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danielle.lima\Documents\Instrumentos\Contratos\Ponte São Sebastião\Licitação\"/>
    </mc:Choice>
  </mc:AlternateContent>
  <xr:revisionPtr revIDLastSave="0" documentId="13_ncr:1_{24E05747-0C48-41D5-83C2-9BB2BB5F46DE}" xr6:coauthVersionLast="47" xr6:coauthVersionMax="47" xr10:uidLastSave="{00000000-0000-0000-0000-000000000000}"/>
  <bookViews>
    <workbookView xWindow="-120" yWindow="-120" windowWidth="29040" windowHeight="15720" activeTab="1" xr2:uid="{00000000-000D-0000-FFFF-FFFF00000000}"/>
  </bookViews>
  <sheets>
    <sheet name="Resumo do Orçamento" sheetId="27" r:id="rId1"/>
    <sheet name="Orçamento Sintético" sheetId="26" r:id="rId2"/>
    <sheet name="Memória de Cálculo" sheetId="24" r:id="rId3"/>
    <sheet name="DMTs" sheetId="15" r:id="rId4"/>
    <sheet name="Mob" sheetId="4" r:id="rId5"/>
    <sheet name="COMPOSIÇÃO BDI" sheetId="23" r:id="rId6"/>
    <sheet name="Encargos Sociais" sheetId="13" r:id="rId7"/>
    <sheet name="Curva ABC de Serviços" sheetId="38" r:id="rId8"/>
    <sheet name="Curva ABC de Insumos" sheetId="39" r:id="rId9"/>
    <sheet name="Orçamento Analítico" sheetId="40" r:id="rId10"/>
    <sheet name="Cronograma" sheetId="30" r:id="rId11"/>
    <sheet name="EQUIP SICRO" sheetId="5" r:id="rId12"/>
    <sheet name="Tabela 1" sheetId="6" r:id="rId13"/>
    <sheet name="Tabelas 1 e 2" sheetId="7" r:id="rId14"/>
    <sheet name="Tabelas 2 e 3 mob" sheetId="8"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s>
  <definedNames>
    <definedName name="\" localSheetId="5">#REF!</definedName>
    <definedName name="\" localSheetId="2">#REF!</definedName>
    <definedName name="\" localSheetId="14">#REF!</definedName>
    <definedName name="\">#REF!</definedName>
    <definedName name="\0" localSheetId="5">#N/A</definedName>
    <definedName name="\0" localSheetId="2">#REF!</definedName>
    <definedName name="\0">#REF!</definedName>
    <definedName name="\a" localSheetId="5">#REF!</definedName>
    <definedName name="\a" localSheetId="2">#REF!</definedName>
    <definedName name="\a">#REF!</definedName>
    <definedName name="\b" localSheetId="5">[1]SID_NI_5!#REF!</definedName>
    <definedName name="\b" localSheetId="2">[1]SID_NI_5!#REF!</definedName>
    <definedName name="\b">[1]SID_NI_5!#REF!</definedName>
    <definedName name="\c" localSheetId="5">[1]SID_NI_5!#REF!</definedName>
    <definedName name="\c" localSheetId="2">[1]SID_NI_5!#REF!</definedName>
    <definedName name="\c">[1]SID_NI_5!#REF!</definedName>
    <definedName name="\e" localSheetId="5">#N/A</definedName>
    <definedName name="\e" localSheetId="2">#REF!</definedName>
    <definedName name="\e">#REF!</definedName>
    <definedName name="\fagf" localSheetId="5">#REF!</definedName>
    <definedName name="\fagf" localSheetId="2">#REF!</definedName>
    <definedName name="\fagf">#REF!</definedName>
    <definedName name="\I" localSheetId="5">#REF!</definedName>
    <definedName name="\I" localSheetId="2">#REF!</definedName>
    <definedName name="\I">#REF!</definedName>
    <definedName name="\p" localSheetId="5">[1]SID_NI_5!#REF!</definedName>
    <definedName name="\p" localSheetId="2">[1]SID_NI_5!#REF!</definedName>
    <definedName name="\p">[1]SID_NI_5!#REF!</definedName>
    <definedName name="\q" localSheetId="5">#REF!</definedName>
    <definedName name="\q" localSheetId="2">#REF!</definedName>
    <definedName name="\q">#REF!</definedName>
    <definedName name="\S" localSheetId="5">[2]COMPOS1!#REF!</definedName>
    <definedName name="\S" localSheetId="2">[2]COMPOS1!#REF!</definedName>
    <definedName name="\S">[2]COMPOS1!#REF!</definedName>
    <definedName name="\y">#N/A</definedName>
    <definedName name="_" localSheetId="5">#REF!</definedName>
    <definedName name="_" localSheetId="2">#REF!</definedName>
    <definedName name="_">#REF!</definedName>
    <definedName name="____________________________________PL1" localSheetId="5">#REF!</definedName>
    <definedName name="____________________________________PL1" localSheetId="2">#REF!</definedName>
    <definedName name="____________________________________PL1">#REF!</definedName>
    <definedName name="___________________________________PL1" localSheetId="5">#REF!</definedName>
    <definedName name="___________________________________PL1" localSheetId="2">#REF!</definedName>
    <definedName name="___________________________________PL1">#REF!</definedName>
    <definedName name="__________________________________PL1">#REF!</definedName>
    <definedName name="_________________________________PL1">#REF!</definedName>
    <definedName name="________________________________PL1">#REF!</definedName>
    <definedName name="_______________________________PL1">#REF!</definedName>
    <definedName name="______________________________PL1">#REF!</definedName>
    <definedName name="_____________________________PL1">#REF!</definedName>
    <definedName name="____________________________PL1">#REF!</definedName>
    <definedName name="___________________________PL1">#REF!</definedName>
    <definedName name="__________________________PL1">#REF!</definedName>
    <definedName name="_________________________OUT98" localSheetId="5" hidden="1">{#N/A,#N/A,TRUE,"Serviços"}</definedName>
    <definedName name="_________________________OUT98" localSheetId="2" hidden="1">{#N/A,#N/A,TRUE,"Serviços"}</definedName>
    <definedName name="_________________________OUT98" localSheetId="14" hidden="1">{#N/A,#N/A,TRUE,"Serviços"}</definedName>
    <definedName name="_________________________OUT98" hidden="1">{#N/A,#N/A,TRUE,"Serviços"}</definedName>
    <definedName name="_________________________PL1">#REF!</definedName>
    <definedName name="_________________________tt1">#N/A</definedName>
    <definedName name="________________________OUT98" localSheetId="5" hidden="1">{#N/A,#N/A,TRUE,"Serviços"}</definedName>
    <definedName name="________________________OUT98" localSheetId="2" hidden="1">{#N/A,#N/A,TRUE,"Serviços"}</definedName>
    <definedName name="________________________OUT98" localSheetId="14" hidden="1">{#N/A,#N/A,TRUE,"Serviços"}</definedName>
    <definedName name="________________________OUT98" hidden="1">{#N/A,#N/A,TRUE,"Serviços"}</definedName>
    <definedName name="________________________PL1">#REF!</definedName>
    <definedName name="________________________ta105" localSheetId="5">#REF!</definedName>
    <definedName name="________________________ta105" localSheetId="2">#REF!</definedName>
    <definedName name="________________________ta105">#REF!</definedName>
    <definedName name="________________________ta157" localSheetId="5">#REF!</definedName>
    <definedName name="________________________ta157" localSheetId="2">#REF!</definedName>
    <definedName name="________________________ta157">#REF!</definedName>
    <definedName name="________________________tt1">#N/A</definedName>
    <definedName name="_______________________OUT98" localSheetId="5" hidden="1">{#N/A,#N/A,TRUE,"Serviços"}</definedName>
    <definedName name="_______________________OUT98" localSheetId="2" hidden="1">{#N/A,#N/A,TRUE,"Serviços"}</definedName>
    <definedName name="_______________________OUT98" localSheetId="14" hidden="1">{#N/A,#N/A,TRUE,"Serviços"}</definedName>
    <definedName name="_______________________OUT98" hidden="1">{#N/A,#N/A,TRUE,"Serviços"}</definedName>
    <definedName name="_______________________PL1">#REF!</definedName>
    <definedName name="_______________________ta105" localSheetId="5">#REF!</definedName>
    <definedName name="_______________________ta105" localSheetId="2">#REF!</definedName>
    <definedName name="_______________________ta105">#REF!</definedName>
    <definedName name="_______________________ta157" localSheetId="5">#REF!</definedName>
    <definedName name="_______________________ta157" localSheetId="2">#REF!</definedName>
    <definedName name="_______________________ta157">#REF!</definedName>
    <definedName name="_______________________tt1">#N/A</definedName>
    <definedName name="______________________CAP20">#REF!</definedName>
    <definedName name="______________________OUT98" localSheetId="5" hidden="1">{#N/A,#N/A,TRUE,"Serviços"}</definedName>
    <definedName name="______________________OUT98" localSheetId="2" hidden="1">{#N/A,#N/A,TRUE,"Serviços"}</definedName>
    <definedName name="______________________OUT98" localSheetId="14" hidden="1">{#N/A,#N/A,TRUE,"Serviços"}</definedName>
    <definedName name="______________________OUT98" hidden="1">{#N/A,#N/A,TRUE,"Serviços"}</definedName>
    <definedName name="______________________PL1">#REF!</definedName>
    <definedName name="______________________ta105" localSheetId="5">#REF!</definedName>
    <definedName name="______________________ta105" localSheetId="2">#REF!</definedName>
    <definedName name="______________________ta105">#REF!</definedName>
    <definedName name="______________________ta157" localSheetId="5">#REF!</definedName>
    <definedName name="______________________ta157" localSheetId="2">#REF!</definedName>
    <definedName name="______________________ta157">#REF!</definedName>
    <definedName name="______________________TB10">#REF!</definedName>
    <definedName name="______________________TCB5">#REF!</definedName>
    <definedName name="______________________tcc4">#REF!</definedName>
    <definedName name="______________________tt1">#N/A</definedName>
    <definedName name="_____________________CAP20">#REF!</definedName>
    <definedName name="_____________________PL1">#REF!</definedName>
    <definedName name="_____________________ta105" localSheetId="5">#REF!</definedName>
    <definedName name="_____________________ta105" localSheetId="2">#REF!</definedName>
    <definedName name="_____________________ta105">#REF!</definedName>
    <definedName name="_____________________ta157">#REF!</definedName>
    <definedName name="_____________________TB10">#REF!</definedName>
    <definedName name="_____________________TCB5">#REF!</definedName>
    <definedName name="_____________________tcc4">#REF!</definedName>
    <definedName name="_____________________tt1">#N/A</definedName>
    <definedName name="____________________OUT98" localSheetId="5" hidden="1">{#N/A,#N/A,TRUE,"Serviços"}</definedName>
    <definedName name="____________________OUT98" localSheetId="2" hidden="1">{#N/A,#N/A,TRUE,"Serviços"}</definedName>
    <definedName name="____________________OUT98" localSheetId="14" hidden="1">{#N/A,#N/A,TRUE,"Serviços"}</definedName>
    <definedName name="____________________OUT98" hidden="1">{#N/A,#N/A,TRUE,"Serviços"}</definedName>
    <definedName name="____________________PL1">#REF!</definedName>
    <definedName name="____________________ta105" localSheetId="5">#REF!</definedName>
    <definedName name="____________________ta105" localSheetId="2">#REF!</definedName>
    <definedName name="____________________ta105">#REF!</definedName>
    <definedName name="____________________ta157" localSheetId="5">#REF!</definedName>
    <definedName name="____________________ta157" localSheetId="2">#REF!</definedName>
    <definedName name="____________________ta157">#REF!</definedName>
    <definedName name="____________________tcc4">#REF!</definedName>
    <definedName name="____________________tt1">#N/A</definedName>
    <definedName name="___________________CAP20">#REF!</definedName>
    <definedName name="___________________OUT98" localSheetId="5" hidden="1">{#N/A,#N/A,TRUE,"Serviços"}</definedName>
    <definedName name="___________________OUT98" localSheetId="2" hidden="1">{#N/A,#N/A,TRUE,"Serviços"}</definedName>
    <definedName name="___________________OUT98" localSheetId="14" hidden="1">{#N/A,#N/A,TRUE,"Serviços"}</definedName>
    <definedName name="___________________OUT98" hidden="1">{#N/A,#N/A,TRUE,"Serviços"}</definedName>
    <definedName name="___________________PL1">#REF!</definedName>
    <definedName name="___________________ta105" localSheetId="5">#REF!</definedName>
    <definedName name="___________________ta105" localSheetId="2">#REF!</definedName>
    <definedName name="___________________ta105">#REF!</definedName>
    <definedName name="___________________ta157" localSheetId="5">#REF!</definedName>
    <definedName name="___________________ta157" localSheetId="2">#REF!</definedName>
    <definedName name="___________________ta157">#REF!</definedName>
    <definedName name="___________________TB10">#REF!</definedName>
    <definedName name="___________________TCB5">#REF!</definedName>
    <definedName name="___________________tcc4">#REF!</definedName>
    <definedName name="___________________tt1">#N/A</definedName>
    <definedName name="__________________CAP20">#REF!</definedName>
    <definedName name="__________________OUT98" localSheetId="5" hidden="1">{#N/A,#N/A,TRUE,"Serviços"}</definedName>
    <definedName name="__________________OUT98" localSheetId="2" hidden="1">{#N/A,#N/A,TRUE,"Serviços"}</definedName>
    <definedName name="__________________OUT98" localSheetId="14" hidden="1">{#N/A,#N/A,TRUE,"Serviços"}</definedName>
    <definedName name="__________________OUT98" hidden="1">{#N/A,#N/A,TRUE,"Serviços"}</definedName>
    <definedName name="__________________PL1">#REF!</definedName>
    <definedName name="__________________ta105" localSheetId="5">#REF!</definedName>
    <definedName name="__________________ta105" localSheetId="2">#REF!</definedName>
    <definedName name="__________________ta105">#REF!</definedName>
    <definedName name="__________________ta157" localSheetId="5">#REF!</definedName>
    <definedName name="__________________ta157" localSheetId="2">#REF!</definedName>
    <definedName name="__________________ta157">#REF!</definedName>
    <definedName name="__________________TB10">#REF!</definedName>
    <definedName name="__________________TCB5">#REF!</definedName>
    <definedName name="__________________tcc4">#REF!</definedName>
    <definedName name="__________________tt1">#N/A</definedName>
    <definedName name="_________________CAP20">#REF!</definedName>
    <definedName name="_________________OUT98" localSheetId="5" hidden="1">{#N/A,#N/A,TRUE,"Serviços"}</definedName>
    <definedName name="_________________OUT98" localSheetId="2" hidden="1">{#N/A,#N/A,TRUE,"Serviços"}</definedName>
    <definedName name="_________________OUT98" localSheetId="14" hidden="1">{#N/A,#N/A,TRUE,"Serviços"}</definedName>
    <definedName name="_________________OUT98" hidden="1">{#N/A,#N/A,TRUE,"Serviços"}</definedName>
    <definedName name="_________________PL1">#REF!</definedName>
    <definedName name="_________________ta105" localSheetId="5">#REF!</definedName>
    <definedName name="_________________ta105" localSheetId="2">#REF!</definedName>
    <definedName name="_________________ta105">#REF!</definedName>
    <definedName name="_________________ta157" localSheetId="5">#REF!</definedName>
    <definedName name="_________________ta157" localSheetId="2">#REF!</definedName>
    <definedName name="_________________ta157">#REF!</definedName>
    <definedName name="_________________TB10">#REF!</definedName>
    <definedName name="_________________TCB5">#REF!</definedName>
    <definedName name="_________________tcc4">#REF!</definedName>
    <definedName name="_________________tt1">#N/A</definedName>
    <definedName name="________________CAP20">#REF!</definedName>
    <definedName name="________________OUT98" localSheetId="5" hidden="1">{#N/A,#N/A,TRUE,"Serviços"}</definedName>
    <definedName name="________________OUT98" localSheetId="2" hidden="1">{#N/A,#N/A,TRUE,"Serviços"}</definedName>
    <definedName name="________________OUT98" localSheetId="14" hidden="1">{#N/A,#N/A,TRUE,"Serviços"}</definedName>
    <definedName name="________________OUT98" hidden="1">{#N/A,#N/A,TRUE,"Serviços"}</definedName>
    <definedName name="________________PL1">#REF!</definedName>
    <definedName name="________________ta105" localSheetId="5">#REF!</definedName>
    <definedName name="________________ta105" localSheetId="2">#REF!</definedName>
    <definedName name="________________ta105">#REF!</definedName>
    <definedName name="________________ta157" localSheetId="5">#REF!</definedName>
    <definedName name="________________ta157" localSheetId="2">#REF!</definedName>
    <definedName name="________________ta157">#REF!</definedName>
    <definedName name="________________TB10">#REF!</definedName>
    <definedName name="________________TCB5">#REF!</definedName>
    <definedName name="________________tcc4">#REF!</definedName>
    <definedName name="________________tt1">#N/A</definedName>
    <definedName name="_______________CAP20">#REF!</definedName>
    <definedName name="_______________Ext2">'[3]P A T O 99 B'!#REF!</definedName>
    <definedName name="_______________OUT98" localSheetId="5" hidden="1">{#N/A,#N/A,TRUE,"Serviços"}</definedName>
    <definedName name="_______________OUT98" localSheetId="2" hidden="1">{#N/A,#N/A,TRUE,"Serviços"}</definedName>
    <definedName name="_______________OUT98" localSheetId="14" hidden="1">{#N/A,#N/A,TRUE,"Serviços"}</definedName>
    <definedName name="_______________OUT98" hidden="1">{#N/A,#N/A,TRUE,"Serviços"}</definedName>
    <definedName name="_______________PL1">#REF!</definedName>
    <definedName name="_______________r">#REF!</definedName>
    <definedName name="_______________ta105" localSheetId="5">#REF!</definedName>
    <definedName name="_______________ta105" localSheetId="2">#REF!</definedName>
    <definedName name="_______________ta105">#REF!</definedName>
    <definedName name="_______________ta157">#REF!</definedName>
    <definedName name="_______________TB10">#REF!</definedName>
    <definedName name="_______________TCB5">#REF!</definedName>
    <definedName name="_______________tcc4">#REF!</definedName>
    <definedName name="_______________tt1">#N/A</definedName>
    <definedName name="______________CAP20">#REF!</definedName>
    <definedName name="______________Ext2">'[3]P A T O 99 B'!#REF!</definedName>
    <definedName name="______________JAN18" localSheetId="5" hidden="1">{#N/A,#N/A,TRUE,"Serviços"}</definedName>
    <definedName name="______________JAN18" localSheetId="2" hidden="1">{#N/A,#N/A,TRUE,"Serviços"}</definedName>
    <definedName name="______________JAN18" localSheetId="14" hidden="1">{#N/A,#N/A,TRUE,"Serviços"}</definedName>
    <definedName name="______________JAN18" hidden="1">{#N/A,#N/A,TRUE,"Serviços"}</definedName>
    <definedName name="______________OUT98" localSheetId="5" hidden="1">{#N/A,#N/A,TRUE,"Serviços"}</definedName>
    <definedName name="______________OUT98" localSheetId="2" hidden="1">{#N/A,#N/A,TRUE,"Serviços"}</definedName>
    <definedName name="______________OUT98" localSheetId="14" hidden="1">{#N/A,#N/A,TRUE,"Serviços"}</definedName>
    <definedName name="______________OUT98" hidden="1">{#N/A,#N/A,TRUE,"Serviços"}</definedName>
    <definedName name="______________PL1">#REF!</definedName>
    <definedName name="______________r">#REF!</definedName>
    <definedName name="______________ta105" localSheetId="5">#REF!</definedName>
    <definedName name="______________ta105" localSheetId="2">#REF!</definedName>
    <definedName name="______________ta105">#REF!</definedName>
    <definedName name="______________ta157">#REF!</definedName>
    <definedName name="______________TB10">#REF!</definedName>
    <definedName name="______________TCB5">#REF!</definedName>
    <definedName name="______________tcc4">#REF!</definedName>
    <definedName name="______________tt1">#N/A</definedName>
    <definedName name="_____________CAP20">#REF!</definedName>
    <definedName name="_____________Ext2">'[4]P A T O 99 B'!#REF!</definedName>
    <definedName name="_____________OUT98" localSheetId="5" hidden="1">{#N/A,#N/A,TRUE,"Serviços"}</definedName>
    <definedName name="_____________OUT98" localSheetId="2" hidden="1">{#N/A,#N/A,TRUE,"Serviços"}</definedName>
    <definedName name="_____________OUT98" localSheetId="4" hidden="1">{#N/A,#N/A,TRUE,"Serviços"}</definedName>
    <definedName name="_____________OUT98" localSheetId="14" hidden="1">{#N/A,#N/A,TRUE,"Serviços"}</definedName>
    <definedName name="_____________OUT98" hidden="1">{#N/A,#N/A,TRUE,"Serviços"}</definedName>
    <definedName name="_____________PL1" localSheetId="5">#REF!</definedName>
    <definedName name="_____________PL1" localSheetId="2">#REF!</definedName>
    <definedName name="_____________PL1">#REF!</definedName>
    <definedName name="_____________r" localSheetId="5">#REF!</definedName>
    <definedName name="_____________r" localSheetId="2">#REF!</definedName>
    <definedName name="_____________r">#REF!</definedName>
    <definedName name="_____________ta105" localSheetId="5">#REF!</definedName>
    <definedName name="_____________ta105" localSheetId="2">#REF!</definedName>
    <definedName name="_____________ta105">#REF!</definedName>
    <definedName name="_____________ta157">#REF!</definedName>
    <definedName name="_____________TB10">#REF!</definedName>
    <definedName name="_____________TCB5">#REF!</definedName>
    <definedName name="_____________tcc4">#REF!</definedName>
    <definedName name="_____________tt1">#N/A</definedName>
    <definedName name="____________a999" localSheetId="5" hidden="1">{#N/A,#N/A,FALSE,"ANEXO3 99 ERA";#N/A,#N/A,FALSE,"ANEXO3 99 UBÁ2";#N/A,#N/A,FALSE,"ANEXO3 99 DTU";#N/A,#N/A,FALSE,"ANEXO3 99 RDR";#N/A,#N/A,FALSE,"ANEXO3 99 UBÁ4";#N/A,#N/A,FALSE,"ANEXO3 99 UBÁ6"}</definedName>
    <definedName name="____________a999" localSheetId="2" hidden="1">{#N/A,#N/A,FALSE,"ANEXO3 99 ERA";#N/A,#N/A,FALSE,"ANEXO3 99 UBÁ2";#N/A,#N/A,FALSE,"ANEXO3 99 DTU";#N/A,#N/A,FALSE,"ANEXO3 99 RDR";#N/A,#N/A,FALSE,"ANEXO3 99 UBÁ4";#N/A,#N/A,FALSE,"ANEXO3 99 UBÁ6"}</definedName>
    <definedName name="____________a999" localSheetId="14" hidden="1">{#N/A,#N/A,FALSE,"ANEXO3 99 ERA";#N/A,#N/A,FALSE,"ANEXO3 99 UBÁ2";#N/A,#N/A,FALSE,"ANEXO3 99 DTU";#N/A,#N/A,FALSE,"ANEXO3 99 RDR";#N/A,#N/A,FALSE,"ANEXO3 99 UBÁ4";#N/A,#N/A,FALSE,"ANEXO3 99 UBÁ6"}</definedName>
    <definedName name="____________a999" hidden="1">{#N/A,#N/A,FALSE,"ANEXO3 99 ERA";#N/A,#N/A,FALSE,"ANEXO3 99 UBÁ2";#N/A,#N/A,FALSE,"ANEXO3 99 DTU";#N/A,#N/A,FALSE,"ANEXO3 99 RDR";#N/A,#N/A,FALSE,"ANEXO3 99 UBÁ4";#N/A,#N/A,FALSE,"ANEXO3 99 UBÁ6"}</definedName>
    <definedName name="____________CAP20">#REF!</definedName>
    <definedName name="____________Ext2" localSheetId="5">'[5]P A T O 99 B'!#REF!</definedName>
    <definedName name="____________Ext2" localSheetId="2">'[6]P A T O 99 B'!#REF!</definedName>
    <definedName name="____________Ext2">'[6]P A T O 99 B'!#REF!</definedName>
    <definedName name="____________ki5" localSheetId="5">#REF!</definedName>
    <definedName name="____________ki5" localSheetId="2">#REF!</definedName>
    <definedName name="____________ki5">#REF!</definedName>
    <definedName name="____________OUT98" localSheetId="5" hidden="1">{#N/A,#N/A,TRUE,"Serviços"}</definedName>
    <definedName name="____________OUT98" localSheetId="2" hidden="1">{#N/A,#N/A,TRUE,"Serviços"}</definedName>
    <definedName name="____________OUT98" localSheetId="4" hidden="1">{#N/A,#N/A,TRUE,"Serviços"}</definedName>
    <definedName name="____________OUT98" localSheetId="14" hidden="1">{#N/A,#N/A,TRUE,"Serviços"}</definedName>
    <definedName name="____________OUT98" hidden="1">{#N/A,#N/A,TRUE,"Serviços"}</definedName>
    <definedName name="____________OUT98_1" localSheetId="5" hidden="1">{#N/A,#N/A,TRUE,"Serviços"}</definedName>
    <definedName name="____________OUT98_1" localSheetId="2" hidden="1">{#N/A,#N/A,TRUE,"Serviços"}</definedName>
    <definedName name="____________OUT98_1" hidden="1">{#N/A,#N/A,TRUE,"Serviços"}</definedName>
    <definedName name="____________OUT988" localSheetId="5" hidden="1">{#N/A,#N/A,TRUE,"Serviços"}</definedName>
    <definedName name="____________OUT988" localSheetId="2" hidden="1">{#N/A,#N/A,TRUE,"Serviços"}</definedName>
    <definedName name="____________OUT988" localSheetId="4" hidden="1">{#N/A,#N/A,TRUE,"Serviços"}</definedName>
    <definedName name="____________OUT988" localSheetId="14" hidden="1">{#N/A,#N/A,TRUE,"Serviços"}</definedName>
    <definedName name="____________OUT988" hidden="1">{#N/A,#N/A,TRUE,"Serviços"}</definedName>
    <definedName name="____________PL1">#REF!</definedName>
    <definedName name="____________r">#REF!</definedName>
    <definedName name="____________seg1">[7]DADOS!$C$10</definedName>
    <definedName name="____________seg2">[7]DADOS!$D$10</definedName>
    <definedName name="____________ta105" localSheetId="5">#REF!</definedName>
    <definedName name="____________ta105" localSheetId="2">#REF!</definedName>
    <definedName name="____________ta105">#REF!</definedName>
    <definedName name="____________ta157" localSheetId="5">#REF!</definedName>
    <definedName name="____________ta157" localSheetId="2">#REF!</definedName>
    <definedName name="____________ta157">#REF!</definedName>
    <definedName name="____________TB10" localSheetId="5">#REF!</definedName>
    <definedName name="____________TB10" localSheetId="2">#REF!</definedName>
    <definedName name="____________TB10">#REF!</definedName>
    <definedName name="____________TCB5">#REF!</definedName>
    <definedName name="____________tcc4">#REF!</definedName>
    <definedName name="____________tt1">#N/A</definedName>
    <definedName name="___________a999" localSheetId="5" hidden="1">{#N/A,#N/A,FALSE,"ANEXO3 99 ERA";#N/A,#N/A,FALSE,"ANEXO3 99 UBÁ2";#N/A,#N/A,FALSE,"ANEXO3 99 DTU";#N/A,#N/A,FALSE,"ANEXO3 99 RDR";#N/A,#N/A,FALSE,"ANEXO3 99 UBÁ4";#N/A,#N/A,FALSE,"ANEXO3 99 UBÁ6"}</definedName>
    <definedName name="___________a999" localSheetId="2" hidden="1">{#N/A,#N/A,FALSE,"ANEXO3 99 ERA";#N/A,#N/A,FALSE,"ANEXO3 99 UBÁ2";#N/A,#N/A,FALSE,"ANEXO3 99 DTU";#N/A,#N/A,FALSE,"ANEXO3 99 RDR";#N/A,#N/A,FALSE,"ANEXO3 99 UBÁ4";#N/A,#N/A,FALSE,"ANEXO3 99 UBÁ6"}</definedName>
    <definedName name="___________a999" localSheetId="14" hidden="1">{#N/A,#N/A,FALSE,"ANEXO3 99 ERA";#N/A,#N/A,FALSE,"ANEXO3 99 UBÁ2";#N/A,#N/A,FALSE,"ANEXO3 99 DTU";#N/A,#N/A,FALSE,"ANEXO3 99 RDR";#N/A,#N/A,FALSE,"ANEXO3 99 UBÁ4";#N/A,#N/A,FALSE,"ANEXO3 99 UBÁ6"}</definedName>
    <definedName name="___________a999" hidden="1">{#N/A,#N/A,FALSE,"ANEXO3 99 ERA";#N/A,#N/A,FALSE,"ANEXO3 99 UBÁ2";#N/A,#N/A,FALSE,"ANEXO3 99 DTU";#N/A,#N/A,FALSE,"ANEXO3 99 RDR";#N/A,#N/A,FALSE,"ANEXO3 99 UBÁ4";#N/A,#N/A,FALSE,"ANEXO3 99 UBÁ6"}</definedName>
    <definedName name="___________CAP20">#REF!</definedName>
    <definedName name="___________copiado" localSheetId="5" hidden="1">{#N/A,#N/A,TRUE,"Serviços"}</definedName>
    <definedName name="___________copiado" localSheetId="2" hidden="1">{#N/A,#N/A,TRUE,"Serviços"}</definedName>
    <definedName name="___________copiado" hidden="1">{#N/A,#N/A,TRUE,"Serviços"}</definedName>
    <definedName name="___________Ext2">'[6]P A T O 99 B'!#REF!</definedName>
    <definedName name="___________Ext2_25">'[6]P A T O 99 B'!#REF!</definedName>
    <definedName name="___________ki5" localSheetId="5">#REF!</definedName>
    <definedName name="___________ki5" localSheetId="2">#REF!</definedName>
    <definedName name="___________ki5">#REF!</definedName>
    <definedName name="___________OUT98" localSheetId="5" hidden="1">{#N/A,#N/A,TRUE,"Serviços"}</definedName>
    <definedName name="___________OUT98" localSheetId="2" hidden="1">{#N/A,#N/A,TRUE,"Serviços"}</definedName>
    <definedName name="___________OUT98" localSheetId="4" hidden="1">{#N/A,#N/A,TRUE,"Serviços"}</definedName>
    <definedName name="___________OUT98" localSheetId="14" hidden="1">{#N/A,#N/A,TRUE,"Serviços"}</definedName>
    <definedName name="___________OUT98" hidden="1">{#N/A,#N/A,TRUE,"Serviços"}</definedName>
    <definedName name="___________OUT988" localSheetId="5" hidden="1">{#N/A,#N/A,TRUE,"Serviços"}</definedName>
    <definedName name="___________OUT988" localSheetId="2" hidden="1">{#N/A,#N/A,TRUE,"Serviços"}</definedName>
    <definedName name="___________OUT988" localSheetId="4" hidden="1">{#N/A,#N/A,TRUE,"Serviços"}</definedName>
    <definedName name="___________OUT988" localSheetId="14" hidden="1">{#N/A,#N/A,TRUE,"Serviços"}</definedName>
    <definedName name="___________OUT988" hidden="1">{#N/A,#N/A,TRUE,"Serviços"}</definedName>
    <definedName name="___________OUT9888" localSheetId="5" hidden="1">{#N/A,#N/A,TRUE,"Serviços"}</definedName>
    <definedName name="___________OUT9888" localSheetId="2" hidden="1">{#N/A,#N/A,TRUE,"Serviços"}</definedName>
    <definedName name="___________OUT9888" localSheetId="4" hidden="1">{#N/A,#N/A,TRUE,"Serviços"}</definedName>
    <definedName name="___________OUT9888" localSheetId="14" hidden="1">{#N/A,#N/A,TRUE,"Serviços"}</definedName>
    <definedName name="___________OUT9888" hidden="1">{#N/A,#N/A,TRUE,"Serviços"}</definedName>
    <definedName name="___________PL1">#REF!</definedName>
    <definedName name="___________r">#REF!</definedName>
    <definedName name="___________seg1">[7]DADOS!$C$10</definedName>
    <definedName name="___________seg2">[7]DADOS!$D$10</definedName>
    <definedName name="___________ta105" localSheetId="5">#REF!</definedName>
    <definedName name="___________ta105" localSheetId="2">#REF!</definedName>
    <definedName name="___________ta105">#REF!</definedName>
    <definedName name="___________ta157" localSheetId="5">#REF!</definedName>
    <definedName name="___________ta157" localSheetId="2">#REF!</definedName>
    <definedName name="___________ta157">#REF!</definedName>
    <definedName name="___________TB10" localSheetId="5">#REF!</definedName>
    <definedName name="___________TB10" localSheetId="2">#REF!</definedName>
    <definedName name="___________TB10">#REF!</definedName>
    <definedName name="___________TCB5">#REF!</definedName>
    <definedName name="___________tcc4">#REF!</definedName>
    <definedName name="___________tt1">#N/A</definedName>
    <definedName name="__________a999" localSheetId="5" hidden="1">{#N/A,#N/A,FALSE,"ANEXO3 99 ERA";#N/A,#N/A,FALSE,"ANEXO3 99 UBÁ2";#N/A,#N/A,FALSE,"ANEXO3 99 DTU";#N/A,#N/A,FALSE,"ANEXO3 99 RDR";#N/A,#N/A,FALSE,"ANEXO3 99 UBÁ4";#N/A,#N/A,FALSE,"ANEXO3 99 UBÁ6"}</definedName>
    <definedName name="__________a999" localSheetId="2" hidden="1">{#N/A,#N/A,FALSE,"ANEXO3 99 ERA";#N/A,#N/A,FALSE,"ANEXO3 99 UBÁ2";#N/A,#N/A,FALSE,"ANEXO3 99 DTU";#N/A,#N/A,FALSE,"ANEXO3 99 RDR";#N/A,#N/A,FALSE,"ANEXO3 99 UBÁ4";#N/A,#N/A,FALSE,"ANEXO3 99 UBÁ6"}</definedName>
    <definedName name="__________a999" localSheetId="14" hidden="1">{#N/A,#N/A,FALSE,"ANEXO3 99 ERA";#N/A,#N/A,FALSE,"ANEXO3 99 UBÁ2";#N/A,#N/A,FALSE,"ANEXO3 99 DTU";#N/A,#N/A,FALSE,"ANEXO3 99 RDR";#N/A,#N/A,FALSE,"ANEXO3 99 UBÁ4";#N/A,#N/A,FALSE,"ANEXO3 99 UBÁ6"}</definedName>
    <definedName name="__________a999" hidden="1">{#N/A,#N/A,FALSE,"ANEXO3 99 ERA";#N/A,#N/A,FALSE,"ANEXO3 99 UBÁ2";#N/A,#N/A,FALSE,"ANEXO3 99 DTU";#N/A,#N/A,FALSE,"ANEXO3 99 RDR";#N/A,#N/A,FALSE,"ANEXO3 99 UBÁ4";#N/A,#N/A,FALSE,"ANEXO3 99 UBÁ6"}</definedName>
    <definedName name="__________CAP20">#REF!</definedName>
    <definedName name="__________Ext2" localSheetId="5">'[5]P A T O 99 B'!#REF!</definedName>
    <definedName name="__________Ext2" localSheetId="2">'[6]P A T O 99 B'!#REF!</definedName>
    <definedName name="__________Ext2">'[6]P A T O 99 B'!#REF!</definedName>
    <definedName name="__________Fev1">#N/A</definedName>
    <definedName name="__________Jan1">#N/A</definedName>
    <definedName name="__________ki5" localSheetId="5">#REF!</definedName>
    <definedName name="__________ki5" localSheetId="2">#REF!</definedName>
    <definedName name="__________ki5">#REF!</definedName>
    <definedName name="__________Mar1">#N/A</definedName>
    <definedName name="__________OUT98" localSheetId="5" hidden="1">{#N/A,#N/A,TRUE,"Serviços"}</definedName>
    <definedName name="__________OUT98" localSheetId="2" hidden="1">{#N/A,#N/A,TRUE,"Serviços"}</definedName>
    <definedName name="__________OUT98" localSheetId="4" hidden="1">{#N/A,#N/A,TRUE,"Serviços"}</definedName>
    <definedName name="__________OUT98" localSheetId="14" hidden="1">{#N/A,#N/A,TRUE,"Serviços"}</definedName>
    <definedName name="__________OUT98" hidden="1">{#N/A,#N/A,TRUE,"Serviços"}</definedName>
    <definedName name="__________OUT98_1" localSheetId="5" hidden="1">{#N/A,#N/A,TRUE,"Serviços"}</definedName>
    <definedName name="__________OUT98_1" localSheetId="2" hidden="1">{#N/A,#N/A,TRUE,"Serviços"}</definedName>
    <definedName name="__________OUT98_1" hidden="1">{#N/A,#N/A,TRUE,"Serviços"}</definedName>
    <definedName name="__________PL1">#REF!</definedName>
    <definedName name="__________PL1_25">#REF!</definedName>
    <definedName name="__________r">#REF!</definedName>
    <definedName name="__________r_25">#REF!</definedName>
    <definedName name="__________Rbv1">'[8]Página 16'!$C$3:$C$7</definedName>
    <definedName name="__________seg1">[7]DADOS!$C$10</definedName>
    <definedName name="__________seg2">[7]DADOS!$D$10</definedName>
    <definedName name="__________ta105" localSheetId="5">#REF!</definedName>
    <definedName name="__________ta105" localSheetId="2">#REF!</definedName>
    <definedName name="__________ta105">#REF!</definedName>
    <definedName name="__________ta157" localSheetId="5">#REF!</definedName>
    <definedName name="__________ta157" localSheetId="2">#REF!</definedName>
    <definedName name="__________ta157">#REF!</definedName>
    <definedName name="__________TB10" localSheetId="5">#REF!</definedName>
    <definedName name="__________TB10" localSheetId="2">#REF!</definedName>
    <definedName name="__________TB10">#REF!</definedName>
    <definedName name="__________TCB5">#REF!</definedName>
    <definedName name="__________tcc4">#REF!</definedName>
    <definedName name="__________tt1">#N/A</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CAP20">#REF!</definedName>
    <definedName name="_________Ext2">'[6]P A T O 99 B'!#REF!</definedName>
    <definedName name="_________Ext2_25">'[6]P A T O 99 B'!#REF!</definedName>
    <definedName name="_________Fev1">#N/A</definedName>
    <definedName name="_________Jan1">#N/A</definedName>
    <definedName name="_________ki5">#REF!</definedName>
    <definedName name="_________Mar1">#N/A</definedName>
    <definedName name="_________MOD01">#N/A</definedName>
    <definedName name="_________OUT98" localSheetId="5" hidden="1">{#N/A,#N/A,TRUE,"Serviços"}</definedName>
    <definedName name="_________OUT98" localSheetId="2" hidden="1">{#N/A,#N/A,TRUE,"Serviços"}</definedName>
    <definedName name="_________OUT98" localSheetId="4" hidden="1">{#N/A,#N/A,TRUE,"Serviços"}</definedName>
    <definedName name="_________OUT98" localSheetId="14" hidden="1">{#N/A,#N/A,TRUE,"Serviços"}</definedName>
    <definedName name="_________OUT98" hidden="1">{#N/A,#N/A,TRUE,"Serviços"}</definedName>
    <definedName name="_________OUTT98" localSheetId="5" hidden="1">{#N/A,#N/A,TRUE,"Serviços"}</definedName>
    <definedName name="_________OUTT98" localSheetId="2" hidden="1">{#N/A,#N/A,TRUE,"Serviços"}</definedName>
    <definedName name="_________OUTT98" localSheetId="4" hidden="1">{#N/A,#N/A,TRUE,"Serviços"}</definedName>
    <definedName name="_________OUTT98" localSheetId="14" hidden="1">{#N/A,#N/A,TRUE,"Serviços"}</definedName>
    <definedName name="_________OUTT98" hidden="1">{#N/A,#N/A,TRUE,"Serviços"}</definedName>
    <definedName name="_________OUTT988" localSheetId="5" hidden="1">{#N/A,#N/A,TRUE,"Serviços"}</definedName>
    <definedName name="_________OUTT988" localSheetId="2" hidden="1">{#N/A,#N/A,TRUE,"Serviços"}</definedName>
    <definedName name="_________OUTT988" localSheetId="4" hidden="1">{#N/A,#N/A,TRUE,"Serviços"}</definedName>
    <definedName name="_________OUTT988" localSheetId="14" hidden="1">{#N/A,#N/A,TRUE,"Serviços"}</definedName>
    <definedName name="_________OUTT988" hidden="1">{#N/A,#N/A,TRUE,"Serviços"}</definedName>
    <definedName name="_________PL1" localSheetId="5">#REF!</definedName>
    <definedName name="_________PL1" localSheetId="2">#REF!</definedName>
    <definedName name="_________PL1">#REF!</definedName>
    <definedName name="_________r" localSheetId="5">#REF!</definedName>
    <definedName name="_________r" localSheetId="2">#REF!</definedName>
    <definedName name="_________r">#REF!</definedName>
    <definedName name="_________r_25" localSheetId="5">#REF!</definedName>
    <definedName name="_________r_25" localSheetId="2">#REF!</definedName>
    <definedName name="_________r_25">#REF!</definedName>
    <definedName name="_________Rbv1">'[8]Página 16'!$C$3:$C$7</definedName>
    <definedName name="_________RP1">#N/A</definedName>
    <definedName name="_________seg1">[7]DADOS!$C$10</definedName>
    <definedName name="_________seg2">[7]DADOS!$D$10</definedName>
    <definedName name="_________ta105" localSheetId="5">#REF!</definedName>
    <definedName name="_________ta105" localSheetId="2">#REF!</definedName>
    <definedName name="_________ta105">#REF!</definedName>
    <definedName name="_________ta157" localSheetId="5">#REF!</definedName>
    <definedName name="_________ta157" localSheetId="2">#REF!</definedName>
    <definedName name="_________ta157">#REF!</definedName>
    <definedName name="_________TB10" localSheetId="5">#REF!</definedName>
    <definedName name="_________TB10" localSheetId="2">#REF!</definedName>
    <definedName name="_________TB10">#REF!</definedName>
    <definedName name="_________TCB5">#REF!</definedName>
    <definedName name="_________tcc4">#REF!</definedName>
    <definedName name="_________tt1">#N/A</definedName>
    <definedName name="________A1">[9]!________A1</definedName>
    <definedName name="________A10">[9]!________A10</definedName>
    <definedName name="________A11">[9]!________A11</definedName>
    <definedName name="________A12">[9]!________A12</definedName>
    <definedName name="________A13">[9]!________A13</definedName>
    <definedName name="________A14">[9]!________A14</definedName>
    <definedName name="________A15">[9]!________A15</definedName>
    <definedName name="________A16">[9]!________A16</definedName>
    <definedName name="________A17">[9]!________A17</definedName>
    <definedName name="________A19">[9]!________A19</definedName>
    <definedName name="________A2">[9]!________A2</definedName>
    <definedName name="________A20">[9]!________A20</definedName>
    <definedName name="________A21">[9]!________A21</definedName>
    <definedName name="________A22">[9]!________A22</definedName>
    <definedName name="________A23">[9]!________A23</definedName>
    <definedName name="________A24">[9]!________A24</definedName>
    <definedName name="________A25">[9]!________A25</definedName>
    <definedName name="________A3">[9]!________A3</definedName>
    <definedName name="________A4">[9]!________A4</definedName>
    <definedName name="________A5">[9]!________A5</definedName>
    <definedName name="________A6">[9]!________A6</definedName>
    <definedName name="________A7">[9]!________A7</definedName>
    <definedName name="________A9">[9]!________A9</definedName>
    <definedName name="________a999" localSheetId="5" hidden="1">{#N/A,#N/A,FALSE,"ANEXO3 99 ERA";#N/A,#N/A,FALSE,"ANEXO3 99 UBÁ2";#N/A,#N/A,FALSE,"ANEXO3 99 DTU";#N/A,#N/A,FALSE,"ANEXO3 99 RDR";#N/A,#N/A,FALSE,"ANEXO3 99 UBÁ4";#N/A,#N/A,FALSE,"ANEXO3 99 UBÁ6"}</definedName>
    <definedName name="________a999" localSheetId="2" hidden="1">{#N/A,#N/A,FALSE,"ANEXO3 99 ERA";#N/A,#N/A,FALSE,"ANEXO3 99 UBÁ2";#N/A,#N/A,FALSE,"ANEXO3 99 DTU";#N/A,#N/A,FALSE,"ANEXO3 99 RDR";#N/A,#N/A,FALSE,"ANEXO3 99 UBÁ4";#N/A,#N/A,FALSE,"ANEXO3 99 UBÁ6"}</definedName>
    <definedName name="________a999" localSheetId="14" hidden="1">{#N/A,#N/A,FALSE,"ANEXO3 99 ERA";#N/A,#N/A,FALSE,"ANEXO3 99 UBÁ2";#N/A,#N/A,FALSE,"ANEXO3 99 DTU";#N/A,#N/A,FALSE,"ANEXO3 99 RDR";#N/A,#N/A,FALSE,"ANEXO3 99 UBÁ4";#N/A,#N/A,FALSE,"ANEXO3 99 UBÁ6"}</definedName>
    <definedName name="________a999" hidden="1">{#N/A,#N/A,FALSE,"ANEXO3 99 ERA";#N/A,#N/A,FALSE,"ANEXO3 99 UBÁ2";#N/A,#N/A,FALSE,"ANEXO3 99 DTU";#N/A,#N/A,FALSE,"ANEXO3 99 RDR";#N/A,#N/A,FALSE,"ANEXO3 99 UBÁ4";#N/A,#N/A,FALSE,"ANEXO3 99 UBÁ6"}</definedName>
    <definedName name="________CAP20">#REF!</definedName>
    <definedName name="________Ext2" localSheetId="5">'[5]P A T O 99 B'!#REF!</definedName>
    <definedName name="________Ext2" localSheetId="2">'[6]P A T O 99 B'!#REF!</definedName>
    <definedName name="________Ext2">'[6]P A T O 99 B'!#REF!</definedName>
    <definedName name="________Fev1">[9]!________Fev1</definedName>
    <definedName name="________Jan1">[9]!________Jan1</definedName>
    <definedName name="________ki5" localSheetId="5">#REF!</definedName>
    <definedName name="________ki5" localSheetId="2">#REF!</definedName>
    <definedName name="________ki5">#REF!</definedName>
    <definedName name="________Mar1">[9]!________Mar1</definedName>
    <definedName name="________MOD01">[9]!________MOD01</definedName>
    <definedName name="________Obs1" localSheetId="5">#REF!</definedName>
    <definedName name="________Obs1" localSheetId="2">#REF!</definedName>
    <definedName name="________Obs1">#REF!</definedName>
    <definedName name="________Obs2" localSheetId="5">#REF!</definedName>
    <definedName name="________Obs2" localSheetId="2">#REF!</definedName>
    <definedName name="________Obs2">#REF!</definedName>
    <definedName name="________OUT98" localSheetId="5" hidden="1">{#N/A,#N/A,TRUE,"Serviços"}</definedName>
    <definedName name="________OUT98" localSheetId="2" hidden="1">{#N/A,#N/A,TRUE,"Serviços"}</definedName>
    <definedName name="________OUT98" localSheetId="4" hidden="1">{#N/A,#N/A,TRUE,"Serviços"}</definedName>
    <definedName name="________OUT98" localSheetId="14" hidden="1">{#N/A,#N/A,TRUE,"Serviços"}</definedName>
    <definedName name="________OUT98" hidden="1">{#N/A,#N/A,TRUE,"Serviços"}</definedName>
    <definedName name="________OUT98_1" localSheetId="5" hidden="1">{#N/A,#N/A,TRUE,"Serviços"}</definedName>
    <definedName name="________OUT98_1" localSheetId="2" hidden="1">{#N/A,#N/A,TRUE,"Serviços"}</definedName>
    <definedName name="________OUT98_1" hidden="1">{#N/A,#N/A,TRUE,"Serviços"}</definedName>
    <definedName name="________OUTTT98" localSheetId="5" hidden="1">{#N/A,#N/A,TRUE,"Serviços"}</definedName>
    <definedName name="________OUTTT98" localSheetId="2" hidden="1">{#N/A,#N/A,TRUE,"Serviços"}</definedName>
    <definedName name="________OUTTT98" localSheetId="4" hidden="1">{#N/A,#N/A,TRUE,"Serviços"}</definedName>
    <definedName name="________OUTTT98" localSheetId="14" hidden="1">{#N/A,#N/A,TRUE,"Serviços"}</definedName>
    <definedName name="________OUTTT98" hidden="1">{#N/A,#N/A,TRUE,"Serviços"}</definedName>
    <definedName name="________PL1">#REF!</definedName>
    <definedName name="________PL1_25">#REF!</definedName>
    <definedName name="________PNV2002">#REF!</definedName>
    <definedName name="________PNV2003">#REF!</definedName>
    <definedName name="________PNV2009">#REF!</definedName>
    <definedName name="________r" localSheetId="5">#REF!</definedName>
    <definedName name="________r">#REF!</definedName>
    <definedName name="________r_25">#REF!</definedName>
    <definedName name="________Rbv1">'[8]Página 16'!$C$3:$C$7</definedName>
    <definedName name="________RP1">[9]!________RP1</definedName>
    <definedName name="________seg1">[10]DADOS!$C$10</definedName>
    <definedName name="________seg2">[10]DADOS!$D$10</definedName>
    <definedName name="________ta105" localSheetId="5">#REF!</definedName>
    <definedName name="________ta105" localSheetId="2">#REF!</definedName>
    <definedName name="________ta105">#REF!</definedName>
    <definedName name="________ta157" localSheetId="5">#REF!</definedName>
    <definedName name="________ta157" localSheetId="2">#REF!</definedName>
    <definedName name="________ta157">#REF!</definedName>
    <definedName name="________TB10" localSheetId="5">#REF!</definedName>
    <definedName name="________TB10" localSheetId="2">#REF!</definedName>
    <definedName name="________TB10">#REF!</definedName>
    <definedName name="________TCB5">#REF!</definedName>
    <definedName name="________tcc4">#REF!</definedName>
    <definedName name="________tt1">#N/A</definedName>
    <definedName name="_______A1">[9]!_______A1</definedName>
    <definedName name="_______A10">[9]!_______A10</definedName>
    <definedName name="_______A11">[9]!_______A11</definedName>
    <definedName name="_______A12">[9]!_______A12</definedName>
    <definedName name="_______A13">[9]!_______A13</definedName>
    <definedName name="_______A14">[9]!_______A14</definedName>
    <definedName name="_______A15">[9]!_______A15</definedName>
    <definedName name="_______A16">[9]!_______A16</definedName>
    <definedName name="_______A17">[9]!_______A17</definedName>
    <definedName name="_______A19">[9]!_______A19</definedName>
    <definedName name="_______A2">[9]!_______A2</definedName>
    <definedName name="_______A20">[9]!_______A20</definedName>
    <definedName name="_______A21">[9]!_______A21</definedName>
    <definedName name="_______A22">[9]!_______A22</definedName>
    <definedName name="_______A23">[9]!_______A23</definedName>
    <definedName name="_______A24">[9]!_______A24</definedName>
    <definedName name="_______A25">[9]!_______A25</definedName>
    <definedName name="_______A3">[9]!_______A3</definedName>
    <definedName name="_______A4">[9]!_______A4</definedName>
    <definedName name="_______A5">[9]!_______A5</definedName>
    <definedName name="_______A6">[9]!_______A6</definedName>
    <definedName name="_______A7">[9]!_______A7</definedName>
    <definedName name="_______A9">[9]!_______A9</definedName>
    <definedName name="_______a999" localSheetId="5" hidden="1">{#N/A,#N/A,FALSE,"ANEXO3 99 ERA";#N/A,#N/A,FALSE,"ANEXO3 99 UBÁ2";#N/A,#N/A,FALSE,"ANEXO3 99 DTU";#N/A,#N/A,FALSE,"ANEXO3 99 RDR";#N/A,#N/A,FALSE,"ANEXO3 99 UBÁ4";#N/A,#N/A,FALSE,"ANEXO3 99 UBÁ6"}</definedName>
    <definedName name="_______a999" localSheetId="2" hidden="1">{#N/A,#N/A,FALSE,"ANEXO3 99 ERA";#N/A,#N/A,FALSE,"ANEXO3 99 UBÁ2";#N/A,#N/A,FALSE,"ANEXO3 99 DTU";#N/A,#N/A,FALSE,"ANEXO3 99 RDR";#N/A,#N/A,FALSE,"ANEXO3 99 UBÁ4";#N/A,#N/A,FALSE,"ANEXO3 99 UBÁ6"}</definedName>
    <definedName name="_______a999" localSheetId="14" hidden="1">{#N/A,#N/A,FALSE,"ANEXO3 99 ERA";#N/A,#N/A,FALSE,"ANEXO3 99 UBÁ2";#N/A,#N/A,FALSE,"ANEXO3 99 DTU";#N/A,#N/A,FALSE,"ANEXO3 99 RDR";#N/A,#N/A,FALSE,"ANEXO3 99 UBÁ4";#N/A,#N/A,FALSE,"ANEXO3 99 UBÁ6"}</definedName>
    <definedName name="_______a999" hidden="1">{#N/A,#N/A,FALSE,"ANEXO3 99 ERA";#N/A,#N/A,FALSE,"ANEXO3 99 UBÁ2";#N/A,#N/A,FALSE,"ANEXO3 99 DTU";#N/A,#N/A,FALSE,"ANEXO3 99 RDR";#N/A,#N/A,FALSE,"ANEXO3 99 UBÁ4";#N/A,#N/A,FALSE,"ANEXO3 99 UBÁ6"}</definedName>
    <definedName name="_______BDI10">#REF!</definedName>
    <definedName name="_______BDI11">#REF!</definedName>
    <definedName name="_______BDI12">#REF!</definedName>
    <definedName name="_______BDI13">#REF!</definedName>
    <definedName name="_______BDI14">#REF!</definedName>
    <definedName name="_______BDI2">#REF!</definedName>
    <definedName name="_______BDI3">#REF!</definedName>
    <definedName name="_______BDI4">#REF!</definedName>
    <definedName name="_______BDI5">#REF!</definedName>
    <definedName name="_______BDI6">#REF!</definedName>
    <definedName name="_______BDI7">#REF!</definedName>
    <definedName name="_______BDI8">#REF!</definedName>
    <definedName name="_______BDI9">#REF!</definedName>
    <definedName name="_______cab1">#REF!</definedName>
    <definedName name="_______CAP20">#REF!</definedName>
    <definedName name="_______Ext2">'[6]P A T O 99 B'!#REF!</definedName>
    <definedName name="_______Fev1">[9]!_______Fev1</definedName>
    <definedName name="_______Jan1">[9]!_______Jan1</definedName>
    <definedName name="_______JAZ1" localSheetId="5">#REF!</definedName>
    <definedName name="_______JAZ1" localSheetId="2">#REF!</definedName>
    <definedName name="_______JAZ1">#REF!</definedName>
    <definedName name="_______JAZ11" localSheetId="5">#REF!</definedName>
    <definedName name="_______JAZ11" localSheetId="2">#REF!</definedName>
    <definedName name="_______JAZ11">#REF!</definedName>
    <definedName name="_______JAZ2" localSheetId="5">#REF!</definedName>
    <definedName name="_______JAZ2" localSheetId="2">#REF!</definedName>
    <definedName name="_______JAZ2">#REF!</definedName>
    <definedName name="_______JAZ22">#REF!</definedName>
    <definedName name="_______JAZ3">#REF!</definedName>
    <definedName name="_______JAZ33">#REF!</definedName>
    <definedName name="_______ki5">#REF!</definedName>
    <definedName name="_______KM406407">#REF!</definedName>
    <definedName name="_______kmf1">[11]CAPA!$G$21</definedName>
    <definedName name="_______kmf2">[11]CAPA!$G$22</definedName>
    <definedName name="_______kmi1">[11]CAPA!$D$21</definedName>
    <definedName name="_______Mar1">[9]!_______Mar1</definedName>
    <definedName name="_______MOD01">[9]!_______MOD01</definedName>
    <definedName name="_______Obs1" localSheetId="5">#REF!</definedName>
    <definedName name="_______Obs1" localSheetId="2">#REF!</definedName>
    <definedName name="_______Obs1">#REF!</definedName>
    <definedName name="_______Obs2" localSheetId="5">#REF!</definedName>
    <definedName name="_______Obs2" localSheetId="2">#REF!</definedName>
    <definedName name="_______Obs2">#REF!</definedName>
    <definedName name="_______OUT98" localSheetId="5" hidden="1">{#N/A,#N/A,TRUE,"Serviços"}</definedName>
    <definedName name="_______OUT98" localSheetId="2" hidden="1">{#N/A,#N/A,TRUE,"Serviços"}</definedName>
    <definedName name="_______OUT98" localSheetId="4" hidden="1">{#N/A,#N/A,TRUE,"Serviços"}</definedName>
    <definedName name="_______OUT98" localSheetId="14" hidden="1">{#N/A,#N/A,TRUE,"Serviços"}</definedName>
    <definedName name="_______OUT98" hidden="1">{#N/A,#N/A,TRUE,"Serviços"}</definedName>
    <definedName name="_______OUT9888" localSheetId="5" hidden="1">{#N/A,#N/A,TRUE,"Serviços"}</definedName>
    <definedName name="_______OUT9888" localSheetId="2" hidden="1">{#N/A,#N/A,TRUE,"Serviços"}</definedName>
    <definedName name="_______OUT9888" localSheetId="4" hidden="1">{#N/A,#N/A,TRUE,"Serviços"}</definedName>
    <definedName name="_______OUT9888" localSheetId="14" hidden="1">{#N/A,#N/A,TRUE,"Serviços"}</definedName>
    <definedName name="_______OUT9888" hidden="1">{#N/A,#N/A,TRUE,"Serviços"}</definedName>
    <definedName name="_______PL1" localSheetId="5">#REF!</definedName>
    <definedName name="_______PL1" localSheetId="2">#REF!</definedName>
    <definedName name="_______PL1">#REF!</definedName>
    <definedName name="_______PNV2002" localSheetId="5">#REF!</definedName>
    <definedName name="_______PNV2002" localSheetId="2">#REF!</definedName>
    <definedName name="_______PNV2002">#REF!</definedName>
    <definedName name="_______PNV2003" localSheetId="5">#REF!</definedName>
    <definedName name="_______PNV2003" localSheetId="2">#REF!</definedName>
    <definedName name="_______PNV2003">#REF!</definedName>
    <definedName name="_______PNV2009">#REF!</definedName>
    <definedName name="_______r">#REF!</definedName>
    <definedName name="_______Rbv1">'[8]Página 16'!$C$3:$C$7</definedName>
    <definedName name="_______RET1" localSheetId="5">#REF!</definedName>
    <definedName name="_______RET1" localSheetId="2">#REF!</definedName>
    <definedName name="_______RET1">#REF!</definedName>
    <definedName name="_______RP1">[9]!_______RP1</definedName>
    <definedName name="_______SE2" localSheetId="5">#REF!</definedName>
    <definedName name="_______SE2" localSheetId="2">#REF!</definedName>
    <definedName name="_______SE2">#REF!</definedName>
    <definedName name="_______seg1">[7]DADOS!$C$10</definedName>
    <definedName name="_______seg2">[7]DADOS!$D$10</definedName>
    <definedName name="_______ta105" localSheetId="5">#REF!</definedName>
    <definedName name="_______ta105" localSheetId="2">#REF!</definedName>
    <definedName name="_______ta105">#REF!</definedName>
    <definedName name="_______ta157" localSheetId="5">#REF!</definedName>
    <definedName name="_______ta157" localSheetId="2">#REF!</definedName>
    <definedName name="_______ta157">#REF!</definedName>
    <definedName name="_______TB10" localSheetId="5">#REF!</definedName>
    <definedName name="_______TB10" localSheetId="2">#REF!</definedName>
    <definedName name="_______TB10">#REF!</definedName>
    <definedName name="_______TCB5">#REF!</definedName>
    <definedName name="_______tcc4">#REF!</definedName>
    <definedName name="_______tt1">#N/A</definedName>
    <definedName name="______A1">[12]!______A1</definedName>
    <definedName name="______A10">[12]!______A10</definedName>
    <definedName name="______A11">[12]!______A11</definedName>
    <definedName name="______A12">[12]!______A12</definedName>
    <definedName name="______A13">[12]!______A13</definedName>
    <definedName name="______A14">[12]!______A14</definedName>
    <definedName name="______A15">[12]!______A15</definedName>
    <definedName name="______A16">[12]!______A16</definedName>
    <definedName name="______A17">[12]!______A17</definedName>
    <definedName name="______A19">[12]!______A19</definedName>
    <definedName name="______A2">[12]!______A2</definedName>
    <definedName name="______A20">[12]!______A20</definedName>
    <definedName name="______A21">[12]!______A21</definedName>
    <definedName name="______A22">[12]!______A22</definedName>
    <definedName name="______A23">[12]!______A23</definedName>
    <definedName name="______A24">[12]!______A24</definedName>
    <definedName name="______A25">[12]!______A25</definedName>
    <definedName name="______A3">[12]!______A3</definedName>
    <definedName name="______A4">[12]!______A4</definedName>
    <definedName name="______A5">[12]!______A5</definedName>
    <definedName name="______A6">[12]!______A6</definedName>
    <definedName name="______A7">[12]!______A7</definedName>
    <definedName name="______A9">[12]!______A9</definedName>
    <definedName name="______a999" localSheetId="5" hidden="1">{#N/A,#N/A,FALSE,"ANEXO3 99 ERA";#N/A,#N/A,FALSE,"ANEXO3 99 UBÁ2";#N/A,#N/A,FALSE,"ANEXO3 99 DTU";#N/A,#N/A,FALSE,"ANEXO3 99 RDR";#N/A,#N/A,FALSE,"ANEXO3 99 UBÁ4";#N/A,#N/A,FALSE,"ANEXO3 99 UBÁ6"}</definedName>
    <definedName name="______a999" localSheetId="2" hidden="1">{#N/A,#N/A,FALSE,"ANEXO3 99 ERA";#N/A,#N/A,FALSE,"ANEXO3 99 UBÁ2";#N/A,#N/A,FALSE,"ANEXO3 99 DTU";#N/A,#N/A,FALSE,"ANEXO3 99 RDR";#N/A,#N/A,FALSE,"ANEXO3 99 UBÁ4";#N/A,#N/A,FALSE,"ANEXO3 99 UBÁ6"}</definedName>
    <definedName name="______a999" localSheetId="14" hidden="1">{#N/A,#N/A,FALSE,"ANEXO3 99 ERA";#N/A,#N/A,FALSE,"ANEXO3 99 UBÁ2";#N/A,#N/A,FALSE,"ANEXO3 99 DTU";#N/A,#N/A,FALSE,"ANEXO3 99 RDR";#N/A,#N/A,FALSE,"ANEXO3 99 UBÁ4";#N/A,#N/A,FALSE,"ANEXO3 99 UBÁ6"}</definedName>
    <definedName name="______a999" hidden="1">{#N/A,#N/A,FALSE,"ANEXO3 99 ERA";#N/A,#N/A,FALSE,"ANEXO3 99 UBÁ2";#N/A,#N/A,FALSE,"ANEXO3 99 DTU";#N/A,#N/A,FALSE,"ANEXO3 99 RDR";#N/A,#N/A,FALSE,"ANEXO3 99 UBÁ4";#N/A,#N/A,FALSE,"ANEXO3 99 UBÁ6"}</definedName>
    <definedName name="______cab1">#REF!</definedName>
    <definedName name="______CAP20">#REF!</definedName>
    <definedName name="______Ext2" localSheetId="5">'[5]P A T O 99 B'!#REF!</definedName>
    <definedName name="______Ext2" localSheetId="2">'[6]P A T O 99 B'!#REF!</definedName>
    <definedName name="______Ext2">'[6]P A T O 99 B'!#REF!</definedName>
    <definedName name="______Fev1">[12]!______Fev1</definedName>
    <definedName name="______Jan1">[12]!______Jan1</definedName>
    <definedName name="______JAZ1" localSheetId="5">#REF!</definedName>
    <definedName name="______JAZ1" localSheetId="2">#REF!</definedName>
    <definedName name="______JAZ1">#REF!</definedName>
    <definedName name="______JAZ11" localSheetId="5">#REF!</definedName>
    <definedName name="______JAZ11" localSheetId="2">#REF!</definedName>
    <definedName name="______JAZ11">#REF!</definedName>
    <definedName name="______JAZ2" localSheetId="5">#REF!</definedName>
    <definedName name="______JAZ2" localSheetId="2">#REF!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kmf1">[11]CAPA!$G$21</definedName>
    <definedName name="______kmf2">[11]CAPA!$G$22</definedName>
    <definedName name="______kmi1">[11]CAPA!$D$21</definedName>
    <definedName name="______Mar1">[12]!______Mar1</definedName>
    <definedName name="______MOD01">[12]!______MOD01</definedName>
    <definedName name="______Obs1" localSheetId="5">#REF!</definedName>
    <definedName name="______Obs1" localSheetId="2">#REF!</definedName>
    <definedName name="______Obs1">#REF!</definedName>
    <definedName name="______Obs2" localSheetId="5">#REF!</definedName>
    <definedName name="______Obs2" localSheetId="2">#REF!</definedName>
    <definedName name="______Obs2">#REF!</definedName>
    <definedName name="______OUT98" localSheetId="5" hidden="1">{#N/A,#N/A,TRUE,"Serviços"}</definedName>
    <definedName name="______OUT98" localSheetId="2" hidden="1">{#N/A,#N/A,TRUE,"Serviços"}</definedName>
    <definedName name="______OUT98" localSheetId="4" hidden="1">{#N/A,#N/A,TRUE,"Serviços"}</definedName>
    <definedName name="______OUT98" localSheetId="14" hidden="1">{#N/A,#N/A,TRUE,"Serviços"}</definedName>
    <definedName name="______OUT98" hidden="1">{#N/A,#N/A,TRUE,"Serviços"}</definedName>
    <definedName name="______OUT98_1" localSheetId="5" hidden="1">{#N/A,#N/A,TRUE,"Serviços"}</definedName>
    <definedName name="______OUT98_1" localSheetId="2" hidden="1">{#N/A,#N/A,TRUE,"Serviços"}</definedName>
    <definedName name="______OUT98_1" hidden="1">{#N/A,#N/A,TRUE,"Serviços"}</definedName>
    <definedName name="______OUTT98888" localSheetId="5" hidden="1">{#N/A,#N/A,TRUE,"Serviços"}</definedName>
    <definedName name="______OUTT98888" localSheetId="2" hidden="1">{#N/A,#N/A,TRUE,"Serviços"}</definedName>
    <definedName name="______OUTT98888" localSheetId="4" hidden="1">{#N/A,#N/A,TRUE,"Serviços"}</definedName>
    <definedName name="______OUTT98888" localSheetId="14" hidden="1">{#N/A,#N/A,TRUE,"Serviços"}</definedName>
    <definedName name="______OUTT98888" hidden="1">{#N/A,#N/A,TRUE,"Serviços"}</definedName>
    <definedName name="______PL1">#REF!</definedName>
    <definedName name="______PNV2002">#REF!</definedName>
    <definedName name="______PNV2003">#REF!</definedName>
    <definedName name="______PNV2009">#REF!</definedName>
    <definedName name="______r" localSheetId="5">#REF!</definedName>
    <definedName name="______r">#REF!</definedName>
    <definedName name="______Rbv1">'[8]Página 16'!$C$3:$C$7</definedName>
    <definedName name="______RET1" localSheetId="5">#REF!</definedName>
    <definedName name="______RET1" localSheetId="2">#REF!</definedName>
    <definedName name="______RET1">#REF!</definedName>
    <definedName name="______RP1">[12]!______RP1</definedName>
    <definedName name="______seg1">[10]DADOS!$C$10</definedName>
    <definedName name="______seg2">[10]DADOS!$D$10</definedName>
    <definedName name="______ta105" localSheetId="5">#REF!</definedName>
    <definedName name="______ta105" localSheetId="2">#REF!</definedName>
    <definedName name="______ta105">#REF!</definedName>
    <definedName name="______ta157" localSheetId="5">#REF!</definedName>
    <definedName name="______ta157" localSheetId="2">#REF!</definedName>
    <definedName name="______ta157">#REF!</definedName>
    <definedName name="______TB10" localSheetId="5">#REF!</definedName>
    <definedName name="______TB10" localSheetId="2">#REF!</definedName>
    <definedName name="______TB10">#REF!</definedName>
    <definedName name="______TCB5">#REF!</definedName>
    <definedName name="______tcc4">#REF!</definedName>
    <definedName name="______tt1">#N/A</definedName>
    <definedName name="_____A1">[12]!_____A1</definedName>
    <definedName name="_____A10">[12]!_____A10</definedName>
    <definedName name="_____A11">[12]!_____A11</definedName>
    <definedName name="_____A12">[12]!_____A12</definedName>
    <definedName name="_____A13">[12]!_____A13</definedName>
    <definedName name="_____A14">[12]!_____A14</definedName>
    <definedName name="_____A15">[12]!_____A15</definedName>
    <definedName name="_____A16">[12]!_____A16</definedName>
    <definedName name="_____A17">[12]!_____A17</definedName>
    <definedName name="_____A19">[12]!_____A19</definedName>
    <definedName name="_____A2">[12]!_____A2</definedName>
    <definedName name="_____A20">[12]!_____A20</definedName>
    <definedName name="_____A21">[12]!_____A21</definedName>
    <definedName name="_____A22">[12]!_____A22</definedName>
    <definedName name="_____A23">[12]!_____A23</definedName>
    <definedName name="_____A24">[12]!_____A24</definedName>
    <definedName name="_____A25">[12]!_____A25</definedName>
    <definedName name="_____A3">[12]!_____A3</definedName>
    <definedName name="_____A4">[12]!_____A4</definedName>
    <definedName name="_____A5">[12]!_____A5</definedName>
    <definedName name="_____A6">[12]!_____A6</definedName>
    <definedName name="_____A7">[12]!_____A7</definedName>
    <definedName name="_____A9">[12]!_____A9</definedName>
    <definedName name="_____a999" localSheetId="5" hidden="1">{#N/A,#N/A,FALSE,"ANEXO3 99 ERA";#N/A,#N/A,FALSE,"ANEXO3 99 UBÁ2";#N/A,#N/A,FALSE,"ANEXO3 99 DTU";#N/A,#N/A,FALSE,"ANEXO3 99 RDR";#N/A,#N/A,FALSE,"ANEXO3 99 UBÁ4";#N/A,#N/A,FALSE,"ANEXO3 99 UBÁ6"}</definedName>
    <definedName name="_____a999" localSheetId="2" hidden="1">{#N/A,#N/A,FALSE,"ANEXO3 99 ERA";#N/A,#N/A,FALSE,"ANEXO3 99 UBÁ2";#N/A,#N/A,FALSE,"ANEXO3 99 DTU";#N/A,#N/A,FALSE,"ANEXO3 99 RDR";#N/A,#N/A,FALSE,"ANEXO3 99 UBÁ4";#N/A,#N/A,FALSE,"ANEXO3 99 UBÁ6"}</definedName>
    <definedName name="_____a999" localSheetId="14" hidden="1">{#N/A,#N/A,FALSE,"ANEXO3 99 ERA";#N/A,#N/A,FALSE,"ANEXO3 99 UBÁ2";#N/A,#N/A,FALSE,"ANEXO3 99 DTU";#N/A,#N/A,FALSE,"ANEXO3 99 RDR";#N/A,#N/A,FALSE,"ANEXO3 99 UBÁ4";#N/A,#N/A,FALSE,"ANEXO3 99 UBÁ6"}</definedName>
    <definedName name="_____a999" hidden="1">{#N/A,#N/A,FALSE,"ANEXO3 99 ERA";#N/A,#N/A,FALSE,"ANEXO3 99 UBÁ2";#N/A,#N/A,FALSE,"ANEXO3 99 DTU";#N/A,#N/A,FALSE,"ANEXO3 99 RDR";#N/A,#N/A,FALSE,"ANEXO3 99 UBÁ4";#N/A,#N/A,FALSE,"ANEXO3 99 UBÁ6"}</definedName>
    <definedName name="_____BDI10">#REF!</definedName>
    <definedName name="_____BDI11">#REF!</definedName>
    <definedName name="_____BDI12">#REF!</definedName>
    <definedName name="_____BDI13">#REF!</definedName>
    <definedName name="_____BDI14">#REF!</definedName>
    <definedName name="_____BDI2">#REF!</definedName>
    <definedName name="_____BDI3">#REF!</definedName>
    <definedName name="_____BDI4">#REF!</definedName>
    <definedName name="_____BDI5">#REF!</definedName>
    <definedName name="_____BDI6">#REF!</definedName>
    <definedName name="_____BDI7">#REF!</definedName>
    <definedName name="_____BDI8">#REF!</definedName>
    <definedName name="_____BDI9">#REF!</definedName>
    <definedName name="_____cab1">#REF!</definedName>
    <definedName name="_____CAP20">#REF!</definedName>
    <definedName name="_____Ext2" localSheetId="5">'[5]P A T O 99 B'!#REF!</definedName>
    <definedName name="_____Ext2">'[6]P A T O 99 B'!#REF!</definedName>
    <definedName name="_____Fev1">[12]!_____Fev1</definedName>
    <definedName name="_____I_1_7" localSheetId="5">#REF!</definedName>
    <definedName name="_____I_1_7" localSheetId="2">#REF!</definedName>
    <definedName name="_____I_1_7">#REF!</definedName>
    <definedName name="_____Jan1">[12]!_____Jan1</definedName>
    <definedName name="_____JAZ1" localSheetId="5">#REF!</definedName>
    <definedName name="_____JAZ1" localSheetId="2">#REF!</definedName>
    <definedName name="_____JAZ1">#REF!</definedName>
    <definedName name="_____JAZ11" localSheetId="5">#REF!</definedName>
    <definedName name="_____JAZ11" localSheetId="2">#REF!</definedName>
    <definedName name="_____JAZ11">#REF!</definedName>
    <definedName name="_____JAZ2" localSheetId="5">#REF!</definedName>
    <definedName name="_____JAZ2" localSheetId="2">#REF!</definedName>
    <definedName name="_____JAZ2">#REF!</definedName>
    <definedName name="_____JAZ22">#REF!</definedName>
    <definedName name="_____JAZ3">#REF!</definedName>
    <definedName name="_____JAZ33">#REF!</definedName>
    <definedName name="_____ki5">#REF!</definedName>
    <definedName name="_____KM406407">#REF!</definedName>
    <definedName name="_____kmf1">[11]CAPA!$G$21</definedName>
    <definedName name="_____kmf2">[11]CAPA!$G$22</definedName>
    <definedName name="_____kmi1">[11]CAPA!$D$21</definedName>
    <definedName name="_____kmi2">[11]CAPA!$D$22</definedName>
    <definedName name="_____Mar1">[12]!_____Mar1</definedName>
    <definedName name="_____MOD01">[12]!_____MOD01</definedName>
    <definedName name="_____Obs1" localSheetId="5">#REF!</definedName>
    <definedName name="_____Obs1" localSheetId="2">#REF!</definedName>
    <definedName name="_____Obs1">#REF!</definedName>
    <definedName name="_____Obs2" localSheetId="5">#REF!</definedName>
    <definedName name="_____Obs2" localSheetId="2">#REF!</definedName>
    <definedName name="_____Obs2">#REF!</definedName>
    <definedName name="_____OUT98" localSheetId="5" hidden="1">{#N/A,#N/A,TRUE,"Serviços"}</definedName>
    <definedName name="_____OUT98" localSheetId="2" hidden="1">{#N/A,#N/A,TRUE,"Serviços"}</definedName>
    <definedName name="_____OUT98" localSheetId="4" hidden="1">{#N/A,#N/A,TRUE,"Serviços"}</definedName>
    <definedName name="_____OUT98" localSheetId="14" hidden="1">{#N/A,#N/A,TRUE,"Serviços"}</definedName>
    <definedName name="_____OUT98" hidden="1">{#N/A,#N/A,TRUE,"Serviços"}</definedName>
    <definedName name="_____OUTTT988" localSheetId="5" hidden="1">{#N/A,#N/A,TRUE,"Serviços"}</definedName>
    <definedName name="_____OUTTT988" localSheetId="2" hidden="1">{#N/A,#N/A,TRUE,"Serviços"}</definedName>
    <definedName name="_____OUTTT988" localSheetId="4" hidden="1">{#N/A,#N/A,TRUE,"Serviços"}</definedName>
    <definedName name="_____OUTTT988" localSheetId="14" hidden="1">{#N/A,#N/A,TRUE,"Serviços"}</definedName>
    <definedName name="_____OUTTT988" hidden="1">{#N/A,#N/A,TRUE,"Serviços"}</definedName>
    <definedName name="_____PL1" localSheetId="5">#REF!</definedName>
    <definedName name="_____PL1" localSheetId="2">#REF!</definedName>
    <definedName name="_____PL1">#REF!</definedName>
    <definedName name="_____PNV2002" localSheetId="5">#REF!</definedName>
    <definedName name="_____PNV2002" localSheetId="2">#REF!</definedName>
    <definedName name="_____PNV2002">#REF!</definedName>
    <definedName name="_____PNV2003" localSheetId="5">#REF!</definedName>
    <definedName name="_____PNV2003" localSheetId="2">#REF!</definedName>
    <definedName name="_____PNV2003">#REF!</definedName>
    <definedName name="_____PNV2009">#REF!</definedName>
    <definedName name="_____r" localSheetId="5">#REF!</definedName>
    <definedName name="_____r">#REF!</definedName>
    <definedName name="_____Rbv1">'[8]Página 16'!$C$3:$C$7</definedName>
    <definedName name="_____RET1" localSheetId="5">#REF!</definedName>
    <definedName name="_____RET1" localSheetId="2">#REF!</definedName>
    <definedName name="_____RET1">#REF!</definedName>
    <definedName name="_____RP1">[12]!_____RP1</definedName>
    <definedName name="_____SE2" localSheetId="5">#REF!</definedName>
    <definedName name="_____SE2" localSheetId="2">#REF!</definedName>
    <definedName name="_____SE2">#REF!</definedName>
    <definedName name="_____ta105" localSheetId="5">#REF!</definedName>
    <definedName name="_____ta105" localSheetId="2">#REF!</definedName>
    <definedName name="_____ta105">#REF!</definedName>
    <definedName name="_____ta157" localSheetId="5">#REF!</definedName>
    <definedName name="_____ta157" localSheetId="2">#REF!</definedName>
    <definedName name="_____ta157">#REF!</definedName>
    <definedName name="_____TB10">#REF!</definedName>
    <definedName name="_____TCB5">#REF!</definedName>
    <definedName name="_____tcc4">#REF!</definedName>
    <definedName name="_____tt1">#N/A</definedName>
    <definedName name="____A1">[12]!____A1</definedName>
    <definedName name="____A10">[12]!____A10</definedName>
    <definedName name="____A11">[12]!____A11</definedName>
    <definedName name="____A12">[12]!____A12</definedName>
    <definedName name="____A13">[12]!____A13</definedName>
    <definedName name="____A14">[12]!____A14</definedName>
    <definedName name="____A15">[12]!____A15</definedName>
    <definedName name="____A16">[12]!____A16</definedName>
    <definedName name="____A17">[12]!____A17</definedName>
    <definedName name="____A19">[12]!____A19</definedName>
    <definedName name="____A2">[12]!____A2</definedName>
    <definedName name="____A20">[12]!____A20</definedName>
    <definedName name="____A21">[12]!____A21</definedName>
    <definedName name="____A22">[12]!____A22</definedName>
    <definedName name="____A23">[12]!____A23</definedName>
    <definedName name="____A24">[12]!____A24</definedName>
    <definedName name="____A25">[12]!____A25</definedName>
    <definedName name="____A3">[12]!____A3</definedName>
    <definedName name="____A4">[12]!____A4</definedName>
    <definedName name="____A5">[12]!____A5</definedName>
    <definedName name="____A6">[12]!____A6</definedName>
    <definedName name="____A7">[12]!____A7</definedName>
    <definedName name="____A9">[12]!____A9</definedName>
    <definedName name="____a999" localSheetId="5" hidden="1">{#N/A,#N/A,FALSE,"ANEXO3 99 ERA";#N/A,#N/A,FALSE,"ANEXO3 99 UBÁ2";#N/A,#N/A,FALSE,"ANEXO3 99 DTU";#N/A,#N/A,FALSE,"ANEXO3 99 RDR";#N/A,#N/A,FALSE,"ANEXO3 99 UBÁ4";#N/A,#N/A,FALSE,"ANEXO3 99 UBÁ6"}</definedName>
    <definedName name="____a999" localSheetId="2" hidden="1">{#N/A,#N/A,FALSE,"ANEXO3 99 ERA";#N/A,#N/A,FALSE,"ANEXO3 99 UBÁ2";#N/A,#N/A,FALSE,"ANEXO3 99 DTU";#N/A,#N/A,FALSE,"ANEXO3 99 RDR";#N/A,#N/A,FALSE,"ANEXO3 99 UBÁ4";#N/A,#N/A,FALSE,"ANEXO3 99 UBÁ6"}</definedName>
    <definedName name="____a999" localSheetId="14" hidden="1">{#N/A,#N/A,FALSE,"ANEXO3 99 ERA";#N/A,#N/A,FALSE,"ANEXO3 99 UBÁ2";#N/A,#N/A,FALSE,"ANEXO3 99 DTU";#N/A,#N/A,FALSE,"ANEXO3 99 RDR";#N/A,#N/A,FALSE,"ANEXO3 99 UBÁ4";#N/A,#N/A,FALSE,"ANEXO3 99 UBÁ6"}</definedName>
    <definedName name="____a999" hidden="1">{#N/A,#N/A,FALSE,"ANEXO3 99 ERA";#N/A,#N/A,FALSE,"ANEXO3 99 UBÁ2";#N/A,#N/A,FALSE,"ANEXO3 99 DTU";#N/A,#N/A,FALSE,"ANEXO3 99 RDR";#N/A,#N/A,FALSE,"ANEXO3 99 UBÁ4";#N/A,#N/A,FALSE,"ANEXO3 99 UBÁ6"}</definedName>
    <definedName name="____adm1" localSheetId="5" hidden="1">{"'Índice'!$A$1:$K$49"}</definedName>
    <definedName name="____adm1" localSheetId="2" hidden="1">{"'Índice'!$A$1:$K$49"}</definedName>
    <definedName name="____adm1" localSheetId="14" hidden="1">{"'Índice'!$A$1:$K$49"}</definedName>
    <definedName name="____adm1" hidden="1">{"'Índice'!$A$1:$K$49"}</definedName>
    <definedName name="____adm2" localSheetId="5" hidden="1">{"VENTAS1",#N/A,FALSE,"VENTAS";"VENTAS2",#N/A,FALSE,"VENTAS";"VENTAS3",#N/A,FALSE,"VENTAS";"VENTAS4",#N/A,FALSE,"VENTAS";"VENTAS5",#N/A,FALSE,"VENTAS";"VENTAS6",#N/A,FALSE,"VENTAS";"VENTAS7",#N/A,FALSE,"VENTAS";"VENTAS8",#N/A,FALSE,"VENTAS"}</definedName>
    <definedName name="____adm2" localSheetId="2" hidden="1">{"VENTAS1",#N/A,FALSE,"VENTAS";"VENTAS2",#N/A,FALSE,"VENTAS";"VENTAS3",#N/A,FALSE,"VENTAS";"VENTAS4",#N/A,FALSE,"VENTAS";"VENTAS5",#N/A,FALSE,"VENTAS";"VENTAS6",#N/A,FALSE,"VENTAS";"VENTAS7",#N/A,FALSE,"VENTAS";"VENTAS8",#N/A,FALSE,"VENTAS"}</definedName>
    <definedName name="____adm2" localSheetId="14" hidden="1">{"VENTAS1",#N/A,FALSE,"VENTAS";"VENTAS2",#N/A,FALSE,"VENTAS";"VENTAS3",#N/A,FALSE,"VENTAS";"VENTAS4",#N/A,FALSE,"VENTAS";"VENTAS5",#N/A,FALSE,"VENTAS";"VENTAS6",#N/A,FALSE,"VENTAS";"VENTAS7",#N/A,FALSE,"VENTAS";"VENTAS8",#N/A,FALSE,"VENTAS"}</definedName>
    <definedName name="____adm2" hidden="1">{"VENTAS1",#N/A,FALSE,"VENTAS";"VENTAS2",#N/A,FALSE,"VENTAS";"VENTAS3",#N/A,FALSE,"VENTAS";"VENTAS4",#N/A,FALSE,"VENTAS";"VENTAS5",#N/A,FALSE,"VENTAS";"VENTAS6",#N/A,FALSE,"VENTAS";"VENTAS7",#N/A,FALSE,"VENTAS";"VENTAS8",#N/A,FALSE,"VENTAS"}</definedName>
    <definedName name="____BDI1">#REF!</definedName>
    <definedName name="____cab1">#REF!</definedName>
    <definedName name="____CAP20">#REF!</definedName>
    <definedName name="____ELE1">#REF!</definedName>
    <definedName name="____ELE2">#REF!</definedName>
    <definedName name="____ELE3">#REF!</definedName>
    <definedName name="____Ext2">'[13]P A T O 99 B'!#REF!</definedName>
    <definedName name="____ext293">[14]procedimentos!$B$101</definedName>
    <definedName name="____ext471">[14]procedimentos!$B$104</definedName>
    <definedName name="____Fev1">[12]!____Fev1</definedName>
    <definedName name="____I_1" localSheetId="5">#REF!</definedName>
    <definedName name="____I_1" localSheetId="2">#REF!</definedName>
    <definedName name="____I_1">#REF!</definedName>
    <definedName name="____Jan1">[12]!____Jan1</definedName>
    <definedName name="____JAZ1" localSheetId="5">#REF!</definedName>
    <definedName name="____JAZ1" localSheetId="2">#REF!</definedName>
    <definedName name="____JAZ1">#REF!</definedName>
    <definedName name="____JAZ11" localSheetId="5">#REF!</definedName>
    <definedName name="____JAZ11" localSheetId="2">#REF!</definedName>
    <definedName name="____JAZ11">#REF!</definedName>
    <definedName name="____JAZ2" localSheetId="5">#REF!</definedName>
    <definedName name="____JAZ2" localSheetId="2">#REF!</definedName>
    <definedName name="____JAZ2">#REF!</definedName>
    <definedName name="____JAZ22">#REF!</definedName>
    <definedName name="____JAZ3">#REF!</definedName>
    <definedName name="____JAZ33">#REF!</definedName>
    <definedName name="____ki5">#REF!</definedName>
    <definedName name="____KM406407">#REF!</definedName>
    <definedName name="____kmf1">[11]CAPA!$G$21</definedName>
    <definedName name="____kmf2">[11]CAPA!$G$22</definedName>
    <definedName name="____Kmf293">[14]procedimentos!$A$101</definedName>
    <definedName name="____Kmf471">[14]procedimentos!$A$104</definedName>
    <definedName name="____kmi1">[11]CAPA!$D$21</definedName>
    <definedName name="____kmi2">[11]CAPA!$D$22</definedName>
    <definedName name="____Kmi293">[14]procedimentos!$A$100</definedName>
    <definedName name="____Kmi471">[14]procedimentos!$A$103</definedName>
    <definedName name="____Mar1">[12]!____Mar1</definedName>
    <definedName name="____MOD01">[12]!____MOD01</definedName>
    <definedName name="____Obs1" localSheetId="5">#REF!</definedName>
    <definedName name="____Obs1" localSheetId="2">#REF!</definedName>
    <definedName name="____Obs1">#REF!</definedName>
    <definedName name="____Obs2" localSheetId="5">#REF!</definedName>
    <definedName name="____Obs2" localSheetId="2">#REF!</definedName>
    <definedName name="____Obs2">#REF!</definedName>
    <definedName name="____OUT98" localSheetId="5" hidden="1">{#N/A,#N/A,TRUE,"Serviços"}</definedName>
    <definedName name="____OUT98" localSheetId="2" hidden="1">{#N/A,#N/A,TRUE,"Serviços"}</definedName>
    <definedName name="____OUT98" localSheetId="4" hidden="1">{#N/A,#N/A,TRUE,"Serviços"}</definedName>
    <definedName name="____OUT98" localSheetId="14" hidden="1">{#N/A,#N/A,TRUE,"Serviços"}</definedName>
    <definedName name="____OUT98" hidden="1">{#N/A,#N/A,TRUE,"Serviços"}</definedName>
    <definedName name="____OUT98_1" localSheetId="5" hidden="1">{#N/A,#N/A,TRUE,"Serviços"}</definedName>
    <definedName name="____OUT98_1" localSheetId="2" hidden="1">{#N/A,#N/A,TRUE,"Serviços"}</definedName>
    <definedName name="____OUT98_1" hidden="1">{#N/A,#N/A,TRUE,"Serviços"}</definedName>
    <definedName name="____out99" localSheetId="5" hidden="1">{#N/A,#N/A,TRUE,"Serviços"}</definedName>
    <definedName name="____out99" localSheetId="2" hidden="1">{#N/A,#N/A,TRUE,"Serviços"}</definedName>
    <definedName name="____out99" localSheetId="14" hidden="1">{#N/A,#N/A,TRUE,"Serviços"}</definedName>
    <definedName name="____out99" hidden="1">{#N/A,#N/A,TRUE,"Serviços"}</definedName>
    <definedName name="____OUTTT98" localSheetId="5" hidden="1">{#N/A,#N/A,TRUE,"Serviços"}</definedName>
    <definedName name="____OUTTT98" localSheetId="2" hidden="1">{#N/A,#N/A,TRUE,"Serviços"}</definedName>
    <definedName name="____OUTTT98" localSheetId="4" hidden="1">{#N/A,#N/A,TRUE,"Serviços"}</definedName>
    <definedName name="____OUTTT98" localSheetId="14" hidden="1">{#N/A,#N/A,TRUE,"Serviços"}</definedName>
    <definedName name="____OUTTT98" hidden="1">{#N/A,#N/A,TRUE,"Serviços"}</definedName>
    <definedName name="____PL1">#REF!</definedName>
    <definedName name="____PNV2002">#REF!</definedName>
    <definedName name="____PNV2003">#REF!</definedName>
    <definedName name="____PNV2009">#REF!</definedName>
    <definedName name="____r" localSheetId="5">#REF!</definedName>
    <definedName name="____r">#REF!</definedName>
    <definedName name="____Rbv1">'[8]Página 16'!$C$3:$C$7</definedName>
    <definedName name="____RET1" localSheetId="5">#REF!</definedName>
    <definedName name="____RET1" localSheetId="2">#REF!</definedName>
    <definedName name="____RET1">#REF!</definedName>
    <definedName name="____RP1">[12]!____RP1</definedName>
    <definedName name="____S_1">[2]COMPOS1!#REF!</definedName>
    <definedName name="____S_1_2">[2]COMPOS1!#REF!</definedName>
    <definedName name="____S_1_3">[2]COMPOS1!#REF!</definedName>
    <definedName name="____S_1_5">[2]COMPOS1!#REF!</definedName>
    <definedName name="____S_1_6">[2]COMPOS1!#REF!</definedName>
    <definedName name="____S_1_9">[2]COMPOS1!#REF!</definedName>
    <definedName name="____seg1">[15]DADOS!$C$10</definedName>
    <definedName name="____seg2">[15]DADOS!$D$10</definedName>
    <definedName name="____ta105" localSheetId="5">#REF!</definedName>
    <definedName name="____ta105" localSheetId="2">#REF!</definedName>
    <definedName name="____ta105">#REF!</definedName>
    <definedName name="____ta157" localSheetId="5">#REF!</definedName>
    <definedName name="____ta157" localSheetId="2">#REF!</definedName>
    <definedName name="____ta157">#REF!</definedName>
    <definedName name="____TB10" localSheetId="5">#REF!</definedName>
    <definedName name="____TB10" localSheetId="2">#REF!</definedName>
    <definedName name="____TB10">#REF!</definedName>
    <definedName name="____TCB5">#REF!</definedName>
    <definedName name="____tcc4">#REF!</definedName>
    <definedName name="____tot1">#REF!</definedName>
    <definedName name="____tot2">#REF!</definedName>
    <definedName name="____tot3">#REF!</definedName>
    <definedName name="____tot4">#REF!</definedName>
    <definedName name="____tot5">#REF!</definedName>
    <definedName name="____tot6">#REF!</definedName>
    <definedName name="____tot7">#REF!</definedName>
    <definedName name="____tot8">#REF!</definedName>
    <definedName name="____tt1">#N/A</definedName>
    <definedName name="___1_Excel_BuiltIn_Print_Titles_5_1">"$#REF!.$A$1:$IS$12"</definedName>
    <definedName name="___2_Excel_BuiltIn_Print_Titles_6_1">"$#REF!.$A$1:$IS$12"</definedName>
    <definedName name="___3_Excel_BuiltIn_Print_Titles_7_1">"$#REF!.$A$1:$IS$12"</definedName>
    <definedName name="___A1">[12]!___A1</definedName>
    <definedName name="___A10">[12]!___A10</definedName>
    <definedName name="___A11">[12]!___A11</definedName>
    <definedName name="___A12">[12]!___A12</definedName>
    <definedName name="___A13">[12]!___A13</definedName>
    <definedName name="___A14">[12]!___A14</definedName>
    <definedName name="___A15">[12]!___A15</definedName>
    <definedName name="___A16">[12]!___A16</definedName>
    <definedName name="___A17">[12]!___A17</definedName>
    <definedName name="___A19">[12]!___A19</definedName>
    <definedName name="___A2">[12]!___A2</definedName>
    <definedName name="___A20">[12]!___A20</definedName>
    <definedName name="___A21">[12]!___A21</definedName>
    <definedName name="___A22">[12]!___A22</definedName>
    <definedName name="___A23">[12]!___A23</definedName>
    <definedName name="___A24">[12]!___A24</definedName>
    <definedName name="___A25">[12]!___A25</definedName>
    <definedName name="___A3">[12]!___A3</definedName>
    <definedName name="___A4">[12]!___A4</definedName>
    <definedName name="___A5">[12]!___A5</definedName>
    <definedName name="___A6">[12]!___A6</definedName>
    <definedName name="___A7">[12]!___A7</definedName>
    <definedName name="___A9">[12]!___A9</definedName>
    <definedName name="___a999" localSheetId="5" hidden="1">{#N/A,#N/A,FALSE,"ANEXO3 99 ERA";#N/A,#N/A,FALSE,"ANEXO3 99 UBÁ2";#N/A,#N/A,FALSE,"ANEXO3 99 DTU";#N/A,#N/A,FALSE,"ANEXO3 99 RDR";#N/A,#N/A,FALSE,"ANEXO3 99 UBÁ4";#N/A,#N/A,FALSE,"ANEXO3 99 UBÁ6"}</definedName>
    <definedName name="___a999" localSheetId="2" hidden="1">{#N/A,#N/A,FALSE,"ANEXO3 99 ERA";#N/A,#N/A,FALSE,"ANEXO3 99 UBÁ2";#N/A,#N/A,FALSE,"ANEXO3 99 DTU";#N/A,#N/A,FALSE,"ANEXO3 99 RDR";#N/A,#N/A,FALSE,"ANEXO3 99 UBÁ4";#N/A,#N/A,FALSE,"ANEXO3 99 UBÁ6"}</definedName>
    <definedName name="___a999" localSheetId="14" hidden="1">{#N/A,#N/A,FALSE,"ANEXO3 99 ERA";#N/A,#N/A,FALSE,"ANEXO3 99 UBÁ2";#N/A,#N/A,FALSE,"ANEXO3 99 DTU";#N/A,#N/A,FALSE,"ANEXO3 99 RDR";#N/A,#N/A,FALSE,"ANEXO3 99 UBÁ4";#N/A,#N/A,FALSE,"ANEXO3 99 UBÁ6"}</definedName>
    <definedName name="___a999" hidden="1">{#N/A,#N/A,FALSE,"ANEXO3 99 ERA";#N/A,#N/A,FALSE,"ANEXO3 99 UBÁ2";#N/A,#N/A,FALSE,"ANEXO3 99 DTU";#N/A,#N/A,FALSE,"ANEXO3 99 RDR";#N/A,#N/A,FALSE,"ANEXO3 99 UBÁ4";#N/A,#N/A,FALSE,"ANEXO3 99 UBÁ6"}</definedName>
    <definedName name="___Abr1">[16]Calendário!$A$15</definedName>
    <definedName name="___ABR95" localSheetId="5">#REF!</definedName>
    <definedName name="___ABR95" localSheetId="2">#REF!</definedName>
    <definedName name="___ABR95">#REF!</definedName>
    <definedName name="___ABR96" localSheetId="5">#REF!</definedName>
    <definedName name="___ABR96" localSheetId="2">#REF!</definedName>
    <definedName name="___ABR96">#REF!</definedName>
    <definedName name="___ABR97" localSheetId="5">#REF!</definedName>
    <definedName name="___ABR97" localSheetId="2">#REF!</definedName>
    <definedName name="___ABR97">#REF!</definedName>
    <definedName name="___ABR98">#REF!</definedName>
    <definedName name="___ABR99">#REF!</definedName>
    <definedName name="___ACA25">[17]DADOS!$C$17</definedName>
    <definedName name="___ACA50">[17]DADOS!$C$16</definedName>
    <definedName name="___ACM30" localSheetId="5">#REF!</definedName>
    <definedName name="___ACM30" localSheetId="2">#REF!</definedName>
    <definedName name="___ACM30">#REF!</definedName>
    <definedName name="___adm1" localSheetId="5" hidden="1">{"'Índice'!$A$1:$K$49"}</definedName>
    <definedName name="___adm1" localSheetId="2" hidden="1">{"'Índice'!$A$1:$K$49"}</definedName>
    <definedName name="___adm1" localSheetId="14" hidden="1">{"'Índice'!$A$1:$K$49"}</definedName>
    <definedName name="___adm1" hidden="1">{"'Índice'!$A$1:$K$49"}</definedName>
    <definedName name="___adm2" localSheetId="5" hidden="1">{"VENTAS1",#N/A,FALSE,"VENTAS";"VENTAS2",#N/A,FALSE,"VENTAS";"VENTAS3",#N/A,FALSE,"VENTAS";"VENTAS4",#N/A,FALSE,"VENTAS";"VENTAS5",#N/A,FALSE,"VENTAS";"VENTAS6",#N/A,FALSE,"VENTAS";"VENTAS7",#N/A,FALSE,"VENTAS";"VENTAS8",#N/A,FALSE,"VENTAS"}</definedName>
    <definedName name="___adm2" localSheetId="2" hidden="1">{"VENTAS1",#N/A,FALSE,"VENTAS";"VENTAS2",#N/A,FALSE,"VENTAS";"VENTAS3",#N/A,FALSE,"VENTAS";"VENTAS4",#N/A,FALSE,"VENTAS";"VENTAS5",#N/A,FALSE,"VENTAS";"VENTAS6",#N/A,FALSE,"VENTAS";"VENTAS7",#N/A,FALSE,"VENTAS";"VENTAS8",#N/A,FALSE,"VENTAS"}</definedName>
    <definedName name="___adm2" localSheetId="14" hidden="1">{"VENTAS1",#N/A,FALSE,"VENTAS";"VENTAS2",#N/A,FALSE,"VENTAS";"VENTAS3",#N/A,FALSE,"VENTAS";"VENTAS4",#N/A,FALSE,"VENTAS";"VENTAS5",#N/A,FALSE,"VENTAS";"VENTAS6",#N/A,FALSE,"VENTAS";"VENTAS7",#N/A,FALSE,"VENTAS";"VENTAS8",#N/A,FALSE,"VENTAS"}</definedName>
    <definedName name="___adm2" hidden="1">{"VENTAS1",#N/A,FALSE,"VENTAS";"VENTAS2",#N/A,FALSE,"VENTAS";"VENTAS3",#N/A,FALSE,"VENTAS";"VENTAS4",#N/A,FALSE,"VENTAS";"VENTAS5",#N/A,FALSE,"VENTAS";"VENTAS6",#N/A,FALSE,"VENTAS";"VENTAS7",#N/A,FALSE,"VENTAS";"VENTAS8",#N/A,FALSE,"VENTAS"}</definedName>
    <definedName name="___Ago1">[16]Calendário!$I$24</definedName>
    <definedName name="___AGO95" localSheetId="5">#REF!</definedName>
    <definedName name="___AGO95" localSheetId="2">#REF!</definedName>
    <definedName name="___AGO95">#REF!</definedName>
    <definedName name="___AGO96" localSheetId="5">#REF!</definedName>
    <definedName name="___AGO96" localSheetId="2">#REF!</definedName>
    <definedName name="___AGO96">#REF!</definedName>
    <definedName name="___AGO97" localSheetId="5">#REF!</definedName>
    <definedName name="___AGO97" localSheetId="2">#REF!</definedName>
    <definedName name="___AGO97">#REF!</definedName>
    <definedName name="___AGO98">#REF!</definedName>
    <definedName name="___AGO99">#REF!</definedName>
    <definedName name="___ATD1">[18]PATO!$G$42</definedName>
    <definedName name="___BDI1" localSheetId="5">#REF!</definedName>
    <definedName name="___BDI1" localSheetId="2">#REF!</definedName>
    <definedName name="___BDI1">#REF!</definedName>
    <definedName name="___BDI10" localSheetId="5">#REF!</definedName>
    <definedName name="___BDI10" localSheetId="2">#REF!</definedName>
    <definedName name="___BDI10">#REF!</definedName>
    <definedName name="___BDI11" localSheetId="5">#REF!</definedName>
    <definedName name="___BDI11" localSheetId="2">#REF!</definedName>
    <definedName name="___BDI11">#REF!</definedName>
    <definedName name="___BDI12">#REF!</definedName>
    <definedName name="___BDI13">#REF!</definedName>
    <definedName name="___BDI14">#REF!</definedName>
    <definedName name="___BDI2">#REF!</definedName>
    <definedName name="___BDI3">#REF!</definedName>
    <definedName name="___BDI4">#REF!</definedName>
    <definedName name="___BDI5">#REF!</definedName>
    <definedName name="___BDI6">#REF!</definedName>
    <definedName name="___BDI7">#REF!</definedName>
    <definedName name="___BDI8">#REF!</definedName>
    <definedName name="___BDI9">#REF!</definedName>
    <definedName name="___cab1">#REF!</definedName>
    <definedName name="___CAP20">#REF!</definedName>
    <definedName name="___CCM30">[18]PATO!#REF!</definedName>
    <definedName name="___CMM30">[17]DADOS!$B$39</definedName>
    <definedName name="___Dez1">[16]Calendário!$Q$33</definedName>
    <definedName name="___DEZ94" localSheetId="5">#REF!</definedName>
    <definedName name="___DEZ94" localSheetId="2">#REF!</definedName>
    <definedName name="___DEZ94">#REF!</definedName>
    <definedName name="___DEZ95" localSheetId="5">#REF!</definedName>
    <definedName name="___DEZ95" localSheetId="2">#REF!</definedName>
    <definedName name="___DEZ95">#REF!</definedName>
    <definedName name="___DEZ96" localSheetId="5">#REF!</definedName>
    <definedName name="___DEZ96" localSheetId="2">#REF!</definedName>
    <definedName name="___DEZ96">#REF!</definedName>
    <definedName name="___DEZ97">#REF!</definedName>
    <definedName name="___DEZ98">#REF!</definedName>
    <definedName name="___DEZ99">#REF!</definedName>
    <definedName name="___DFG4"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EDA02" localSheetId="5">#REF!</definedName>
    <definedName name="___EDA02" localSheetId="2">#REF!</definedName>
    <definedName name="___EDA02">#REF!</definedName>
    <definedName name="___ELE1" localSheetId="5">#REF!</definedName>
    <definedName name="___ELE1" localSheetId="2">#REF!</definedName>
    <definedName name="___ELE1">#REF!</definedName>
    <definedName name="___ELE2" localSheetId="5">#REF!</definedName>
    <definedName name="___ELE2" localSheetId="2">#REF!</definedName>
    <definedName name="___ELE2">#REF!</definedName>
    <definedName name="___ELE3">#REF!</definedName>
    <definedName name="___Excel_BuiltIn_Print_Area_11_1_1">"$#REF!.$A$1:$AL$33"</definedName>
    <definedName name="___Ext2" localSheetId="5">'[5]P A T O 99 B'!#REF!</definedName>
    <definedName name="___Ext2" localSheetId="2">'[6]P A T O 99 B'!#REF!</definedName>
    <definedName name="___Ext2">'[6]P A T O 99 B'!#REF!</definedName>
    <definedName name="___EXT285">[19]procedimentos!$C$107</definedName>
    <definedName name="___ext293">[20]procedimentos!$C$104</definedName>
    <definedName name="___ext471">[20]procedimentos!$C$107</definedName>
    <definedName name="___Fev1">[16]Calendário!$I$6</definedName>
    <definedName name="___FEV95" localSheetId="5">#REF!</definedName>
    <definedName name="___FEV95" localSheetId="2">#REF!</definedName>
    <definedName name="___FEV95">#REF!</definedName>
    <definedName name="___FEV96" localSheetId="5">#REF!</definedName>
    <definedName name="___FEV96" localSheetId="2">#REF!</definedName>
    <definedName name="___FEV96">#REF!</definedName>
    <definedName name="___FEV97" localSheetId="5">#REF!</definedName>
    <definedName name="___FEV97" localSheetId="2">#REF!</definedName>
    <definedName name="___FEV97">#REF!</definedName>
    <definedName name="___FEV98">#REF!</definedName>
    <definedName name="___FEV99">#REF!</definedName>
    <definedName name="___HCB5">#REF!</definedName>
    <definedName name="___Jan1">[16]Calendário!$A$6</definedName>
    <definedName name="___JAN95" localSheetId="5">#REF!</definedName>
    <definedName name="___JAN95" localSheetId="2">#REF!</definedName>
    <definedName name="___JAN95">#REF!</definedName>
    <definedName name="___JAN96" localSheetId="5">#REF!</definedName>
    <definedName name="___JAN96" localSheetId="2">#REF!</definedName>
    <definedName name="___JAN96">#REF!</definedName>
    <definedName name="___JAN97" localSheetId="5">#REF!</definedName>
    <definedName name="___JAN97" localSheetId="2">#REF!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7"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Jul1">[16]Calendário!$A$24</definedName>
    <definedName name="___JUL95" localSheetId="5">#REF!</definedName>
    <definedName name="___JUL95" localSheetId="2">#REF!</definedName>
    <definedName name="___JUL95">#REF!</definedName>
    <definedName name="___JUL96" localSheetId="5">#REF!</definedName>
    <definedName name="___JUL96" localSheetId="2">#REF!</definedName>
    <definedName name="___JUL96">#REF!</definedName>
    <definedName name="___JUL97" localSheetId="5">#REF!</definedName>
    <definedName name="___JUL97" localSheetId="2">#REF!</definedName>
    <definedName name="___JUL97">#REF!</definedName>
    <definedName name="___JUL98">#REF!</definedName>
    <definedName name="___JUL99">#REF!</definedName>
    <definedName name="___Jun1">[16]Calendário!$Q$15</definedName>
    <definedName name="___JUN95" localSheetId="5">#REF!</definedName>
    <definedName name="___JUN95" localSheetId="2">#REF!</definedName>
    <definedName name="___JUN95">#REF!</definedName>
    <definedName name="___JUN96" localSheetId="5">#REF!</definedName>
    <definedName name="___JUN96" localSheetId="2">#REF!</definedName>
    <definedName name="___JUN96">#REF!</definedName>
    <definedName name="___JUN97" localSheetId="5">#REF!</definedName>
    <definedName name="___JUN97" localSheetId="2">#REF!</definedName>
    <definedName name="___JUN97">#REF!</definedName>
    <definedName name="___JUN98">#REF!</definedName>
    <definedName name="___JUN99">#REF!</definedName>
    <definedName name="___ki5">#REF!</definedName>
    <definedName name="___kj14"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_KM406407">#REF!</definedName>
    <definedName name="___km736">#REF!</definedName>
    <definedName name="___kmf1">[21]CAPA!$G$21</definedName>
    <definedName name="___kmf2">[21]CAPA!$G$22</definedName>
    <definedName name="___Kmf293">[20]procedimentos!$B$104</definedName>
    <definedName name="___Kmf471">[20]procedimentos!$B$107</definedName>
    <definedName name="___kmi1">[21]CAPA!$D$21</definedName>
    <definedName name="___kmi2">[21]CAPA!$D$22</definedName>
    <definedName name="___Kmi293">[20]procedimentos!$B$103</definedName>
    <definedName name="___Kmi471">[20]procedimentos!$B$106</definedName>
    <definedName name="___la2">[18]PATO!#REF!</definedName>
    <definedName name="___Mai1">[16]Calendário!$I$15</definedName>
    <definedName name="___MAI95" localSheetId="5">#REF!</definedName>
    <definedName name="___MAI95" localSheetId="2">#REF!</definedName>
    <definedName name="___MAI95">#REF!</definedName>
    <definedName name="___MAI96" localSheetId="5">#REF!</definedName>
    <definedName name="___MAI96" localSheetId="2">#REF!</definedName>
    <definedName name="___MAI96">#REF!</definedName>
    <definedName name="___MAI97" localSheetId="5">#REF!</definedName>
    <definedName name="___MAI97" localSheetId="2">#REF!</definedName>
    <definedName name="___MAI97">#REF!</definedName>
    <definedName name="___MAI98">#REF!</definedName>
    <definedName name="___MAI99">#REF!</definedName>
    <definedName name="___Mar1">[16]Calendário!$Q$6</definedName>
    <definedName name="___MAR95" localSheetId="5">#REF!</definedName>
    <definedName name="___MAR95" localSheetId="2">#REF!</definedName>
    <definedName name="___MAR95">#REF!</definedName>
    <definedName name="___MAR96" localSheetId="5">#REF!</definedName>
    <definedName name="___MAR96" localSheetId="2">#REF!</definedName>
    <definedName name="___MAR96">#REF!</definedName>
    <definedName name="___MAR97" localSheetId="5">#REF!</definedName>
    <definedName name="___MAR97" localSheetId="2">#REF!</definedName>
    <definedName name="___MAR97">#REF!</definedName>
    <definedName name="___MAR98">#REF!</definedName>
    <definedName name="___MAR99">#REF!</definedName>
    <definedName name="___MOD01">[12]!___MOD01</definedName>
    <definedName name="___Nov1">[16]Calendário!$I$33</definedName>
    <definedName name="___NOV94" localSheetId="5">#REF!</definedName>
    <definedName name="___NOV94" localSheetId="2">#REF!</definedName>
    <definedName name="___NOV94">#REF!</definedName>
    <definedName name="___NOV95" localSheetId="5">#REF!</definedName>
    <definedName name="___NOV95" localSheetId="2">#REF!</definedName>
    <definedName name="___NOV95">#REF!</definedName>
    <definedName name="___NOV96" localSheetId="5">#REF!</definedName>
    <definedName name="___NOV96" localSheetId="2">#REF!</definedName>
    <definedName name="___NOV96">#REF!</definedName>
    <definedName name="___NOV97">#REF!</definedName>
    <definedName name="___NOV98">#REF!</definedName>
    <definedName name="___NOV99">#REF!</definedName>
    <definedName name="___Obs1">#REF!</definedName>
    <definedName name="___Obs2">#REF!</definedName>
    <definedName name="___Out1">[16]Calendário!$A$33</definedName>
    <definedName name="___OUT94" localSheetId="5">#REF!</definedName>
    <definedName name="___OUT94" localSheetId="2">#REF!</definedName>
    <definedName name="___OUT94">#REF!</definedName>
    <definedName name="___OUT95" localSheetId="5">#REF!</definedName>
    <definedName name="___OUT95" localSheetId="2">#REF!</definedName>
    <definedName name="___OUT95">#REF!</definedName>
    <definedName name="___OUT96" localSheetId="5">#REF!</definedName>
    <definedName name="___OUT96" localSheetId="2">#REF!</definedName>
    <definedName name="___OUT96">#REF!</definedName>
    <definedName name="___OUT97">#REF!</definedName>
    <definedName name="___OUT98" localSheetId="5" hidden="1">{#N/A,#N/A,TRUE,"Serviços"}</definedName>
    <definedName name="___OUT98" localSheetId="2" hidden="1">{#N/A,#N/A,TRUE,"Serviços"}</definedName>
    <definedName name="___OUT98" localSheetId="14" hidden="1">{#N/A,#N/A,TRUE,"Serviços"}</definedName>
    <definedName name="___OUT98" hidden="1">{#N/A,#N/A,TRUE,"Serviços"}</definedName>
    <definedName name="___OUT98_1" localSheetId="5" hidden="1">{#N/A,#N/A,TRUE,"Serviços"}</definedName>
    <definedName name="___OUT98_1" localSheetId="2" hidden="1">{#N/A,#N/A,TRUE,"Serviços"}</definedName>
    <definedName name="___OUT98_1" hidden="1">{#N/A,#N/A,TRUE,"Serviços"}</definedName>
    <definedName name="___out99" localSheetId="5" hidden="1">{#N/A,#N/A,TRUE,"Serviços"}</definedName>
    <definedName name="___out99" localSheetId="2" hidden="1">{#N/A,#N/A,TRUE,"Serviços"}</definedName>
    <definedName name="___out99" localSheetId="14" hidden="1">{#N/A,#N/A,TRUE,"Serviços"}</definedName>
    <definedName name="___out99" hidden="1">{#N/A,#N/A,TRUE,"Serviços"}</definedName>
    <definedName name="___PCM30">[18]PATO!#REF!</definedName>
    <definedName name="___PL1" localSheetId="5">#REF!</definedName>
    <definedName name="___PL1" localSheetId="2">#REF!</definedName>
    <definedName name="___PL1">#REF!</definedName>
    <definedName name="___PLA2" localSheetId="5">[18]PATO!#REF!</definedName>
    <definedName name="___PLA2" localSheetId="2">[18]PATO!#REF!</definedName>
    <definedName name="___PLA2">[18]PATO!#REF!</definedName>
    <definedName name="___PM334" localSheetId="5">#REF!</definedName>
    <definedName name="___PM334" localSheetId="2">#REF!</definedName>
    <definedName name="___PM334">#REF!</definedName>
    <definedName name="___PM335" localSheetId="5">#REF!</definedName>
    <definedName name="___PM335" localSheetId="2">#REF!</definedName>
    <definedName name="___PM335">#REF!</definedName>
    <definedName name="___PM346" localSheetId="5">#REF!</definedName>
    <definedName name="___PM346" localSheetId="2">#REF!</definedName>
    <definedName name="___PM346">#REF!</definedName>
    <definedName name="___PM406">#REF!</definedName>
    <definedName name="___PM412">#REF!</definedName>
    <definedName name="___PM609">#REF!</definedName>
    <definedName name="___PM970">#REF!</definedName>
    <definedName name="___PNV2002">#REF!</definedName>
    <definedName name="___PNV2003">#REF!</definedName>
    <definedName name="___PNV2009">#REF!</definedName>
    <definedName name="___PTB10">[18]PATO!#REF!</definedName>
    <definedName name="___r" localSheetId="5">#REF!</definedName>
    <definedName name="___r" localSheetId="2">#REF!</definedName>
    <definedName name="___r">#REF!</definedName>
    <definedName name="___Rbv1">'[8]Página 16'!$C$3:$C$7</definedName>
    <definedName name="___RET1" localSheetId="5">#REF!</definedName>
    <definedName name="___RET1" localSheetId="2">#REF!</definedName>
    <definedName name="___RET1">#REF!</definedName>
    <definedName name="___RP1">[12]!___RP1</definedName>
    <definedName name="___s" localSheetId="5">#REF!</definedName>
    <definedName name="___s" localSheetId="2">#REF!</definedName>
    <definedName name="___s">#REF!</definedName>
    <definedName name="___SE2" localSheetId="5">#REF!</definedName>
    <definedName name="___SE2" localSheetId="2">#REF!</definedName>
    <definedName name="___SE2">#REF!</definedName>
    <definedName name="___SEG1" localSheetId="5">#REF!</definedName>
    <definedName name="___SEG1" localSheetId="2">#REF!</definedName>
    <definedName name="___SEG1">#REF!</definedName>
    <definedName name="___seg2">[22]DADOS!$E$10</definedName>
    <definedName name="___Set1">[16]Calendário!$Q$24</definedName>
    <definedName name="___SET94" localSheetId="5">#REF!</definedName>
    <definedName name="___SET94" localSheetId="2">#REF!</definedName>
    <definedName name="___SET94">#REF!</definedName>
    <definedName name="___SET95" localSheetId="5">#REF!</definedName>
    <definedName name="___SET95" localSheetId="2">#REF!</definedName>
    <definedName name="___SET95">#REF!</definedName>
    <definedName name="___SET96" localSheetId="5">#REF!</definedName>
    <definedName name="___SET96" localSheetId="2">#REF!</definedName>
    <definedName name="___SET96">#REF!</definedName>
    <definedName name="___SET97">#REF!</definedName>
    <definedName name="___SET98">#REF!</definedName>
    <definedName name="___SET99">#REF!</definedName>
    <definedName name="___ta105" localSheetId="5">#REF!</definedName>
    <definedName name="___ta105">#REF!</definedName>
    <definedName name="___ta157" localSheetId="5">#REF!</definedName>
    <definedName name="___ta157">#REF!</definedName>
    <definedName name="___tab1">#REF!</definedName>
    <definedName name="___TB10">#REF!</definedName>
    <definedName name="___TCB5">[18]TLCB5!$I$34</definedName>
    <definedName name="___tcc4" localSheetId="5">#REF!</definedName>
    <definedName name="___tcc4" localSheetId="2">#REF!</definedName>
    <definedName name="___tcc4">#REF!</definedName>
    <definedName name="___TCM30" localSheetId="5">#REF!</definedName>
    <definedName name="___TCM30" localSheetId="2">#REF!</definedName>
    <definedName name="___TCM30">#REF!</definedName>
    <definedName name="___TEB4">[18]TLMR!$I$25</definedName>
    <definedName name="___TOT1">[18]PATO!#REF!</definedName>
    <definedName name="___TOT2">[18]PATO!#REF!</definedName>
    <definedName name="___TOT3">[18]PATO!#REF!</definedName>
    <definedName name="___TOT4">[18]PATO!#REF!</definedName>
    <definedName name="___TOT5">[18]PATO!#REF!</definedName>
    <definedName name="___TOT6">[18]PATO!#REF!</definedName>
    <definedName name="___TOT7">[18]PATO!#REF!</definedName>
    <definedName name="___tot8" localSheetId="5">#REF!</definedName>
    <definedName name="___tot8" localSheetId="2">#REF!</definedName>
    <definedName name="___tot8">#REF!</definedName>
    <definedName name="___TSD2" localSheetId="2">[18]PATO!#REF!</definedName>
    <definedName name="___TSD2">[18]PATO!#REF!</definedName>
    <definedName name="___tt1">#N/A</definedName>
    <definedName name="___xlnm.Print_Area_4">NA()</definedName>
    <definedName name="__1__123Graph_BGrßfico_10C" localSheetId="2" hidden="1">#REF!</definedName>
    <definedName name="__1__123Graph_BGrßfico_10C" hidden="1">#REF!</definedName>
    <definedName name="__1_Excel_BuiltIn_Print_Titles_5_1">"$#REF!.$A$1:$IS$12"</definedName>
    <definedName name="__10_S_1_1_1_1_1_1">[2]COMPOS1!#REF!</definedName>
    <definedName name="__12_S_1_1_1_1_1_1_1">[2]COMPOS1!#REF!</definedName>
    <definedName name="__123Graph_A" hidden="1">[23]A!$B$4:$E$4</definedName>
    <definedName name="__123Graph_AGraph1" hidden="1">[23]A!$B$4:$B$8</definedName>
    <definedName name="__123Graph_AGraph10" hidden="1">[24]aux!$I$24:$M$24</definedName>
    <definedName name="__123Graph_AGraph11" hidden="1">[24]aux!$I$26:$M$26</definedName>
    <definedName name="__123Graph_AGraph12" hidden="1">[24]aux!$I$28:$M$28</definedName>
    <definedName name="__123Graph_AGraph2" hidden="1">[23]A!$C$4:$C$8</definedName>
    <definedName name="__123Graph_AGraph3" hidden="1">[23]A!$D$4:$D$8</definedName>
    <definedName name="__123Graph_AGraph4" hidden="1">[23]A!$B$4:$B$9</definedName>
    <definedName name="__123Graph_AGraph5" hidden="1">[23]A!$B$4:$B$9</definedName>
    <definedName name="__123Graph_AGraph6" hidden="1">[23]A!$E$4:$E$8</definedName>
    <definedName name="__123Graph_AGraph7" hidden="1">[23]A!$B$4:$E$4</definedName>
    <definedName name="__123Graph_AGraph8" hidden="1">[23]A!$B$4:$E$4</definedName>
    <definedName name="__123Graph_AGraph9" hidden="1">[24]aux!$I$22:$M$22</definedName>
    <definedName name="__123Graph_ASIDECO" hidden="1">'[25]CONSSID12-96'!#REF!</definedName>
    <definedName name="__123Graph_B" hidden="1">[23]A!$B$5:$E$5</definedName>
    <definedName name="__123Graph_BGraph1" hidden="1">[24]aux!$B$6:$F$6</definedName>
    <definedName name="__123Graph_BGraph10" hidden="1">[24]aux!$B$24:$F$24</definedName>
    <definedName name="__123Graph_BGraph11" hidden="1">[24]aux!$B$26:$F$26</definedName>
    <definedName name="__123Graph_BGraph12" hidden="1">[24]aux!$B$28:$F$28</definedName>
    <definedName name="__123Graph_BGraph2" hidden="1">[24]aux!$B$8:$F$8</definedName>
    <definedName name="__123Graph_BGraph3" hidden="1">[24]aux!$B$10:$F$10</definedName>
    <definedName name="__123Graph_BGraph4" hidden="1">[24]aux!$B$12:$F$12</definedName>
    <definedName name="__123Graph_BGraph5" hidden="1">[24]aux!$B$14:$F$14</definedName>
    <definedName name="__123Graph_BGraph6" hidden="1">[24]aux!$B$16:$F$16</definedName>
    <definedName name="__123Graph_BGraph7" hidden="1">[23]A!$B$5:$E$5</definedName>
    <definedName name="__123Graph_BGraph8" hidden="1">[23]A!$B$5:$E$5</definedName>
    <definedName name="__123Graph_BGraph9" hidden="1">[24]aux!$B$22:$F$22</definedName>
    <definedName name="__123Graph_BSIDECO" hidden="1">'[25]CONSSID12-96'!#REF!</definedName>
    <definedName name="__123Graph_C" hidden="1">[23]A!$B$6:$E$6</definedName>
    <definedName name="__123Graph_CGraph7" hidden="1">[23]A!$B$6:$E$6</definedName>
    <definedName name="__123Graph_CGraph8" hidden="1">[23]A!$B$6:$E$6</definedName>
    <definedName name="__123Graph_CSIDECO" localSheetId="5" hidden="1">#REF!</definedName>
    <definedName name="__123Graph_CSIDECO" localSheetId="2" hidden="1">#REF!</definedName>
    <definedName name="__123Graph_CSIDECO" hidden="1">#REF!</definedName>
    <definedName name="__123Graph_D" hidden="1">[23]A!$B$7:$E$7</definedName>
    <definedName name="__123Graph_DGraph7" hidden="1">[23]A!$B$7:$E$7</definedName>
    <definedName name="__123Graph_DGraph8" hidden="1">[23]A!$B$7:$E$7</definedName>
    <definedName name="__123Graph_E" hidden="1">[23]A!$B$8:$E$8</definedName>
    <definedName name="__123Graph_EGraph7" hidden="1">[23]A!$B$8:$E$8</definedName>
    <definedName name="__123Graph_EGraph8" hidden="1">[23]A!$B$8:$E$8</definedName>
    <definedName name="__123Graph_X" hidden="1">[23]A!$B$3:$E$3</definedName>
    <definedName name="__123Graph_XGraph1" hidden="1">[23]A!$A$4:$A$8</definedName>
    <definedName name="__123Graph_XGraph10" hidden="1">[24]aux!$B$25:$F$25</definedName>
    <definedName name="__123Graph_XGraph11" hidden="1">[24]aux!$B$27:$F$27</definedName>
    <definedName name="__123Graph_XGraph12" hidden="1">[24]aux!$B$29:$F$29</definedName>
    <definedName name="__123Graph_XGraph2" hidden="1">[23]A!$A$4:$A$8</definedName>
    <definedName name="__123Graph_XGraph3" hidden="1">[23]A!$A$4:$A$8</definedName>
    <definedName name="__123Graph_XGraph4" hidden="1">[23]A!$A$4:$A$9</definedName>
    <definedName name="__123Graph_XGraph5" hidden="1">[23]A!$A$4:$A$9</definedName>
    <definedName name="__123Graph_XGraph6" hidden="1">[23]A!$A$4:$A$8</definedName>
    <definedName name="__123Graph_XGraph7" hidden="1">[23]A!$B$3:$E$3</definedName>
    <definedName name="__123Graph_XGraph8" hidden="1">[23]A!$B$3:$E$3</definedName>
    <definedName name="__123Graph_XGraph9" hidden="1">[24]aux!$B$23:$F$23</definedName>
    <definedName name="__123Graph_XSIDECO" localSheetId="5" hidden="1">#REF!</definedName>
    <definedName name="__123Graph_XSIDECO" localSheetId="2" hidden="1">#REF!</definedName>
    <definedName name="__123Graph_XSIDECO" hidden="1">#REF!</definedName>
    <definedName name="__13Excel_BuiltIn_Print_Area_11_1_1">"$#REF!.$A$1:$AL$33"</definedName>
    <definedName name="__14Excel_BuiltIn_Print_Area_28_1_1">"$#REF!.$A$1:$L$34"</definedName>
    <definedName name="__15Excel_BuiltIn_Print_Titles_5_1">"$#REF!.$A$1:$IS$12"</definedName>
    <definedName name="__16Excel_BuiltIn_Print_Titles_6_1">"$#REF!.$A$1:$IS$12"</definedName>
    <definedName name="__17Excel_BuiltIn_Print_Titles_7_1">"$#REF!.$A$1:$IS$12"</definedName>
    <definedName name="__1Excel_BuiltIn_Print_Area_2_1">#REF!</definedName>
    <definedName name="__1Excel_BuiltIn_Print_Area_7_1">#REF!</definedName>
    <definedName name="__2_Excel_BuiltIn_Print_Titles_6_1">"$#REF!.$A$1:$IS$12"</definedName>
    <definedName name="__2Excel_BuiltIn_Print_Area_8_1">#REF!</definedName>
    <definedName name="__3_Excel_BuiltIn_Print_Titles_7_1">"$#REF!.$A$1:$IS$12"</definedName>
    <definedName name="__3Excel_BuiltIn_Print_Titles_1_1">#REF!</definedName>
    <definedName name="__4_I_1">#REF!</definedName>
    <definedName name="__5_I_1_1_1_1_1_1">#REF!</definedName>
    <definedName name="__6_I_1_1_1_1_1_1_1">#REF!</definedName>
    <definedName name="__8_S_1">[2]COMPOS1!#REF!</definedName>
    <definedName name="__A1">#N/A</definedName>
    <definedName name="__A10">#N/A</definedName>
    <definedName name="__a100000" localSheetId="5">#REF!</definedName>
    <definedName name="__a100000" localSheetId="2">#REF!</definedName>
    <definedName name="__a100000">#REF!</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70000" localSheetId="5">#REF!</definedName>
    <definedName name="__a70000" localSheetId="2">#REF!</definedName>
    <definedName name="__a70000">#REF!</definedName>
    <definedName name="__A9">#N/A</definedName>
    <definedName name="__ABR95" localSheetId="5">#REF!</definedName>
    <definedName name="__ABR95" localSheetId="2">#REF!</definedName>
    <definedName name="__ABR95">#REF!</definedName>
    <definedName name="__ABR96" localSheetId="5">#REF!</definedName>
    <definedName name="__ABR96" localSheetId="2">#REF!</definedName>
    <definedName name="__ABR96">#REF!</definedName>
    <definedName name="__ABR97" localSheetId="2">#REF!</definedName>
    <definedName name="__ABR97">#REF!</definedName>
    <definedName name="__ABR98">#REF!</definedName>
    <definedName name="__ABR99">#REF!</definedName>
    <definedName name="__ACA25">[17]DADOS!$C$17</definedName>
    <definedName name="__ACA50">[17]DADOS!$C$16</definedName>
    <definedName name="__ACM30">[18]MB!$E$12</definedName>
    <definedName name="__adm1" localSheetId="5" hidden="1">{"'Índice'!$A$1:$K$49"}</definedName>
    <definedName name="__adm1" localSheetId="2" hidden="1">{"'Índice'!$A$1:$K$49"}</definedName>
    <definedName name="__adm1" localSheetId="14" hidden="1">{"'Índice'!$A$1:$K$49"}</definedName>
    <definedName name="__adm1" hidden="1">{"'Índice'!$A$1:$K$49"}</definedName>
    <definedName name="__adm2" localSheetId="5" hidden="1">{"VENTAS1",#N/A,FALSE,"VENTAS";"VENTAS2",#N/A,FALSE,"VENTAS";"VENTAS3",#N/A,FALSE,"VENTAS";"VENTAS4",#N/A,FALSE,"VENTAS";"VENTAS5",#N/A,FALSE,"VENTAS";"VENTAS6",#N/A,FALSE,"VENTAS";"VENTAS7",#N/A,FALSE,"VENTAS";"VENTAS8",#N/A,FALSE,"VENTAS"}</definedName>
    <definedName name="__adm2" localSheetId="2" hidden="1">{"VENTAS1",#N/A,FALSE,"VENTAS";"VENTAS2",#N/A,FALSE,"VENTAS";"VENTAS3",#N/A,FALSE,"VENTAS";"VENTAS4",#N/A,FALSE,"VENTAS";"VENTAS5",#N/A,FALSE,"VENTAS";"VENTAS6",#N/A,FALSE,"VENTAS";"VENTAS7",#N/A,FALSE,"VENTAS";"VENTAS8",#N/A,FALSE,"VENTAS"}</definedName>
    <definedName name="__adm2" localSheetId="14" hidden="1">{"VENTAS1",#N/A,FALSE,"VENTAS";"VENTAS2",#N/A,FALSE,"VENTAS";"VENTAS3",#N/A,FALSE,"VENTAS";"VENTAS4",#N/A,FALSE,"VENTAS";"VENTAS5",#N/A,FALSE,"VENTAS";"VENTAS6",#N/A,FALSE,"VENTAS";"VENTAS7",#N/A,FALSE,"VENTAS";"VENTAS8",#N/A,FALSE,"VENTAS"}</definedName>
    <definedName name="__adm2" hidden="1">{"VENTAS1",#N/A,FALSE,"VENTAS";"VENTAS2",#N/A,FALSE,"VENTAS";"VENTAS3",#N/A,FALSE,"VENTAS";"VENTAS4",#N/A,FALSE,"VENTAS";"VENTAS5",#N/A,FALSE,"VENTAS";"VENTAS6",#N/A,FALSE,"VENTAS";"VENTAS7",#N/A,FALSE,"VENTAS";"VENTAS8",#N/A,FALSE,"VENTAS"}</definedName>
    <definedName name="__AGO95">#REF!</definedName>
    <definedName name="__AGO96">#REF!</definedName>
    <definedName name="__AGO97">#REF!</definedName>
    <definedName name="__AGO98">#REF!</definedName>
    <definedName name="__AGO99">#REF!</definedName>
    <definedName name="__apf1">#REF!</definedName>
    <definedName name="__arg13">#REF!</definedName>
    <definedName name="__arg16">#REF!</definedName>
    <definedName name="__ATD08">#REF!</definedName>
    <definedName name="__ATD1">[18]PATO!$G$42</definedName>
    <definedName name="__BDI1" localSheetId="5">#REF!</definedName>
    <definedName name="__BDI1" localSheetId="2">#REF!</definedName>
    <definedName name="__BDI1">#REF!</definedName>
    <definedName name="__Brz1">[26]Feriados!$B$4:$B$14</definedName>
    <definedName name="__Brz2">[26]Feriados!$B$17:$B$24</definedName>
    <definedName name="__cab1" localSheetId="5">#REF!</definedName>
    <definedName name="__cab1" localSheetId="2">#REF!</definedName>
    <definedName name="__cab1">#REF!</definedName>
    <definedName name="__cad1" localSheetId="2">'[27]memória quantitativa'!#REF!</definedName>
    <definedName name="__cad1">'[27]memória quantitativa'!#REF!</definedName>
    <definedName name="__cad2" localSheetId="2">'[27]memória quantitativa'!#REF!</definedName>
    <definedName name="__cad2">'[27]memória quantitativa'!#REF!</definedName>
    <definedName name="__cad3" localSheetId="2">'[27]memória quantitativa'!#REF!</definedName>
    <definedName name="__cad3">'[27]memória quantitativa'!#REF!</definedName>
    <definedName name="__cad4" localSheetId="2">'[27]memória quantitativa'!#REF!</definedName>
    <definedName name="__cad4">'[27]memória quantitativa'!#REF!</definedName>
    <definedName name="__cad5">'[27]memória quantitativa'!#REF!</definedName>
    <definedName name="__cal1">'[27]memória quantitativa'!#REF!</definedName>
    <definedName name="__cal2">'[27]memória quantitativa'!#REF!</definedName>
    <definedName name="__cal3">'[27]memória quantitativa'!#REF!</definedName>
    <definedName name="__cal4">'[27]memória quantitativa'!#REF!</definedName>
    <definedName name="__cal5">'[27]memória quantitativa'!#REF!</definedName>
    <definedName name="__CAP20" localSheetId="5">#REF!</definedName>
    <definedName name="__CAP20" localSheetId="2">#REF!</definedName>
    <definedName name="__CAP20">#REF!</definedName>
    <definedName name="__ccd1" localSheetId="2">'[27]memória quantitativa'!#REF!</definedName>
    <definedName name="__ccd1">'[27]memória quantitativa'!#REF!</definedName>
    <definedName name="__ccd2" localSheetId="2">'[27]memória quantitativa'!#REF!</definedName>
    <definedName name="__ccd2">'[27]memória quantitativa'!#REF!</definedName>
    <definedName name="__ccd3">'[27]memória quantitativa'!#REF!</definedName>
    <definedName name="__ccd4">'[27]memória quantitativa'!#REF!</definedName>
    <definedName name="__ccd5">'[27]memória quantitativa'!#REF!</definedName>
    <definedName name="__ccd6">'[27]memória quantitativa'!#REF!</definedName>
    <definedName name="__ccd7">'[27]memória quantitativa'!#REF!</definedName>
    <definedName name="__ccd8">'[27]memória quantitativa'!#REF!</definedName>
    <definedName name="__ccd9">'[27]memória quantitativa'!#REF!</definedName>
    <definedName name="__ccl1">'[27]memória quantitativa'!#REF!</definedName>
    <definedName name="__ccl2">'[27]memória quantitativa'!#REF!</definedName>
    <definedName name="__ccl3">'[27]memória quantitativa'!#REF!</definedName>
    <definedName name="__ccl4">'[27]memória quantitativa'!#REF!</definedName>
    <definedName name="__ccl5">'[27]memória quantitativa'!#REF!</definedName>
    <definedName name="__ccl6">'[27]memória quantitativa'!#REF!</definedName>
    <definedName name="__ccl7">'[27]memória quantitativa'!#REF!</definedName>
    <definedName name="__ccl8">'[27]memória quantitativa'!#REF!</definedName>
    <definedName name="__ccl9">'[27]memória quantitativa'!#REF!</definedName>
    <definedName name="__CCM30">[18]PATO!#REF!</definedName>
    <definedName name="__cdd1">'[27]memória quantitativa'!#REF!</definedName>
    <definedName name="__cdd2">'[27]memória quantitativa'!#REF!</definedName>
    <definedName name="__cdd3">'[27]memória quantitativa'!#REF!</definedName>
    <definedName name="__cdd4">'[27]memória quantitativa'!#REF!</definedName>
    <definedName name="__cdd5">'[27]memória quantitativa'!#REF!</definedName>
    <definedName name="__cdd6">'[27]memória quantitativa'!#REF!</definedName>
    <definedName name="__cdd7">'[27]memória quantitativa'!#REF!</definedName>
    <definedName name="__cdd8">'[27]memória quantitativa'!#REF!</definedName>
    <definedName name="__cdd9">'[27]memória quantitativa'!#REF!</definedName>
    <definedName name="__cdl1">'[27]memória quantitativa'!#REF!</definedName>
    <definedName name="__cdl2">'[27]memória quantitativa'!#REF!</definedName>
    <definedName name="__cdl3">'[27]memória quantitativa'!#REF!</definedName>
    <definedName name="__cdl4">'[27]memória quantitativa'!#REF!</definedName>
    <definedName name="__cdl5">'[27]memória quantitativa'!#REF!</definedName>
    <definedName name="__cdl6">'[27]memória quantitativa'!#REF!</definedName>
    <definedName name="__cdl7">'[27]memória quantitativa'!#REF!</definedName>
    <definedName name="__cdl8">'[27]memória quantitativa'!#REF!</definedName>
    <definedName name="__cdl9">'[27]memória quantitativa'!#REF!</definedName>
    <definedName name="__cfd1">'[27]memória quantitativa'!#REF!</definedName>
    <definedName name="__cfd2">'[27]memória quantitativa'!#REF!</definedName>
    <definedName name="__cfd3">'[27]memória quantitativa'!#REF!</definedName>
    <definedName name="__cfd4">'[27]memória quantitativa'!#REF!</definedName>
    <definedName name="__cfd5">'[27]memória quantitativa'!#REF!</definedName>
    <definedName name="__cfd6">'[27]memória quantitativa'!#REF!</definedName>
    <definedName name="__cfd7">'[27]memória quantitativa'!#REF!</definedName>
    <definedName name="__cfd8">'[27]memória quantitativa'!#REF!</definedName>
    <definedName name="__cfd9">'[27]memória quantitativa'!#REF!</definedName>
    <definedName name="__cfl1">'[27]memória quantitativa'!#REF!</definedName>
    <definedName name="__cfl2">'[27]memória quantitativa'!#REF!</definedName>
    <definedName name="__cfl3">'[27]memória quantitativa'!#REF!</definedName>
    <definedName name="__cfl4">'[27]memória quantitativa'!#REF!</definedName>
    <definedName name="__cfl5">'[27]memória quantitativa'!#REF!</definedName>
    <definedName name="__cfl6">'[27]memória quantitativa'!#REF!</definedName>
    <definedName name="__cfl7">'[27]memória quantitativa'!#REF!</definedName>
    <definedName name="__cfl8">'[27]memória quantitativa'!#REF!</definedName>
    <definedName name="__cfl9">'[27]memória quantitativa'!#REF!</definedName>
    <definedName name="__cid1">'[27]memória quantitativa'!#REF!</definedName>
    <definedName name="__cid2">'[27]memória quantitativa'!#REF!</definedName>
    <definedName name="__cid3">'[27]memória quantitativa'!#REF!</definedName>
    <definedName name="__cid4">'[27]memória quantitativa'!#REF!</definedName>
    <definedName name="__cid5">'[27]memória quantitativa'!#REF!</definedName>
    <definedName name="__cid6">'[27]memória quantitativa'!#REF!</definedName>
    <definedName name="__cid7">'[27]memória quantitativa'!#REF!</definedName>
    <definedName name="__cid8">'[27]memória quantitativa'!#REF!</definedName>
    <definedName name="__cid9">'[27]memória quantitativa'!#REF!</definedName>
    <definedName name="__cil1">'[27]memória quantitativa'!#REF!</definedName>
    <definedName name="__cil2">'[27]memória quantitativa'!#REF!</definedName>
    <definedName name="__cil3">'[27]memória quantitativa'!#REF!</definedName>
    <definedName name="__cil4">'[27]memória quantitativa'!#REF!</definedName>
    <definedName name="__cil5">'[27]memória quantitativa'!#REF!</definedName>
    <definedName name="__cil6">'[27]memória quantitativa'!#REF!</definedName>
    <definedName name="__cil7">'[27]memória quantitativa'!#REF!</definedName>
    <definedName name="__cil8">'[27]memória quantitativa'!#REF!</definedName>
    <definedName name="__cil9">'[27]memória quantitativa'!#REF!</definedName>
    <definedName name="__cmd1">'[27]memória quantitativa'!#REF!</definedName>
    <definedName name="__cmd2">'[27]memória quantitativa'!#REF!</definedName>
    <definedName name="__cmd3">'[27]memória quantitativa'!#REF!</definedName>
    <definedName name="__cmd4">'[27]memória quantitativa'!#REF!</definedName>
    <definedName name="__cml1">'[27]memória quantitativa'!#REF!</definedName>
    <definedName name="__cml2">'[27]memória quantitativa'!#REF!</definedName>
    <definedName name="__cml3">'[27]memória quantitativa'!#REF!</definedName>
    <definedName name="__cml4">'[27]memória quantitativa'!#REF!</definedName>
    <definedName name="__CMM30">[17]DADOS!$B$39</definedName>
    <definedName name="__cpf1" localSheetId="5">#REF!</definedName>
    <definedName name="__cpf1" localSheetId="2">#REF!</definedName>
    <definedName name="__cpf1">#REF!</definedName>
    <definedName name="__cqd1" localSheetId="5">'[27]memória quantitativa'!#REF!</definedName>
    <definedName name="__cqd1" localSheetId="2">'[27]memória quantitativa'!#REF!</definedName>
    <definedName name="__cqd1">'[27]memória quantitativa'!#REF!</definedName>
    <definedName name="__cqd2" localSheetId="5">'[27]memória quantitativa'!#REF!</definedName>
    <definedName name="__cqd2">'[27]memória quantitativa'!#REF!</definedName>
    <definedName name="__cqd3" localSheetId="5">'[27]memória quantitativa'!#REF!</definedName>
    <definedName name="__cqd3">'[27]memória quantitativa'!#REF!</definedName>
    <definedName name="__cqd4" localSheetId="5">'[27]memória quantitativa'!#REF!</definedName>
    <definedName name="__cqd4">'[27]memória quantitativa'!#REF!</definedName>
    <definedName name="__cqd5">'[27]memória quantitativa'!#REF!</definedName>
    <definedName name="__cqd6">'[27]memória quantitativa'!#REF!</definedName>
    <definedName name="__cqd7">'[27]memória quantitativa'!#REF!</definedName>
    <definedName name="__cqd8">'[27]memória quantitativa'!#REF!</definedName>
    <definedName name="__cqd9">'[27]memória quantitativa'!#REF!</definedName>
    <definedName name="__cql1">'[27]memória quantitativa'!#REF!</definedName>
    <definedName name="__cql2">'[27]memória quantitativa'!#REF!</definedName>
    <definedName name="__cql3">'[27]memória quantitativa'!#REF!</definedName>
    <definedName name="__cql4">'[27]memória quantitativa'!#REF!</definedName>
    <definedName name="__cql5">'[27]memória quantitativa'!#REF!</definedName>
    <definedName name="__cql6">'[27]memória quantitativa'!#REF!</definedName>
    <definedName name="__cql7">'[27]memória quantitativa'!#REF!</definedName>
    <definedName name="__cql8">'[27]memória quantitativa'!#REF!</definedName>
    <definedName name="__cql9">'[27]memória quantitativa'!#REF!</definedName>
    <definedName name="__csd1">'[27]memória quantitativa'!#REF!</definedName>
    <definedName name="__csd2">'[27]memória quantitativa'!#REF!</definedName>
    <definedName name="__csd3">'[27]memória quantitativa'!#REF!</definedName>
    <definedName name="__csd4">'[27]memória quantitativa'!#REF!</definedName>
    <definedName name="__csd5">'[27]memória quantitativa'!#REF!</definedName>
    <definedName name="__csl1">'[27]memória quantitativa'!#REF!</definedName>
    <definedName name="__csl2">'[27]memória quantitativa'!#REF!</definedName>
    <definedName name="__csl3">'[27]memória quantitativa'!#REF!</definedName>
    <definedName name="__csl4">'[27]memória quantitativa'!#REF!</definedName>
    <definedName name="__csl5">'[27]memória quantitativa'!#REF!</definedName>
    <definedName name="__DEZ94" localSheetId="5">#REF!</definedName>
    <definedName name="__DEZ94" localSheetId="2">#REF!</definedName>
    <definedName name="__DEZ94">#REF!</definedName>
    <definedName name="__DEZ95" localSheetId="5">#REF!</definedName>
    <definedName name="__DEZ95" localSheetId="2">#REF!</definedName>
    <definedName name="__DEZ95">#REF!</definedName>
    <definedName name="__DEZ96" localSheetId="5">#REF!</definedName>
    <definedName name="__DEZ96" localSheetId="2">#REF!</definedName>
    <definedName name="__DEZ96">#REF!</definedName>
    <definedName name="__DEZ97">#REF!</definedName>
    <definedName name="__DEZ98">#REF!</definedName>
    <definedName name="__DEZ99">#REF!</definedName>
    <definedName name="__DFG4"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dmd1">'[27]memória quantitativa'!#REF!</definedName>
    <definedName name="__dmd2">'[27]memória quantitativa'!#REF!</definedName>
    <definedName name="__dmd3">'[27]memória quantitativa'!#REF!</definedName>
    <definedName name="__dmd4">'[27]memória quantitativa'!#REF!</definedName>
    <definedName name="__dml1">'[27]memória quantitativa'!#REF!</definedName>
    <definedName name="__dml2">'[27]memória quantitativa'!#REF!</definedName>
    <definedName name="__dml3">'[27]memória quantitativa'!#REF!</definedName>
    <definedName name="__dml4">'[27]memória quantitativa'!#REF!</definedName>
    <definedName name="__DPS8" localSheetId="5">#REF!</definedName>
    <definedName name="__DPS8" localSheetId="2">#REF!</definedName>
    <definedName name="__DPS8">#REF!</definedName>
    <definedName name="__EDA02" localSheetId="5">#REF!</definedName>
    <definedName name="__EDA02" localSheetId="2">#REF!</definedName>
    <definedName name="__EDA02">#REF!</definedName>
    <definedName name="__ELE1" localSheetId="5">#REF!</definedName>
    <definedName name="__ELE1" localSheetId="2">#REF!</definedName>
    <definedName name="__ELE1">#REF!</definedName>
    <definedName name="__ELE2">#REF!</definedName>
    <definedName name="__ELE3">#REF!</definedName>
    <definedName name="__Ext2" localSheetId="5">'[5]P A T O 99 B'!#REF!</definedName>
    <definedName name="__Ext2">'[13]P A T O 99 B'!#REF!</definedName>
    <definedName name="__EXT285">[20]procedimentos!$C$107</definedName>
    <definedName name="__ext293">[20]procedimentos!$C$104</definedName>
    <definedName name="__ext471">[20]procedimentos!$C$107</definedName>
    <definedName name="__Fev1">#N/A</definedName>
    <definedName name="__FEV95">#REF!</definedName>
    <definedName name="__FEV96">#REF!</definedName>
    <definedName name="__FEV97">#REF!</definedName>
    <definedName name="__FEV98">#REF!</definedName>
    <definedName name="__FEV99">#REF!</definedName>
    <definedName name="__fod1">'[27]memória quantitativa'!#REF!</definedName>
    <definedName name="__fod2">'[27]memória quantitativa'!#REF!</definedName>
    <definedName name="__fod3">'[27]memória quantitativa'!#REF!</definedName>
    <definedName name="__fod4">'[27]memória quantitativa'!#REF!</definedName>
    <definedName name="__fod5">'[27]memória quantitativa'!#REF!</definedName>
    <definedName name="__fod6">'[27]memória quantitativa'!#REF!</definedName>
    <definedName name="__fod7">'[27]memória quantitativa'!#REF!</definedName>
    <definedName name="__fod8">'[27]memória quantitativa'!#REF!</definedName>
    <definedName name="__fod9">'[27]memória quantitativa'!#REF!</definedName>
    <definedName name="__fol1">'[27]memória quantitativa'!#REF!</definedName>
    <definedName name="__fol2">'[27]memória quantitativa'!#REF!</definedName>
    <definedName name="__fol3">'[27]memória quantitativa'!#REF!</definedName>
    <definedName name="__fol4">'[27]memória quantitativa'!#REF!</definedName>
    <definedName name="__fol5">'[27]memória quantitativa'!#REF!</definedName>
    <definedName name="__fol6">'[27]memória quantitativa'!#REF!</definedName>
    <definedName name="__fol7">'[27]memória quantitativa'!#REF!</definedName>
    <definedName name="__fol8">'[27]memória quantitativa'!#REF!</definedName>
    <definedName name="__fol9">'[27]memória quantitativa'!#REF!</definedName>
    <definedName name="__gcd1">'[27]memória quantitativa'!#REF!</definedName>
    <definedName name="__gcd2">'[27]memória quantitativa'!#REF!</definedName>
    <definedName name="__gcl1">'[27]memória quantitativa'!#REF!</definedName>
    <definedName name="__gcl2">'[27]memória quantitativa'!#REF!</definedName>
    <definedName name="__grd1">'[27]memória quantitativa'!#REF!</definedName>
    <definedName name="__grd2">'[27]memória quantitativa'!#REF!</definedName>
    <definedName name="__grd3">'[27]memória quantitativa'!#REF!</definedName>
    <definedName name="__grd4">'[27]memória quantitativa'!#REF!</definedName>
    <definedName name="__grd5">'[27]memória quantitativa'!#REF!</definedName>
    <definedName name="__grd6">'[27]memória quantitativa'!#REF!</definedName>
    <definedName name="__grd7">'[27]memória quantitativa'!#REF!</definedName>
    <definedName name="__grd8">'[27]memória quantitativa'!#REF!</definedName>
    <definedName name="__grd9">'[27]memória quantitativa'!#REF!</definedName>
    <definedName name="__grl1">'[27]memória quantitativa'!#REF!</definedName>
    <definedName name="__grl2">'[27]memória quantitativa'!#REF!</definedName>
    <definedName name="__grl3">'[27]memória quantitativa'!#REF!</definedName>
    <definedName name="__grl4">'[27]memória quantitativa'!#REF!</definedName>
    <definedName name="__grl5">'[27]memória quantitativa'!#REF!</definedName>
    <definedName name="__grl6">'[27]memória quantitativa'!#REF!</definedName>
    <definedName name="__grl7">'[27]memória quantitativa'!#REF!</definedName>
    <definedName name="__grl8">'[27]memória quantitativa'!#REF!</definedName>
    <definedName name="__grl9">'[27]memória quantitativa'!#REF!</definedName>
    <definedName name="__H111118" localSheetId="5">#REF!</definedName>
    <definedName name="__H111118" localSheetId="2">#REF!</definedName>
    <definedName name="__H111118">#REF!</definedName>
    <definedName name="__H121118" localSheetId="5">#REF!</definedName>
    <definedName name="__H121118" localSheetId="2">#REF!</definedName>
    <definedName name="__H121118">#REF!</definedName>
    <definedName name="__HCB5" localSheetId="5">#REF!</definedName>
    <definedName name="__HCB5" localSheetId="2">#REF!</definedName>
    <definedName name="__HCB5">#REF!</definedName>
    <definedName name="__I_1">#REF!</definedName>
    <definedName name="__IntlFixup" hidden="1">TRUE</definedName>
    <definedName name="__IntlFixupTable" hidden="1">#REF!</definedName>
    <definedName name="__JAN02" localSheetId="5" hidden="1">{"VENTAS1",#N/A,FALSE,"VENTAS";"VENTAS2",#N/A,FALSE,"VENTAS";"VENTAS3",#N/A,FALSE,"VENTAS";"VENTAS4",#N/A,FALSE,"VENTAS";"VENTAS5",#N/A,FALSE,"VENTAS";"VENTAS6",#N/A,FALSE,"VENTAS";"VENTAS7",#N/A,FALSE,"VENTAS";"VENTAS8",#N/A,FALSE,"VENTAS"}</definedName>
    <definedName name="__JAN02" localSheetId="2" hidden="1">{"VENTAS1",#N/A,FALSE,"VENTAS";"VENTAS2",#N/A,FALSE,"VENTAS";"VENTAS3",#N/A,FALSE,"VENTAS";"VENTAS4",#N/A,FALSE,"VENTAS";"VENTAS5",#N/A,FALSE,"VENTAS";"VENTAS6",#N/A,FALSE,"VENTAS";"VENTAS7",#N/A,FALSE,"VENTAS";"VENTAS8",#N/A,FALSE,"VENTAS"}</definedName>
    <definedName name="__JAN02" localSheetId="14" hidden="1">{"VENTAS1",#N/A,FALSE,"VENTAS";"VENTAS2",#N/A,FALSE,"VENTAS";"VENTAS3",#N/A,FALSE,"VENTAS";"VENTAS4",#N/A,FALSE,"VENTAS";"VENTAS5",#N/A,FALSE,"VENTAS";"VENTAS6",#N/A,FALSE,"VENTAS";"VENTAS7",#N/A,FALSE,"VENTAS";"VENTAS8",#N/A,FALSE,"VENTAS"}</definedName>
    <definedName name="__JAN02" hidden="1">{"VENTAS1",#N/A,FALSE,"VENTAS";"VENTAS2",#N/A,FALSE,"VENTAS";"VENTAS3",#N/A,FALSE,"VENTAS";"VENTAS4",#N/A,FALSE,"VENTAS";"VENTAS5",#N/A,FALSE,"VENTAS";"VENTAS6",#N/A,FALSE,"VENTAS";"VENTAS7",#N/A,FALSE,"VENTAS";"VENTAS8",#N/A,FALSE,"VENTAS"}</definedName>
    <definedName name="__Jan1">#N/A</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7"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ki5">#REF!</definedName>
    <definedName name="__kj14"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_KM406407">#REF!</definedName>
    <definedName name="__kmf1">[21]CAPA!$G$21</definedName>
    <definedName name="__kmf2">[21]CAPA!$G$22</definedName>
    <definedName name="__Kmf293">[20]procedimentos!$B$104</definedName>
    <definedName name="__Kmf471">[20]procedimentos!$B$107</definedName>
    <definedName name="__kmi1">[21]CAPA!$D$21</definedName>
    <definedName name="__kmi2">[21]CAPA!$D$22</definedName>
    <definedName name="__Kmi293">[20]procedimentos!$B$103</definedName>
    <definedName name="__Kmi471">[20]procedimentos!$B$106</definedName>
    <definedName name="__la2">[18]PATO!#REF!</definedName>
    <definedName name="__lad1">'[27]memória quantitativa'!#REF!</definedName>
    <definedName name="__lad2">'[27]memória quantitativa'!#REF!</definedName>
    <definedName name="__lad3">'[27]memória quantitativa'!#REF!</definedName>
    <definedName name="__lad4">'[27]memória quantitativa'!#REF!</definedName>
    <definedName name="__lad5">'[27]memória quantitativa'!#REF!</definedName>
    <definedName name="__LAG2">[28]SERVIÇOS!$G$26</definedName>
    <definedName name="__lal1">'[27]memória quantitativa'!#REF!</definedName>
    <definedName name="__lal2">'[27]memória quantitativa'!#REF!</definedName>
    <definedName name="__lal3">'[27]memória quantitativa'!#REF!</definedName>
    <definedName name="__lal4">'[27]memória quantitativa'!#REF!</definedName>
    <definedName name="__lal5">'[27]memória quantitativa'!#REF!</definedName>
    <definedName name="__lbd1">'[27]memória quantitativa'!#REF!</definedName>
    <definedName name="__lbd2">'[27]memória quantitativa'!#REF!</definedName>
    <definedName name="__lbd3">'[27]memória quantitativa'!#REF!</definedName>
    <definedName name="__lbd5">'[27]memória quantitativa'!#REF!</definedName>
    <definedName name="__lbv1">'[27]memória quantitativa'!#REF!</definedName>
    <definedName name="__lbv2">'[27]memória quantitativa'!#REF!</definedName>
    <definedName name="__lbv3">'[27]memória quantitativa'!#REF!</definedName>
    <definedName name="__lbv4">'[27]memória quantitativa'!#REF!</definedName>
    <definedName name="__lbv5">'[27]memória quantitativa'!#REF!</definedName>
    <definedName name="__lkd4">'[27]memória quantitativa'!#REF!</definedName>
    <definedName name="__lpd1">'[27]memória quantitativa'!#REF!</definedName>
    <definedName name="__lpl1">'[27]memória quantitativa'!#REF!</definedName>
    <definedName name="__lps1">'[27]memória quantitativa'!#REF!</definedName>
    <definedName name="__lps2">'[27]memória quantitativa'!#REF!</definedName>
    <definedName name="__lps3">'[27]memória quantitativa'!#REF!</definedName>
    <definedName name="__lps4">'[27]memória quantitativa'!#REF!</definedName>
    <definedName name="__MAI95" localSheetId="5">#REF!</definedName>
    <definedName name="__MAI95" localSheetId="2">#REF!</definedName>
    <definedName name="__MAI95">#REF!</definedName>
    <definedName name="__MAI96" localSheetId="5">#REF!</definedName>
    <definedName name="__MAI96" localSheetId="2">#REF!</definedName>
    <definedName name="__MAI96">#REF!</definedName>
    <definedName name="__MAI97" localSheetId="5">#REF!</definedName>
    <definedName name="__MAI97" localSheetId="2">#REF!</definedName>
    <definedName name="__MAI97">#REF!</definedName>
    <definedName name="__MAI98">#REF!</definedName>
    <definedName name="__MAI99">#REF!</definedName>
    <definedName name="__Mar1">#N/A</definedName>
    <definedName name="__MAR95">#REF!</definedName>
    <definedName name="__MAR96">#REF!</definedName>
    <definedName name="__MAR97">#REF!</definedName>
    <definedName name="__MAR98">#REF!</definedName>
    <definedName name="__MAR99">#REF!</definedName>
    <definedName name="__MOD01">#N/A</definedName>
    <definedName name="__NOV94">#REF!</definedName>
    <definedName name="__NOV95">#REF!</definedName>
    <definedName name="__NOV96">#REF!</definedName>
    <definedName name="__NOV97">#REF!</definedName>
    <definedName name="__NOV98">#REF!</definedName>
    <definedName name="__NOV99">#REF!</definedName>
    <definedName name="__Obs1">#REF!</definedName>
    <definedName name="__Obs2">#REF!</definedName>
    <definedName name="__OR1">'[29]orcID nº1'!$A$14:$G$1025</definedName>
    <definedName name="__OR12">'[29]orc ID nº12'!$A$16:$G$181</definedName>
    <definedName name="__OR13">'[29]orc ID nº13'!$A$13:$G$34</definedName>
    <definedName name="__OR14">'[29]orc ID nº 14'!$A$14:$G$16</definedName>
    <definedName name="__OR15">'[29]orc ID nº 15'!$A$14:$G$104</definedName>
    <definedName name="__OR16">'[29]orc ID nº16'!$A$14:$G$33</definedName>
    <definedName name="__OR17">'[29]orc ID nº17'!$A$16:$G$80</definedName>
    <definedName name="__OR18">'[29]orc ID nº 18'!$A$14:$G$123</definedName>
    <definedName name="__OR19">'[29]orc ID nº19'!$A$14:$G$96</definedName>
    <definedName name="__OR2">'[29]orc ID nº2 '!$A$14:$G$70</definedName>
    <definedName name="__OR3">'[29]orc ID nº3'!$A$14:$G$134</definedName>
    <definedName name="__OR4">'[29]orcID nº4'!$A$14:$G$165</definedName>
    <definedName name="__OR5">'[29]orcID nº5'!$A$14:$G$149</definedName>
    <definedName name="__OR6">'[29]orcID nº6'!$A$14:$G$138</definedName>
    <definedName name="__OR7">'[29]orcID nº7'!$A$14:$G$137</definedName>
    <definedName name="__OR8">'[29]orc ID nº8'!$A$14:$G$133</definedName>
    <definedName name="__OR9">'[29]orc ID nº9'!$A$14:$G$157</definedName>
    <definedName name="__OUT94" localSheetId="5">#REF!</definedName>
    <definedName name="__OUT94" localSheetId="2">#REF!</definedName>
    <definedName name="__OUT94">#REF!</definedName>
    <definedName name="__OUT95" localSheetId="5">#REF!</definedName>
    <definedName name="__OUT95" localSheetId="2">#REF!</definedName>
    <definedName name="__OUT95">#REF!</definedName>
    <definedName name="__OUT96" localSheetId="5">#REF!</definedName>
    <definedName name="__OUT96" localSheetId="2">#REF!</definedName>
    <definedName name="__OUT96">#REF!</definedName>
    <definedName name="__OUT97">#REF!</definedName>
    <definedName name="__OUT98" localSheetId="5" hidden="1">{#N/A,#N/A,TRUE,"Serviços"}</definedName>
    <definedName name="__OUT98" localSheetId="2" hidden="1">{#N/A,#N/A,TRUE,"Serviços"}</definedName>
    <definedName name="__OUT98" localSheetId="4" hidden="1">{#N/A,#N/A,TRUE,"Serviços"}</definedName>
    <definedName name="__OUT98" localSheetId="14" hidden="1">{#N/A,#N/A,TRUE,"Serviços"}</definedName>
    <definedName name="__OUT98" hidden="1">{#N/A,#N/A,TRUE,"Serviços"}</definedName>
    <definedName name="__OUT98_1" localSheetId="5" hidden="1">{#N/A,#N/A,TRUE,"Serviços"}</definedName>
    <definedName name="__OUT98_1" localSheetId="2" hidden="1">{#N/A,#N/A,TRUE,"Serviços"}</definedName>
    <definedName name="__OUT98_1" hidden="1">{#N/A,#N/A,TRUE,"Serviços"}</definedName>
    <definedName name="__OUT988888" localSheetId="5" hidden="1">{#N/A,#N/A,TRUE,"Serviços"}</definedName>
    <definedName name="__OUT988888" localSheetId="2" hidden="1">{#N/A,#N/A,TRUE,"Serviços"}</definedName>
    <definedName name="__OUT988888" localSheetId="4" hidden="1">{#N/A,#N/A,TRUE,"Serviços"}</definedName>
    <definedName name="__OUT988888" localSheetId="14" hidden="1">{#N/A,#N/A,TRUE,"Serviços"}</definedName>
    <definedName name="__OUT988888" hidden="1">{#N/A,#N/A,TRUE,"Serviços"}</definedName>
    <definedName name="__OUT99">#REF!</definedName>
    <definedName name="__PA01" localSheetId="5" hidden="1">{"'teste'!$B$2:$R$49"}</definedName>
    <definedName name="__PA01" localSheetId="2" hidden="1">{"'teste'!$B$2:$R$49"}</definedName>
    <definedName name="__PA01" localSheetId="14" hidden="1">{"'teste'!$B$2:$R$49"}</definedName>
    <definedName name="__PA01" hidden="1">{"'teste'!$B$2:$R$49"}</definedName>
    <definedName name="__pad1">'[27]memória quantitativa'!#REF!</definedName>
    <definedName name="__pad10">'[27]memória quantitativa'!#REF!</definedName>
    <definedName name="__pad11">'[27]memória quantitativa'!#REF!</definedName>
    <definedName name="__pad12">'[27]memória quantitativa'!#REF!</definedName>
    <definedName name="__pad13">'[27]memória quantitativa'!#REF!</definedName>
    <definedName name="__pad14">'[27]memória quantitativa'!#REF!</definedName>
    <definedName name="__pad15">'[27]memória quantitativa'!#REF!</definedName>
    <definedName name="__pad16">'[27]memória quantitativa'!#REF!</definedName>
    <definedName name="__pad17">'[27]memória quantitativa'!#REF!</definedName>
    <definedName name="__pad18">'[27]memória quantitativa'!#REF!</definedName>
    <definedName name="__pad19">'[27]memória quantitativa'!#REF!</definedName>
    <definedName name="__pad2">'[27]memória quantitativa'!#REF!</definedName>
    <definedName name="__pad20">'[27]memória quantitativa'!#REF!</definedName>
    <definedName name="__pad21">'[27]memória quantitativa'!#REF!</definedName>
    <definedName name="__pad22">'[27]memória quantitativa'!#REF!</definedName>
    <definedName name="__pad3">'[27]memória quantitativa'!#REF!</definedName>
    <definedName name="__pad4">'[27]memória quantitativa'!#REF!</definedName>
    <definedName name="__pad5">'[27]memória quantitativa'!#REF!</definedName>
    <definedName name="__pad6">'[27]memória quantitativa'!#REF!</definedName>
    <definedName name="__pad7">'[27]memória quantitativa'!#REF!</definedName>
    <definedName name="__pad8">'[27]memória quantitativa'!#REF!</definedName>
    <definedName name="__pad9">'[27]memória quantitativa'!#REF!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l1">'[27]memória quantitativa'!#REF!</definedName>
    <definedName name="__pal10">'[27]memória quantitativa'!#REF!</definedName>
    <definedName name="__pal11">'[27]memória quantitativa'!#REF!</definedName>
    <definedName name="__pal12">'[27]memória quantitativa'!#REF!</definedName>
    <definedName name="__pal13">'[27]memória quantitativa'!#REF!</definedName>
    <definedName name="__pal14">'[27]memória quantitativa'!#REF!</definedName>
    <definedName name="__pal15">'[27]memória quantitativa'!#REF!</definedName>
    <definedName name="__pal16">'[27]memória quantitativa'!#REF!</definedName>
    <definedName name="__pal17">'[27]memória quantitativa'!#REF!</definedName>
    <definedName name="__pal18">'[27]memória quantitativa'!#REF!</definedName>
    <definedName name="__pal19">'[27]memória quantitativa'!#REF!</definedName>
    <definedName name="__pal2">'[27]memória quantitativa'!#REF!</definedName>
    <definedName name="__pal20">'[27]memória quantitativa'!#REF!</definedName>
    <definedName name="__pal21">'[27]memória quantitativa'!#REF!</definedName>
    <definedName name="__pal22">'[27]memória quantitativa'!#REF!</definedName>
    <definedName name="__pal3">'[27]memória quantitativa'!#REF!</definedName>
    <definedName name="__pal4">'[27]memória quantitativa'!#REF!</definedName>
    <definedName name="__pal5">'[27]memória quantitativa'!#REF!</definedName>
    <definedName name="__pal6">'[27]memória quantitativa'!#REF!</definedName>
    <definedName name="__pal7">'[27]memória quantitativa'!#REF!</definedName>
    <definedName name="__pal8">'[27]memória quantitativa'!#REF!</definedName>
    <definedName name="__pal9">'[27]memória quantitativa'!#REF!</definedName>
    <definedName name="__pap1">'[27]memória quantitativa'!#REF!</definedName>
    <definedName name="__pap10">'[27]memória quantitativa'!#REF!</definedName>
    <definedName name="__pap11">'[27]memória quantitativa'!#REF!</definedName>
    <definedName name="__pap12">'[27]memória quantitativa'!#REF!</definedName>
    <definedName name="__pap13">'[27]memória quantitativa'!#REF!</definedName>
    <definedName name="__pap14">'[27]memória quantitativa'!#REF!</definedName>
    <definedName name="__pap15">'[27]memória quantitativa'!#REF!</definedName>
    <definedName name="__pap16">'[27]memória quantitativa'!#REF!</definedName>
    <definedName name="__pap17">'[27]memória quantitativa'!#REF!</definedName>
    <definedName name="__pap18">'[27]memória quantitativa'!#REF!</definedName>
    <definedName name="__pap19">'[27]memória quantitativa'!#REF!</definedName>
    <definedName name="__pap2">'[27]memória quantitativa'!#REF!</definedName>
    <definedName name="__pap20">'[27]memória quantitativa'!#REF!</definedName>
    <definedName name="__pap21">'[27]memória quantitativa'!#REF!</definedName>
    <definedName name="__pap22">'[27]memória quantitativa'!#REF!</definedName>
    <definedName name="__pap3">'[27]memória quantitativa'!#REF!</definedName>
    <definedName name="__pap4">'[27]memória quantitativa'!#REF!</definedName>
    <definedName name="__pap5">'[27]memória quantitativa'!#REF!</definedName>
    <definedName name="__pap6">'[27]memória quantitativa'!#REF!</definedName>
    <definedName name="__pap7">'[27]memória quantitativa'!#REF!</definedName>
    <definedName name="__pap8">'[27]memória quantitativa'!#REF!</definedName>
    <definedName name="__pap9">'[27]memória quantitativa'!#REF!</definedName>
    <definedName name="__pbr14">'[27]memória quantitativa'!#REF!</definedName>
    <definedName name="__PCM30">[18]PATO!#REF!</definedName>
    <definedName name="__pjd1">'[27]memória quantitativa'!#REF!</definedName>
    <definedName name="__pjd10">'[27]memória quantitativa'!#REF!</definedName>
    <definedName name="__pjd11">'[27]memória quantitativa'!#REF!</definedName>
    <definedName name="__pjd12">'[27]memória quantitativa'!#REF!</definedName>
    <definedName name="__pjd13">'[27]memória quantitativa'!#REF!</definedName>
    <definedName name="__pjd14">'[27]memória quantitativa'!#REF!</definedName>
    <definedName name="__pjd15">'[27]memória quantitativa'!#REF!</definedName>
    <definedName name="__pjd16">'[27]memória quantitativa'!#REF!</definedName>
    <definedName name="__pjd17">'[27]memória quantitativa'!#REF!</definedName>
    <definedName name="__pjd18">'[27]memória quantitativa'!#REF!</definedName>
    <definedName name="__pjd19">'[27]memória quantitativa'!#REF!</definedName>
    <definedName name="__pjd2">'[27]memória quantitativa'!#REF!</definedName>
    <definedName name="__pjd20">'[27]memória quantitativa'!#REF!</definedName>
    <definedName name="__pjd21">'[27]memória quantitativa'!#REF!</definedName>
    <definedName name="__pjd22">'[27]memória quantitativa'!#REF!</definedName>
    <definedName name="__pjd23">'[27]memória quantitativa'!#REF!</definedName>
    <definedName name="__pjd24">'[27]memória quantitativa'!#REF!</definedName>
    <definedName name="__pjd25">'[27]memória quantitativa'!#REF!</definedName>
    <definedName name="__pjd26">'[27]memória quantitativa'!#REF!</definedName>
    <definedName name="__pjd27">'[27]memória quantitativa'!#REF!</definedName>
    <definedName name="__pjd28">'[27]memória quantitativa'!#REF!</definedName>
    <definedName name="__pjd29">'[27]memória quantitativa'!#REF!</definedName>
    <definedName name="__pjd3">'[27]memória quantitativa'!#REF!</definedName>
    <definedName name="__pjd30">'[27]memória quantitativa'!#REF!</definedName>
    <definedName name="__pjd31">'[27]memória quantitativa'!#REF!</definedName>
    <definedName name="__pjd32">'[27]memória quantitativa'!#REF!</definedName>
    <definedName name="__pjd33">'[27]memória quantitativa'!#REF!</definedName>
    <definedName name="__pjd34">'[27]memória quantitativa'!#REF!</definedName>
    <definedName name="__pjd35">'[27]memória quantitativa'!#REF!</definedName>
    <definedName name="__pjd4">'[27]memória quantitativa'!#REF!</definedName>
    <definedName name="__pjd5">'[27]memória quantitativa'!#REF!</definedName>
    <definedName name="__pjd6">'[27]memória quantitativa'!#REF!</definedName>
    <definedName name="__pjd7">'[27]memória quantitativa'!#REF!</definedName>
    <definedName name="__pjd8">'[27]memória quantitativa'!#REF!</definedName>
    <definedName name="__pjd9">'[27]memória quantitativa'!#REF!</definedName>
    <definedName name="__pjl1">'[27]memória quantitativa'!#REF!</definedName>
    <definedName name="__pjl10">'[27]memória quantitativa'!#REF!</definedName>
    <definedName name="__pjl11">'[27]memória quantitativa'!#REF!</definedName>
    <definedName name="__pjl12">'[27]memória quantitativa'!#REF!</definedName>
    <definedName name="__pjl13">'[27]memória quantitativa'!#REF!</definedName>
    <definedName name="__pjl14">'[27]memória quantitativa'!#REF!</definedName>
    <definedName name="__pjl15">'[27]memória quantitativa'!#REF!</definedName>
    <definedName name="__pjl16">'[27]memória quantitativa'!#REF!</definedName>
    <definedName name="__pjl17">'[27]memória quantitativa'!#REF!</definedName>
    <definedName name="__pjl18">'[27]memória quantitativa'!#REF!</definedName>
    <definedName name="__pjl19">'[27]memória quantitativa'!#REF!</definedName>
    <definedName name="__pjl2">'[27]memória quantitativa'!#REF!</definedName>
    <definedName name="__pjl20">'[27]memória quantitativa'!#REF!</definedName>
    <definedName name="__pjl21">'[27]memória quantitativa'!#REF!</definedName>
    <definedName name="__pjl22">'[27]memória quantitativa'!#REF!</definedName>
    <definedName name="__pjl23">'[27]memória quantitativa'!#REF!</definedName>
    <definedName name="__pjl24">'[27]memória quantitativa'!#REF!</definedName>
    <definedName name="__pjl25">'[27]memória quantitativa'!#REF!</definedName>
    <definedName name="__pjl26">'[27]memória quantitativa'!#REF!</definedName>
    <definedName name="__pjl27">'[27]memória quantitativa'!#REF!</definedName>
    <definedName name="__pjl28">'[27]memória quantitativa'!#REF!</definedName>
    <definedName name="__pjl29">'[27]memória quantitativa'!#REF!</definedName>
    <definedName name="__pjl3">'[27]memória quantitativa'!#REF!</definedName>
    <definedName name="__pjl30">'[27]memória quantitativa'!#REF!</definedName>
    <definedName name="__pjl31">'[27]memória quantitativa'!#REF!</definedName>
    <definedName name="__pjl32">'[27]memória quantitativa'!#REF!</definedName>
    <definedName name="__pjl33">'[27]memória quantitativa'!#REF!</definedName>
    <definedName name="__pjl34">'[27]memória quantitativa'!#REF!</definedName>
    <definedName name="__pjl35">'[27]memória quantitativa'!#REF!</definedName>
    <definedName name="__pjl4">'[27]memória quantitativa'!#REF!</definedName>
    <definedName name="__pjl5">'[27]memória quantitativa'!#REF!</definedName>
    <definedName name="__pjl6">'[27]memória quantitativa'!#REF!</definedName>
    <definedName name="__pjl7">'[27]memória quantitativa'!#REF!</definedName>
    <definedName name="__pjl8">'[27]memória quantitativa'!#REF!</definedName>
    <definedName name="__pjl9">'[27]memória quantitativa'!#REF!</definedName>
    <definedName name="__pjp1">'[27]memória quantitativa'!#REF!</definedName>
    <definedName name="__pjp10">'[27]memória quantitativa'!#REF!</definedName>
    <definedName name="__pjp11">'[27]memória quantitativa'!#REF!</definedName>
    <definedName name="__pjp12">'[27]memória quantitativa'!#REF!</definedName>
    <definedName name="__pjp13">'[27]memória quantitativa'!#REF!</definedName>
    <definedName name="__pjp14">'[27]memória quantitativa'!#REF!</definedName>
    <definedName name="__pjp15">'[27]memória quantitativa'!#REF!</definedName>
    <definedName name="__pjp16">'[27]memória quantitativa'!#REF!</definedName>
    <definedName name="__pjp17">'[27]memória quantitativa'!#REF!</definedName>
    <definedName name="__pjp18">'[27]memória quantitativa'!#REF!</definedName>
    <definedName name="__pjp19">'[27]memória quantitativa'!#REF!</definedName>
    <definedName name="__pjp2">'[27]memória quantitativa'!#REF!</definedName>
    <definedName name="__pjp20">'[27]memória quantitativa'!#REF!</definedName>
    <definedName name="__pjp21">'[27]memória quantitativa'!#REF!</definedName>
    <definedName name="__pjp22">'[27]memória quantitativa'!#REF!</definedName>
    <definedName name="__pjp23">'[27]memória quantitativa'!#REF!</definedName>
    <definedName name="__pjp24">'[27]memória quantitativa'!#REF!</definedName>
    <definedName name="__pjp25">'[27]memória quantitativa'!#REF!</definedName>
    <definedName name="__pjp26">'[27]memória quantitativa'!#REF!</definedName>
    <definedName name="__pjp27">'[27]memória quantitativa'!#REF!</definedName>
    <definedName name="__pjp28">'[27]memória quantitativa'!#REF!</definedName>
    <definedName name="__pjp29">'[27]memória quantitativa'!#REF!</definedName>
    <definedName name="__pjp3">'[27]memória quantitativa'!#REF!</definedName>
    <definedName name="__pjp30">'[27]memória quantitativa'!#REF!</definedName>
    <definedName name="__pjp31">'[27]memória quantitativa'!#REF!</definedName>
    <definedName name="__pjp32">'[27]memória quantitativa'!#REF!</definedName>
    <definedName name="__pjp33">'[27]memória quantitativa'!#REF!</definedName>
    <definedName name="__pjp34">'[27]memória quantitativa'!#REF!</definedName>
    <definedName name="__pjp35">'[27]memória quantitativa'!#REF!</definedName>
    <definedName name="__pjp4">'[27]memória quantitativa'!#REF!</definedName>
    <definedName name="__pjp5">'[27]memória quantitativa'!#REF!</definedName>
    <definedName name="__pjp6">'[27]memória quantitativa'!#REF!</definedName>
    <definedName name="__pjp7">'[27]memória quantitativa'!#REF!</definedName>
    <definedName name="__pjp8">'[27]memória quantitativa'!#REF!</definedName>
    <definedName name="__pjp9">'[27]memória quantitativa'!#REF!</definedName>
    <definedName name="__PL1" localSheetId="5">#REF!</definedName>
    <definedName name="__PL1" localSheetId="2">#REF!</definedName>
    <definedName name="__PL1">#REF!</definedName>
    <definedName name="__PLA2" localSheetId="5">[18]PATO!#REF!</definedName>
    <definedName name="__PLA2" localSheetId="2">[18]PATO!#REF!</definedName>
    <definedName name="__PLA2">[18]PATO!#REF!</definedName>
    <definedName name="__PM334" localSheetId="5">#REF!</definedName>
    <definedName name="__PM334" localSheetId="2">#REF!</definedName>
    <definedName name="__PM334">#REF!</definedName>
    <definedName name="__PM335" localSheetId="5">#REF!</definedName>
    <definedName name="__PM335" localSheetId="2">#REF!</definedName>
    <definedName name="__PM335">#REF!</definedName>
    <definedName name="__PM346" localSheetId="5">#REF!</definedName>
    <definedName name="__PM346" localSheetId="2">#REF!</definedName>
    <definedName name="__PM346">#REF!</definedName>
    <definedName name="__PM406">#REF!</definedName>
    <definedName name="__PM412">#REF!</definedName>
    <definedName name="__PM609">#REF!</definedName>
    <definedName name="__PM970">#REF!</definedName>
    <definedName name="__PNV2002">#REF!</definedName>
    <definedName name="__PNV2003">#REF!</definedName>
    <definedName name="__PNV2009">#REF!</definedName>
    <definedName name="__psa1">'[27]memória quantitativa'!#REF!</definedName>
    <definedName name="__psa2">'[27]memória quantitativa'!#REF!</definedName>
    <definedName name="__psa3">'[27]memória quantitativa'!#REF!</definedName>
    <definedName name="__psa4">'[27]memória quantitativa'!#REF!</definedName>
    <definedName name="__psa5">'[27]memória quantitativa'!#REF!</definedName>
    <definedName name="__psa6">'[27]memória quantitativa'!#REF!</definedName>
    <definedName name="__psa7">'[27]memória quantitativa'!#REF!</definedName>
    <definedName name="__psa8">'[27]memória quantitativa'!#REF!</definedName>
    <definedName name="__psa9">'[27]memória quantitativa'!#REF!</definedName>
    <definedName name="__psd1">'[27]memória quantitativa'!#REF!</definedName>
    <definedName name="__psd2">'[27]memória quantitativa'!#REF!</definedName>
    <definedName name="__psd3">'[27]memória quantitativa'!#REF!</definedName>
    <definedName name="__psd4">'[27]memória quantitativa'!#REF!</definedName>
    <definedName name="__psd5">'[27]memória quantitativa'!#REF!</definedName>
    <definedName name="__psd6">'[27]memória quantitativa'!#REF!</definedName>
    <definedName name="__psd7">'[27]memória quantitativa'!#REF!</definedName>
    <definedName name="__psd8">'[27]memória quantitativa'!#REF!</definedName>
    <definedName name="__psd9">'[27]memória quantitativa'!#REF!</definedName>
    <definedName name="__psl1">'[27]memória quantitativa'!#REF!</definedName>
    <definedName name="__psl2">'[27]memória quantitativa'!#REF!</definedName>
    <definedName name="__psl3">'[27]memória quantitativa'!#REF!</definedName>
    <definedName name="__psl4">'[27]memória quantitativa'!#REF!</definedName>
    <definedName name="__psl5">'[27]memória quantitativa'!#REF!</definedName>
    <definedName name="__psl6">'[27]memória quantitativa'!#REF!</definedName>
    <definedName name="__psl7">'[27]memória quantitativa'!#REF!</definedName>
    <definedName name="__psl8">'[27]memória quantitativa'!#REF!</definedName>
    <definedName name="__psl9">'[27]memória quantitativa'!#REF!</definedName>
    <definedName name="__PTB10">[18]PATO!#REF!</definedName>
    <definedName name="__QQ2">#N/A</definedName>
    <definedName name="__r" localSheetId="5">#REF!</definedName>
    <definedName name="__r" localSheetId="2">#REF!</definedName>
    <definedName name="__r">#REF!</definedName>
    <definedName name="__Rbv1">'[8]Página 16'!$C$3:$C$7</definedName>
    <definedName name="__rcd1">'[27]memória quantitativa'!#REF!</definedName>
    <definedName name="__rcd11">'[27]memória quantitativa'!#REF!</definedName>
    <definedName name="__rcd12">'[27]memória quantitativa'!#REF!</definedName>
    <definedName name="__rcd13">'[27]memória quantitativa'!#REF!</definedName>
    <definedName name="__rcd14">'[27]memória quantitativa'!#REF!</definedName>
    <definedName name="__rcd2">'[27]memória quantitativa'!#REF!</definedName>
    <definedName name="__rcd3">'[27]memória quantitativa'!#REF!</definedName>
    <definedName name="__rcd4">'[27]memória quantitativa'!#REF!</definedName>
    <definedName name="__rcd5">'[27]memória quantitativa'!#REF!</definedName>
    <definedName name="__rcd6">'[27]memória quantitativa'!#REF!</definedName>
    <definedName name="__rcd7">'[27]memória quantitativa'!#REF!</definedName>
    <definedName name="__rcd8">'[27]memória quantitativa'!#REF!</definedName>
    <definedName name="__rcd9">'[27]memória quantitativa'!#REF!</definedName>
    <definedName name="__rcl1">'[27]memória quantitativa'!#REF!</definedName>
    <definedName name="__rcl10">'[27]memória quantitativa'!#REF!</definedName>
    <definedName name="__rcl11">'[27]memória quantitativa'!#REF!</definedName>
    <definedName name="__rcl12">'[27]memória quantitativa'!#REF!</definedName>
    <definedName name="__rcl13">'[27]memória quantitativa'!#REF!</definedName>
    <definedName name="__rcl14">'[27]memória quantitativa'!#REF!</definedName>
    <definedName name="__rcl2">'[27]memória quantitativa'!#REF!</definedName>
    <definedName name="__rcl3">'[27]memória quantitativa'!#REF!</definedName>
    <definedName name="__rcl4">'[27]memória quantitativa'!#REF!</definedName>
    <definedName name="__rcl5">'[27]memória quantitativa'!#REF!</definedName>
    <definedName name="__rcl6">'[27]memória quantitativa'!#REF!</definedName>
    <definedName name="__rcl7">'[27]memória quantitativa'!#REF!</definedName>
    <definedName name="__rcl8">'[27]memória quantitativa'!#REF!</definedName>
    <definedName name="__rcl9">'[27]memória quantitativa'!#REF!</definedName>
    <definedName name="__RET1" localSheetId="5">#REF!</definedName>
    <definedName name="__RET1" localSheetId="2">#REF!</definedName>
    <definedName name="__RET1">#REF!</definedName>
    <definedName name="__rmd1" localSheetId="2">'[27]memória quantitativa'!#REF!</definedName>
    <definedName name="__rmd1">'[27]memória quantitativa'!#REF!</definedName>
    <definedName name="__rmd10" localSheetId="2">'[27]memória quantitativa'!#REF!</definedName>
    <definedName name="__rmd10">'[27]memória quantitativa'!#REF!</definedName>
    <definedName name="__rmd11">'[27]memória quantitativa'!#REF!</definedName>
    <definedName name="__rmd12">'[27]memória quantitativa'!#REF!</definedName>
    <definedName name="__rmd13">'[27]memória quantitativa'!#REF!</definedName>
    <definedName name="__rmd14">'[27]memória quantitativa'!#REF!</definedName>
    <definedName name="__rmd15">'[27]memória quantitativa'!#REF!</definedName>
    <definedName name="__rmd16">'[27]memória quantitativa'!#REF!</definedName>
    <definedName name="__rmd17">'[27]memória quantitativa'!#REF!</definedName>
    <definedName name="__rmd18">'[27]memória quantitativa'!#REF!</definedName>
    <definedName name="__rmd2">'[27]memória quantitativa'!#REF!</definedName>
    <definedName name="__rmd3">'[27]memória quantitativa'!#REF!</definedName>
    <definedName name="__rmd4">'[27]memória quantitativa'!#REF!</definedName>
    <definedName name="__rmd5">'[27]memória quantitativa'!#REF!</definedName>
    <definedName name="__rmd6">'[27]memória quantitativa'!#REF!</definedName>
    <definedName name="__rmd7">'[27]memória quantitativa'!#REF!</definedName>
    <definedName name="__rmd8">'[27]memória quantitativa'!#REF!</definedName>
    <definedName name="__rmd9">'[27]memória quantitativa'!#REF!</definedName>
    <definedName name="__rml1">'[27]memória quantitativa'!#REF!</definedName>
    <definedName name="__rml10">'[27]memória quantitativa'!#REF!</definedName>
    <definedName name="__rml11">'[27]memória quantitativa'!#REF!</definedName>
    <definedName name="__rml12">'[27]memória quantitativa'!#REF!</definedName>
    <definedName name="__rml13">'[27]memória quantitativa'!#REF!</definedName>
    <definedName name="__rml14">'[27]memória quantitativa'!#REF!</definedName>
    <definedName name="__rml15">'[27]memória quantitativa'!#REF!</definedName>
    <definedName name="__rml16">'[27]memória quantitativa'!#REF!</definedName>
    <definedName name="__rml17">'[27]memória quantitativa'!#REF!</definedName>
    <definedName name="__rml18">'[27]memória quantitativa'!#REF!</definedName>
    <definedName name="__rml2">'[27]memória quantitativa'!#REF!</definedName>
    <definedName name="__rml3">'[27]memória quantitativa'!#REF!</definedName>
    <definedName name="__rml4">'[27]memória quantitativa'!#REF!</definedName>
    <definedName name="__rml5">'[27]memória quantitativa'!#REF!</definedName>
    <definedName name="__rml6">'[27]memória quantitativa'!#REF!</definedName>
    <definedName name="__rml7">'[27]memória quantitativa'!#REF!</definedName>
    <definedName name="__rml8">'[27]memória quantitativa'!#REF!</definedName>
    <definedName name="__rml9">'[27]memória quantitativa'!#REF!</definedName>
    <definedName name="__rod1">'[27]memória quantitativa'!#REF!</definedName>
    <definedName name="__rod2">'[27]memória quantitativa'!#REF!</definedName>
    <definedName name="__rod3">'[27]memória quantitativa'!#REF!</definedName>
    <definedName name="__rod4">'[27]memória quantitativa'!#REF!</definedName>
    <definedName name="__rod5">'[27]memória quantitativa'!#REF!</definedName>
    <definedName name="__rod6">'[27]memória quantitativa'!#REF!</definedName>
    <definedName name="__rod7">'[27]memória quantitativa'!#REF!</definedName>
    <definedName name="__rod8">'[27]memória quantitativa'!#REF!</definedName>
    <definedName name="__rod9">'[27]memória quantitativa'!#REF!</definedName>
    <definedName name="__rol1">'[27]memória quantitativa'!#REF!</definedName>
    <definedName name="__rol2">'[27]memória quantitativa'!#REF!</definedName>
    <definedName name="__rol3">'[27]memória quantitativa'!#REF!</definedName>
    <definedName name="__rol4">'[27]memória quantitativa'!#REF!</definedName>
    <definedName name="__rol5">'[27]memória quantitativa'!#REF!</definedName>
    <definedName name="__rol6">'[27]memória quantitativa'!#REF!</definedName>
    <definedName name="__rol7">'[27]memória quantitativa'!#REF!</definedName>
    <definedName name="__rol8">'[27]memória quantitativa'!#REF!</definedName>
    <definedName name="__rol9">'[27]memória quantitativa'!#REF!</definedName>
    <definedName name="__RP1">#N/A</definedName>
    <definedName name="__rpd1">'[27]memória quantitativa'!#REF!</definedName>
    <definedName name="__rpd2">'[27]memória quantitativa'!#REF!</definedName>
    <definedName name="__rpd3">'[27]memória quantitativa'!#REF!</definedName>
    <definedName name="__rpd4">'[27]memória quantitativa'!#REF!</definedName>
    <definedName name="__rpd5">'[27]memória quantitativa'!#REF!</definedName>
    <definedName name="__rpd6">'[27]memória quantitativa'!#REF!</definedName>
    <definedName name="__rpd7">'[27]memória quantitativa'!#REF!</definedName>
    <definedName name="__rpd8">'[27]memória quantitativa'!#REF!</definedName>
    <definedName name="__rpd9">'[27]memória quantitativa'!#REF!</definedName>
    <definedName name="__rpl1">'[27]memória quantitativa'!#REF!</definedName>
    <definedName name="__rpl2">'[27]memória quantitativa'!#REF!</definedName>
    <definedName name="__rpl3">'[27]memória quantitativa'!#REF!</definedName>
    <definedName name="__rpl4">'[27]memória quantitativa'!#REF!</definedName>
    <definedName name="__rpl5">'[27]memória quantitativa'!#REF!</definedName>
    <definedName name="__rpl6">'[27]memória quantitativa'!#REF!</definedName>
    <definedName name="__rpl7">'[27]memória quantitativa'!#REF!</definedName>
    <definedName name="__rpl8">'[27]memória quantitativa'!#REF!</definedName>
    <definedName name="__rpl9">'[27]memória quantitativa'!#REF!</definedName>
    <definedName name="__rsd10">'[27]memória quantitativa'!#REF!</definedName>
    <definedName name="__S_1">[2]COMPOS1!#REF!</definedName>
    <definedName name="__S_1_2">[2]COMPOS1!#REF!</definedName>
    <definedName name="__S_1_3">[2]COMPOS1!#REF!</definedName>
    <definedName name="__S_1_5">[2]COMPOS1!#REF!</definedName>
    <definedName name="__S_1_6">[2]COMPOS1!#REF!</definedName>
    <definedName name="__S_1_9">[2]COMPOS1!#REF!</definedName>
    <definedName name="__SE2">#REF!</definedName>
    <definedName name="__SEG1">#REF!</definedName>
    <definedName name="__seg2">[22]DADOS!$E$10</definedName>
    <definedName name="__SET94" localSheetId="5">#REF!</definedName>
    <definedName name="__SET94" localSheetId="2">#REF!</definedName>
    <definedName name="__SET94">#REF!</definedName>
    <definedName name="__SET95" localSheetId="5">#REF!</definedName>
    <definedName name="__SET95" localSheetId="2">#REF!</definedName>
    <definedName name="__SET95">#REF!</definedName>
    <definedName name="__SET96" localSheetId="5">#REF!</definedName>
    <definedName name="__SET96" localSheetId="2">#REF!</definedName>
    <definedName name="__SET96">#REF!</definedName>
    <definedName name="__SET97">#REF!</definedName>
    <definedName name="__SET98">#REF!</definedName>
    <definedName name="__SET99">#REF!</definedName>
    <definedName name="__shc1">'[27]memória quantitativa'!#REF!</definedName>
    <definedName name="__shc2">'[27]memória quantitativa'!#REF!</definedName>
    <definedName name="__shc3">'[27]memória quantitativa'!#REF!</definedName>
    <definedName name="__shc4">'[27]memória quantitativa'!#REF!</definedName>
    <definedName name="__shc5">'[27]memória quantitativa'!#REF!</definedName>
    <definedName name="__shc6">'[27]memória quantitativa'!#REF!</definedName>
    <definedName name="__shc7">'[27]memória quantitativa'!#REF!</definedName>
    <definedName name="__shc8">'[27]memória quantitativa'!#REF!</definedName>
    <definedName name="__shc9">'[27]memória quantitativa'!#REF!</definedName>
    <definedName name="__shd1">'[27]memória quantitativa'!#REF!</definedName>
    <definedName name="__shd2">'[27]memória quantitativa'!#REF!</definedName>
    <definedName name="__shd3">'[27]memória quantitativa'!#REF!</definedName>
    <definedName name="__shd4">'[27]memória quantitativa'!#REF!</definedName>
    <definedName name="__shd5">'[27]memória quantitativa'!#REF!</definedName>
    <definedName name="__shd6">'[27]memória quantitativa'!#REF!</definedName>
    <definedName name="__shd7">'[27]memória quantitativa'!#REF!</definedName>
    <definedName name="__shd8">'[27]memória quantitativa'!#REF!</definedName>
    <definedName name="__shd9">'[27]memória quantitativa'!#REF!</definedName>
    <definedName name="__shl1">'[27]memória quantitativa'!#REF!</definedName>
    <definedName name="__shl2">'[27]memória quantitativa'!#REF!</definedName>
    <definedName name="__shl3">'[27]memória quantitativa'!#REF!</definedName>
    <definedName name="__shl4">'[27]memória quantitativa'!#REF!</definedName>
    <definedName name="__shl5">'[27]memória quantitativa'!#REF!</definedName>
    <definedName name="__shl6">'[27]memória quantitativa'!#REF!</definedName>
    <definedName name="__shl7">'[27]memória quantitativa'!#REF!</definedName>
    <definedName name="__shl8">'[27]memória quantitativa'!#REF!</definedName>
    <definedName name="__shl9">'[27]memória quantitativa'!#REF!</definedName>
    <definedName name="__SL6">#N/A</definedName>
    <definedName name="__smd1">'[27]memória quantitativa'!#REF!</definedName>
    <definedName name="__smd2">'[27]memória quantitativa'!#REF!</definedName>
    <definedName name="__smd3">'[27]memória quantitativa'!#REF!</definedName>
    <definedName name="__smd4">'[27]memória quantitativa'!#REF!</definedName>
    <definedName name="__smd5">'[27]memória quantitativa'!#REF!</definedName>
    <definedName name="__smd6">'[27]memória quantitativa'!#REF!</definedName>
    <definedName name="__smd7">'[27]memória quantitativa'!#REF!</definedName>
    <definedName name="__smd8">'[27]memória quantitativa'!#REF!</definedName>
    <definedName name="__smd9">'[27]memória quantitativa'!#REF!</definedName>
    <definedName name="__sml1">'[27]memória quantitativa'!#REF!</definedName>
    <definedName name="__sml2">'[27]memória quantitativa'!#REF!</definedName>
    <definedName name="__sml3">'[27]memória quantitativa'!#REF!</definedName>
    <definedName name="__sml4">'[27]memória quantitativa'!#REF!</definedName>
    <definedName name="__sml5">'[27]memória quantitativa'!#REF!</definedName>
    <definedName name="__sml6">'[27]memória quantitativa'!#REF!</definedName>
    <definedName name="__sml7">'[27]memória quantitativa'!#REF!</definedName>
    <definedName name="__sml8">'[27]memória quantitativa'!#REF!</definedName>
    <definedName name="__sml9">'[27]memória quantitativa'!#REF!</definedName>
    <definedName name="__STC04" localSheetId="5">#REF!</definedName>
    <definedName name="__STC04" localSheetId="2">#REF!</definedName>
    <definedName name="__STC04">#REF!</definedName>
    <definedName name="__ta105" localSheetId="5">#REF!</definedName>
    <definedName name="__ta105" localSheetId="2">#REF!</definedName>
    <definedName name="__ta105">#REF!</definedName>
    <definedName name="__ta157" localSheetId="5">#REF!</definedName>
    <definedName name="__ta157" localSheetId="2">#REF!</definedName>
    <definedName name="__ta157">#REF!</definedName>
    <definedName name="__tab0198">'[30]DER janeiro98'!$A$1:$D$810</definedName>
    <definedName name="__TB10" localSheetId="5">#REF!</definedName>
    <definedName name="__TB10" localSheetId="2">#REF!</definedName>
    <definedName name="__TB10">#REF!</definedName>
    <definedName name="__tb97">"$#REF!.$E$71"</definedName>
    <definedName name="__tbw97">"$#REF!.$E$73"</definedName>
    <definedName name="__TCB4">#REF!</definedName>
    <definedName name="__TCB5">[18]TLCB5!$I$34</definedName>
    <definedName name="__tcc4" localSheetId="5">#REF!</definedName>
    <definedName name="__tcc4" localSheetId="2">#REF!</definedName>
    <definedName name="__tcc4">#REF!</definedName>
    <definedName name="__TCM30">[18]MB!$F$25</definedName>
    <definedName name="__TEB4">[18]TLMR!$I$25</definedName>
    <definedName name="__TOT1">[18]PATO!#REF!</definedName>
    <definedName name="__TOT2">[18]PATO!#REF!</definedName>
    <definedName name="__TOT3">[18]PATO!#REF!</definedName>
    <definedName name="__TOT4">[18]PATO!#REF!</definedName>
    <definedName name="__TOT5">[18]PATO!#REF!</definedName>
    <definedName name="__TOT6">[18]PATO!#REF!</definedName>
    <definedName name="__TOT7">[18]PATO!#REF!</definedName>
    <definedName name="__tot8" localSheetId="5">#REF!</definedName>
    <definedName name="__tot8" localSheetId="2">#REF!</definedName>
    <definedName name="__tot8">#REF!</definedName>
    <definedName name="__TP10" localSheetId="5">#REF!</definedName>
    <definedName name="__TP10" localSheetId="2">#REF!</definedName>
    <definedName name="__TP10">#REF!</definedName>
    <definedName name="__TP5" localSheetId="5">#REF!</definedName>
    <definedName name="__TP5" localSheetId="2">#REF!</definedName>
    <definedName name="__TP5">#REF!</definedName>
    <definedName name="__tsd1" localSheetId="5">'[27]memória quantitativa'!#REF!</definedName>
    <definedName name="__tsd1" localSheetId="2">'[27]memória quantitativa'!#REF!</definedName>
    <definedName name="__tsd1">'[27]memória quantitativa'!#REF!</definedName>
    <definedName name="__TSD2" localSheetId="5">[18]PATO!#REF!</definedName>
    <definedName name="__TSD2" localSheetId="2">[18]PATO!#REF!</definedName>
    <definedName name="__TSD2">[18]PATO!#REF!</definedName>
    <definedName name="__tsd3" localSheetId="5">'[27]memória quantitativa'!#REF!</definedName>
    <definedName name="__tsd3" localSheetId="2">'[27]memória quantitativa'!#REF!</definedName>
    <definedName name="__tsd3">'[27]memória quantitativa'!#REF!</definedName>
    <definedName name="__tsd4" localSheetId="5">'[27]memória quantitativa'!#REF!</definedName>
    <definedName name="__tsd4" localSheetId="2">'[27]memória quantitativa'!#REF!</definedName>
    <definedName name="__tsd4">'[27]memória quantitativa'!#REF!</definedName>
    <definedName name="__tsd5">'[27]memória quantitativa'!#REF!</definedName>
    <definedName name="__tsl1">'[27]memória quantitativa'!#REF!</definedName>
    <definedName name="__tsl2">'[27]memória quantitativa'!#REF!</definedName>
    <definedName name="__tsl3">'[27]memória quantitativa'!#REF!</definedName>
    <definedName name="__tsl4">'[27]memória quantitativa'!#REF!</definedName>
    <definedName name="__tsl5">'[27]memória quantitativa'!#REF!</definedName>
    <definedName name="__tt1" localSheetId="5">'COMPOSIÇÃO BDI'!__tt1</definedName>
    <definedName name="__tt1" localSheetId="2">'Memória de Cálculo'!__tt1</definedName>
    <definedName name="__tt1" localSheetId="14">#N/A</definedName>
    <definedName name="__tt1">[0]!__tt1</definedName>
    <definedName name="__vdd1" localSheetId="5">'[27]memória quantitativa'!#REF!</definedName>
    <definedName name="__vdd1" localSheetId="2">'[27]memória quantitativa'!#REF!</definedName>
    <definedName name="__vdd1" localSheetId="14">'[27]memória quantitativa'!#REF!</definedName>
    <definedName name="__vdd1">'[27]memória quantitativa'!#REF!</definedName>
    <definedName name="__vdd2" localSheetId="2">'[27]memória quantitativa'!#REF!</definedName>
    <definedName name="__vdd2" localSheetId="14">'[27]memória quantitativa'!#REF!</definedName>
    <definedName name="__vdd2">'[27]memória quantitativa'!#REF!</definedName>
    <definedName name="__vdd3" localSheetId="2">'[27]memória quantitativa'!#REF!</definedName>
    <definedName name="__vdd3">'[27]memória quantitativa'!#REF!</definedName>
    <definedName name="__vdd4">'[27]memória quantitativa'!#REF!</definedName>
    <definedName name="__vdd5">'[27]memória quantitativa'!#REF!</definedName>
    <definedName name="__vdl1">'[27]memória quantitativa'!#REF!</definedName>
    <definedName name="__vdl2">'[27]memória quantitativa'!#REF!</definedName>
    <definedName name="__vdl3">'[27]memória quantitativa'!#REF!</definedName>
    <definedName name="__vdl4">'[27]memória quantitativa'!#REF!</definedName>
    <definedName name="__vdl5">'[27]memória quantitativa'!#REF!</definedName>
    <definedName name="__VV9" localSheetId="5">#REF!</definedName>
    <definedName name="__VV9" localSheetId="2">#REF!</definedName>
    <definedName name="__VV9">#REF!</definedName>
    <definedName name="__x1" localSheetId="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localSheetId="1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lfn.RTD" hidden="1">#NAME?</definedName>
    <definedName name="__xlnm.Print_Area_2">#REF!</definedName>
    <definedName name="__xlnm.Print_Area_4">NA()</definedName>
    <definedName name="__xlnm.Print_Area_8">#REF!</definedName>
    <definedName name="__xlnm.Print_Area_9">#REF!</definedName>
    <definedName name="_0">#REF!</definedName>
    <definedName name="_0_1">#REF!</definedName>
    <definedName name="_0_11">#REF!</definedName>
    <definedName name="_0_12">#REF!</definedName>
    <definedName name="_0_13">#REF!</definedName>
    <definedName name="_0_14">#N/A</definedName>
    <definedName name="_0_14_1">#N/A</definedName>
    <definedName name="_0_15">#REF!</definedName>
    <definedName name="_0_16">#REF!</definedName>
    <definedName name="_0_17">#REF!</definedName>
    <definedName name="_0_19">#REF!</definedName>
    <definedName name="_0_2">#REF!</definedName>
    <definedName name="_0_28">#REF!</definedName>
    <definedName name="_0_3">#REF!</definedName>
    <definedName name="_0_4">#REF!</definedName>
    <definedName name="_0_7">#REF!</definedName>
    <definedName name="_0_7_1">#REF!</definedName>
    <definedName name="_0_7_14">#N/A</definedName>
    <definedName name="_0_9">#REF!</definedName>
    <definedName name="_01.004.04">#REF!</definedName>
    <definedName name="_01.004.05">#REF!</definedName>
    <definedName name="_01.004.06">#REF!</definedName>
    <definedName name="_01.004.07">#REF!</definedName>
    <definedName name="_01.004.08">#REF!</definedName>
    <definedName name="_01.004.09">#REF!</definedName>
    <definedName name="_01.005.00">#REF!</definedName>
    <definedName name="_01.005.01">#REF!</definedName>
    <definedName name="_01.006.01">#REF!</definedName>
    <definedName name="_01.007.01">#REF!</definedName>
    <definedName name="_01.008.01">#REF!</definedName>
    <definedName name="_01.008.02">#REF!</definedName>
    <definedName name="_01.009.01">#REF!</definedName>
    <definedName name="_01_09_96" localSheetId="5">#REF!</definedName>
    <definedName name="_01_09_96">#REF!</definedName>
    <definedName name="_01_09_96_25">#REF!</definedName>
    <definedName name="_01_09_96_4">#REF!</definedName>
    <definedName name="_01_09_966">#REF!</definedName>
    <definedName name="_02.000.00">#REF!</definedName>
    <definedName name="_02.001.01">#REF!</definedName>
    <definedName name="_02.002.01">#REF!</definedName>
    <definedName name="_02.003.01">#REF!</definedName>
    <definedName name="_02.004.00">#REF!</definedName>
    <definedName name="_02.004.01">#REF!</definedName>
    <definedName name="_02.005.01">#REF!</definedName>
    <definedName name="_02.006.00">#REF!</definedName>
    <definedName name="_02.006.01">#REF!</definedName>
    <definedName name="_02.006.02">#REF!</definedName>
    <definedName name="_02.006.03">#REF!</definedName>
    <definedName name="_02.007.01">#REF!</definedName>
    <definedName name="_02.009.01">#REF!</definedName>
    <definedName name="_02.010.01">#REF!</definedName>
    <definedName name="_02.011.01">#REF!</definedName>
    <definedName name="_03.000.00">#REF!</definedName>
    <definedName name="_03.001.01">#REF!</definedName>
    <definedName name="_03.002.01">#REF!</definedName>
    <definedName name="_03.003.00">#REF!</definedName>
    <definedName name="_03.003.01">#REF!</definedName>
    <definedName name="_03.003.02">#REF!</definedName>
    <definedName name="_03.003.03">#REF!</definedName>
    <definedName name="_03.003.04">#REF!</definedName>
    <definedName name="_03.004.00">#REF!</definedName>
    <definedName name="_03.004.01">#REF!</definedName>
    <definedName name="_03.004.02">#REF!</definedName>
    <definedName name="_03.004.03">#REF!</definedName>
    <definedName name="_03.005.01">#REF!</definedName>
    <definedName name="_03.006.00">#REF!</definedName>
    <definedName name="_03.006.01">#REF!</definedName>
    <definedName name="_03.006.02">#REF!</definedName>
    <definedName name="_03.007.00">#REF!</definedName>
    <definedName name="_03.007.01">#REF!</definedName>
    <definedName name="_03.007.02">#REF!</definedName>
    <definedName name="_03.008.01">#REF!</definedName>
    <definedName name="_04.000.00">#REF!</definedName>
    <definedName name="_04.001.00">#REF!</definedName>
    <definedName name="_04.001.01">#REF!</definedName>
    <definedName name="_04.001.02">#REF!</definedName>
    <definedName name="_04.001.03">#REF!</definedName>
    <definedName name="_04.001.04">#REF!</definedName>
    <definedName name="_04.001.05">#REF!</definedName>
    <definedName name="_04.001.06">#REF!</definedName>
    <definedName name="_04.002.00">#REF!</definedName>
    <definedName name="_04.002.01">#REF!</definedName>
    <definedName name="_04.002.02">#REF!</definedName>
    <definedName name="_04.002.03">#REF!</definedName>
    <definedName name="_04.002.04">#REF!</definedName>
    <definedName name="_04.003.00">#REF!</definedName>
    <definedName name="_04.003.01">#REF!</definedName>
    <definedName name="_04.003.02">#REF!</definedName>
    <definedName name="_04.003.03">#REF!</definedName>
    <definedName name="_04.003.04">#REF!</definedName>
    <definedName name="_04.004.00">#REF!</definedName>
    <definedName name="_04.004.01">#REF!</definedName>
    <definedName name="_04.004.02">#REF!</definedName>
    <definedName name="_04.004.03">#REF!</definedName>
    <definedName name="_04.005.01">#REF!</definedName>
    <definedName name="_04.005.02">#REF!</definedName>
    <definedName name="_04.006.00">#REF!</definedName>
    <definedName name="_04.006.01">#REF!</definedName>
    <definedName name="_04.006.02">#REF!</definedName>
    <definedName name="_04.006.03">#REF!</definedName>
    <definedName name="_04.007.00">#REF!</definedName>
    <definedName name="_04.007.01">#REF!</definedName>
    <definedName name="_04.007.02">#REF!</definedName>
    <definedName name="_04.007.03">#REF!</definedName>
    <definedName name="_04.007.04">#REF!</definedName>
    <definedName name="_04.007.05">#REF!</definedName>
    <definedName name="_04.007.06">#REF!</definedName>
    <definedName name="_04.007.07">#REF!</definedName>
    <definedName name="_04.008.01">#REF!</definedName>
    <definedName name="_04.009.01">#REF!</definedName>
    <definedName name="_04.010.01">#REF!</definedName>
    <definedName name="_04.011.00">#REF!</definedName>
    <definedName name="_04.011.01">#REF!</definedName>
    <definedName name="_04.011.02">#REF!</definedName>
    <definedName name="_04.012.01">#REF!</definedName>
    <definedName name="_04.012.02">#REF!</definedName>
    <definedName name="_04.013.01">#REF!</definedName>
    <definedName name="_04.013.02">#REF!</definedName>
    <definedName name="_04.013.03">#REF!</definedName>
    <definedName name="_04.013.04">#REF!</definedName>
    <definedName name="_04.013.05">#REF!</definedName>
    <definedName name="_04.013.06">#REF!</definedName>
    <definedName name="_04.014.01">#REF!</definedName>
    <definedName name="_04.015.01">#REF!</definedName>
    <definedName name="_04.016.01">#REF!</definedName>
    <definedName name="_04.017.01">#REF!</definedName>
    <definedName name="_08.302.01">#REF!</definedName>
    <definedName name="_08.302.01_1">#REF!</definedName>
    <definedName name="_1__123Graph_ACHART_1" hidden="1">[31]A!$F$59:$AG$59</definedName>
    <definedName name="_1__123Graph_BGrßfico_10C" localSheetId="5" hidden="1">#REF!</definedName>
    <definedName name="_1__123Graph_BGrßfico_10C" localSheetId="2" hidden="1">#REF!</definedName>
    <definedName name="_1__123Graph_BGrßfico_10C" localSheetId="14" hidden="1">#REF!</definedName>
    <definedName name="_1__123Graph_BGrßfico_10C" hidden="1">#REF!</definedName>
    <definedName name="_1_Excel_BuiltIn_Print_Titles_5_1">"$#REF!.$A$1:$IS$12"</definedName>
    <definedName name="_1_I_1">#REF!</definedName>
    <definedName name="_1_I_1_2">#REF!</definedName>
    <definedName name="_1_I_1_3">#REF!</definedName>
    <definedName name="_1_I_1_5">#REF!</definedName>
    <definedName name="_1_I_1_6">#REF!</definedName>
    <definedName name="_1_I_1_9">#REF!</definedName>
    <definedName name="_10__123Graph_BCHART_2" hidden="1">[32]Premissas!#REF!</definedName>
    <definedName name="_10_a_14_1" localSheetId="5">#REF!</definedName>
    <definedName name="_10_a_14_1" localSheetId="2">#REF!</definedName>
    <definedName name="_10_a_14_1" localSheetId="14">#REF!</definedName>
    <definedName name="_10_a_14_1">#REF!</definedName>
    <definedName name="_10_S_1_1_1_1_1_1" localSheetId="5">[2]COMPOS1!#REF!</definedName>
    <definedName name="_10_S_1_1_1_1_1_1" localSheetId="2">[2]COMPOS1!#REF!</definedName>
    <definedName name="_10_S_1_1_1_1_1_1" localSheetId="14">[2]COMPOS1!#REF!</definedName>
    <definedName name="_10_S_1_1_1_1_1_1">[2]COMPOS1!#REF!</definedName>
    <definedName name="_100Excel_BuiltIn_Print_Area_7_1_1_1">#N/A</definedName>
    <definedName name="_101Excel_BuiltIn_Print_Area_7_1_1_2">#N/A</definedName>
    <definedName name="_104Excel_BuiltIn_Print_Area_8_1" localSheetId="5">#REF!</definedName>
    <definedName name="_104Excel_BuiltIn_Print_Area_8_1" localSheetId="2">#REF!</definedName>
    <definedName name="_104Excel_BuiltIn_Print_Area_8_1" localSheetId="14">#REF!</definedName>
    <definedName name="_104Excel_BuiltIn_Print_Area_8_1">#REF!</definedName>
    <definedName name="_106Excel_BuiltIn_Print_Area_8_1_1">#N/A</definedName>
    <definedName name="_107Excel_BuiltIn_Print_Area_8_1_1_1">#N/A</definedName>
    <definedName name="_10Excel_BuiltIn_Print_Area_5_1_1">'[33]Fresagem e Remendos profundos'!$A$1:$K$1679</definedName>
    <definedName name="_11.001.01" localSheetId="5">#REF!</definedName>
    <definedName name="_11.001.01" localSheetId="2">#REF!</definedName>
    <definedName name="_11.001.01" localSheetId="14">#REF!</definedName>
    <definedName name="_11.001.01">#REF!</definedName>
    <definedName name="_11_a_7_1">#N/A</definedName>
    <definedName name="_11_I_1_1_1_1_1_1" localSheetId="14">#REF!</definedName>
    <definedName name="_11_I_1_1_1_1_1_1">#REF!</definedName>
    <definedName name="_110Excel_BuiltIn_Print_Titles_1_1" localSheetId="14">#REF!</definedName>
    <definedName name="_110Excel_BuiltIn_Print_Titles_1_1">#REF!</definedName>
    <definedName name="_112Excel_BuiltIn_Print_Titles_1_1_1">#N/A</definedName>
    <definedName name="_113Excel_BuiltIn_Print_Titles_1_1_1_1">#N/A</definedName>
    <definedName name="_113Excel_BuiltIn_Print_Titles_33_1" localSheetId="14">(#REF!,#REF!)</definedName>
    <definedName name="_113Excel_BuiltIn_Print_Titles_33_1">(#REF!,#REF!)</definedName>
    <definedName name="_114Excel_BuiltIn_Print_Titles_1_1_1_2">#N/A</definedName>
    <definedName name="_115Print_Area_MI_1_1">#REF!</definedName>
    <definedName name="_11Excel_BuiltIn_Print_Titles_30_1" localSheetId="14">(#REF!,#REF!)</definedName>
    <definedName name="_11Excel_BuiltIn_Print_Titles_30_1">(#REF!,#REF!)</definedName>
    <definedName name="_12_c_1">#REF!</definedName>
    <definedName name="_12_I_1_1_1_1_1_1_1">#REF!</definedName>
    <definedName name="_12_S_1_1_1_1_1_1_1">[2]COMPOS1!#REF!</definedName>
    <definedName name="_123" localSheetId="5" hidden="1">{#N/A,#N/A,TRUE,"Serviços"}</definedName>
    <definedName name="_123" localSheetId="2" hidden="1">{#N/A,#N/A,TRUE,"Serviços"}</definedName>
    <definedName name="_123" localSheetId="14" hidden="1">{#N/A,#N/A,TRUE,"Serviços"}</definedName>
    <definedName name="_123" hidden="1">{#N/A,#N/A,TRUE,"Serviços"}</definedName>
    <definedName name="_129Excel_BuiltIn_Print_Titles_34_1" localSheetId="5">(#REF!,#REF!)</definedName>
    <definedName name="_129Excel_BuiltIn_Print_Titles_34_1" localSheetId="2">(#REF!,#REF!)</definedName>
    <definedName name="_129Excel_BuiltIn_Print_Titles_34_1">(#REF!,#REF!)</definedName>
    <definedName name="_13_c_11_1" localSheetId="2">#REF!</definedName>
    <definedName name="_13_c_11_1">#REF!</definedName>
    <definedName name="_13Excel_BuiltIn_Print_Area_11_1_1">"$#REF!.$A$1:$AL$33"</definedName>
    <definedName name="_13Excel_BuiltIn_Print_Area_6_1_1">#REF!</definedName>
    <definedName name="_13Excel_BuiltIn_Print_Titles_32_1">(#REF!,#REF!)</definedName>
    <definedName name="_14_c_12_1">#REF!</definedName>
    <definedName name="_145Excel_BuiltIn_Print_Titles_5_1">(#REF!,#REF!)</definedName>
    <definedName name="_14Excel_BuiltIn_Print_Area_28_1_1">"$#REF!.$A$1:$L$34"</definedName>
    <definedName name="_15__123Graph_CCHART_2" hidden="1">[32]Premissas!#REF!</definedName>
    <definedName name="_15_c_13_1" localSheetId="5">#REF!</definedName>
    <definedName name="_15_c_13_1" localSheetId="2">#REF!</definedName>
    <definedName name="_15_c_13_1" localSheetId="14">#REF!</definedName>
    <definedName name="_15_c_13_1">#REF!</definedName>
    <definedName name="_15_I_1_1_1_1_1_1_1" localSheetId="14">#REF!</definedName>
    <definedName name="_15_I_1_1_1_1_1_1_1">#REF!</definedName>
    <definedName name="_15_S_1" localSheetId="14">[2]COMPOS1!#REF!</definedName>
    <definedName name="_15_S_1">[2]COMPOS1!#REF!</definedName>
    <definedName name="_15Excel_BuiltIn_Print_Titles_2_1" localSheetId="14">#REF!</definedName>
    <definedName name="_15Excel_BuiltIn_Print_Titles_2_1">#REF!</definedName>
    <definedName name="_15Excel_BuiltIn_Print_Titles_33_1" localSheetId="14">(#REF!,#REF!)</definedName>
    <definedName name="_15Excel_BuiltIn_Print_Titles_33_1">(#REF!,#REF!)</definedName>
    <definedName name="_15Excel_BuiltIn_Print_Titles_5_1">"$#REF!.$A$1:$IS$12"</definedName>
    <definedName name="_16_c_15_1">#REF!</definedName>
    <definedName name="_161Excel_BuiltIn_Print_Titles_7_1">(#REF!,#REF!)</definedName>
    <definedName name="_16Excel_BuiltIn_Print_Area_11_1_1">"$#REF!.$A$1:$AL$33"</definedName>
    <definedName name="_16Excel_BuiltIn_Print_Area_7_1_1">#REF!</definedName>
    <definedName name="_16Excel_BuiltIn_Print_Titles_6_1">"$#REF!.$A$1:$IS$12"</definedName>
    <definedName name="_17_c_16_1">#REF!</definedName>
    <definedName name="_177Excel_BuiltIn_Print_Titles_9_1">(#REF!,#REF!)</definedName>
    <definedName name="_17Excel_BuiltIn_Print_Titles_13_1">(#REF!,#REF!)</definedName>
    <definedName name="_17Excel_BuiltIn_Print_Titles_34_1">(#REF!,#REF!)</definedName>
    <definedName name="_17Excel_BuiltIn_Print_Titles_7_1">"$#REF!.$A$1:$IS$12"</definedName>
    <definedName name="_18_c_17_1">#REF!</definedName>
    <definedName name="_1830201" hidden="1">#N/A</definedName>
    <definedName name="_1830201_26">NA()</definedName>
    <definedName name="_1830201_27">NA()</definedName>
    <definedName name="_18Excel_BuiltIn_Print_Area_1_1">#REF!</definedName>
    <definedName name="_19_c_19_1">#REF!</definedName>
    <definedName name="_19_S_1">[2]COMPOS1!#REF!</definedName>
    <definedName name="_19Excel_BuiltIn_Print_Area_8_1_1">#REF!</definedName>
    <definedName name="_19Excel_BuiltIn_Print_Titles_5_1">(#REF!,#REF!)</definedName>
    <definedName name="_1Excel_BuiltIn_Print_Area_1_1">#REF!</definedName>
    <definedName name="_1Excel_BuiltIn_Print_Area_2_1">#REF!</definedName>
    <definedName name="_1Excel_BuiltIn_Print_Area_5_1">'[34]resumo '!#REF!</definedName>
    <definedName name="_1Excel_BuiltIn_Print_Area_7_1" localSheetId="5">#REF!</definedName>
    <definedName name="_1Excel_BuiltIn_Print_Area_7_1" localSheetId="2">#REF!</definedName>
    <definedName name="_1Excel_BuiltIn_Print_Area_7_1" localSheetId="14">#REF!</definedName>
    <definedName name="_1Excel_BuiltIn_Print_Area_7_1">#REF!</definedName>
    <definedName name="_1Excel_BuiltIn_Print_Area_9_1">"$#REF!.$A$1:$P$515"</definedName>
    <definedName name="_1Excel_BuiltIn_Print_Titles_3_1">([35]FICHA.XLS!$A$1:$E$65536,[35]FICHA.XLS!$A$1:$IV$9)</definedName>
    <definedName name="_1VB3" localSheetId="5">#REF!</definedName>
    <definedName name="_1VB3" localSheetId="2">#REF!</definedName>
    <definedName name="_1VB3" localSheetId="14">#REF!</definedName>
    <definedName name="_1VB3">#REF!</definedName>
    <definedName name="_2" localSheetId="14">#REF!</definedName>
    <definedName name="_2">#REF!</definedName>
    <definedName name="_2__123Graph_BCHART_1" hidden="1">[31]A!$F$63:$AG$63</definedName>
    <definedName name="_2_0_1">#N/A</definedName>
    <definedName name="_2_11">#REF!</definedName>
    <definedName name="_2_12">#REF!</definedName>
    <definedName name="_2_13">#REF!</definedName>
    <definedName name="_2_14">#N/A</definedName>
    <definedName name="_2_15">#REF!</definedName>
    <definedName name="_2_16">#REF!</definedName>
    <definedName name="_2_17">#REF!</definedName>
    <definedName name="_2_19">#REF!</definedName>
    <definedName name="_2_2">#REF!</definedName>
    <definedName name="_2_28">#REF!</definedName>
    <definedName name="_2_3">#REF!</definedName>
    <definedName name="_2_4">#REF!</definedName>
    <definedName name="_2_7">#REF!</definedName>
    <definedName name="_2_9">#REF!</definedName>
    <definedName name="_2_Excel_BuiltIn_Print_Titles_6_1">"$#REF!.$A$1:$IS$12"</definedName>
    <definedName name="_2_I_1">#REF!</definedName>
    <definedName name="_2_S_1">[2]COMPOS1!#REF!</definedName>
    <definedName name="_20__123Graph_DCHART_2" hidden="1">[32]Premissas!#REF!</definedName>
    <definedName name="_20_c_2_1" localSheetId="5">#REF!</definedName>
    <definedName name="_20_c_2_1" localSheetId="2">#REF!</definedName>
    <definedName name="_20_c_2_1" localSheetId="14">#REF!</definedName>
    <definedName name="_20_c_2_1">#REF!</definedName>
    <definedName name="_21_c_28_1" localSheetId="14">#REF!</definedName>
    <definedName name="_21_c_28_1">#REF!</definedName>
    <definedName name="_21Excel_BuiltIn_Print_Titles_7_1" localSheetId="14">(#REF!,#REF!)</definedName>
    <definedName name="_21Excel_BuiltIn_Print_Titles_7_1">(#REF!,#REF!)</definedName>
    <definedName name="_22_c_3_1" localSheetId="14">#REF!</definedName>
    <definedName name="_22_c_3_1">#REF!</definedName>
    <definedName name="_22Excel_BuiltIn_Print_Area_9_1_1">#REF!</definedName>
    <definedName name="_23_c_4_1">#REF!</definedName>
    <definedName name="_23_S_1_1_1_1_1_1">[2]COMPOS1!#REF!</definedName>
    <definedName name="_23Excel_BuiltIn_Print_Titles_9_1" localSheetId="14">(#REF!,#REF!)</definedName>
    <definedName name="_23Excel_BuiltIn_Print_Titles_9_1">(#REF!,#REF!)</definedName>
    <definedName name="_24_c_7_1" localSheetId="14">#REF!</definedName>
    <definedName name="_24_c_7_1">#REF!</definedName>
    <definedName name="_25_c_9_1">#REF!</definedName>
    <definedName name="_25Excel_BuiltIn_Print_Titles_2_1">#REF!</definedName>
    <definedName name="_27_I_1">#N/A</definedName>
    <definedName name="_27_S_1_1_1_1_1_1_1">[2]COMPOS1!#REF!</definedName>
    <definedName name="_28_I_1_1">#N/A</definedName>
    <definedName name="_28Excel_BuiltIn_Print_Area_11_1_1">"$#REF!.$A$1:$AL$33"</definedName>
    <definedName name="_29_I_1_2">#N/A</definedName>
    <definedName name="_29Excel_BuiltIn_Print_Area_28_1_1">"$#REF!.$A$1:$L$34"</definedName>
    <definedName name="_2Excel_BuiltIn_Print_Area_4_1_1">#REF!</definedName>
    <definedName name="_2Excel_BuiltIn_Print_Area_5_1">#REF!</definedName>
    <definedName name="_2Excel_BuiltIn_Print_Area_6_1">[34]resumo_1_!#REF!</definedName>
    <definedName name="_2Excel_BuiltIn_Print_Area_7_1">"'file:///Y:/ENGENHARIA/Deise Aoki/PATOS - OK/PATOS 05-09-2007-ok/Laptop - Arquivos/DNIT/PATOs/Rondonópolis/PATO_BR-364_km_000_ao_km_11290_LICITAÇÃO MAIO DE 2007.xls'#$reg_mec_fx_dm_.$#REF!$#REF!:$#REF!$#REF!"</definedName>
    <definedName name="_2Excel_BuiltIn_Print_Area_8_1">#REF!</definedName>
    <definedName name="_2X_0Print_Area_30">[36]RESUMO!#REF!</definedName>
    <definedName name="_3__123Graph_XCHART_1" hidden="1">[31]A!$F$11:$AG$11</definedName>
    <definedName name="_3_0_1_1">#N/A</definedName>
    <definedName name="_3_Excel_BuiltIn_Print_Titles_7_1">"$#REF!.$A$1:$IS$12"</definedName>
    <definedName name="_3_S_1">[2]COMPOS1!#REF!</definedName>
    <definedName name="_3_S_1_2">[2]COMPOS1!#REF!</definedName>
    <definedName name="_3_S_1_3">[2]COMPOS1!#REF!</definedName>
    <definedName name="_3_S_1_5">[2]COMPOS1!#REF!</definedName>
    <definedName name="_3_S_1_6">[2]COMPOS1!#REF!</definedName>
    <definedName name="_3_S_1_9">[2]COMPOS1!#REF!</definedName>
    <definedName name="_30Excel_BuiltIn_Print_Titles_5_1">"$#REF!.$A$1:$IS$12"</definedName>
    <definedName name="_31_S_1">#N/A</definedName>
    <definedName name="_31Excel_BuiltIn_Print_Titles_6_1">"$#REF!.$A$1:$IS$12"</definedName>
    <definedName name="_32_S_1_1">#N/A</definedName>
    <definedName name="_32Excel_BuiltIn_Print_Titles_7_1">"$#REF!.$A$1:$IS$12"</definedName>
    <definedName name="_33_S_1_2">#N/A</definedName>
    <definedName name="_33Excel_BuiltIn_Print_Titles_21_1">(#REF!,#REF!)</definedName>
    <definedName name="_34_S_14_1">#REF!</definedName>
    <definedName name="_35_x_1">#REF!</definedName>
    <definedName name="_36_x_11_1">#REF!</definedName>
    <definedName name="_37_x_12_1">#REF!</definedName>
    <definedName name="_38_x_13_1">#REF!</definedName>
    <definedName name="_39_x_15_1">#REF!</definedName>
    <definedName name="_3Excel_BuiltIn_Print_Area_10_1_1">#REF!</definedName>
    <definedName name="_3Excel_BuiltIn_Print_Area_11_1_1">"$#REF!.$A$1:$AL$33"</definedName>
    <definedName name="_3Excel_BuiltIn_Print_Area_4_1_1_1">'[33]Fresagem e Remendos profundos'!$A$1:$K$1155</definedName>
    <definedName name="_3Excel_BuiltIn_Print_Titles_1_1" localSheetId="5">#REF!</definedName>
    <definedName name="_3Excel_BuiltIn_Print_Titles_1_1" localSheetId="2">#REF!</definedName>
    <definedName name="_3Excel_BuiltIn_Print_Titles_1_1" localSheetId="14">#REF!</definedName>
    <definedName name="_3Excel_BuiltIn_Print_Titles_1_1">#REF!</definedName>
    <definedName name="_3Excel_BuiltIn_Print_Titles_13_1" localSheetId="5">(#REF!,#REF!)</definedName>
    <definedName name="_3Excel_BuiltIn_Print_Titles_13_1" localSheetId="2">(#REF!,#REF!)</definedName>
    <definedName name="_3Excel_BuiltIn_Print_Titles_13_1" localSheetId="14">(#REF!,#REF!)</definedName>
    <definedName name="_3Excel_BuiltIn_Print_Titles_13_1">(#REF!,#REF!)</definedName>
    <definedName name="_3S0120000">#N/A</definedName>
    <definedName name="_3S0120000_1" localSheetId="14">#REF!</definedName>
    <definedName name="_3S0120000_1">#REF!</definedName>
    <definedName name="_3S0193000">#N/A</definedName>
    <definedName name="_3S0193000_1">#REF!</definedName>
    <definedName name="_3S0220001">#N/A</definedName>
    <definedName name="_3S0220001_1">#REF!</definedName>
    <definedName name="_3S0223000">#N/A</definedName>
    <definedName name="_3S0223000_1">#REF!</definedName>
    <definedName name="_3S0240000">#N/A</definedName>
    <definedName name="_3S0240000_1">#REF!</definedName>
    <definedName name="_3S0251000">#N/A</definedName>
    <definedName name="_3S0251000_1">#REF!</definedName>
    <definedName name="_3S0253001">#N/A</definedName>
    <definedName name="_3S0253001_1">#REF!</definedName>
    <definedName name="_3S0254000">#N/A</definedName>
    <definedName name="_3S0254000_1">#REF!</definedName>
    <definedName name="_3S0260100">#N/A</definedName>
    <definedName name="_3S0260100_1">#REF!</definedName>
    <definedName name="_3S0290000">#N/A</definedName>
    <definedName name="_3S0290000_1">#REF!</definedName>
    <definedName name="_3S0331000">#N/A</definedName>
    <definedName name="_3S0331000_1">#REF!</definedName>
    <definedName name="_3S0332901">#N/A</definedName>
    <definedName name="_3S0332901_1">#REF!</definedName>
    <definedName name="_3S0334002">#N/A</definedName>
    <definedName name="_3S0334002_1">#REF!</definedName>
    <definedName name="_3S0335300">#N/A</definedName>
    <definedName name="_3S0335300_1">#REF!</definedName>
    <definedName name="_3S0337000">#N/A</definedName>
    <definedName name="_3S0337000_1">#REF!</definedName>
    <definedName name="_3S0394001">#N/A</definedName>
    <definedName name="_3S0394001_1">#REF!</definedName>
    <definedName name="_3S0394002">#N/A</definedName>
    <definedName name="_3S0394002_1">#REF!</definedName>
    <definedName name="_3S0395000">#N/A</definedName>
    <definedName name="_3S0395000_1">#REF!</definedName>
    <definedName name="_3S0400000">#N/A</definedName>
    <definedName name="_3S0400000_1">#REF!</definedName>
    <definedName name="_3S0400001">#N/A</definedName>
    <definedName name="_3S0400001_1">#REF!</definedName>
    <definedName name="_3S0459000">#N/A</definedName>
    <definedName name="_3S0459000_1">#REF!</definedName>
    <definedName name="_3S0499908">#N/A</definedName>
    <definedName name="_3S0499908_1">#REF!</definedName>
    <definedName name="_3S0500000">#N/A</definedName>
    <definedName name="_3S0500000_1">#REF!</definedName>
    <definedName name="_3S0500100">#N/A</definedName>
    <definedName name="_3S0500100_1">#REF!</definedName>
    <definedName name="_3S0510102">#N/A</definedName>
    <definedName name="_3S0510102_1">#REF!</definedName>
    <definedName name="_3S0810000">#N/A</definedName>
    <definedName name="_3S0810000_1">#REF!</definedName>
    <definedName name="_3S0810101">#N/A</definedName>
    <definedName name="_3S0810101_1">#REF!</definedName>
    <definedName name="_3S0810102">#N/A</definedName>
    <definedName name="_3S0810102_1">#REF!</definedName>
    <definedName name="_3S0810201">#N/A</definedName>
    <definedName name="_3S0810201_1">#REF!</definedName>
    <definedName name="_3S0810900">#N/A</definedName>
    <definedName name="_3S0810900_1">#REF!</definedName>
    <definedName name="_3S0820000">#N/A</definedName>
    <definedName name="_3S0820000_1">#REF!</definedName>
    <definedName name="_3S0830001">#N/A</definedName>
    <definedName name="_3S0830001_1">#REF!</definedName>
    <definedName name="_3S0830101">#N/A</definedName>
    <definedName name="_3S0830101_1">#REF!</definedName>
    <definedName name="_3S0830102">#N/A</definedName>
    <definedName name="_3S0830102_1">#REF!</definedName>
    <definedName name="_3S0830103">#N/A</definedName>
    <definedName name="_3S0830103_1">#REF!</definedName>
    <definedName name="_3S0830201">#N/A</definedName>
    <definedName name="_3S0830201_1">#REF!</definedName>
    <definedName name="_3S0830202">#N/A</definedName>
    <definedName name="_3S0830202_1">#REF!</definedName>
    <definedName name="_3S0830203">#N/A</definedName>
    <definedName name="_3S0830203_1">#REF!</definedName>
    <definedName name="_3S0830204">#N/A</definedName>
    <definedName name="_3S0830204_1">#REF!</definedName>
    <definedName name="_3S0830205">#N/A</definedName>
    <definedName name="_3S0830205_1">#REF!</definedName>
    <definedName name="_3S0840000">#N/A</definedName>
    <definedName name="_3S0840000_1">#REF!</definedName>
    <definedName name="_3S0840001">#N/A</definedName>
    <definedName name="_3S0840001_1">#REF!</definedName>
    <definedName name="_3S0840002">#N/A</definedName>
    <definedName name="_3S0840002_1">#REF!</definedName>
    <definedName name="_3S0840100">#N/A</definedName>
    <definedName name="_3S0840100_1">#REF!</definedName>
    <definedName name="_3S0840200">#N/A</definedName>
    <definedName name="_3S0840200_1">#REF!</definedName>
    <definedName name="_3S0840300">#N/A</definedName>
    <definedName name="_3S0840300_1">#REF!</definedName>
    <definedName name="_3S0840400">#N/A</definedName>
    <definedName name="_3S0840400_1">#REF!</definedName>
    <definedName name="_3S0850000">#N/A</definedName>
    <definedName name="_3S0850000_1">#REF!</definedName>
    <definedName name="_3S0850100">#N/A</definedName>
    <definedName name="_3S0850100_1">#REF!</definedName>
    <definedName name="_3S0851000">#N/A</definedName>
    <definedName name="_3S0851000_1">#REF!</definedName>
    <definedName name="_3S0851100">#N/A</definedName>
    <definedName name="_3S0851100_1">#REF!</definedName>
    <definedName name="_3S0890000">#N/A</definedName>
    <definedName name="_3S0890000_1">#REF!</definedName>
    <definedName name="_3S0890001">#N/A</definedName>
    <definedName name="_3S0890001_1">#REF!</definedName>
    <definedName name="_3S0890100">#N/A</definedName>
    <definedName name="_3S0890100_1">#REF!</definedName>
    <definedName name="_3S0890101">#N/A</definedName>
    <definedName name="_3S0890101_1">#REF!</definedName>
    <definedName name="_3S0891000">#N/A</definedName>
    <definedName name="_3S0891000_1">#REF!</definedName>
    <definedName name="_3S0900200">#N/A</definedName>
    <definedName name="_3S0900200_1">#REF!</definedName>
    <definedName name="_3S0900203">#N/A</definedName>
    <definedName name="_3S0900203_1">#REF!</definedName>
    <definedName name="_3S0900241">#N/A</definedName>
    <definedName name="_3S0900241_1">#REF!</definedName>
    <definedName name="_3S0920270">#N/A</definedName>
    <definedName name="_3S0920270_1">#REF!</definedName>
    <definedName name="_3subtrecho1_13_1">#REF!</definedName>
    <definedName name="_4_0_14_1">#REF!</definedName>
    <definedName name="_4_I_1">#REF!</definedName>
    <definedName name="_40_x_16_1">#REF!</definedName>
    <definedName name="_41_x_17_1">#REF!</definedName>
    <definedName name="_42_x_19_1">#REF!</definedName>
    <definedName name="_43_x_2_1">#REF!</definedName>
    <definedName name="_43Excel_BuiltIn_Print_Area_11_1_1">"$#REF!.$A$1:$AL$33"</definedName>
    <definedName name="_44_x_28_1">#REF!</definedName>
    <definedName name="_44Excel_BuiltIn_Print_Area_28_1_1">"$#REF!.$A$1:$L$34"</definedName>
    <definedName name="_45_x_3_1">#REF!</definedName>
    <definedName name="_45Excel_BuiltIn_Print_Titles_5_1">"$#REF!.$A$1:$IS$12"</definedName>
    <definedName name="_46_x_4_1">#REF!</definedName>
    <definedName name="_46Excel_BuiltIn_Print_Titles_6_1">"$#REF!.$A$1:$IS$12"</definedName>
    <definedName name="_47_x_7_1">#REF!</definedName>
    <definedName name="_47Excel_BuiltIn_Print_Titles_7_1">"$#REF!.$A$1:$IS$12"</definedName>
    <definedName name="_48_x_9_1">#REF!</definedName>
    <definedName name="_49Excel_BuiltIn_Print_Titles_29_1">(#REF!,#REF!)</definedName>
    <definedName name="_4Excel_BuiltIn_Print_Area_11_1_1">"$#REF!.$A$1:$AL$33"</definedName>
    <definedName name="_4Excel_BuiltIn_Print_Titles_3_1_1">([37]MEDIÇÃO.XLS!$A$1:$R$65257,[37]MEDIÇÃO.XLS!$1:$10)</definedName>
    <definedName name="_4S0612001">#N/A</definedName>
    <definedName name="_4S0612001_1" localSheetId="5">#REF!</definedName>
    <definedName name="_4S0612001_1" localSheetId="2">#REF!</definedName>
    <definedName name="_4S0612001_1" localSheetId="14">#REF!</definedName>
    <definedName name="_4S0612001_1">#REF!</definedName>
    <definedName name="_4S0612101">#N/A</definedName>
    <definedName name="_4S0612101_1" localSheetId="14">#REF!</definedName>
    <definedName name="_4S0612101_1">#REF!</definedName>
    <definedName name="_4S0612111">#N/A</definedName>
    <definedName name="_4S0612111_1" localSheetId="14">#REF!</definedName>
    <definedName name="_4S0612111_1">#REF!</definedName>
    <definedName name="_4S0620002">#N/A</definedName>
    <definedName name="_4S0620002_1" localSheetId="14">#REF!</definedName>
    <definedName name="_4S0620002_1">#REF!</definedName>
    <definedName name="_4subtrecho1_24_13_1">#REF!</definedName>
    <definedName name="_4X_0Print_Area">[38]RESUMO!#REF!</definedName>
    <definedName name="_4X_0Print_Area_10">[38]RESUMO!#REF!</definedName>
    <definedName name="_4X_0Print_Area_19">[38]RESUMO!#REF!</definedName>
    <definedName name="_4X_0Print_Area_20">[38]RESUMO!#REF!</definedName>
    <definedName name="_4X_0Print_Area_23">[38]RESUMO!#REF!</definedName>
    <definedName name="_4X_0Print_Area_25">[38]RESUMO!#REF!</definedName>
    <definedName name="_5__123Graph_ACHART_2" hidden="1">[32]Premissas!#REF!</definedName>
    <definedName name="_5_0_7_1">#N/A</definedName>
    <definedName name="_5_I_1_1_1_1_1_1">#REF!</definedName>
    <definedName name="_50_z_1">#N/A</definedName>
    <definedName name="_51_z_1_1">#N/A</definedName>
    <definedName name="_52Excel_BuiltIn_Criteria_1">#REF!</definedName>
    <definedName name="_53Excel_BuiltIn_Criteria_11_1">#REF!</definedName>
    <definedName name="_54Excel_BuiltIn_Criteria_12_1">#REF!</definedName>
    <definedName name="_55Excel_BuiltIn_Criteria_13_1">#REF!</definedName>
    <definedName name="_56Excel_BuiltIn_Criteria_15_1">#REF!</definedName>
    <definedName name="_57Excel_BuiltIn_Criteria_16_1">#REF!</definedName>
    <definedName name="_58Excel_BuiltIn_Criteria_17_1">#REF!</definedName>
    <definedName name="_59Excel_BuiltIn_Criteria_19_1">#REF!</definedName>
    <definedName name="_5Excel_BuiltIn_Print_Titles_21_1">(#REF!,#REF!)</definedName>
    <definedName name="_5Excel_BuiltIn_Print_Titles_3_1_1_1">([37]FICHA.XLS!$A$1:$E$65300,[37]FICHA.XLS!$1:$9)</definedName>
    <definedName name="_5X__Print_Area" localSheetId="14">[38]RESUMO!#REF!</definedName>
    <definedName name="_5X__Print_Area">[38]RESUMO!#REF!</definedName>
    <definedName name="_5X__Print_Area_10">[38]RESUMO!#REF!</definedName>
    <definedName name="_5X__Print_Area_19">[38]RESUMO!#REF!</definedName>
    <definedName name="_5X__Print_Area_20">[38]RESUMO!#REF!</definedName>
    <definedName name="_5X__Print_Area_23">[38]RESUMO!#REF!</definedName>
    <definedName name="_5X__Print_Area_25">[38]RESUMO!#REF!</definedName>
    <definedName name="_6_2_1">#N/A</definedName>
    <definedName name="_6_I_1">#REF!</definedName>
    <definedName name="_6_I_1_1_1_1_1_1_1">#REF!</definedName>
    <definedName name="_60Excel_BuiltIn_Criteria_2_1">#REF!</definedName>
    <definedName name="_61Excel_BuiltIn_Criteria_28_1">#REF!</definedName>
    <definedName name="_62Excel_BuiltIn_Criteria_3_1">#REF!</definedName>
    <definedName name="_63Excel_BuiltIn_Criteria_4_1">#REF!</definedName>
    <definedName name="_64Excel_BuiltIn_Criteria_7_1">#REF!</definedName>
    <definedName name="_65Excel_BuiltIn_Criteria_9_1">#REF!</definedName>
    <definedName name="_65Excel_BuiltIn_Print_Titles_3_1">(#REF!,#REF!)</definedName>
    <definedName name="_67Excel_BuiltIn_Database_1">#N/A</definedName>
    <definedName name="_68Excel_BuiltIn_Database_1_1">#N/A</definedName>
    <definedName name="_6Excel_BuiltIn_Print_Area_12_1_1">#REF!</definedName>
    <definedName name="_7_I_1">#REF!</definedName>
    <definedName name="_70Excel_BuiltIn_Print_Area_1_1">#REF!</definedName>
    <definedName name="_72Excel_BuiltIn_Print_Area_1_1_1">#N/A</definedName>
    <definedName name="_74Excel_BuiltIn_Print_Area_1_1_1_1">#REF!</definedName>
    <definedName name="_76Excel_BuiltIn_Print_Area_1_1_1_1_1">#N/A</definedName>
    <definedName name="_77Excel_BuiltIn_Print_Area_1_1_1_1_1_1">#N/A</definedName>
    <definedName name="_78Excel_BuiltIn_Print_Area_1_1_1_1_1_1_1">#N/A</definedName>
    <definedName name="_79Excel_BuiltIn_Print_Area_1_1_1_1_1_1_1_1">#N/A</definedName>
    <definedName name="_7Excel_BuiltIn_Print_Titles_29_1">(#REF!,#REF!)</definedName>
    <definedName name="_8_a_1">#N/A</definedName>
    <definedName name="_8_S_1">[2]COMPOS1!#REF!</definedName>
    <definedName name="_80Excel_BuiltIn_Print_Area_1_1_1_1_1_1_1_1_1">#N/A</definedName>
    <definedName name="_81Excel_BuiltIn_Print_Area_1_1_1_1_1_1_1_1_1_1">#N/A</definedName>
    <definedName name="_81Excel_BuiltIn_Print_Titles_30_1">(#REF!,#REF!)</definedName>
    <definedName name="_82Excel_BuiltIn_Print_Area_2_1">#REF!</definedName>
    <definedName name="_85Excel_BuiltIn_Print_Area_2_1_1_1_1_1_1">#N/A</definedName>
    <definedName name="_86Excel_BuiltIn_Print_Area_2_1_1_1_1_1_1_1">#N/A</definedName>
    <definedName name="_87Excel_BuiltIn_Print_Area_2_1_1_1_1_1_1_1_1">#N/A</definedName>
    <definedName name="_88Excel_BuiltIn_Print_Area_20_1">#REF!</definedName>
    <definedName name="_89Excel_BuiltIn_Print_Area_3_1">#REF!</definedName>
    <definedName name="_9_a_1_1">#N/A</definedName>
    <definedName name="_9_I_1_1_1_1_1_1">#REF!</definedName>
    <definedName name="_90Excel_BuiltIn_Print_Area_3_1_1">#N/A</definedName>
    <definedName name="_91Excel_BuiltIn_Print_Area_3_1_1_1">#N/A</definedName>
    <definedName name="_92Excel_BuiltIn_Print_Area_3_1_1_1_1">#N/A</definedName>
    <definedName name="_93Excel_BuiltIn_Print_Area_3_1_1_1_1_1">#N/A</definedName>
    <definedName name="_94Excel_BuiltIn_Print_Area_6_1">#REF!</definedName>
    <definedName name="_97Excel_BuiltIn_Print_Area_7_1">#REF!</definedName>
    <definedName name="_97Excel_BuiltIn_Print_Titles_32_1">(#REF!,#REF!)</definedName>
    <definedName name="_99Excel_BuiltIn_Print_Area_7_1_1">#N/A</definedName>
    <definedName name="_9Excel_BuiltIn_Print_Area_2_1_1">#REF!</definedName>
    <definedName name="_9Excel_BuiltIn_Print_Titles_3_1">(#REF!,#REF!)</definedName>
    <definedName name="_a">#REF!</definedName>
    <definedName name="_a_1">#REF!</definedName>
    <definedName name="_a_11">#REF!</definedName>
    <definedName name="_a_12">#REF!</definedName>
    <definedName name="_a_13">#REF!</definedName>
    <definedName name="_a_14">#N/A</definedName>
    <definedName name="_a_14_1">#N/A</definedName>
    <definedName name="_a_15">#REF!</definedName>
    <definedName name="_a_16">#REF!</definedName>
    <definedName name="_a_17">#REF!</definedName>
    <definedName name="_a_19">#REF!</definedName>
    <definedName name="_a_2">#REF!</definedName>
    <definedName name="_a_28">#REF!</definedName>
    <definedName name="_a_3">#REF!</definedName>
    <definedName name="_a_4">#REF!</definedName>
    <definedName name="_a_7">#REF!</definedName>
    <definedName name="_a_7_1">#REF!</definedName>
    <definedName name="_a_7_14">#N/A</definedName>
    <definedName name="_a_9">#REF!</definedName>
    <definedName name="_A1">#N/A</definedName>
    <definedName name="_A10">#N/A</definedName>
    <definedName name="_a100000" localSheetId="5">#REF!</definedName>
    <definedName name="_a100000" localSheetId="2">#REF!</definedName>
    <definedName name="_a100000">#REF!</definedName>
    <definedName name="_A11">#N/A</definedName>
    <definedName name="_A12">#N/A</definedName>
    <definedName name="_A13">#N/A</definedName>
    <definedName name="_A14">[39]!_A14</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70000" localSheetId="5">#REF!</definedName>
    <definedName name="_a70000" localSheetId="2">#REF!</definedName>
    <definedName name="_a70000">#REF!</definedName>
    <definedName name="_A9">#N/A</definedName>
    <definedName name="_a999" localSheetId="5" hidden="1">{#N/A,#N/A,FALSE,"ANEXO3 99 ERA";#N/A,#N/A,FALSE,"ANEXO3 99 UBÁ2";#N/A,#N/A,FALSE,"ANEXO3 99 DTU";#N/A,#N/A,FALSE,"ANEXO3 99 RDR";#N/A,#N/A,FALSE,"ANEXO3 99 UBÁ4";#N/A,#N/A,FALSE,"ANEXO3 99 UBÁ6"}</definedName>
    <definedName name="_a999" localSheetId="2" hidden="1">{#N/A,#N/A,FALSE,"ANEXO3 99 ERA";#N/A,#N/A,FALSE,"ANEXO3 99 UBÁ2";#N/A,#N/A,FALSE,"ANEXO3 99 DTU";#N/A,#N/A,FALSE,"ANEXO3 99 RDR";#N/A,#N/A,FALSE,"ANEXO3 99 UBÁ4";#N/A,#N/A,FALSE,"ANEXO3 99 UBÁ6"}</definedName>
    <definedName name="_a999" localSheetId="14" hidden="1">{#N/A,#N/A,FALSE,"ANEXO3 99 ERA";#N/A,#N/A,FALSE,"ANEXO3 99 UBÁ2";#N/A,#N/A,FALSE,"ANEXO3 99 DTU";#N/A,#N/A,FALSE,"ANEXO3 99 RDR";#N/A,#N/A,FALSE,"ANEXO3 99 UBÁ4";#N/A,#N/A,FALSE,"ANEXO3 99 UBÁ6"}</definedName>
    <definedName name="_a999" hidden="1">{#N/A,#N/A,FALSE,"ANEXO3 99 ERA";#N/A,#N/A,FALSE,"ANEXO3 99 UBÁ2";#N/A,#N/A,FALSE,"ANEXO3 99 DTU";#N/A,#N/A,FALSE,"ANEXO3 99 RDR";#N/A,#N/A,FALSE,"ANEXO3 99 UBÁ4";#N/A,#N/A,FALSE,"ANEXO3 99 UBÁ6"}</definedName>
    <definedName name="_AA2">#N/A</definedName>
    <definedName name="_Abr1">#REF!</definedName>
    <definedName name="_ACA25">[17]DADOS!$C$17</definedName>
    <definedName name="_ACA50">[17]DADOS!$C$16</definedName>
    <definedName name="_ACM30" localSheetId="5">#REF!</definedName>
    <definedName name="_ACM30" localSheetId="2">#REF!</definedName>
    <definedName name="_ACM30">#REF!</definedName>
    <definedName name="_adm1" localSheetId="5" hidden="1">{"'Índice'!$A$1:$K$49"}</definedName>
    <definedName name="_adm1" localSheetId="2" hidden="1">{"'Índice'!$A$1:$K$49"}</definedName>
    <definedName name="_adm1" localSheetId="14" hidden="1">{"'Índice'!$A$1:$K$49"}</definedName>
    <definedName name="_adm1" hidden="1">{"'Índice'!$A$1:$K$49"}</definedName>
    <definedName name="_adm2" localSheetId="5" hidden="1">{"VENTAS1",#N/A,FALSE,"VENTAS";"VENTAS2",#N/A,FALSE,"VENTAS";"VENTAS3",#N/A,FALSE,"VENTAS";"VENTAS4",#N/A,FALSE,"VENTAS";"VENTAS5",#N/A,FALSE,"VENTAS";"VENTAS6",#N/A,FALSE,"VENTAS";"VENTAS7",#N/A,FALSE,"VENTAS";"VENTAS8",#N/A,FALSE,"VENTAS"}</definedName>
    <definedName name="_adm2" localSheetId="2" hidden="1">{"VENTAS1",#N/A,FALSE,"VENTAS";"VENTAS2",#N/A,FALSE,"VENTAS";"VENTAS3",#N/A,FALSE,"VENTAS";"VENTAS4",#N/A,FALSE,"VENTAS";"VENTAS5",#N/A,FALSE,"VENTAS";"VENTAS6",#N/A,FALSE,"VENTAS";"VENTAS7",#N/A,FALSE,"VENTAS";"VENTAS8",#N/A,FALSE,"VENTAS"}</definedName>
    <definedName name="_adm2" localSheetId="14" hidden="1">{"VENTAS1",#N/A,FALSE,"VENTAS";"VENTAS2",#N/A,FALSE,"VENTAS";"VENTAS3",#N/A,FALSE,"VENTAS";"VENTAS4",#N/A,FALSE,"VENTAS";"VENTAS5",#N/A,FALSE,"VENTAS";"VENTAS6",#N/A,FALSE,"VENTAS";"VENTAS7",#N/A,FALSE,"VENTAS";"VENTAS8",#N/A,FALSE,"VENTAS"}</definedName>
    <definedName name="_adm2" hidden="1">{"VENTAS1",#N/A,FALSE,"VENTAS";"VENTAS2",#N/A,FALSE,"VENTAS";"VENTAS3",#N/A,FALSE,"VENTAS";"VENTAS4",#N/A,FALSE,"VENTAS";"VENTAS5",#N/A,FALSE,"VENTAS";"VENTAS6",#N/A,FALSE,"VENTAS";"VENTAS7",#N/A,FALSE,"VENTAS";"VENTAS8",#N/A,FALSE,"VENTAS"}</definedName>
    <definedName name="_Ago1">#REF!</definedName>
    <definedName name="_apf1" localSheetId="5">#REF!</definedName>
    <definedName name="_apf1" localSheetId="2">#REF!</definedName>
    <definedName name="_apf1">#REF!</definedName>
    <definedName name="_arg13" localSheetId="5">#REF!</definedName>
    <definedName name="_arg13" localSheetId="2">#REF!</definedName>
    <definedName name="_arg13">#REF!</definedName>
    <definedName name="_arg16">#REF!</definedName>
    <definedName name="_ATD1">#REF!</definedName>
    <definedName name="_ATERRO">"'file:///B:/PATO - BR - 425 aditivo.xls'#$COMPOS1.$#REF!$#REF!:$#REF!$#REF!"</definedName>
    <definedName name="_ATERRO_16">"'file:///B:/PATO - BR - 425 aditivo.xls'#$COMPOS1.$#REF!$#REF!:$#REF!$#REF!"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Aut2">[40]PROJETO!#REF!</definedName>
    <definedName name="_BDI1" localSheetId="5">#REF!</definedName>
    <definedName name="_BDI1" localSheetId="2">#REF!</definedName>
    <definedName name="_BDI1" localSheetId="14">#REF!</definedName>
    <definedName name="_BDI1">#REF!</definedName>
    <definedName name="_BDI10" localSheetId="14">#REF!</definedName>
    <definedName name="_BDI10">#REF!</definedName>
    <definedName name="_BDI11" localSheetId="14">#REF!</definedName>
    <definedName name="_BDI11">#REF!</definedName>
    <definedName name="_BDI12">#REF!</definedName>
    <definedName name="_BDI13">#REF!</definedName>
    <definedName name="_BDI14">#REF!</definedName>
    <definedName name="_BDI2">#REF!</definedName>
    <definedName name="_BDI3">#REF!</definedName>
    <definedName name="_BDI4">#REF!</definedName>
    <definedName name="_BDI5">#REF!</definedName>
    <definedName name="_BDI6">#REF!</definedName>
    <definedName name="_BDI7">#REF!</definedName>
    <definedName name="_BDI8">#REF!</definedName>
    <definedName name="_BDI9">#REF!</definedName>
    <definedName name="_Brz1">[26]Feriados!$B$4:$B$14</definedName>
    <definedName name="_Brz2">[26]Feriados!$B$17:$B$24</definedName>
    <definedName name="_c" localSheetId="5">[41]Q8!#REF!</definedName>
    <definedName name="_c" localSheetId="2">[41]Q8!#REF!</definedName>
    <definedName name="_c">[41]Q8!#REF!</definedName>
    <definedName name="_c_11" localSheetId="5">#REF!</definedName>
    <definedName name="_c_11" localSheetId="2">#REF!</definedName>
    <definedName name="_c_11">#REF!</definedName>
    <definedName name="_c_12" localSheetId="5">#REF!</definedName>
    <definedName name="_c_12" localSheetId="2">#REF!</definedName>
    <definedName name="_c_12">#REF!</definedName>
    <definedName name="_c_13" localSheetId="5">#REF!</definedName>
    <definedName name="_c_13" localSheetId="2">#REF!</definedName>
    <definedName name="_c_13">#REF!</definedName>
    <definedName name="_c_15">#REF!</definedName>
    <definedName name="_c_16">#REF!</definedName>
    <definedName name="_c_17">#REF!</definedName>
    <definedName name="_c_19">#REF!</definedName>
    <definedName name="_c_2">#REF!</definedName>
    <definedName name="_c_28">#REF!</definedName>
    <definedName name="_c_3">#REF!</definedName>
    <definedName name="_c_4">#REF!</definedName>
    <definedName name="_c_7">#REF!</definedName>
    <definedName name="_c_9">#REF!</definedName>
    <definedName name="_cab1">#REF!</definedName>
    <definedName name="_CAP20">#REF!</definedName>
    <definedName name="_cc1" localSheetId="5"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localSheetId="2"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localSheetId="14"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1"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_CCM30">#REF!</definedName>
    <definedName name="_CMM30">[17]DADOS!$B$39</definedName>
    <definedName name="_cpf1" localSheetId="5">#REF!</definedName>
    <definedName name="_cpf1" localSheetId="2">#REF!</definedName>
    <definedName name="_cpf1">#REF!</definedName>
    <definedName name="_Dez1" localSheetId="5">#REF!</definedName>
    <definedName name="_Dez1" localSheetId="2">#REF!</definedName>
    <definedName name="_Dez1">#REF!</definedName>
    <definedName name="_DFG4"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DFG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EDA02" localSheetId="5">#REF!</definedName>
    <definedName name="_EDA02" localSheetId="2">#REF!</definedName>
    <definedName name="_EDA02">#REF!</definedName>
    <definedName name="_ELE1" localSheetId="5">#REF!</definedName>
    <definedName name="_ELE1" localSheetId="2">#REF!</definedName>
    <definedName name="_ELE1">#REF!</definedName>
    <definedName name="_ELE2" localSheetId="5">#REF!</definedName>
    <definedName name="_ELE2" localSheetId="2">#REF!</definedName>
    <definedName name="_ELE2">#REF!</definedName>
    <definedName name="_ELE3">#REF!</definedName>
    <definedName name="_Excel_BuiltIn_Print_Area_11_1_1">"$#REF!.$A$1:$AL$33"</definedName>
    <definedName name="_Excel_BuiltIn_Print_Titles_5_1">"$#REF!.$A$1:$IS$12"</definedName>
    <definedName name="_Excel_BuiltIn_Print_Titles_6_1">"$#REF!.$A$1:$IS$12"</definedName>
    <definedName name="_Excel_BuiltIn_Print_Titles_7_1">"$#REF!.$A$1:$IS$12"</definedName>
    <definedName name="_Ext2" localSheetId="5">'[5]P A T O 99 B'!#REF!</definedName>
    <definedName name="_Ext2" localSheetId="2">'[6]P A T O 99 B'!#REF!</definedName>
    <definedName name="_Ext2">'[6]P A T O 99 B'!#REF!</definedName>
    <definedName name="_Ext2_3" localSheetId="5">'[42]P A T O 99 B'!#REF!</definedName>
    <definedName name="_Ext2_3" localSheetId="2">'[42]P A T O 99 B'!#REF!</definedName>
    <definedName name="_Ext2_3">'[42]P A T O 99 B'!#REF!</definedName>
    <definedName name="_Ext2_4" localSheetId="5">'[42]P A T O 99 B'!#REF!</definedName>
    <definedName name="_Ext2_4" localSheetId="2">'[42]P A T O 99 B'!#REF!</definedName>
    <definedName name="_Ext2_4">'[42]P A T O 99 B'!#REF!</definedName>
    <definedName name="_Ext2_5" localSheetId="5">'[42]P A T O 99 B'!#REF!</definedName>
    <definedName name="_Ext2_5" localSheetId="2">'[42]P A T O 99 B'!#REF!</definedName>
    <definedName name="_Ext2_5">'[42]P A T O 99 B'!#REF!</definedName>
    <definedName name="_Ext22" localSheetId="5">'[3]P A T O 99 B'!#REF!</definedName>
    <definedName name="_Ext22" localSheetId="2">'[3]P A T O 99 B'!#REF!</definedName>
    <definedName name="_Ext22">'[3]P A T O 99 B'!#REF!</definedName>
    <definedName name="_EXT285" localSheetId="5">#REF!</definedName>
    <definedName name="_EXT285" localSheetId="2">#REF!</definedName>
    <definedName name="_EXT285">#REF!</definedName>
    <definedName name="_EXT285_13">[43]procedimentos!$C$110</definedName>
    <definedName name="_EXT285_26">[43]procedimentos!$C$110</definedName>
    <definedName name="_EXT285_33">[43]procedimentos!$C$110</definedName>
    <definedName name="_EXT285_5">[43]procedimentos!$C$110</definedName>
    <definedName name="_EXT285_6">[43]procedimentos!$C$110</definedName>
    <definedName name="_EXT285_7">[43]procedimentos!$C$110</definedName>
    <definedName name="_EXT285_8">[43]procedimentos!$C$110</definedName>
    <definedName name="_EXT285_9">[43]procedimentos!$C$110</definedName>
    <definedName name="_ext293" localSheetId="5">#REF!</definedName>
    <definedName name="_ext293" localSheetId="2">#REF!</definedName>
    <definedName name="_ext293" localSheetId="14">#REF!</definedName>
    <definedName name="_ext293">#REF!</definedName>
    <definedName name="_ext293_13">[43]procedimentos!$C$104</definedName>
    <definedName name="_ext293_26">[43]procedimentos!$C$104</definedName>
    <definedName name="_ext293_33">[43]procedimentos!$C$104</definedName>
    <definedName name="_ext293_5">[43]procedimentos!$C$104</definedName>
    <definedName name="_ext293_6">[43]procedimentos!$C$104</definedName>
    <definedName name="_ext293_7">[43]procedimentos!$C$104</definedName>
    <definedName name="_ext293_8">[43]procedimentos!$C$104</definedName>
    <definedName name="_ext293_9">[43]procedimentos!$C$104</definedName>
    <definedName name="_EXT3">'[6]P A T O 99 B'!#REF!</definedName>
    <definedName name="_EXT377" localSheetId="5">#REF!</definedName>
    <definedName name="_EXT377" localSheetId="2">#REF!</definedName>
    <definedName name="_EXT377">#REF!</definedName>
    <definedName name="_EXT377_13">[43]procedimentos!$C$107</definedName>
    <definedName name="_EXT377_26">[43]procedimentos!$C$107</definedName>
    <definedName name="_EXT377_33">[43]procedimentos!$C$107</definedName>
    <definedName name="_EXT377_5">[43]procedimentos!$C$107</definedName>
    <definedName name="_EXT377_6">[43]procedimentos!$C$107</definedName>
    <definedName name="_EXT377_7">[43]procedimentos!$C$107</definedName>
    <definedName name="_EXT377_8">[43]procedimentos!$C$107</definedName>
    <definedName name="_EXT377_9">[43]procedimentos!$C$107</definedName>
    <definedName name="_ext471" localSheetId="5">#REF!</definedName>
    <definedName name="_ext471" localSheetId="2">#REF!</definedName>
    <definedName name="_ext471" localSheetId="14">#REF!</definedName>
    <definedName name="_ext471">#REF!</definedName>
    <definedName name="_ext471_13">[43]procedimentos!$C$110</definedName>
    <definedName name="_ext471_26">[43]procedimentos!$C$110</definedName>
    <definedName name="_ext471_33">[43]procedimentos!$C$110</definedName>
    <definedName name="_ext471_5">[43]procedimentos!$C$110</definedName>
    <definedName name="_ext471_6">[43]procedimentos!$C$110</definedName>
    <definedName name="_ext471_7">[43]procedimentos!$C$110</definedName>
    <definedName name="_ext471_8">[43]procedimentos!$C$110</definedName>
    <definedName name="_ext471_9">[43]procedimentos!$C$110</definedName>
    <definedName name="_Fev1" localSheetId="5">#REF!</definedName>
    <definedName name="_Fev1" localSheetId="2">#REF!</definedName>
    <definedName name="_Fev1" localSheetId="14">#REF!</definedName>
    <definedName name="_Fev1">#REF!</definedName>
    <definedName name="_Fill" localSheetId="14" hidden="1">#REF!</definedName>
    <definedName name="_Fill" hidden="1">#REF!</definedName>
    <definedName name="_fill1" hidden="1">#REF!</definedName>
    <definedName name="_Filll" hidden="1">[44]Elétrica!#REF!</definedName>
    <definedName name="_xlnm._FilterDatabase" localSheetId="5" hidden="1">#REF!</definedName>
    <definedName name="_xlnm._FilterDatabase" localSheetId="2" hidden="1">#REF!</definedName>
    <definedName name="_xlnm._FilterDatabase" localSheetId="12" hidden="1">'Tabela 1'!$B$1:$Z$103</definedName>
    <definedName name="_xlnm._FilterDatabase" localSheetId="14">'Tabelas 2 e 3 mob'!$A$4:$N$441</definedName>
    <definedName name="_xlnm._FilterDatabase" hidden="1">#REF!</definedName>
    <definedName name="_H111118" localSheetId="5">#REF!</definedName>
    <definedName name="_H111118" localSheetId="2">#REF!</definedName>
    <definedName name="_H111118" localSheetId="14">#REF!</definedName>
    <definedName name="_H111118">#REF!</definedName>
    <definedName name="_H121118">#REF!</definedName>
    <definedName name="_HCB5">#REF!</definedName>
    <definedName name="_I">#REF!</definedName>
    <definedName name="_I_1">#REF!</definedName>
    <definedName name="_I_1_1">#REF!</definedName>
    <definedName name="_I_1_1_1">#REF!</definedName>
    <definedName name="_I_1_1_1_1">"$#REF!.$M$34:$IF$768"</definedName>
    <definedName name="_I_1_1_1_1_1">"$#REF!.$M$34:$IF$775"</definedName>
    <definedName name="_I_1_1_1_1_1_1">#REF!</definedName>
    <definedName name="_I_1_1_1_1_1_1_1">"$#REF!.$J$39:$IK$824"</definedName>
    <definedName name="_I_1_1_1_1_1_1_1_1">"$#REF!.$J$57:$IK$831"</definedName>
    <definedName name="_I_1_1_1_24">#REF!</definedName>
    <definedName name="_I_1_1_1_25">#REF!</definedName>
    <definedName name="_I_1_1_1_29">"$#REF!.$J$39:$IK$824"</definedName>
    <definedName name="_I_1_1_1_8">#REF!</definedName>
    <definedName name="_I_1_1_10">"$#REF!.$N$76:$IO$881"</definedName>
    <definedName name="_I_1_1_11">"$#REF!.$N$76:$IO$881"</definedName>
    <definedName name="_I_1_1_12">"$#REF!.$N$76:$IO$881"</definedName>
    <definedName name="_I_1_1_19">#REF!</definedName>
    <definedName name="_I_1_1_19_24">#REF!</definedName>
    <definedName name="_I_1_1_19_25">#REF!</definedName>
    <definedName name="_I_1_1_19_29">"$#REF!.$K$58:$IL$832"</definedName>
    <definedName name="_I_1_1_19_8">#REF!</definedName>
    <definedName name="_I_1_1_22">"$#REF!.$N$76:$IO$881"</definedName>
    <definedName name="_I_1_1_24">#REF!</definedName>
    <definedName name="_I_1_1_25">#REF!</definedName>
    <definedName name="_I_1_1_29">"$#REF!.$J$59:$IK$833"</definedName>
    <definedName name="_I_1_1_3">"$#REF!.$N$76:$IO$881"</definedName>
    <definedName name="_I_1_1_3_1">"$#REF!.$N$76:$IO$881"</definedName>
    <definedName name="_I_1_1_4">"$#REF!.$N$76:$IO$881"</definedName>
    <definedName name="_I_1_1_4_1">"$#REF!.$N$76:$IO$881"</definedName>
    <definedName name="_I_1_1_5">"$#REF!.$N$76:$IO$881"</definedName>
    <definedName name="_I_1_1_5_1">"$#REF!.$N$76:$IO$881"</definedName>
    <definedName name="_I_1_1_6">"$#REF!.$N$76:$IO$881"</definedName>
    <definedName name="_I_1_1_6_1">"$#REF!.$N$76:$IO$881"</definedName>
    <definedName name="_I_1_1_7">"$#REF!.$N$76:$IO$881"</definedName>
    <definedName name="_I_1_1_7_1">"$#REF!.$N$76:$IO$881"</definedName>
    <definedName name="_I_1_1_8">#REF!</definedName>
    <definedName name="_I_1_1_9">"$#REF!.$N$76:$IO$881"</definedName>
    <definedName name="_I_1_10">"$#REF!.$N$69:$IO$874"</definedName>
    <definedName name="_I_1_11">"$#REF!.$N$69:$IO$874"</definedName>
    <definedName name="_I_1_12">"$#REF!.$N$69:$IO$874"</definedName>
    <definedName name="_I_1_15">"$#REF!.$M$34:$IF$777"</definedName>
    <definedName name="_I_1_16">"$#REF!.$M$34:$IF$777"</definedName>
    <definedName name="_I_1_19">#REF!</definedName>
    <definedName name="_I_1_19_24">#REF!</definedName>
    <definedName name="_I_1_19_25">#REF!</definedName>
    <definedName name="_I_1_19_29">"$#REF!.$K$39:$IL$825"</definedName>
    <definedName name="_I_1_19_8">#REF!</definedName>
    <definedName name="_I_1_22">"$#REF!.$N$69:$IO$874"</definedName>
    <definedName name="_I_1_24">#REF!</definedName>
    <definedName name="_I_1_25">#REF!</definedName>
    <definedName name="_I_1_29">"$#REF!.$J$39:$IK$824"</definedName>
    <definedName name="_I_1_3">"$#REF!.$N$69:$IO$874"</definedName>
    <definedName name="_I_1_3_1">"$#REF!.$N$69:$IO$874"</definedName>
    <definedName name="_I_1_4">"$#REF!.$N$69:$IO$874"</definedName>
    <definedName name="_I_1_4_1">"$#REF!.$N$69:$IO$874"</definedName>
    <definedName name="_I_1_5">"$#REF!.$N$69:$IO$874"</definedName>
    <definedName name="_I_1_5_1">"$#REF!.$N$69:$IO$874"</definedName>
    <definedName name="_I_1_6">"$#REF!.$N$69:$IO$874"</definedName>
    <definedName name="_I_1_6_1">"$#REF!.$N$69:$IO$874"</definedName>
    <definedName name="_I_1_7">"$#REF!.$N$69:$IO$874"</definedName>
    <definedName name="_I_1_7_1">"$#REF!.$N$69:$IO$874"</definedName>
    <definedName name="_I_1_8">#REF!</definedName>
    <definedName name="_I_1_9">"$#REF!.$N$69:$IO$874"</definedName>
    <definedName name="_I_10">"$#REF!.$J$66:$IK$857"</definedName>
    <definedName name="_I_11">"$#REF!.$J$88:$IK$886"</definedName>
    <definedName name="_I_12">"$#REF!.$M$34:$IF$801"</definedName>
    <definedName name="_I_15">"$#REF!.$M$34:$IF$770"</definedName>
    <definedName name="_I_15_1">"$#REF!.$M$34:$IF$770"</definedName>
    <definedName name="_I_16">"$#REF!.$M$34:$IF$770"</definedName>
    <definedName name="_I_16_1">"$#REF!.$M$34:$IF$801"</definedName>
    <definedName name="_I_19">#REF!</definedName>
    <definedName name="_I_19_24">#REF!</definedName>
    <definedName name="_I_19_25">#REF!</definedName>
    <definedName name="_I_19_29">"$#REF!.$K$39:$IL$825"</definedName>
    <definedName name="_I_19_8">#REF!</definedName>
    <definedName name="_I_21">#REF!</definedName>
    <definedName name="_I_22">#REF!</definedName>
    <definedName name="_I_22_1">#REF!</definedName>
    <definedName name="_I_24">#REF!</definedName>
    <definedName name="_I_24_1">#REF!</definedName>
    <definedName name="_I_24_1_1">#REF!</definedName>
    <definedName name="_I_25">#REF!</definedName>
    <definedName name="_I_25_1">#REF!</definedName>
    <definedName name="_I_25_1_1">#REF!</definedName>
    <definedName name="_I_29">"$#REF!.$J$39:$IK$826"</definedName>
    <definedName name="_I_3">"$#REF!.$N$69:$IO$874"</definedName>
    <definedName name="_I_3_1">"$#REF!.$N$69:$IO$874"</definedName>
    <definedName name="_I_4">"$#REF!.$J$88:$IK$886"</definedName>
    <definedName name="_I_4_1">"$#REF!.$J$66:$IK$857"</definedName>
    <definedName name="_I_5">"$#REF!.$J$88:$IK$886"</definedName>
    <definedName name="_I_5_1">"$#REF!.$J$66:$IK$857"</definedName>
    <definedName name="_I_6">"$#REF!.$J$88:$IK$886"</definedName>
    <definedName name="_I_6_1">"$#REF!.$J$66:$IK$857"</definedName>
    <definedName name="_I_7">#REF!</definedName>
    <definedName name="_I_7_1">#REF!</definedName>
    <definedName name="_I_7_1_1">"$#REF!.$J$66:$IK$857"</definedName>
    <definedName name="_I_7_1_1_1">"$#REF!.$J$66:$IK$857"</definedName>
    <definedName name="_I_7_2">"$#REF!.$J$88:$IK$886"</definedName>
    <definedName name="_I_7_2_1">"$#REF!.$J$88:$IK$886"</definedName>
    <definedName name="_I_8">#REF!</definedName>
    <definedName name="_I_9">"$#REF!.$J$88:$IK$886"</definedName>
    <definedName name="_JAN02" localSheetId="5" hidden="1">{"VENTAS1",#N/A,FALSE,"VENTAS";"VENTAS2",#N/A,FALSE,"VENTAS";"VENTAS3",#N/A,FALSE,"VENTAS";"VENTAS4",#N/A,FALSE,"VENTAS";"VENTAS5",#N/A,FALSE,"VENTAS";"VENTAS6",#N/A,FALSE,"VENTAS";"VENTAS7",#N/A,FALSE,"VENTAS";"VENTAS8",#N/A,FALSE,"VENTAS"}</definedName>
    <definedName name="_JAN02" localSheetId="2" hidden="1">{"VENTAS1",#N/A,FALSE,"VENTAS";"VENTAS2",#N/A,FALSE,"VENTAS";"VENTAS3",#N/A,FALSE,"VENTAS";"VENTAS4",#N/A,FALSE,"VENTAS";"VENTAS5",#N/A,FALSE,"VENTAS";"VENTAS6",#N/A,FALSE,"VENTAS";"VENTAS7",#N/A,FALSE,"VENTAS";"VENTAS8",#N/A,FALSE,"VENTAS"}</definedName>
    <definedName name="_JAN02" localSheetId="14" hidden="1">{"VENTAS1",#N/A,FALSE,"VENTAS";"VENTAS2",#N/A,FALSE,"VENTAS";"VENTAS3",#N/A,FALSE,"VENTAS";"VENTAS4",#N/A,FALSE,"VENTAS";"VENTAS5",#N/A,FALSE,"VENTAS";"VENTAS6",#N/A,FALSE,"VENTAS";"VENTAS7",#N/A,FALSE,"VENTAS";"VENTAS8",#N/A,FALSE,"VENTAS"}</definedName>
    <definedName name="_JAN02" hidden="1">{"VENTAS1",#N/A,FALSE,"VENTAS";"VENTAS2",#N/A,FALSE,"VENTAS";"VENTAS3",#N/A,FALSE,"VENTAS";"VENTAS4",#N/A,FALSE,"VENTAS";"VENTAS5",#N/A,FALSE,"VENTAS";"VENTAS6",#N/A,FALSE,"VENTAS";"VENTAS7",#N/A,FALSE,"VENTAS";"VENTAS8",#N/A,FALSE,"VENTAS"}</definedName>
    <definedName name="_Jan1">#REF!</definedName>
    <definedName name="_JAN2003">#REF!</definedName>
    <definedName name="_JAZ1">#REF!</definedName>
    <definedName name="_JAZ11">#REF!</definedName>
    <definedName name="_JAZ2">#REF!</definedName>
    <definedName name="_JAZ22">#REF!</definedName>
    <definedName name="_JAZ3">#REF!</definedName>
    <definedName name="_JAZ33">#REF!</definedName>
    <definedName name="_JU7"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7"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Jul1">#REF!</definedName>
    <definedName name="_Jun1">#REF!</definedName>
    <definedName name="_Kay1" hidden="1">#REF!</definedName>
    <definedName name="_Key1" hidden="1">'[45]1.6'!$A$11</definedName>
    <definedName name="_Key2" localSheetId="5" hidden="1">#REF!</definedName>
    <definedName name="_Key2" localSheetId="2" hidden="1">#REF!</definedName>
    <definedName name="_Key2" localSheetId="14" hidden="1">#REF!</definedName>
    <definedName name="_Key2" hidden="1">#REF!</definedName>
    <definedName name="_ki5" localSheetId="5">#REF!</definedName>
    <definedName name="_ki5" localSheetId="2">#REF!</definedName>
    <definedName name="_ki5">#REF!</definedName>
    <definedName name="_ki5_3">#REF!</definedName>
    <definedName name="_ki5_4">#REF!</definedName>
    <definedName name="_ki5_5">#REF!</definedName>
    <definedName name="_kit55">#REF!</definedName>
    <definedName name="_kj14"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16"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j8"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_KM406407">#REF!</definedName>
    <definedName name="_km736">#REF!</definedName>
    <definedName name="_kmf1">[46]CAPA!$F$20</definedName>
    <definedName name="_kmf2">[46]CAPA!$F$21</definedName>
    <definedName name="_Kmf285" localSheetId="5">#REF!</definedName>
    <definedName name="_Kmf285" localSheetId="2">#REF!</definedName>
    <definedName name="_Kmf285" localSheetId="14">#REF!</definedName>
    <definedName name="_Kmf285">#REF!</definedName>
    <definedName name="_Kmf293" localSheetId="5">#REF!</definedName>
    <definedName name="_Kmf293" localSheetId="2">#REF!</definedName>
    <definedName name="_Kmf293">#REF!</definedName>
    <definedName name="_Kmf293_13">[43]procedimentos!$B$104</definedName>
    <definedName name="_Kmf293_26">[43]procedimentos!$B$104</definedName>
    <definedName name="_Kmf293_33">[43]procedimentos!$B$104</definedName>
    <definedName name="_Kmf293_5">[43]procedimentos!$B$104</definedName>
    <definedName name="_Kmf293_6">[43]procedimentos!$B$104</definedName>
    <definedName name="_Kmf293_7">[43]procedimentos!$B$104</definedName>
    <definedName name="_Kmf293_8">[43]procedimentos!$B$104</definedName>
    <definedName name="_Kmf293_9">[43]procedimentos!$B$104</definedName>
    <definedName name="_kmf377" localSheetId="5">#REF!</definedName>
    <definedName name="_kmf377" localSheetId="2">#REF!</definedName>
    <definedName name="_kmf377" localSheetId="14">#REF!</definedName>
    <definedName name="_kmf377">#REF!</definedName>
    <definedName name="_kmf377_13">[43]procedimentos!$B$107</definedName>
    <definedName name="_kmf377_26">[43]procedimentos!$B$107</definedName>
    <definedName name="_kmf377_33">[43]procedimentos!$B$107</definedName>
    <definedName name="_kmf377_5">[43]procedimentos!$B$107</definedName>
    <definedName name="_kmf377_6">[43]procedimentos!$B$107</definedName>
    <definedName name="_kmf377_7">[43]procedimentos!$B$107</definedName>
    <definedName name="_kmf377_8">[43]procedimentos!$B$107</definedName>
    <definedName name="_kmf377_9">[43]procedimentos!$B$107</definedName>
    <definedName name="_Kmf471" localSheetId="5">#REF!</definedName>
    <definedName name="_Kmf471" localSheetId="2">#REF!</definedName>
    <definedName name="_Kmf471" localSheetId="14">#REF!</definedName>
    <definedName name="_Kmf471">#REF!</definedName>
    <definedName name="_Kmf471_13">[43]procedimentos!$B$110</definedName>
    <definedName name="_Kmf471_26">[43]procedimentos!$B$110</definedName>
    <definedName name="_Kmf471_33">[43]procedimentos!$B$110</definedName>
    <definedName name="_Kmf471_5">[43]procedimentos!$B$110</definedName>
    <definedName name="_Kmf471_6">[43]procedimentos!$B$110</definedName>
    <definedName name="_Kmf471_7">[43]procedimentos!$B$110</definedName>
    <definedName name="_Kmf471_8">[43]procedimentos!$B$110</definedName>
    <definedName name="_Kmf471_9">[43]procedimentos!$B$110</definedName>
    <definedName name="_kmi1">[46]CAPA!$C$20</definedName>
    <definedName name="_kmi2">[46]CAPA!$C$21</definedName>
    <definedName name="_Kmi285" localSheetId="5">#REF!</definedName>
    <definedName name="_Kmi285" localSheetId="2">#REF!</definedName>
    <definedName name="_Kmi285" localSheetId="14">#REF!</definedName>
    <definedName name="_Kmi285">#REF!</definedName>
    <definedName name="_Kmi293" localSheetId="5">#REF!</definedName>
    <definedName name="_Kmi293" localSheetId="2">#REF!</definedName>
    <definedName name="_Kmi293">#REF!</definedName>
    <definedName name="_Kmi293_13">[43]procedimentos!$B$103</definedName>
    <definedName name="_Kmi293_26">[43]procedimentos!$B$103</definedName>
    <definedName name="_Kmi293_33">[43]procedimentos!$B$103</definedName>
    <definedName name="_Kmi293_5">[43]procedimentos!$B$103</definedName>
    <definedName name="_Kmi293_6">[43]procedimentos!$B$103</definedName>
    <definedName name="_Kmi293_7">[43]procedimentos!$B$103</definedName>
    <definedName name="_Kmi293_8">[43]procedimentos!$B$103</definedName>
    <definedName name="_Kmi293_9">[43]procedimentos!$B$103</definedName>
    <definedName name="_kmi377" localSheetId="5">#REF!</definedName>
    <definedName name="_kmi377" localSheetId="2">#REF!</definedName>
    <definedName name="_kmi377" localSheetId="14">#REF!</definedName>
    <definedName name="_kmi377">#REF!</definedName>
    <definedName name="_kmi377_13">[43]procedimentos!$B$106</definedName>
    <definedName name="_kmi377_26">[43]procedimentos!$B$106</definedName>
    <definedName name="_kmi377_33">[43]procedimentos!$B$106</definedName>
    <definedName name="_kmi377_5">[43]procedimentos!$B$106</definedName>
    <definedName name="_kmi377_6">[43]procedimentos!$B$106</definedName>
    <definedName name="_kmi377_7">[43]procedimentos!$B$106</definedName>
    <definedName name="_kmi377_8">[43]procedimentos!$B$106</definedName>
    <definedName name="_kmi377_9">[43]procedimentos!$B$106</definedName>
    <definedName name="_Kmi471" localSheetId="5">#REF!</definedName>
    <definedName name="_Kmi471" localSheetId="2">#REF!</definedName>
    <definedName name="_Kmi471" localSheetId="14">#REF!</definedName>
    <definedName name="_Kmi471">#REF!</definedName>
    <definedName name="_Kmi471_13">[43]procedimentos!$B$109</definedName>
    <definedName name="_Kmi471_26">[43]procedimentos!$B$109</definedName>
    <definedName name="_Kmi471_33">[43]procedimentos!$B$109</definedName>
    <definedName name="_Kmi471_5">[43]procedimentos!$B$109</definedName>
    <definedName name="_Kmi471_6">[43]procedimentos!$B$109</definedName>
    <definedName name="_Kmi471_7">[43]procedimentos!$B$109</definedName>
    <definedName name="_Kmi471_8">[43]procedimentos!$B$109</definedName>
    <definedName name="_Kmi471_9">[43]procedimentos!$B$109</definedName>
    <definedName name="_la2" localSheetId="5">#REF!</definedName>
    <definedName name="_la2" localSheetId="2">#REF!</definedName>
    <definedName name="_la2" localSheetId="14">#REF!</definedName>
    <definedName name="_la2">#REF!</definedName>
    <definedName name="_LAG2">[28]SERVIÇOS!$G$26</definedName>
    <definedName name="_Mai1" localSheetId="5">#REF!</definedName>
    <definedName name="_Mai1" localSheetId="2">#REF!</definedName>
    <definedName name="_Mai1">#REF!</definedName>
    <definedName name="_Mar1" localSheetId="5">#REF!</definedName>
    <definedName name="_Mar1" localSheetId="2">#REF!</definedName>
    <definedName name="_Mar1">#REF!</definedName>
    <definedName name="_MatMult_A" localSheetId="5" hidden="1">'[47]Painel de Controle'!#REF!</definedName>
    <definedName name="_MatMult_A" localSheetId="2" hidden="1">'[47]Painel de Controle'!#REF!</definedName>
    <definedName name="_MatMult_A" hidden="1">'[47]Painel de Controle'!#REF!</definedName>
    <definedName name="_MED1" localSheetId="5">#REF!</definedName>
    <definedName name="_MED1" localSheetId="2">#REF!</definedName>
    <definedName name="_MED1" localSheetId="14">#REF!</definedName>
    <definedName name="_MED1">#REF!</definedName>
    <definedName name="_MOD01">#N/A</definedName>
    <definedName name="_Nov1" localSheetId="5">#REF!</definedName>
    <definedName name="_Nov1" localSheetId="2">#REF!</definedName>
    <definedName name="_Nov1">#REF!</definedName>
    <definedName name="_Obs1" localSheetId="2">#REF!</definedName>
    <definedName name="_Obs1">#REF!</definedName>
    <definedName name="_Obs2" localSheetId="2">#REF!</definedName>
    <definedName name="_Obs2">#REF!</definedName>
    <definedName name="_OR1">'[29]orcID nº1'!$A$14:$G$1025</definedName>
    <definedName name="_OR12">'[29]orc ID nº12'!$A$16:$G$181</definedName>
    <definedName name="_OR13">'[29]orc ID nº13'!$A$13:$G$34</definedName>
    <definedName name="_OR14">'[29]orc ID nº 14'!$A$14:$G$16</definedName>
    <definedName name="_OR15">'[29]orc ID nº 15'!$A$14:$G$104</definedName>
    <definedName name="_OR16">'[29]orc ID nº16'!$A$14:$G$33</definedName>
    <definedName name="_OR17">'[29]orc ID nº17'!$A$16:$G$80</definedName>
    <definedName name="_OR18">'[29]orc ID nº 18'!$A$14:$G$123</definedName>
    <definedName name="_OR19">'[29]orc ID nº19'!$A$14:$G$96</definedName>
    <definedName name="_OR2">'[29]orc ID nº2 '!$A$14:$G$70</definedName>
    <definedName name="_OR3">'[29]orc ID nº3'!$A$14:$G$134</definedName>
    <definedName name="_OR4">'[29]orcID nº4'!$A$14:$G$165</definedName>
    <definedName name="_OR5">'[29]orcID nº5'!$A$14:$G$149</definedName>
    <definedName name="_OR6">'[29]orcID nº6'!$A$14:$G$138</definedName>
    <definedName name="_OR7">'[29]orcID nº7'!$A$14:$G$137</definedName>
    <definedName name="_OR8">'[29]orc ID nº8'!$A$14:$G$133</definedName>
    <definedName name="_OR9">'[29]orc ID nº9'!$A$14:$G$157</definedName>
    <definedName name="_Order1" hidden="1">255</definedName>
    <definedName name="_Order2" localSheetId="14" hidden="1">255</definedName>
    <definedName name="_Order2" hidden="1">0</definedName>
    <definedName name="_Out1">#REF!</definedName>
    <definedName name="_OUT98" localSheetId="5" hidden="1">{#N/A,#N/A,TRUE,"Serviços"}</definedName>
    <definedName name="_OUT98" localSheetId="2" hidden="1">{#N/A,#N/A,TRUE,"Serviços"}</definedName>
    <definedName name="_OUT98" localSheetId="4" hidden="1">{#N/A,#N/A,TRUE,"Serviços"}</definedName>
    <definedName name="_OUT98" localSheetId="14" hidden="1">{#N/A,#N/A,TRUE,"Serviços"}</definedName>
    <definedName name="_OUT98" hidden="1">{#N/A,#N/A,TRUE,"Serviços"}</definedName>
    <definedName name="_OUT98_" localSheetId="5" hidden="1">{#N/A,#N/A,TRUE,"Serviços"}</definedName>
    <definedName name="_OUT98_" localSheetId="2" hidden="1">{#N/A,#N/A,TRUE,"Serviços"}</definedName>
    <definedName name="_OUT98_" localSheetId="14" hidden="1">{#N/A,#N/A,TRUE,"Serviços"}</definedName>
    <definedName name="_OUT98_" hidden="1">{#N/A,#N/A,TRUE,"Serviços"}</definedName>
    <definedName name="_OUT98_1" localSheetId="5" hidden="1">{#N/A,#N/A,TRUE,"Serviços"}</definedName>
    <definedName name="_OUT98_1" localSheetId="2" hidden="1">{#N/A,#N/A,TRUE,"Serviços"}</definedName>
    <definedName name="_OUT98_1" hidden="1">{#N/A,#N/A,TRUE,"Serviços"}</definedName>
    <definedName name="_OUTTTT9888" localSheetId="5" hidden="1">{#N/A,#N/A,TRUE,"Serviços"}</definedName>
    <definedName name="_OUTTTT9888" localSheetId="2" hidden="1">{#N/A,#N/A,TRUE,"Serviços"}</definedName>
    <definedName name="_OUTTTT9888" localSheetId="4" hidden="1">{#N/A,#N/A,TRUE,"Serviços"}</definedName>
    <definedName name="_OUTTTT9888" localSheetId="14" hidden="1">{#N/A,#N/A,TRUE,"Serviços"}</definedName>
    <definedName name="_OUTTTT9888" hidden="1">{#N/A,#N/A,TRUE,"Serviços"}</definedName>
    <definedName name="_PA01" localSheetId="5" hidden="1">{"'teste'!$B$2:$R$49"}</definedName>
    <definedName name="_PA01" localSheetId="2" hidden="1">{"'teste'!$B$2:$R$49"}</definedName>
    <definedName name="_PA01" localSheetId="14" hidden="1">{"'teste'!$B$2:$R$49"}</definedName>
    <definedName name="_PA01" hidden="1">{"'teste'!$B$2:$R$49"}</definedName>
    <definedName name="_PAG1">#REF!</definedName>
    <definedName name="_PAG10">#REF!</definedName>
    <definedName name="_PAG11">#REF!</definedName>
    <definedName name="_PAG12">#REF!</definedName>
    <definedName name="_PAG13">#REF!</definedName>
    <definedName name="_PAG2">#REF!</definedName>
    <definedName name="_PAG3">#REF!</definedName>
    <definedName name="_PAG4">#REF!</definedName>
    <definedName name="_PAG5">#REF!</definedName>
    <definedName name="_PAG6">#REF!</definedName>
    <definedName name="_PAG7">#REF!</definedName>
    <definedName name="_PAG8">#REF!</definedName>
    <definedName name="_PAG9">#REF!</definedName>
    <definedName name="_Parse_On" hidden="1">#REF!</definedName>
    <definedName name="_Parse_Out" hidden="1">#REF!</definedName>
    <definedName name="_PCM30">#REF!</definedName>
    <definedName name="_PE412">#N/A</definedName>
    <definedName name="_PL1" localSheetId="5">#REF!</definedName>
    <definedName name="_PL1" localSheetId="2">#REF!</definedName>
    <definedName name="_PL1">#REF!</definedName>
    <definedName name="_PL1_4" localSheetId="5">#REF!</definedName>
    <definedName name="_PL1_4" localSheetId="2">#REF!</definedName>
    <definedName name="_PL1_4">#REF!</definedName>
    <definedName name="_PL11" localSheetId="5">#REF!</definedName>
    <definedName name="_PL11" localSheetId="2">#REF!</definedName>
    <definedName name="_PL11">#REF!</definedName>
    <definedName name="_PLA2">#REF!</definedName>
    <definedName name="_PM334">#REF!</definedName>
    <definedName name="_PM335">#REF!</definedName>
    <definedName name="_PM346">#REF!</definedName>
    <definedName name="_PM405">#N/A</definedName>
    <definedName name="_PM406">#REF!</definedName>
    <definedName name="_PM412">#REF!</definedName>
    <definedName name="_PM609">#REF!</definedName>
    <definedName name="_PM970">#REF!</definedName>
    <definedName name="_PNV174BMT0134">#REF!</definedName>
    <definedName name="_PNV2002">#REF!</definedName>
    <definedName name="_PNV2003">#REF!</definedName>
    <definedName name="_PNV2004">#REF!</definedName>
    <definedName name="_PNV2009">#REF!</definedName>
    <definedName name="_PTB10">#REF!</definedName>
    <definedName name="_pu334">#N/A</definedName>
    <definedName name="_pu335">#N/A</definedName>
    <definedName name="_PUE412">#N/A</definedName>
    <definedName name="_pum405">#N/A</definedName>
    <definedName name="_pum969">#N/A</definedName>
    <definedName name="_q">#REF!</definedName>
    <definedName name="_QQ2">#N/A</definedName>
    <definedName name="_r" localSheetId="5">#REF!</definedName>
    <definedName name="_r" localSheetId="2">#REF!</definedName>
    <definedName name="_r">#REF!</definedName>
    <definedName name="_r_15" localSheetId="5">#REF!</definedName>
    <definedName name="_r_15" localSheetId="2">#REF!</definedName>
    <definedName name="_r_15">#REF!</definedName>
    <definedName name="_r_4" localSheetId="5">#REF!</definedName>
    <definedName name="_r_4" localSheetId="2">#REF!</definedName>
    <definedName name="_r_4">#REF!</definedName>
    <definedName name="_r2d2" localSheetId="5">'[27]memória quantitativa'!#REF!</definedName>
    <definedName name="_r2d2" localSheetId="2">'[27]memória quantitativa'!#REF!</definedName>
    <definedName name="_r2d2">'[27]memória quantitativa'!#REF!</definedName>
    <definedName name="_Rbv1">'[8]Página 16'!$C$3:$C$7</definedName>
    <definedName name="_rc2br1">'[27]memória quantitativa'!#REF!</definedName>
    <definedName name="_rc2br2">'[27]memória quantitativa'!#REF!</definedName>
    <definedName name="_rc2br3">'[27]memória quantitativa'!#REF!</definedName>
    <definedName name="_rc2br4">'[27]memória quantitativa'!#REF!</definedName>
    <definedName name="_rc2br5">'[27]memória quantitativa'!#REF!</definedName>
    <definedName name="_rc2br6">'[27]memória quantitativa'!#REF!</definedName>
    <definedName name="_rc2br7">'[27]memória quantitativa'!#REF!</definedName>
    <definedName name="_rc2br8">'[27]memória quantitativa'!#REF!</definedName>
    <definedName name="_rc2br9">'[27]memória quantitativa'!#REF!</definedName>
    <definedName name="_rc2d1">'[27]memória quantitativa'!#REF!</definedName>
    <definedName name="_rc2d2">'[27]memória quantitativa'!#REF!</definedName>
    <definedName name="_rc2d3">'[27]memória quantitativa'!#REF!</definedName>
    <definedName name="_rc2d4">'[27]memória quantitativa'!#REF!</definedName>
    <definedName name="_rc2d5">'[27]memória quantitativa'!#REF!</definedName>
    <definedName name="_rc2d6">'[27]memória quantitativa'!#REF!</definedName>
    <definedName name="_rc2d7">'[27]memória quantitativa'!#REF!</definedName>
    <definedName name="_rc2d8">'[27]memória quantitativa'!#REF!</definedName>
    <definedName name="_rc2d9">'[27]memória quantitativa'!#REF!</definedName>
    <definedName name="_rc2l1">'[27]memória quantitativa'!#REF!</definedName>
    <definedName name="_rc2l2">'[27]memória quantitativa'!#REF!</definedName>
    <definedName name="_rc2l3">'[27]memória quantitativa'!#REF!</definedName>
    <definedName name="_rc2l4">'[27]memória quantitativa'!#REF!</definedName>
    <definedName name="_rc2l5">'[27]memória quantitativa'!#REF!</definedName>
    <definedName name="_rc2l6">'[27]memória quantitativa'!#REF!</definedName>
    <definedName name="_rc2l7">'[27]memória quantitativa'!#REF!</definedName>
    <definedName name="_rc2l8">'[27]memória quantitativa'!#REF!</definedName>
    <definedName name="_rc2l9">'[27]memória quantitativa'!#REF!</definedName>
    <definedName name="_rc2larg1">'[27]memória quantitativa'!#REF!</definedName>
    <definedName name="_rc2larg2">'[27]memória quantitativa'!#REF!</definedName>
    <definedName name="_rc2larg3">'[27]memória quantitativa'!#REF!</definedName>
    <definedName name="_rc2larg4">'[27]memória quantitativa'!#REF!</definedName>
    <definedName name="_rc2larg5">'[27]memória quantitativa'!#REF!</definedName>
    <definedName name="_rc2larg6">'[27]memória quantitativa'!#REF!</definedName>
    <definedName name="_rc2larg7">'[27]memória quantitativa'!#REF!</definedName>
    <definedName name="_rc2larg8">'[27]memória quantitativa'!#REF!</definedName>
    <definedName name="_rc2larg9">'[27]memória quantitativa'!#REF!</definedName>
    <definedName name="_RECONF." localSheetId="5">#REF!</definedName>
    <definedName name="_RECONF." localSheetId="2">#REF!</definedName>
    <definedName name="_RECONF.">#REF!</definedName>
    <definedName name="_RECONF._16">"$#REF!.$#REF!$#REF!:$#REF!$#REF!"</definedName>
    <definedName name="_RECONF_">"$#REF!.$#REF!$#REF!:$#REF!$#REF!"</definedName>
    <definedName name="_RECONF__16">"$#REF!.$#REF!$#REF!:$#REF!$#REF!"</definedName>
    <definedName name="_RECONFORMAÇÃO">"'file:///B:/PATO - BR - 425 aditivo.xls'#$COMPOS1.$#REF!$#REF!:$#REF!$#REF!"</definedName>
    <definedName name="_RECONFORMAÇÃO_16">"'file:///B:/PATO - BR - 425 aditivo.xls'#$COMPOS1.$#REF!$#REF!:$#REF!$#REF!"</definedName>
    <definedName name="_Regression_Int" hidden="1">1</definedName>
    <definedName name="_Regression_Out" hidden="1">[48]PAG01!#REF!</definedName>
    <definedName name="_Regression_X" hidden="1">[48]PAG01!#REF!</definedName>
    <definedName name="_Regression_Y" hidden="1">[48]PAG01!#REF!</definedName>
    <definedName name="_RET1" localSheetId="5">#REF!</definedName>
    <definedName name="_RET1" localSheetId="2">#REF!</definedName>
    <definedName name="_RET1" localSheetId="14">#REF!</definedName>
    <definedName name="_RET1">#REF!</definedName>
    <definedName name="_RODOVIA">[46]CAPA!$B$11</definedName>
    <definedName name="_RP1">#N/A</definedName>
    <definedName name="_S">[2]COMPOS1!#REF!</definedName>
    <definedName name="_S_1">[2]COMPOS1!#REF!</definedName>
    <definedName name="_S_1_1">[2]COMPOS1!#REF!</definedName>
    <definedName name="_S_1_1_1">[2]COMPOS1!#REF!</definedName>
    <definedName name="_S_1_1_1_1">"'file:///B:/PATO - BR - 425 aditivo.xls'#$COMPOS1.$#REF!$#REF!:$#REF!$#REF!"</definedName>
    <definedName name="_S_1_1_1_1_1">"'file:///B:/PATO - BR - 425 aditivo.xls'#$COMPOS1.$#REF!$#REF!:$#REF!$#REF!"</definedName>
    <definedName name="_S_1_1_1_1_1_1">[2]COMPOS1!#REF!</definedName>
    <definedName name="_S_1_1_1_1_1_1_1">"'file:///B:/PATO - BR - 425 aditivo.xls'#$COMPOS1.$#REF!$#REF!:$#REF!$#REF!"</definedName>
    <definedName name="_S_1_1_1_1_1_1_1_1">"'file:///B:/PATO - BR - 425 aditivo.xls'#$COMPOS1.$#REF!$#REF!:$#REF!$#REF!"</definedName>
    <definedName name="_S_1_1_1_10">"'file:///B:/PATO - BR - 425 aditivo.xls'#$COMPOS1.$#REF!$#REF!:$#REF!$#REF!"</definedName>
    <definedName name="_S_1_1_1_11">"'file:///B:/PATO - BR - 425 aditivo.xls'#$COMPOS1.$#REF!$#REF!:$#REF!$#REF!"</definedName>
    <definedName name="_S_1_1_1_12">"'file:///B:/PATO - BR - 425 aditivo.xls'#$COMPOS1.$#REF!$#REF!:$#REF!$#REF!"</definedName>
    <definedName name="_S_1_1_1_16">"'file:///B:/PATO - BR - 425 aditivo.xls'#$COMPOS1.$#REF!$#REF!:$#REF!$#REF!"</definedName>
    <definedName name="_S_1_1_1_2">[2]COMPOS1!#REF!</definedName>
    <definedName name="_S_1_1_1_2_1">"'file:///B:/PATO - BR - 425 aditivo.xls'#$COMPOS1.$#REF!$#REF!:$#REF!$#REF!"</definedName>
    <definedName name="_S_1_1_1_2_1_1">"'file:///B:/PATO - BR - 425 aditivo.xls'#$COMPOS1.$#REF!$#REF!:$#REF!$#REF!"</definedName>
    <definedName name="_S_1_1_1_2_1_1_1">"'file:///B:/PATO - BR - 425 aditivo.xls'#$COMPOS1.$#REF!$#REF!:$#REF!$#REF!"</definedName>
    <definedName name="_S_1_1_1_21">[2]COMPOS1!#REF!</definedName>
    <definedName name="_S_1_1_1_26">"'file:///B:/PATO - BR - 425 aditivo.xls'#$COMPOS1.$#REF!$#REF!:$#REF!$#REF!"</definedName>
    <definedName name="_S_1_1_1_27">"'file:///B:/PATO - BR - 425 aditivo.xls'#$COMPOS1.$#REF!$#REF!:$#REF!$#REF!"</definedName>
    <definedName name="_S_1_1_1_27_1">"'file:///B:/PATO - BR - 425 aditivo.xls'#$COMPOS1.$#REF!$#REF!:$#REF!$#REF!"</definedName>
    <definedName name="_S_1_1_1_3">[2]COMPOS1!#REF!</definedName>
    <definedName name="_S_1_1_1_5">"'file:///B:/PATO - BR - 425 aditivo.xls'#$COMPOS1.$#REF!$#REF!:$#REF!$#REF!"</definedName>
    <definedName name="_S_1_1_1_5_1">"'file:///B:/PATO - BR - 425 aditivo.xls'#$COMPOS1.$#REF!$#REF!:$#REF!$#REF!"</definedName>
    <definedName name="_S_1_1_1_5_1_1">"'file:///B:/PATO - BR - 425 aditivo.xls'#$COMPOS1.$#REF!$#REF!:$#REF!$#REF!"</definedName>
    <definedName name="_S_1_1_1_5_1_1_1">"'file:///B:/PATO - BR - 425 aditivo.xls'#$COMPOS1.$#REF!$#REF!:$#REF!$#REF!"</definedName>
    <definedName name="_S_1_1_1_6">[2]COMPOS1!#REF!</definedName>
    <definedName name="_S_1_1_1_6_1">"'file:///B:/PATO - BR - 425 aditivo.xls'#$COMPOS1.$#REF!$#REF!:$#REF!$#REF!"</definedName>
    <definedName name="_S_1_1_1_6_1_1">"'file:///B:/PATO - BR - 425 aditivo.xls'#$COMPOS1.$#REF!$#REF!:$#REF!$#REF!"</definedName>
    <definedName name="_S_1_1_1_6_1_1_1">"'file:///B:/PATO - BR - 425 aditivo.xls'#$COMPOS1.$#REF!$#REF!:$#REF!$#REF!"</definedName>
    <definedName name="_S_1_1_1_7">"'file:///B:/PATO - BR - 425 aditivo.xls'#$COMPOS1.$#REF!$#REF!:$#REF!$#REF!"</definedName>
    <definedName name="_S_1_1_1_7_1">"'file:///B:/PATO - BR - 425 aditivo.xls'#$COMPOS1.$#REF!$#REF!:$#REF!$#REF!"</definedName>
    <definedName name="_S_1_1_1_8">"'file:///B:/PATO - BR - 425 aditivo.xls'#$COMPOS1.$#REF!$#REF!:$#REF!$#REF!"</definedName>
    <definedName name="_S_1_1_1_9">"'file:///B:/PATO - BR - 425 aditivo.xls'#$COMPOS1.$#REF!$#REF!:$#REF!$#REF!"</definedName>
    <definedName name="_S_1_1_1_9_1">"'file:///B:/PATO - BR - 425 aditivo.xls'#$COMPOS1.$#REF!$#REF!:$#REF!$#REF!"</definedName>
    <definedName name="_S_1_1_1_9_1_1">"'file:///B:/PATO - BR - 425 aditivo.xls'#$COMPOS1.$#REF!$#REF!:$#REF!$#REF!"</definedName>
    <definedName name="_S_1_1_10">"'file:///B:/PATO - BR - 425 aditivo.xls'#$COMPOS1.$#REF!$#REF!:$#REF!$#REF!"</definedName>
    <definedName name="_S_1_1_10_1">"'file:///B:/PATO - BR - 425 aditivo.xls'#$COMPOS1.$#REF!$#REF!:$#REF!$#REF!"</definedName>
    <definedName name="_S_1_1_11">"'file:///B:/PATO - BR - 425 aditivo.xls'#$COMPOS1.$#REF!$#REF!:$#REF!$#REF!"</definedName>
    <definedName name="_S_1_1_11_1">"'file:///B:/PATO - BR - 425 aditivo.xls'#$COMPOS1.$#REF!$#REF!:$#REF!$#REF!"</definedName>
    <definedName name="_S_1_1_12">"'file:///B:/PATO - BR - 425 aditivo.xls'#$COMPOS1.$#REF!$#REF!:$#REF!$#REF!"</definedName>
    <definedName name="_S_1_1_16">"'file:///B:/PATO - BR - 425 aditivo.xls'#$COMPOS1.$#REF!$#REF!:$#REF!$#REF!"</definedName>
    <definedName name="_S_1_1_2">[2]COMPOS1!#REF!</definedName>
    <definedName name="_S_1_1_2_1">"'file:///B:/PATO - BR - 425 aditivo.xls'#$COMPOS1.$#REF!$#REF!:$#REF!$#REF!"</definedName>
    <definedName name="_S_1_1_2_1_1">"'file:///B:/PATO - BR - 425 aditivo.xls'#$COMPOS1.$#REF!$#REF!:$#REF!$#REF!"</definedName>
    <definedName name="_S_1_1_2_1_1_1">"'file:///B:/PATO - BR - 425 aditivo.xls'#$COMPOS1.$#REF!$#REF!:$#REF!$#REF!"</definedName>
    <definedName name="_S_1_1_21">[2]COMPOS1!#REF!</definedName>
    <definedName name="_S_1_1_22">"'file:///B:/PATO - BR - 425 aditivo.xls'#$COMPOS1.$#REF!$#REF!:$#REF!$#REF!"</definedName>
    <definedName name="_S_1_1_26">"'file:///B:/PATO - BR - 425 aditivo.xls'#$COMPOS1.$#REF!$#REF!:$#REF!$#REF!"</definedName>
    <definedName name="_S_1_1_27">"'file:///B:/PATO - BR - 425 aditivo.xls'#$COMPOS1.$#REF!$#REF!:$#REF!$#REF!"</definedName>
    <definedName name="_S_1_1_27_1">"'file:///B:/PATO - BR - 425 aditivo.xls'#$COMPOS1.$#REF!$#REF!:$#REF!$#REF!"</definedName>
    <definedName name="_S_1_1_3">[2]COMPOS1!#REF!</definedName>
    <definedName name="_S_1_1_3_1">"'file:///B:/PATO - BR - 425 aditivo.xls'#$COMPOS1.$#REF!$#REF!:$#REF!$#REF!"</definedName>
    <definedName name="_S_1_1_3_1_1">"'file:///B:/PATO - BR - 425 aditivo.xls'#$COMPOS1.$#REF!$#REF!:$#REF!$#REF!"</definedName>
    <definedName name="_S_1_1_3_1_1_1">"'file:///B:/PATO - BR - 425 aditivo.xls'#$COMPOS1.$#REF!$#REF!:$#REF!$#REF!"</definedName>
    <definedName name="_S_1_1_4">"'file:///B:/PATO - BR - 425 aditivo.xls'#$COMPOS1.$#REF!$#REF!:$#REF!$#REF!"</definedName>
    <definedName name="_S_1_1_4_1">"'file:///B:/PATO - BR - 425 aditivo.xls'#$COMPOS1.$#REF!$#REF!:$#REF!$#REF!"</definedName>
    <definedName name="_S_1_1_5">"'file:///B:/PATO - BR - 425 aditivo.xls'#$COMPOS1.$#REF!$#REF!:$#REF!$#REF!"</definedName>
    <definedName name="_S_1_1_5_1">"'file:///B:/PATO - BR - 425 aditivo.xls'#$COMPOS1.$#REF!$#REF!:$#REF!$#REF!"</definedName>
    <definedName name="_S_1_1_5_1_1">"'file:///B:/PATO - BR - 425 aditivo.xls'#$COMPOS1.$#REF!$#REF!:$#REF!$#REF!"</definedName>
    <definedName name="_S_1_1_5_1_1_1">"'file:///B:/PATO - BR - 425 aditivo.xls'#$COMPOS1.$#REF!$#REF!:$#REF!$#REF!"</definedName>
    <definedName name="_S_1_1_6">[2]COMPOS1!#REF!</definedName>
    <definedName name="_S_1_1_6_1">"'file:///B:/PATO - BR - 425 aditivo.xls'#$COMPOS1.$#REF!$#REF!:$#REF!$#REF!"</definedName>
    <definedName name="_S_1_1_6_1_1">"'file:///B:/PATO - BR - 425 aditivo.xls'#$COMPOS1.$#REF!$#REF!:$#REF!$#REF!"</definedName>
    <definedName name="_S_1_1_6_1_1_1">"'file:///B:/PATO - BR - 425 aditivo.xls'#$COMPOS1.$#REF!$#REF!:$#REF!$#REF!"</definedName>
    <definedName name="_S_1_1_7">"'file:///B:/PATO - BR - 425 aditivo.xls'#$COMPOS1.$#REF!$#REF!:$#REF!$#REF!"</definedName>
    <definedName name="_S_1_1_7_1">"'file:///B:/PATO - BR - 425 aditivo.xls'#$COMPOS1.$#REF!$#REF!:$#REF!$#REF!"</definedName>
    <definedName name="_S_1_1_8">"'file:///B:/PATO - BR - 425 aditivo.xls'#$COMPOS1.$#REF!$#REF!:$#REF!$#REF!"</definedName>
    <definedName name="_S_1_1_9">"'file:///B:/PATO - BR - 425 aditivo.xls'#$COMPOS1.$#REF!$#REF!:$#REF!$#REF!"</definedName>
    <definedName name="_S_1_1_9_1">"'file:///B:/PATO - BR - 425 aditivo.xls'#$COMPOS1.$#REF!$#REF!:$#REF!$#REF!"</definedName>
    <definedName name="_S_1_1_9_1_1">"'file:///B:/PATO - BR - 425 aditivo.xls'#$COMPOS1.$#REF!$#REF!:$#REF!$#REF!"</definedName>
    <definedName name="_S_1_1_9_1_1_1">"'file:///B:/PATO - BR - 425 aditivo.xls'#$COMPOS1.$#REF!$#REF!:$#REF!$#REF!"</definedName>
    <definedName name="_S_1_10">"'file:///B:/PATO - BR - 425 aditivo.xls'#$COMPOS1.$#REF!$#REF!:$#REF!$#REF!"</definedName>
    <definedName name="_S_1_10_1">"'file:///B:/PATO - BR - 425 aditivo.xls'#$COMPOS1.$#REF!$#REF!:$#REF!$#REF!"</definedName>
    <definedName name="_S_1_11">"'file:///B:/PATO - BR - 425 aditivo.xls'#$COMPOS1.$#REF!$#REF!:$#REF!$#REF!"</definedName>
    <definedName name="_S_1_11_1">"'file:///B:/PATO - BR - 425 aditivo.xls'#$COMPOS1.$#REF!$#REF!:$#REF!$#REF!"</definedName>
    <definedName name="_S_1_12">"'file:///B:/PATO - BR - 425 aditivo.xls'#$COMPOS1.$#REF!$#REF!:$#REF!$#REF!"</definedName>
    <definedName name="_S_1_12_1">"'file:///B:/PATO - BR - 425 aditivo.xls'#$COMPOS1.$#REF!$#REF!:$#REF!$#REF!"</definedName>
    <definedName name="_S_1_14">#N/A</definedName>
    <definedName name="_S_1_16">"'file:///B:/PATO - BR - 425 aditivo.xls'#$COMPOS1.$#REF!$#REF!:$#REF!$#REF!"</definedName>
    <definedName name="_S_1_16_1">"'file:///B:/PATO - BR - 425 aditivo.xls'#$COMPOS1.$#REF!$#REF!:$#REF!$#REF!"</definedName>
    <definedName name="_S_1_2">[2]COMPOS1!#REF!</definedName>
    <definedName name="_S_1_2_1">"'file:///B:/PATO - BR - 425 aditivo.xls'#$COMPOS1.$#REF!$#REF!:$#REF!$#REF!"</definedName>
    <definedName name="_S_1_2_1_1">"'file:///B:/PATO - BR - 425 aditivo.xls'#$COMPOS1.$#REF!$#REF!:$#REF!$#REF!"</definedName>
    <definedName name="_S_1_2_1_1_1">"'file:///B:/PATO - BR - 425 aditivo.xls'#$COMPOS1.$#REF!$#REF!:$#REF!$#REF!"</definedName>
    <definedName name="_S_1_2_1_1_1_1">"'file:///B:/PATO - BR - 425 aditivo.xls'#$COMPOS1.$#REF!$#REF!:$#REF!$#REF!"</definedName>
    <definedName name="_S_1_2_2">"'file:///B:/PATO - BR - 425 aditivo.xls'#$COMPOS1.$#REF!$#REF!:$#REF!$#REF!"</definedName>
    <definedName name="_S_1_21">[2]COMPOS1!#REF!</definedName>
    <definedName name="_S_1_22">"'file:///B:/PATO - BR - 425 aditivo.xls'#$COMPOS1.$#REF!$#REF!:$#REF!$#REF!"</definedName>
    <definedName name="_S_1_26">"'file:///B:/PATO - BR - 425 aditivo.xls'#$COMPOS1.$#REF!$#REF!:$#REF!$#REF!"</definedName>
    <definedName name="_S_1_26_1">"'file:///B:/PATO - BR - 425 aditivo.xls'#$COMPOS1.$#REF!$#REF!:$#REF!$#REF!"</definedName>
    <definedName name="_S_1_27">"'file:///B:/PATO - BR - 425 aditivo.xls'#$COMPOS1.$#REF!$#REF!:$#REF!$#REF!"</definedName>
    <definedName name="_S_1_27_1">"'file:///B:/PATO - BR - 425 aditivo.xls'#$COMPOS1.$#REF!$#REF!:$#REF!$#REF!"</definedName>
    <definedName name="_S_1_27_1_1">"'file:///B:/PATO - BR - 425 aditivo.xls'#$COMPOS1.$#REF!$#REF!:$#REF!$#REF!"</definedName>
    <definedName name="_S_1_27_2">"'file:///B:/PATO - BR - 425 aditivo.xls'#$COMPOS1.$#REF!$#REF!:$#REF!$#REF!"</definedName>
    <definedName name="_S_1_3">[2]COMPOS1!#REF!</definedName>
    <definedName name="_S_1_3_1">"'file:///B:/PATO - BR - 425 aditivo.xls'#$COMPOS1.$#REF!$#REF!:$#REF!$#REF!"</definedName>
    <definedName name="_S_1_3_1_1">"'file:///B:/PATO - BR - 425 aditivo.xls'#$COMPOS1.$#REF!$#REF!:$#REF!$#REF!"</definedName>
    <definedName name="_S_1_3_1_1_1">"'file:///B:/PATO - BR - 425 aditivo.xls'#$COMPOS1.$#REF!$#REF!:$#REF!$#REF!"</definedName>
    <definedName name="_S_1_4">"'file:///B:/PATO - BR - 425 aditivo.xls'#$COMPOS1.$#REF!$#REF!:$#REF!$#REF!"</definedName>
    <definedName name="_S_1_4_1">"'file:///B:/PATO - BR - 425 aditivo.xls'#$COMPOS1.$#REF!$#REF!:$#REF!$#REF!"</definedName>
    <definedName name="_S_1_4_1_1">"'file:///B:/PATO - BR - 425 aditivo.xls'#$COMPOS1.$#REF!$#REF!:$#REF!$#REF!"</definedName>
    <definedName name="_S_1_4_2">"'file:///B:/PATO - BR - 425 aditivo.xls'#$COMPOS1.$#REF!$#REF!:$#REF!$#REF!"</definedName>
    <definedName name="_S_1_5">"'file:///B:/PATO - BR - 425 aditivo.xls'#$COMPOS1.$#REF!$#REF!:$#REF!$#REF!"</definedName>
    <definedName name="_S_1_5_1">"'file:///B:/PATO - BR - 425 aditivo.xls'#$COMPOS1.$#REF!$#REF!:$#REF!$#REF!"</definedName>
    <definedName name="_S_1_5_1_1">"'file:///B:/PATO - BR - 425 aditivo.xls'#$COMPOS1.$#REF!$#REF!:$#REF!$#REF!"</definedName>
    <definedName name="_S_1_5_1_1_1">"'file:///B:/PATO - BR - 425 aditivo.xls'#$COMPOS1.$#REF!$#REF!:$#REF!$#REF!"</definedName>
    <definedName name="_S_1_5_1_1_1_1">"'file:///B:/PATO - BR - 425 aditivo.xls'#$COMPOS1.$#REF!$#REF!:$#REF!$#REF!"</definedName>
    <definedName name="_S_1_5_2">"'file:///B:/PATO - BR - 425 aditivo.xls'#$COMPOS1.$#REF!$#REF!:$#REF!$#REF!"</definedName>
    <definedName name="_S_1_6">[2]COMPOS1!#REF!</definedName>
    <definedName name="_S_1_6_1">"'file:///B:/PATO - BR - 425 aditivo.xls'#$COMPOS1.$#REF!$#REF!:$#REF!$#REF!"</definedName>
    <definedName name="_S_1_6_1_1">"'file:///B:/PATO - BR - 425 aditivo.xls'#$COMPOS1.$#REF!$#REF!:$#REF!$#REF!"</definedName>
    <definedName name="_S_1_6_1_1_1">"'file:///B:/PATO - BR - 425 aditivo.xls'#$COMPOS1.$#REF!$#REF!:$#REF!$#REF!"</definedName>
    <definedName name="_S_1_6_1_1_1_1">"'file:///B:/PATO - BR - 425 aditivo.xls'#$COMPOS1.$#REF!$#REF!:$#REF!$#REF!"</definedName>
    <definedName name="_S_1_6_2">"'file:///B:/PATO - BR - 425 aditivo.xls'#$COMPOS1.$#REF!$#REF!:$#REF!$#REF!"</definedName>
    <definedName name="_S_1_7">"'file:///B:/PATO - BR - 425 aditivo.xls'#$COMPOS1.$#REF!$#REF!:$#REF!$#REF!"</definedName>
    <definedName name="_S_1_7_1">"'file:///B:/PATO - BR - 425 aditivo.xls'#$COMPOS1.$#REF!$#REF!:$#REF!$#REF!"</definedName>
    <definedName name="_S_1_7_1_1">"'file:///B:/PATO - BR - 425 aditivo.xls'#$COMPOS1.$#REF!$#REF!:$#REF!$#REF!"</definedName>
    <definedName name="_S_1_7_2">"'file:///B:/PATO - BR - 425 aditivo.xls'#$COMPOS1.$#REF!$#REF!:$#REF!$#REF!"</definedName>
    <definedName name="_S_1_8">"'file:///B:/PATO - BR - 425 aditivo.xls'#$COMPOS1.$#REF!$#REF!:$#REF!$#REF!"</definedName>
    <definedName name="_S_1_9">"'file:///B:/PATO - BR - 425 aditivo.xls'#$COMPOS1.$#REF!$#REF!:$#REF!$#REF!"</definedName>
    <definedName name="_S_1_9_1">"'file:///B:/PATO - BR - 425 aditivo.xls'#$COMPOS1.$#REF!$#REF!:$#REF!$#REF!"</definedName>
    <definedName name="_S_1_9_1_1">"'file:///B:/PATO - BR - 425 aditivo.xls'#$COMPOS1.$#REF!$#REF!:$#REF!$#REF!"</definedName>
    <definedName name="_S_1_9_1_1_1">"'file:///B:/PATO - BR - 425 aditivo.xls'#$COMPOS1.$#REF!$#REF!:$#REF!$#REF!"</definedName>
    <definedName name="_S_10">[2]COMPOS1!#REF!</definedName>
    <definedName name="_S_11">#REF!</definedName>
    <definedName name="_S_11_1">"'file:///B:/PATO - BR - 425 aditivo.xls'#$COMPOS1.$#REF!$#REF!:$#REF!$#REF!"</definedName>
    <definedName name="_S_12">#REF!</definedName>
    <definedName name="_S_12_1">"'file:///B:/PATO - BR - 425 aditivo.xls'#$COMPOS1.$#REF!$#REF!:$#REF!$#REF!"</definedName>
    <definedName name="_S_13">#REF!</definedName>
    <definedName name="_S_14">#N/A</definedName>
    <definedName name="_S_14_1">#N/A</definedName>
    <definedName name="_S_15">#REF!</definedName>
    <definedName name="_S_15_1">"'file:///B:/PATO - BR - 425 aditivo.xls'#$COMPOS1.$#REF!$#REF!:$#REF!$#REF!"</definedName>
    <definedName name="_S_16">#REF!</definedName>
    <definedName name="_S_16_1">"'file:///B:/PATO - BR - 425 aditivo.xls'#$COMPOS1.$#REF!$#REF!:$#REF!$#REF!"</definedName>
    <definedName name="_S_17">#REF!</definedName>
    <definedName name="_S_19">#REF!</definedName>
    <definedName name="_S_2">#REF!</definedName>
    <definedName name="_S_2_1">[2]COMPOS1!#REF!</definedName>
    <definedName name="_S_2_1_1">"'file:///B:/PATO - BR - 425 aditivo.xls'#$COMPOS1.$#REF!$#REF!:$#REF!$#REF!"</definedName>
    <definedName name="_S_2_1_1_1">"'file:///B:/PATO - BR - 425 aditivo.xls'#$COMPOS1.$#REF!$#REF!:$#REF!$#REF!"</definedName>
    <definedName name="_S_2_1_1_1_1">"'file:///B:/PATO - BR - 425 aditivo.xls'#$COMPOS1.$#REF!$#REF!:$#REF!$#REF!"</definedName>
    <definedName name="_S_2_2">"'file:///B:/PATO - BR - 425 aditivo.xls'#$COMPOS1.$#REF!$#REF!:$#REF!$#REF!"</definedName>
    <definedName name="_S_2_2_1">"'file:///B:/PATO - BR - 425 aditivo.xls'#$COMPOS1.$#REF!$#REF!:$#REF!$#REF!"</definedName>
    <definedName name="_S_2_2_1_1">"'file:///B:/PATO - BR - 425 aditivo.xls'#$COMPOS1.$#REF!$#REF!:$#REF!$#REF!"</definedName>
    <definedName name="_S_21">[2]COMPOS1!#REF!</definedName>
    <definedName name="_S_24">[2]COMPOS1!#REF!</definedName>
    <definedName name="_S_24_1">[2]COMPOS1!#REF!</definedName>
    <definedName name="_S_24_1_1">[2]COMPOS1!#REF!</definedName>
    <definedName name="_S_25">[2]COMPOS1!#REF!</definedName>
    <definedName name="_S_25_1">[2]COMPOS1!#REF!</definedName>
    <definedName name="_S_25_1_1">[2]COMPOS1!#REF!</definedName>
    <definedName name="_S_26">[2]COMPOS1!#REF!</definedName>
    <definedName name="_S_26_1">"'file:///B:/PATO - BR - 425 aditivo.xls'#$COMPOS1.$#REF!$#REF!:$#REF!$#REF!"</definedName>
    <definedName name="_S_27">[2]COMPOS1!#REF!</definedName>
    <definedName name="_S_27_1">"'file:///B:/PATO - BR - 425 aditivo.xls'#$COMPOS1.$#REF!$#REF!:$#REF!$#REF!"</definedName>
    <definedName name="_S_27_1_1">"'file:///B:/PATO - BR - 425 aditivo.xls'#$COMPOS1.$#REF!$#REF!:$#REF!$#REF!"</definedName>
    <definedName name="_S_27_2">"'file:///B:/PATO - BR - 425 aditivo.xls'#$COMPOS1.$#REF!$#REF!:$#REF!$#REF!"</definedName>
    <definedName name="_S_28">#REF!</definedName>
    <definedName name="_S_29">[2]COMPOS1!#REF!</definedName>
    <definedName name="_S_3" localSheetId="14">#REF!</definedName>
    <definedName name="_S_3">#REF!</definedName>
    <definedName name="_S_3_1" localSheetId="14">[2]COMPOS1!#REF!</definedName>
    <definedName name="_S_3_1">[2]COMPOS1!#REF!</definedName>
    <definedName name="_S_3_1_1">"'file:///B:/PATO - BR - 425 aditivo.xls'#$COMPOS1.$#REF!$#REF!:$#REF!$#REF!"</definedName>
    <definedName name="_S_3_1_1_1">"'file:///B:/PATO - BR - 425 aditivo.xls'#$COMPOS1.$#REF!$#REF!:$#REF!$#REF!"</definedName>
    <definedName name="_S_3_2">"'file:///B:/PATO - BR - 425 aditivo.xls'#$COMPOS1.$#REF!$#REF!:$#REF!$#REF!"</definedName>
    <definedName name="_S_3_2_1">"'file:///B:/PATO - BR - 425 aditivo.xls'#$COMPOS1.$#REF!$#REF!:$#REF!$#REF!"</definedName>
    <definedName name="_S_31">[2]COMPOS1!#REF!</definedName>
    <definedName name="_S_4" localSheetId="14">#REF!</definedName>
    <definedName name="_S_4">#REF!</definedName>
    <definedName name="_S_4_1">"'file:///B:/PATO - BR - 425 aditivo.xls'#$COMPOS1.$#REF!$#REF!:$#REF!$#REF!"</definedName>
    <definedName name="_S_4_1_1">"'file:///B:/PATO - BR - 425 aditivo.xls'#$COMPOS1.$#REF!$#REF!:$#REF!$#REF!"</definedName>
    <definedName name="_S_4_2">"'file:///B:/PATO - BR - 425 aditivo.xls'#$COMPOS1.$#REF!$#REF!:$#REF!$#REF!"</definedName>
    <definedName name="_S_5">"'file:///B:/PATO - BR - 425 aditivo.xls'#$COMPOS1.$#REF!$#REF!:$#REF!$#REF!"</definedName>
    <definedName name="_S_5_1">"'file:///B:/PATO - BR - 425 aditivo.xls'#$COMPOS1.$#REF!$#REF!:$#REF!$#REF!"</definedName>
    <definedName name="_S_5_1_1">"'file:///B:/PATO - BR - 425 aditivo.xls'#$COMPOS1.$#REF!$#REF!:$#REF!$#REF!"</definedName>
    <definedName name="_S_5_1_1_1">"'file:///B:/PATO - BR - 425 aditivo.xls'#$COMPOS1.$#REF!$#REF!:$#REF!$#REF!"</definedName>
    <definedName name="_S_5_1_1_1_1">"'file:///B:/PATO - BR - 425 aditivo.xls'#$COMPOS1.$#REF!$#REF!:$#REF!$#REF!"</definedName>
    <definedName name="_S_5_2">"'file:///B:/PATO - BR - 425 aditivo.xls'#$COMPOS1.$#REF!$#REF!:$#REF!$#REF!"</definedName>
    <definedName name="_S_5_2_1">"'file:///B:/PATO - BR - 425 aditivo.xls'#$COMPOS1.$#REF!$#REF!:$#REF!$#REF!"</definedName>
    <definedName name="_S_5_2_1_1">"'file:///B:/PATO - BR - 425 aditivo.xls'#$COMPOS1.$#REF!$#REF!:$#REF!$#REF!"</definedName>
    <definedName name="_S_6">[2]COMPOS1!#REF!</definedName>
    <definedName name="_S_6_1">[2]COMPOS1!#REF!</definedName>
    <definedName name="_S_6_1_1">"'file:///B:/PATO - BR - 425 aditivo.xls'#$COMPOS1.$#REF!$#REF!:$#REF!$#REF!"</definedName>
    <definedName name="_S_6_1_1_1">"'file:///B:/PATO - BR - 425 aditivo.xls'#$COMPOS1.$#REF!$#REF!:$#REF!$#REF!"</definedName>
    <definedName name="_S_6_1_1_1_1">"'file:///B:/PATO - BR - 425 aditivo.xls'#$COMPOS1.$#REF!$#REF!:$#REF!$#REF!"</definedName>
    <definedName name="_S_6_2">"'file:///B:/PATO - BR - 425 aditivo.xls'#$COMPOS1.$#REF!$#REF!:$#REF!$#REF!"</definedName>
    <definedName name="_S_6_2_1">"'file:///B:/PATO - BR - 425 aditivo.xls'#$COMPOS1.$#REF!$#REF!:$#REF!$#REF!"</definedName>
    <definedName name="_S_6_2_1_1">"'file:///B:/PATO - BR - 425 aditivo.xls'#$COMPOS1.$#REF!$#REF!:$#REF!$#REF!"</definedName>
    <definedName name="_S_7">#REF!</definedName>
    <definedName name="_S_7_1">"'file:///B:/PATO - BR - 425 aditivo.xls'#$COMPOS1.$#REF!$#REF!:$#REF!$#REF!"</definedName>
    <definedName name="_S_7_1_1">"'file:///B:/PATO - BR - 425 aditivo.xls'#$COMPOS1.$#REF!$#REF!:$#REF!$#REF!"</definedName>
    <definedName name="_S_7_2">"'file:///B:/PATO - BR - 425 aditivo.xls'#$COMPOS1.$#REF!$#REF!:$#REF!$#REF!"</definedName>
    <definedName name="_S_8">"'file:///B:/PATO - BR - 425 aditivo.xls'#$COMPOS1.$#REF!$#REF!:$#REF!$#REF!"</definedName>
    <definedName name="_S_9">[2]COMPOS1!#REF!</definedName>
    <definedName name="_S_9_1">"'file:///B:/PATO - BR - 425 aditivo.xls'#$COMPOS1.$#REF!$#REF!:$#REF!$#REF!"</definedName>
    <definedName name="_S_9_1_1">[2]COMPOS1!#REF!</definedName>
    <definedName name="_S_9_2">"'file:///B:/PATO - BR - 425 aditivo.xls'#$COMPOS1.$#REF!$#REF!:$#REF!$#REF!"</definedName>
    <definedName name="_S_9_2_1">"'file:///B:/PATO - BR - 425 aditivo.xls'#$COMPOS1.$#REF!$#REF!:$#REF!$#REF!"</definedName>
    <definedName name="_SC1">#N/A</definedName>
    <definedName name="_SC10">#N/A</definedName>
    <definedName name="_SC11">#N/A</definedName>
    <definedName name="_SC12">#N/A</definedName>
    <definedName name="_SC13">#N/A</definedName>
    <definedName name="_SC14">#N/A</definedName>
    <definedName name="_SC2">#N/A</definedName>
    <definedName name="_SC3">#N/A</definedName>
    <definedName name="_SC4">#N/A</definedName>
    <definedName name="_SC5">#N/A</definedName>
    <definedName name="_SC6">#N/A</definedName>
    <definedName name="_SC7">#N/A</definedName>
    <definedName name="_SC8">#N/A</definedName>
    <definedName name="_SC9">#N/A</definedName>
    <definedName name="_SE2">#REF!</definedName>
    <definedName name="_SEG1">#REF!</definedName>
    <definedName name="_seg2">[22]DADOS!$E$10</definedName>
    <definedName name="_Set1" localSheetId="5">#REF!</definedName>
    <definedName name="_Set1" localSheetId="2">#REF!</definedName>
    <definedName name="_Set1">#REF!</definedName>
    <definedName name="_SL6">#N/A</definedName>
    <definedName name="_Sort" localSheetId="5" hidden="1">#REF!</definedName>
    <definedName name="_Sort" localSheetId="2" hidden="1">#REF!</definedName>
    <definedName name="_Sort" localSheetId="14" hidden="1">#REF!</definedName>
    <definedName name="_Sort" hidden="1">#REF!</definedName>
    <definedName name="_STC04" localSheetId="2">#REF!</definedName>
    <definedName name="_STC04">#REF!</definedName>
    <definedName name="_SUBTRECHO">[46]CAPA!$B$17</definedName>
    <definedName name="_ta105" localSheetId="5">#REF!</definedName>
    <definedName name="_ta105" localSheetId="2">#REF!</definedName>
    <definedName name="_ta105">#REF!</definedName>
    <definedName name="_ta157" localSheetId="5">#REF!</definedName>
    <definedName name="_ta157" localSheetId="2">#REF!</definedName>
    <definedName name="_ta157">#REF!</definedName>
    <definedName name="_tab0198">'[30]DER janeiro98'!$A$1:$D$810</definedName>
    <definedName name="_tab1" localSheetId="5">#REF!</definedName>
    <definedName name="_tab1" localSheetId="2">#REF!</definedName>
    <definedName name="_tab1">#REF!</definedName>
    <definedName name="_Table1_In1" localSheetId="5" hidden="1">#REF!</definedName>
    <definedName name="_Table1_In1" localSheetId="2" hidden="1">#REF!</definedName>
    <definedName name="_Table1_In1" hidden="1">#REF!</definedName>
    <definedName name="_Table1_Out" localSheetId="5" hidden="1">#REF!</definedName>
    <definedName name="_Table1_Out" localSheetId="2" hidden="1">#REF!</definedName>
    <definedName name="_Table1_Out" hidden="1">#REF!</definedName>
    <definedName name="_Table2_Out" hidden="1">#REF!</definedName>
    <definedName name="_TB10">#REF!</definedName>
    <definedName name="_tb97">#REF!</definedName>
    <definedName name="_tbw97">#REF!</definedName>
    <definedName name="_TCB4">#REF!</definedName>
    <definedName name="_TCB5">#REF!</definedName>
    <definedName name="_tcc4">#REF!</definedName>
    <definedName name="_TCM30">#REF!</definedName>
    <definedName name="_TEB4">#REF!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_TP10">#REF!</definedName>
    <definedName name="_TP5">#REF!</definedName>
    <definedName name="_TRECHO">[46]CAPA!$B$14</definedName>
    <definedName name="_TSD2" localSheetId="5">#REF!</definedName>
    <definedName name="_TSD2" localSheetId="2">#REF!</definedName>
    <definedName name="_TSD2" localSheetId="14">#REF!</definedName>
    <definedName name="_TSD2">#REF!</definedName>
    <definedName name="_tt1" localSheetId="5">'COMPOSIÇÃO BDI'!_tt1</definedName>
    <definedName name="_tt1" localSheetId="2">'Memória de Cálculo'!_tt1</definedName>
    <definedName name="_tt1" localSheetId="14">#N/A</definedName>
    <definedName name="_tt1">[0]!_tt1</definedName>
    <definedName name="_VV9" localSheetId="5">#REF!</definedName>
    <definedName name="_VV9" localSheetId="2">#REF!</definedName>
    <definedName name="_VV9" localSheetId="14">#REF!</definedName>
    <definedName name="_VV9">#REF!</definedName>
    <definedName name="_x_11" localSheetId="5">#REF!</definedName>
    <definedName name="_x_11" localSheetId="2">#REF!</definedName>
    <definedName name="_x_11">#REF!</definedName>
    <definedName name="_x_12">#REF!</definedName>
    <definedName name="_x_13">#REF!</definedName>
    <definedName name="_x_15">#REF!</definedName>
    <definedName name="_x_16">#REF!</definedName>
    <definedName name="_x_17">#REF!</definedName>
    <definedName name="_x_19">#REF!</definedName>
    <definedName name="_x_2">#REF!</definedName>
    <definedName name="_x_28">#REF!</definedName>
    <definedName name="_x_3">#REF!</definedName>
    <definedName name="_x_4">#REF!</definedName>
    <definedName name="_x_7">#REF!</definedName>
    <definedName name="_x_9">#REF!</definedName>
    <definedName name="_x1" localSheetId="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localSheetId="1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XX">#REF!</definedName>
    <definedName name="_z_1" localSheetId="14">#REF!</definedName>
    <definedName name="_z_1">#REF!</definedName>
    <definedName name="_z_11" localSheetId="14">#REF!</definedName>
    <definedName name="_z_11">#REF!</definedName>
    <definedName name="_z_12" localSheetId="14">#REF!</definedName>
    <definedName name="_z_12">#REF!</definedName>
    <definedName name="_z_13">#REF!</definedName>
    <definedName name="_z_15">#REF!</definedName>
    <definedName name="_z_16">#REF!</definedName>
    <definedName name="_z_17">#REF!</definedName>
    <definedName name="_z_19">#REF!</definedName>
    <definedName name="_z_2">#REF!</definedName>
    <definedName name="_z_28">#REF!</definedName>
    <definedName name="_z_3">#REF!</definedName>
    <definedName name="_z_4">#REF!</definedName>
    <definedName name="_z_7">#REF!</definedName>
    <definedName name="_z_9">#REF!</definedName>
    <definedName name="a" localSheetId="5">#REF!</definedName>
    <definedName name="a" localSheetId="14">#REF!</definedName>
    <definedName name="A" hidden="1">#REF!</definedName>
    <definedName name="A_1">#REF!</definedName>
    <definedName name="a_25">#REF!</definedName>
    <definedName name="a_4">#REF!</definedName>
    <definedName name="a_adiantamento">'[49]ficha medição'!#REF!</definedName>
    <definedName name="a_aquis_CAP20">'[49]ficha medição'!#REF!</definedName>
    <definedName name="a_aquis_CM30">'[49]ficha medição'!#REF!</definedName>
    <definedName name="a_aquis_RR1C">'[49]ficha medição'!#REF!</definedName>
    <definedName name="a_aquis_RR1C_polímero">'[49]ficha medição'!#REF!</definedName>
    <definedName name="a_aquis_RR2C">'[49]ficha medição'!#REF!</definedName>
    <definedName name="a_área_pint_faixa">'[49]ficha medição'!#REF!</definedName>
    <definedName name="a_área_pint_lig_acost">'[49]ficha medição'!#REF!</definedName>
    <definedName name="a_área_TSD">'[49]ficha medição'!#REF!</definedName>
    <definedName name="a_área_TSS">'[49]ficha medição'!#REF!</definedName>
    <definedName name="a_automóvel">'[50]ficha medição'!#REF!</definedName>
    <definedName name="a_automóvel_10">'[51]ficha medição'!#REF!</definedName>
    <definedName name="a_automóvel_27">'[49]ficha medição'!#REF!</definedName>
    <definedName name="a_automóvel_6">'[51]ficha medição'!#REF!</definedName>
    <definedName name="a_automóvel_9">'[51]ficha medição'!#REF!</definedName>
    <definedName name="a_balizador">'[50]ficha medição'!#REF!</definedName>
    <definedName name="a_balizador_10">'[51]ficha medição'!#REF!</definedName>
    <definedName name="a_balizador_27">'[49]ficha medição'!#REF!</definedName>
    <definedName name="a_balizador_6">'[51]ficha medição'!#REF!</definedName>
    <definedName name="a_balizador_9">'[51]ficha medição'!#REF!</definedName>
    <definedName name="a_betoneira">'[50]ficha medição'!#REF!</definedName>
    <definedName name="a_betoneira_10">'[51]ficha medição'!#REF!</definedName>
    <definedName name="a_betoneira_6">'[51]ficha medição'!#REF!</definedName>
    <definedName name="a_betoneira_9">'[51]ficha medição'!#REF!</definedName>
    <definedName name="A_BritaGrad">1.2246</definedName>
    <definedName name="a_britarp" localSheetId="14">'[50]ficha medição'!#REF!</definedName>
    <definedName name="a_britarp">'[50]ficha medição'!#REF!</definedName>
    <definedName name="a_britarp_10" localSheetId="14">'[51]ficha medição'!#REF!</definedName>
    <definedName name="a_britarp_10">'[51]ficha medição'!#REF!</definedName>
    <definedName name="a_britarp_27" localSheetId="14">'[49]ficha medição'!#REF!</definedName>
    <definedName name="a_britarp_27">'[49]ficha medição'!#REF!</definedName>
    <definedName name="a_britarp_6" localSheetId="14">'[51]ficha medição'!#REF!</definedName>
    <definedName name="a_britarp_6">'[51]ficha medição'!#REF!</definedName>
    <definedName name="a_britarp_9" localSheetId="14">'[51]ficha medição'!#REF!</definedName>
    <definedName name="a_britarp_9">'[51]ficha medição'!#REF!</definedName>
    <definedName name="a_bueiros">'[50]ficha medição'!#REF!</definedName>
    <definedName name="a_bueiros_10">'[51]ficha medição'!#REF!</definedName>
    <definedName name="a_bueiros_27">'[49]ficha medição'!#REF!</definedName>
    <definedName name="a_bueiros_6">'[51]ficha medição'!#REF!</definedName>
    <definedName name="a_bueiros_9">'[51]ficha medição'!#REF!</definedName>
    <definedName name="a_caiação">'[50]ficha medição'!#REF!</definedName>
    <definedName name="a_caiação_10">'[51]ficha medição'!#REF!</definedName>
    <definedName name="a_caiação_27">'[49]ficha medição'!#REF!</definedName>
    <definedName name="a_caiação_6">'[51]ficha medição'!#REF!</definedName>
    <definedName name="a_caiação_9">'[51]ficha medição'!#REF!</definedName>
    <definedName name="a_caibro">'[50]ficha medição'!#REF!</definedName>
    <definedName name="a_caibro_10">'[51]ficha medição'!#REF!</definedName>
    <definedName name="a_caibro_27">'[49]ficha medição'!#REF!</definedName>
    <definedName name="a_caibro_6">'[51]ficha medição'!#REF!</definedName>
    <definedName name="a_caibro_9">'[51]ficha medição'!#REF!</definedName>
    <definedName name="a_canteiro">'[49]ficha medição'!#REF!</definedName>
    <definedName name="a_cap20mbuq">'[50]ficha medição'!#REF!</definedName>
    <definedName name="a_cap20mbuq_10">'[51]ficha medição'!#REF!</definedName>
    <definedName name="a_cap20mbuq_27">'[49]ficha medição'!#REF!</definedName>
    <definedName name="a_cap20mbuq_6">'[51]ficha medição'!#REF!</definedName>
    <definedName name="a_cap20mbuq_9">'[51]ficha medição'!#REF!</definedName>
    <definedName name="a_capaf">'[27]memória quantitativa'!#REF!</definedName>
    <definedName name="a_capaselante">'[50]ficha medição'!#REF!</definedName>
    <definedName name="a_capaselante_10">'[51]ficha medição'!#REF!</definedName>
    <definedName name="a_capaselante_27">'[49]ficha medição'!#REF!</definedName>
    <definedName name="a_capaselante_6">'[51]ficha medição'!#REF!</definedName>
    <definedName name="a_capaselante_9">'[51]ficha medição'!#REF!</definedName>
    <definedName name="a_capinamanual">'[50]ficha medição'!#REF!</definedName>
    <definedName name="a_capinamanual_10">'[51]ficha medição'!#REF!</definedName>
    <definedName name="a_capinamanual_27">'[49]ficha medição'!#REF!</definedName>
    <definedName name="a_capinamanual_6">'[51]ficha medição'!#REF!</definedName>
    <definedName name="a_capinamanual_9">'[51]ficha medição'!#REF!</definedName>
    <definedName name="a_cascalho">'[49]ficha medição'!#REF!</definedName>
    <definedName name="a_CBUQ_acost">'[49]ficha medição'!#REF!</definedName>
    <definedName name="a_cbuq_fresagem">'[49]ficha medição'!#REF!</definedName>
    <definedName name="a_cbuq_h5">'[49]ficha medição'!#REF!</definedName>
    <definedName name="a_CBUQ_pista">'[49]ficha medição'!#REF!</definedName>
    <definedName name="a_cbuq_recic_base">'[49]ficha medição'!#REF!</definedName>
    <definedName name="a_cerca">'[50]ficha medição'!#REF!</definedName>
    <definedName name="a_cerca_10">'[51]ficha medição'!#REF!</definedName>
    <definedName name="a_cerca_27">'[49]ficha medição'!#REF!</definedName>
    <definedName name="a_cerca_6">'[51]ficha medição'!#REF!</definedName>
    <definedName name="a_cerca_9">'[51]ficha medição'!#REF!</definedName>
    <definedName name="a_chapa">'[50]ficha medição'!#REF!</definedName>
    <definedName name="a_chapa_10">'[51]ficha medição'!#REF!</definedName>
    <definedName name="a_chapa_27">'[49]ficha medição'!#REF!</definedName>
    <definedName name="a_chapa_6">'[51]ficha medição'!#REF!</definedName>
    <definedName name="a_chapa_9">'[51]ficha medição'!#REF!</definedName>
    <definedName name="a_cm30rp">'[50]ficha medição'!#REF!</definedName>
    <definedName name="a_cm30rp_10">'[51]ficha medição'!#REF!</definedName>
    <definedName name="a_cm30rp_27">'[49]ficha medição'!#REF!</definedName>
    <definedName name="a_cm30rp_6">'[51]ficha medição'!#REF!</definedName>
    <definedName name="a_cm30rp_9">'[51]ficha medição'!#REF!</definedName>
    <definedName name="a_concreto_cimento">'[50]ficha medição'!#REF!</definedName>
    <definedName name="a_concreto_cimento_10">'[51]ficha medição'!#REF!</definedName>
    <definedName name="a_concreto_cimento_27">'[49]ficha medição'!#REF!</definedName>
    <definedName name="a_concreto_cimento_6">'[51]ficha medição'!#REF!</definedName>
    <definedName name="a_concreto_cimento_9">'[51]ficha medição'!#REF!</definedName>
    <definedName name="a_concretociclópico">'[50]ficha medição'!#REF!</definedName>
    <definedName name="a_concretociclópico_10">'[51]ficha medição'!#REF!</definedName>
    <definedName name="a_concretociclópico_27">'[49]ficha medição'!#REF!</definedName>
    <definedName name="a_concretociclópico_6">'[51]ficha medição'!#REF!</definedName>
    <definedName name="a_concretociclópico_9">'[51]ficha medição'!#REF!</definedName>
    <definedName name="a_conserv">'[49]ficha medição'!#REF!</definedName>
    <definedName name="a_correção">'[27]memória quantitativa'!#REF!</definedName>
    <definedName name="a_defensa">'[50]ficha medição'!#REF!</definedName>
    <definedName name="a_defensa_10">'[51]ficha medição'!#REF!</definedName>
    <definedName name="a_defensa_27">'[49]ficha medição'!#REF!</definedName>
    <definedName name="a_defensa_6">'[51]ficha medição'!#REF!</definedName>
    <definedName name="a_defensa_9">'[51]ficha medição'!#REF!</definedName>
    <definedName name="a_desobstrução">'[50]ficha medição'!#REF!</definedName>
    <definedName name="a_desobstrução_10">'[51]ficha medição'!#REF!</definedName>
    <definedName name="a_desobstrução_27">'[49]ficha medição'!#REF!</definedName>
    <definedName name="a_desobstrução_6">'[51]ficha medição'!#REF!</definedName>
    <definedName name="a_desobstrução_9">'[51]ficha medição'!#REF!</definedName>
    <definedName name="a_estorno">'[49]ficha medição'!#REF!</definedName>
    <definedName name="a_formas">'[50]ficha medição'!#REF!</definedName>
    <definedName name="a_formas_10">'[51]ficha medição'!#REF!</definedName>
    <definedName name="a_formas_27">'[49]ficha medição'!#REF!</definedName>
    <definedName name="a_formas_6">'[51]ficha medição'!#REF!</definedName>
    <definedName name="a_formas_9">'[51]ficha medição'!#REF!</definedName>
    <definedName name="a_fresagem">'[50]ficha medição'!#REF!</definedName>
    <definedName name="a_imp_cascalho">'[49]ficha medição'!#REF!</definedName>
    <definedName name="a_imp_recic_base">'[49]ficha medição'!#REF!</definedName>
    <definedName name="a_imp_reestab_base">'[49]ficha medição'!#REF!</definedName>
    <definedName name="A_km">'[52]Fresagem de Pista Ago-98'!#REF!</definedName>
    <definedName name="a_lama_asf_fina">'[50]ficha medição'!#REF!</definedName>
    <definedName name="a_lama_asf_fina_10">'[51]ficha medição'!#REF!</definedName>
    <definedName name="a_lama_asf_fina_27">'[49]ficha medição'!#REF!</definedName>
    <definedName name="a_lama_asf_fina_6">'[51]ficha medição'!#REF!</definedName>
    <definedName name="a_lama_asf_fina_9">'[51]ficha medição'!#REF!</definedName>
    <definedName name="a_limpezaplaca">'[50]ficha medição'!#REF!</definedName>
    <definedName name="a_limpezaplaca_10">'[51]ficha medição'!#REF!</definedName>
    <definedName name="a_limpezaplaca_27">'[49]ficha medição'!#REF!</definedName>
    <definedName name="a_limpezaplaca_6">'[51]ficha medição'!#REF!</definedName>
    <definedName name="a_limpezaplaca_9">'[51]ficha medição'!#REF!</definedName>
    <definedName name="a_limpezaponte">'[50]ficha medição'!#REF!</definedName>
    <definedName name="a_limpezaponte_10">'[51]ficha medição'!#REF!</definedName>
    <definedName name="a_limpezaponte_27">'[49]ficha medição'!#REF!</definedName>
    <definedName name="a_limpezaponte_6">'[51]ficha medição'!#REF!</definedName>
    <definedName name="a_limpezaponte_9">'[51]ficha medição'!#REF!</definedName>
    <definedName name="a_micro">'[49]ficha medição'!#REF!</definedName>
    <definedName name="a_misturaf">'[50]ficha medição'!#REF!</definedName>
    <definedName name="a_misturaf_10">'[51]ficha medição'!#REF!</definedName>
    <definedName name="a_misturaf_6">'[51]ficha medição'!#REF!</definedName>
    <definedName name="a_misturaf_9">'[51]ficha medição'!#REF!</definedName>
    <definedName name="a_misturaq">'[50]ficha medição'!#REF!</definedName>
    <definedName name="a_misturaq_10">'[51]ficha medição'!#REF!</definedName>
    <definedName name="a_misturaq_27">'[49]ficha medição'!#REF!</definedName>
    <definedName name="a_misturaq_6">'[51]ficha medição'!#REF!</definedName>
    <definedName name="a_misturaq_9">'[51]ficha medição'!#REF!</definedName>
    <definedName name="a_mnt">'[49]ficha medição'!#REF!</definedName>
    <definedName name="a_mob">'[49]ficha medição'!#REF!</definedName>
    <definedName name="a_parafuso_1">'[50]ficha medição'!#REF!</definedName>
    <definedName name="a_parafuso_1_10">'[51]ficha medição'!#REF!</definedName>
    <definedName name="a_parafuso_1_27">'[49]ficha medição'!#REF!</definedName>
    <definedName name="a_parafuso_1_6">'[51]ficha medição'!#REF!</definedName>
    <definedName name="a_parafuso_1_9">'[51]ficha medição'!#REF!</definedName>
    <definedName name="a_parafuso_4">'[50]ficha medição'!#REF!</definedName>
    <definedName name="a_parafuso_4_10">'[51]ficha medição'!#REF!</definedName>
    <definedName name="a_parafuso_4_27">'[49]ficha medição'!#REF!</definedName>
    <definedName name="a_parafuso_4_6">'[51]ficha medição'!#REF!</definedName>
    <definedName name="a_parafuso_4_9">'[51]ficha medição'!#REF!</definedName>
    <definedName name="a_ped_arr">'[50]ficha medição'!#REF!</definedName>
    <definedName name="a_pedraarrumada">'[50]ficha medição'!#REF!</definedName>
    <definedName name="a_pedraarrumada_10">'[51]ficha medição'!#REF!</definedName>
    <definedName name="a_pedraarrumada_27">'[49]ficha medição'!#REF!</definedName>
    <definedName name="a_pedraarrumada_6">'[51]ficha medição'!#REF!</definedName>
    <definedName name="a_pedraarrumada_9">'[51]ficha medição'!#REF!</definedName>
    <definedName name="a_pedrajogada">'[50]ficha medição'!#REF!</definedName>
    <definedName name="a_pedrajogada_10">'[51]ficha medição'!#REF!</definedName>
    <definedName name="a_pedrajogada_27">'[49]ficha medição'!#REF!</definedName>
    <definedName name="a_pedrajogada_6">'[51]ficha medição'!#REF!</definedName>
    <definedName name="a_pedrajogada_9">'[51]ficha medição'!#REF!</definedName>
    <definedName name="a_película">'[50]ficha medição'!#REF!</definedName>
    <definedName name="a_película_10">'[51]ficha medição'!#REF!</definedName>
    <definedName name="a_película_27">'[49]ficha medição'!#REF!</definedName>
    <definedName name="a_película_6">'[51]ficha medição'!#REF!</definedName>
    <definedName name="a_película_9">'[51]ficha medição'!#REF!</definedName>
    <definedName name="A_Pilar">0.75^2*PI()</definedName>
    <definedName name="a_pint_faixa" localSheetId="14">'[49]ficha medição'!#REF!</definedName>
    <definedName name="a_pint_faixa">'[49]ficha medição'!#REF!</definedName>
    <definedName name="a_pint_lig_fresa" localSheetId="14">'[49]ficha medição'!#REF!</definedName>
    <definedName name="a_pint_lig_fresa">'[49]ficha medição'!#REF!</definedName>
    <definedName name="a_pint_lig_fresagem" localSheetId="14">'[49]ficha medição'!#REF!</definedName>
    <definedName name="a_pint_lig_fresagem">'[49]ficha medição'!#REF!</definedName>
    <definedName name="a_pint_lig_h5" localSheetId="14">'[49]ficha medição'!#REF!</definedName>
    <definedName name="a_pint_lig_h5">'[49]ficha medição'!#REF!</definedName>
    <definedName name="a_pintura" localSheetId="14">'[50]ficha medição'!#REF!</definedName>
    <definedName name="a_pintura">'[50]ficha medição'!#REF!</definedName>
    <definedName name="a_pintura_10" localSheetId="14">'[51]ficha medição'!#REF!</definedName>
    <definedName name="a_pintura_10">'[51]ficha medição'!#REF!</definedName>
    <definedName name="a_pintura_27" localSheetId="14">'[49]ficha medição'!#REF!</definedName>
    <definedName name="a_pintura_27">'[49]ficha medição'!#REF!</definedName>
    <definedName name="a_pintura_6" localSheetId="14">'[51]ficha medição'!#REF!</definedName>
    <definedName name="a_pintura_6">'[51]ficha medição'!#REF!</definedName>
    <definedName name="a_pintura_9" localSheetId="14">'[51]ficha medição'!#REF!</definedName>
    <definedName name="a_pintura_9">'[51]ficha medição'!#REF!</definedName>
    <definedName name="a_placa" localSheetId="14">'[50]ficha medição'!#REF!</definedName>
    <definedName name="a_placa">'[50]ficha medição'!#REF!</definedName>
    <definedName name="a_placa_10" localSheetId="14">'[51]ficha medição'!#REF!</definedName>
    <definedName name="a_placa_10">'[51]ficha medição'!#REF!</definedName>
    <definedName name="a_placa_27" localSheetId="14">'[49]ficha medição'!#REF!</definedName>
    <definedName name="a_placa_27">'[49]ficha medição'!#REF!</definedName>
    <definedName name="a_placa_6" localSheetId="14">'[51]ficha medição'!#REF!</definedName>
    <definedName name="a_placa_6">'[51]ficha medição'!#REF!</definedName>
    <definedName name="a_placa_9" localSheetId="14">'[51]ficha medição'!#REF!</definedName>
    <definedName name="a_placa_9">'[51]ficha medição'!#REF!</definedName>
    <definedName name="a_rec_mec_aterro" localSheetId="14">'[50]ficha medição'!#REF!</definedName>
    <definedName name="a_rec_mec_aterro">'[50]ficha medição'!#REF!</definedName>
    <definedName name="a_recic_base" localSheetId="14">'[49]ficha medição'!#REF!</definedName>
    <definedName name="a_recic_base">'[49]ficha medição'!#REF!</definedName>
    <definedName name="a_recomposiçãoguardacorpo" localSheetId="14">'[50]ficha medição'!#REF!</definedName>
    <definedName name="a_recomposiçãoguardacorpo">'[50]ficha medição'!#REF!</definedName>
    <definedName name="a_recomposiçãoguardacorpo_10" localSheetId="14">'[51]ficha medição'!#REF!</definedName>
    <definedName name="a_recomposiçãoguardacorpo_10">'[51]ficha medição'!#REF!</definedName>
    <definedName name="a_recomposiçãoguardacorpo_27" localSheetId="14">'[49]ficha medição'!#REF!</definedName>
    <definedName name="a_recomposiçãoguardacorpo_27">'[49]ficha medição'!#REF!</definedName>
    <definedName name="a_recomposiçãoguardacorpo_6" localSheetId="14">'[51]ficha medição'!#REF!</definedName>
    <definedName name="a_recomposiçãoguardacorpo_6">'[51]ficha medição'!#REF!</definedName>
    <definedName name="a_recomposiçãoguardacorpo_9" localSheetId="14">'[51]ficha medição'!#REF!</definedName>
    <definedName name="a_recomposiçãoguardacorpo_9">'[51]ficha medição'!#REF!</definedName>
    <definedName name="a_recomposiçãomanual" localSheetId="14">'[50]ficha medição'!#REF!</definedName>
    <definedName name="a_recomposiçãomanual">'[50]ficha medição'!#REF!</definedName>
    <definedName name="a_recomposiçãomanual_10" localSheetId="14">'[51]ficha medição'!#REF!</definedName>
    <definedName name="a_recomposiçãomanual_10">'[51]ficha medição'!#REF!</definedName>
    <definedName name="a_recomposiçãomanual_27" localSheetId="14">'[49]ficha medição'!#REF!</definedName>
    <definedName name="a_recomposiçãomanual_27">'[49]ficha medição'!#REF!</definedName>
    <definedName name="a_recomposiçãomanual_6" localSheetId="14">'[51]ficha medição'!#REF!</definedName>
    <definedName name="a_recomposiçãomanual_6">'[51]ficha medição'!#REF!</definedName>
    <definedName name="a_recomposiçãomanual_9" localSheetId="14">'[51]ficha medição'!#REF!</definedName>
    <definedName name="a_recomposiçãomanual_9">'[51]ficha medição'!#REF!</definedName>
    <definedName name="a_recomposiçãomecanizada" localSheetId="14">'[50]ficha medição'!#REF!</definedName>
    <definedName name="a_recomposiçãomecanizada">'[50]ficha medição'!#REF!</definedName>
    <definedName name="a_recomposiçãomecanizada_10" localSheetId="14">'[51]ficha medição'!#REF!</definedName>
    <definedName name="a_recomposiçãomecanizada_10">'[51]ficha medição'!#REF!</definedName>
    <definedName name="a_recomposiçãomecanizada_27" localSheetId="14">'[49]ficha medição'!#REF!</definedName>
    <definedName name="a_recomposiçãomecanizada_27">'[49]ficha medição'!#REF!</definedName>
    <definedName name="a_recomposiçãomecanizada_6" localSheetId="14">'[51]ficha medição'!#REF!</definedName>
    <definedName name="a_recomposiçãomecanizada_6">'[51]ficha medição'!#REF!</definedName>
    <definedName name="a_recomposiçãomecanizada_9" localSheetId="14">'[51]ficha medição'!#REF!</definedName>
    <definedName name="a_recomposiçãomecanizada_9">'[51]ficha medição'!#REF!</definedName>
    <definedName name="a_reestab_base" localSheetId="14">'[49]ficha medição'!#REF!</definedName>
    <definedName name="a_reestab_base">'[49]ficha medição'!#REF!</definedName>
    <definedName name="a_remprof" localSheetId="14">'[27]memória quantitativa'!#REF!</definedName>
    <definedName name="a_remprof">'[27]memória quantitativa'!#REF!</definedName>
    <definedName name="a_rep_loc_acost" localSheetId="14">'[49]ficha medição'!#REF!</definedName>
    <definedName name="a_rep_loc_acost">'[49]ficha medição'!#REF!</definedName>
    <definedName name="a_rep_localizados" localSheetId="14">'[49]ficha medição'!#REF!</definedName>
    <definedName name="a_rep_localizados">'[49]ficha medição'!#REF!</definedName>
    <definedName name="a_revest_veg" localSheetId="14">'[50]ficha medição'!#REF!</definedName>
    <definedName name="a_revest_veg">'[50]ficha medição'!#REF!</definedName>
    <definedName name="a_revest_veg_10" localSheetId="14">'[51]ficha medição'!#REF!</definedName>
    <definedName name="a_revest_veg_10">'[51]ficha medição'!#REF!</definedName>
    <definedName name="a_revest_veg_27" localSheetId="14">'[49]ficha medição'!#REF!</definedName>
    <definedName name="a_revest_veg_27">'[49]ficha medição'!#REF!</definedName>
    <definedName name="a_revest_veg_6" localSheetId="14">'[51]ficha medição'!#REF!</definedName>
    <definedName name="a_revest_veg_6">'[51]ficha medição'!#REF!</definedName>
    <definedName name="a_revest_veg_9" localSheetId="14">'[51]ficha medição'!#REF!</definedName>
    <definedName name="a_revest_veg_9">'[51]ficha medição'!#REF!</definedName>
    <definedName name="a_rl1clama" localSheetId="14">'[50]ficha medição'!#REF!</definedName>
    <definedName name="a_rl1clama">'[50]ficha medição'!#REF!</definedName>
    <definedName name="a_rl1clama_10" localSheetId="14">'[51]ficha medição'!#REF!</definedName>
    <definedName name="a_rl1clama_10">'[51]ficha medição'!#REF!</definedName>
    <definedName name="a_rl1clama_6" localSheetId="14">'[51]ficha medição'!#REF!</definedName>
    <definedName name="a_rl1clama_6">'[51]ficha medição'!#REF!</definedName>
    <definedName name="a_rl1clama_9" localSheetId="14">'[51]ficha medição'!#REF!</definedName>
    <definedName name="a_rl1clama_9">'[51]ficha medição'!#REF!</definedName>
    <definedName name="a_rm1cmbb" localSheetId="14">'[50]ficha medição'!#REF!</definedName>
    <definedName name="a_rm1cmbb">'[50]ficha medição'!#REF!</definedName>
    <definedName name="a_rm1cmbb_10" localSheetId="14">'[51]ficha medição'!#REF!</definedName>
    <definedName name="a_rm1cmbb_10">'[51]ficha medição'!#REF!</definedName>
    <definedName name="a_rm1cmbb_27" localSheetId="14">'[49]ficha medição'!#REF!</definedName>
    <definedName name="a_rm1cmbb_27">'[49]ficha medição'!#REF!</definedName>
    <definedName name="a_rm1cmbb_6" localSheetId="14">'[51]ficha medição'!#REF!</definedName>
    <definedName name="a_rm1cmbb_6">'[51]ficha medição'!#REF!</definedName>
    <definedName name="a_rm1cmbb_9" localSheetId="14">'[51]ficha medição'!#REF!</definedName>
    <definedName name="a_rm1cmbb_9">'[51]ficha medição'!#REF!</definedName>
    <definedName name="a_rm1cmbuf" localSheetId="14">'[50]ficha medição'!#REF!</definedName>
    <definedName name="a_rm1cmbuf">'[50]ficha medição'!#REF!</definedName>
    <definedName name="a_rm1cmbuf_10" localSheetId="14">'[51]ficha medição'!#REF!</definedName>
    <definedName name="a_rm1cmbuf_10">'[51]ficha medição'!#REF!</definedName>
    <definedName name="a_rm1cmbuf_27" localSheetId="14">'[49]ficha medição'!#REF!</definedName>
    <definedName name="a_rm1cmbuf_27">'[49]ficha medição'!#REF!</definedName>
    <definedName name="a_rm1cmbuf_6" localSheetId="14">'[51]ficha medição'!#REF!</definedName>
    <definedName name="a_rm1cmbuf_6">'[51]ficha medição'!#REF!</definedName>
    <definedName name="a_rm1cmbuf_9" localSheetId="14">'[51]ficha medição'!#REF!</definedName>
    <definedName name="a_rm1cmbuf_9">'[51]ficha medição'!#REF!</definedName>
    <definedName name="a_rr1cpint" localSheetId="14">'[50]ficha medição'!#REF!</definedName>
    <definedName name="a_rr1cpint">'[50]ficha medição'!#REF!</definedName>
    <definedName name="a_rr1cpint_10" localSheetId="14">'[51]ficha medição'!#REF!</definedName>
    <definedName name="a_rr1cpint_10">'[51]ficha medição'!#REF!</definedName>
    <definedName name="a_rr1cpint_6" localSheetId="14">'[51]ficha medição'!#REF!</definedName>
    <definedName name="a_rr1cpint_6">'[51]ficha medição'!#REF!</definedName>
    <definedName name="a_rr1cpint_9" localSheetId="14">'[51]ficha medição'!#REF!</definedName>
    <definedName name="a_rr1cpint_9">'[51]ficha medição'!#REF!</definedName>
    <definedName name="a_rr1ctb" localSheetId="14">'[50]ficha medição'!#REF!</definedName>
    <definedName name="a_rr1ctb">'[50]ficha medição'!#REF!</definedName>
    <definedName name="a_rr1ctb_10" localSheetId="14">'[51]ficha medição'!#REF!</definedName>
    <definedName name="a_rr1ctb_10">'[51]ficha medição'!#REF!</definedName>
    <definedName name="a_rr1ctb_27" localSheetId="14">'[49]ficha medição'!#REF!</definedName>
    <definedName name="a_rr1ctb_27">'[49]ficha medição'!#REF!</definedName>
    <definedName name="a_rr1ctb_6" localSheetId="14">'[51]ficha medição'!#REF!</definedName>
    <definedName name="a_rr1ctb_6">'[51]ficha medição'!#REF!</definedName>
    <definedName name="a_rr1ctb_9" localSheetId="14">'[51]ficha medição'!#REF!</definedName>
    <definedName name="a_rr1ctb_9">'[51]ficha medição'!#REF!</definedName>
    <definedName name="a_rr2ccapa" localSheetId="14">'[50]ficha medição'!#REF!</definedName>
    <definedName name="a_rr2ccapa">'[50]ficha medição'!#REF!</definedName>
    <definedName name="a_rr2ccapa_10" localSheetId="14">'[51]ficha medição'!#REF!</definedName>
    <definedName name="a_rr2ccapa_10">'[51]ficha medição'!#REF!</definedName>
    <definedName name="a_rr2ccapa_27" localSheetId="14">'[49]ficha medição'!#REF!</definedName>
    <definedName name="a_rr2ccapa_27">'[49]ficha medição'!#REF!</definedName>
    <definedName name="a_rr2ccapa_6" localSheetId="14">'[51]ficha medição'!#REF!</definedName>
    <definedName name="a_rr2ccapa_6">'[51]ficha medição'!#REF!</definedName>
    <definedName name="a_rr2ccapa_9" localSheetId="14">'[51]ficha medição'!#REF!</definedName>
    <definedName name="a_rr2ccapa_9">'[51]ficha medição'!#REF!</definedName>
    <definedName name="a_rr2ctrat" localSheetId="14">'[50]ficha medição'!#REF!</definedName>
    <definedName name="a_rr2ctrat">'[50]ficha medição'!#REF!</definedName>
    <definedName name="a_rr2ctrat_10" localSheetId="14">'[51]ficha medição'!#REF!</definedName>
    <definedName name="a_rr2ctrat_10">'[51]ficha medição'!#REF!</definedName>
    <definedName name="a_rr2ctrat_27" localSheetId="14">'[49]ficha medição'!#REF!</definedName>
    <definedName name="a_rr2ctrat_27">'[49]ficha medição'!#REF!</definedName>
    <definedName name="a_rr2ctrat_6" localSheetId="14">'[51]ficha medição'!#REF!</definedName>
    <definedName name="a_rr2ctrat_6">'[51]ficha medição'!#REF!</definedName>
    <definedName name="a_rr2ctrat_9" localSheetId="14">'[51]ficha medição'!#REF!</definedName>
    <definedName name="a_rr2ctrat_9">'[51]ficha medição'!#REF!</definedName>
    <definedName name="a_sarjetameiofio" localSheetId="14">'[50]ficha medição'!#REF!</definedName>
    <definedName name="a_sarjetameiofio">'[50]ficha medição'!#REF!</definedName>
    <definedName name="a_sarjetameiofio_10" localSheetId="14">'[51]ficha medição'!#REF!</definedName>
    <definedName name="a_sarjetameiofio_10">'[51]ficha medição'!#REF!</definedName>
    <definedName name="a_sarjetameiofio_27" localSheetId="14">'[49]ficha medição'!#REF!</definedName>
    <definedName name="a_sarjetameiofio_27">'[49]ficha medição'!#REF!</definedName>
    <definedName name="a_sarjetameiofio_6" localSheetId="14">'[51]ficha medição'!#REF!</definedName>
    <definedName name="a_sarjetameiofio_6">'[51]ficha medição'!#REF!</definedName>
    <definedName name="a_sarjetameiofio_9" localSheetId="14">'[51]ficha medição'!#REF!</definedName>
    <definedName name="a_sarjetameiofio_9">'[51]ficha medição'!#REF!</definedName>
    <definedName name="a_scotchlite" localSheetId="14">'[50]ficha medição'!#REF!</definedName>
    <definedName name="a_scotchlite">'[50]ficha medição'!#REF!</definedName>
    <definedName name="a_scotchlite_10" localSheetId="14">'[51]ficha medição'!#REF!</definedName>
    <definedName name="a_scotchlite_10">'[51]ficha medição'!#REF!</definedName>
    <definedName name="a_scotchlite_27" localSheetId="14">'[49]ficha medição'!#REF!</definedName>
    <definedName name="a_scotchlite_27">'[49]ficha medição'!#REF!</definedName>
    <definedName name="a_scotchlite_6" localSheetId="14">'[51]ficha medição'!#REF!</definedName>
    <definedName name="a_scotchlite_6">'[51]ficha medição'!#REF!</definedName>
    <definedName name="a_scotchlite_9" localSheetId="14">'[51]ficha medição'!#REF!</definedName>
    <definedName name="a_scotchlite_9">'[51]ficha medição'!#REF!</definedName>
    <definedName name="A_Sec_Laj_Tras">1.1728</definedName>
    <definedName name="A_Sec_Tabu">2.45</definedName>
    <definedName name="a_serv_mnt_fx_dominio" localSheetId="14">'[49]ficha medição'!#REF!</definedName>
    <definedName name="a_serv_mnt_fx_dominio">'[49]ficha medição'!#REF!</definedName>
    <definedName name="a_serv_mnt_pista_acost" localSheetId="14">'[49]ficha medição'!#REF!</definedName>
    <definedName name="a_serv_mnt_pista_acost">'[49]ficha medição'!#REF!</definedName>
    <definedName name="a_sinalização" localSheetId="14">'[50]ficha medição'!#REF!</definedName>
    <definedName name="a_sinalização">'[50]ficha medição'!#REF!</definedName>
    <definedName name="a_sinalização_10" localSheetId="14">'[51]ficha medição'!#REF!</definedName>
    <definedName name="a_sinalização_10">'[51]ficha medição'!#REF!</definedName>
    <definedName name="a_sinalização_27" localSheetId="14">'[49]ficha medição'!#REF!</definedName>
    <definedName name="a_sinalização_27">'[49]ficha medição'!#REF!</definedName>
    <definedName name="a_sinalização_6" localSheetId="14">'[51]ficha medição'!#REF!</definedName>
    <definedName name="a_sinalização_6">'[51]ficha medição'!#REF!</definedName>
    <definedName name="a_sinalização_9" localSheetId="14">'[51]ficha medição'!#REF!</definedName>
    <definedName name="a_sinalização_9">'[51]ficha medição'!#REF!</definedName>
    <definedName name="a_tacha_bi" localSheetId="14">'[49]ficha medição'!#REF!</definedName>
    <definedName name="a_tacha_bi">'[49]ficha medição'!#REF!</definedName>
    <definedName name="a_tachabid" localSheetId="14">'[50]ficha medição'!#REF!</definedName>
    <definedName name="a_tachabid">'[50]ficha medição'!#REF!</definedName>
    <definedName name="a_tachabid_10" localSheetId="14">'[51]ficha medição'!#REF!</definedName>
    <definedName name="a_tachabid_10">'[51]ficha medição'!#REF!</definedName>
    <definedName name="a_tachabid_27" localSheetId="14">'[49]ficha medição'!#REF!</definedName>
    <definedName name="a_tachabid_27">'[49]ficha medição'!#REF!</definedName>
    <definedName name="a_tachabid_6" localSheetId="14">'[51]ficha medição'!#REF!</definedName>
    <definedName name="a_tachabid_6">'[51]ficha medição'!#REF!</definedName>
    <definedName name="a_tachabid_9" localSheetId="14">'[51]ficha medição'!#REF!</definedName>
    <definedName name="a_tachabid_9">'[51]ficha medição'!#REF!</definedName>
    <definedName name="a_tachamono" localSheetId="14">'[50]ficha medição'!#REF!</definedName>
    <definedName name="a_tachamono">'[50]ficha medição'!#REF!</definedName>
    <definedName name="a_tachamono_10" localSheetId="14">'[51]ficha medição'!#REF!</definedName>
    <definedName name="a_tachamono_10">'[51]ficha medição'!#REF!</definedName>
    <definedName name="a_tachamono_27" localSheetId="14">'[49]ficha medição'!#REF!</definedName>
    <definedName name="a_tachamono_27">'[49]ficha medição'!#REF!</definedName>
    <definedName name="a_tachamono_6" localSheetId="14">'[51]ficha medição'!#REF!</definedName>
    <definedName name="a_tachamono_6">'[51]ficha medição'!#REF!</definedName>
    <definedName name="a_tachamono_9" localSheetId="14">'[51]ficha medição'!#REF!</definedName>
    <definedName name="a_tachamono_9">'[51]ficha medição'!#REF!</definedName>
    <definedName name="a_tachãobid" localSheetId="14">'[50]ficha medição'!#REF!</definedName>
    <definedName name="a_tachãobid">'[50]ficha medição'!#REF!</definedName>
    <definedName name="a_tachãobid_10" localSheetId="14">'[51]ficha medição'!#REF!</definedName>
    <definedName name="a_tachãobid_10">'[51]ficha medição'!#REF!</definedName>
    <definedName name="a_tachãobid_27" localSheetId="14">'[49]ficha medição'!#REF!</definedName>
    <definedName name="a_tachãobid_27">'[49]ficha medição'!#REF!</definedName>
    <definedName name="a_tachãobid_6" localSheetId="14">'[51]ficha medição'!#REF!</definedName>
    <definedName name="a_tachãobid_6">'[51]ficha medição'!#REF!</definedName>
    <definedName name="a_tachãobid_9" localSheetId="14">'[51]ficha medição'!#REF!</definedName>
    <definedName name="a_tachãobid_9">'[51]ficha medição'!#REF!</definedName>
    <definedName name="a_tachãomono" localSheetId="14">'[50]ficha medição'!#REF!</definedName>
    <definedName name="a_tachãomono">'[50]ficha medição'!#REF!</definedName>
    <definedName name="a_tachãomono_10" localSheetId="14">'[51]ficha medição'!#REF!</definedName>
    <definedName name="a_tachãomono_10">'[51]ficha medição'!#REF!</definedName>
    <definedName name="a_tachãomono_27" localSheetId="14">'[49]ficha medição'!#REF!</definedName>
    <definedName name="a_tachãomono_27">'[49]ficha medição'!#REF!</definedName>
    <definedName name="a_tachãomono_6" localSheetId="14">'[51]ficha medição'!#REF!</definedName>
    <definedName name="a_tachãomono_6">'[51]ficha medição'!#REF!</definedName>
    <definedName name="a_tachãomono_9" localSheetId="14">'[51]ficha medição'!#REF!</definedName>
    <definedName name="a_tachãomono_9">'[51]ficha medição'!#REF!</definedName>
    <definedName name="a_tapab" localSheetId="14">'[27]memória quantitativa'!#REF!</definedName>
    <definedName name="a_tapab">'[27]memória quantitativa'!#REF!</definedName>
    <definedName name="a_tapabq" localSheetId="14">'[27]memória quantitativa'!#REF!</definedName>
    <definedName name="a_tapabq">'[27]memória quantitativa'!#REF!</definedName>
    <definedName name="a_tcarroceria" localSheetId="14">'[50]ficha medição'!#REF!</definedName>
    <definedName name="a_tcarroceria">'[50]ficha medição'!#REF!</definedName>
    <definedName name="a_tcarroceria_10" localSheetId="14">'[51]ficha medição'!#REF!</definedName>
    <definedName name="a_tcarroceria_10">'[51]ficha medição'!#REF!</definedName>
    <definedName name="a_tcarroceria_27" localSheetId="14">'[49]ficha medição'!#REF!</definedName>
    <definedName name="a_tcarroceria_27">'[49]ficha medição'!#REF!</definedName>
    <definedName name="a_tcarroceria_6" localSheetId="14">'[51]ficha medição'!#REF!</definedName>
    <definedName name="a_tcarroceria_6">'[51]ficha medição'!#REF!</definedName>
    <definedName name="a_tcarroceria_9" localSheetId="14">'[51]ficha medição'!#REF!</definedName>
    <definedName name="a_tcarroceria_9">'[51]ficha medição'!#REF!</definedName>
    <definedName name="a_tcomercial" localSheetId="14">'[50]ficha medição'!#REF!</definedName>
    <definedName name="a_tcomercial">'[50]ficha medição'!#REF!</definedName>
    <definedName name="a_tcomercial_10" localSheetId="14">'[51]ficha medição'!#REF!</definedName>
    <definedName name="a_tcomercial_10">'[51]ficha medição'!#REF!</definedName>
    <definedName name="a_tcomercial_27" localSheetId="14">'[49]ficha medição'!#REF!</definedName>
    <definedName name="a_tcomercial_27">'[49]ficha medição'!#REF!</definedName>
    <definedName name="a_tcomercial_6" localSheetId="14">'[51]ficha medição'!#REF!</definedName>
    <definedName name="a_tcomercial_6">'[51]ficha medição'!#REF!</definedName>
    <definedName name="a_tcomercial_9" localSheetId="14">'[51]ficha medição'!#REF!</definedName>
    <definedName name="a_tcomercial_9">'[51]ficha medição'!#REF!</definedName>
    <definedName name="a_tespecial" localSheetId="14">'[50]ficha medição'!#REF!</definedName>
    <definedName name="a_tespecial">'[50]ficha medição'!#REF!</definedName>
    <definedName name="a_tespecial_10" localSheetId="14">'[51]ficha medição'!#REF!</definedName>
    <definedName name="a_tespecial_10">'[51]ficha medição'!#REF!</definedName>
    <definedName name="a_tespecial_27" localSheetId="14">'[49]ficha medição'!#REF!</definedName>
    <definedName name="a_tespecial_27">'[49]ficha medição'!#REF!</definedName>
    <definedName name="a_tespecial_6" localSheetId="14">'[51]ficha medição'!#REF!</definedName>
    <definedName name="a_tespecial_6">'[51]ficha medição'!#REF!</definedName>
    <definedName name="a_tespecial_9" localSheetId="14">'[51]ficha medição'!#REF!</definedName>
    <definedName name="a_tespecial_9">'[51]ficha medição'!#REF!</definedName>
    <definedName name="a_tinta" localSheetId="14">'[50]ficha medição'!#REF!</definedName>
    <definedName name="a_tinta">'[50]ficha medição'!#REF!</definedName>
    <definedName name="a_tinta_10" localSheetId="14">'[51]ficha medição'!#REF!</definedName>
    <definedName name="a_tinta_10">'[51]ficha medição'!#REF!</definedName>
    <definedName name="a_tinta_27" localSheetId="14">'[49]ficha medição'!#REF!</definedName>
    <definedName name="a_tinta_27">'[49]ficha medição'!#REF!</definedName>
    <definedName name="a_tinta_6" localSheetId="14">'[51]ficha medição'!#REF!</definedName>
    <definedName name="a_tinta_6">'[51]ficha medição'!#REF!</definedName>
    <definedName name="a_tinta_9" localSheetId="14">'[51]ficha medição'!#REF!</definedName>
    <definedName name="a_tinta_9">'[51]ficha medição'!#REF!</definedName>
    <definedName name="a_total_taxa_bidi" localSheetId="14">'[49]ficha medição'!#REF!</definedName>
    <definedName name="a_total_taxa_bidi">'[49]ficha medição'!#REF!</definedName>
    <definedName name="a_tr_rr2ccapa" localSheetId="14">'[50]ficha medição'!#REF!</definedName>
    <definedName name="a_tr_rr2ccapa">'[50]ficha medição'!#REF!</definedName>
    <definedName name="a_tr_rr2ccapa_10" localSheetId="14">'[51]ficha medição'!#REF!</definedName>
    <definedName name="a_tr_rr2ccapa_10">'[51]ficha medição'!#REF!</definedName>
    <definedName name="a_tr_rr2ccapa_6" localSheetId="14">'[51]ficha medição'!#REF!</definedName>
    <definedName name="a_tr_rr2ccapa_6">'[51]ficha medição'!#REF!</definedName>
    <definedName name="a_tr_rr2ccapa_9" localSheetId="14">'[51]ficha medição'!#REF!</definedName>
    <definedName name="a_tr_rr2ccapa_9">'[51]ficha medição'!#REF!</definedName>
    <definedName name="a_transp_CAP20" localSheetId="14">'[49]ficha medição'!#REF!</definedName>
    <definedName name="a_transp_CAP20">'[49]ficha medição'!#REF!</definedName>
    <definedName name="a_transp_EAD" localSheetId="14">'[49]ficha medição'!#REF!</definedName>
    <definedName name="a_transp_EAD">'[49]ficha medição'!#REF!</definedName>
    <definedName name="a_tratamento" localSheetId="14">'[50]ficha medição'!#REF!</definedName>
    <definedName name="a_tratamento">'[50]ficha medição'!#REF!</definedName>
    <definedName name="a_tratamento_10" localSheetId="14">'[51]ficha medição'!#REF!</definedName>
    <definedName name="a_tratamento_10">'[51]ficha medição'!#REF!</definedName>
    <definedName name="a_tratamento_27" localSheetId="14">'[49]ficha medição'!#REF!</definedName>
    <definedName name="a_tratamento_27">'[49]ficha medição'!#REF!</definedName>
    <definedName name="a_tratamento_6" localSheetId="14">'[51]ficha medição'!#REF!</definedName>
    <definedName name="a_tratamento_6">'[51]ficha medição'!#REF!</definedName>
    <definedName name="a_tratamento_9" localSheetId="14">'[51]ficha medição'!#REF!</definedName>
    <definedName name="a_tratamento_9">'[51]ficha medição'!#REF!</definedName>
    <definedName name="a_travessas" localSheetId="14">'[50]ficha medição'!#REF!</definedName>
    <definedName name="a_travessas">'[50]ficha medição'!#REF!</definedName>
    <definedName name="a_travessas_10" localSheetId="14">'[51]ficha medição'!#REF!</definedName>
    <definedName name="a_travessas_10">'[51]ficha medição'!#REF!</definedName>
    <definedName name="a_travessas_27" localSheetId="14">'[49]ficha medição'!#REF!</definedName>
    <definedName name="a_travessas_27">'[49]ficha medição'!#REF!</definedName>
    <definedName name="a_travessas_6" localSheetId="14">'[51]ficha medição'!#REF!</definedName>
    <definedName name="a_travessas_6">'[51]ficha medição'!#REF!</definedName>
    <definedName name="a_travessas_9" localSheetId="14">'[51]ficha medição'!#REF!</definedName>
    <definedName name="a_travessas_9">'[51]ficha medição'!#REF!</definedName>
    <definedName name="a_trcm30rp" localSheetId="14">'[50]ficha medição'!#REF!</definedName>
    <definedName name="a_trcm30rp">'[50]ficha medição'!#REF!</definedName>
    <definedName name="a_trrl1clama" localSheetId="14">'[50]ficha medição'!#REF!</definedName>
    <definedName name="a_trrl1clama">'[50]ficha medição'!#REF!</definedName>
    <definedName name="a_trrl1clama_10" localSheetId="14">'[51]ficha medição'!#REF!</definedName>
    <definedName name="a_trrl1clama_10">'[51]ficha medição'!#REF!</definedName>
    <definedName name="a_trrl1clama_27" localSheetId="14">'[49]ficha medição'!#REF!</definedName>
    <definedName name="a_trrl1clama_27">'[49]ficha medição'!#REF!</definedName>
    <definedName name="a_trrl1clama_6" localSheetId="14">'[51]ficha medição'!#REF!</definedName>
    <definedName name="a_trrl1clama_6">'[51]ficha medição'!#REF!</definedName>
    <definedName name="a_trrl1clama_9" localSheetId="14">'[51]ficha medição'!#REF!</definedName>
    <definedName name="a_trrl1clama_9">'[51]ficha medição'!#REF!</definedName>
    <definedName name="a_trrm1cmbb" localSheetId="14">'[50]ficha medição'!#REF!</definedName>
    <definedName name="a_trrm1cmbb">'[50]ficha medição'!#REF!</definedName>
    <definedName name="a_trrm1cmbb_10" localSheetId="14">'[51]ficha medição'!#REF!</definedName>
    <definedName name="a_trrm1cmbb_10">'[51]ficha medição'!#REF!</definedName>
    <definedName name="a_trrm1cmbb_6" localSheetId="14">'[51]ficha medição'!#REF!</definedName>
    <definedName name="a_trrm1cmbb_6">'[51]ficha medição'!#REF!</definedName>
    <definedName name="a_trrm1cmbb_9" localSheetId="14">'[51]ficha medição'!#REF!</definedName>
    <definedName name="a_trrm1cmbb_9">'[51]ficha medição'!#REF!</definedName>
    <definedName name="a_trrm1cmbuf" localSheetId="14">'[50]ficha medição'!#REF!</definedName>
    <definedName name="a_trrm1cmbuf">'[50]ficha medição'!#REF!</definedName>
    <definedName name="a_trrm1cmbuf_10" localSheetId="14">'[51]ficha medição'!#REF!</definedName>
    <definedName name="a_trrm1cmbuf_10">'[51]ficha medição'!#REF!</definedName>
    <definedName name="a_trrm1cmbuf_27" localSheetId="14">'[49]ficha medição'!#REF!</definedName>
    <definedName name="a_trrm1cmbuf_27">'[49]ficha medição'!#REF!</definedName>
    <definedName name="a_trrm1cmbuf_6" localSheetId="14">'[51]ficha medição'!#REF!</definedName>
    <definedName name="a_trrm1cmbuf_6">'[51]ficha medição'!#REF!</definedName>
    <definedName name="a_trrm1cmbuf_9" localSheetId="14">'[51]ficha medição'!#REF!</definedName>
    <definedName name="a_trrm1cmbuf_9">'[51]ficha medição'!#REF!</definedName>
    <definedName name="a_trrr1cpint" localSheetId="14">'[50]ficha medição'!#REF!</definedName>
    <definedName name="a_trrr1cpint">'[50]ficha medição'!#REF!</definedName>
    <definedName name="a_trrr1cpint_10" localSheetId="14">'[51]ficha medição'!#REF!</definedName>
    <definedName name="a_trrr1cpint_10">'[51]ficha medição'!#REF!</definedName>
    <definedName name="a_trrr1cpint_27" localSheetId="14">'[49]ficha medição'!#REF!</definedName>
    <definedName name="a_trrr1cpint_27">'[49]ficha medição'!#REF!</definedName>
    <definedName name="a_trrr1cpint_6" localSheetId="14">'[51]ficha medição'!#REF!</definedName>
    <definedName name="a_trrr1cpint_6">'[51]ficha medição'!#REF!</definedName>
    <definedName name="a_trrr1cpint_9" localSheetId="14">'[51]ficha medição'!#REF!</definedName>
    <definedName name="a_trrr1cpint_9">'[51]ficha medição'!#REF!</definedName>
    <definedName name="a_trrr1ctb" localSheetId="14">'[50]ficha medição'!#REF!</definedName>
    <definedName name="a_trrr1ctb">'[50]ficha medição'!#REF!</definedName>
    <definedName name="a_trrr1ctb_10" localSheetId="14">'[51]ficha medição'!#REF!</definedName>
    <definedName name="a_trrr1ctb_10">'[51]ficha medição'!#REF!</definedName>
    <definedName name="a_trrr1ctb_27" localSheetId="14">'[49]ficha medição'!#REF!</definedName>
    <definedName name="a_trrr1ctb_27">'[49]ficha medição'!#REF!</definedName>
    <definedName name="a_trrr1ctb_6" localSheetId="14">'[51]ficha medição'!#REF!</definedName>
    <definedName name="a_trrr1ctb_6">'[51]ficha medição'!#REF!</definedName>
    <definedName name="a_trrr1ctb_9" localSheetId="14">'[51]ficha medição'!#REF!</definedName>
    <definedName name="a_trrr1ctb_9">'[51]ficha medição'!#REF!</definedName>
    <definedName name="a_trrr2ctrat" localSheetId="14">'[50]ficha medição'!#REF!</definedName>
    <definedName name="a_trrr2ctrat">'[50]ficha medição'!#REF!</definedName>
    <definedName name="a_trrr2ctrat_10" localSheetId="14">'[51]ficha medição'!#REF!</definedName>
    <definedName name="a_trrr2ctrat_10">'[51]ficha medição'!#REF!</definedName>
    <definedName name="a_trrr2ctrat_27" localSheetId="14">'[49]ficha medição'!#REF!</definedName>
    <definedName name="a_trrr2ctrat_27">'[49]ficha medição'!#REF!</definedName>
    <definedName name="a_trrr2ctrat_6" localSheetId="14">'[51]ficha medição'!#REF!</definedName>
    <definedName name="a_trrr2ctrat_6">'[51]ficha medição'!#REF!</definedName>
    <definedName name="a_trrr2ctrat_9" localSheetId="14">'[51]ficha medição'!#REF!</definedName>
    <definedName name="a_trrr2ctrat_9">'[51]ficha medição'!#REF!</definedName>
    <definedName name="a_tss" localSheetId="14">'[49]ficha medição'!#REF!</definedName>
    <definedName name="a_tss">'[49]ficha medição'!#REF!</definedName>
    <definedName name="a_valasdrenagem" localSheetId="14">'[50]ficha medição'!#REF!</definedName>
    <definedName name="a_valasdrenagem">'[50]ficha medição'!#REF!</definedName>
    <definedName name="a_valasdrenagem_10" localSheetId="14">'[51]ficha medição'!#REF!</definedName>
    <definedName name="a_valasdrenagem_10">'[51]ficha medição'!#REF!</definedName>
    <definedName name="a_valasdrenagem_27" localSheetId="14">'[49]ficha medição'!#REF!</definedName>
    <definedName name="a_valasdrenagem_27">'[49]ficha medição'!#REF!</definedName>
    <definedName name="a_valasdrenagem_6" localSheetId="14">'[51]ficha medição'!#REF!</definedName>
    <definedName name="a_valasdrenagem_6">'[51]ficha medição'!#REF!</definedName>
    <definedName name="a_valasdrenagem_9" localSheetId="14">'[51]ficha medição'!#REF!</definedName>
    <definedName name="a_valasdrenagem_9">'[51]ficha medição'!#REF!</definedName>
    <definedName name="a_vol_fresagem" localSheetId="14">'[49]ficha medição'!#REF!</definedName>
    <definedName name="a_vol_fresagem">'[49]ficha medição'!#REF!</definedName>
    <definedName name="a000" localSheetId="5" hidden="1">{#N/A,#N/A,FALSE,"ANEXO3 99 ERA";#N/A,#N/A,FALSE,"ANEXO3 99 UBÁ2";#N/A,#N/A,FALSE,"ANEXO3 99 DTU";#N/A,#N/A,FALSE,"ANEXO3 99 RDR";#N/A,#N/A,FALSE,"ANEXO3 99 UBÁ4";#N/A,#N/A,FALSE,"ANEXO3 99 UBÁ6"}</definedName>
    <definedName name="a000" localSheetId="2" hidden="1">{#N/A,#N/A,FALSE,"ANEXO3 99 ERA";#N/A,#N/A,FALSE,"ANEXO3 99 UBÁ2";#N/A,#N/A,FALSE,"ANEXO3 99 DTU";#N/A,#N/A,FALSE,"ANEXO3 99 RDR";#N/A,#N/A,FALSE,"ANEXO3 99 UBÁ4";#N/A,#N/A,FALSE,"ANEXO3 99 UBÁ6"}</definedName>
    <definedName name="a000" localSheetId="14" hidden="1">{#N/A,#N/A,FALSE,"ANEXO3 99 ERA";#N/A,#N/A,FALSE,"ANEXO3 99 UBÁ2";#N/A,#N/A,FALSE,"ANEXO3 99 DTU";#N/A,#N/A,FALSE,"ANEXO3 99 RDR";#N/A,#N/A,FALSE,"ANEXO3 99 UBÁ4";#N/A,#N/A,FALSE,"ANEXO3 99 UBÁ6"}</definedName>
    <definedName name="a000" hidden="1">{#N/A,#N/A,FALSE,"ANEXO3 99 ERA";#N/A,#N/A,FALSE,"ANEXO3 99 UBÁ2";#N/A,#N/A,FALSE,"ANEXO3 99 DTU";#N/A,#N/A,FALSE,"ANEXO3 99 RDR";#N/A,#N/A,FALSE,"ANEXO3 99 UBÁ4";#N/A,#N/A,FALSE,"ANEXO3 99 UBÁ6"}</definedName>
    <definedName name="a1_10" localSheetId="5">#REF!</definedName>
    <definedName name="a1_10" localSheetId="2">#REF!</definedName>
    <definedName name="a1_10">#REF!</definedName>
    <definedName name="a1_100" localSheetId="5">#REF!</definedName>
    <definedName name="a1_100" localSheetId="2">#REF!</definedName>
    <definedName name="a1_100">#REF!</definedName>
    <definedName name="a1_15" localSheetId="5">#REF!</definedName>
    <definedName name="a1_15" localSheetId="2">#REF!</definedName>
    <definedName name="a1_15">#REF!</definedName>
    <definedName name="a1_25">#REF!</definedName>
    <definedName name="a1_5">#REF!</definedName>
    <definedName name="a1_50">#REF!</definedName>
    <definedName name="a1_a15">#REF!</definedName>
    <definedName name="a1_a5">#REF!</definedName>
    <definedName name="a14.1.18">#REF!</definedName>
    <definedName name="a2_10">#REF!</definedName>
    <definedName name="a2_100">#REF!</definedName>
    <definedName name="a2_25">#REF!</definedName>
    <definedName name="a2_5">#REF!</definedName>
    <definedName name="a2_50">#REF!</definedName>
    <definedName name="a2_a15">#REF!</definedName>
    <definedName name="AA" localSheetId="5">#N/A</definedName>
    <definedName name="aa" localSheetId="2" hidden="1">{"'Quadro'!$A$4:$BG$78"}</definedName>
    <definedName name="aa" localSheetId="14" hidden="1">{"'Quadro'!$A$4:$BG$78"}</definedName>
    <definedName name="aa" hidden="1">{"'Quadro'!$A$4:$BG$78"}</definedName>
    <definedName name="AA_1" localSheetId="5">'COMPOSIÇÃO BDI'!AA_1</definedName>
    <definedName name="AA_1" localSheetId="2">'Memória de Cálculo'!AA_1</definedName>
    <definedName name="AA_1" localSheetId="14">#N/A</definedName>
    <definedName name="AA_1">[0]!AA_1</definedName>
    <definedName name="AA_10" localSheetId="5">'COMPOSIÇÃO BDI'!AA_10</definedName>
    <definedName name="AA_10" localSheetId="2">'Memória de Cálculo'!AA_10</definedName>
    <definedName name="AA_10" localSheetId="14">#N/A</definedName>
    <definedName name="AA_10">[0]!AA_10</definedName>
    <definedName name="AA_12" localSheetId="5">'COMPOSIÇÃO BDI'!AA_12</definedName>
    <definedName name="AA_12" localSheetId="2">'Memória de Cálculo'!AA_12</definedName>
    <definedName name="AA_12" localSheetId="14">#N/A</definedName>
    <definedName name="AA_12">[0]!AA_12</definedName>
    <definedName name="AA_13" localSheetId="5">'COMPOSIÇÃO BDI'!AA_13</definedName>
    <definedName name="AA_13" localSheetId="2">'Memória de Cálculo'!AA_13</definedName>
    <definedName name="AA_13" localSheetId="14">#N/A</definedName>
    <definedName name="AA_13">[0]!AA_13</definedName>
    <definedName name="AA_14" localSheetId="5">'COMPOSIÇÃO BDI'!AA_14</definedName>
    <definedName name="AA_14" localSheetId="2">'Memória de Cálculo'!AA_14</definedName>
    <definedName name="AA_14" localSheetId="14">#N/A</definedName>
    <definedName name="AA_14">[0]!AA_14</definedName>
    <definedName name="AA_19" localSheetId="5">'COMPOSIÇÃO BDI'!AA_19</definedName>
    <definedName name="AA_19" localSheetId="2">'Memória de Cálculo'!AA_19</definedName>
    <definedName name="AA_19" localSheetId="14">#N/A</definedName>
    <definedName name="AA_19">AA_19</definedName>
    <definedName name="AA_2" localSheetId="5">'COMPOSIÇÃO BDI'!AA_2</definedName>
    <definedName name="AA_2" localSheetId="2">'Memória de Cálculo'!AA_2</definedName>
    <definedName name="AA_2" localSheetId="14">#N/A</definedName>
    <definedName name="AA_2">[0]!AA_2</definedName>
    <definedName name="AA_20">#N/A</definedName>
    <definedName name="AA_21" localSheetId="5">'COMPOSIÇÃO BDI'!AA_21</definedName>
    <definedName name="AA_21" localSheetId="2">'Memória de Cálculo'!AA_21</definedName>
    <definedName name="AA_21" localSheetId="14">#N/A</definedName>
    <definedName name="AA_21">AA_21</definedName>
    <definedName name="AA_22" localSheetId="5">'COMPOSIÇÃO BDI'!AA_22</definedName>
    <definedName name="AA_22" localSheetId="2">'Memória de Cálculo'!AA_22</definedName>
    <definedName name="AA_22" localSheetId="14">#N/A</definedName>
    <definedName name="AA_22">[0]!AA_22</definedName>
    <definedName name="AA_23" localSheetId="5">'COMPOSIÇÃO BDI'!AA_23</definedName>
    <definedName name="AA_23" localSheetId="2">'Memória de Cálculo'!AA_23</definedName>
    <definedName name="AA_23" localSheetId="14">#N/A</definedName>
    <definedName name="AA_23">AA_23</definedName>
    <definedName name="AA_24" localSheetId="5">'COMPOSIÇÃO BDI'!AA_24</definedName>
    <definedName name="AA_24" localSheetId="2">'Memória de Cálculo'!AA_24</definedName>
    <definedName name="AA_24" localSheetId="14">#N/A</definedName>
    <definedName name="AA_24">AA_24</definedName>
    <definedName name="AA_25" localSheetId="5">'COMPOSIÇÃO BDI'!AA_25</definedName>
    <definedName name="AA_25" localSheetId="2">'Memória de Cálculo'!AA_25</definedName>
    <definedName name="AA_25" localSheetId="14">#N/A</definedName>
    <definedName name="AA_25">[0]!AA_25</definedName>
    <definedName name="AA_26" localSheetId="5">'COMPOSIÇÃO BDI'!AA_26</definedName>
    <definedName name="AA_26" localSheetId="2">'Memória de Cálculo'!AA_26</definedName>
    <definedName name="AA_26" localSheetId="14">#N/A</definedName>
    <definedName name="AA_26">[0]!AA_26</definedName>
    <definedName name="AA_27" localSheetId="5">'COMPOSIÇÃO BDI'!AA_27</definedName>
    <definedName name="AA_27" localSheetId="2">'Memória de Cálculo'!AA_27</definedName>
    <definedName name="AA_27" localSheetId="14">#N/A</definedName>
    <definedName name="AA_27">[0]!AA_27</definedName>
    <definedName name="AA_28" localSheetId="5">'COMPOSIÇÃO BDI'!AA_28</definedName>
    <definedName name="AA_28" localSheetId="2">'Memória de Cálculo'!AA_28</definedName>
    <definedName name="AA_28" localSheetId="14">#N/A</definedName>
    <definedName name="AA_28">[0]!AA_28</definedName>
    <definedName name="AA_29" localSheetId="5">'COMPOSIÇÃO BDI'!AA_29</definedName>
    <definedName name="AA_29" localSheetId="2">'Memória de Cálculo'!AA_29</definedName>
    <definedName name="AA_29" localSheetId="14">#N/A</definedName>
    <definedName name="AA_29">[0]!AA_29</definedName>
    <definedName name="AA_3" localSheetId="5">'COMPOSIÇÃO BDI'!AA_3</definedName>
    <definedName name="AA_3" localSheetId="2">'Memória de Cálculo'!AA_3</definedName>
    <definedName name="AA_3" localSheetId="14">#N/A</definedName>
    <definedName name="AA_3">[0]!AA_3</definedName>
    <definedName name="AA_30" localSheetId="5">'COMPOSIÇÃO BDI'!AA_30</definedName>
    <definedName name="AA_30" localSheetId="2">'Memória de Cálculo'!AA_30</definedName>
    <definedName name="AA_30" localSheetId="14">#N/A</definedName>
    <definedName name="AA_30">[0]!AA_30</definedName>
    <definedName name="AA_31" localSheetId="5">'COMPOSIÇÃO BDI'!AA_31</definedName>
    <definedName name="AA_31" localSheetId="2">'Memória de Cálculo'!AA_31</definedName>
    <definedName name="AA_31" localSheetId="14">#N/A</definedName>
    <definedName name="AA_31">[0]!AA_31</definedName>
    <definedName name="AA_32" localSheetId="5">'COMPOSIÇÃO BDI'!AA_32</definedName>
    <definedName name="AA_32" localSheetId="2">'Memória de Cálculo'!AA_32</definedName>
    <definedName name="AA_32" localSheetId="14">#N/A</definedName>
    <definedName name="AA_32">[0]!AA_32</definedName>
    <definedName name="AA_33" localSheetId="5">'COMPOSIÇÃO BDI'!AA_33</definedName>
    <definedName name="AA_33" localSheetId="2">'Memória de Cálculo'!AA_33</definedName>
    <definedName name="AA_33" localSheetId="14">#N/A</definedName>
    <definedName name="AA_33">[0]!AA_33</definedName>
    <definedName name="AA_34" localSheetId="5">'COMPOSIÇÃO BDI'!AA_34</definedName>
    <definedName name="AA_34" localSheetId="2">'Memória de Cálculo'!AA_34</definedName>
    <definedName name="AA_34" localSheetId="14">#N/A</definedName>
    <definedName name="AA_34">[0]!AA_34</definedName>
    <definedName name="AA_35" localSheetId="5">'COMPOSIÇÃO BDI'!AA_35</definedName>
    <definedName name="AA_35" localSheetId="2">'Memória de Cálculo'!AA_35</definedName>
    <definedName name="AA_35" localSheetId="14">#N/A</definedName>
    <definedName name="AA_35">[0]!AA_35</definedName>
    <definedName name="AA_36" localSheetId="5">'COMPOSIÇÃO BDI'!AA_36</definedName>
    <definedName name="AA_36" localSheetId="2">'Memória de Cálculo'!AA_36</definedName>
    <definedName name="AA_36" localSheetId="14">#N/A</definedName>
    <definedName name="AA_36">[0]!AA_36</definedName>
    <definedName name="AA_37" localSheetId="5">'COMPOSIÇÃO BDI'!AA_37</definedName>
    <definedName name="AA_37" localSheetId="2">'Memória de Cálculo'!AA_37</definedName>
    <definedName name="AA_37" localSheetId="14">#N/A</definedName>
    <definedName name="AA_37">[0]!AA_37</definedName>
    <definedName name="AA_38" localSheetId="5">'COMPOSIÇÃO BDI'!AA_38</definedName>
    <definedName name="AA_38" localSheetId="2">'Memória de Cálculo'!AA_38</definedName>
    <definedName name="AA_38" localSheetId="14">#N/A</definedName>
    <definedName name="AA_38">[0]!AA_38</definedName>
    <definedName name="AA_39" localSheetId="5">'COMPOSIÇÃO BDI'!AA_39</definedName>
    <definedName name="AA_39" localSheetId="2">'Memória de Cálculo'!AA_39</definedName>
    <definedName name="AA_39" localSheetId="14">#N/A</definedName>
    <definedName name="AA_39">AA_39</definedName>
    <definedName name="AA_4" localSheetId="5">'COMPOSIÇÃO BDI'!AA_4</definedName>
    <definedName name="AA_4" localSheetId="2">'Memória de Cálculo'!AA_4</definedName>
    <definedName name="AA_4" localSheetId="14">#N/A</definedName>
    <definedName name="AA_4">[0]!AA_4</definedName>
    <definedName name="AA_40" localSheetId="5">'COMPOSIÇÃO BDI'!AA_40</definedName>
    <definedName name="AA_40" localSheetId="2">'Memória de Cálculo'!AA_40</definedName>
    <definedName name="AA_40" localSheetId="14">#N/A</definedName>
    <definedName name="AA_40">AA_40</definedName>
    <definedName name="AA_41" localSheetId="5">'COMPOSIÇÃO BDI'!AA_41</definedName>
    <definedName name="AA_41" localSheetId="2">'Memória de Cálculo'!AA_41</definedName>
    <definedName name="AA_41" localSheetId="14">#N/A</definedName>
    <definedName name="AA_41">AA_41</definedName>
    <definedName name="AA_42" localSheetId="5">'COMPOSIÇÃO BDI'!AA_42</definedName>
    <definedName name="AA_42" localSheetId="2">'Memória de Cálculo'!AA_42</definedName>
    <definedName name="AA_42" localSheetId="14">#N/A</definedName>
    <definedName name="AA_42">AA_42</definedName>
    <definedName name="AA_43" localSheetId="5">'COMPOSIÇÃO BDI'!AA_43</definedName>
    <definedName name="AA_43" localSheetId="2">'Memória de Cálculo'!AA_43</definedName>
    <definedName name="AA_43" localSheetId="14">#N/A</definedName>
    <definedName name="AA_43">AA_43</definedName>
    <definedName name="AA_44" localSheetId="5">'COMPOSIÇÃO BDI'!AA_44</definedName>
    <definedName name="AA_44" localSheetId="2">'Memória de Cálculo'!AA_44</definedName>
    <definedName name="AA_44" localSheetId="14">#N/A</definedName>
    <definedName name="AA_44">AA_44</definedName>
    <definedName name="AA_45" localSheetId="5">'COMPOSIÇÃO BDI'!AA_45</definedName>
    <definedName name="AA_45" localSheetId="2">'Memória de Cálculo'!AA_45</definedName>
    <definedName name="AA_45" localSheetId="14">#N/A</definedName>
    <definedName name="AA_45">AA_45</definedName>
    <definedName name="AA_46" localSheetId="5">'COMPOSIÇÃO BDI'!AA_46</definedName>
    <definedName name="AA_46" localSheetId="2">'Memória de Cálculo'!AA_46</definedName>
    <definedName name="AA_46" localSheetId="14">#N/A</definedName>
    <definedName name="AA_46">AA_46</definedName>
    <definedName name="AA_47" localSheetId="5">'COMPOSIÇÃO BDI'!AA_47</definedName>
    <definedName name="AA_47" localSheetId="2">'Memória de Cálculo'!AA_47</definedName>
    <definedName name="AA_47" localSheetId="14">#N/A</definedName>
    <definedName name="AA_47">AA_47</definedName>
    <definedName name="AA_48" localSheetId="5">'COMPOSIÇÃO BDI'!AA_48</definedName>
    <definedName name="AA_48" localSheetId="2">'Memória de Cálculo'!AA_48</definedName>
    <definedName name="AA_48" localSheetId="14">#N/A</definedName>
    <definedName name="AA_48">AA_48</definedName>
    <definedName name="AA_5" localSheetId="5">'COMPOSIÇÃO BDI'!AA_5</definedName>
    <definedName name="AA_5" localSheetId="2">'Memória de Cálculo'!AA_5</definedName>
    <definedName name="AA_5" localSheetId="14">#N/A</definedName>
    <definedName name="AA_5">[0]!AA_5</definedName>
    <definedName name="AA_51" localSheetId="5">'COMPOSIÇÃO BDI'!AA_51</definedName>
    <definedName name="AA_51" localSheetId="2">'Memória de Cálculo'!AA_51</definedName>
    <definedName name="AA_51" localSheetId="14">#N/A</definedName>
    <definedName name="AA_51">AA_51</definedName>
    <definedName name="AA_52" localSheetId="5">'COMPOSIÇÃO BDI'!AA_52</definedName>
    <definedName name="AA_52" localSheetId="2">'Memória de Cálculo'!AA_52</definedName>
    <definedName name="AA_52" localSheetId="14">#N/A</definedName>
    <definedName name="AA_52">AA_52</definedName>
    <definedName name="AA_53" localSheetId="5">'COMPOSIÇÃO BDI'!AA_53</definedName>
    <definedName name="AA_53" localSheetId="2">'Memória de Cálculo'!AA_53</definedName>
    <definedName name="AA_53" localSheetId="14">#N/A</definedName>
    <definedName name="AA_53">AA_53</definedName>
    <definedName name="AA_54" localSheetId="5">'COMPOSIÇÃO BDI'!AA_54</definedName>
    <definedName name="AA_54" localSheetId="2">'Memória de Cálculo'!AA_54</definedName>
    <definedName name="AA_54" localSheetId="14">#N/A</definedName>
    <definedName name="AA_54">AA_54</definedName>
    <definedName name="AA_55" localSheetId="5">'COMPOSIÇÃO BDI'!AA_55</definedName>
    <definedName name="AA_55" localSheetId="2">'Memória de Cálculo'!AA_55</definedName>
    <definedName name="AA_55" localSheetId="14">#N/A</definedName>
    <definedName name="AA_55">AA_55</definedName>
    <definedName name="AA_56" localSheetId="5">'COMPOSIÇÃO BDI'!AA_56</definedName>
    <definedName name="AA_56" localSheetId="2">'Memória de Cálculo'!AA_56</definedName>
    <definedName name="AA_56" localSheetId="14">#N/A</definedName>
    <definedName name="AA_56">AA_56</definedName>
    <definedName name="AA_57" localSheetId="5">'COMPOSIÇÃO BDI'!AA_57</definedName>
    <definedName name="AA_57" localSheetId="2">'Memória de Cálculo'!AA_57</definedName>
    <definedName name="AA_57" localSheetId="14">#N/A</definedName>
    <definedName name="AA_57">AA_57</definedName>
    <definedName name="AA_58" localSheetId="5">'COMPOSIÇÃO BDI'!AA_58</definedName>
    <definedName name="AA_58" localSheetId="2">'Memória de Cálculo'!AA_58</definedName>
    <definedName name="AA_58" localSheetId="14">#N/A</definedName>
    <definedName name="AA_58">AA_58</definedName>
    <definedName name="AA_59" localSheetId="5">'COMPOSIÇÃO BDI'!AA_59</definedName>
    <definedName name="AA_59" localSheetId="2">'Memória de Cálculo'!AA_59</definedName>
    <definedName name="AA_59" localSheetId="14">#N/A</definedName>
    <definedName name="AA_59">AA_59</definedName>
    <definedName name="AA_6" localSheetId="5">'COMPOSIÇÃO BDI'!AA_6</definedName>
    <definedName name="AA_6" localSheetId="2">'Memória de Cálculo'!AA_6</definedName>
    <definedName name="AA_6" localSheetId="14">#N/A</definedName>
    <definedName name="AA_6">[0]!AA_6</definedName>
    <definedName name="AA_60" localSheetId="5">'COMPOSIÇÃO BDI'!AA_60</definedName>
    <definedName name="AA_60" localSheetId="2">'Memória de Cálculo'!AA_60</definedName>
    <definedName name="AA_60" localSheetId="14">#N/A</definedName>
    <definedName name="AA_60">AA_60</definedName>
    <definedName name="AA_61" localSheetId="5">'COMPOSIÇÃO BDI'!AA_61</definedName>
    <definedName name="AA_61" localSheetId="2">'Memória de Cálculo'!AA_61</definedName>
    <definedName name="AA_61" localSheetId="14">#N/A</definedName>
    <definedName name="AA_61">AA_61</definedName>
    <definedName name="AA_62" localSheetId="5">'COMPOSIÇÃO BDI'!AA_62</definedName>
    <definedName name="AA_62" localSheetId="2">'Memória de Cálculo'!AA_62</definedName>
    <definedName name="AA_62" localSheetId="14">#N/A</definedName>
    <definedName name="AA_62">AA_62</definedName>
    <definedName name="AA_63" localSheetId="5">'COMPOSIÇÃO BDI'!AA_63</definedName>
    <definedName name="AA_63" localSheetId="2">'Memória de Cálculo'!AA_63</definedName>
    <definedName name="AA_63" localSheetId="14">#N/A</definedName>
    <definedName name="AA_63">AA_63</definedName>
    <definedName name="AA_64" localSheetId="5">'COMPOSIÇÃO BDI'!AA_64</definedName>
    <definedName name="AA_64" localSheetId="2">'Memória de Cálculo'!AA_64</definedName>
    <definedName name="AA_64" localSheetId="14">#N/A</definedName>
    <definedName name="AA_64">AA_64</definedName>
    <definedName name="AA_65" localSheetId="5">'COMPOSIÇÃO BDI'!AA_65</definedName>
    <definedName name="AA_65" localSheetId="2">'Memória de Cálculo'!AA_65</definedName>
    <definedName name="AA_65" localSheetId="14">#N/A</definedName>
    <definedName name="AA_65">AA_65</definedName>
    <definedName name="AA_66" localSheetId="5">'COMPOSIÇÃO BDI'!AA_66</definedName>
    <definedName name="AA_66" localSheetId="2">'Memória de Cálculo'!AA_66</definedName>
    <definedName name="AA_66" localSheetId="14">#N/A</definedName>
    <definedName name="AA_66">AA_66</definedName>
    <definedName name="AA_67" localSheetId="5">'COMPOSIÇÃO BDI'!AA_67</definedName>
    <definedName name="AA_67" localSheetId="2">'Memória de Cálculo'!AA_67</definedName>
    <definedName name="AA_67" localSheetId="14">#N/A</definedName>
    <definedName name="AA_67">AA_67</definedName>
    <definedName name="AA_68" localSheetId="5">'COMPOSIÇÃO BDI'!AA_68</definedName>
    <definedName name="AA_68" localSheetId="2">'Memória de Cálculo'!AA_68</definedName>
    <definedName name="AA_68" localSheetId="14">#N/A</definedName>
    <definedName name="AA_68">AA_68</definedName>
    <definedName name="AA_69" localSheetId="5">'COMPOSIÇÃO BDI'!AA_69</definedName>
    <definedName name="AA_69" localSheetId="2">'Memória de Cálculo'!AA_69</definedName>
    <definedName name="AA_69" localSheetId="14">#N/A</definedName>
    <definedName name="AA_69">AA_69</definedName>
    <definedName name="AA_7" localSheetId="5">'COMPOSIÇÃO BDI'!AA_7</definedName>
    <definedName name="AA_7" localSheetId="2">'Memória de Cálculo'!AA_7</definedName>
    <definedName name="AA_7" localSheetId="14">#N/A</definedName>
    <definedName name="AA_7">[0]!AA_7</definedName>
    <definedName name="AA_70" localSheetId="5">'COMPOSIÇÃO BDI'!AA_70</definedName>
    <definedName name="AA_70" localSheetId="2">'Memória de Cálculo'!AA_70</definedName>
    <definedName name="AA_70" localSheetId="14">#N/A</definedName>
    <definedName name="AA_70">AA_70</definedName>
    <definedName name="AA_71" localSheetId="5">'COMPOSIÇÃO BDI'!AA_71</definedName>
    <definedName name="AA_71" localSheetId="2">'Memória de Cálculo'!AA_71</definedName>
    <definedName name="AA_71" localSheetId="14">#N/A</definedName>
    <definedName name="AA_71">AA_71</definedName>
    <definedName name="AA_72" localSheetId="5">'COMPOSIÇÃO BDI'!AA_72</definedName>
    <definedName name="AA_72" localSheetId="2">'Memória de Cálculo'!AA_72</definedName>
    <definedName name="AA_72" localSheetId="14">#N/A</definedName>
    <definedName name="AA_72">AA_72</definedName>
    <definedName name="AA_8" localSheetId="5">'COMPOSIÇÃO BDI'!AA_8</definedName>
    <definedName name="AA_8" localSheetId="2">'Memória de Cálculo'!AA_8</definedName>
    <definedName name="AA_8" localSheetId="14">#N/A</definedName>
    <definedName name="AA_8">[0]!AA_8</definedName>
    <definedName name="AA_9" localSheetId="5">'COMPOSIÇÃO BDI'!AA_9</definedName>
    <definedName name="AA_9" localSheetId="2">'Memória de Cálculo'!AA_9</definedName>
    <definedName name="AA_9" localSheetId="14">#N/A</definedName>
    <definedName name="AA_9">[0]!AA_9</definedName>
    <definedName name="AAA"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AA_DOCTOPS" hidden="1">"AAA_SET"</definedName>
    <definedName name="AAA_duser" hidden="1">"OFF"</definedName>
    <definedName name="aaaa" localSheetId="14" hidden="1">#REF!</definedName>
    <definedName name="aaaa" hidden="1">#REF!</definedName>
    <definedName name="aaaaa" localSheetId="5" hidden="1">{#N/A,#N/A,FALSE,"MO (2)"}</definedName>
    <definedName name="aaaaa" localSheetId="2" hidden="1">{#N/A,#N/A,FALSE,"MO (2)"}</definedName>
    <definedName name="aaaaa" localSheetId="14" hidden="1">{#N/A,#N/A,FALSE,"MO (2)"}</definedName>
    <definedName name="aaaaa" hidden="1">{#N/A,#N/A,FALSE,"MO (2)"}</definedName>
    <definedName name="AAAAA_16">NA()</definedName>
    <definedName name="aaaaaa" hidden="1">#REF!</definedName>
    <definedName name="AAAAAAA">#N/A</definedName>
    <definedName name="aaaaaaaa">#N/A</definedName>
    <definedName name="AAAAAAAAA" localSheetId="5">'COMPOSIÇÃO BDI'!AAAAAAAAA</definedName>
    <definedName name="AAAAAAAAA" localSheetId="2">'Memória de Cálculo'!AAAAAAAAA</definedName>
    <definedName name="AAAAAAAAA" localSheetId="14">#N/A</definedName>
    <definedName name="AAAAAAAAA">[0]!AAAAAAAAA</definedName>
    <definedName name="AAAAAAAAA_2">#N/A</definedName>
    <definedName name="AAAAAAAAA_25" localSheetId="5">'COMPOSIÇÃO BDI'!AAAAAAAAA_25</definedName>
    <definedName name="AAAAAAAAA_25" localSheetId="2">'Memória de Cálculo'!AAAAAAAAA_25</definedName>
    <definedName name="AAAAAAAAA_25" localSheetId="14">#N/A</definedName>
    <definedName name="AAAAAAAAA_25">[0]!AAAAAAAAA_25</definedName>
    <definedName name="AAAAAAAAA_4">#N/A</definedName>
    <definedName name="AAAAAAAAAA" localSheetId="5">#REF!</definedName>
    <definedName name="AAAAAAAAAA" localSheetId="2">#REF!</definedName>
    <definedName name="AAAAAAAAAA" localSheetId="14">#REF!</definedName>
    <definedName name="AAAAAAAAAA">#REF!</definedName>
    <definedName name="aaaaaaaaaaaa">#N/A</definedName>
    <definedName name="AAAAAAAAAAAAA">#N/A</definedName>
    <definedName name="aaaaaaaaaaaaaaa">#N/A</definedName>
    <definedName name="AAAAAAAAAAAAAAAAAA" localSheetId="2">#REF!</definedName>
    <definedName name="AAAAAAAAAAAAAAAAAA">#REF!</definedName>
    <definedName name="AAAAAAAAAAAAAAAAAAAAAA" localSheetId="5" hidden="1">{#N/A,#N/A,TRUE,"Serviços"}</definedName>
    <definedName name="AAAAAAAAAAAAAAAAAAAAAA" localSheetId="2" hidden="1">{#N/A,#N/A,TRUE,"Serviços"}</definedName>
    <definedName name="AAAAAAAAAAAAAAAAAAAAAA" localSheetId="14" hidden="1">{#N/A,#N/A,TRUE,"Serviços"}</definedName>
    <definedName name="AAAAAAAAAAAAAAAAAAAAAA" hidden="1">{#N/A,#N/A,TRUE,"Serviços"}</definedName>
    <definedName name="aaaaaaaaaaaaaaaaaaaaaaaaaa" hidden="1">#REF!</definedName>
    <definedName name="AAB_Addin5" hidden="1">"AAB_Description for addin 5,Description for addin 5,Description for addin 5,Description for addin 5,Description for addin 5,Description for addin 5"</definedName>
    <definedName name="aapoio3por2por02" localSheetId="5">#REF!</definedName>
    <definedName name="aapoio3por2por02" localSheetId="2">#REF!</definedName>
    <definedName name="aapoio3por2por02">#REF!</definedName>
    <definedName name="aapoio3por8por03" localSheetId="5">#REF!</definedName>
    <definedName name="aapoio3por8por03" localSheetId="2">#REF!</definedName>
    <definedName name="aapoio3por8por03">#REF!</definedName>
    <definedName name="aasas" localSheetId="5">#REF!</definedName>
    <definedName name="aasas" localSheetId="2">#REF!</definedName>
    <definedName name="aasas">#REF!</definedName>
    <definedName name="aauf" localSheetId="5">'[53]Resumo Financeiro'!#REF!</definedName>
    <definedName name="aauf" localSheetId="2">'[53]Resumo Financeiro'!#REF!</definedName>
    <definedName name="aauf">'[53]Resumo Financeiro'!#REF!</definedName>
    <definedName name="aauq" localSheetId="5">'[53]Resumo Financeiro'!#REF!</definedName>
    <definedName name="aauq" localSheetId="2">'[53]Resumo Financeiro'!#REF!</definedName>
    <definedName name="aauq">'[53]Resumo Financeiro'!#REF!</definedName>
    <definedName name="aauqs">[54]!PassaExtenso</definedName>
    <definedName name="AB" localSheetId="5">'COMPOSIÇÃO BDI'!AB</definedName>
    <definedName name="AB" localSheetId="2">'Memória de Cálculo'!AB</definedName>
    <definedName name="AB" localSheetId="14">#N/A</definedName>
    <definedName name="AB">AB</definedName>
    <definedName name="abc">#N/A</definedName>
    <definedName name="ABD" localSheetId="5">#REF!</definedName>
    <definedName name="ABD" localSheetId="2">#REF!</definedName>
    <definedName name="ABD" localSheetId="14">#REF!</definedName>
    <definedName name="ABD">#REF!</definedName>
    <definedName name="ABR00" localSheetId="5">#REF!</definedName>
    <definedName name="ABR00" localSheetId="2">#REF!</definedName>
    <definedName name="ABR00">#REF!</definedName>
    <definedName name="ABRE_COLUNAS">#N/A</definedName>
    <definedName name="ac">#REF!</definedName>
    <definedName name="ac_capaf">'[50]ficha medição'!#REF!</definedName>
    <definedName name="ac_capaf_10">'[51]ficha medição'!#REF!</definedName>
    <definedName name="ac_capaf_27">'[49]ficha medição'!#REF!</definedName>
    <definedName name="ac_capaf_6">'[51]ficha medição'!#REF!</definedName>
    <definedName name="ac_capaf_9">'[51]ficha medição'!#REF!</definedName>
    <definedName name="ac_capaq">'[50]ficha medição'!#REF!</definedName>
    <definedName name="ac_capaq_10">'[51]ficha medição'!#REF!</definedName>
    <definedName name="ac_capaq_6">'[51]ficha medição'!#REF!</definedName>
    <definedName name="ac_capaq_9">'[51]ficha medição'!#REF!</definedName>
    <definedName name="ac_correção">'[50]ficha medição'!#REF!</definedName>
    <definedName name="ac_remendoprofundo">'[50]ficha medição'!#REF!</definedName>
    <definedName name="ac_remendoprofundo_10">'[51]ficha medição'!#REF!</definedName>
    <definedName name="ac_remendoprofundo_6">'[51]ficha medição'!#REF!</definedName>
    <definedName name="ac_remendoprofundo_9">'[51]ficha medição'!#REF!</definedName>
    <definedName name="ac_tapaburaco">'[50]ficha medição'!#REF!</definedName>
    <definedName name="ac_tapaburaco_10">'[51]ficha medição'!#REF!</definedName>
    <definedName name="ac_tapaburaco_27">'[49]ficha medição'!#REF!</definedName>
    <definedName name="ac_tapaburaco_6">'[51]ficha medição'!#REF!</definedName>
    <definedName name="ac_tapaburaco_9">'[51]ficha medição'!#REF!</definedName>
    <definedName name="acabamentos" localSheetId="5">#REF!</definedName>
    <definedName name="acabamentos" localSheetId="2">#REF!</definedName>
    <definedName name="acabamentos" localSheetId="14">#REF!</definedName>
    <definedName name="acabamentos">#REF!</definedName>
    <definedName name="acabamentos_1" localSheetId="5">#REF!</definedName>
    <definedName name="acabamentos_1" localSheetId="2">#REF!</definedName>
    <definedName name="acabamentos_1">#REF!</definedName>
    <definedName name="acabamentos_2">#REF!</definedName>
    <definedName name="acabamentos_3">#REF!</definedName>
    <definedName name="acabamentos_4">#REF!</definedName>
    <definedName name="ACAP20">#REF!</definedName>
    <definedName name="acapaselante">[43]ORÇAMENTO!#REF!</definedName>
    <definedName name="acapaselante_13">[43]ORÇAMENTO!#REF!</definedName>
    <definedName name="acapaselante_13_19">[43]ORÇAMENTO!#REF!</definedName>
    <definedName name="acapaselante_13_23">[43]ORÇAMENTO!#REF!</definedName>
    <definedName name="acapaselante_13_25">[55]ORÇAMENTO!#REF!</definedName>
    <definedName name="acapaselante_13_26">[43]ORÇAMENTO!#REF!</definedName>
    <definedName name="acapaselante_13_33">[43]ORÇAMENTO!#REF!</definedName>
    <definedName name="acapaselante_13_9">[43]ORÇAMENTO!#REF!</definedName>
    <definedName name="acapaselante_15">[56]ORÇAMENTO!#REF!</definedName>
    <definedName name="acapaselante_15_13">[56]ORÇAMENTO!#REF!</definedName>
    <definedName name="acapaselante_15_13_19">[56]ORÇAMENTO!#REF!</definedName>
    <definedName name="acapaselante_15_13_23">[56]ORÇAMENTO!#REF!</definedName>
    <definedName name="acapaselante_15_13_25">[56]ORÇAMENTO!#REF!</definedName>
    <definedName name="acapaselante_15_13_26">[56]ORÇAMENTO!#REF!</definedName>
    <definedName name="acapaselante_15_13_33">[56]ORÇAMENTO!#REF!</definedName>
    <definedName name="acapaselante_15_13_9">[56]ORÇAMENTO!#REF!</definedName>
    <definedName name="acapaselante_15_19">[56]ORÇAMENTO!#REF!</definedName>
    <definedName name="acapaselante_15_23">[56]ORÇAMENTO!#REF!</definedName>
    <definedName name="acapaselante_15_25">[56]ORÇAMENTO!#REF!</definedName>
    <definedName name="acapaselante_15_26">[56]ORÇAMENTO!#REF!</definedName>
    <definedName name="acapaselante_15_33">[56]ORÇAMENTO!#REF!</definedName>
    <definedName name="acapaselante_15_9">[56]ORÇAMENTO!#REF!</definedName>
    <definedName name="acapaselante_19">[43]ORÇAMENTO!#REF!</definedName>
    <definedName name="acapaselante_23">[43]ORÇAMENTO!#REF!</definedName>
    <definedName name="acapaselante_24">[43]ORÇAMENTO!#REF!</definedName>
    <definedName name="acapaselante_24_13">[43]ORÇAMENTO!#REF!</definedName>
    <definedName name="acapaselante_24_13_19">[43]ORÇAMENTO!#REF!</definedName>
    <definedName name="acapaselante_24_13_23">[43]ORÇAMENTO!#REF!</definedName>
    <definedName name="acapaselante_24_13_25">[55]ORÇAMENTO!#REF!</definedName>
    <definedName name="acapaselante_24_13_26">[43]ORÇAMENTO!#REF!</definedName>
    <definedName name="acapaselante_24_13_33">[43]ORÇAMENTO!#REF!</definedName>
    <definedName name="acapaselante_24_13_9">[43]ORÇAMENTO!#REF!</definedName>
    <definedName name="acapaselante_24_19">[43]ORÇAMENTO!#REF!</definedName>
    <definedName name="acapaselante_24_23">[43]ORÇAMENTO!#REF!</definedName>
    <definedName name="acapaselante_24_25">[55]ORÇAMENTO!#REF!</definedName>
    <definedName name="acapaselante_24_26">[43]ORÇAMENTO!#REF!</definedName>
    <definedName name="acapaselante_24_33">[43]ORÇAMENTO!#REF!</definedName>
    <definedName name="acapaselante_24_9">[43]ORÇAMENTO!#REF!</definedName>
    <definedName name="acapaselante_25">[55]ORÇAMENTO!#REF!</definedName>
    <definedName name="acapaselante_26">[43]ORÇAMENTO!#REF!</definedName>
    <definedName name="acapaselante_33">[43]ORÇAMENTO!#REF!</definedName>
    <definedName name="acapaselante_9">[43]ORÇAMENTO!#REF!</definedName>
    <definedName name="AccessDatabase" hidden="1">"C:\Documents and Settings\JPMELLO\Meus documentos\ARQUIVOS 2004\MONITORAMENTO OAC\Monitoramento de OAC.mdb"</definedName>
    <definedName name="ACERTA_TITULOS">#N/A</definedName>
    <definedName name="AçoCA.50">[57]composições!$E$214</definedName>
    <definedName name="ACOSTD" localSheetId="5">#REF!</definedName>
    <definedName name="ACOSTD" localSheetId="2">#REF!</definedName>
    <definedName name="ACOSTD">#REF!</definedName>
    <definedName name="ACOSTLE" localSheetId="5">#REF!</definedName>
    <definedName name="ACOSTLE" localSheetId="2">#REF!</definedName>
    <definedName name="ACOSTLE">#REF!</definedName>
    <definedName name="acrescimo" localSheetId="5">#REF!</definedName>
    <definedName name="acrescimo" localSheetId="2">#REF!</definedName>
    <definedName name="acrescimo">#REF!</definedName>
    <definedName name="Acréscimo" localSheetId="14">#REF!</definedName>
    <definedName name="Acréscimo">#REF!</definedName>
    <definedName name="acrescimo_11">#REF!</definedName>
    <definedName name="acrescimo_12">#REF!</definedName>
    <definedName name="acrescimo_13">#REF!</definedName>
    <definedName name="acrescimo_15">#REF!</definedName>
    <definedName name="acrescimo_16">#REF!</definedName>
    <definedName name="acrescimo_17">#REF!</definedName>
    <definedName name="acrescimo_19">#REF!</definedName>
    <definedName name="acrescimo_2">#REF!</definedName>
    <definedName name="acrescimo_28">#REF!</definedName>
    <definedName name="acrescimo_3">#REF!</definedName>
    <definedName name="acrescimo_4">#REF!</definedName>
    <definedName name="acrescimo_7">#REF!</definedName>
    <definedName name="acrescimo_9">#REF!</definedName>
    <definedName name="acumulado">#REF!</definedName>
    <definedName name="acumulado_1">#REF!</definedName>
    <definedName name="acumulado_4">#REF!</definedName>
    <definedName name="acumulado_roçada_colonião">'[50]ficha medição'!#REF!</definedName>
    <definedName name="acumulado_roçada_colonião_10">'[51]ficha medição'!#REF!</definedName>
    <definedName name="acumulado_roçada_colonião_27">'[49]ficha medição'!#REF!</definedName>
    <definedName name="acumulado_roçada_colonião_6">'[51]ficha medição'!#REF!</definedName>
    <definedName name="acumulado_roçada_colonião_9">'[51]ficha medição'!#REF!</definedName>
    <definedName name="acumulado_roçada_manual">'[50]ficha medição'!#REF!</definedName>
    <definedName name="acumulado_roçada_manual_10">'[51]ficha medição'!#REF!</definedName>
    <definedName name="acumulado_roçada_manual_27">'[49]ficha medição'!#REF!</definedName>
    <definedName name="acumulado_roçada_manual_6">'[51]ficha medição'!#REF!</definedName>
    <definedName name="acumulado_roçada_manual_9">'[51]ficha medição'!#REF!</definedName>
    <definedName name="acumulado_roçada_mecanizada">'[50]ficha medição'!#REF!</definedName>
    <definedName name="acumulado_roçada_mecanizada_10">'[51]ficha medição'!#REF!</definedName>
    <definedName name="acumulado_roçada_mecanizada_27">'[49]ficha medição'!#REF!</definedName>
    <definedName name="acumulado_roçada_mecanizada_6">'[51]ficha medição'!#REF!</definedName>
    <definedName name="acumulado_roçada_mecanizada_9">'[51]ficha medição'!#REF!</definedName>
    <definedName name="ad" localSheetId="5" hidden="1">{#N/A,#N/A,FALSE,"MO (2)"}</definedName>
    <definedName name="ad" localSheetId="2" hidden="1">{#N/A,#N/A,FALSE,"MO (2)"}</definedName>
    <definedName name="ad" localSheetId="14" hidden="1">{#N/A,#N/A,FALSE,"MO (2)"}</definedName>
    <definedName name="ad" hidden="1">{#N/A,#N/A,FALSE,"MO (2)"}</definedName>
    <definedName name="adfedfds">#N/A</definedName>
    <definedName name="adicional_eixo">#REF!</definedName>
    <definedName name="ADMO">#REF!</definedName>
    <definedName name="ADR">#REF!</definedName>
    <definedName name="ADS" localSheetId="5">#REF!</definedName>
    <definedName name="ads" localSheetId="2">#REF!,#REF!</definedName>
    <definedName name="ads">#REF!,#REF!</definedName>
    <definedName name="AE_AREA">#REF!</definedName>
    <definedName name="AE_ITEM">#REF!</definedName>
    <definedName name="AE_PNV">#REF!</definedName>
    <definedName name="aeaw" localSheetId="5" hidden="1">{#VALUE!,#N/A,FALSE,0;#N/A,#N/A,FALSE,0;#N/A,#N/A,FALSE,0;#N/A,#N/A,FALSE,0;#N/A,#N/A,FALSE,0;#N/A,#N/A,FALSE,0;#N/A,#N/A,FALSE,0;#N/A,#N/A,FALSE,0;#N/A,#N/A,FALSE,0;#N/A,#N/A,FALSE,0;#N/A,#N/A,FALSE,0;#N/A,#N/A,FALSE,0;#N/A,#N/A,FALSE,0;#N/A,#N/A,FALSE,0;#N/A,#N/A,FALSE,0;#N/A,#N/A,FALSE,0;#N/A,#N/A,FALSE,0}</definedName>
    <definedName name="aeaw" localSheetId="2" hidden="1">{#VALUE!,#N/A,FALSE,0;#N/A,#N/A,FALSE,0;#N/A,#N/A,FALSE,0;#N/A,#N/A,FALSE,0;#N/A,#N/A,FALSE,0;#N/A,#N/A,FALSE,0;#N/A,#N/A,FALSE,0;#N/A,#N/A,FALSE,0;#N/A,#N/A,FALSE,0;#N/A,#N/A,FALSE,0;#N/A,#N/A,FALSE,0;#N/A,#N/A,FALSE,0;#N/A,#N/A,FALSE,0;#N/A,#N/A,FALSE,0;#N/A,#N/A,FALSE,0;#N/A,#N/A,FALSE,0;#N/A,#N/A,FALSE,0}</definedName>
    <definedName name="aeaw" localSheetId="14" hidden="1">{#VALUE!,#N/A,FALSE,0;#N/A,#N/A,FALSE,0;#N/A,#N/A,FALSE,0;#N/A,#N/A,FALSE,0;#N/A,#N/A,FALSE,0;#N/A,#N/A,FALSE,0;#N/A,#N/A,FALSE,0;#N/A,#N/A,FALSE,0;#N/A,#N/A,FALSE,0;#N/A,#N/A,FALSE,0;#N/A,#N/A,FALSE,0;#N/A,#N/A,FALSE,0;#N/A,#N/A,FALSE,0;#N/A,#N/A,FALSE,0;#N/A,#N/A,FALSE,0;#N/A,#N/A,FALSE,0;#N/A,#N/A,FALSE,0}</definedName>
    <definedName name="aeaw" hidden="1">{#VALUE!,#N/A,FALSE,0;#N/A,#N/A,FALSE,0;#N/A,#N/A,FALSE,0;#N/A,#N/A,FALSE,0;#N/A,#N/A,FALSE,0;#N/A,#N/A,FALSE,0;#N/A,#N/A,FALSE,0;#N/A,#N/A,FALSE,0;#N/A,#N/A,FALSE,0;#N/A,#N/A,FALSE,0;#N/A,#N/A,FALSE,0;#N/A,#N/A,FALSE,0;#N/A,#N/A,FALSE,0;#N/A,#N/A,FALSE,0;#N/A,#N/A,FALSE,0;#N/A,#N/A,FALSE,0;#N/A,#N/A,FALSE,0}</definedName>
    <definedName name="AEMUL">#REF!</definedName>
    <definedName name="AEMULFLEX">#REF!</definedName>
    <definedName name="af" localSheetId="5">#REF!</definedName>
    <definedName name="af" localSheetId="2">#REF!</definedName>
    <definedName name="af">#REF!</definedName>
    <definedName name="AFDD">#N/A</definedName>
    <definedName name="aforma" localSheetId="5">[43]ORÇAMENTO!#REF!</definedName>
    <definedName name="aforma" localSheetId="2">[43]ORÇAMENTO!#REF!</definedName>
    <definedName name="aforma">[43]ORÇAMENTO!#REF!</definedName>
    <definedName name="aforma_13" localSheetId="5">[43]ORÇAMENTO!#REF!</definedName>
    <definedName name="aforma_13" localSheetId="2">[43]ORÇAMENTO!#REF!</definedName>
    <definedName name="aforma_13">[43]ORÇAMENTO!#REF!</definedName>
    <definedName name="aforma_13_19" localSheetId="5">[43]ORÇAMENTO!#REF!</definedName>
    <definedName name="aforma_13_19" localSheetId="2">[43]ORÇAMENTO!#REF!</definedName>
    <definedName name="aforma_13_19">[43]ORÇAMENTO!#REF!</definedName>
    <definedName name="aforma_13_23" localSheetId="5">[43]ORÇAMENTO!#REF!</definedName>
    <definedName name="aforma_13_23" localSheetId="2">[43]ORÇAMENTO!#REF!</definedName>
    <definedName name="aforma_13_23">[43]ORÇAMENTO!#REF!</definedName>
    <definedName name="aforma_13_25">[55]ORÇAMENTO!#REF!</definedName>
    <definedName name="aforma_13_26">[43]ORÇAMENTO!#REF!</definedName>
    <definedName name="aforma_13_33">[43]ORÇAMENTO!#REF!</definedName>
    <definedName name="aforma_13_9">[43]ORÇAMENTO!#REF!</definedName>
    <definedName name="aforma_15">[56]ORÇAMENTO!#REF!</definedName>
    <definedName name="aforma_15_13">[56]ORÇAMENTO!#REF!</definedName>
    <definedName name="aforma_15_13_19">[56]ORÇAMENTO!#REF!</definedName>
    <definedName name="aforma_15_13_23">[56]ORÇAMENTO!#REF!</definedName>
    <definedName name="aforma_15_13_25">[56]ORÇAMENTO!#REF!</definedName>
    <definedName name="aforma_15_13_26">[56]ORÇAMENTO!#REF!</definedName>
    <definedName name="aforma_15_13_33">[56]ORÇAMENTO!#REF!</definedName>
    <definedName name="aforma_15_13_9">[56]ORÇAMENTO!#REF!</definedName>
    <definedName name="aforma_15_19">[56]ORÇAMENTO!#REF!</definedName>
    <definedName name="aforma_15_23">[56]ORÇAMENTO!#REF!</definedName>
    <definedName name="aforma_15_25">[56]ORÇAMENTO!#REF!</definedName>
    <definedName name="aforma_15_26">[56]ORÇAMENTO!#REF!</definedName>
    <definedName name="aforma_15_33">[56]ORÇAMENTO!#REF!</definedName>
    <definedName name="aforma_15_9">[56]ORÇAMENTO!#REF!</definedName>
    <definedName name="aforma_19">[43]ORÇAMENTO!#REF!</definedName>
    <definedName name="aforma_23">[43]ORÇAMENTO!#REF!</definedName>
    <definedName name="aforma_24">[43]ORÇAMENTO!#REF!</definedName>
    <definedName name="aforma_24_13">[43]ORÇAMENTO!#REF!</definedName>
    <definedName name="aforma_24_13_19">[43]ORÇAMENTO!#REF!</definedName>
    <definedName name="aforma_24_13_23">[43]ORÇAMENTO!#REF!</definedName>
    <definedName name="aforma_24_13_25">[55]ORÇAMENTO!#REF!</definedName>
    <definedName name="aforma_24_13_26">[43]ORÇAMENTO!#REF!</definedName>
    <definedName name="aforma_24_13_33">[43]ORÇAMENTO!#REF!</definedName>
    <definedName name="aforma_24_13_9">[43]ORÇAMENTO!#REF!</definedName>
    <definedName name="aforma_24_19">[43]ORÇAMENTO!#REF!</definedName>
    <definedName name="aforma_24_23">[43]ORÇAMENTO!#REF!</definedName>
    <definedName name="aforma_24_25">[55]ORÇAMENTO!#REF!</definedName>
    <definedName name="aforma_24_26">[43]ORÇAMENTO!#REF!</definedName>
    <definedName name="aforma_24_33">[43]ORÇAMENTO!#REF!</definedName>
    <definedName name="aforma_24_9">[43]ORÇAMENTO!#REF!</definedName>
    <definedName name="aforma_25">[55]ORÇAMENTO!#REF!</definedName>
    <definedName name="aforma_26">[43]ORÇAMENTO!#REF!</definedName>
    <definedName name="aforma_33">[43]ORÇAMENTO!#REF!</definedName>
    <definedName name="aforma_9">[43]ORÇAMENTO!#REF!</definedName>
    <definedName name="agff" localSheetId="5">#REF!</definedName>
    <definedName name="agff" localSheetId="2">#REF!</definedName>
    <definedName name="agff" localSheetId="14">#REF!</definedName>
    <definedName name="agff">#REF!</definedName>
    <definedName name="ago"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RA" localSheetId="5">#REF!</definedName>
    <definedName name="AGORA" localSheetId="2">#REF!</definedName>
    <definedName name="AGORA">#REF!</definedName>
    <definedName name="agos"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to">#N/A</definedName>
    <definedName name="AGREGADO">#REF!</definedName>
    <definedName name="AGREGADO_10">#REF!</definedName>
    <definedName name="AGREGADO_10_1">"$#REF!.$B$21:$B$400"</definedName>
    <definedName name="AGREGADO_10_10">"$#REF!.$B$21:$B$402"</definedName>
    <definedName name="AGREGADO_10_11">"$#REF!.$B$21:$B$431"</definedName>
    <definedName name="AGREGADO_10_12">"$#REF!.$B$21:$B$402"</definedName>
    <definedName name="AGREGADO_10_15">"$#REF!.$B$12:$B$346"</definedName>
    <definedName name="AGREGADO_10_16">"$#REF!.$B$12:$B$346"</definedName>
    <definedName name="AGREGADO_10_19">#REF!</definedName>
    <definedName name="AGREGADO_10_19_24">#REF!</definedName>
    <definedName name="AGREGADO_10_19_25">#REF!</definedName>
    <definedName name="AGREGADO_10_19_29">"$#REF!.$B$21:$B$401"</definedName>
    <definedName name="AGREGADO_10_19_8">#REF!</definedName>
    <definedName name="AGREGADO_10_22">#REF!</definedName>
    <definedName name="AGREGADO_10_24">#REF!</definedName>
    <definedName name="AGREGADO_10_25">#REF!</definedName>
    <definedName name="AGREGADO_10_29">"$#REF!.$B$21:$B$402"</definedName>
    <definedName name="AGREGADO_10_3">"$#REF!.$B$12:$B$450"</definedName>
    <definedName name="AGREGADO_10_3_1">"$#REF!.$B$12:$B$450"</definedName>
    <definedName name="AGREGADO_10_4">"$#REF!.$B$21:$B$431"</definedName>
    <definedName name="AGREGADO_10_4_1">"$#REF!.$B$21:$B$402"</definedName>
    <definedName name="AGREGADO_10_5">"$#REF!.$B$21:$B$431"</definedName>
    <definedName name="AGREGADO_10_5_1">"$#REF!.$B$21:$B$402"</definedName>
    <definedName name="AGREGADO_10_6">"$#REF!.$B$21:$B$431"</definedName>
    <definedName name="AGREGADO_10_6_1">"$#REF!.$B$21:$B$402"</definedName>
    <definedName name="AGREGADO_10_7">#REF!</definedName>
    <definedName name="AGREGADO_10_7_1">"$#REF!.$B$21:$B$431"</definedName>
    <definedName name="AGREGADO_10_7_1_1">"$#REF!.$B$21:$B$402"</definedName>
    <definedName name="AGREGADO_10_7_1_1_1">"$#REF!.$B$21:$B$402"</definedName>
    <definedName name="AGREGADO_10_8">#REF!</definedName>
    <definedName name="AGREGADO_10_9">"$#REF!.$B$21:$B$431"</definedName>
    <definedName name="AGREGADO_11">"$#REF!.$B$21:$B$431"</definedName>
    <definedName name="AGREGADO_12">"$#REF!.$B$21:$B$402"</definedName>
    <definedName name="AGREGADO_15">"$#REF!.$B$12:$B$346"</definedName>
    <definedName name="AGREGADO_16">"$#REF!.$B$12:$B$346"</definedName>
    <definedName name="AGREGADO_17">#REF!</definedName>
    <definedName name="AGREGADO_17_10">"$#REF!.$B$21:$B$402"</definedName>
    <definedName name="AGREGADO_17_11">"$#REF!.$B$21:$B$431"</definedName>
    <definedName name="AGREGADO_17_12">"$#REF!.$B$21:$B$402"</definedName>
    <definedName name="AGREGADO_17_15">"$#REF!.$B$12:$B$346"</definedName>
    <definedName name="AGREGADO_17_16">"$#REF!.$B$12:$B$346"</definedName>
    <definedName name="AGREGADO_17_19">#REF!</definedName>
    <definedName name="AGREGADO_17_19_24">#REF!</definedName>
    <definedName name="AGREGADO_17_19_25">#REF!</definedName>
    <definedName name="AGREGADO_17_19_29">"$#REF!.$B$21:$B$401"</definedName>
    <definedName name="AGREGADO_17_19_8">#REF!</definedName>
    <definedName name="AGREGADO_17_22">#REF!</definedName>
    <definedName name="AGREGADO_17_24">#REF!</definedName>
    <definedName name="AGREGADO_17_25">#REF!</definedName>
    <definedName name="AGREGADO_17_29">"$#REF!.$B$21:$B$400"</definedName>
    <definedName name="AGREGADO_17_3">"$#REF!.$B$12:$B$450"</definedName>
    <definedName name="AGREGADO_17_3_1">"$#REF!.$B$12:$B$450"</definedName>
    <definedName name="AGREGADO_17_4">"$#REF!.$B$21:$B$431"</definedName>
    <definedName name="AGREGADO_17_4_1">"$#REF!.$B$21:$B$402"</definedName>
    <definedName name="AGREGADO_17_5">"$#REF!.$B$21:$B$431"</definedName>
    <definedName name="AGREGADO_17_5_1">"$#REF!.$B$21:$B$402"</definedName>
    <definedName name="AGREGADO_17_6">"$#REF!.$B$21:$B$431"</definedName>
    <definedName name="AGREGADO_17_6_1">"$#REF!.$B$21:$B$402"</definedName>
    <definedName name="AGREGADO_17_7">#REF!</definedName>
    <definedName name="AGREGADO_17_7_1">"$#REF!.$B$21:$B$431"</definedName>
    <definedName name="AGREGADO_17_7_1_1">"$#REF!.$B$21:$B$402"</definedName>
    <definedName name="AGREGADO_17_7_1_1_1">"$#REF!.$B$21:$B$402"</definedName>
    <definedName name="AGREGADO_17_8">#REF!</definedName>
    <definedName name="AGREGADO_17_9">"$#REF!.$B$21:$B$431"</definedName>
    <definedName name="AGREGADO_19">#REF!</definedName>
    <definedName name="AGREGADO_19_24">#REF!</definedName>
    <definedName name="AGREGADO_19_25">#REF!</definedName>
    <definedName name="AGREGADO_19_29">"$#REF!.$B$21:$B$401"</definedName>
    <definedName name="AGREGADO_19_8">#REF!</definedName>
    <definedName name="AGREGADO_22">#REF!</definedName>
    <definedName name="AGREGADO_24">#REF!</definedName>
    <definedName name="AGREGADO_25">#REF!</definedName>
    <definedName name="AGREGADO_29">"$#REF!.$B$21:$B$400"</definedName>
    <definedName name="AGREGADO_3">"$#REF!.$B$12:$B$450"</definedName>
    <definedName name="AGREGADO_3_1">"$#REF!.$B$12:$B$450"</definedName>
    <definedName name="AGREGADO_4">"$#REF!.$B$21:$B$431"</definedName>
    <definedName name="AGREGADO_4_1">"$#REF!.$B$21:$B$402"</definedName>
    <definedName name="AGREGADO_5">"$#REF!.$B$21:$B$431"</definedName>
    <definedName name="AGREGADO_5_1">"$#REF!.$B$21:$B$402"</definedName>
    <definedName name="AGREGADO_6">#REF!</definedName>
    <definedName name="AGREGADO_6_1">"$#REF!.$B$21:$B$429"</definedName>
    <definedName name="AGREGADO_6_1_1">"$#REF!.$B$21:$B$400"</definedName>
    <definedName name="AGREGADO_6_10">"$#REF!.$B$21:$B$402"</definedName>
    <definedName name="AGREGADO_6_11">"$#REF!.$B$21:$B$431"</definedName>
    <definedName name="AGREGADO_6_12">"$#REF!.$B$21:$B$402"</definedName>
    <definedName name="AGREGADO_6_15">"$#REF!.$B$12:$B$346"</definedName>
    <definedName name="AGREGADO_6_16">"$#REF!.$B$12:$B$346"</definedName>
    <definedName name="AGREGADO_6_19">#REF!</definedName>
    <definedName name="AGREGADO_6_19_24">#REF!</definedName>
    <definedName name="AGREGADO_6_19_25">#REF!</definedName>
    <definedName name="AGREGADO_6_19_29">"$#REF!.$B$21:$B$401"</definedName>
    <definedName name="AGREGADO_6_19_8">#REF!</definedName>
    <definedName name="AGREGADO_6_22">#REF!</definedName>
    <definedName name="AGREGADO_6_24">#REF!</definedName>
    <definedName name="AGREGADO_6_25">#REF!</definedName>
    <definedName name="AGREGADO_6_29">"$#REF!.$B$21:$B$402"</definedName>
    <definedName name="AGREGADO_6_3">"$#REF!.$B$12:$B$450"</definedName>
    <definedName name="AGREGADO_6_3_1">"$#REF!.$B$12:$B$450"</definedName>
    <definedName name="AGREGADO_6_4">"$#REF!.$B$21:$B$431"</definedName>
    <definedName name="AGREGADO_6_4_1">"$#REF!.$B$21:$B$402"</definedName>
    <definedName name="AGREGADO_6_5">"$#REF!.$B$21:$B$431"</definedName>
    <definedName name="AGREGADO_6_5_1">"$#REF!.$B$21:$B$402"</definedName>
    <definedName name="AGREGADO_6_6">"$#REF!.$B$21:$B$431"</definedName>
    <definedName name="AGREGADO_6_6_1">"$#REF!.$B$21:$B$402"</definedName>
    <definedName name="AGREGADO_6_7">#REF!</definedName>
    <definedName name="AGREGADO_6_7_1">"$#REF!.$B$21:$B$431"</definedName>
    <definedName name="AGREGADO_6_7_1_1">"$#REF!.$B$21:$B$402"</definedName>
    <definedName name="AGREGADO_6_7_1_1_1">"$#REF!.$B$21:$B$402"</definedName>
    <definedName name="AGREGADO_6_8">#REF!</definedName>
    <definedName name="AGREGADO_6_9">"$#REF!.$B$21:$B$431"</definedName>
    <definedName name="AGREGADO_7">#REF!</definedName>
    <definedName name="AGREGADO_7_1">#REF!</definedName>
    <definedName name="AGREGADO_7_1_1">"$#REF!.$B$21:$B$429"</definedName>
    <definedName name="AGREGADO_7_1_1_1">"$#REF!.$B$21:$B$400"</definedName>
    <definedName name="AGREGADO_7_1_1_1_1">"$#REF!.$B$21:$B$400"</definedName>
    <definedName name="AGREGADO_7_10">"$#REF!.$B$21:$B$402"</definedName>
    <definedName name="AGREGADO_7_11">"$#REF!.$B$21:$B$431"</definedName>
    <definedName name="AGREGADO_7_12">"$#REF!.$B$21:$B$402"</definedName>
    <definedName name="AGREGADO_7_15">"$#REF!.$B$12:$B$346"</definedName>
    <definedName name="AGREGADO_7_16">"$#REF!.$B$12:$B$346"</definedName>
    <definedName name="AGREGADO_7_19">#REF!</definedName>
    <definedName name="AGREGADO_7_19_24">#REF!</definedName>
    <definedName name="AGREGADO_7_19_25">#REF!</definedName>
    <definedName name="AGREGADO_7_19_29">"$#REF!.$B$21:$B$401"</definedName>
    <definedName name="AGREGADO_7_19_8">#REF!</definedName>
    <definedName name="AGREGADO_7_22">#REF!</definedName>
    <definedName name="AGREGADO_7_24">#REF!</definedName>
    <definedName name="AGREGADO_7_25">#REF!</definedName>
    <definedName name="AGREGADO_7_29">"$#REF!.$B$21:$B$402"</definedName>
    <definedName name="AGREGADO_7_3">"$#REF!.$B$12:$B$450"</definedName>
    <definedName name="AGREGADO_7_3_1">"$#REF!.$B$12:$B$450"</definedName>
    <definedName name="AGREGADO_7_4">"$#REF!.$B$21:$B$431"</definedName>
    <definedName name="AGREGADO_7_4_1">"$#REF!.$B$21:$B$402"</definedName>
    <definedName name="AGREGADO_7_5">"$#REF!.$B$21:$B$431"</definedName>
    <definedName name="AGREGADO_7_5_1">"$#REF!.$B$21:$B$402"</definedName>
    <definedName name="AGREGADO_7_6">"$#REF!.$B$21:$B$431"</definedName>
    <definedName name="AGREGADO_7_6_1">"$#REF!.$B$21:$B$402"</definedName>
    <definedName name="AGREGADO_7_7">#REF!</definedName>
    <definedName name="AGREGADO_7_7_1">"$#REF!.$B$21:$B$431"</definedName>
    <definedName name="AGREGADO_7_7_1_1">"$#REF!.$B$21:$B$402"</definedName>
    <definedName name="AGREGADO_7_7_1_1_1">"$#REF!.$B$21:$B$402"</definedName>
    <definedName name="AGREGADO_7_8">#REF!</definedName>
    <definedName name="AGREGADO_7_9">"$#REF!.$B$21:$B$431"</definedName>
    <definedName name="AGREGADO_8">#REF!</definedName>
    <definedName name="AGREGADO_8_1">#REF!</definedName>
    <definedName name="AGREGADO_8_1_1">#REF!</definedName>
    <definedName name="AGREGADO_8_10">"$#REF!.$B$21:$B$402"</definedName>
    <definedName name="AGREGADO_8_11">"$#REF!.$B$21:$B$431"</definedName>
    <definedName name="AGREGADO_8_12">"$#REF!.$B$21:$B$402"</definedName>
    <definedName name="AGREGADO_8_15">"$#REF!.$B$12:$B$346"</definedName>
    <definedName name="AGREGADO_8_16">"$#REF!.$B$12:$B$346"</definedName>
    <definedName name="AGREGADO_8_19">#REF!</definedName>
    <definedName name="AGREGADO_8_19_24">#REF!</definedName>
    <definedName name="AGREGADO_8_19_25">#REF!</definedName>
    <definedName name="AGREGADO_8_19_29">"$#REF!.$B$21:$B$401"</definedName>
    <definedName name="AGREGADO_8_19_8">#REF!</definedName>
    <definedName name="AGREGADO_8_22">#REF!</definedName>
    <definedName name="AGREGADO_8_24">#REF!</definedName>
    <definedName name="AGREGADO_8_25">#REF!</definedName>
    <definedName name="AGREGADO_8_29">"$#REF!.$B$21:$B$400"</definedName>
    <definedName name="AGREGADO_8_3">"$#REF!.$B$12:$B$450"</definedName>
    <definedName name="AGREGADO_8_3_1">"$#REF!.$B$12:$B$450"</definedName>
    <definedName name="AGREGADO_8_4">"$#REF!.$B$21:$B$431"</definedName>
    <definedName name="AGREGADO_8_4_1">"$#REF!.$B$21:$B$402"</definedName>
    <definedName name="AGREGADO_8_5">"$#REF!.$B$21:$B$431"</definedName>
    <definedName name="AGREGADO_8_5_1">"$#REF!.$B$21:$B$402"</definedName>
    <definedName name="AGREGADO_8_6">"$#REF!.$B$21:$B$431"</definedName>
    <definedName name="AGREGADO_8_6_1">"$#REF!.$B$21:$B$402"</definedName>
    <definedName name="AGREGADO_8_7">#REF!</definedName>
    <definedName name="AGREGADO_8_7_1">"$#REF!.$B$21:$B$431"</definedName>
    <definedName name="AGREGADO_8_7_1_1">"$#REF!.$B$21:$B$402"</definedName>
    <definedName name="AGREGADO_8_7_1_1_1">"$#REF!.$B$21:$B$402"</definedName>
    <definedName name="AGREGADO_8_8">#REF!</definedName>
    <definedName name="AGREGADO_8_9">"$#REF!.$B$21:$B$431"</definedName>
    <definedName name="AGREGADO_9">#REF!</definedName>
    <definedName name="AGREGADO_9_1">"$#REF!.$B$21:$B$429"</definedName>
    <definedName name="AGREGADO_9_10">"$#REF!.$B$21:$B$402"</definedName>
    <definedName name="AGREGADO_9_11">"$#REF!.$B$21:$B$431"</definedName>
    <definedName name="AGREGADO_9_12">"$#REF!.$B$21:$B$402"</definedName>
    <definedName name="AGREGADO_9_15">"$#REF!.$B$12:$B$346"</definedName>
    <definedName name="AGREGADO_9_16">"$#REF!.$B$12:$B$346"</definedName>
    <definedName name="AGREGADO_9_19">#REF!</definedName>
    <definedName name="AGREGADO_9_19_24">#REF!</definedName>
    <definedName name="AGREGADO_9_19_25">#REF!</definedName>
    <definedName name="AGREGADO_9_19_29">"$#REF!.$B$21:$B$401"</definedName>
    <definedName name="AGREGADO_9_19_8">#REF!</definedName>
    <definedName name="AGREGADO_9_22">#REF!</definedName>
    <definedName name="AGREGADO_9_24">#REF!</definedName>
    <definedName name="AGREGADO_9_25">#REF!</definedName>
    <definedName name="AGREGADO_9_29">"$#REF!.$B$21:$B$400"</definedName>
    <definedName name="AGREGADO_9_3">"$#REF!.$B$12:$B$450"</definedName>
    <definedName name="AGREGADO_9_3_1">"$#REF!.$B$12:$B$450"</definedName>
    <definedName name="AGREGADO_9_4">"$#REF!.$B$21:$B$431"</definedName>
    <definedName name="AGREGADO_9_4_1">"$#REF!.$B$21:$B$402"</definedName>
    <definedName name="AGREGADO_9_5">"$#REF!.$B$21:$B$431"</definedName>
    <definedName name="AGREGADO_9_5_1">"$#REF!.$B$21:$B$402"</definedName>
    <definedName name="AGREGADO_9_6">"$#REF!.$B$21:$B$431"</definedName>
    <definedName name="AGREGADO_9_6_1">"$#REF!.$B$21:$B$402"</definedName>
    <definedName name="AGREGADO_9_7">#REF!</definedName>
    <definedName name="AGREGADO_9_7_1">"$#REF!.$B$21:$B$431"</definedName>
    <definedName name="AGREGADO_9_7_1_1">"$#REF!.$B$21:$B$402"</definedName>
    <definedName name="AGREGADO_9_7_1_1_1">"$#REF!.$B$21:$B$402"</definedName>
    <definedName name="AGREGADO_9_8">#REF!</definedName>
    <definedName name="AGREGADO_9_9">"$#REF!.$B$21:$B$431"</definedName>
    <definedName name="AILTON">#N/A</definedName>
    <definedName name="AL">#REF!</definedName>
    <definedName name="alamafina">[43]ORÇAMENTO!#REF!</definedName>
    <definedName name="alamafina_13">[43]ORÇAMENTO!#REF!</definedName>
    <definedName name="alamafina_13_19">[43]ORÇAMENTO!#REF!</definedName>
    <definedName name="alamafina_13_23">[43]ORÇAMENTO!#REF!</definedName>
    <definedName name="alamafina_13_25">[55]ORÇAMENTO!#REF!</definedName>
    <definedName name="alamafina_13_26">[43]ORÇAMENTO!#REF!</definedName>
    <definedName name="alamafina_13_33">[43]ORÇAMENTO!#REF!</definedName>
    <definedName name="alamafina_13_9">[43]ORÇAMENTO!#REF!</definedName>
    <definedName name="alamafina_15">[56]ORÇAMENTO!#REF!</definedName>
    <definedName name="alamafina_15_13">[56]ORÇAMENTO!#REF!</definedName>
    <definedName name="alamafina_15_13_19">[56]ORÇAMENTO!#REF!</definedName>
    <definedName name="alamafina_15_13_23">[56]ORÇAMENTO!#REF!</definedName>
    <definedName name="alamafina_15_13_25">[56]ORÇAMENTO!#REF!</definedName>
    <definedName name="alamafina_15_13_26">[56]ORÇAMENTO!#REF!</definedName>
    <definedName name="alamafina_15_13_33">[56]ORÇAMENTO!#REF!</definedName>
    <definedName name="alamafina_15_13_9">[56]ORÇAMENTO!#REF!</definedName>
    <definedName name="alamafina_15_19">[56]ORÇAMENTO!#REF!</definedName>
    <definedName name="alamafina_15_23">[56]ORÇAMENTO!#REF!</definedName>
    <definedName name="alamafina_15_25">[56]ORÇAMENTO!#REF!</definedName>
    <definedName name="alamafina_15_26">[56]ORÇAMENTO!#REF!</definedName>
    <definedName name="alamafina_15_33">[56]ORÇAMENTO!#REF!</definedName>
    <definedName name="alamafina_15_9">[56]ORÇAMENTO!#REF!</definedName>
    <definedName name="alamafina_19">[43]ORÇAMENTO!#REF!</definedName>
    <definedName name="alamafina_23">[43]ORÇAMENTO!#REF!</definedName>
    <definedName name="alamafina_24">[43]ORÇAMENTO!#REF!</definedName>
    <definedName name="alamafina_24_13">[43]ORÇAMENTO!#REF!</definedName>
    <definedName name="alamafina_24_13_19">[43]ORÇAMENTO!#REF!</definedName>
    <definedName name="alamafina_24_13_23">[43]ORÇAMENTO!#REF!</definedName>
    <definedName name="alamafina_24_13_25">[55]ORÇAMENTO!#REF!</definedName>
    <definedName name="alamafina_24_13_26">[43]ORÇAMENTO!#REF!</definedName>
    <definedName name="alamafina_24_13_33">[43]ORÇAMENTO!#REF!</definedName>
    <definedName name="alamafina_24_13_9">[43]ORÇAMENTO!#REF!</definedName>
    <definedName name="alamafina_24_19">[43]ORÇAMENTO!#REF!</definedName>
    <definedName name="alamafina_24_23">[43]ORÇAMENTO!#REF!</definedName>
    <definedName name="alamafina_24_25">[55]ORÇAMENTO!#REF!</definedName>
    <definedName name="alamafina_24_26">[43]ORÇAMENTO!#REF!</definedName>
    <definedName name="alamafina_24_33">[43]ORÇAMENTO!#REF!</definedName>
    <definedName name="alamafina_24_9">[43]ORÇAMENTO!#REF!</definedName>
    <definedName name="alamafina_25">[55]ORÇAMENTO!#REF!</definedName>
    <definedName name="alamafina_26">[43]ORÇAMENTO!#REF!</definedName>
    <definedName name="alamafina_33">[43]ORÇAMENTO!#REF!</definedName>
    <definedName name="alamafina_9">[43]ORÇAMENTO!#REF!</definedName>
    <definedName name="ALB"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LBERTO" localSheetId="5">#REF!</definedName>
    <definedName name="ALBERTO" localSheetId="2">#REF!</definedName>
    <definedName name="ALBERTO">#REF!</definedName>
    <definedName name="alcool" localSheetId="5">#REF!</definedName>
    <definedName name="alcool" localSheetId="2">#REF!</definedName>
    <definedName name="alcool">#REF!</definedName>
    <definedName name="alcool_1" localSheetId="5">#REF!</definedName>
    <definedName name="alcool_1" localSheetId="2">#REF!</definedName>
    <definedName name="alcool_1">#REF!</definedName>
    <definedName name="aleivas" localSheetId="5">[43]ORÇAMENTO!#REF!</definedName>
    <definedName name="aleivas" localSheetId="2">[43]ORÇAMENTO!#REF!</definedName>
    <definedName name="aleivas">[43]ORÇAMENTO!#REF!</definedName>
    <definedName name="aleivas_13" localSheetId="5">[43]ORÇAMENTO!#REF!</definedName>
    <definedName name="aleivas_13" localSheetId="2">[43]ORÇAMENTO!#REF!</definedName>
    <definedName name="aleivas_13">[43]ORÇAMENTO!#REF!</definedName>
    <definedName name="aleivas_13_19" localSheetId="5">[43]ORÇAMENTO!#REF!</definedName>
    <definedName name="aleivas_13_19" localSheetId="2">[43]ORÇAMENTO!#REF!</definedName>
    <definedName name="aleivas_13_19">[43]ORÇAMENTO!#REF!</definedName>
    <definedName name="aleivas_13_23" localSheetId="5">[43]ORÇAMENTO!#REF!</definedName>
    <definedName name="aleivas_13_23" localSheetId="2">[43]ORÇAMENTO!#REF!</definedName>
    <definedName name="aleivas_13_23">[43]ORÇAMENTO!#REF!</definedName>
    <definedName name="aleivas_13_25">[55]ORÇAMENTO!#REF!</definedName>
    <definedName name="aleivas_13_26">[43]ORÇAMENTO!#REF!</definedName>
    <definedName name="aleivas_13_33">[43]ORÇAMENTO!#REF!</definedName>
    <definedName name="aleivas_13_9">[43]ORÇAMENTO!#REF!</definedName>
    <definedName name="aleivas_15">[56]ORÇAMENTO!#REF!</definedName>
    <definedName name="aleivas_15_13">[56]ORÇAMENTO!#REF!</definedName>
    <definedName name="aleivas_15_13_19">[56]ORÇAMENTO!#REF!</definedName>
    <definedName name="aleivas_15_13_23">[56]ORÇAMENTO!#REF!</definedName>
    <definedName name="aleivas_15_13_25">[56]ORÇAMENTO!#REF!</definedName>
    <definedName name="aleivas_15_13_26">[56]ORÇAMENTO!#REF!</definedName>
    <definedName name="aleivas_15_13_33">[56]ORÇAMENTO!#REF!</definedName>
    <definedName name="aleivas_15_13_9">[56]ORÇAMENTO!#REF!</definedName>
    <definedName name="aleivas_15_19">[56]ORÇAMENTO!#REF!</definedName>
    <definedName name="aleivas_15_23">[56]ORÇAMENTO!#REF!</definedName>
    <definedName name="aleivas_15_25">[56]ORÇAMENTO!#REF!</definedName>
    <definedName name="aleivas_15_26">[56]ORÇAMENTO!#REF!</definedName>
    <definedName name="aleivas_15_33">[56]ORÇAMENTO!#REF!</definedName>
    <definedName name="aleivas_15_9">[56]ORÇAMENTO!#REF!</definedName>
    <definedName name="aleivas_19">[43]ORÇAMENTO!#REF!</definedName>
    <definedName name="aleivas_23">[43]ORÇAMENTO!#REF!</definedName>
    <definedName name="aleivas_24">[43]ORÇAMENTO!#REF!</definedName>
    <definedName name="aleivas_24_13">[43]ORÇAMENTO!#REF!</definedName>
    <definedName name="aleivas_24_13_19">[43]ORÇAMENTO!#REF!</definedName>
    <definedName name="aleivas_24_13_23">[43]ORÇAMENTO!#REF!</definedName>
    <definedName name="aleivas_24_13_25">[55]ORÇAMENTO!#REF!</definedName>
    <definedName name="aleivas_24_13_26">[43]ORÇAMENTO!#REF!</definedName>
    <definedName name="aleivas_24_13_33">[43]ORÇAMENTO!#REF!</definedName>
    <definedName name="aleivas_24_13_9">[43]ORÇAMENTO!#REF!</definedName>
    <definedName name="aleivas_24_19">[43]ORÇAMENTO!#REF!</definedName>
    <definedName name="aleivas_24_23">[43]ORÇAMENTO!#REF!</definedName>
    <definedName name="aleivas_24_25">[55]ORÇAMENTO!#REF!</definedName>
    <definedName name="aleivas_24_26">[43]ORÇAMENTO!#REF!</definedName>
    <definedName name="aleivas_24_33">[43]ORÇAMENTO!#REF!</definedName>
    <definedName name="aleivas_24_9">[43]ORÇAMENTO!#REF!</definedName>
    <definedName name="aleivas_25">[55]ORÇAMENTO!#REF!</definedName>
    <definedName name="aleivas_26">[43]ORÇAMENTO!#REF!</definedName>
    <definedName name="aleivas_33">[43]ORÇAMENTO!#REF!</definedName>
    <definedName name="aleivas_9">[43]ORÇAMENTO!#REF!</definedName>
    <definedName name="alex" localSheetId="5" hidden="1">{#N/A,#N/A,FALSE,"MO (2)"}</definedName>
    <definedName name="alex" localSheetId="2" hidden="1">{#N/A,#N/A,FALSE,"MO (2)"}</definedName>
    <definedName name="alex" localSheetId="14" hidden="1">{#N/A,#N/A,FALSE,"MO (2)"}</definedName>
    <definedName name="alex" hidden="1">{#N/A,#N/A,FALSE,"MO (2)"}</definedName>
    <definedName name="alfa">'[54]PRO-08'!#REF!</definedName>
    <definedName name="ALTA">'[54]PRO-08'!#REF!</definedName>
    <definedName name="alta_">'[54]PRO-08'!#REF!</definedName>
    <definedName name="ALTA_10">'[54]PRO-08'!#REF!</definedName>
    <definedName name="ALTA_24">'[54]PRO-08'!#REF!</definedName>
    <definedName name="ALTA_25">'[54]PRO-08'!#REF!</definedName>
    <definedName name="ALTA_26">'[54]PRO-08'!#REF!</definedName>
    <definedName name="ALTA_27">'[54]PRO-08'!#REF!</definedName>
    <definedName name="ALTA_29">'[54]PRO-08'!#REF!</definedName>
    <definedName name="ALTA_57">'[54]PRO-08'!#REF!</definedName>
    <definedName name="ALTA_9">'[54]PRO-08'!#REF!</definedName>
    <definedName name="alteração" localSheetId="5">#REF!</definedName>
    <definedName name="alteração" localSheetId="2">#REF!</definedName>
    <definedName name="alteração" localSheetId="14">#REF!</definedName>
    <definedName name="alteração">#REF!</definedName>
    <definedName name="alteração_1" localSheetId="5">#REF!</definedName>
    <definedName name="alteração_1" localSheetId="2">#REF!</definedName>
    <definedName name="alteração_1">#REF!</definedName>
    <definedName name="AlturaC">#REF!</definedName>
    <definedName name="AlturaS">#REF!</definedName>
    <definedName name="alvenaria" localSheetId="5">#REF!</definedName>
    <definedName name="alvenaria">#REF!</definedName>
    <definedName name="am" localSheetId="5" hidden="1">{#N/A,#N/A,FALSE,"MO (2)"}</definedName>
    <definedName name="am" localSheetId="2" hidden="1">{#N/A,#N/A,FALSE,"MO (2)"}</definedName>
    <definedName name="am" localSheetId="14" hidden="1">{#N/A,#N/A,FALSE,"MO (2)"}</definedName>
    <definedName name="am" hidden="1">{#N/A,#N/A,FALSE,"MO (2)"}</definedName>
    <definedName name="AM_01">#N/A</definedName>
    <definedName name="AM_01_1">#REF!</definedName>
    <definedName name="AM_04">#N/A</definedName>
    <definedName name="AM_04_1">#REF!</definedName>
    <definedName name="AM_35">#N/A</definedName>
    <definedName name="AM_35_1">#REF!</definedName>
    <definedName name="AM_40">#N/A</definedName>
    <definedName name="AM_40_1">#REF!</definedName>
    <definedName name="AM_41">#N/A</definedName>
    <definedName name="AM_41_1">#REF!</definedName>
    <definedName name="AM_42">#N/A</definedName>
    <definedName name="AM_42_1">#REF!</definedName>
    <definedName name="AM_43">#N/A</definedName>
    <definedName name="AM_43_1">#REF!</definedName>
    <definedName name="amarela" localSheetId="5">#REF!</definedName>
    <definedName name="amarela" localSheetId="2">#REF!</definedName>
    <definedName name="amarela">#REF!</definedName>
    <definedName name="amarela_25" localSheetId="5">#REF!</definedName>
    <definedName name="amarela_25" localSheetId="2">#REF!</definedName>
    <definedName name="amarela_25">#REF!</definedName>
    <definedName name="amarela_4">#REF!</definedName>
    <definedName name="amarelaa">#REF!</definedName>
    <definedName name="AMO">#REF!</definedName>
    <definedName name="amortizaciones"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ND">#REF!</definedName>
    <definedName name="andaime" localSheetId="5">#REF!</definedName>
    <definedName name="andaime" localSheetId="2">#REF!</definedName>
    <definedName name="andaime">#REF!</definedName>
    <definedName name="Ano" localSheetId="5">#REF!</definedName>
    <definedName name="Ano" localSheetId="2">#REF!</definedName>
    <definedName name="Ano">#REF!</definedName>
    <definedName name="anos">#REF!</definedName>
    <definedName name="anscount" hidden="1">3</definedName>
    <definedName name="ant" localSheetId="5" hidden="1">{#N/A,#N/A,FALSE,"MO (2)"}</definedName>
    <definedName name="ant" localSheetId="2" hidden="1">{#N/A,#N/A,FALSE,"MO (2)"}</definedName>
    <definedName name="ant" localSheetId="14" hidden="1">{#N/A,#N/A,FALSE,"MO (2)"}</definedName>
    <definedName name="ant" hidden="1">{#N/A,#N/A,FALSE,"MO (2)"}</definedName>
    <definedName name="aoppp">#REF!</definedName>
    <definedName name="AP">#REF!</definedName>
    <definedName name="apinturalig">[43]ORÇAMENTO!#REF!</definedName>
    <definedName name="apinturalig_13">[43]ORÇAMENTO!#REF!</definedName>
    <definedName name="apinturalig_13_19">[43]ORÇAMENTO!#REF!</definedName>
    <definedName name="apinturalig_13_23">[43]ORÇAMENTO!#REF!</definedName>
    <definedName name="apinturalig_13_25">[55]ORÇAMENTO!#REF!</definedName>
    <definedName name="apinturalig_13_26">[43]ORÇAMENTO!#REF!</definedName>
    <definedName name="apinturalig_13_33">[43]ORÇAMENTO!#REF!</definedName>
    <definedName name="apinturalig_13_9">[43]ORÇAMENTO!#REF!</definedName>
    <definedName name="apinturalig_15">[56]ORÇAMENTO!#REF!</definedName>
    <definedName name="apinturalig_15_13">[56]ORÇAMENTO!#REF!</definedName>
    <definedName name="apinturalig_15_13_19">[56]ORÇAMENTO!#REF!</definedName>
    <definedName name="apinturalig_15_13_23">[56]ORÇAMENTO!#REF!</definedName>
    <definedName name="apinturalig_15_13_25">[56]ORÇAMENTO!#REF!</definedName>
    <definedName name="apinturalig_15_13_26">[56]ORÇAMENTO!#REF!</definedName>
    <definedName name="apinturalig_15_13_33">[56]ORÇAMENTO!#REF!</definedName>
    <definedName name="apinturalig_15_13_9">[56]ORÇAMENTO!#REF!</definedName>
    <definedName name="apinturalig_15_19">[56]ORÇAMENTO!#REF!</definedName>
    <definedName name="apinturalig_15_23">[56]ORÇAMENTO!#REF!</definedName>
    <definedName name="apinturalig_15_25">[56]ORÇAMENTO!#REF!</definedName>
    <definedName name="apinturalig_15_26">[56]ORÇAMENTO!#REF!</definedName>
    <definedName name="apinturalig_15_33">[56]ORÇAMENTO!#REF!</definedName>
    <definedName name="apinturalig_15_9">[56]ORÇAMENTO!#REF!</definedName>
    <definedName name="apinturalig_19">[43]ORÇAMENTO!#REF!</definedName>
    <definedName name="apinturalig_23">[43]ORÇAMENTO!#REF!</definedName>
    <definedName name="apinturalig_24">[43]ORÇAMENTO!#REF!</definedName>
    <definedName name="apinturalig_24_13">[43]ORÇAMENTO!#REF!</definedName>
    <definedName name="apinturalig_24_13_19">[43]ORÇAMENTO!#REF!</definedName>
    <definedName name="apinturalig_24_13_23">[43]ORÇAMENTO!#REF!</definedName>
    <definedName name="apinturalig_24_13_25">[55]ORÇAMENTO!#REF!</definedName>
    <definedName name="apinturalig_24_13_26">[43]ORÇAMENTO!#REF!</definedName>
    <definedName name="apinturalig_24_13_33">[43]ORÇAMENTO!#REF!</definedName>
    <definedName name="apinturalig_24_13_9">[43]ORÇAMENTO!#REF!</definedName>
    <definedName name="apinturalig_24_19">[43]ORÇAMENTO!#REF!</definedName>
    <definedName name="apinturalig_24_23">[43]ORÇAMENTO!#REF!</definedName>
    <definedName name="apinturalig_24_25">[55]ORÇAMENTO!#REF!</definedName>
    <definedName name="apinturalig_24_26">[43]ORÇAMENTO!#REF!</definedName>
    <definedName name="apinturalig_24_33">[43]ORÇAMENTO!#REF!</definedName>
    <definedName name="apinturalig_24_9">[43]ORÇAMENTO!#REF!</definedName>
    <definedName name="apinturalig_25">[55]ORÇAMENTO!#REF!</definedName>
    <definedName name="apinturalig_26">[43]ORÇAMENTO!#REF!</definedName>
    <definedName name="apinturalig_33">[43]ORÇAMENTO!#REF!</definedName>
    <definedName name="apinturalig_9">[43]ORÇAMENTO!#REF!</definedName>
    <definedName name="APLIC_PINT">[58]CLASSE!$A$73:$C$87</definedName>
    <definedName name="APLIC_TACHA" localSheetId="5">#REF!</definedName>
    <definedName name="APLIC_TACHA" localSheetId="2">#REF!</definedName>
    <definedName name="APLIC_TACHA" localSheetId="14">#REF!</definedName>
    <definedName name="APLIC_TACHA">#REF!</definedName>
    <definedName name="APLIC_TACHAO">[59]CLASSE!$B$49</definedName>
    <definedName name="apontador" localSheetId="5">#REF!</definedName>
    <definedName name="apontador" localSheetId="2">#REF!</definedName>
    <definedName name="apontador">#REF!</definedName>
    <definedName name="aq"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CAP20">#REF!</definedName>
    <definedName name="AQCM30">#REF!</definedName>
    <definedName name="AQRM1C">#REF!</definedName>
    <definedName name="AQRR1C">#REF!</definedName>
    <definedName name="aquis_CAP20">[49]medição!#REF!</definedName>
    <definedName name="aquis_CM30">[49]medição!#REF!</definedName>
    <definedName name="Aquis_polímero">[49]medição!#REF!</definedName>
    <definedName name="aquis_RR1C">[49]medição!#REF!</definedName>
    <definedName name="aquis_RR2C">[49]medição!#REF!</definedName>
    <definedName name="ÀREA">'[52]Fresagem de Pista Ago-98'!#REF!</definedName>
    <definedName name="area_acamp" localSheetId="5">#REF!</definedName>
    <definedName name="area_acamp" localSheetId="2">#REF!</definedName>
    <definedName name="area_acamp" localSheetId="14">#REF!</definedName>
    <definedName name="area_acamp">#REF!</definedName>
    <definedName name="area_acamp_19" localSheetId="5">#REF!</definedName>
    <definedName name="area_acamp_19" localSheetId="2">#REF!</definedName>
    <definedName name="area_acamp_19">#REF!</definedName>
    <definedName name="area_acamp_23">#REF!</definedName>
    <definedName name="area_acamp_25">#REF!</definedName>
    <definedName name="area_acamp_26">#REF!</definedName>
    <definedName name="area_acamp_33">#REF!</definedName>
    <definedName name="area_acamp_9">#REF!</definedName>
    <definedName name="ÀREA_ACUM">'[52]Fresagem de Pista Ago-98'!#REF!</definedName>
    <definedName name="área_capaselante">'[27]memória quantitativa'!#REF!</definedName>
    <definedName name="área_capina">'[27]memória quantitativa'!#REF!</definedName>
    <definedName name="_xlnm.Extract" localSheetId="5">#REF!</definedName>
    <definedName name="_xlnm.Extract" localSheetId="2">#REF!</definedName>
    <definedName name="_xlnm.Extract">#REF!</definedName>
    <definedName name="Area_de_immpressao" localSheetId="2">[60]Plan1!#REF!</definedName>
    <definedName name="Area_de_immpressao">[60]Plan1!#REF!</definedName>
    <definedName name="Area_de_Impreessao" localSheetId="2">[60]Plan1!#REF!</definedName>
    <definedName name="Area_de_Impreessao">[60]Plan1!#REF!</definedName>
    <definedName name="_xlnm.Print_Area" localSheetId="5">'COMPOSIÇÃO BDI'!$B$2:$H$80</definedName>
    <definedName name="_xlnm.Print_Area" localSheetId="4">Mob!$A$1:$H$26</definedName>
    <definedName name="_xlnm.Print_Area" localSheetId="12">'Tabela 1'!$A$1:$AA$103</definedName>
    <definedName name="_xlnm.Print_Area" localSheetId="13">'Tabelas 1 e 2'!$A$1:$H$24</definedName>
    <definedName name="_xlnm.Print_Area" localSheetId="14">[60]Plan1!#REF!</definedName>
    <definedName name="_xlnm.Print_Area">[60]Plan1!#REF!</definedName>
    <definedName name="Area_de_impressaoo" localSheetId="14">[60]Plan1!#REF!</definedName>
    <definedName name="Area_de_impressaoo">[60]Plan1!#REF!</definedName>
    <definedName name="Area_de_impressaooo">[60]Plan1!#REF!</definedName>
    <definedName name="Area_de_impressaoooo">[60]Plan1!#REF!</definedName>
    <definedName name="Area_de_impressaooooo">[60]Plan1!#REF!</definedName>
    <definedName name="Area_de_impresssao">[60]Plan1!#REF!</definedName>
    <definedName name="Area_de_IMPRESSSAOO">[60]Plan1!#REF!</definedName>
    <definedName name="Area_de_Impressssao">[60]Plan1!#REF!</definedName>
    <definedName name="Area_de_impresssssao">[60]Plan1!#REF!</definedName>
    <definedName name="AREA_HOR_MAN_ALIANCA1_APLIC">'[61]HOR_MAN_aliança 1º ACESSO'!$P$13:$P$39</definedName>
    <definedName name="AREA_HOR_MAN_ALIANCA2_APLIC">'[61]HOR_MAN_ALIANÇA 2º ACESSO'!$P$14:$P$37</definedName>
    <definedName name="AREA_HOR_MAN_BUENOS_APLIC">'[61]HOR_MAN_BUENOS AIRES'!$P$14:$P$28</definedName>
    <definedName name="AREA_HOR_MAN_ITAQUITINGA_APLIC">[61]HOR_MAN_Itaquitinga!$P$14:$P$35</definedName>
    <definedName name="AREA_HOR_MAN_LOMBADA_APLIC">'[61]HOR_MAN_PASS. PEDESTRE_LOMBADA'!$P$14:$P$20</definedName>
    <definedName name="AREA_HOR_MAN_ONIBUS_APLIC">'[61]PARADA DE ONIBUS'!$P$14:$P$43</definedName>
    <definedName name="AREA_HOR_MAN_PONTES_APLIC">[61]HOR_MAN_PONTES!$P$15:$P$42</definedName>
    <definedName name="AREA_HOR_MAN_TIMBAUBA_APLIC">[61]HOR_MAN_TIMBAUBA!$P$13:$P$39</definedName>
    <definedName name="AREA_HOR_MAN_TRACUNHAEM_APLIC">[61]HOR_MAN_TRACUNHAEM!$P$14:$P$35</definedName>
    <definedName name="AREA_HOR_MAN_VICENCIA_APLIC">[61]SIN_HOR_MAN_VICÊNCIA!$P$14:$P$36</definedName>
    <definedName name="AREA_HOR_MEC_ALIANCA1_APLIC">'[61]HOR_MEC_Interseção Aliança - 1º'!$AA$15:$AA$20</definedName>
    <definedName name="AREA_HOR_MEC_ALIANCA2_APLIC">'[61]HOR_MEC_Interseção Aliança - 2º'!$AA$14:$AA$18</definedName>
    <definedName name="AREA_HOR_MEC_BR408_APLIC">'[61]HOR_MEC_BR-408'!$AA$14:$AA$240</definedName>
    <definedName name="AREA_HOR_MEC_BUENOS_APLIC">'[61]HOR_MEC_Interseção_BUENOS AIRES'!$AA$15:$AA$19</definedName>
    <definedName name="AREA_HOR_MEC_ITAQUITINGA_APLIC">[61]HOR_MEC_Inters_Itaquitinga!$AA$15:$AA$19</definedName>
    <definedName name="AREA_HOR_MEC_Timbauba_APLIC">[61]HOR_MEC_Inters_Timbaúba!$AA$15:$AA$19</definedName>
    <definedName name="AREA_HOR_MEC_TRACUNHAEM_APLIC">[61]HOR_MEC_Interseção_Tracunhaem!$AA$15:$AA$19</definedName>
    <definedName name="AREA_HOR_MEC_VICENCIA_APLIC">[61]HOR_MEC_Interseção_VICÊNCIA!$AA$15:$AA$20</definedName>
    <definedName name="área_imp_adição_cascalho" localSheetId="5">#REF!</definedName>
    <definedName name="área_imp_adição_cascalho" localSheetId="2">#REF!</definedName>
    <definedName name="área_imp_adição_cascalho" localSheetId="14">#REF!</definedName>
    <definedName name="área_imp_adição_cascalho">#REF!</definedName>
    <definedName name="área_imp_adição_cascalho_31" localSheetId="5">#REF!</definedName>
    <definedName name="área_imp_adição_cascalho_31" localSheetId="2">#REF!</definedName>
    <definedName name="área_imp_adição_cascalho_31">#REF!</definedName>
    <definedName name="área_imp_reest_base">#REF!</definedName>
    <definedName name="Área_impressão" localSheetId="5">#REF!</definedName>
    <definedName name="Área_impressão">#REF!</definedName>
    <definedName name="Área_impressão_IM" localSheetId="5">#REF!</definedName>
    <definedName name="Área_impressão_IM">#REF!</definedName>
    <definedName name="Área_impressão_IM_4">#REF!</definedName>
    <definedName name="área_imprim_reest_base">#REF!</definedName>
    <definedName name="área_lama_areia">'[27]memória quantitativa'!#REF!</definedName>
    <definedName name="área_lama_asf_fina">'[27]memória quantitativa'!#REF!</definedName>
    <definedName name="área_pint_lig_21" localSheetId="5">#REF!</definedName>
    <definedName name="área_pint_lig_21" localSheetId="2">#REF!</definedName>
    <definedName name="área_pint_lig_21">#REF!</definedName>
    <definedName name="área_pint_lig_32" localSheetId="5">#REF!</definedName>
    <definedName name="área_pint_lig_32" localSheetId="2">#REF!</definedName>
    <definedName name="área_pint_lig_32">#REF!</definedName>
    <definedName name="área_pint_lig_acost" localSheetId="5">#REF!</definedName>
    <definedName name="área_pint_lig_acost" localSheetId="2">#REF!</definedName>
    <definedName name="área_pint_lig_acost">#REF!</definedName>
    <definedName name="área_pint_lig_H5">#REF!</definedName>
    <definedName name="AREA_PLACA">[62]sin_vertical_necessidades!#REF!</definedName>
    <definedName name="ÁREA_PROCV_BAIRROS">[63]Códigos!$E$5:$O$38</definedName>
    <definedName name="ÁREA_PROCV_SUB_EMPREITEIRAS">[63]Códigos!$B$5:$C$38</definedName>
    <definedName name="área_recic_base">'[49]O A E '!#REF!</definedName>
    <definedName name="área_recic_base_23" localSheetId="5">#REF!</definedName>
    <definedName name="área_recic_base_23" localSheetId="2">#REF!</definedName>
    <definedName name="área_recic_base_23" localSheetId="14">#REF!</definedName>
    <definedName name="área_recic_base_23">#REF!</definedName>
    <definedName name="área_recic_base_29" localSheetId="5">#REF!</definedName>
    <definedName name="área_recic_base_29" localSheetId="2">#REF!</definedName>
    <definedName name="área_recic_base_29">#REF!</definedName>
    <definedName name="área_recic_base_31">#REF!</definedName>
    <definedName name="área_reest_base">#REF!</definedName>
    <definedName name="área_RL">#REF!</definedName>
    <definedName name="área_RL_25">#REF!</definedName>
    <definedName name="área_RL_acostam">#REF!</definedName>
    <definedName name="AREA_SV_BR408">[61]sin_vertical_aplicacao!$N$13:$N$531</definedName>
    <definedName name="área_tsd">'[27]memória quantitativa'!#REF!</definedName>
    <definedName name="área_TSD_II" localSheetId="5">#REF!</definedName>
    <definedName name="área_TSD_II" localSheetId="2">#REF!</definedName>
    <definedName name="área_TSD_II">#REF!</definedName>
    <definedName name="área_TSS" localSheetId="5">#REF!</definedName>
    <definedName name="área_TSS" localSheetId="2">#REF!</definedName>
    <definedName name="área_TSS">#REF!</definedName>
    <definedName name="AREAL" localSheetId="5">#REF!</definedName>
    <definedName name="AREAL" localSheetId="2">#REF!</definedName>
    <definedName name="AREAL">#REF!</definedName>
    <definedName name="areal.pista">#REF!</definedName>
    <definedName name="AREAMICRO0.8">#REF!</definedName>
    <definedName name="ÁreaTotal">'[64]Quadro Geral'!$A$1:$H$65536</definedName>
    <definedName name="AREC">[17]DADOS!$C$15</definedName>
    <definedName name="AREIA">[17]DADOS!$C$10</definedName>
    <definedName name="AREIACS">[17]DADOS!$C$11</definedName>
    <definedName name="AREIANP" localSheetId="5">#REF!</definedName>
    <definedName name="AREIANP" localSheetId="2">#REF!</definedName>
    <definedName name="AREIANP">#REF!</definedName>
    <definedName name="AREIAPAV" localSheetId="5">#REF!</definedName>
    <definedName name="AREIAPAV" localSheetId="2">#REF!</definedName>
    <definedName name="AREIAPAV">#REF!</definedName>
    <definedName name="AREIAPAVUSINA" localSheetId="5">#REF!</definedName>
    <definedName name="AREIAPAVUSINA" localSheetId="2">#REF!</definedName>
    <definedName name="AREIAPAVUSINA">#REF!</definedName>
    <definedName name="ARG">#REF!</definedName>
    <definedName name="ARL1C">#REF!</definedName>
    <definedName name="Arlindo" localSheetId="5"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localSheetId="2"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localSheetId="14"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indo"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arlkajf" localSheetId="5">#REF!</definedName>
    <definedName name="arlkajf" localSheetId="2">#REF!</definedName>
    <definedName name="arlkajf">#REF!</definedName>
    <definedName name="arm">'[18]Mão de Obra'!$E$21</definedName>
    <definedName name="ARM1C" localSheetId="5">#REF!</definedName>
    <definedName name="ARM1C" localSheetId="2">#REF!</definedName>
    <definedName name="ARM1C" localSheetId="14">#REF!</definedName>
    <definedName name="ARM1C">#REF!</definedName>
    <definedName name="arquivo" localSheetId="5">#REF!</definedName>
    <definedName name="arquivo" localSheetId="2">#REF!</definedName>
    <definedName name="arquivo">#REF!</definedName>
    <definedName name="arquivo_1">#REF!</definedName>
    <definedName name="arquivo_2">#REF!</definedName>
    <definedName name="arquivo_3">#REF!</definedName>
    <definedName name="ARR1C">#REF!</definedName>
    <definedName name="ARR2C">#REF!</definedName>
    <definedName name="ARS" hidden="1">#REF!</definedName>
    <definedName name="AS" hidden="1">#REF!</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adadada" localSheetId="5" hidden="1">{#N/A,#N/A,TRUE,"Resumo de Preços"}</definedName>
    <definedName name="asadadada" localSheetId="2" hidden="1">{#N/A,#N/A,TRUE,"Resumo de Preços"}</definedName>
    <definedName name="asadadada" localSheetId="14" hidden="1">{#N/A,#N/A,TRUE,"Resumo de Preços"}</definedName>
    <definedName name="asadadada" hidden="1">{#N/A,#N/A,TRUE,"Resumo de Preços"}</definedName>
    <definedName name="asasa" localSheetId="5" hidden="1">{#N/A,#N/A,FALSE,"MO (2)"}</definedName>
    <definedName name="asasa" localSheetId="2" hidden="1">{#N/A,#N/A,FALSE,"MO (2)"}</definedName>
    <definedName name="asasa" localSheetId="14" hidden="1">{#N/A,#N/A,FALSE,"MO (2)"}</definedName>
    <definedName name="asasa" hidden="1">{#N/A,#N/A,FALSE,"MO (2)"}</definedName>
    <definedName name="asasdadad">'[65]P A T O'!#REF!</definedName>
    <definedName name="ASCAP20" localSheetId="5">#REF!</definedName>
    <definedName name="ASCAP20" localSheetId="2">#REF!</definedName>
    <definedName name="ASCAP20" localSheetId="14">#REF!</definedName>
    <definedName name="ASCAP20">#REF!</definedName>
    <definedName name="ASCM30" localSheetId="5">#REF!</definedName>
    <definedName name="ASCM30" localSheetId="2">#REF!</definedName>
    <definedName name="ASCM30">#REF!</definedName>
    <definedName name="asd">#REF!</definedName>
    <definedName name="asde">#REF!</definedName>
    <definedName name="asde_11">#REF!</definedName>
    <definedName name="asde_12">#REF!</definedName>
    <definedName name="asde_13">#REF!</definedName>
    <definedName name="asde_15">#REF!</definedName>
    <definedName name="asde_16">#REF!</definedName>
    <definedName name="asde_17">#REF!</definedName>
    <definedName name="asde_19">#REF!</definedName>
    <definedName name="asde_2">#REF!</definedName>
    <definedName name="asde_28">#REF!</definedName>
    <definedName name="asde_3">#REF!</definedName>
    <definedName name="asde_4">#REF!</definedName>
    <definedName name="asde_7">#REF!</definedName>
    <definedName name="asde_9">#REF!</definedName>
    <definedName name="ASDF" localSheetId="5" hidden="1">{#N/A,#N/A,TRUE,"Serviços"}</definedName>
    <definedName name="ASDF" localSheetId="2" hidden="1">{#N/A,#N/A,TRUE,"Serviços"}</definedName>
    <definedName name="ASDF" localSheetId="14" hidden="1">{#N/A,#N/A,TRUE,"Serviços"}</definedName>
    <definedName name="ASDF" hidden="1">{#N/A,#N/A,TRUE,"Serviços"}</definedName>
    <definedName name="asdf_11">#REF!</definedName>
    <definedName name="asdf_12">#REF!</definedName>
    <definedName name="asdf_13">#REF!</definedName>
    <definedName name="asdf_15">#REF!</definedName>
    <definedName name="asdf_16">#REF!</definedName>
    <definedName name="asdf_17">#REF!</definedName>
    <definedName name="asdf_19">#REF!</definedName>
    <definedName name="asdf_2">#REF!</definedName>
    <definedName name="asdf_28">#REF!</definedName>
    <definedName name="asdf_3">#REF!</definedName>
    <definedName name="asdf_4">#REF!</definedName>
    <definedName name="asdf_7">#REF!</definedName>
    <definedName name="asdf_9">#REF!</definedName>
    <definedName name="asdfa" hidden="1">#REF!</definedName>
    <definedName name="ASDFAS">#REF!</definedName>
    <definedName name="asdfasdf">#REF!</definedName>
    <definedName name="ASDFASFA" localSheetId="5" hidden="1">{#N/A,#N/A,TRUE,"Resumo de Preços"}</definedName>
    <definedName name="ASDFASFA" localSheetId="2" hidden="1">{#N/A,#N/A,TRUE,"Resumo de Preços"}</definedName>
    <definedName name="ASDFASFA" localSheetId="14" hidden="1">{#N/A,#N/A,TRUE,"Resumo de Preços"}</definedName>
    <definedName name="ASDFASFA" hidden="1">{#N/A,#N/A,TRUE,"Resumo de Preços"}</definedName>
    <definedName name="ASDFASFA2" localSheetId="5" hidden="1">{#N/A,#N/A,TRUE,"Resumo de Preços"}</definedName>
    <definedName name="ASDFASFA2" localSheetId="2" hidden="1">{#N/A,#N/A,TRUE,"Resumo de Preços"}</definedName>
    <definedName name="ASDFASFA2" localSheetId="14" hidden="1">{#N/A,#N/A,TRUE,"Resumo de Preços"}</definedName>
    <definedName name="ASDFASFA2" hidden="1">{#N/A,#N/A,TRUE,"Resumo de Preços"}</definedName>
    <definedName name="ASDFG" localSheetId="5" hidden="1">{#N/A,#N/A,TRUE,"Serviços"}</definedName>
    <definedName name="ASDFG" localSheetId="2" hidden="1">{#N/A,#N/A,TRUE,"Serviços"}</definedName>
    <definedName name="ASDFG" localSheetId="14" hidden="1">{#N/A,#N/A,TRUE,"Serviços"}</definedName>
    <definedName name="ASDFG" hidden="1">{#N/A,#N/A,TRUE,"Serviços"}</definedName>
    <definedName name="asdfghqefha" localSheetId="5" hidden="1">{#N/A,#N/A,FALSE,"MO (2)"}</definedName>
    <definedName name="asdfghqefha" localSheetId="2" hidden="1">{#N/A,#N/A,FALSE,"MO (2)"}</definedName>
    <definedName name="asdfghqefha" localSheetId="14" hidden="1">{#N/A,#N/A,FALSE,"MO (2)"}</definedName>
    <definedName name="asdfghqefha" hidden="1">{#N/A,#N/A,FALSE,"MO (2)"}</definedName>
    <definedName name="asdsd" localSheetId="5" hidden="1">{#N/A,#N/A,FALSE,"GERAL";#N/A,#N/A,FALSE,"012-96";#N/A,#N/A,FALSE,"018-96";#N/A,#N/A,FALSE,"027-96";#N/A,#N/A,FALSE,"059-96";#N/A,#N/A,FALSE,"076-96";#N/A,#N/A,FALSE,"019-97";#N/A,#N/A,FALSE,"021-97";#N/A,#N/A,FALSE,"022-97";#N/A,#N/A,FALSE,"028-97"}</definedName>
    <definedName name="asdsd" localSheetId="2" hidden="1">{#N/A,#N/A,FALSE,"GERAL";#N/A,#N/A,FALSE,"012-96";#N/A,#N/A,FALSE,"018-96";#N/A,#N/A,FALSE,"027-96";#N/A,#N/A,FALSE,"059-96";#N/A,#N/A,FALSE,"076-96";#N/A,#N/A,FALSE,"019-97";#N/A,#N/A,FALSE,"021-97";#N/A,#N/A,FALSE,"022-97";#N/A,#N/A,FALSE,"028-97"}</definedName>
    <definedName name="asdsd" localSheetId="14" hidden="1">{#N/A,#N/A,FALSE,"GERAL";#N/A,#N/A,FALSE,"012-96";#N/A,#N/A,FALSE,"018-96";#N/A,#N/A,FALSE,"027-96";#N/A,#N/A,FALSE,"059-96";#N/A,#N/A,FALSE,"076-96";#N/A,#N/A,FALSE,"019-97";#N/A,#N/A,FALSE,"021-97";#N/A,#N/A,FALSE,"022-97";#N/A,#N/A,FALSE,"028-97"}</definedName>
    <definedName name="asdsd" hidden="1">{#N/A,#N/A,FALSE,"GERAL";#N/A,#N/A,FALSE,"012-96";#N/A,#N/A,FALSE,"018-96";#N/A,#N/A,FALSE,"027-96";#N/A,#N/A,FALSE,"059-96";#N/A,#N/A,FALSE,"076-96";#N/A,#N/A,FALSE,"019-97";#N/A,#N/A,FALSE,"021-97";#N/A,#N/A,FALSE,"022-97";#N/A,#N/A,FALSE,"028-97"}</definedName>
    <definedName name="ASEMUL" localSheetId="14">#REF!</definedName>
    <definedName name="ASEMUL">#REF!</definedName>
    <definedName name="ASFALTO" localSheetId="14">#REF!</definedName>
    <definedName name="ASFALTO">#REF!</definedName>
    <definedName name="ASFD"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SFGG" localSheetId="5" hidden="1">{#N/A,#N/A,TRUE,"Serviços"}</definedName>
    <definedName name="ASFGG" localSheetId="2" hidden="1">{#N/A,#N/A,TRUE,"Serviços"}</definedName>
    <definedName name="ASFGG" localSheetId="14" hidden="1">{#N/A,#N/A,TRUE,"Serviços"}</definedName>
    <definedName name="ASFGG" hidden="1">{#N/A,#N/A,TRUE,"Serviços"}</definedName>
    <definedName name="ASMC">#REF!</definedName>
    <definedName name="ASPEP">#REF!</definedName>
    <definedName name="ASRL1C">#REF!</definedName>
    <definedName name="ASRM1C">#REF!</definedName>
    <definedName name="ASRR1C">#REF!</definedName>
    <definedName name="ASRR1CF">#REF!</definedName>
    <definedName name="ASRR2C">#REF!</definedName>
    <definedName name="ASRR2CF">#REF!</definedName>
    <definedName name="asscontrato">#REF!</definedName>
    <definedName name="ASSEN_TUBO_EMISS">#REF!</definedName>
    <definedName name="ASSEN_TUBO_EMISS2">#REF!</definedName>
    <definedName name="ASSENT_EMISS3_S">#REF!</definedName>
    <definedName name="ASSENT_TUBO">#REF!</definedName>
    <definedName name="ASSENTAMENTO">#REF!</definedName>
    <definedName name="Assina">#REF!</definedName>
    <definedName name="assinatura">[15]DADOS!$B$13</definedName>
    <definedName name="asss" localSheetId="5" hidden="1">{#N/A,#N/A,TRUE,"Serviços"}</definedName>
    <definedName name="asss" localSheetId="2" hidden="1">{#N/A,#N/A,TRUE,"Serviços"}</definedName>
    <definedName name="asss" localSheetId="4" hidden="1">{#N/A,#N/A,TRUE,"Serviços"}</definedName>
    <definedName name="asss" localSheetId="14" hidden="1">{#N/A,#N/A,TRUE,"Serviços"}</definedName>
    <definedName name="asss" hidden="1">{#N/A,#N/A,TRUE,"Serviços"}</definedName>
    <definedName name="Assumptios2" localSheetId="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localSheetId="1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umptios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ASSVRM">#REF!</definedName>
    <definedName name="AT">#REF!</definedName>
    <definedName name="aterro">#REF!</definedName>
    <definedName name="ATERRO_16">"'file:///B:/PATO - BR - 425 aditivo.xls'#$COMPOS1.$#REF!$#REF!:$#REF!$#REF!"</definedName>
    <definedName name="Aterro_24">#N/A</definedName>
    <definedName name="Aterro_25">#N/A</definedName>
    <definedName name="Aterros" localSheetId="14">#REF!</definedName>
    <definedName name="Aterros">#REF!</definedName>
    <definedName name="ATRA" localSheetId="14">#REF!</definedName>
    <definedName name="ATRA">#REF!</definedName>
    <definedName name="atratamento" localSheetId="14">[43]ORÇAMENTO!#REF!</definedName>
    <definedName name="atratamento">[43]ORÇAMENTO!#REF!</definedName>
    <definedName name="atratamento_13" localSheetId="14">[43]ORÇAMENTO!#REF!</definedName>
    <definedName name="atratamento_13">[43]ORÇAMENTO!#REF!</definedName>
    <definedName name="atratamento_13_19" localSheetId="14">[43]ORÇAMENTO!#REF!</definedName>
    <definedName name="atratamento_13_19">[43]ORÇAMENTO!#REF!</definedName>
    <definedName name="atratamento_13_23" localSheetId="14">[43]ORÇAMENTO!#REF!</definedName>
    <definedName name="atratamento_13_23">[43]ORÇAMENTO!#REF!</definedName>
    <definedName name="atratamento_13_25" localSheetId="14">[55]ORÇAMENTO!#REF!</definedName>
    <definedName name="atratamento_13_25">[55]ORÇAMENTO!#REF!</definedName>
    <definedName name="atratamento_13_26">[43]ORÇAMENTO!#REF!</definedName>
    <definedName name="atratamento_13_33">[43]ORÇAMENTO!#REF!</definedName>
    <definedName name="atratamento_13_9">[43]ORÇAMENTO!#REF!</definedName>
    <definedName name="atratamento_15">[56]ORÇAMENTO!#REF!</definedName>
    <definedName name="atratamento_15_13">[56]ORÇAMENTO!#REF!</definedName>
    <definedName name="atratamento_15_13_19">[56]ORÇAMENTO!#REF!</definedName>
    <definedName name="atratamento_15_13_23">[56]ORÇAMENTO!#REF!</definedName>
    <definedName name="atratamento_15_13_25">[56]ORÇAMENTO!#REF!</definedName>
    <definedName name="atratamento_15_13_26">[56]ORÇAMENTO!#REF!</definedName>
    <definedName name="atratamento_15_13_33">[56]ORÇAMENTO!#REF!</definedName>
    <definedName name="atratamento_15_13_9">[56]ORÇAMENTO!#REF!</definedName>
    <definedName name="atratamento_15_19">[56]ORÇAMENTO!#REF!</definedName>
    <definedName name="atratamento_15_23">[56]ORÇAMENTO!#REF!</definedName>
    <definedName name="atratamento_15_25">[56]ORÇAMENTO!#REF!</definedName>
    <definedName name="atratamento_15_26">[56]ORÇAMENTO!#REF!</definedName>
    <definedName name="atratamento_15_33">[56]ORÇAMENTO!#REF!</definedName>
    <definedName name="atratamento_15_9">[56]ORÇAMENTO!#REF!</definedName>
    <definedName name="atratamento_19">[43]ORÇAMENTO!#REF!</definedName>
    <definedName name="atratamento_23">[43]ORÇAMENTO!#REF!</definedName>
    <definedName name="atratamento_24">[43]ORÇAMENTO!#REF!</definedName>
    <definedName name="atratamento_24_13">[43]ORÇAMENTO!#REF!</definedName>
    <definedName name="atratamento_24_13_19">[43]ORÇAMENTO!#REF!</definedName>
    <definedName name="atratamento_24_13_23">[43]ORÇAMENTO!#REF!</definedName>
    <definedName name="atratamento_24_13_25">[55]ORÇAMENTO!#REF!</definedName>
    <definedName name="atratamento_24_19">[43]ORÇAMENTO!#REF!</definedName>
    <definedName name="atratamento_24_23">[43]ORÇAMENTO!#REF!</definedName>
    <definedName name="atratamento_24_25">[55]ORÇAMENTO!#REF!</definedName>
    <definedName name="atratamento_25">[55]ORÇAMENTO!#REF!</definedName>
    <definedName name="atratamento_26">[43]ORÇAMENTO!#REF!</definedName>
    <definedName name="atratamento_33">[43]ORÇAMENTO!#REF!</definedName>
    <definedName name="atratamento_9">[43]ORÇAMENTO!#REF!</definedName>
    <definedName name="ATSS" localSheetId="5">#REF!</definedName>
    <definedName name="ATSS" localSheetId="2">#REF!</definedName>
    <definedName name="ATSS" localSheetId="14">#REF!</definedName>
    <definedName name="ATSS">#REF!</definedName>
    <definedName name="atual" localSheetId="5">[66]Imai03!$A$2:$D$3535</definedName>
    <definedName name="ATUAL" localSheetId="2">#REF!</definedName>
    <definedName name="ATUAL">#REF!</definedName>
    <definedName name="Aut_original" localSheetId="5">[40]PROJETO!#REF!</definedName>
    <definedName name="Aut_original" localSheetId="2">[40]PROJETO!#REF!</definedName>
    <definedName name="Aut_original">[40]PROJETO!#REF!</definedName>
    <definedName name="Aut_original_25" localSheetId="5">[40]PROJETO!#REF!</definedName>
    <definedName name="Aut_original_25" localSheetId="2">[40]PROJETO!#REF!</definedName>
    <definedName name="Aut_original_25">[40]PROJETO!#REF!</definedName>
    <definedName name="Aut_original2" localSheetId="5">[40]PROJETO!#REF!</definedName>
    <definedName name="Aut_original2" localSheetId="2">[40]PROJETO!#REF!</definedName>
    <definedName name="Aut_original2">[40]PROJETO!#REF!</definedName>
    <definedName name="Aut_r2" localSheetId="5">[10]RESUMO_AUT1!#REF!</definedName>
    <definedName name="Aut_r2" localSheetId="2">[10]RESUMO_AUT1!#REF!</definedName>
    <definedName name="Aut_r2">[10]RESUMO_AUT1!#REF!</definedName>
    <definedName name="Aut_resumo" localSheetId="5">[10]RESUMO_AUT1!#REF!</definedName>
    <definedName name="Aut_resumo" localSheetId="2">[10]RESUMO_AUT1!#REF!</definedName>
    <definedName name="Aut_resumo">[10]RESUMO_AUT1!#REF!</definedName>
    <definedName name="Aut_resumo_25" localSheetId="5">[10]RESUMO_AUT1!#REF!</definedName>
    <definedName name="Aut_resumo_25" localSheetId="2">[10]RESUMO_AUT1!#REF!</definedName>
    <definedName name="Aut_resumo_25">[10]RESUMO_AUT1!#REF!</definedName>
    <definedName name="AUTO" localSheetId="5">#REF!</definedName>
    <definedName name="AUTO" localSheetId="2">#REF!</definedName>
    <definedName name="AUTO" localSheetId="14">#REF!</definedName>
    <definedName name="AUTO">#REF!</definedName>
    <definedName name="AUTOMOVEL" localSheetId="5">#REF!</definedName>
    <definedName name="AUTOMOVEL" localSheetId="2">#REF!</definedName>
    <definedName name="AUTOMOVEL">#REF!</definedName>
    <definedName name="automóvel" localSheetId="5">'[27]medição '!#REF!</definedName>
    <definedName name="automóvel" localSheetId="2">'[27]medição '!#REF!</definedName>
    <definedName name="automóvel">'[27]medição '!#REF!</definedName>
    <definedName name="automovel_13" localSheetId="5">[43]ORÇAMENTO!#REF!</definedName>
    <definedName name="automovel_13" localSheetId="2">[43]ORÇAMENTO!#REF!</definedName>
    <definedName name="automovel_13">[43]ORÇAMENTO!#REF!</definedName>
    <definedName name="automovel_13_19" localSheetId="5">[43]ORÇAMENTO!#REF!</definedName>
    <definedName name="automovel_13_19" localSheetId="2">[43]ORÇAMENTO!#REF!</definedName>
    <definedName name="automovel_13_19">[43]ORÇAMENTO!#REF!</definedName>
    <definedName name="automovel_13_23" localSheetId="5">[43]ORÇAMENTO!#REF!</definedName>
    <definedName name="automovel_13_23" localSheetId="2">[43]ORÇAMENTO!#REF!</definedName>
    <definedName name="automovel_13_23">[43]ORÇAMENTO!#REF!</definedName>
    <definedName name="automovel_13_25" localSheetId="5">[55]ORÇAMENTO!#REF!</definedName>
    <definedName name="automovel_13_25" localSheetId="2">[55]ORÇAMENTO!#REF!</definedName>
    <definedName name="automovel_13_25">[55]ORÇAMENTO!#REF!</definedName>
    <definedName name="automovel_15" localSheetId="5">[56]ORÇAMENTO!#REF!</definedName>
    <definedName name="automovel_15" localSheetId="2">[56]ORÇAMENTO!#REF!</definedName>
    <definedName name="automovel_15">[56]ORÇAMENTO!#REF!</definedName>
    <definedName name="automovel_15_13" localSheetId="5">[56]ORÇAMENTO!#REF!</definedName>
    <definedName name="automovel_15_13" localSheetId="2">[56]ORÇAMENTO!#REF!</definedName>
    <definedName name="automovel_15_13">[56]ORÇAMENTO!#REF!</definedName>
    <definedName name="automovel_15_13_19" localSheetId="5">[56]ORÇAMENTO!#REF!</definedName>
    <definedName name="automovel_15_13_19" localSheetId="2">[56]ORÇAMENTO!#REF!</definedName>
    <definedName name="automovel_15_13_19">[56]ORÇAMENTO!#REF!</definedName>
    <definedName name="automovel_15_13_23" localSheetId="5">[56]ORÇAMENTO!#REF!</definedName>
    <definedName name="automovel_15_13_23" localSheetId="2">[56]ORÇAMENTO!#REF!</definedName>
    <definedName name="automovel_15_13_23">[56]ORÇAMENTO!#REF!</definedName>
    <definedName name="automovel_15_13_25" localSheetId="5">[56]ORÇAMENTO!#REF!</definedName>
    <definedName name="automovel_15_13_25" localSheetId="2">[56]ORÇAMENTO!#REF!</definedName>
    <definedName name="automovel_15_13_25">[56]ORÇAMENTO!#REF!</definedName>
    <definedName name="automovel_15_19" localSheetId="5">[56]ORÇAMENTO!#REF!</definedName>
    <definedName name="automovel_15_19" localSheetId="2">[56]ORÇAMENTO!#REF!</definedName>
    <definedName name="automovel_15_19">[56]ORÇAMENTO!#REF!</definedName>
    <definedName name="automovel_15_23" localSheetId="5">[56]ORÇAMENTO!#REF!</definedName>
    <definedName name="automovel_15_23" localSheetId="2">[56]ORÇAMENTO!#REF!</definedName>
    <definedName name="automovel_15_23">[56]ORÇAMENTO!#REF!</definedName>
    <definedName name="automovel_15_25" localSheetId="5">[56]ORÇAMENTO!#REF!</definedName>
    <definedName name="automovel_15_25" localSheetId="2">[56]ORÇAMENTO!#REF!</definedName>
    <definedName name="automovel_15_25">[56]ORÇAMENTO!#REF!</definedName>
    <definedName name="automovel_19" localSheetId="5">[43]ORÇAMENTO!#REF!</definedName>
    <definedName name="automovel_19" localSheetId="2">[43]ORÇAMENTO!#REF!</definedName>
    <definedName name="automovel_19">[43]ORÇAMENTO!#REF!</definedName>
    <definedName name="automovel_23" localSheetId="5">[43]ORÇAMENTO!#REF!</definedName>
    <definedName name="automovel_23" localSheetId="2">[43]ORÇAMENTO!#REF!</definedName>
    <definedName name="automovel_23">[43]ORÇAMENTO!#REF!</definedName>
    <definedName name="automovel_24" localSheetId="5">[43]ORÇAMENTO!#REF!</definedName>
    <definedName name="automovel_24" localSheetId="2">[43]ORÇAMENTO!#REF!</definedName>
    <definedName name="automovel_24">[43]ORÇAMENTO!#REF!</definedName>
    <definedName name="automovel_24_13" localSheetId="5">[43]ORÇAMENTO!#REF!</definedName>
    <definedName name="automovel_24_13" localSheetId="2">[43]ORÇAMENTO!#REF!</definedName>
    <definedName name="automovel_24_13">[43]ORÇAMENTO!#REF!</definedName>
    <definedName name="automovel_24_13_19" localSheetId="5">[43]ORÇAMENTO!#REF!</definedName>
    <definedName name="automovel_24_13_19" localSheetId="2">[43]ORÇAMENTO!#REF!</definedName>
    <definedName name="automovel_24_13_19">[43]ORÇAMENTO!#REF!</definedName>
    <definedName name="automovel_24_13_23" localSheetId="5">[43]ORÇAMENTO!#REF!</definedName>
    <definedName name="automovel_24_13_23" localSheetId="2">[43]ORÇAMENTO!#REF!</definedName>
    <definedName name="automovel_24_13_23">[43]ORÇAMENTO!#REF!</definedName>
    <definedName name="automovel_24_13_25" localSheetId="5">[55]ORÇAMENTO!#REF!</definedName>
    <definedName name="automovel_24_13_25" localSheetId="2">[55]ORÇAMENTO!#REF!</definedName>
    <definedName name="automovel_24_13_25">[55]ORÇAMENTO!#REF!</definedName>
    <definedName name="automovel_24_19" localSheetId="5">[43]ORÇAMENTO!#REF!</definedName>
    <definedName name="automovel_24_19" localSheetId="2">[43]ORÇAMENTO!#REF!</definedName>
    <definedName name="automovel_24_19">[43]ORÇAMENTO!#REF!</definedName>
    <definedName name="automovel_24_23" localSheetId="5">[43]ORÇAMENTO!#REF!</definedName>
    <definedName name="automovel_24_23" localSheetId="2">[43]ORÇAMENTO!#REF!</definedName>
    <definedName name="automovel_24_23">[43]ORÇAMENTO!#REF!</definedName>
    <definedName name="automovel_24_25" localSheetId="5">[55]ORÇAMENTO!#REF!</definedName>
    <definedName name="automovel_24_25" localSheetId="2">[55]ORÇAMENTO!#REF!</definedName>
    <definedName name="automovel_24_25">[55]ORÇAMENTO!#REF!</definedName>
    <definedName name="automovel_25" localSheetId="5">[55]ORÇAMENTO!#REF!</definedName>
    <definedName name="automovel_25" localSheetId="2">[55]ORÇAMENTO!#REF!</definedName>
    <definedName name="automovel_25">[55]ORÇAMENTO!#REF!</definedName>
    <definedName name="aux" localSheetId="5">#REF!</definedName>
    <definedName name="aux" localSheetId="2">#REF!</definedName>
    <definedName name="aux" localSheetId="14">#REF!</definedName>
    <definedName name="aux">#REF!</definedName>
    <definedName name="AUX." localSheetId="5">#REF!</definedName>
    <definedName name="AUX." localSheetId="2">#REF!</definedName>
    <definedName name="AUX.">#REF!</definedName>
    <definedName name="auxiliar" localSheetId="5">#REF!</definedName>
    <definedName name="auxiliar">#REF!</definedName>
    <definedName name="AUXILIARES">#REF!</definedName>
    <definedName name="AUXILIO">'[67]61M-CBMI'!$S$1:$U$52</definedName>
    <definedName name="Av.Fis.">#N/A</definedName>
    <definedName name="Avanco">[40]PROJETO!#REF!</definedName>
    <definedName name="avanço">#N/A</definedName>
    <definedName name="AVANCOFINANCEIRO">[40]PROJETO!#REF!</definedName>
    <definedName name="AVC">#N/A</definedName>
    <definedName name="AvFisZero">#N/A</definedName>
    <definedName name="AVV">#REF!</definedName>
    <definedName name="azerty4"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erty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azul" localSheetId="5">#REF!</definedName>
    <definedName name="azul" localSheetId="2">#REF!</definedName>
    <definedName name="azul">#REF!</definedName>
    <definedName name="azul_25" localSheetId="5">#REF!</definedName>
    <definedName name="azul_25" localSheetId="2">#REF!</definedName>
    <definedName name="azul_25">#REF!</definedName>
    <definedName name="azul_4" localSheetId="5">#REF!</definedName>
    <definedName name="azul_4" localSheetId="2">#REF!</definedName>
    <definedName name="azul_4">#REF!</definedName>
    <definedName name="azull">#REF!</definedName>
    <definedName name="AZULLSINAL">#REF!</definedName>
    <definedName name="AZULSINAL" localSheetId="5">#REF!</definedName>
    <definedName name="AZULSINAL">#REF!</definedName>
    <definedName name="AZULSINAL_25">#REF!</definedName>
    <definedName name="AZULSINAL_4">#REF!</definedName>
    <definedName name="azulsinall">#REF!</definedName>
    <definedName name="b" localSheetId="5">#REF!</definedName>
    <definedName name="b" localSheetId="2" hidden="1">{"'Índice'!$A$1:$K$49"}</definedName>
    <definedName name="b" localSheetId="14" hidden="1">{"'Índice'!$A$1:$K$49"}</definedName>
    <definedName name="b" hidden="1">{"'Índice'!$A$1:$K$49"}</definedName>
    <definedName name="b1_10">#REF!</definedName>
    <definedName name="b1_100">#REF!</definedName>
    <definedName name="b1_25">#REF!</definedName>
    <definedName name="b1_5">#REF!</definedName>
    <definedName name="b1_50">#REF!</definedName>
    <definedName name="b1_a15">#REF!</definedName>
    <definedName name="b1_b15">#REF!</definedName>
    <definedName name="b2_10">#REF!</definedName>
    <definedName name="b2_100">#REF!</definedName>
    <definedName name="b2_15">#REF!</definedName>
    <definedName name="b2_25">#REF!</definedName>
    <definedName name="b2_5">#REF!</definedName>
    <definedName name="b2_50">#REF!</definedName>
    <definedName name="b2_a15">#REF!</definedName>
    <definedName name="b2_b15">#REF!</definedName>
    <definedName name="bacural">#REF!</definedName>
    <definedName name="balance"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te" localSheetId="5" hidden="1">{"VENTAS1",#N/A,FALSE,"VENTAS";"VENTAS2",#N/A,FALSE,"VENTAS";"VENTAS3",#N/A,FALSE,"VENTAS";"VENTAS4",#N/A,FALSE,"VENTAS";"VENTAS5",#N/A,FALSE,"VENTAS";"VENTAS6",#N/A,FALSE,"VENTAS";"VENTAS7",#N/A,FALSE,"VENTAS";"VENTAS8",#N/A,FALSE,"VENTAS"}</definedName>
    <definedName name="balancete" localSheetId="2" hidden="1">{"VENTAS1",#N/A,FALSE,"VENTAS";"VENTAS2",#N/A,FALSE,"VENTAS";"VENTAS3",#N/A,FALSE,"VENTAS";"VENTAS4",#N/A,FALSE,"VENTAS";"VENTAS5",#N/A,FALSE,"VENTAS";"VENTAS6",#N/A,FALSE,"VENTAS";"VENTAS7",#N/A,FALSE,"VENTAS";"VENTAS8",#N/A,FALSE,"VENTAS"}</definedName>
    <definedName name="balancete" localSheetId="14" hidden="1">{"VENTAS1",#N/A,FALSE,"VENTAS";"VENTAS2",#N/A,FALSE,"VENTAS";"VENTAS3",#N/A,FALSE,"VENTAS";"VENTAS4",#N/A,FALSE,"VENTAS";"VENTAS5",#N/A,FALSE,"VENTAS";"VENTAS6",#N/A,FALSE,"VENTAS";"VENTAS7",#N/A,FALSE,"VENTAS";"VENTAS8",#N/A,FALSE,"VENTAS"}</definedName>
    <definedName name="balancete" hidden="1">{"VENTAS1",#N/A,FALSE,"VENTAS";"VENTAS2",#N/A,FALSE,"VENTAS";"VENTAS3",#N/A,FALSE,"VENTAS";"VENTAS4",#N/A,FALSE,"VENTAS";"VENTAS5",#N/A,FALSE,"VENTAS";"VENTAS6",#N/A,FALSE,"VENTAS";"VENTAS7",#N/A,FALSE,"VENTAS";"VENTAS8",#N/A,FALSE,"VENTAS"}</definedName>
    <definedName name="balizador">[43]ORÇAMENTO!#REF!</definedName>
    <definedName name="balizador_13">[43]ORÇAMENTO!#REF!</definedName>
    <definedName name="balizador_13_19">[43]ORÇAMENTO!#REF!</definedName>
    <definedName name="balizador_13_23">[43]ORÇAMENTO!#REF!</definedName>
    <definedName name="balizador_13_25">[55]ORÇAMENTO!#REF!</definedName>
    <definedName name="balizador_15">[56]ORÇAMENTO!#REF!</definedName>
    <definedName name="balizador_15_13">[56]ORÇAMENTO!#REF!</definedName>
    <definedName name="balizador_15_13_19">[56]ORÇAMENTO!#REF!</definedName>
    <definedName name="balizador_15_13_23">[56]ORÇAMENTO!#REF!</definedName>
    <definedName name="balizador_15_13_25">[56]ORÇAMENTO!#REF!</definedName>
    <definedName name="balizador_15_19">[56]ORÇAMENTO!#REF!</definedName>
    <definedName name="balizador_15_23">[56]ORÇAMENTO!#REF!</definedName>
    <definedName name="balizador_15_25">[56]ORÇAMENTO!#REF!</definedName>
    <definedName name="balizador_19">[43]ORÇAMENTO!#REF!</definedName>
    <definedName name="balizador_23">[43]ORÇAMENTO!#REF!</definedName>
    <definedName name="balizador_24">[43]ORÇAMENTO!#REF!</definedName>
    <definedName name="balizador_24_13">[43]ORÇAMENTO!#REF!</definedName>
    <definedName name="balizador_24_13_19">[43]ORÇAMENTO!#REF!</definedName>
    <definedName name="balizador_24_13_23">[43]ORÇAMENTO!#REF!</definedName>
    <definedName name="balizador_24_13_25">[55]ORÇAMENTO!#REF!</definedName>
    <definedName name="balizador_24_19">[43]ORÇAMENTO!#REF!</definedName>
    <definedName name="balizador_24_23">[43]ORÇAMENTO!#REF!</definedName>
    <definedName name="balizador_24_25">[55]ORÇAMENTO!#REF!</definedName>
    <definedName name="balizador_25">[55]ORÇAMENTO!#REF!</definedName>
    <definedName name="BANCO">[68]BANCO!$A$1:$D$188</definedName>
    <definedName name="banco_1" localSheetId="5">#REF!</definedName>
    <definedName name="banco_1" localSheetId="2">#REF!</definedName>
    <definedName name="banco_1" localSheetId="14">#REF!</definedName>
    <definedName name="banco_1">#REF!</definedName>
    <definedName name="BANCO_15">[69]BANCO!$A$1:$D$166</definedName>
    <definedName name="_xlnm.Database" localSheetId="5">#REF!</definedName>
    <definedName name="_xlnm.Database" localSheetId="2">#REF!</definedName>
    <definedName name="_xlnm.Database" localSheetId="14">#REF!</definedName>
    <definedName name="_xlnm.Database">#REF!</definedName>
    <definedName name="Banco_de_dadoss" localSheetId="5">#REF!</definedName>
    <definedName name="Banco_de_dadoss" localSheetId="2">#REF!</definedName>
    <definedName name="Banco_de_dadoss">#REF!</definedName>
    <definedName name="banco0">[70]BANCO!$A$1:$D$188</definedName>
    <definedName name="banco0_15">[71]BANCO!$A$1:$D$166</definedName>
    <definedName name="banco2" localSheetId="5">#REF!</definedName>
    <definedName name="banco2" localSheetId="2">#REF!</definedName>
    <definedName name="banco2" localSheetId="14">#REF!</definedName>
    <definedName name="banco2">#REF!</definedName>
    <definedName name="banco2_10">"$#REF!.$A$5:$D$141"</definedName>
    <definedName name="banco2_11">"$#REF!.$A$5:$D$170"</definedName>
    <definedName name="banco2_12">"$#REF!.$A$5:$D$141"</definedName>
    <definedName name="banco2_15">"$#REF!.$A$1:$D$104"</definedName>
    <definedName name="banco2_16">"$#REF!.$A$1:$D$104"</definedName>
    <definedName name="banco2_19">#REF!</definedName>
    <definedName name="banco2_19_24">#REF!</definedName>
    <definedName name="banco2_19_25">#REF!</definedName>
    <definedName name="banco2_19_29">"$#REF!.$A$5:$D$140"</definedName>
    <definedName name="banco2_19_8">#REF!</definedName>
    <definedName name="banco2_22">#REF!</definedName>
    <definedName name="banco2_24">#REF!</definedName>
    <definedName name="banco2_25">#REF!</definedName>
    <definedName name="banco2_29">"$#REF!.$A$5:$D$139"</definedName>
    <definedName name="banco2_3">"$#REF!.$A$1:$D$189"</definedName>
    <definedName name="banco2_3_1">"$#REF!.$A$1:$D$189"</definedName>
    <definedName name="banco2_4">"$#REF!.$A$5:$D$170"</definedName>
    <definedName name="banco2_4_1">"$#REF!.$A$5:$D$141"</definedName>
    <definedName name="banco2_5">"$#REF!.$A$5:$D$170"</definedName>
    <definedName name="banco2_5_1">"$#REF!.$A$5:$D$141"</definedName>
    <definedName name="banco2_6">"$#REF!.$A$5:$D$170"</definedName>
    <definedName name="banco2_6_1">"$#REF!.$A$5:$D$141"</definedName>
    <definedName name="banco2_7">#REF!</definedName>
    <definedName name="banco2_7_1">"$#REF!.$A$5:$D$170"</definedName>
    <definedName name="banco2_7_1_1">"$#REF!.$A$5:$D$141"</definedName>
    <definedName name="banco2_7_1_1_1">"$#REF!.$A$5:$D$141"</definedName>
    <definedName name="banco2_8">#REF!</definedName>
    <definedName name="banco2_9">"$#REF!.$A$5:$D$170"</definedName>
    <definedName name="BANCODADOS1">'[72]CUSTO EQUIP'!$A$3:$T$57</definedName>
    <definedName name="base" localSheetId="5">#REF!</definedName>
    <definedName name="base" localSheetId="2">#REF!</definedName>
    <definedName name="base" localSheetId="14">#REF!</definedName>
    <definedName name="base">#REF!</definedName>
    <definedName name="bate" localSheetId="5">#REF!</definedName>
    <definedName name="bate" localSheetId="2">#REF!</definedName>
    <definedName name="bate">#REF!</definedName>
    <definedName name="bb" localSheetId="5" hidden="1">{#N/A,#N/A,FALSE,"ANEXO3 99 ERA";#N/A,#N/A,FALSE,"ANEXO3 99 UBÁ2";#N/A,#N/A,FALSE,"ANEXO3 99 DTU";#N/A,#N/A,FALSE,"ANEXO3 99 RDR";#N/A,#N/A,FALSE,"ANEXO3 99 UBÁ4";#N/A,#N/A,FALSE,"ANEXO3 99 UBÁ6"}</definedName>
    <definedName name="bb" localSheetId="2" hidden="1">{#N/A,#N/A,FALSE,"ANEXO3 99 ERA";#N/A,#N/A,FALSE,"ANEXO3 99 UBÁ2";#N/A,#N/A,FALSE,"ANEXO3 99 DTU";#N/A,#N/A,FALSE,"ANEXO3 99 RDR";#N/A,#N/A,FALSE,"ANEXO3 99 UBÁ4";#N/A,#N/A,FALSE,"ANEXO3 99 UBÁ6"}</definedName>
    <definedName name="bb" localSheetId="14" hidden="1">{#N/A,#N/A,FALSE,"ANEXO3 99 ERA";#N/A,#N/A,FALSE,"ANEXO3 99 UBÁ2";#N/A,#N/A,FALSE,"ANEXO3 99 DTU";#N/A,#N/A,FALSE,"ANEXO3 99 RDR";#N/A,#N/A,FALSE,"ANEXO3 99 UBÁ4";#N/A,#N/A,FALSE,"ANEXO3 99 UBÁ6"}</definedName>
    <definedName name="bb" hidden="1">{#N/A,#N/A,FALSE,"ANEXO3 99 ERA";#N/A,#N/A,FALSE,"ANEXO3 99 UBÁ2";#N/A,#N/A,FALSE,"ANEXO3 99 DTU";#N/A,#N/A,FALSE,"ANEXO3 99 RDR";#N/A,#N/A,FALSE,"ANEXO3 99 UBÁ4";#N/A,#N/A,FALSE,"ANEXO3 99 UBÁ6"}</definedName>
    <definedName name="bb_38" localSheetId="5">'COMPOSIÇÃO BDI'!bb_38</definedName>
    <definedName name="bb_38" localSheetId="2">'Memória de Cálculo'!bb_38</definedName>
    <definedName name="bb_38" localSheetId="14">#N/A</definedName>
    <definedName name="bb_38">bb_38</definedName>
    <definedName name="bbb">#N/A</definedName>
    <definedName name="bbbb" localSheetId="5" hidden="1">{#N/A,#N/A,FALSE,"MO (2)"}</definedName>
    <definedName name="bbbb" localSheetId="2" hidden="1">{#N/A,#N/A,FALSE,"MO (2)"}</definedName>
    <definedName name="bbbb" localSheetId="14" hidden="1">{#N/A,#N/A,FALSE,"MO (2)"}</definedName>
    <definedName name="bbbb" hidden="1">{#N/A,#N/A,FALSE,"MO (2)"}</definedName>
    <definedName name="BBBBBB">[46]procedimentos!#REF!</definedName>
    <definedName name="bbbbbbb" localSheetId="5" hidden="1">{#N/A,#N/A,FALSE,"MO (2)"}</definedName>
    <definedName name="bbbbbbb" localSheetId="2" hidden="1">{#N/A,#N/A,FALSE,"MO (2)"}</definedName>
    <definedName name="bbbbbbb" localSheetId="14" hidden="1">{#N/A,#N/A,FALSE,"MO (2)"}</definedName>
    <definedName name="bbbbbbb" hidden="1">{#N/A,#N/A,FALSE,"MO (2)"}</definedName>
    <definedName name="bbuu">#N/A</definedName>
    <definedName name="bc">#REF!</definedName>
    <definedName name="bc_11">#REF!</definedName>
    <definedName name="bc_12">#REF!</definedName>
    <definedName name="bc_13">#REF!</definedName>
    <definedName name="bc_15">#REF!</definedName>
    <definedName name="bc_16">#REF!</definedName>
    <definedName name="bc_17">#REF!</definedName>
    <definedName name="bc_19">#REF!</definedName>
    <definedName name="bc_2">#REF!</definedName>
    <definedName name="bc_28">#REF!</definedName>
    <definedName name="bc_3">#REF!</definedName>
    <definedName name="bc_4">#REF!</definedName>
    <definedName name="bc_7">#REF!</definedName>
    <definedName name="bc_9">#REF!</definedName>
    <definedName name="bdi" localSheetId="5">'[57]mão de obra,leis e bdi'!$C$25</definedName>
    <definedName name="BDI" localSheetId="2">#REF!</definedName>
    <definedName name="BDI">#REF!</definedName>
    <definedName name="BDI_1" localSheetId="5">#REF!</definedName>
    <definedName name="BDI_1" localSheetId="2">#REF!</definedName>
    <definedName name="BDI_1">#REF!</definedName>
    <definedName name="BDI_10" localSheetId="5">#REF!</definedName>
    <definedName name="BDI_10">#REF!</definedName>
    <definedName name="bdi_2">#REF!</definedName>
    <definedName name="BDI_24">#REF!</definedName>
    <definedName name="BDI_25">#REF!</definedName>
    <definedName name="BDI_26">#REF!</definedName>
    <definedName name="BDI_27">#REF!</definedName>
    <definedName name="BDI_29">#REF!</definedName>
    <definedName name="BDI_3">#REF!</definedName>
    <definedName name="BDI_4">#REF!</definedName>
    <definedName name="BDI_5">#REF!</definedName>
    <definedName name="BDI_9">#REF!</definedName>
    <definedName name="BDIBET">'[72]Comp P Unit '!$N$48</definedName>
    <definedName name="BDIDESO" localSheetId="5">#REF!</definedName>
    <definedName name="BDIDESO" localSheetId="2">#REF!</definedName>
    <definedName name="BDIDESO" localSheetId="14">#REF!</definedName>
    <definedName name="BDIDESO">#REF!</definedName>
    <definedName name="BDIFIM" localSheetId="5">#REF!</definedName>
    <definedName name="BDIFIM" localSheetId="2">#REF!</definedName>
    <definedName name="BDIFIM">#REF!</definedName>
    <definedName name="BDU">#REF!</definedName>
    <definedName name="bento">#REF!</definedName>
    <definedName name="BETUMINBETIM">#REF!</definedName>
    <definedName name="BETUMINCBA">#REF!</definedName>
    <definedName name="BETUMINOSO">#REF!</definedName>
    <definedName name="BG" localSheetId="5">#REF!</definedName>
    <definedName name="BG">#REF!</definedName>
    <definedName name="BG_25">#REF!</definedName>
    <definedName name="BG_4">#REF!</definedName>
    <definedName name="BG_Del" hidden="1">15</definedName>
    <definedName name="BG_Ins" hidden="1">4</definedName>
    <definedName name="BG_Mod" hidden="1">6</definedName>
    <definedName name="bgg">#REF!</definedName>
    <definedName name="bgh">#REF!</definedName>
    <definedName name="bghsbhf">#REF!</definedName>
    <definedName name="Bgraduada" localSheetId="14">'[73]P A T O 99 B'!#REF!</definedName>
    <definedName name="Bgraduada">'[73]P A T O 99 B'!#REF!</definedName>
    <definedName name="BGU" localSheetId="5">#REF!</definedName>
    <definedName name="BGU" localSheetId="2">#REF!</definedName>
    <definedName name="BGU" localSheetId="14">#REF!</definedName>
    <definedName name="BGU">#REF!</definedName>
    <definedName name="BGU_25" localSheetId="5">#REF!</definedName>
    <definedName name="BGU_25" localSheetId="2">#REF!</definedName>
    <definedName name="BGU_25">#REF!</definedName>
    <definedName name="BGU_4">#REF!</definedName>
    <definedName name="BGUU">#REF!</definedName>
    <definedName name="BI">[74]Teor!$A$3:$G$7</definedName>
    <definedName name="BII">'[75]Página 16'!$A$3:$G$7</definedName>
    <definedName name="BJJJJJJJJJ" localSheetId="5">#REF!</definedName>
    <definedName name="BJJJJJJJJJ" localSheetId="2">#REF!</definedName>
    <definedName name="BJJJJJJJJJ" localSheetId="14">#REF!</definedName>
    <definedName name="BJJJJJJJJJ">#REF!</definedName>
    <definedName name="BL_ANC_EMISS3_S" localSheetId="14">#REF!</definedName>
    <definedName name="BL_ANC_EMISS3_S">#REF!</definedName>
    <definedName name="BL_ANCO_EMISS2">#REF!</definedName>
    <definedName name="BLANK" localSheetId="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localSheetId="1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localSheetId="1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ANK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loco" localSheetId="14" hidden="1">#REF!</definedName>
    <definedName name="Bloco" hidden="1">#REF!</definedName>
    <definedName name="BLOCO_ANCOR_EMISS" localSheetId="14">#REF!</definedName>
    <definedName name="BLOCO_ANCOR_EMISS">#REF!</definedName>
    <definedName name="BLOCO_BEEP">#N/A</definedName>
    <definedName name="BLOCO_IMPRESSAO">#N/A</definedName>
    <definedName name="BLOCO_SI">#N/A</definedName>
    <definedName name="Bloco2" hidden="1">#REF!</definedName>
    <definedName name="BLPH1" hidden="1">[76]market!$E$7</definedName>
    <definedName name="BLPH10" hidden="1">[76]market!$O$12</definedName>
    <definedName name="BLPH11" hidden="1">[76]market!$Y$12</definedName>
    <definedName name="BLPH12" hidden="1">[76]market!$T$12</definedName>
    <definedName name="BLPH13" hidden="1">[76]market!$AD$12</definedName>
    <definedName name="BLPH14" hidden="1">[76]market!$AI$12</definedName>
    <definedName name="BLPH15" localSheetId="5" hidden="1">#REF!</definedName>
    <definedName name="BLPH15" localSheetId="2" hidden="1">#REF!</definedName>
    <definedName name="BLPH15" localSheetId="14" hidden="1">#REF!</definedName>
    <definedName name="BLPH15" hidden="1">#REF!</definedName>
    <definedName name="BLPH2" hidden="1">[76]market!$I$7</definedName>
    <definedName name="BLPH3" hidden="1">[76]market!$M$7</definedName>
    <definedName name="BLPH4" hidden="1">[76]market!$Q$7</definedName>
    <definedName name="BLPH5" hidden="1">[76]market!$Z$7</definedName>
    <definedName name="BLPH6" hidden="1">[76]market!$T$7</definedName>
    <definedName name="BLPH7" hidden="1">[76]market!$AC$7</definedName>
    <definedName name="BLPH8" hidden="1">[76]market!$E$12</definedName>
    <definedName name="BLPH9" hidden="1">[76]market!$J$12</definedName>
    <definedName name="bonificação" localSheetId="5">#REF!</definedName>
    <definedName name="bonificação" localSheetId="2">#REF!</definedName>
    <definedName name="bonificação" localSheetId="14">#REF!</definedName>
    <definedName name="bonificação">#REF!</definedName>
    <definedName name="bonificaçãoo" localSheetId="5">#REF!</definedName>
    <definedName name="bonificaçãoo" localSheetId="2">#REF!</definedName>
    <definedName name="bonificaçãoo">#REF!</definedName>
    <definedName name="BR" localSheetId="5">#REF!</definedName>
    <definedName name="BR">#REF!</definedName>
    <definedName name="BR_1">#REF!</definedName>
    <definedName name="BR_35">#REF!</definedName>
    <definedName name="bribasrempro">[43]ORÇAMENTO!#REF!</definedName>
    <definedName name="bribasrempro_13">[43]ORÇAMENTO!#REF!</definedName>
    <definedName name="bribasrempro_13_19">[43]ORÇAMENTO!#REF!</definedName>
    <definedName name="bribasrempro_13_23">[43]ORÇAMENTO!#REF!</definedName>
    <definedName name="bribasrempro_13_25">[55]ORÇAMENTO!#REF!</definedName>
    <definedName name="bribasrempro_15">[56]ORÇAMENTO!#REF!</definedName>
    <definedName name="bribasrempro_15_13">[56]ORÇAMENTO!#REF!</definedName>
    <definedName name="bribasrempro_15_13_19">[56]ORÇAMENTO!#REF!</definedName>
    <definedName name="bribasrempro_15_13_23">[56]ORÇAMENTO!#REF!</definedName>
    <definedName name="bribasrempro_15_13_25">[56]ORÇAMENTO!#REF!</definedName>
    <definedName name="bribasrempro_15_19">[56]ORÇAMENTO!#REF!</definedName>
    <definedName name="bribasrempro_15_23">[56]ORÇAMENTO!#REF!</definedName>
    <definedName name="bribasrempro_15_25">[56]ORÇAMENTO!#REF!</definedName>
    <definedName name="bribasrempro_19">[43]ORÇAMENTO!#REF!</definedName>
    <definedName name="bribasrempro_23">[43]ORÇAMENTO!#REF!</definedName>
    <definedName name="bribasrempro_24">[43]ORÇAMENTO!#REF!</definedName>
    <definedName name="bribasrempro_24_13">[43]ORÇAMENTO!#REF!</definedName>
    <definedName name="bribasrempro_24_13_19">[43]ORÇAMENTO!#REF!</definedName>
    <definedName name="bribasrempro_24_13_23">[43]ORÇAMENTO!#REF!</definedName>
    <definedName name="bribasrempro_24_13_25">[55]ORÇAMENTO!#REF!</definedName>
    <definedName name="bribasrempro_24_19">[43]ORÇAMENTO!#REF!</definedName>
    <definedName name="bribasrempro_24_23">[43]ORÇAMENTO!#REF!</definedName>
    <definedName name="bribasrempro_24_25">[55]ORÇAMENTO!#REF!</definedName>
    <definedName name="bribasrempro_25">[55]ORÇAMENTO!#REF!</definedName>
    <definedName name="BRITA">[17]DADOS!$C$12</definedName>
    <definedName name="brita_rp">'[27]medição '!#REF!</definedName>
    <definedName name="BRITAGEM" localSheetId="5">#REF!</definedName>
    <definedName name="BRITAGEM" localSheetId="2">#REF!</definedName>
    <definedName name="BRITAGEM" localSheetId="14">#REF!</definedName>
    <definedName name="BRITAGEM">#REF!</definedName>
    <definedName name="BRITAP1" localSheetId="5">#REF!</definedName>
    <definedName name="BRITAP1" localSheetId="2">#REF!</definedName>
    <definedName name="BRITAP1">#REF!</definedName>
    <definedName name="BRITAP2">#REF!</definedName>
    <definedName name="BROWN" localSheetId="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localSheetId="1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BS">#REF!</definedName>
    <definedName name="BU">#REF!</definedName>
    <definedName name="bueirodetalhado">#REF!</definedName>
    <definedName name="bueiros">'[27]medição '!#REF!</definedName>
    <definedName name="BuiltIn_Print_Area" localSheetId="5">#REF!</definedName>
    <definedName name="BuiltIn_Print_Area" localSheetId="2">#REF!</definedName>
    <definedName name="BuiltIn_Print_Area" localSheetId="14">#REF!</definedName>
    <definedName name="BuiltIn_Print_Area">#REF!</definedName>
    <definedName name="BuiltIn_Print_Area_2" localSheetId="5">#REF!</definedName>
    <definedName name="BuiltIn_Print_Area_2" localSheetId="2">#REF!</definedName>
    <definedName name="BuiltIn_Print_Area_2">#REF!</definedName>
    <definedName name="BuiltIn_Print_Area_4">#REF!</definedName>
    <definedName name="BuiltIn_Print_Titles">#REF!</definedName>
    <definedName name="BVO">#REF!</definedName>
    <definedName name="BVR">#REF!</definedName>
    <definedName name="Ç" localSheetId="5" hidden="1">{#N/A,#N/A,FALSE,"MO (2)"}</definedName>
    <definedName name="Ç" localSheetId="2" hidden="1">{#N/A,#N/A,FALSE,"MO (2)"}</definedName>
    <definedName name="Ç" localSheetId="14" hidden="1">{#N/A,#N/A,FALSE,"MO (2)"}</definedName>
    <definedName name="Ç" hidden="1">{#N/A,#N/A,FALSE,"MO (2)"}</definedName>
    <definedName name="C.__Unit.">#REF!</definedName>
    <definedName name="C_">#REF!</definedName>
    <definedName name="C__1">#REF!</definedName>
    <definedName name="C__14">#N/A</definedName>
    <definedName name="C__7">#N/A</definedName>
    <definedName name="C__7_1">#REF!</definedName>
    <definedName name="C__7_14">#N/A</definedName>
    <definedName name="C_Univ">#N/A</definedName>
    <definedName name="CA_01">#N/A</definedName>
    <definedName name="CA_01_1">#REF!</definedName>
    <definedName name="CA_04">#N/A</definedName>
    <definedName name="CA_04_1">#REF!</definedName>
    <definedName name="CA_35">#N/A</definedName>
    <definedName name="CA_35_1">#REF!</definedName>
    <definedName name="CA_40">#N/A</definedName>
    <definedName name="CA_40_1">#REF!</definedName>
    <definedName name="CA_41">#N/A</definedName>
    <definedName name="CA_41_1">#REF!</definedName>
    <definedName name="CA_42">#N/A</definedName>
    <definedName name="CA_42_1">#REF!</definedName>
    <definedName name="CA_43">#N/A</definedName>
    <definedName name="CA_43_1">#REF!</definedName>
    <definedName name="cab_cortes">#REF!</definedName>
    <definedName name="cab_dmt">#REF!</definedName>
    <definedName name="cab_limpeza">#REF!</definedName>
    <definedName name="cab_pmf">#REF!</definedName>
    <definedName name="CABE">#N/A</definedName>
    <definedName name="CABE_1">#REF!</definedName>
    <definedName name="CABEC">#REF!</definedName>
    <definedName name="cabeca">#REF!</definedName>
    <definedName name="CABEÇA">#N/A</definedName>
    <definedName name="cabeca1">#REF!</definedName>
    <definedName name="Cabeçalho" localSheetId="14">#REF!</definedName>
    <definedName name="cabeçalho">#REF!</definedName>
    <definedName name="cabeçalho1" localSheetId="14">#REF!</definedName>
    <definedName name="cabeçalho1">#REF!</definedName>
    <definedName name="cabmeio">#REF!</definedName>
    <definedName name="cabr1">'[27]memória quantitativa'!#REF!</definedName>
    <definedName name="cabr2">'[27]memória quantitativa'!#REF!</definedName>
    <definedName name="cabr3">'[27]memória quantitativa'!#REF!</definedName>
    <definedName name="cabr4">'[27]memória quantitativa'!#REF!</definedName>
    <definedName name="cabr5">'[27]memória quantitativa'!#REF!</definedName>
    <definedName name="CAC" localSheetId="5">#REF!</definedName>
    <definedName name="CAC" localSheetId="2">#REF!</definedName>
    <definedName name="CAC">#REF!</definedName>
    <definedName name="CAC_1" localSheetId="5">#REF!</definedName>
    <definedName name="CAC_1" localSheetId="2">#REF!</definedName>
    <definedName name="CAC_1">#REF!</definedName>
    <definedName name="CAC_2" localSheetId="5">#REF!</definedName>
    <definedName name="CAC_2" localSheetId="2">#REF!</definedName>
    <definedName name="CAC_2">#REF!</definedName>
    <definedName name="CAC_3">#REF!</definedName>
    <definedName name="CAD_EMISS3_S">#REF!</definedName>
    <definedName name="CADASTRO">#REF!</definedName>
    <definedName name="CADASTRO_EMISS">#REF!</definedName>
    <definedName name="CADASTRO_EMISS2">#REF!</definedName>
    <definedName name="CADASTRO_REDE_COL">#REF!</definedName>
    <definedName name="cadeira" localSheetId="5" hidden="1">{#N/A,#N/A,TRUE,"Serviços"}</definedName>
    <definedName name="cadeira" localSheetId="2" hidden="1">{#N/A,#N/A,TRUE,"Serviços"}</definedName>
    <definedName name="cadeira" localSheetId="14" hidden="1">{#N/A,#N/A,TRUE,"Serviços"}</definedName>
    <definedName name="cadeira" hidden="1">{#N/A,#N/A,TRUE,"Serviços"}</definedName>
    <definedName name="Cadência_Linha_Contínua">#REF!</definedName>
    <definedName name="Cadência_Sinal_Horizontal">#REF!</definedName>
    <definedName name="CadênciaTachaExistente">#REF!</definedName>
    <definedName name="CadênciaTachaImplantação">#REF!</definedName>
    <definedName name="CadIns" hidden="1">#REF!</definedName>
    <definedName name="CadSrv" hidden="1">#REF!</definedName>
    <definedName name="CAEW" hidden="1">[48]PAG01!#REF!</definedName>
    <definedName name="CAI" localSheetId="5">#REF!</definedName>
    <definedName name="CAI" localSheetId="2">#REF!</definedName>
    <definedName name="CAI" localSheetId="14">#REF!</definedName>
    <definedName name="CAI">#REF!</definedName>
    <definedName name="CAIA">"'file:///D:/Meus documentos/ANASTÁCIO/SERCEL/BR262990800.xls'#$SERVIÇOS.$#REF!$#REF!"</definedName>
    <definedName name="caiacao">'[77]61M-CBMI'!$S$1:$U$52</definedName>
    <definedName name="caiação">[43]ORÇAMENTO!#REF!</definedName>
    <definedName name="caiação_13">[43]ORÇAMENTO!#REF!</definedName>
    <definedName name="caiação_13_19">[43]ORÇAMENTO!#REF!</definedName>
    <definedName name="caiação_13_23">[43]ORÇAMENTO!#REF!</definedName>
    <definedName name="caiação_13_25">[55]ORÇAMENTO!#REF!</definedName>
    <definedName name="caiação_15">[56]ORÇAMENTO!#REF!</definedName>
    <definedName name="caiação_15_13">[56]ORÇAMENTO!#REF!</definedName>
    <definedName name="caiação_15_13_19">[56]ORÇAMENTO!#REF!</definedName>
    <definedName name="caiação_15_13_23">[56]ORÇAMENTO!#REF!</definedName>
    <definedName name="caiação_15_13_25">[56]ORÇAMENTO!#REF!</definedName>
    <definedName name="caiação_15_19">[56]ORÇAMENTO!#REF!</definedName>
    <definedName name="caiação_15_23">[56]ORÇAMENTO!#REF!</definedName>
    <definedName name="caiação_15_25">[56]ORÇAMENTO!#REF!</definedName>
    <definedName name="caiação_19">[43]ORÇAMENTO!#REF!</definedName>
    <definedName name="caiação_23">[43]ORÇAMENTO!#REF!</definedName>
    <definedName name="caiação_24">[43]ORÇAMENTO!#REF!</definedName>
    <definedName name="caiação_24_13">[43]ORÇAMENTO!#REF!</definedName>
    <definedName name="caiação_24_13_19">[43]ORÇAMENTO!#REF!</definedName>
    <definedName name="caiação_24_13_23">[43]ORÇAMENTO!#REF!</definedName>
    <definedName name="caiação_24_13_25">[55]ORÇAMENTO!#REF!</definedName>
    <definedName name="caiação_24_19">[43]ORÇAMENTO!#REF!</definedName>
    <definedName name="caiação_24_23">[43]ORÇAMENTO!#REF!</definedName>
    <definedName name="caiação_24_25">[55]ORÇAMENTO!#REF!</definedName>
    <definedName name="caiação_25">[55]ORÇAMENTO!#REF!</definedName>
    <definedName name="CAIB">[17]DADOS!$C$19</definedName>
    <definedName name="caibro">[43]ORÇAMENTO!#REF!</definedName>
    <definedName name="caibro_13">[43]ORÇAMENTO!#REF!</definedName>
    <definedName name="caibro_13_19">[43]ORÇAMENTO!#REF!</definedName>
    <definedName name="caibro_13_23">[43]ORÇAMENTO!#REF!</definedName>
    <definedName name="caibro_13_25">[55]ORÇAMENTO!#REF!</definedName>
    <definedName name="caibro_15">[56]ORÇAMENTO!#REF!</definedName>
    <definedName name="caibro_15_13">[56]ORÇAMENTO!#REF!</definedName>
    <definedName name="caibro_15_13_19">[56]ORÇAMENTO!#REF!</definedName>
    <definedName name="caibro_15_13_23">[56]ORÇAMENTO!#REF!</definedName>
    <definedName name="caibro_15_13_25">[56]ORÇAMENTO!#REF!</definedName>
    <definedName name="caibro_15_19">[56]ORÇAMENTO!#REF!</definedName>
    <definedName name="caibro_15_23">[56]ORÇAMENTO!#REF!</definedName>
    <definedName name="caibro_15_25">[56]ORÇAMENTO!#REF!</definedName>
    <definedName name="caibro_19">[43]ORÇAMENTO!#REF!</definedName>
    <definedName name="caibro_23">[43]ORÇAMENTO!#REF!</definedName>
    <definedName name="caibro_24">[43]ORÇAMENTO!#REF!</definedName>
    <definedName name="caibro_24_13">[43]ORÇAMENTO!#REF!</definedName>
    <definedName name="caibro_24_13_19">[43]ORÇAMENTO!#REF!</definedName>
    <definedName name="caibro_24_13_23">[43]ORÇAMENTO!#REF!</definedName>
    <definedName name="caibro_24_13_25">[55]ORÇAMENTO!#REF!</definedName>
    <definedName name="caibro_24_19">[43]ORÇAMENTO!#REF!</definedName>
    <definedName name="caibro_24_23">[43]ORÇAMENTO!#REF!</definedName>
    <definedName name="caibro_24_25">[55]ORÇAMENTO!#REF!</definedName>
    <definedName name="caibro_25">[55]ORÇAMENTO!#REF!</definedName>
    <definedName name="caibro75" localSheetId="5">#REF!</definedName>
    <definedName name="caibro75" localSheetId="2">#REF!</definedName>
    <definedName name="caibro75" localSheetId="14">#REF!</definedName>
    <definedName name="caibro75">#REF!</definedName>
    <definedName name="CAIXAS" localSheetId="5">#REF!</definedName>
    <definedName name="CAIXAS" localSheetId="2">#REF!</definedName>
    <definedName name="CAIXAS">#REF!</definedName>
    <definedName name="CAIXAS_EMISS3_S">#REF!</definedName>
    <definedName name="cakmf1">'[27]memória quantitativa'!#REF!</definedName>
    <definedName name="cakmf2">'[27]memória quantitativa'!#REF!</definedName>
    <definedName name="cakmf3">'[27]memória quantitativa'!#REF!</definedName>
    <definedName name="cakmf4">'[27]memória quantitativa'!#REF!</definedName>
    <definedName name="cakmf5">'[27]memória quantitativa'!#REF!</definedName>
    <definedName name="cakmi1">'[27]memória quantitativa'!#REF!</definedName>
    <definedName name="cakmi2">'[27]memória quantitativa'!#REF!</definedName>
    <definedName name="cakmi3">'[27]memória quantitativa'!#REF!</definedName>
    <definedName name="cakmi4">'[27]memória quantitativa'!#REF!</definedName>
    <definedName name="cakmi5">'[27]memória quantitativa'!#REF!</definedName>
    <definedName name="CAL">[17]DADOS!$C$24</definedName>
    <definedName name="calar2">'[27]memória quantitativa'!#REF!</definedName>
    <definedName name="calar3">'[27]memória quantitativa'!#REF!</definedName>
    <definedName name="calar4">'[27]memória quantitativa'!#REF!</definedName>
    <definedName name="calarg1">'[27]memória quantitativa'!#REF!</definedName>
    <definedName name="calarg5">'[27]memória quantitativa'!#REF!</definedName>
    <definedName name="calcinsumos" localSheetId="5">[78]Pontes!#REF!</definedName>
    <definedName name="calcinsumos">[78]Pontes!#REF!</definedName>
    <definedName name="calcpunit" localSheetId="5">[79]Pontes!#REF!</definedName>
    <definedName name="calcpunit">[79]Pontes!#REF!</definedName>
    <definedName name="Calcular" localSheetId="5">#REF!</definedName>
    <definedName name="Calcular" localSheetId="2">#REF!</definedName>
    <definedName name="Calcular" localSheetId="14">#REF!</definedName>
    <definedName name="Calcular">#REF!</definedName>
    <definedName name="CalcularAgora" localSheetId="14">#REF!</definedName>
    <definedName name="CalcularAgora">#REF!</definedName>
    <definedName name="CalcularAterro" localSheetId="14">#REF!</definedName>
    <definedName name="CalcularAterro">#REF!</definedName>
    <definedName name="CalcularCorte">#REF!</definedName>
    <definedName name="calinsumos">[78]Pontes!#REF!</definedName>
    <definedName name="calpunit">[79]Pontes!#REF!</definedName>
    <definedName name="CAMI" localSheetId="5">#REF!</definedName>
    <definedName name="CAMI" localSheetId="2">#REF!</definedName>
    <definedName name="CAMI">#REF!</definedName>
    <definedName name="CANALETA" localSheetId="5">#REF!</definedName>
    <definedName name="CANALETA" localSheetId="2">#REF!</definedName>
    <definedName name="CANALETA">#REF!</definedName>
    <definedName name="cant.pista" localSheetId="5">#REF!</definedName>
    <definedName name="cant.pista" localSheetId="2">#REF!</definedName>
    <definedName name="cant.pista">#REF!</definedName>
    <definedName name="canteiro" localSheetId="5">[49]medição!#REF!</definedName>
    <definedName name="canteiro" localSheetId="2">[49]medição!#REF!</definedName>
    <definedName name="canteiro">[49]medição!#REF!</definedName>
    <definedName name="CANTEIRO_DE_OBRAS">[80]CANT_OBRAS!$H$8</definedName>
    <definedName name="CANTEIRO_OBRAS" localSheetId="5">#REF!</definedName>
    <definedName name="CANTEIRO_OBRAS" localSheetId="2">#REF!</definedName>
    <definedName name="CANTEIRO_OBRAS" localSheetId="14">#REF!</definedName>
    <definedName name="CANTEIRO_OBRAS">#REF!</definedName>
    <definedName name="cantoneira">[57]composições!$E$468</definedName>
    <definedName name="cap" localSheetId="5">#REF!</definedName>
    <definedName name="cap" localSheetId="2">#REF!</definedName>
    <definedName name="cap">#REF!</definedName>
    <definedName name="CAP_20">'[72]CUSTO MATERIAL'!$F$22</definedName>
    <definedName name="cap20_mbuq">'[27]medição '!#REF!</definedName>
    <definedName name="CAP20ROO">'[72]CALCULOS AUXILIARES'!$E$18</definedName>
    <definedName name="CAP20W" localSheetId="5">#REF!</definedName>
    <definedName name="CAP20W" localSheetId="2">#REF!</definedName>
    <definedName name="CAP20W" localSheetId="14">#REF!</definedName>
    <definedName name="CAP20W">#REF!</definedName>
    <definedName name="CAP20WA" localSheetId="5">#REF!</definedName>
    <definedName name="CAP20WA" localSheetId="2">#REF!</definedName>
    <definedName name="CAP20WA">#REF!</definedName>
    <definedName name="CAPA" localSheetId="5" hidden="1">{#N/A,#N/A,TRUE,"Serviços"}</definedName>
    <definedName name="CAPA" localSheetId="2" hidden="1">{#N/A,#N/A,TRUE,"Serviços"}</definedName>
    <definedName name="CAPA" localSheetId="4" hidden="1">{#N/A,#N/A,TRUE,"Serviços"}</definedName>
    <definedName name="CAPA" localSheetId="14" hidden="1">{#N/A,#N/A,TRUE,"Serviços"}</definedName>
    <definedName name="CAPA" hidden="1">{#N/A,#N/A,TRUE,"Serviços"}</definedName>
    <definedName name="CAPA_1" localSheetId="5" hidden="1">{#N/A,#N/A,TRUE,"Serviços"}</definedName>
    <definedName name="CAPA_1" localSheetId="2" hidden="1">{#N/A,#N/A,TRUE,"Serviços"}</definedName>
    <definedName name="CAPA_1" hidden="1">{#N/A,#N/A,TRUE,"Serviços"}</definedName>
    <definedName name="capa_selante">'[27]medição '!#REF!</definedName>
    <definedName name="capa1" localSheetId="5" hidden="1">{#N/A,#N/A,TRUE,"Serviços"}</definedName>
    <definedName name="capa1" localSheetId="2" hidden="1">{#N/A,#N/A,TRUE,"Serviços"}</definedName>
    <definedName name="capa1" localSheetId="4" hidden="1">{#N/A,#N/A,TRUE,"Serviços"}</definedName>
    <definedName name="capa1" localSheetId="14" hidden="1">{#N/A,#N/A,TRUE,"Serviços"}</definedName>
    <definedName name="capa1" hidden="1">{#N/A,#N/A,TRUE,"Serviços"}</definedName>
    <definedName name="capa1_1" localSheetId="5" hidden="1">{#N/A,#N/A,TRUE,"Serviços"}</definedName>
    <definedName name="capa1_1" localSheetId="2" hidden="1">{#N/A,#N/A,TRUE,"Serviços"}</definedName>
    <definedName name="capa1_1" hidden="1">{#N/A,#N/A,TRUE,"Serviços"}</definedName>
    <definedName name="capa11" localSheetId="5" hidden="1">{#N/A,#N/A,TRUE,"Serviços"}</definedName>
    <definedName name="capa11" localSheetId="2" hidden="1">{#N/A,#N/A,TRUE,"Serviços"}</definedName>
    <definedName name="capa11" localSheetId="4" hidden="1">{#N/A,#N/A,TRUE,"Serviços"}</definedName>
    <definedName name="capa11" localSheetId="14" hidden="1">{#N/A,#N/A,TRUE,"Serviços"}</definedName>
    <definedName name="capa11" hidden="1">{#N/A,#N/A,TRUE,"Serviços"}</definedName>
    <definedName name="capa2" localSheetId="5" hidden="1">{#N/A,#N/A,TRUE,"Serviços"}</definedName>
    <definedName name="capa2" localSheetId="2" hidden="1">{#N/A,#N/A,TRUE,"Serviços"}</definedName>
    <definedName name="capa2" localSheetId="14" hidden="1">{#N/A,#N/A,TRUE,"Serviços"}</definedName>
    <definedName name="capa2" hidden="1">{#N/A,#N/A,TRUE,"Serviços"}</definedName>
    <definedName name="capa2_1" localSheetId="5" hidden="1">{#N/A,#N/A,TRUE,"Serviços"}</definedName>
    <definedName name="capa2_1" localSheetId="2" hidden="1">{#N/A,#N/A,TRUE,"Serviços"}</definedName>
    <definedName name="capa2_1" hidden="1">{#N/A,#N/A,TRUE,"Serviços"}</definedName>
    <definedName name="capa22" localSheetId="5" hidden="1">{#N/A,#N/A,TRUE,"Serviços"}</definedName>
    <definedName name="capa22" localSheetId="2" hidden="1">{#N/A,#N/A,TRUE,"Serviços"}</definedName>
    <definedName name="capa22" localSheetId="4" hidden="1">{#N/A,#N/A,TRUE,"Serviços"}</definedName>
    <definedName name="capa22" localSheetId="14" hidden="1">{#N/A,#N/A,TRUE,"Serviços"}</definedName>
    <definedName name="capa22" hidden="1">{#N/A,#N/A,TRUE,"Serviços"}</definedName>
    <definedName name="capa471">#REF!</definedName>
    <definedName name="CAPAA" localSheetId="5" hidden="1">{#N/A,#N/A,TRUE,"Serviços"}</definedName>
    <definedName name="CAPAA" localSheetId="2" hidden="1">{#N/A,#N/A,TRUE,"Serviços"}</definedName>
    <definedName name="CAPAA" localSheetId="4" hidden="1">{#N/A,#N/A,TRUE,"Serviços"}</definedName>
    <definedName name="CAPAA" localSheetId="14" hidden="1">{#N/A,#N/A,TRUE,"Serviços"}</definedName>
    <definedName name="CAPAA" hidden="1">{#N/A,#N/A,TRUE,"Serviços"}</definedName>
    <definedName name="capaf">'[27]medição '!#REF!</definedName>
    <definedName name="capaq">'[27]medição '!#REF!</definedName>
    <definedName name="capataz" localSheetId="5">#REF!</definedName>
    <definedName name="capataz" localSheetId="2">#REF!</definedName>
    <definedName name="capataz">#REF!</definedName>
    <definedName name="capimcolonião" localSheetId="5">[43]ORÇAMENTO!#REF!</definedName>
    <definedName name="capimcolonião" localSheetId="2">[43]ORÇAMENTO!#REF!</definedName>
    <definedName name="capimcolonião">[43]ORÇAMENTO!#REF!</definedName>
    <definedName name="capimcolonião_13" localSheetId="5">[43]ORÇAMENTO!#REF!</definedName>
    <definedName name="capimcolonião_13">[43]ORÇAMENTO!#REF!</definedName>
    <definedName name="capimcolonião_13_19">[43]ORÇAMENTO!#REF!</definedName>
    <definedName name="capimcolonião_13_23">[43]ORÇAMENTO!#REF!</definedName>
    <definedName name="capimcolonião_13_25">[55]ORÇAMENTO!#REF!</definedName>
    <definedName name="capimcolonião_15">[56]ORÇAMENTO!#REF!</definedName>
    <definedName name="capimcolonião_15_13">[56]ORÇAMENTO!#REF!</definedName>
    <definedName name="capimcolonião_15_13_19">[56]ORÇAMENTO!#REF!</definedName>
    <definedName name="capimcolonião_15_13_23">[56]ORÇAMENTO!#REF!</definedName>
    <definedName name="capimcolonião_15_13_25">[56]ORÇAMENTO!#REF!</definedName>
    <definedName name="capimcolonião_15_19">[56]ORÇAMENTO!#REF!</definedName>
    <definedName name="capimcolonião_15_23">[56]ORÇAMENTO!#REF!</definedName>
    <definedName name="capimcolonião_15_25">[56]ORÇAMENTO!#REF!</definedName>
    <definedName name="capimcolonião_19">[43]ORÇAMENTO!#REF!</definedName>
    <definedName name="capimcolonião_23">[43]ORÇAMENTO!#REF!</definedName>
    <definedName name="capimcolonião_24">[43]ORÇAMENTO!#REF!</definedName>
    <definedName name="capimcolonião_24_13">[43]ORÇAMENTO!#REF!</definedName>
    <definedName name="capimcolonião_24_13_19">[43]ORÇAMENTO!#REF!</definedName>
    <definedName name="capimcolonião_24_13_23">[43]ORÇAMENTO!#REF!</definedName>
    <definedName name="capimcolonião_24_13_25">[55]ORÇAMENTO!#REF!</definedName>
    <definedName name="capimcolonião_24_19">[43]ORÇAMENTO!#REF!</definedName>
    <definedName name="capimcolonião_24_23">[43]ORÇAMENTO!#REF!</definedName>
    <definedName name="capimcolonião_24_25">[55]ORÇAMENTO!#REF!</definedName>
    <definedName name="capimcolonião_25">[55]ORÇAMENTO!#REF!</definedName>
    <definedName name="capina">[43]ORÇAMENTO!#REF!</definedName>
    <definedName name="capina_13">[43]ORÇAMENTO!#REF!</definedName>
    <definedName name="capina_13_19">[43]ORÇAMENTO!#REF!</definedName>
    <definedName name="capina_13_23">[43]ORÇAMENTO!#REF!</definedName>
    <definedName name="capina_13_25">[55]ORÇAMENTO!#REF!</definedName>
    <definedName name="capina_15">[56]ORÇAMENTO!#REF!</definedName>
    <definedName name="capina_15_13">[56]ORÇAMENTO!#REF!</definedName>
    <definedName name="capina_15_13_19">[56]ORÇAMENTO!#REF!</definedName>
    <definedName name="capina_15_13_23">[56]ORÇAMENTO!#REF!</definedName>
    <definedName name="capina_15_13_25">[56]ORÇAMENTO!#REF!</definedName>
    <definedName name="capina_15_19">[56]ORÇAMENTO!#REF!</definedName>
    <definedName name="capina_15_23">[56]ORÇAMENTO!#REF!</definedName>
    <definedName name="capina_15_25">[56]ORÇAMENTO!#REF!</definedName>
    <definedName name="capina_19">[43]ORÇAMENTO!#REF!</definedName>
    <definedName name="capina_23">[43]ORÇAMENTO!#REF!</definedName>
    <definedName name="capina_24">[43]ORÇAMENTO!#REF!</definedName>
    <definedName name="capina_24_13">[43]ORÇAMENTO!#REF!</definedName>
    <definedName name="capina_24_13_19">[43]ORÇAMENTO!#REF!</definedName>
    <definedName name="capina_24_13_23">[43]ORÇAMENTO!#REF!</definedName>
    <definedName name="capina_24_13_25">[55]ORÇAMENTO!#REF!</definedName>
    <definedName name="capina_24_19">[43]ORÇAMENTO!#REF!</definedName>
    <definedName name="capina_24_23">[43]ORÇAMENTO!#REF!</definedName>
    <definedName name="capina_24_25">[55]ORÇAMENTO!#REF!</definedName>
    <definedName name="capina_25">[55]ORÇAMENTO!#REF!</definedName>
    <definedName name="capina_manual">'[27]medição '!#REF!</definedName>
    <definedName name="CAPINA1" localSheetId="5">#REF!</definedName>
    <definedName name="CAPINA1" localSheetId="2">#REF!</definedName>
    <definedName name="CAPINA1" localSheetId="14">#REF!</definedName>
    <definedName name="CAPINA1">#REF!</definedName>
    <definedName name="CAPSEL">[28]SERVIÇOS!$G$25</definedName>
    <definedName name="capselare">[43]ORÇAMENTO!#REF!</definedName>
    <definedName name="capselare_13">[43]ORÇAMENTO!#REF!</definedName>
    <definedName name="capselare_13_19">[43]ORÇAMENTO!#REF!</definedName>
    <definedName name="capselare_13_23">[43]ORÇAMENTO!#REF!</definedName>
    <definedName name="capselare_13_25">[55]ORÇAMENTO!#REF!</definedName>
    <definedName name="capselare_15">[56]ORÇAMENTO!#REF!</definedName>
    <definedName name="capselare_15_13">[56]ORÇAMENTO!#REF!</definedName>
    <definedName name="capselare_15_13_19">[56]ORÇAMENTO!#REF!</definedName>
    <definedName name="capselare_15_13_23">[56]ORÇAMENTO!#REF!</definedName>
    <definedName name="capselare_15_13_25">[56]ORÇAMENTO!#REF!</definedName>
    <definedName name="capselare_15_19">[56]ORÇAMENTO!#REF!</definedName>
    <definedName name="capselare_15_23">[56]ORÇAMENTO!#REF!</definedName>
    <definedName name="capselare_15_25">[56]ORÇAMENTO!#REF!</definedName>
    <definedName name="capselare_19">[43]ORÇAMENTO!#REF!</definedName>
    <definedName name="capselare_23">[43]ORÇAMENTO!#REF!</definedName>
    <definedName name="capselare_24">[43]ORÇAMENTO!#REF!</definedName>
    <definedName name="capselare_24_13">[43]ORÇAMENTO!#REF!</definedName>
    <definedName name="capselare_24_13_19">[43]ORÇAMENTO!#REF!</definedName>
    <definedName name="capselare_24_13_23">[43]ORÇAMENTO!#REF!</definedName>
    <definedName name="capselare_24_13_25">[55]ORÇAMENTO!#REF!</definedName>
    <definedName name="capselare_24_19">[43]ORÇAMENTO!#REF!</definedName>
    <definedName name="capselare_24_23">[43]ORÇAMENTO!#REF!</definedName>
    <definedName name="capselare_24_25">[55]ORÇAMENTO!#REF!</definedName>
    <definedName name="capselare_25">[55]ORÇAMENTO!#REF!</definedName>
    <definedName name="CAPTOTAL" localSheetId="5">#REF!</definedName>
    <definedName name="CAPTOTAL" localSheetId="2">#REF!</definedName>
    <definedName name="CAPTOTAL" localSheetId="14">#REF!</definedName>
    <definedName name="CAPTOTAL">#REF!</definedName>
    <definedName name="car">'[18]Mão de Obra'!$E$19</definedName>
    <definedName name="cargas2">#N/A</definedName>
    <definedName name="cargas2_10">#N/A</definedName>
    <definedName name="cargas2_15">#N/A</definedName>
    <definedName name="cargas2_19">#N/A</definedName>
    <definedName name="cargas2_20">#N/A</definedName>
    <definedName name="cargas2_21">#N/A</definedName>
    <definedName name="cargas2_22">#N/A</definedName>
    <definedName name="cargas2_23">#N/A</definedName>
    <definedName name="cargas2_24">#N/A</definedName>
    <definedName name="cargas2_25">#N/A</definedName>
    <definedName name="cargas2_26">#N/A</definedName>
    <definedName name="cargas2_28">#N/A</definedName>
    <definedName name="cargas2_29">#N/A</definedName>
    <definedName name="cargas2_30">#N/A</definedName>
    <definedName name="cargas2_31">#N/A</definedName>
    <definedName name="cargas2_35">#N/A</definedName>
    <definedName name="cargas2_6">#N/A</definedName>
    <definedName name="cargas2_9">#N/A</definedName>
    <definedName name="CARGOS_E_SALÁRIOS">#REF!</definedName>
    <definedName name="carlos">#N/A</definedName>
    <definedName name="carpinteiro" localSheetId="5">#REF!</definedName>
    <definedName name="carpinteiro" localSheetId="2">#REF!</definedName>
    <definedName name="carpinteiro">#REF!</definedName>
    <definedName name="CAS" localSheetId="5">[81]INVENTÁRIO!#REF!</definedName>
    <definedName name="CAS" localSheetId="2">[81]INVENTÁRIO!#REF!</definedName>
    <definedName name="CAS">[81]INVENTÁRIO!#REF!</definedName>
    <definedName name="cascalho" localSheetId="5">[49]medição!#REF!</definedName>
    <definedName name="cascalho" localSheetId="2">[49]medição!#REF!</definedName>
    <definedName name="cascalho">[49]medição!#REF!</definedName>
    <definedName name="Cash" localSheetId="5"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localSheetId="2"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localSheetId="1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ash"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CBU" localSheetId="5">#REF!</definedName>
    <definedName name="CBU" localSheetId="2">#REF!</definedName>
    <definedName name="CBU">#REF!</definedName>
    <definedName name="CBU_25" localSheetId="5">#REF!</definedName>
    <definedName name="CBU_25" localSheetId="2">#REF!</definedName>
    <definedName name="CBU_25">#REF!</definedName>
    <definedName name="CBU_4" localSheetId="5">#REF!</definedName>
    <definedName name="CBU_4" localSheetId="2">#REF!</definedName>
    <definedName name="CBU_4">#REF!</definedName>
    <definedName name="CBUII">#REF!</definedName>
    <definedName name="CBUII_25">#REF!</definedName>
    <definedName name="CBUII_4">#REF!</definedName>
    <definedName name="CBUIII">#REF!</definedName>
    <definedName name="CBUQ">#REF!</definedName>
    <definedName name="CBUQ_acost">#REF!</definedName>
    <definedName name="CBUQ_acost_34">'[49]Sinalização Tachas'!#REF!</definedName>
    <definedName name="CBUQ_C" localSheetId="5">#REF!</definedName>
    <definedName name="CBUQ_C" localSheetId="2">#REF!</definedName>
    <definedName name="CBUQ_C" localSheetId="14">#REF!</definedName>
    <definedName name="CBUQ_C">#REF!</definedName>
    <definedName name="CBUQ_capa_asfáltica" localSheetId="5">#REF!</definedName>
    <definedName name="CBUQ_capa_asfáltica" localSheetId="2">#REF!</definedName>
    <definedName name="CBUQ_capa_asfáltica">#REF!</definedName>
    <definedName name="CBUQ_fresagem" localSheetId="5">[49]medição!#REF!</definedName>
    <definedName name="CBUQ_fresagem" localSheetId="2">[49]medição!#REF!</definedName>
    <definedName name="CBUQ_fresagem">[49]medição!#REF!</definedName>
    <definedName name="CBUQ_fxB_1_Adir">OFFSET([82]Percentual!$A$6,0,COLUMN([82]Percentual!$CI$3)-1,COUNTA([82]Percentual!$A$6:$A$105),1)</definedName>
    <definedName name="CBUQ_fxB_1_Aesq">OFFSET([82]Percentual!$A$6,0,COLUMN([82]Percentual!$BI$3)-1,COUNTA([82]Percentual!$A$6:$A$105),1)</definedName>
    <definedName name="CBUQ_fxB_1_pista">OFFSET([82]Percentual!$A$6,0,MATCH([82]Percentual!$AI$3,[82]Percentual!$3:$3,0)-1,COUNTA([82]Percentual!$A$6:$A$105),1)</definedName>
    <definedName name="CBUQ_fxB_2_Adir">OFFSET([82]Percentual!$A$6,0,COLUMN([82]Percentual!$CJ$3)-1,COUNTA([82]Percentual!$A$6:$A$105),1)</definedName>
    <definedName name="CBUQ_fxB_2_Aesq">OFFSET([82]Percentual!$A$6,0,COLUMN([82]Percentual!$BJ$3)-1,COUNTA([82]Percentual!$A$6:$A$105),1)</definedName>
    <definedName name="CBUQ_fxB_2_pista">OFFSET([82]Percentual!$A$6,0,MATCH([82]Percentual!$AJ$3,[82]Percentual!$3:$3,0)-1,COUNTA([82]Percentual!$A$6:$A$105),1)</definedName>
    <definedName name="CBUQ_fxB_3_Adir">OFFSET([82]Percentual!$A$6,0,COLUMN([82]Percentual!$CK$3)-1,COUNTA([82]Percentual!$A$6:$A$105),1)</definedName>
    <definedName name="CBUQ_fxB_3_Aesq">OFFSET([82]Percentual!$A$6,0,COLUMN([82]Percentual!$BK$3)-1,COUNTA([82]Percentual!$A$6:$A$105),1)</definedName>
    <definedName name="CBUQ_fxB_3_pista">OFFSET([82]Percentual!$A$6,0,MATCH([82]Percentual!$AK$3,[82]Percentual!$3:$3,0)-1,COUNTA([82]Percentual!$A$6:$A$105),1)</definedName>
    <definedName name="CBUQ_fxB_4_Adir">OFFSET([82]Percentual!$A$6,0,COLUMN([82]Percentual!$CL$3)-1,COUNTA([82]Percentual!$A$6:$A$105),1)</definedName>
    <definedName name="CBUQ_fxB_4_Aesq">OFFSET([82]Percentual!$A$6,0,COLUMN([82]Percentual!$BL$3)-1,COUNTA([82]Percentual!$A$6:$A$105),1)</definedName>
    <definedName name="CBUQ_fxB_4_pista">OFFSET([82]Percentual!$A$6,0,MATCH([82]Percentual!$AL$3,[82]Percentual!$3:$3,0)-1,COUNTA([82]Percentual!$A$6:$A$105),1)</definedName>
    <definedName name="CBUQ_fxC_1_Adir">OFFSET([82]Percentual!$A$6,0,COLUMN([82]Percentual!$CM$3)-1,COUNTA([82]Percentual!$A$6:$A$105),1)</definedName>
    <definedName name="CBUQ_fxC_1_Aesq">OFFSET([82]Percentual!$A$6,0,COLUMN([82]Percentual!$BM$3)-1,COUNTA([82]Percentual!$A$6:$A$105),1)</definedName>
    <definedName name="CBUQ_fxC_1_pista">OFFSET([82]Percentual!$A$6,0,MATCH([82]Percentual!$AM$3,[82]Percentual!$3:$3,0)-1,COUNTA([82]Percentual!$A$6:$A$105),1)</definedName>
    <definedName name="CBUQ_fxC_2_Adir">OFFSET([82]Percentual!$A$6,0,COLUMN([82]Percentual!$CN$3)-1,COUNTA([82]Percentual!$A$6:$A$105),1)</definedName>
    <definedName name="CBUQ_fxC_2_Aesq">OFFSET([82]Percentual!$A$6,0,COLUMN([82]Percentual!$BN$3)-1,COUNTA([82]Percentual!$A$6:$A$105),1)</definedName>
    <definedName name="CBUQ_fxC_2_pista">OFFSET([82]Percentual!$A$6,0,MATCH([82]Percentual!$AN$3,[82]Percentual!$3:$3,0)-1,COUNTA([82]Percentual!$A$6:$A$105),1)</definedName>
    <definedName name="CBUQ_fxC_3_Adir">OFFSET([82]Percentual!$A$6,0,COLUMN([82]Percentual!$CO$3)-1,COUNTA([82]Percentual!$A$6:$A$105),1)</definedName>
    <definedName name="CBUQ_fxC_3_Aesq">OFFSET([82]Percentual!$A$6,0,COLUMN([82]Percentual!$BO$3)-1,COUNTA([82]Percentual!$A$6:$A$105),1)</definedName>
    <definedName name="CBUQ_fxC_3_pista">OFFSET([82]Percentual!$A$6,0,MATCH([82]Percentual!$AO$3,[82]Percentual!$3:$3,0)-1,COUNTA([82]Percentual!$A$6:$A$105),1)</definedName>
    <definedName name="CBUQ_fxC_4_Adir">OFFSET([82]Percentual!$A$6,0,COLUMN([82]Percentual!$CP$3)-1,COUNTA([82]Percentual!$A$6:$A$105),1)</definedName>
    <definedName name="CBUQ_fxC_4_Aesq">OFFSET([82]Percentual!$A$6,0,COLUMN([82]Percentual!$BP$3)-1,COUNTA([82]Percentual!$A$6:$A$105),1)</definedName>
    <definedName name="CBUQ_fxC_4_pista">OFFSET([82]Percentual!$A$6,0,MATCH([82]Percentual!$AP$3,[82]Percentual!$3:$3,0)-1,COUNTA([82]Percentual!$A$6:$A$105),1)</definedName>
    <definedName name="CBUQ_fxC_5_Adir">OFFSET([82]Percentual!$A$6,0,COLUMN([82]Percentual!$CQ$3)-1,COUNTA([82]Percentual!$A$6:$A$105),1)</definedName>
    <definedName name="CBUQ_fxC_5_Aesq">OFFSET([82]Percentual!$A$6,0,COLUMN([82]Percentual!$BQ$3)-1,COUNTA([82]Percentual!$A$6:$A$105),1)</definedName>
    <definedName name="CBUQ_fxC_5_pista">OFFSET([82]Percentual!$A$6,0,MATCH([82]Percentual!$AQ$3,[82]Percentual!$3:$3,0)-1,COUNTA([82]Percentual!$A$6:$A$105),1)</definedName>
    <definedName name="CBUQ_fxC_6_Adir">OFFSET([82]Percentual!$A$6,0,COLUMN([82]Percentual!$CR$3)-1,COUNTA([82]Percentual!$A$6:$A$105),1)</definedName>
    <definedName name="CBUQ_fxC_6_Aesq">OFFSET([82]Percentual!$A$6,0,COLUMN([82]Percentual!$BR$3)-1,COUNTA([82]Percentual!$A$6:$A$105),1)</definedName>
    <definedName name="CBUQ_fxC_6_pista">OFFSET([82]Percentual!$A$6,0,MATCH([82]Percentual!$AR$3,[82]Percentual!$3:$3,0)-1,COUNTA([82]Percentual!$A$6:$A$105),1)</definedName>
    <definedName name="CBUQ_fxC_7_Adir">OFFSET([82]Percentual!$A$6,0,COLUMN([82]Percentual!$CS$3)-1,COUNTA([82]Percentual!$A$6:$A$105),1)</definedName>
    <definedName name="CBUQ_fxC_7_Aesq">OFFSET([82]Percentual!$A$6,0,COLUMN([82]Percentual!$BS$3)-1,COUNTA([82]Percentual!$A$6:$A$105),1)</definedName>
    <definedName name="CBUQ_fxC_7_pista">OFFSET([82]Percentual!$A$6,0,MATCH([82]Percentual!$AS$3,[82]Percentual!$3:$3,0)-1,COUNTA([82]Percentual!$A$6:$A$105),1)</definedName>
    <definedName name="CBUQ_fxC_8_Adir">OFFSET([82]Percentual!$A$6,0,COLUMN([82]Percentual!$CT$3)-1,COUNTA([82]Percentual!$A$6:$A$105),1)</definedName>
    <definedName name="CBUQ_fxC_8_Aesq">OFFSET([82]Percentual!$A$6,0,COLUMN([82]Percentual!$BT$3)-1,COUNTA([82]Percentual!$A$6:$A$105),1)</definedName>
    <definedName name="CBUQ_fxC_8_pista">OFFSET([82]Percentual!$A$6,0,MATCH([82]Percentual!$AT$3,[82]Percentual!$3:$3,0)-1,COUNTA([82]Percentual!$A$6:$A$105),1)</definedName>
    <definedName name="CBUQ_H5" localSheetId="5">[49]medição!#REF!</definedName>
    <definedName name="CBUQ_H5" localSheetId="2">[49]medição!#REF!</definedName>
    <definedName name="CBUQ_H5" localSheetId="14">[49]medição!#REF!</definedName>
    <definedName name="CBUQ_H5">[49]medição!#REF!</definedName>
    <definedName name="CBUQ_pista_20" localSheetId="5">#REF!</definedName>
    <definedName name="CBUQ_pista_20" localSheetId="2">#REF!</definedName>
    <definedName name="CBUQ_pista_20" localSheetId="14">#REF!</definedName>
    <definedName name="CBUQ_pista_20">#REF!</definedName>
    <definedName name="CBUQ_pista_33" localSheetId="5">#REF!</definedName>
    <definedName name="CBUQ_pista_33" localSheetId="2">#REF!</definedName>
    <definedName name="CBUQ_pista_33">#REF!</definedName>
    <definedName name="CBUQ_pista_34" localSheetId="5">'[49]Sinalização Tachas'!#REF!</definedName>
    <definedName name="CBUQ_pista_34" localSheetId="2">'[49]Sinalização Tachas'!#REF!</definedName>
    <definedName name="CBUQ_pista_34">'[49]Sinalização Tachas'!#REF!</definedName>
    <definedName name="CBUQ_recic_base" localSheetId="5">[49]medição!#REF!</definedName>
    <definedName name="CBUQ_recic_base" localSheetId="2">[49]medição!#REF!</definedName>
    <definedName name="CBUQ_recic_base">[49]medição!#REF!</definedName>
    <definedName name="CBUQB" localSheetId="5">#REF!</definedName>
    <definedName name="CBUQB" localSheetId="2">#REF!</definedName>
    <definedName name="CBUQB" localSheetId="14">#REF!</definedName>
    <definedName name="CBUQB">#REF!</definedName>
    <definedName name="CBUQB_25" localSheetId="5">#REF!</definedName>
    <definedName name="CBUQB_25" localSheetId="2">#REF!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CBWorkbookPriority" hidden="1">-216830483</definedName>
    <definedName name="CC" localSheetId="5">#REF!</definedName>
    <definedName name="cc" localSheetId="2" hidden="1">{#N/A,#N/A,FALSE,"ANEXO3 00 GDV";#N/A,#N/A,FALSE,"ANEXO3 00 GCM";#N/A,#N/A,FALSE,"ANEXO3 00  UBÁ6";#N/A,#N/A,FALSE,"ANEXO3 00 CJI";#N/A,#N/A,FALSE,"ANEXO3 00 UBÁ4";#N/A,#N/A,FALSE,"ANEXO3 00 UBÁ5";#N/A,#N/A,FALSE,"ANEXO3 00 UBÁ7";#N/A,#N/A,FALSE,"ANEXO3 00 VRB1"}</definedName>
    <definedName name="cc" localSheetId="14" hidden="1">{#N/A,#N/A,FALSE,"ANEXO3 00 GDV";#N/A,#N/A,FALSE,"ANEXO3 00 GCM";#N/A,#N/A,FALSE,"ANEXO3 00  UBÁ6";#N/A,#N/A,FALSE,"ANEXO3 00 CJI";#N/A,#N/A,FALSE,"ANEXO3 00 UBÁ4";#N/A,#N/A,FALSE,"ANEXO3 00 UBÁ5";#N/A,#N/A,FALSE,"ANEXO3 00 UBÁ7";#N/A,#N/A,FALSE,"ANEXO3 00 VRB1"}</definedName>
    <definedName name="cc" hidden="1">{#N/A,#N/A,FALSE,"ANEXO3 00 GDV";#N/A,#N/A,FALSE,"ANEXO3 00 GCM";#N/A,#N/A,FALSE,"ANEXO3 00  UBÁ6";#N/A,#N/A,FALSE,"ANEXO3 00 CJI";#N/A,#N/A,FALSE,"ANEXO3 00 UBÁ4";#N/A,#N/A,FALSE,"ANEXO3 00 UBÁ5";#N/A,#N/A,FALSE,"ANEXO3 00 UBÁ7";#N/A,#N/A,FALSE,"ANEXO3 00 VRB1"}</definedName>
    <definedName name="çç" localSheetId="5">'COMPOSIÇÃO BDI'!çç</definedName>
    <definedName name="çç" localSheetId="2">'Memória de Cálculo'!çç</definedName>
    <definedName name="çç" localSheetId="14">#N/A</definedName>
    <definedName name="çç">[0]!çç</definedName>
    <definedName name="çç_30" localSheetId="5">'COMPOSIÇÃO BDI'!çç_30</definedName>
    <definedName name="çç_30" localSheetId="2">'Memória de Cálculo'!çç_30</definedName>
    <definedName name="çç_30" localSheetId="14">#N/A</definedName>
    <definedName name="çç_30">çç_30</definedName>
    <definedName name="çç_38" localSheetId="5">'COMPOSIÇÃO BDI'!çç_38</definedName>
    <definedName name="çç_38" localSheetId="2">'Memória de Cálculo'!çç_38</definedName>
    <definedName name="çç_38" localSheetId="14">#N/A</definedName>
    <definedName name="çç_38">çç_38</definedName>
    <definedName name="CCARR" localSheetId="5">#REF!</definedName>
    <definedName name="CCARR" localSheetId="2">#REF!</definedName>
    <definedName name="CCARR" localSheetId="14">#REF!</definedName>
    <definedName name="CCARR">#REF!</definedName>
    <definedName name="ccbr1" localSheetId="5">'[27]memória quantitativa'!#REF!</definedName>
    <definedName name="ccbr1" localSheetId="2">'[27]memória quantitativa'!#REF!</definedName>
    <definedName name="ccbr1" localSheetId="14">'[27]memória quantitativa'!#REF!</definedName>
    <definedName name="ccbr1">'[27]memória quantitativa'!#REF!</definedName>
    <definedName name="ccbr2" localSheetId="5">'[27]memória quantitativa'!#REF!</definedName>
    <definedName name="ccbr2" localSheetId="2">'[27]memória quantitativa'!#REF!</definedName>
    <definedName name="ccbr2" localSheetId="14">'[27]memória quantitativa'!#REF!</definedName>
    <definedName name="ccbr2">'[27]memória quantitativa'!#REF!</definedName>
    <definedName name="ccbr3" localSheetId="5">'[27]memória quantitativa'!#REF!</definedName>
    <definedName name="ccbr3" localSheetId="2">'[27]memória quantitativa'!#REF!</definedName>
    <definedName name="ccbr3">'[27]memória quantitativa'!#REF!</definedName>
    <definedName name="ccbr4">'[27]memória quantitativa'!#REF!</definedName>
    <definedName name="ccbr5">'[27]memória quantitativa'!#REF!</definedName>
    <definedName name="ccbr6">'[27]memória quantitativa'!#REF!</definedName>
    <definedName name="ccbr7">'[27]memória quantitativa'!#REF!</definedName>
    <definedName name="ccbr8">'[27]memória quantitativa'!#REF!</definedName>
    <definedName name="ccbr9">'[27]memória quantitativa'!#REF!</definedName>
    <definedName name="CCCCC"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cccccc" localSheetId="5" hidden="1">{#N/A,#N/A,TRUE,"Resumo de Preços"}</definedName>
    <definedName name="ccccccc" localSheetId="2" hidden="1">{#N/A,#N/A,TRUE,"Resumo de Preços"}</definedName>
    <definedName name="ccccccc" localSheetId="14" hidden="1">{#N/A,#N/A,TRUE,"Resumo de Preços"}</definedName>
    <definedName name="ccccccc" hidden="1">{#N/A,#N/A,TRUE,"Resumo de Preços"}</definedName>
    <definedName name="CCCCCCCCCC" localSheetId="5" hidden="1">{#N/A,#N/A,TRUE,"Resumo de Preços"}</definedName>
    <definedName name="CCCCCCCCCC" localSheetId="2" hidden="1">{#N/A,#N/A,TRUE,"Resumo de Preços"}</definedName>
    <definedName name="CCCCCCCCCC" localSheetId="14" hidden="1">{#N/A,#N/A,TRUE,"Resumo de Preços"}</definedName>
    <definedName name="CCCCCCCCCC" hidden="1">{#N/A,#N/A,TRUE,"Resumo de Preços"}</definedName>
    <definedName name="CCCCCCCCCCC" localSheetId="5">'COMPOSIÇÃO BDI'!CCCCCCCCCCC</definedName>
    <definedName name="CCCCCCCCCCC" localSheetId="2">'Memória de Cálculo'!CCCCCCCCCCC</definedName>
    <definedName name="CCCCCCCCCCC" localSheetId="14">#N/A</definedName>
    <definedName name="CCCCCCCCCCC">[0]!CCCCCCCCCCC</definedName>
    <definedName name="CCCCCCCCCCC_2">#N/A</definedName>
    <definedName name="CCCCCCCCCCC_25" localSheetId="5">'COMPOSIÇÃO BDI'!CCCCCCCCCCC_25</definedName>
    <definedName name="CCCCCCCCCCC_25" localSheetId="2">'Memória de Cálculo'!CCCCCCCCCCC_25</definedName>
    <definedName name="CCCCCCCCCCC_25" localSheetId="14">#N/A</definedName>
    <definedName name="CCCCCCCCCCC_25">[0]!CCCCCCCCCCC_25</definedName>
    <definedName name="CCCCCCCCCCC_4">#N/A</definedName>
    <definedName name="cccusto">[83]Sheet6!$F$54</definedName>
    <definedName name="ccesp1" localSheetId="14">'[27]memória quantitativa'!#REF!</definedName>
    <definedName name="ccesp1">'[27]memória quantitativa'!#REF!</definedName>
    <definedName name="ccesp2" localSheetId="14">'[27]memória quantitativa'!#REF!</definedName>
    <definedName name="ccesp2">'[27]memória quantitativa'!#REF!</definedName>
    <definedName name="ccesp3">'[27]memória quantitativa'!#REF!</definedName>
    <definedName name="ccesp4">'[27]memória quantitativa'!#REF!</definedName>
    <definedName name="ccesp5">'[27]memória quantitativa'!#REF!</definedName>
    <definedName name="ccesp6">'[27]memória quantitativa'!#REF!</definedName>
    <definedName name="ccesp7">'[27]memória quantitativa'!#REF!</definedName>
    <definedName name="ccesp8">'[27]memória quantitativa'!#REF!</definedName>
    <definedName name="ccesp9">'[27]memória quantitativa'!#REF!</definedName>
    <definedName name="ccf2larg1">'[27]memória quantitativa'!#REF!</definedName>
    <definedName name="cch" hidden="1">#N/A</definedName>
    <definedName name="CCIC">[84]SERVIÇOS!$G$20</definedName>
    <definedName name="cckmf1">'[27]memória quantitativa'!#REF!</definedName>
    <definedName name="cckmf2">'[27]memória quantitativa'!#REF!</definedName>
    <definedName name="cckmf3">'[27]memória quantitativa'!#REF!</definedName>
    <definedName name="cckmf4">'[27]memória quantitativa'!#REF!</definedName>
    <definedName name="cckmf5">'[27]memória quantitativa'!#REF!</definedName>
    <definedName name="cckmf6">'[27]memória quantitativa'!#REF!</definedName>
    <definedName name="cckmf7">'[27]memória quantitativa'!#REF!</definedName>
    <definedName name="cckmf8">'[27]memória quantitativa'!#REF!</definedName>
    <definedName name="cckmf9">'[27]memória quantitativa'!#REF!</definedName>
    <definedName name="cckmi1">'[27]memória quantitativa'!#REF!</definedName>
    <definedName name="cckmi2">'[27]memória quantitativa'!#REF!</definedName>
    <definedName name="cckmi3">'[27]memória quantitativa'!#REF!</definedName>
    <definedName name="cckmi4">'[27]memória quantitativa'!#REF!</definedName>
    <definedName name="cckmi5">'[27]memória quantitativa'!#REF!</definedName>
    <definedName name="cckmi6">'[27]memória quantitativa'!#REF!</definedName>
    <definedName name="cckmi7">'[27]memória quantitativa'!#REF!</definedName>
    <definedName name="cckmi8">'[27]memória quantitativa'!#REF!</definedName>
    <definedName name="cckmi9">'[27]memória quantitativa'!#REF!</definedName>
    <definedName name="cclarg1">'[27]memória quantitativa'!#REF!</definedName>
    <definedName name="cclarg2">'[27]memória quantitativa'!#REF!</definedName>
    <definedName name="cclarg3">'[27]memória quantitativa'!#REF!</definedName>
    <definedName name="cclarg4">'[27]memória quantitativa'!#REF!</definedName>
    <definedName name="cclarg5">'[27]memória quantitativa'!#REF!</definedName>
    <definedName name="cclarg6">'[27]memória quantitativa'!#REF!</definedName>
    <definedName name="cclarg7">'[27]memória quantitativa'!#REF!</definedName>
    <definedName name="cclarg8">'[27]memória quantitativa'!#REF!</definedName>
    <definedName name="cclarg9">'[27]memória quantitativa'!#REF!</definedName>
    <definedName name="CCM" localSheetId="5">#REF!</definedName>
    <definedName name="CCM" localSheetId="2">#REF!</definedName>
    <definedName name="CCM">#REF!</definedName>
    <definedName name="CCP" localSheetId="5">#REF!</definedName>
    <definedName name="CCP" localSheetId="2">#REF!</definedName>
    <definedName name="CCP">#REF!</definedName>
    <definedName name="CCP_1" localSheetId="5">#REF!</definedName>
    <definedName name="CCP_1" localSheetId="2">#REF!</definedName>
    <definedName name="CCP_1">#REF!</definedName>
    <definedName name="CCPW">#REF!</definedName>
    <definedName name="CCPWA">#REF!</definedName>
    <definedName name="ccq2_1">'[27]memória quantitativa'!#REF!</definedName>
    <definedName name="ccq2_2">'[27]memória quantitativa'!#REF!</definedName>
    <definedName name="ccq2_3">'[27]memória quantitativa'!#REF!</definedName>
    <definedName name="ccq2_4">'[27]memória quantitativa'!#REF!</definedName>
    <definedName name="ccq2_5">'[27]memória quantitativa'!#REF!</definedName>
    <definedName name="ccq2_6">'[27]memória quantitativa'!#REF!</definedName>
    <definedName name="ccq2_7">'[27]memória quantitativa'!#REF!</definedName>
    <definedName name="ccq2_8">'[27]memória quantitativa'!#REF!</definedName>
    <definedName name="ccq2_9">'[27]memória quantitativa'!#REF!</definedName>
    <definedName name="ccusto">[83]Sheet6!$F$54</definedName>
    <definedName name="ccva" localSheetId="5">#REF!</definedName>
    <definedName name="ccva" localSheetId="2">#REF!</definedName>
    <definedName name="ccva">#REF!</definedName>
    <definedName name="CD" localSheetId="5">#REF!</definedName>
    <definedName name="CD" localSheetId="2">#REF!</definedName>
    <definedName name="CD">#REF!</definedName>
    <definedName name="CD_1" localSheetId="5">#REF!</definedName>
    <definedName name="CD_1" localSheetId="2">#REF!</definedName>
    <definedName name="CD_1">#REF!</definedName>
    <definedName name="CD110PI">#REF!</definedName>
    <definedName name="CD110R">#REF!</definedName>
    <definedName name="CD316PI">#REF!</definedName>
    <definedName name="CD316R">#REF!</definedName>
    <definedName name="CD97A">#REF!</definedName>
    <definedName name="CD97AW">#REF!</definedName>
    <definedName name="cdbr1">'[27]memória quantitativa'!#REF!</definedName>
    <definedName name="cdbr2">'[27]memória quantitativa'!#REF!</definedName>
    <definedName name="cdbr3">'[27]memória quantitativa'!#REF!</definedName>
    <definedName name="cdbr4">'[27]memória quantitativa'!#REF!</definedName>
    <definedName name="cdbr5">'[27]memória quantitativa'!#REF!</definedName>
    <definedName name="cdbr6">'[27]memória quantitativa'!#REF!</definedName>
    <definedName name="cdbr7">'[27]memória quantitativa'!#REF!</definedName>
    <definedName name="cdbr8">'[27]memória quantitativa'!#REF!</definedName>
    <definedName name="cdbr9">'[27]memória quantitativa'!#REF!</definedName>
    <definedName name="cdcd" localSheetId="5">#REF!</definedName>
    <definedName name="cdcd" localSheetId="2">#REF!</definedName>
    <definedName name="cdcd">#REF!</definedName>
    <definedName name="cdcdc" localSheetId="2">'[6]P A T O 99 B'!#REF!</definedName>
    <definedName name="cdcdc">'[6]P A T O 99 B'!#REF!</definedName>
    <definedName name="cdesp1" localSheetId="2">'[27]memória quantitativa'!#REF!</definedName>
    <definedName name="cdesp1">'[27]memória quantitativa'!#REF!</definedName>
    <definedName name="cdesp2">'[27]memória quantitativa'!#REF!</definedName>
    <definedName name="cdesp3">'[27]memória quantitativa'!#REF!</definedName>
    <definedName name="cdesp4">'[27]memória quantitativa'!#REF!</definedName>
    <definedName name="cdesp5">'[27]memória quantitativa'!#REF!</definedName>
    <definedName name="cdesp6">'[27]memória quantitativa'!#REF!</definedName>
    <definedName name="cdesp7">'[27]memória quantitativa'!#REF!</definedName>
    <definedName name="cdesp8">'[27]memória quantitativa'!#REF!</definedName>
    <definedName name="cdesp9">'[27]memória quantitativa'!#REF!</definedName>
    <definedName name="CDF" localSheetId="5">#REF!</definedName>
    <definedName name="CDF" localSheetId="2">#REF!</definedName>
    <definedName name="CDF">#REF!</definedName>
    <definedName name="cdi">[85]Assumptions!$B$23</definedName>
    <definedName name="cdkmf1">'[27]memória quantitativa'!#REF!</definedName>
    <definedName name="cdkmf2">'[27]memória quantitativa'!#REF!</definedName>
    <definedName name="cdkmf3">'[27]memória quantitativa'!#REF!</definedName>
    <definedName name="cdkmf4">'[27]memória quantitativa'!#REF!</definedName>
    <definedName name="cdkmf5">'[27]memória quantitativa'!#REF!</definedName>
    <definedName name="cdkmf6">'[27]memória quantitativa'!#REF!</definedName>
    <definedName name="cdkmf7">'[27]memória quantitativa'!#REF!</definedName>
    <definedName name="cdkmf8">'[27]memória quantitativa'!#REF!</definedName>
    <definedName name="cdkmf9">'[27]memória quantitativa'!#REF!</definedName>
    <definedName name="cdkmi1">'[27]memória quantitativa'!#REF!</definedName>
    <definedName name="cdkmi2">'[27]memória quantitativa'!#REF!</definedName>
    <definedName name="cdkmi3">'[27]memória quantitativa'!#REF!</definedName>
    <definedName name="cdkmi4">'[27]memória quantitativa'!#REF!</definedName>
    <definedName name="cdkmi5">'[27]memória quantitativa'!#REF!</definedName>
    <definedName name="cdkmi6">'[27]memória quantitativa'!#REF!</definedName>
    <definedName name="cdkmi7">'[27]memória quantitativa'!#REF!</definedName>
    <definedName name="cdkmi8">'[27]memória quantitativa'!#REF!</definedName>
    <definedName name="cdkmi9">'[27]memória quantitativa'!#REF!</definedName>
    <definedName name="cdlarg1">'[27]memória quantitativa'!#REF!</definedName>
    <definedName name="cdlarg2">'[27]memória quantitativa'!#REF!</definedName>
    <definedName name="cdlarg3">'[27]memória quantitativa'!#REF!</definedName>
    <definedName name="cdlarg4">'[27]memória quantitativa'!#REF!</definedName>
    <definedName name="cdlarg5">'[27]memória quantitativa'!#REF!</definedName>
    <definedName name="cdlarg6">'[27]memória quantitativa'!#REF!</definedName>
    <definedName name="cdlarg7">'[27]memória quantitativa'!#REF!</definedName>
    <definedName name="cdlarg8">'[27]memória quantitativa'!#REF!</definedName>
    <definedName name="cdlarg9">'[27]memória quantitativa'!#REF!</definedName>
    <definedName name="CDP" localSheetId="5">#REF!</definedName>
    <definedName name="CDP" localSheetId="2">#REF!</definedName>
    <definedName name="CDP">#REF!</definedName>
    <definedName name="CDPP" localSheetId="5">#REF!</definedName>
    <definedName name="CDPP" localSheetId="2">#REF!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W" localSheetId="5">#REF!</definedName>
    <definedName name="CDW" localSheetId="2">#REF!</definedName>
    <definedName name="CDW">#REF!</definedName>
    <definedName name="CDWA" localSheetId="2">#REF!</definedName>
    <definedName name="CDWA">#REF!</definedName>
    <definedName name="CELSO" localSheetId="5">'COMPOSIÇÃO BDI'!CELSO</definedName>
    <definedName name="CELSO" localSheetId="2">'Memória de Cálculo'!CELSO</definedName>
    <definedName name="CELSO" localSheetId="14">#N/A</definedName>
    <definedName name="CELSO">[0]!CELSO</definedName>
    <definedName name="CELSO_2">#N/A</definedName>
    <definedName name="CELSO_25" localSheetId="5">'COMPOSIÇÃO BDI'!CELSO_25</definedName>
    <definedName name="CELSO_25" localSheetId="2">'Memória de Cálculo'!CELSO_25</definedName>
    <definedName name="CELSO_25" localSheetId="14">#N/A</definedName>
    <definedName name="CELSO_25">[0]!CELSO_25</definedName>
    <definedName name="CELSO_4">#N/A</definedName>
    <definedName name="cerca" localSheetId="5">[43]ORÇAMENTO!#REF!</definedName>
    <definedName name="cerca" localSheetId="2">[43]ORÇAMENTO!#REF!</definedName>
    <definedName name="cerca" localSheetId="14">[43]ORÇAMENTO!#REF!</definedName>
    <definedName name="cerca">[43]ORÇAMENTO!#REF!</definedName>
    <definedName name="cerca_13" localSheetId="2">[43]ORÇAMENTO!#REF!</definedName>
    <definedName name="cerca_13" localSheetId="14">[43]ORÇAMENTO!#REF!</definedName>
    <definedName name="cerca_13">[43]ORÇAMENTO!#REF!</definedName>
    <definedName name="cerca_13_19" localSheetId="2">[43]ORÇAMENTO!#REF!</definedName>
    <definedName name="cerca_13_19">[43]ORÇAMENTO!#REF!</definedName>
    <definedName name="cerca_13_23">[43]ORÇAMENTO!#REF!</definedName>
    <definedName name="cerca_13_25">[55]ORÇAMENTO!#REF!</definedName>
    <definedName name="cerca_15">[56]ORÇAMENTO!#REF!</definedName>
    <definedName name="cerca_15_13">[56]ORÇAMENTO!#REF!</definedName>
    <definedName name="cerca_15_13_19">[56]ORÇAMENTO!#REF!</definedName>
    <definedName name="cerca_15_13_23">[56]ORÇAMENTO!#REF!</definedName>
    <definedName name="cerca_15_13_25">[56]ORÇAMENTO!#REF!</definedName>
    <definedName name="cerca_15_19">[56]ORÇAMENTO!#REF!</definedName>
    <definedName name="cerca_15_23">[56]ORÇAMENTO!#REF!</definedName>
    <definedName name="cerca_15_25">[56]ORÇAMENTO!#REF!</definedName>
    <definedName name="cerca_19">[43]ORÇAMENTO!#REF!</definedName>
    <definedName name="cerca_23">[43]ORÇAMENTO!#REF!</definedName>
    <definedName name="cerca_24">[43]ORÇAMENTO!#REF!</definedName>
    <definedName name="cerca_24_13">[43]ORÇAMENTO!#REF!</definedName>
    <definedName name="cerca_24_13_19">[43]ORÇAMENTO!#REF!</definedName>
    <definedName name="cerca_24_13_23">[43]ORÇAMENTO!#REF!</definedName>
    <definedName name="cerca_24_13_25">[55]ORÇAMENTO!#REF!</definedName>
    <definedName name="cerca_24_19">[43]ORÇAMENTO!#REF!</definedName>
    <definedName name="cerca_24_23">[43]ORÇAMENTO!#REF!</definedName>
    <definedName name="cerca_24_25">[55]ORÇAMENTO!#REF!</definedName>
    <definedName name="cerca_25">[55]ORÇAMENTO!#REF!</definedName>
    <definedName name="cesar" localSheetId="5">#REF!</definedName>
    <definedName name="cesar" localSheetId="2">#REF!</definedName>
    <definedName name="cesar" localSheetId="14">#REF!</definedName>
    <definedName name="cesar">#REF!</definedName>
    <definedName name="CF" localSheetId="5">#REF!</definedName>
    <definedName name="CF" localSheetId="2">#REF!</definedName>
    <definedName name="CF">#REF!</definedName>
    <definedName name="cf2br1" localSheetId="5">'[27]memória quantitativa'!#REF!</definedName>
    <definedName name="cf2br1" localSheetId="2">'[27]memória quantitativa'!#REF!</definedName>
    <definedName name="cf2br1">'[27]memória quantitativa'!#REF!</definedName>
    <definedName name="cf2br2" localSheetId="5">'[27]memória quantitativa'!#REF!</definedName>
    <definedName name="cf2br2" localSheetId="2">'[27]memória quantitativa'!#REF!</definedName>
    <definedName name="cf2br2">'[27]memória quantitativa'!#REF!</definedName>
    <definedName name="cf2br3" localSheetId="5">'[27]memória quantitativa'!#REF!</definedName>
    <definedName name="cf2br3" localSheetId="2">'[27]memória quantitativa'!#REF!</definedName>
    <definedName name="cf2br3">'[27]memória quantitativa'!#REF!</definedName>
    <definedName name="cf2br4" localSheetId="5">'[27]memória quantitativa'!#REF!</definedName>
    <definedName name="cf2br4" localSheetId="2">'[27]memória quantitativa'!#REF!</definedName>
    <definedName name="cf2br4">'[27]memória quantitativa'!#REF!</definedName>
    <definedName name="cf2br5">'[27]memória quantitativa'!#REF!</definedName>
    <definedName name="cf2br6">'[27]memória quantitativa'!#REF!</definedName>
    <definedName name="cf2br7">'[27]memória quantitativa'!#REF!</definedName>
    <definedName name="cf2br8">'[27]memória quantitativa'!#REF!</definedName>
    <definedName name="cf2br9">'[27]memória quantitativa'!#REF!</definedName>
    <definedName name="cf2c_1">'[27]memória quantitativa'!#REF!</definedName>
    <definedName name="cf2c_2">'[27]memória quantitativa'!#REF!</definedName>
    <definedName name="cf2c_3">'[27]memória quantitativa'!#REF!</definedName>
    <definedName name="cf2c_4">'[27]memória quantitativa'!#REF!</definedName>
    <definedName name="cf2c_5">'[27]memória quantitativa'!#REF!</definedName>
    <definedName name="cf2c_6">'[27]memória quantitativa'!#REF!</definedName>
    <definedName name="cf2c_7">'[27]memória quantitativa'!#REF!</definedName>
    <definedName name="cf2c_8">'[27]memória quantitativa'!#REF!</definedName>
    <definedName name="cf2c_9">'[27]memória quantitativa'!#REF!</definedName>
    <definedName name="cf2d1">'[27]memória quantitativa'!#REF!</definedName>
    <definedName name="cf2d2">'[27]memória quantitativa'!#REF!</definedName>
    <definedName name="cf2d3">'[27]memória quantitativa'!#REF!</definedName>
    <definedName name="cf2d4">'[27]memória quantitativa'!#REF!</definedName>
    <definedName name="cf2d5">'[27]memória quantitativa'!#REF!</definedName>
    <definedName name="cf2d6">'[27]memória quantitativa'!#REF!</definedName>
    <definedName name="cf2d7">'[27]memória quantitativa'!#REF!</definedName>
    <definedName name="cf2d8">'[27]memória quantitativa'!#REF!</definedName>
    <definedName name="cf2d9">'[27]memória quantitativa'!#REF!</definedName>
    <definedName name="cf2esp1">'[27]memória quantitativa'!#REF!</definedName>
    <definedName name="cf2esp2">'[27]memória quantitativa'!#REF!</definedName>
    <definedName name="cf2esp3">'[27]memória quantitativa'!#REF!</definedName>
    <definedName name="cf2esp4">'[27]memória quantitativa'!#REF!</definedName>
    <definedName name="cf2esp5">'[27]memória quantitativa'!#REF!</definedName>
    <definedName name="cf2esp6">'[27]memória quantitativa'!#REF!</definedName>
    <definedName name="cf2esp7">'[27]memória quantitativa'!#REF!</definedName>
    <definedName name="cf2esp8">'[27]memória quantitativa'!#REF!</definedName>
    <definedName name="cf2esp9">'[27]memória quantitativa'!#REF!</definedName>
    <definedName name="cf2kmf_1">'[27]memória quantitativa'!#REF!</definedName>
    <definedName name="cf2kmf_2">'[27]memória quantitativa'!#REF!</definedName>
    <definedName name="cf2kmf_3">'[27]memória quantitativa'!#REF!</definedName>
    <definedName name="cf2kmf_4">'[27]memória quantitativa'!#REF!</definedName>
    <definedName name="cf2kmf_5">'[27]memória quantitativa'!#REF!</definedName>
    <definedName name="cf2kmf_6">'[27]memória quantitativa'!#REF!</definedName>
    <definedName name="cf2kmf_7">'[27]memória quantitativa'!#REF!</definedName>
    <definedName name="cf2kmf_8">'[27]memória quantitativa'!#REF!</definedName>
    <definedName name="cf2kmf_9">'[27]memória quantitativa'!#REF!</definedName>
    <definedName name="cf2kmi_1">'[27]memória quantitativa'!#REF!</definedName>
    <definedName name="cf2kmi_2">'[27]memória quantitativa'!#REF!</definedName>
    <definedName name="cf2kmi_3">'[27]memória quantitativa'!#REF!</definedName>
    <definedName name="cf2kmi_4">'[27]memória quantitativa'!#REF!</definedName>
    <definedName name="cf2kmi_5">'[27]memória quantitativa'!#REF!</definedName>
    <definedName name="cf2kmi_6">'[27]memória quantitativa'!#REF!</definedName>
    <definedName name="cf2kmi_7">'[27]memória quantitativa'!#REF!</definedName>
    <definedName name="cf2kmi_8">'[27]memória quantitativa'!#REF!</definedName>
    <definedName name="cf2kmi_9">'[27]memória quantitativa'!#REF!</definedName>
    <definedName name="cf2l1">'[27]memória quantitativa'!#REF!</definedName>
    <definedName name="cf2l2">'[27]memória quantitativa'!#REF!</definedName>
    <definedName name="cf2l3">'[27]memória quantitativa'!#REF!</definedName>
    <definedName name="cf2l4">'[27]memória quantitativa'!#REF!</definedName>
    <definedName name="cf2l5">'[27]memória quantitativa'!#REF!</definedName>
    <definedName name="cf2l6">'[27]memória quantitativa'!#REF!</definedName>
    <definedName name="cf2l7">'[27]memória quantitativa'!#REF!</definedName>
    <definedName name="cf2l8">'[27]memória quantitativa'!#REF!</definedName>
    <definedName name="cf2l9">'[27]memória quantitativa'!#REF!</definedName>
    <definedName name="cf2larg2">'[27]memória quantitativa'!#REF!</definedName>
    <definedName name="cf2larg3">'[27]memória quantitativa'!#REF!</definedName>
    <definedName name="cf2larg4">'[27]memória quantitativa'!#REF!</definedName>
    <definedName name="cf2larg5">'[27]memória quantitativa'!#REF!</definedName>
    <definedName name="cf2larg6">'[27]memória quantitativa'!#REF!</definedName>
    <definedName name="cf2larg7">'[27]memória quantitativa'!#REF!</definedName>
    <definedName name="cf2larg8">'[27]memória quantitativa'!#REF!</definedName>
    <definedName name="cf2larg9">'[27]memória quantitativa'!#REF!</definedName>
    <definedName name="cfbr1">'[27]memória quantitativa'!#REF!</definedName>
    <definedName name="cfbr2">'[27]memória quantitativa'!#REF!</definedName>
    <definedName name="cfbr3">'[27]memória quantitativa'!#REF!</definedName>
    <definedName name="cfbr4">'[27]memória quantitativa'!#REF!</definedName>
    <definedName name="cfbr5">'[27]memória quantitativa'!#REF!</definedName>
    <definedName name="cfbr6">'[27]memória quantitativa'!#REF!</definedName>
    <definedName name="cfbr7">'[27]memória quantitativa'!#REF!</definedName>
    <definedName name="cfbr8">'[27]memória quantitativa'!#REF!</definedName>
    <definedName name="cfbr9">'[27]memória quantitativa'!#REF!</definedName>
    <definedName name="cfc_1">'[27]memória quantitativa'!#REF!</definedName>
    <definedName name="cfc_2">'[27]memória quantitativa'!#REF!</definedName>
    <definedName name="cfc_3">'[27]memória quantitativa'!#REF!</definedName>
    <definedName name="cfc_4">'[27]memória quantitativa'!#REF!</definedName>
    <definedName name="cfc_5">'[27]memória quantitativa'!#REF!</definedName>
    <definedName name="cfc_6">'[27]memória quantitativa'!#REF!</definedName>
    <definedName name="cfc_7">'[27]memória quantitativa'!#REF!</definedName>
    <definedName name="cfc_8">'[27]memória quantitativa'!#REF!</definedName>
    <definedName name="cfc_9">'[27]memória quantitativa'!#REF!</definedName>
    <definedName name="CFCG" localSheetId="5">#REF!</definedName>
    <definedName name="CFCG" localSheetId="2">#REF!</definedName>
    <definedName name="CFCG">#REF!</definedName>
    <definedName name="CFCG_1" localSheetId="5">#REF!</definedName>
    <definedName name="CFCG_1" localSheetId="2">#REF!</definedName>
    <definedName name="CFCG_1">#REF!</definedName>
    <definedName name="CFCG_2" localSheetId="5">#REF!</definedName>
    <definedName name="CFCG_2" localSheetId="2">#REF!</definedName>
    <definedName name="CFCG_2">#REF!</definedName>
    <definedName name="CFCG_3">#REF!</definedName>
    <definedName name="cfesp1">'[27]memória quantitativa'!#REF!</definedName>
    <definedName name="cfesp2">'[27]memória quantitativa'!#REF!</definedName>
    <definedName name="cfesp3">'[27]memória quantitativa'!#REF!</definedName>
    <definedName name="cfesp4">'[27]memória quantitativa'!#REF!</definedName>
    <definedName name="cfesp5">'[27]memória quantitativa'!#REF!</definedName>
    <definedName name="cfesp6">'[27]memória quantitativa'!#REF!</definedName>
    <definedName name="cfesp7">'[27]memória quantitativa'!#REF!</definedName>
    <definedName name="cfesp8">'[27]memória quantitativa'!#REF!</definedName>
    <definedName name="cfesp9">'[27]memória quantitativa'!#REF!</definedName>
    <definedName name="CFF.Dados">OFFSET([86]CFF!$L$17,1,0):OFFSET([86]CFF!$X$21,-1,-1)</definedName>
    <definedName name="CFF.IncluirLinha">#N/A</definedName>
    <definedName name="CFF.Item">OFFSET([86]CFF!$L$17,1,0):OFFSET([86]CFF!$X$21,-1,-1)</definedName>
    <definedName name="CFF.NumLinha">ROW([86]CFF!$D$14)-ROW([86]CFF!$D$10)-1</definedName>
    <definedName name="cfkmf_1" localSheetId="5">'[27]memória quantitativa'!#REF!</definedName>
    <definedName name="cfkmf_1" localSheetId="2">'[27]memória quantitativa'!#REF!</definedName>
    <definedName name="cfkmf_1">'[27]memória quantitativa'!#REF!</definedName>
    <definedName name="cfkmf_2" localSheetId="5">'[27]memória quantitativa'!#REF!</definedName>
    <definedName name="cfkmf_2" localSheetId="2">'[27]memória quantitativa'!#REF!</definedName>
    <definedName name="cfkmf_2">'[27]memória quantitativa'!#REF!</definedName>
    <definedName name="cfkmf_3" localSheetId="5">'[27]memória quantitativa'!#REF!</definedName>
    <definedName name="cfkmf_3" localSheetId="2">'[27]memória quantitativa'!#REF!</definedName>
    <definedName name="cfkmf_3">'[27]memória quantitativa'!#REF!</definedName>
    <definedName name="cfkmf_4" localSheetId="5">'[27]memória quantitativa'!#REF!</definedName>
    <definedName name="cfkmf_4" localSheetId="2">'[27]memória quantitativa'!#REF!</definedName>
    <definedName name="cfkmf_4">'[27]memória quantitativa'!#REF!</definedName>
    <definedName name="cfkmf_5" localSheetId="5">'[27]memória quantitativa'!#REF!</definedName>
    <definedName name="cfkmf_5" localSheetId="2">'[27]memória quantitativa'!#REF!</definedName>
    <definedName name="cfkmf_5">'[27]memória quantitativa'!#REF!</definedName>
    <definedName name="cfkmf_6" localSheetId="5">'[27]memória quantitativa'!#REF!</definedName>
    <definedName name="cfkmf_6" localSheetId="2">'[27]memória quantitativa'!#REF!</definedName>
    <definedName name="cfkmf_6">'[27]memória quantitativa'!#REF!</definedName>
    <definedName name="cfkmf_7" localSheetId="5">'[27]memória quantitativa'!#REF!</definedName>
    <definedName name="cfkmf_7" localSheetId="2">'[27]memória quantitativa'!#REF!</definedName>
    <definedName name="cfkmf_7">'[27]memória quantitativa'!#REF!</definedName>
    <definedName name="cfkmf_8" localSheetId="5">'[27]memória quantitativa'!#REF!</definedName>
    <definedName name="cfkmf_8" localSheetId="2">'[27]memória quantitativa'!#REF!</definedName>
    <definedName name="cfkmf_8">'[27]memória quantitativa'!#REF!</definedName>
    <definedName name="cfkmf_9" localSheetId="5">'[27]memória quantitativa'!#REF!</definedName>
    <definedName name="cfkmf_9" localSheetId="2">'[27]memória quantitativa'!#REF!</definedName>
    <definedName name="cfkmf_9">'[27]memória quantitativa'!#REF!</definedName>
    <definedName name="cfkmi_1" localSheetId="5">'[27]memória quantitativa'!#REF!</definedName>
    <definedName name="cfkmi_1" localSheetId="2">'[27]memória quantitativa'!#REF!</definedName>
    <definedName name="cfkmi_1">'[27]memória quantitativa'!#REF!</definedName>
    <definedName name="cfkmi_2" localSheetId="5">'[27]memória quantitativa'!#REF!</definedName>
    <definedName name="cfkmi_2" localSheetId="2">'[27]memória quantitativa'!#REF!</definedName>
    <definedName name="cfkmi_2">'[27]memória quantitativa'!#REF!</definedName>
    <definedName name="cfkmi_3" localSheetId="5">'[27]memória quantitativa'!#REF!</definedName>
    <definedName name="cfkmi_3" localSheetId="2">'[27]memória quantitativa'!#REF!</definedName>
    <definedName name="cfkmi_3">'[27]memória quantitativa'!#REF!</definedName>
    <definedName name="cfkmi_4" localSheetId="5">'[27]memória quantitativa'!#REF!</definedName>
    <definedName name="cfkmi_4" localSheetId="2">'[27]memória quantitativa'!#REF!</definedName>
    <definedName name="cfkmi_4">'[27]memória quantitativa'!#REF!</definedName>
    <definedName name="cfkmi_5" localSheetId="5">'[27]memória quantitativa'!#REF!</definedName>
    <definedName name="cfkmi_5" localSheetId="2">'[27]memória quantitativa'!#REF!</definedName>
    <definedName name="cfkmi_5">'[27]memória quantitativa'!#REF!</definedName>
    <definedName name="cfkmi_6" localSheetId="5">'[27]memória quantitativa'!#REF!</definedName>
    <definedName name="cfkmi_6" localSheetId="2">'[27]memória quantitativa'!#REF!</definedName>
    <definedName name="cfkmi_6">'[27]memória quantitativa'!#REF!</definedName>
    <definedName name="cfkmi_7" localSheetId="5">'[27]memória quantitativa'!#REF!</definedName>
    <definedName name="cfkmi_7" localSheetId="2">'[27]memória quantitativa'!#REF!</definedName>
    <definedName name="cfkmi_7">'[27]memória quantitativa'!#REF!</definedName>
    <definedName name="cfkmi_8" localSheetId="5">'[27]memória quantitativa'!#REF!</definedName>
    <definedName name="cfkmi_8" localSheetId="2">'[27]memória quantitativa'!#REF!</definedName>
    <definedName name="cfkmi_8">'[27]memória quantitativa'!#REF!</definedName>
    <definedName name="cfkmi_9" localSheetId="5">'[27]memória quantitativa'!#REF!</definedName>
    <definedName name="cfkmi_9" localSheetId="2">'[27]memória quantitativa'!#REF!</definedName>
    <definedName name="cfkmi_9">'[27]memória quantitativa'!#REF!</definedName>
    <definedName name="cflarg1" localSheetId="5">'[27]memória quantitativa'!#REF!</definedName>
    <definedName name="cflarg1" localSheetId="2">'[27]memória quantitativa'!#REF!</definedName>
    <definedName name="cflarg1">'[27]memória quantitativa'!#REF!</definedName>
    <definedName name="cflarg2" localSheetId="5">'[27]memória quantitativa'!#REF!</definedName>
    <definedName name="cflarg2" localSheetId="2">'[27]memória quantitativa'!#REF!</definedName>
    <definedName name="cflarg2">'[27]memória quantitativa'!#REF!</definedName>
    <definedName name="cflarg3" localSheetId="5">'[27]memória quantitativa'!#REF!</definedName>
    <definedName name="cflarg3" localSheetId="2">'[27]memória quantitativa'!#REF!</definedName>
    <definedName name="cflarg3">'[27]memória quantitativa'!#REF!</definedName>
    <definedName name="cflarg4" localSheetId="5">'[27]memória quantitativa'!#REF!</definedName>
    <definedName name="cflarg4" localSheetId="2">'[27]memória quantitativa'!#REF!</definedName>
    <definedName name="cflarg4">'[27]memória quantitativa'!#REF!</definedName>
    <definedName name="cflarg5" localSheetId="5">'[27]memória quantitativa'!#REF!</definedName>
    <definedName name="cflarg5" localSheetId="2">'[27]memória quantitativa'!#REF!</definedName>
    <definedName name="cflarg5">'[27]memória quantitativa'!#REF!</definedName>
    <definedName name="cflarg6" localSheetId="5">'[27]memória quantitativa'!#REF!</definedName>
    <definedName name="cflarg6" localSheetId="2">'[27]memória quantitativa'!#REF!</definedName>
    <definedName name="cflarg6">'[27]memória quantitativa'!#REF!</definedName>
    <definedName name="cflarg7" localSheetId="5">'[27]memória quantitativa'!#REF!</definedName>
    <definedName name="cflarg7" localSheetId="2">'[27]memória quantitativa'!#REF!</definedName>
    <definedName name="cflarg7">'[27]memória quantitativa'!#REF!</definedName>
    <definedName name="cflarg8" localSheetId="5">'[27]memória quantitativa'!#REF!</definedName>
    <definedName name="cflarg8" localSheetId="2">'[27]memória quantitativa'!#REF!</definedName>
    <definedName name="cflarg8">'[27]memória quantitativa'!#REF!</definedName>
    <definedName name="cflarg9" localSheetId="5">'[27]memória quantitativa'!#REF!</definedName>
    <definedName name="cflarg9" localSheetId="2">'[27]memória quantitativa'!#REF!</definedName>
    <definedName name="cflarg9">'[27]memória quantitativa'!#REF!</definedName>
    <definedName name="cha" localSheetId="5">#REF!</definedName>
    <definedName name="cha" localSheetId="2">#REF!</definedName>
    <definedName name="cha">#REF!</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hapa" localSheetId="5">#REF!</definedName>
    <definedName name="chapa" localSheetId="2">[43]ORÇAMENTO!#REF!</definedName>
    <definedName name="chapa">[43]ORÇAMENTO!#REF!</definedName>
    <definedName name="chapa_13" localSheetId="5">[43]ORÇAMENTO!#REF!</definedName>
    <definedName name="chapa_13" localSheetId="2">[43]ORÇAMENTO!#REF!</definedName>
    <definedName name="chapa_13">[43]ORÇAMENTO!#REF!</definedName>
    <definedName name="chapa_13_19" localSheetId="5">[43]ORÇAMENTO!#REF!</definedName>
    <definedName name="chapa_13_19" localSheetId="2">[43]ORÇAMENTO!#REF!</definedName>
    <definedName name="chapa_13_19">[43]ORÇAMENTO!#REF!</definedName>
    <definedName name="chapa_13_23" localSheetId="5">[43]ORÇAMENTO!#REF!</definedName>
    <definedName name="chapa_13_23" localSheetId="2">[43]ORÇAMENTO!#REF!</definedName>
    <definedName name="chapa_13_23">[43]ORÇAMENTO!#REF!</definedName>
    <definedName name="chapa_13_25" localSheetId="5">[55]ORÇAMENTO!#REF!</definedName>
    <definedName name="chapa_13_25" localSheetId="2">[55]ORÇAMENTO!#REF!</definedName>
    <definedName name="chapa_13_25">[55]ORÇAMENTO!#REF!</definedName>
    <definedName name="chapa_15" localSheetId="5">[56]ORÇAMENTO!#REF!</definedName>
    <definedName name="chapa_15" localSheetId="2">[56]ORÇAMENTO!#REF!</definedName>
    <definedName name="chapa_15">[56]ORÇAMENTO!#REF!</definedName>
    <definedName name="chapa_15_13" localSheetId="5">[56]ORÇAMENTO!#REF!</definedName>
    <definedName name="chapa_15_13" localSheetId="2">[56]ORÇAMENTO!#REF!</definedName>
    <definedName name="chapa_15_13">[56]ORÇAMENTO!#REF!</definedName>
    <definedName name="chapa_15_13_19" localSheetId="5">[56]ORÇAMENTO!#REF!</definedName>
    <definedName name="chapa_15_13_19" localSheetId="2">[56]ORÇAMENTO!#REF!</definedName>
    <definedName name="chapa_15_13_19">[56]ORÇAMENTO!#REF!</definedName>
    <definedName name="chapa_15_13_23" localSheetId="5">[56]ORÇAMENTO!#REF!</definedName>
    <definedName name="chapa_15_13_23" localSheetId="2">[56]ORÇAMENTO!#REF!</definedName>
    <definedName name="chapa_15_13_23">[56]ORÇAMENTO!#REF!</definedName>
    <definedName name="chapa_15_13_25" localSheetId="5">[56]ORÇAMENTO!#REF!</definedName>
    <definedName name="chapa_15_13_25" localSheetId="2">[56]ORÇAMENTO!#REF!</definedName>
    <definedName name="chapa_15_13_25">[56]ORÇAMENTO!#REF!</definedName>
    <definedName name="chapa_15_19" localSheetId="5">[56]ORÇAMENTO!#REF!</definedName>
    <definedName name="chapa_15_19" localSheetId="2">[56]ORÇAMENTO!#REF!</definedName>
    <definedName name="chapa_15_19">[56]ORÇAMENTO!#REF!</definedName>
    <definedName name="chapa_15_23" localSheetId="5">[56]ORÇAMENTO!#REF!</definedName>
    <definedName name="chapa_15_23" localSheetId="2">[56]ORÇAMENTO!#REF!</definedName>
    <definedName name="chapa_15_23">[56]ORÇAMENTO!#REF!</definedName>
    <definedName name="chapa_15_25" localSheetId="5">[56]ORÇAMENTO!#REF!</definedName>
    <definedName name="chapa_15_25" localSheetId="2">[56]ORÇAMENTO!#REF!</definedName>
    <definedName name="chapa_15_25">[56]ORÇAMENTO!#REF!</definedName>
    <definedName name="chapa_19" localSheetId="5">[43]ORÇAMENTO!#REF!</definedName>
    <definedName name="chapa_19" localSheetId="2">[43]ORÇAMENTO!#REF!</definedName>
    <definedName name="chapa_19">[43]ORÇAMENTO!#REF!</definedName>
    <definedName name="chapa_23" localSheetId="5">[43]ORÇAMENTO!#REF!</definedName>
    <definedName name="chapa_23" localSheetId="2">[43]ORÇAMENTO!#REF!</definedName>
    <definedName name="chapa_23">[43]ORÇAMENTO!#REF!</definedName>
    <definedName name="chapa_24" localSheetId="5">[43]ORÇAMENTO!#REF!</definedName>
    <definedName name="chapa_24" localSheetId="2">[43]ORÇAMENTO!#REF!</definedName>
    <definedName name="chapa_24">[43]ORÇAMENTO!#REF!</definedName>
    <definedName name="chapa_24_13" localSheetId="5">[43]ORÇAMENTO!#REF!</definedName>
    <definedName name="chapa_24_13" localSheetId="2">[43]ORÇAMENTO!#REF!</definedName>
    <definedName name="chapa_24_13">[43]ORÇAMENTO!#REF!</definedName>
    <definedName name="chapa_24_13_19" localSheetId="5">[43]ORÇAMENTO!#REF!</definedName>
    <definedName name="chapa_24_13_19" localSheetId="2">[43]ORÇAMENTO!#REF!</definedName>
    <definedName name="chapa_24_13_19">[43]ORÇAMENTO!#REF!</definedName>
    <definedName name="chapa_24_13_23" localSheetId="5">[43]ORÇAMENTO!#REF!</definedName>
    <definedName name="chapa_24_13_23" localSheetId="2">[43]ORÇAMENTO!#REF!</definedName>
    <definedName name="chapa_24_13_23">[43]ORÇAMENTO!#REF!</definedName>
    <definedName name="chapa_24_13_25" localSheetId="5">[55]ORÇAMENTO!#REF!</definedName>
    <definedName name="chapa_24_13_25" localSheetId="2">[55]ORÇAMENTO!#REF!</definedName>
    <definedName name="chapa_24_13_25">[55]ORÇAMENTO!#REF!</definedName>
    <definedName name="chapa_24_19" localSheetId="5">[43]ORÇAMENTO!#REF!</definedName>
    <definedName name="chapa_24_19" localSheetId="2">[43]ORÇAMENTO!#REF!</definedName>
    <definedName name="chapa_24_19">[43]ORÇAMENTO!#REF!</definedName>
    <definedName name="chapa_24_23" localSheetId="5">[43]ORÇAMENTO!#REF!</definedName>
    <definedName name="chapa_24_23" localSheetId="2">[43]ORÇAMENTO!#REF!</definedName>
    <definedName name="chapa_24_23">[43]ORÇAMENTO!#REF!</definedName>
    <definedName name="chapa_24_25" localSheetId="5">[55]ORÇAMENTO!#REF!</definedName>
    <definedName name="chapa_24_25" localSheetId="2">[55]ORÇAMENTO!#REF!</definedName>
    <definedName name="chapa_24_25">[55]ORÇAMENTO!#REF!</definedName>
    <definedName name="chapa_25" localSheetId="5">[55]ORÇAMENTO!#REF!</definedName>
    <definedName name="chapa_25" localSheetId="2">[55]ORÇAMENTO!#REF!</definedName>
    <definedName name="chapa_25">[55]ORÇAMENTO!#REF!</definedName>
    <definedName name="chapa16" localSheetId="5">#REF!</definedName>
    <definedName name="chapa16" localSheetId="2">#REF!</definedName>
    <definedName name="chapa16" localSheetId="14">#REF!</definedName>
    <definedName name="chapa16">#REF!</definedName>
    <definedName name="Chave" localSheetId="5" hidden="1">#REF!</definedName>
    <definedName name="Chave" localSheetId="2" hidden="1">#REF!</definedName>
    <definedName name="Chave" hidden="1">#REF!</definedName>
    <definedName name="Chave1" hidden="1">#REF!</definedName>
    <definedName name="chefeeng">#REF!</definedName>
    <definedName name="chop" localSheetId="5" hidden="1">{"Pèrdues i Guanys analític.Català",#N/A,FALSE,"Català";"Pèrdues i G. analític.castellà",#N/A,FALSE,"Castellà"}</definedName>
    <definedName name="chop" localSheetId="2" hidden="1">{"Pèrdues i Guanys analític.Català",#N/A,FALSE,"Català";"Pèrdues i G. analític.castellà",#N/A,FALSE,"Castellà"}</definedName>
    <definedName name="chop" localSheetId="14" hidden="1">{"Pèrdues i Guanys analític.Català",#N/A,FALSE,"Català";"Pèrdues i G. analític.castellà",#N/A,FALSE,"Castellà"}</definedName>
    <definedName name="chop" hidden="1">{"Pèrdues i Guanys analític.Català",#N/A,FALSE,"Català";"Pèrdues i G. analític.castellà",#N/A,FALSE,"Castellà"}</definedName>
    <definedName name="cibr1">'[27]memória quantitativa'!#REF!</definedName>
    <definedName name="cibr2">'[27]memória quantitativa'!#REF!</definedName>
    <definedName name="cibr3">'[27]memória quantitativa'!#REF!</definedName>
    <definedName name="cibr4">'[27]memória quantitativa'!#REF!</definedName>
    <definedName name="cibr5">'[27]memória quantitativa'!#REF!</definedName>
    <definedName name="cibr6">'[27]memória quantitativa'!#REF!</definedName>
    <definedName name="cibr7">'[27]memória quantitativa'!#REF!</definedName>
    <definedName name="cibr8">'[27]memória quantitativa'!#REF!</definedName>
    <definedName name="cibr9">'[27]memória quantitativa'!#REF!</definedName>
    <definedName name="ciesp1">'[27]memória quantitativa'!#REF!</definedName>
    <definedName name="ciesp2">'[27]memória quantitativa'!#REF!</definedName>
    <definedName name="ciesp3">'[27]memória quantitativa'!#REF!</definedName>
    <definedName name="ciesp4">'[27]memória quantitativa'!#REF!</definedName>
    <definedName name="ciesp5">'[27]memória quantitativa'!#REF!</definedName>
    <definedName name="ciesp6">'[27]memória quantitativa'!#REF!</definedName>
    <definedName name="ciesp7">'[27]memória quantitativa'!#REF!</definedName>
    <definedName name="ciesp8">'[27]memória quantitativa'!#REF!</definedName>
    <definedName name="ciesp9">'[27]memória quantitativa'!#REF!</definedName>
    <definedName name="cikmf1">'[27]memória quantitativa'!#REF!</definedName>
    <definedName name="cikmf2">'[27]memória quantitativa'!#REF!</definedName>
    <definedName name="cikmf3">'[27]memória quantitativa'!#REF!</definedName>
    <definedName name="cikmf4">'[27]memória quantitativa'!#REF!</definedName>
    <definedName name="cikmf5">'[27]memória quantitativa'!#REF!</definedName>
    <definedName name="cikmf6">'[27]memória quantitativa'!#REF!</definedName>
    <definedName name="cikmf7">'[27]memória quantitativa'!#REF!</definedName>
    <definedName name="cikmf8">'[27]memória quantitativa'!#REF!</definedName>
    <definedName name="cikmf9">'[27]memória quantitativa'!#REF!</definedName>
    <definedName name="cikmi1">'[27]memória quantitativa'!#REF!</definedName>
    <definedName name="cikmi2">'[27]memória quantitativa'!#REF!</definedName>
    <definedName name="cikmi3">'[27]memória quantitativa'!#REF!</definedName>
    <definedName name="cikmi4">'[27]memória quantitativa'!#REF!</definedName>
    <definedName name="cikmi5">'[27]memória quantitativa'!#REF!</definedName>
    <definedName name="cikmi6">'[27]memória quantitativa'!#REF!</definedName>
    <definedName name="cikmi7">'[27]memória quantitativa'!#REF!</definedName>
    <definedName name="cikmi8">'[27]memória quantitativa'!#REF!</definedName>
    <definedName name="cikmi9">'[27]memória quantitativa'!#REF!</definedName>
    <definedName name="cilar1">'[27]memória quantitativa'!#REF!</definedName>
    <definedName name="cilarg2">'[27]memória quantitativa'!#REF!</definedName>
    <definedName name="cilarg3">'[27]memória quantitativa'!#REF!</definedName>
    <definedName name="cilarg4">'[27]memória quantitativa'!#REF!</definedName>
    <definedName name="cilarg5">'[27]memória quantitativa'!#REF!</definedName>
    <definedName name="cilarg6">'[27]memória quantitativa'!#REF!</definedName>
    <definedName name="cilarg7">'[27]memória quantitativa'!#REF!</definedName>
    <definedName name="cilarg8">'[27]memória quantitativa'!#REF!</definedName>
    <definedName name="cilarg9">'[27]memória quantitativa'!#REF!</definedName>
    <definedName name="CIM">[17]DADOS!$C$14</definedName>
    <definedName name="CIMENTO" localSheetId="5">#REF!</definedName>
    <definedName name="CIMENTO" localSheetId="2">#REF!</definedName>
    <definedName name="CIMENTO">#REF!</definedName>
    <definedName name="CIMENTOBARRA" localSheetId="5">#REF!</definedName>
    <definedName name="CIMENTOBARRA" localSheetId="2">#REF!</definedName>
    <definedName name="CIMENTOBARRA">#REF!</definedName>
    <definedName name="CINSMG" localSheetId="5">[87]Pontes!#REF!</definedName>
    <definedName name="CINSMG" localSheetId="2">[87]Pontes!#REF!</definedName>
    <definedName name="CINSMG">[87]Pontes!#REF!</definedName>
    <definedName name="cinsumg" localSheetId="5">[88]Pontes!#REF!</definedName>
    <definedName name="cinsumg" localSheetId="2">[88]Pontes!#REF!</definedName>
    <definedName name="cinsumg">[88]Pontes!#REF!</definedName>
    <definedName name="çl" localSheetId="5">#REF!</definedName>
    <definedName name="çl" localSheetId="2">#REF!</definedName>
    <definedName name="çl">#REF!</definedName>
    <definedName name="Clas" localSheetId="5" hidden="1">MAX(LEN(#REF!))</definedName>
    <definedName name="Clas" localSheetId="2" hidden="1">MAX(LEN(#REF!))</definedName>
    <definedName name="Clas" hidden="1">MAX(LEN(#REF!))</definedName>
    <definedName name="Class_Equipamentos" localSheetId="5">#REF!</definedName>
    <definedName name="Class_Equipamentos" localSheetId="2">#REF!</definedName>
    <definedName name="Class_Equipamentos">#REF!</definedName>
    <definedName name="Class_Equipamentos_1" localSheetId="5">#REF!</definedName>
    <definedName name="Class_Equipamentos_1" localSheetId="2">#REF!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ASSE">[89]CLASSE!$A$1:$B$13</definedName>
    <definedName name="Cliente" hidden="1">""</definedName>
    <definedName name="Cls" hidden="1">#N/A</definedName>
    <definedName name="CM">#REF!</definedName>
    <definedName name="CM_003">#N/A</definedName>
    <definedName name="CM_003_1">#REF!</definedName>
    <definedName name="CM_202">#N/A</definedName>
    <definedName name="CM_202_1">#REF!</definedName>
    <definedName name="cm_205">#N/A</definedName>
    <definedName name="cm_205_1">#REF!</definedName>
    <definedName name="CM_210">#N/A</definedName>
    <definedName name="CM_210_1">#REF!</definedName>
    <definedName name="CM_211">#N/A</definedName>
    <definedName name="CM_211_1">#REF!</definedName>
    <definedName name="CM_30">'[72]CUSTO MATERIAL'!$F$23</definedName>
    <definedName name="CM_319">#N/A</definedName>
    <definedName name="CM_319_1">#REF!</definedName>
    <definedName name="CM_320">#N/A</definedName>
    <definedName name="CM_320_1">#REF!</definedName>
    <definedName name="CM_321">#N/A</definedName>
    <definedName name="CM_321_1">#REF!</definedName>
    <definedName name="CM_334">#N/A</definedName>
    <definedName name="CM_334_1">#REF!</definedName>
    <definedName name="CM_335">#N/A</definedName>
    <definedName name="CM_335_1">#REF!</definedName>
    <definedName name="CM_343">#N/A</definedName>
    <definedName name="CM_343_1">#REF!</definedName>
    <definedName name="CM_346">#N/A</definedName>
    <definedName name="CM_346_1">#REF!</definedName>
    <definedName name="CM_405">#N/A</definedName>
    <definedName name="CM_405_1">#REF!</definedName>
    <definedName name="CM_406">#N/A</definedName>
    <definedName name="CM_406_1">#REF!</definedName>
    <definedName name="CM_408">#N/A</definedName>
    <definedName name="CM_408_1">#REF!</definedName>
    <definedName name="CM_413">#N/A</definedName>
    <definedName name="CM_413_1">#REF!</definedName>
    <definedName name="CM_420">#N/A</definedName>
    <definedName name="CM_420_1">#REF!</definedName>
    <definedName name="CM_421">#N/A</definedName>
    <definedName name="CM_421_1">#REF!</definedName>
    <definedName name="CM_601">#N/A</definedName>
    <definedName name="CM_601_1">#REF!</definedName>
    <definedName name="CM_607">#N/A</definedName>
    <definedName name="CM_607_1">#REF!</definedName>
    <definedName name="CM_608">#N/A</definedName>
    <definedName name="CM_608_1">#REF!</definedName>
    <definedName name="CM_609">#N/A</definedName>
    <definedName name="CM_609_1">#REF!</definedName>
    <definedName name="CM_611">#N/A</definedName>
    <definedName name="CM_611_1">#REF!</definedName>
    <definedName name="CM_615">#N/A</definedName>
    <definedName name="CM_615_1">#REF!</definedName>
    <definedName name="CM_616">#N/A</definedName>
    <definedName name="CM_616_1">#REF!</definedName>
    <definedName name="CM_619">#N/A</definedName>
    <definedName name="CM_619_1">#REF!</definedName>
    <definedName name="CM_621">#N/A</definedName>
    <definedName name="CM_621_1">#REF!</definedName>
    <definedName name="CM_702">#N/A</definedName>
    <definedName name="CM_702_1">#REF!</definedName>
    <definedName name="CM_704">#N/A</definedName>
    <definedName name="CM_704_1">#REF!</definedName>
    <definedName name="CM_710">#N/A</definedName>
    <definedName name="CM_710_1">#REF!</definedName>
    <definedName name="CM_905">#N/A</definedName>
    <definedName name="CM_905_1">#REF!</definedName>
    <definedName name="CM_912">#N/A</definedName>
    <definedName name="CM_912_1">#REF!</definedName>
    <definedName name="CM_965">#N/A</definedName>
    <definedName name="CM_965_1">#REF!</definedName>
    <definedName name="CM_969">#N/A</definedName>
    <definedName name="CM_969_1">#REF!</definedName>
    <definedName name="CM_970">#N/A</definedName>
    <definedName name="CM_970_1">#REF!</definedName>
    <definedName name="CM_972">#N/A</definedName>
    <definedName name="CM_972_1">#REF!</definedName>
    <definedName name="CM_973">#N/A</definedName>
    <definedName name="CM_973_1">#REF!</definedName>
    <definedName name="CM_975">#N/A</definedName>
    <definedName name="CM_975_1">#REF!</definedName>
    <definedName name="CM_980">#N/A</definedName>
    <definedName name="CM_980_1">#REF!</definedName>
    <definedName name="cm30_rp">'[27]medição '!#REF!</definedName>
    <definedName name="CM30ROO">'[72]CALCULOS AUXILIARES'!$E$22</definedName>
    <definedName name="CM30W" localSheetId="5">#REF!</definedName>
    <definedName name="CM30W" localSheetId="2">#REF!</definedName>
    <definedName name="CM30W" localSheetId="14">#REF!</definedName>
    <definedName name="CM30W">#REF!</definedName>
    <definedName name="CM30WA" localSheetId="5">#REF!</definedName>
    <definedName name="CM30WA" localSheetId="2">#REF!</definedName>
    <definedName name="CM30WA">#REF!</definedName>
    <definedName name="cmbr1" localSheetId="5">'[27]memória quantitativa'!#REF!</definedName>
    <definedName name="cmbr1" localSheetId="2">'[27]memória quantitativa'!#REF!</definedName>
    <definedName name="cmbr1">'[27]memória quantitativa'!#REF!</definedName>
    <definedName name="cmbr2" localSheetId="5">'[27]memória quantitativa'!#REF!</definedName>
    <definedName name="cmbr2" localSheetId="2">'[27]memória quantitativa'!#REF!</definedName>
    <definedName name="cmbr2">'[27]memória quantitativa'!#REF!</definedName>
    <definedName name="cmbr3" localSheetId="5">'[27]memória quantitativa'!#REF!</definedName>
    <definedName name="cmbr3" localSheetId="2">'[27]memória quantitativa'!#REF!</definedName>
    <definedName name="cmbr3">'[27]memória quantitativa'!#REF!</definedName>
    <definedName name="cmbr4" localSheetId="5">'[27]memória quantitativa'!#REF!</definedName>
    <definedName name="cmbr4" localSheetId="2">'[27]memória quantitativa'!#REF!</definedName>
    <definedName name="cmbr4">'[27]memória quantitativa'!#REF!</definedName>
    <definedName name="cmbr5">'[27]memória quantitativa'!#REF!</definedName>
    <definedName name="CMIMP" localSheetId="5">#REF!</definedName>
    <definedName name="CMIMP" localSheetId="2">#REF!</definedName>
    <definedName name="CMIMP">#REF!</definedName>
    <definedName name="cmkmf1" localSheetId="2">'[27]memória quantitativa'!#REF!</definedName>
    <definedName name="cmkmf1">'[27]memória quantitativa'!#REF!</definedName>
    <definedName name="cmkmf2" localSheetId="2">'[27]memória quantitativa'!#REF!</definedName>
    <definedName name="cmkmf2">'[27]memória quantitativa'!#REF!</definedName>
    <definedName name="cmkmf3">'[27]memória quantitativa'!#REF!</definedName>
    <definedName name="cmkmf4">'[27]memória quantitativa'!#REF!</definedName>
    <definedName name="cmkmi1">'[27]memória quantitativa'!#REF!</definedName>
    <definedName name="cmkmi2">'[27]memória quantitativa'!#REF!</definedName>
    <definedName name="cmkmi3">'[27]memória quantitativa'!#REF!</definedName>
    <definedName name="cmkmi4">'[27]memória quantitativa'!#REF!</definedName>
    <definedName name="cmlarg1">'[27]memória quantitativa'!#REF!</definedName>
    <definedName name="cmlarg2">'[27]memória quantitativa'!#REF!</definedName>
    <definedName name="cmlarg3">'[27]memória quantitativa'!#REF!</definedName>
    <definedName name="cmlarg4">'[27]memória quantitativa'!#REF!</definedName>
    <definedName name="CMN" localSheetId="5">#REF!</definedName>
    <definedName name="CMN" localSheetId="2">#REF!</definedName>
    <definedName name="CMN">#REF!</definedName>
    <definedName name="CMTOTAL" localSheetId="5">#REF!</definedName>
    <definedName name="CMTOTAL" localSheetId="2">#REF!</definedName>
    <definedName name="CMTOTAL">#REF!</definedName>
    <definedName name="CMW" localSheetId="5">#REF!</definedName>
    <definedName name="CMW" localSheetId="2">#REF!</definedName>
    <definedName name="CMW">#REF!</definedName>
    <definedName name="CMWA">#REF!</definedName>
    <definedName name="Cod" hidden="1">#REF!</definedName>
    <definedName name="Cód.">'[90]TPU-MARÇO_2002'!$B$2:$B$1965</definedName>
    <definedName name="cod.1" localSheetId="5">#REF!</definedName>
    <definedName name="cod.1" localSheetId="2">#REF!</definedName>
    <definedName name="cod.1" localSheetId="14">#REF!</definedName>
    <definedName name="cod.1">#REF!</definedName>
    <definedName name="cod.2" localSheetId="5">#REF!</definedName>
    <definedName name="cod.2" localSheetId="2">#REF!</definedName>
    <definedName name="cod.2">#REF!</definedName>
    <definedName name="Cód.3">#REF!</definedName>
    <definedName name="Cód.4">'[90]TPU-MARÇO_2002'!$D$2:$D$1965</definedName>
    <definedName name="Cód.Equip." localSheetId="5">#REF!</definedName>
    <definedName name="Cód.Equip." localSheetId="2">#REF!</definedName>
    <definedName name="Cód.Equip." localSheetId="14">#REF!</definedName>
    <definedName name="Cód.Equip.">#REF!</definedName>
    <definedName name="Cód.SER">'[90]TPU-MARÇO_2002'!$H$2:$H$20</definedName>
    <definedName name="Cód.serv." localSheetId="5">#REF!</definedName>
    <definedName name="Cód.serv." localSheetId="2">#REF!</definedName>
    <definedName name="Cód.serv." localSheetId="14">#REF!</definedName>
    <definedName name="Cód.serv.">#REF!</definedName>
    <definedName name="cod_automóvel" localSheetId="5">'[27]medição '!#REF!</definedName>
    <definedName name="cod_automóvel" localSheetId="2">'[27]medição '!#REF!</definedName>
    <definedName name="cod_automóvel" localSheetId="14">'[27]medição '!#REF!</definedName>
    <definedName name="cod_automóvel">'[27]medição '!#REF!</definedName>
    <definedName name="cod_balizador" localSheetId="2">'[27]medição '!#REF!</definedName>
    <definedName name="cod_balizador" localSheetId="14">'[27]medição '!#REF!</definedName>
    <definedName name="cod_balizador">'[27]medição '!#REF!</definedName>
    <definedName name="cod_brp" localSheetId="14">'[27]medição '!#REF!</definedName>
    <definedName name="cod_brp">'[27]medição '!#REF!</definedName>
    <definedName name="cod_bueiros" localSheetId="14">'[27]medição '!#REF!</definedName>
    <definedName name="cod_bueiros">'[27]medição '!#REF!</definedName>
    <definedName name="cod_caibro">'[27]medição '!#REF!</definedName>
    <definedName name="cod_cap20_mbuq">'[27]medição '!#REF!</definedName>
    <definedName name="cod_capa_selante">'[27]medição '!#REF!</definedName>
    <definedName name="cod_capaf">'[27]medição '!#REF!</definedName>
    <definedName name="cod_capaq">'[27]medição '!#REF!</definedName>
    <definedName name="cod_capina_manual">'[27]medição '!#REF!</definedName>
    <definedName name="cod_cerca">'[27]medição '!#REF!</definedName>
    <definedName name="cod_chapa">'[27]medição '!#REF!</definedName>
    <definedName name="cod_cm30_rp">'[27]medição '!#REF!</definedName>
    <definedName name="cod_conc_ciclópico">'[27]medição '!#REF!</definedName>
    <definedName name="cod_concreto_cimento">'[27]medição '!#REF!</definedName>
    <definedName name="cod_correção_defeito">'[27]medição '!#REF!</definedName>
    <definedName name="cod_desobstrução">'[27]medição '!#REF!</definedName>
    <definedName name="cod_drenagem">'[27]medição '!#REF!</definedName>
    <definedName name="cod_formas">'[27]medição '!#REF!</definedName>
    <definedName name="cod_fresagem">'[27]medição '!#REF!</definedName>
    <definedName name="cod_lama_asf_fina">'[27]medição '!#REF!</definedName>
    <definedName name="cod_limp_ponte">'[27]medição '!#REF!</definedName>
    <definedName name="cod_limpeza_placa">'[27]medição '!#REF!</definedName>
    <definedName name="cod_parafuso_1">'[27]medição '!#REF!</definedName>
    <definedName name="cod_parafuso_4">'[27]medição '!#REF!</definedName>
    <definedName name="cod_pedra_arrumada">'[27]medição '!#REF!</definedName>
    <definedName name="cod_pedra_jogada">'[27]medição '!#REF!</definedName>
    <definedName name="cod_película">'[27]medição '!#REF!</definedName>
    <definedName name="cod_pintura">'[27]medição '!#REF!</definedName>
    <definedName name="cod_q_caiação">'[27]medição '!#REF!</definedName>
    <definedName name="cod_recomp_defensa">'[27]medição '!#REF!</definedName>
    <definedName name="cod_recomp_guarda_corpo">'[27]medição '!#REF!</definedName>
    <definedName name="cod_recomp_manual">'[27]medição '!#REF!</definedName>
    <definedName name="cod_recomp_mecanizada">'[27]medição '!#REF!</definedName>
    <definedName name="cod_recomp_placa">'[27]medição '!#REF!</definedName>
    <definedName name="cod_remendo_profundo">'[27]medição '!#REF!</definedName>
    <definedName name="cod_revest_veg">'[27]medição '!#REF!</definedName>
    <definedName name="cod_rl1c_lama">'[27]medição '!#REF!</definedName>
    <definedName name="cod_rm1c_mbb">'[27]medição '!#REF!</definedName>
    <definedName name="cod_rm1c_mbuf">'[27]medição '!#REF!</definedName>
    <definedName name="cod_roçada_colonião">'[27]medição '!#REF!</definedName>
    <definedName name="cod_roçada_manual">'[27]medição '!#REF!</definedName>
    <definedName name="cod_roçada_mecanizada">'[27]medição '!#REF!</definedName>
    <definedName name="cod_rr1c_pintura">'[27]medição '!#REF!</definedName>
    <definedName name="cod_rr1c_tb">'[27]medição '!#REF!</definedName>
    <definedName name="cod_rr2c_capa">'[27]medição '!#REF!</definedName>
    <definedName name="cod_rr2c_tratamento">'[27]medição '!#REF!</definedName>
    <definedName name="cod_sarjeta_meio_fio">'[27]medição '!#REF!</definedName>
    <definedName name="cod_scotchlite">'[27]medição '!#REF!</definedName>
    <definedName name="cod_sinalização_horiz">'[27]medição '!#REF!</definedName>
    <definedName name="cod_tacha_bid">'[27]medição '!#REF!</definedName>
    <definedName name="cod_tacha_mono">'[27]medição '!#REF!</definedName>
    <definedName name="cod_tachão_bid">'[27]medição '!#REF!</definedName>
    <definedName name="cod_tachão_mono">'[27]medição '!#REF!</definedName>
    <definedName name="cod_tapa_buraco">'[27]medição '!#REF!</definedName>
    <definedName name="cod_tinta">'[27]medição '!#REF!</definedName>
    <definedName name="cod_totalbetoneira">'[27]medição '!#REF!</definedName>
    <definedName name="cod_totalmistfrio">'[27]medição '!#REF!</definedName>
    <definedName name="cod_totalmistquente">'[27]medição '!#REF!</definedName>
    <definedName name="cod_tr_cap20_mbuq">'[27]medição '!#REF!</definedName>
    <definedName name="cod_tr_cm30_rp">'[27]medição '!#REF!</definedName>
    <definedName name="cod_tr_rm1c_mbb">'[27]medição '!#REF!</definedName>
    <definedName name="cod_tr_rm1c_mbuf">'[27]medição '!#REF!</definedName>
    <definedName name="cod_tr_rr1ctb">'[27]medição '!#REF!</definedName>
    <definedName name="cod_tr_rr2c_capa">'[27]medição '!#REF!</definedName>
    <definedName name="cod_tr_rr2c_tratamento">'[27]medição '!#REF!</definedName>
    <definedName name="cod_tr_rric_pintura">'[27]medição '!#REF!</definedName>
    <definedName name="cod_transporte_carroceria">'[27]medição '!#REF!</definedName>
    <definedName name="cod_transporte_comercial">'[27]medição '!#REF!</definedName>
    <definedName name="cod_transporte_especial">'[27]medição '!#REF!</definedName>
    <definedName name="cod_tratamento">'[27]medição '!#REF!</definedName>
    <definedName name="cod_travessas">'[27]medição '!#REF!</definedName>
    <definedName name="cod_trrl1c_lama">'[27]medição '!#REF!</definedName>
    <definedName name="cod_trrr1c_pintura">'[27]medição '!#REF!</definedName>
    <definedName name="CODIGO" localSheetId="5">#REF!</definedName>
    <definedName name="Codigo" localSheetId="2" hidden="1">#REF!</definedName>
    <definedName name="Codigo" localSheetId="14" hidden="1">#REF!</definedName>
    <definedName name="Codigo" hidden="1">#REF!</definedName>
    <definedName name="Código" localSheetId="5">#REF!</definedName>
    <definedName name="Código" localSheetId="2">#REF!</definedName>
    <definedName name="Código">#REF!</definedName>
    <definedName name="CÓDIGO_serviço">OFFSET('[82]Orçamento Total'!$B$4,0,0,COUNTA('[82]Orçamento Total'!$C:$C),1)</definedName>
    <definedName name="CODOR1">'[29]orcID nº1'!$A$14:$A$1025</definedName>
    <definedName name="CODOR15">'[29]orc ID nº 15'!$A$14:$A$1000</definedName>
    <definedName name="CODOR17">'[29]orc ID nº17'!$A$16:$A$1000</definedName>
    <definedName name="CODOR18">'[29]orc ID nº 18'!$A$14:$A$1000</definedName>
    <definedName name="CODOR19">'[29]orc ID nº19'!$A$14:$A$1000</definedName>
    <definedName name="CODOR2">'[29]orc ID nº2 '!$A$14:$A$1000</definedName>
    <definedName name="CODOR3">'[29]orc ID nº3'!$A$14:$A$1001</definedName>
    <definedName name="CODOR4">'[29]orcID nº4'!$A$14:$A$1002</definedName>
    <definedName name="CODOR5">'[29]orcID nº5'!$A$14:$A$1002</definedName>
    <definedName name="CODOR6">'[29]orcID nº6'!$A$14:$A$1002</definedName>
    <definedName name="CODOR7">'[29]orcID nº7'!$A$14:$A$1003</definedName>
    <definedName name="CODOR8">'[29]orc ID nº8'!$A$14:$A$1003</definedName>
    <definedName name="CODOR9">'[29]orc ID nº9'!$A$14:$A$1002</definedName>
    <definedName name="COEFCUSIND" localSheetId="5">#REF!</definedName>
    <definedName name="COEFCUSIND" localSheetId="2">#REF!</definedName>
    <definedName name="COEFCUSIND">#REF!</definedName>
    <definedName name="Col" localSheetId="5">#REF!</definedName>
    <definedName name="Col" localSheetId="2">#REF!</definedName>
    <definedName name="Col">#REF!</definedName>
    <definedName name="Coluna" localSheetId="5" hidden="1">#REF!</definedName>
    <definedName name="Coluna" localSheetId="2" hidden="1">#REF!</definedName>
    <definedName name="Coluna" hidden="1">#REF!</definedName>
    <definedName name="COMP" localSheetId="5">'[91]COMPOSIÇOES-ORDEM NÚMERICA'!$A$8:$D$98</definedName>
    <definedName name="Comp" localSheetId="2" hidden="1">#REF!</definedName>
    <definedName name="Comp" hidden="1">#REF!</definedName>
    <definedName name="Comp_Área_Vol." localSheetId="5">#REF!</definedName>
    <definedName name="Comp_Área_Vol." localSheetId="2">#REF!</definedName>
    <definedName name="Comp_Área_Vol.">#REF!</definedName>
    <definedName name="Comp_Área_Vol._25" localSheetId="5">#REF!</definedName>
    <definedName name="Comp_Área_Vol._25">#REF!</definedName>
    <definedName name="compeqp">#REF!</definedName>
    <definedName name="compeqp_1">#REF!</definedName>
    <definedName name="COMPLEMENTARES" localSheetId="14" hidden="1">{#N/A,#N/A,FALSE,"GERAL";#N/A,#N/A,FALSE,"012-96";#N/A,#N/A,FALSE,"018-96";#N/A,#N/A,FALSE,"027-96";#N/A,#N/A,FALSE,"059-96";#N/A,#N/A,FALSE,"076-96";#N/A,#N/A,FALSE,"019-97";#N/A,#N/A,FALSE,"021-97";#N/A,#N/A,FALSE,"022-97";#N/A,#N/A,FALSE,"028-97"}</definedName>
    <definedName name="complementares">#REF!</definedName>
    <definedName name="complementares_1" localSheetId="14">#REF!</definedName>
    <definedName name="complementares_1">#REF!</definedName>
    <definedName name="complementares_2" localSheetId="14">#REF!</definedName>
    <definedName name="complementares_2">#REF!</definedName>
    <definedName name="complementares_3">#REF!</definedName>
    <definedName name="complementares_4">#REF!</definedName>
    <definedName name="COMPLETO">#N/A</definedName>
    <definedName name="COMPOSICAO">#N/A</definedName>
    <definedName name="COMPOSICAO_1">#REF!</definedName>
    <definedName name="Composição_do_BDI">#REF!</definedName>
    <definedName name="Composição_do_BDI_1">#REF!</definedName>
    <definedName name="Composição_do_BDI_2">#REF!</definedName>
    <definedName name="Composição_do_BDI_3">#REF!</definedName>
    <definedName name="comprimento">#REF!</definedName>
    <definedName name="con">'[92]P reaj x P atual'!#REF!</definedName>
    <definedName name="CONC" localSheetId="5">#REF!</definedName>
    <definedName name="CONC" localSheetId="2">#REF!</definedName>
    <definedName name="CONC" localSheetId="14">#REF!</definedName>
    <definedName name="CONC">#REF!</definedName>
    <definedName name="conc_ciclópico" localSheetId="5">'[27]medição '!#REF!</definedName>
    <definedName name="conc_ciclópico" localSheetId="2">'[27]medição '!#REF!</definedName>
    <definedName name="conc_ciclópico" localSheetId="14">'[27]medição '!#REF!</definedName>
    <definedName name="conc_ciclópico">'[27]medição '!#REF!</definedName>
    <definedName name="Conc_Magro_Bloco">2.303</definedName>
    <definedName name="concreto_cimento" localSheetId="14">'[27]medição '!#REF!</definedName>
    <definedName name="concreto_cimento">'[27]medição '!#REF!</definedName>
    <definedName name="concreto15" localSheetId="5">#REF!</definedName>
    <definedName name="concreto15" localSheetId="2">#REF!</definedName>
    <definedName name="concreto15">#REF!</definedName>
    <definedName name="concreto25">[57]composições!$E$347</definedName>
    <definedName name="concreto30">[57]composições!$E$371</definedName>
    <definedName name="Condição_Cerca" localSheetId="5">#REF!</definedName>
    <definedName name="Condição_Cerca" localSheetId="2">#REF!</definedName>
    <definedName name="Condição_Cerca" localSheetId="14">#REF!</definedName>
    <definedName name="Condição_Cerca">#REF!</definedName>
    <definedName name="Condição_Defensa" localSheetId="5">#REF!</definedName>
    <definedName name="Condição_Defensa" localSheetId="2">#REF!</definedName>
    <definedName name="Condição_Defensa">#REF!</definedName>
    <definedName name="Condição_Descida">#REF!</definedName>
    <definedName name="Condição_Entrada">#REF!</definedName>
    <definedName name="Condição_MeioFio">#REF!</definedName>
    <definedName name="Condição_OAC">#REF!</definedName>
    <definedName name="Condição_Sarjeta">#REF!</definedName>
    <definedName name="Condição_Sinal_Vertical">#REF!</definedName>
    <definedName name="Condição_Tacha">#REF!</definedName>
    <definedName name="Condição_Valeta">#REF!</definedName>
    <definedName name="CondiçãoDispositivoLateralOAE">#REF!</definedName>
    <definedName name="CondiçãoNãoOAC">#REF!</definedName>
    <definedName name="CondiçãoOAC">#REF!</definedName>
    <definedName name="CONS">#REF!</definedName>
    <definedName name="cons_açogc">#REF!</definedName>
    <definedName name="cons_arame">#REF!</definedName>
    <definedName name="cons_areia_mbuf">#REF!</definedName>
    <definedName name="cons_areia_mbuq">#REF!</definedName>
    <definedName name="cons_areiaarg16">[93]procedimentos!$B$28</definedName>
    <definedName name="cons_areiab" localSheetId="5">#REF!</definedName>
    <definedName name="cons_areiab" localSheetId="2">#REF!</definedName>
    <definedName name="cons_areiab" localSheetId="14">#REF!</definedName>
    <definedName name="cons_areiab">#REF!</definedName>
    <definedName name="cons_areiacc" localSheetId="5">#REF!</definedName>
    <definedName name="cons_areiacc" localSheetId="2">#REF!</definedName>
    <definedName name="cons_areiacc">#REF!</definedName>
    <definedName name="cons_areiaccim">#REF!</definedName>
    <definedName name="cons_areiacs">#REF!</definedName>
    <definedName name="cons_areiagc">#REF!</definedName>
    <definedName name="cons_areiala34">#REF!</definedName>
    <definedName name="cons_areialf">#REF!</definedName>
    <definedName name="cons_areiambb">#REF!</definedName>
    <definedName name="cons_areiat080">#REF!</definedName>
    <definedName name="cons_areiat1">#REF!</definedName>
    <definedName name="cons_at080">#REF!</definedName>
    <definedName name="cons_at1">#REF!</definedName>
    <definedName name="cons_brita_mbuf">#REF!</definedName>
    <definedName name="cons_brita_mbuq">#REF!</definedName>
    <definedName name="cons_britab">#REF!</definedName>
    <definedName name="cons_britacc">#REF!</definedName>
    <definedName name="cons_britaccim">#REF!</definedName>
    <definedName name="cons_britagc">#REF!</definedName>
    <definedName name="cons_britala34">#REF!</definedName>
    <definedName name="cons_britalf">#REF!</definedName>
    <definedName name="cons_britambb">#REF!</definedName>
    <definedName name="cons_britat080">#REF!</definedName>
    <definedName name="cons_britat1">#REF!</definedName>
    <definedName name="cons_britatsd">#REF!</definedName>
    <definedName name="cons_britatss">[93]procedimentos!$B$22</definedName>
    <definedName name="cons_caibro" localSheetId="5">#REF!</definedName>
    <definedName name="cons_caibro" localSheetId="2">#REF!</definedName>
    <definedName name="cons_caibro" localSheetId="14">#REF!</definedName>
    <definedName name="cons_caibro">#REF!</definedName>
    <definedName name="cons_caibro_13">[43]procedimentos!$C$83</definedName>
    <definedName name="cons_caibro_26">[43]procedimentos!$C$83</definedName>
    <definedName name="cons_caibro_33">[43]procedimentos!$C$83</definedName>
    <definedName name="cons_caibro_5">[43]procedimentos!$C$83</definedName>
    <definedName name="cons_caibro_6">[43]procedimentos!$C$83</definedName>
    <definedName name="cons_caibro_7">[43]procedimentos!$C$83</definedName>
    <definedName name="cons_caibro_8">[43]procedimentos!$C$83</definedName>
    <definedName name="cons_caibro_9">[43]procedimentos!$C$83</definedName>
    <definedName name="cons_chapa16" localSheetId="5">#REF!</definedName>
    <definedName name="cons_chapa16" localSheetId="2">#REF!</definedName>
    <definedName name="cons_chapa16" localSheetId="14">#REF!</definedName>
    <definedName name="cons_chapa16">#REF!</definedName>
    <definedName name="cons_chapa16_13">[43]procedimentos!$C$81</definedName>
    <definedName name="cons_chapa16_26">[43]procedimentos!$C$81</definedName>
    <definedName name="cons_chapa16_33">[43]procedimentos!$C$81</definedName>
    <definedName name="cons_chapa16_5">[43]procedimentos!$C$81</definedName>
    <definedName name="cons_chapa16_6">[43]procedimentos!$C$81</definedName>
    <definedName name="cons_chapa16_7">[43]procedimentos!$C$81</definedName>
    <definedName name="cons_chapa16_8">[43]procedimentos!$C$81</definedName>
    <definedName name="cons_chapa16_9">[43]procedimentos!$C$81</definedName>
    <definedName name="cons_cimentoarg16">[93]procedimentos!$B$29</definedName>
    <definedName name="cons_cimentocc" localSheetId="5">#REF!</definedName>
    <definedName name="cons_cimentocc" localSheetId="2">#REF!</definedName>
    <definedName name="cons_cimentocc" localSheetId="14">#REF!</definedName>
    <definedName name="cons_cimentocc">#REF!</definedName>
    <definedName name="cons_cimentoccim" localSheetId="5">#REF!</definedName>
    <definedName name="cons_cimentoccim" localSheetId="2">#REF!</definedName>
    <definedName name="cons_cimentoccim">#REF!</definedName>
    <definedName name="cons_cimgc">#REF!</definedName>
    <definedName name="cons_cs_rr2c">#REF!</definedName>
    <definedName name="cons_cs_rr2cp">#REF!</definedName>
    <definedName name="cons_ct080">#REF!</definedName>
    <definedName name="cons_ct1">#REF!</definedName>
    <definedName name="cons_ferrod">#REF!</definedName>
    <definedName name="cons_filler_mbuq">#REF!</definedName>
    <definedName name="cons_formac">#REF!</definedName>
    <definedName name="cons_formag">#REF!</definedName>
    <definedName name="cons_format">#REF!</definedName>
    <definedName name="cons_gast">#REF!</definedName>
    <definedName name="cons_gast_13">[43]procedimentos!$C$82</definedName>
    <definedName name="cons_gast_26">[43]procedimentos!$C$82</definedName>
    <definedName name="cons_gast_33">[43]procedimentos!$C$82</definedName>
    <definedName name="cons_gast_5">[43]procedimentos!$C$82</definedName>
    <definedName name="cons_gast_6">[43]procedimentos!$C$82</definedName>
    <definedName name="cons_gast_7">[43]procedimentos!$C$82</definedName>
    <definedName name="cons_gast_8">[43]procedimentos!$C$82</definedName>
    <definedName name="cons_gast_9">[43]procedimentos!$C$82</definedName>
    <definedName name="cons_imp_cm30" localSheetId="5">#REF!</definedName>
    <definedName name="cons_imp_cm30" localSheetId="2">#REF!</definedName>
    <definedName name="cons_imp_cm30" localSheetId="14">#REF!</definedName>
    <definedName name="cons_imp_cm30">#REF!</definedName>
    <definedName name="cons_imp_cm30_13">[43]procedimentos!$C$77</definedName>
    <definedName name="cons_imp_cm30_26">[43]procedimentos!$C$77</definedName>
    <definedName name="cons_imp_cm30_33">[43]procedimentos!$C$77</definedName>
    <definedName name="cons_imp_cm30_5">[43]procedimentos!$C$77</definedName>
    <definedName name="cons_imp_cm30_6">[43]procedimentos!$C$77</definedName>
    <definedName name="cons_imp_cm30_7">[43]procedimentos!$C$77</definedName>
    <definedName name="cons_imp_cm30_8">[43]procedimentos!$C$77</definedName>
    <definedName name="cons_imp_cm30_9">[43]procedimentos!$C$77</definedName>
    <definedName name="cons_la34_rl1c" localSheetId="5">#REF!</definedName>
    <definedName name="cons_la34_rl1c" localSheetId="2">#REF!</definedName>
    <definedName name="cons_la34_rl1c" localSheetId="14">#REF!</definedName>
    <definedName name="cons_la34_rl1c">#REF!</definedName>
    <definedName name="cons_laf_rl1c" localSheetId="14">#REF!</definedName>
    <definedName name="cons_laf_rl1c">#REF!</definedName>
    <definedName name="cons_leivas" localSheetId="14">#REF!</definedName>
    <definedName name="cons_leivas">#REF!</definedName>
    <definedName name="cons_mb_rm1c">#REF!</definedName>
    <definedName name="cons_mb_rm1c_13">[43]procedimentos!$C$70</definedName>
    <definedName name="cons_mb_rm1c_26">[43]procedimentos!$C$70</definedName>
    <definedName name="cons_mb_rm1c_33">[43]procedimentos!$C$70</definedName>
    <definedName name="cons_mb_rm1c_5">[43]procedimentos!$C$70</definedName>
    <definedName name="cons_mb_rm1c_6">[43]procedimentos!$C$70</definedName>
    <definedName name="cons_mb_rm1c_7">[43]procedimentos!$C$70</definedName>
    <definedName name="cons_mb_rm1c_8">[43]procedimentos!$C$70</definedName>
    <definedName name="cons_mb_rm1c_9">[43]procedimentos!$C$70</definedName>
    <definedName name="cons_mf_rm1c" localSheetId="5">#REF!</definedName>
    <definedName name="cons_mf_rm1c" localSheetId="2">#REF!</definedName>
    <definedName name="cons_mf_rm1c" localSheetId="14">#REF!</definedName>
    <definedName name="cons_mf_rm1c">#REF!</definedName>
    <definedName name="cons_mouraod12" localSheetId="14">#REF!</definedName>
    <definedName name="cons_mouraod12">#REF!</definedName>
    <definedName name="cons_mouraod9" localSheetId="14">#REF!</definedName>
    <definedName name="cons_mouraod9">#REF!</definedName>
    <definedName name="cons_mq_cap20">#REF!</definedName>
    <definedName name="cons_mq_cap20_13">[43]procedimentos!$C$72</definedName>
    <definedName name="cons_mq_cap20_26">[43]procedimentos!$C$72</definedName>
    <definedName name="cons_mq_cap20_33">[43]procedimentos!$C$72</definedName>
    <definedName name="cons_mq_cap20_5">[43]procedimentos!$C$72</definedName>
    <definedName name="cons_mq_cap20_6">[43]procedimentos!$C$72</definedName>
    <definedName name="cons_mq_cap20_7">[43]procedimentos!$C$72</definedName>
    <definedName name="cons_mq_cap20_8">[43]procedimentos!$C$72</definedName>
    <definedName name="cons_mq_cap20_9">[43]procedimentos!$C$72</definedName>
    <definedName name="cons_mq_cap5070">[46]procedimentos!$B$80</definedName>
    <definedName name="cons_paraf15" localSheetId="5">#REF!</definedName>
    <definedName name="cons_paraf15" localSheetId="2">#REF!</definedName>
    <definedName name="cons_paraf15" localSheetId="14">#REF!</definedName>
    <definedName name="cons_paraf15">#REF!</definedName>
    <definedName name="cons_paraf15_13">[43]procedimentos!$C$79</definedName>
    <definedName name="cons_paraf15_26">[43]procedimentos!$C$79</definedName>
    <definedName name="cons_paraf15_33">[43]procedimentos!$C$79</definedName>
    <definedName name="cons_paraf15_5">[43]procedimentos!$C$79</definedName>
    <definedName name="cons_paraf15_6">[43]procedimentos!$C$79</definedName>
    <definedName name="cons_paraf15_7">[43]procedimentos!$C$79</definedName>
    <definedName name="cons_paraf15_8">[43]procedimentos!$C$79</definedName>
    <definedName name="cons_paraf15_9">[43]procedimentos!$C$79</definedName>
    <definedName name="cons_paraf4" localSheetId="5">#REF!</definedName>
    <definedName name="cons_paraf4" localSheetId="2">#REF!</definedName>
    <definedName name="cons_paraf4" localSheetId="14">#REF!</definedName>
    <definedName name="cons_paraf4">#REF!</definedName>
    <definedName name="cons_paraf4_13">[43]procedimentos!$C$80</definedName>
    <definedName name="cons_paraf4_26">[43]procedimentos!$C$80</definedName>
    <definedName name="cons_paraf4_33">[43]procedimentos!$C$80</definedName>
    <definedName name="cons_paraf4_5">[43]procedimentos!$C$80</definedName>
    <definedName name="cons_paraf4_6">[43]procedimentos!$C$80</definedName>
    <definedName name="cons_paraf4_7">[43]procedimentos!$C$80</definedName>
    <definedName name="cons_paraf4_8">[43]procedimentos!$C$80</definedName>
    <definedName name="cons_paraf4_9">[43]procedimentos!$C$80</definedName>
    <definedName name="cons_pedraarrumada" localSheetId="5">#REF!</definedName>
    <definedName name="cons_pedraarrumada" localSheetId="2">#REF!</definedName>
    <definedName name="cons_pedraarrumada" localSheetId="14">#REF!</definedName>
    <definedName name="cons_pedraarrumada">#REF!</definedName>
    <definedName name="cons_pedrajogada" localSheetId="14">#REF!</definedName>
    <definedName name="cons_pedrajogada">#REF!</definedName>
    <definedName name="cons_pedramcc" localSheetId="14">#REF!</definedName>
    <definedName name="cons_pedramcc">#REF!</definedName>
    <definedName name="cons_pedriscocs">#REF!</definedName>
    <definedName name="cons_plcd_rr1c">#REF!</definedName>
    <definedName name="cons_plcd_rr1c_13">[43]procedimentos!$C$76</definedName>
    <definedName name="cons_plcd_rr1c_26">[43]procedimentos!$C$76</definedName>
    <definedName name="cons_plcd_rr1c_33">[43]procedimentos!$C$76</definedName>
    <definedName name="cons_plcd_rr1c_5">[43]procedimentos!$C$76</definedName>
    <definedName name="cons_plcd_rr1c_6">[43]procedimentos!$C$76</definedName>
    <definedName name="cons_plcd_rr1c_7">[43]procedimentos!$C$76</definedName>
    <definedName name="cons_plcd_rr1c_8">[43]procedimentos!$C$76</definedName>
    <definedName name="cons_plcd_rr1c_9">[43]procedimentos!$C$76</definedName>
    <definedName name="cons_plmf_rr1c" localSheetId="5">#REF!</definedName>
    <definedName name="cons_plmf_rr1c" localSheetId="2">#REF!</definedName>
    <definedName name="cons_plmf_rr1c" localSheetId="14">#REF!</definedName>
    <definedName name="cons_plmf_rr1c">#REF!</definedName>
    <definedName name="cons_plmq_rr1c" localSheetId="14">#REF!</definedName>
    <definedName name="cons_plmq_rr1c">#REF!</definedName>
    <definedName name="cons_plmq_rr1c_13">[43]procedimentos!$C$73</definedName>
    <definedName name="cons_plmq_rr1c_26">[43]procedimentos!$C$73</definedName>
    <definedName name="cons_plmq_rr1c_33">[43]procedimentos!$C$73</definedName>
    <definedName name="cons_plmq_rr1c_5">[43]procedimentos!$C$73</definedName>
    <definedName name="cons_plmq_rr1c_6">[43]procedimentos!$C$73</definedName>
    <definedName name="cons_plmq_rr1c_7">[43]procedimentos!$C$73</definedName>
    <definedName name="cons_plmq_rr1c_8">[43]procedimentos!$C$73</definedName>
    <definedName name="cons_plmq_rr1c_9">[43]procedimentos!$C$73</definedName>
    <definedName name="cons_pltb_rr1c" localSheetId="5">#REF!</definedName>
    <definedName name="cons_pltb_rr1c" localSheetId="2">#REF!</definedName>
    <definedName name="cons_pltb_rr1c" localSheetId="14">#REF!</definedName>
    <definedName name="cons_pltb_rr1c">#REF!</definedName>
    <definedName name="cons_pltb_rr1c_13">[43]procedimentos!$C$75</definedName>
    <definedName name="cons_pltb_rr1c_26">[43]procedimentos!$C$75</definedName>
    <definedName name="cons_pltb_rr1c_33">[43]procedimentos!$C$75</definedName>
    <definedName name="cons_pltb_rr1c_5">[43]procedimentos!$C$75</definedName>
    <definedName name="cons_pltb_rr1c_6">[43]procedimentos!$C$75</definedName>
    <definedName name="cons_pltb_rr1c_7">[43]procedimentos!$C$75</definedName>
    <definedName name="cons_pltb_rr1c_8">[43]procedimentos!$C$75</definedName>
    <definedName name="cons_pltb_rr1c_9">[43]procedimentos!$C$75</definedName>
    <definedName name="cons_prle" localSheetId="5">#REF!</definedName>
    <definedName name="cons_prle" localSheetId="2">#REF!</definedName>
    <definedName name="cons_prle" localSheetId="14">#REF!</definedName>
    <definedName name="cons_prle">#REF!</definedName>
    <definedName name="cons_prle_13">[43]procedimentos!$C$85</definedName>
    <definedName name="cons_prle_26">[43]procedimentos!$C$85</definedName>
    <definedName name="cons_prle_33">[43]procedimentos!$C$85</definedName>
    <definedName name="cons_prle_5">[43]procedimentos!$C$85</definedName>
    <definedName name="cons_prle_6">[43]procedimentos!$C$85</definedName>
    <definedName name="cons_prle_7">[43]procedimentos!$C$85</definedName>
    <definedName name="cons_prle_8">[43]procedimentos!$C$85</definedName>
    <definedName name="cons_prle_9">[43]procedimentos!$C$85</definedName>
    <definedName name="cons_prli" localSheetId="5">#REF!</definedName>
    <definedName name="cons_prli" localSheetId="2">#REF!</definedName>
    <definedName name="cons_prli" localSheetId="14">#REF!</definedName>
    <definedName name="cons_prli">#REF!</definedName>
    <definedName name="cons_prli_13">[43]procedimentos!$C$86</definedName>
    <definedName name="cons_prli_26">[43]procedimentos!$C$86</definedName>
    <definedName name="cons_prli_33">[43]procedimentos!$C$86</definedName>
    <definedName name="cons_prli_5">[43]procedimentos!$C$86</definedName>
    <definedName name="cons_prli_6">[43]procedimentos!$C$86</definedName>
    <definedName name="cons_prli_7">[43]procedimentos!$C$86</definedName>
    <definedName name="cons_prli_8">[43]procedimentos!$C$86</definedName>
    <definedName name="cons_prli_9">[43]procedimentos!$C$86</definedName>
    <definedName name="cons_rl1c">'[43]MEMÓRIA CONS MAT BET CONS'!#REF!</definedName>
    <definedName name="cons_rl1c_13">'[43]MEMÓRIA CONS MAT BET CONS'!#REF!</definedName>
    <definedName name="cons_rl1c_13_19">'[43]MEMÓRIA CONS MAT BET CONS'!#REF!</definedName>
    <definedName name="cons_rl1c_13_23">'[43]MEMÓRIA CONS MAT BET CONS'!#REF!</definedName>
    <definedName name="cons_rl1c_13_25">'[55]MEMÓRIA CONS MAT BET CONS'!#REF!</definedName>
    <definedName name="cons_rl1c_19">'[43]MEMÓRIA CONS MAT BET CONS'!#REF!</definedName>
    <definedName name="cons_rl1c_23">'[43]MEMÓRIA CONS MAT BET CONS'!#REF!</definedName>
    <definedName name="cons_rl1c_24">'[43]MEMÓRIA CONS MAT BET CONS'!#REF!</definedName>
    <definedName name="cons_rl1c_24_13">'[43]MEMÓRIA CONS MAT BET CONS'!#REF!</definedName>
    <definedName name="cons_rl1c_24_13_19">'[43]MEMÓRIA CONS MAT BET CONS'!#REF!</definedName>
    <definedName name="cons_rl1c_24_13_23">'[43]MEMÓRIA CONS MAT BET CONS'!#REF!</definedName>
    <definedName name="cons_rl1c_24_13_25">'[55]MEMÓRIA CONS MAT BET CONS'!#REF!</definedName>
    <definedName name="cons_rl1c_24_19">'[43]MEMÓRIA CONS MAT BET CONS'!#REF!</definedName>
    <definedName name="cons_rl1c_24_23">'[43]MEMÓRIA CONS MAT BET CONS'!#REF!</definedName>
    <definedName name="cons_rl1c_24_25">'[55]MEMÓRIA CONS MAT BET CONS'!#REF!</definedName>
    <definedName name="cons_rl1c_25">'[55]MEMÓRIA CONS MAT BET CONS'!#REF!</definedName>
    <definedName name="cons_rl1cmicro15">[93]procedimentos!$B$85</definedName>
    <definedName name="cons_rm1c">'[43]MEMÓRIA CONS MAT BET CONS'!#REF!</definedName>
    <definedName name="cons_rm1c_13">'[43]MEMÓRIA CONS MAT BET CONS'!#REF!</definedName>
    <definedName name="cons_rm1c_13_19">'[43]MEMÓRIA CONS MAT BET CONS'!#REF!</definedName>
    <definedName name="cons_rm1c_13_23">'[43]MEMÓRIA CONS MAT BET CONS'!#REF!</definedName>
    <definedName name="cons_rm1c_13_25">'[55]MEMÓRIA CONS MAT BET CONS'!#REF!</definedName>
    <definedName name="cons_rm1c_19">'[43]MEMÓRIA CONS MAT BET CONS'!#REF!</definedName>
    <definedName name="cons_rm1c_23">'[43]MEMÓRIA CONS MAT BET CONS'!#REF!</definedName>
    <definedName name="cons_rm1c_24">'[43]MEMÓRIA CONS MAT BET CONS'!#REF!</definedName>
    <definedName name="cons_rm1c_24_13">'[43]MEMÓRIA CONS MAT BET CONS'!#REF!</definedName>
    <definedName name="cons_rm1c_24_13_19">'[43]MEMÓRIA CONS MAT BET CONS'!#REF!</definedName>
    <definedName name="cons_rm1c_24_13_23">'[43]MEMÓRIA CONS MAT BET CONS'!#REF!</definedName>
    <definedName name="cons_rm1c_24_13_25">'[55]MEMÓRIA CONS MAT BET CONS'!#REF!</definedName>
    <definedName name="cons_rm1c_24_19">'[43]MEMÓRIA CONS MAT BET CONS'!#REF!</definedName>
    <definedName name="cons_rm1c_24_23">'[43]MEMÓRIA CONS MAT BET CONS'!#REF!</definedName>
    <definedName name="cons_rm1c_24_25">'[55]MEMÓRIA CONS MAT BET CONS'!#REF!</definedName>
    <definedName name="cons_rm1c_25">'[55]MEMÓRIA CONS MAT BET CONS'!#REF!</definedName>
    <definedName name="cons_solorma" localSheetId="5">#REF!</definedName>
    <definedName name="cons_solorma" localSheetId="2">#REF!</definedName>
    <definedName name="cons_solorma" localSheetId="14">#REF!</definedName>
    <definedName name="cons_solorma">#REF!</definedName>
    <definedName name="cons_tinta" localSheetId="5">#REF!</definedName>
    <definedName name="cons_tinta" localSheetId="2">#REF!</definedName>
    <definedName name="cons_tinta">#REF!</definedName>
    <definedName name="cons_tinta_13">[43]procedimentos!$C$84</definedName>
    <definedName name="cons_tinta_26">[43]procedimentos!$C$84</definedName>
    <definedName name="cons_tinta_33">[43]procedimentos!$C$84</definedName>
    <definedName name="cons_tinta_5">[43]procedimentos!$C$84</definedName>
    <definedName name="cons_tinta_6">[43]procedimentos!$C$84</definedName>
    <definedName name="cons_tinta_7">[43]procedimentos!$C$84</definedName>
    <definedName name="cons_tinta_8">[43]procedimentos!$C$84</definedName>
    <definedName name="cons_tinta_9">[43]procedimentos!$C$84</definedName>
    <definedName name="cons_tsd_rr2c" localSheetId="5">#REF!</definedName>
    <definedName name="cons_tsd_rr2c" localSheetId="2">#REF!</definedName>
    <definedName name="cons_tsd_rr2c" localSheetId="14">#REF!</definedName>
    <definedName name="cons_tsd_rr2c">#REF!</definedName>
    <definedName name="cons_tss_rr2c" localSheetId="14">#REF!</definedName>
    <definedName name="cons_tss_rr2c">#REF!</definedName>
    <definedName name="cons_tss_rr2c_13">[43]procedimentos!$C$67</definedName>
    <definedName name="cons_tss_rr2c_26">[43]procedimentos!$C$67</definedName>
    <definedName name="cons_tss_rr2c_33">[43]procedimentos!$C$67</definedName>
    <definedName name="cons_tss_rr2c_5">[43]procedimentos!$C$67</definedName>
    <definedName name="cons_tss_rr2c_6">[43]procedimentos!$C$67</definedName>
    <definedName name="cons_tss_rr2c_7">[43]procedimentos!$C$67</definedName>
    <definedName name="cons_tss_rr2c_8">[43]procedimentos!$C$67</definedName>
    <definedName name="cons_tss_rr2c_9">[43]procedimentos!$C$67</definedName>
    <definedName name="CONSER">'[92]P reaj x P atual'!$N$6</definedName>
    <definedName name="conservação">[49]medição!#REF!</definedName>
    <definedName name="Consórcio_RDC_IV_Sitran_Strata" localSheetId="5">#REF!</definedName>
    <definedName name="Consórcio_RDC_IV_Sitran_Strata" localSheetId="2">#REF!</definedName>
    <definedName name="Consórcio_RDC_IV_Sitran_Strata" localSheetId="14">#REF!</definedName>
    <definedName name="Consórcio_RDC_IV_Sitran_Strata">#REF!</definedName>
    <definedName name="consrl1c_micro20" localSheetId="5">[46]procedimentos!#REF!</definedName>
    <definedName name="consrl1c_micro20" localSheetId="2">[46]procedimentos!#REF!</definedName>
    <definedName name="consrl1c_micro20" localSheetId="14">[46]procedimentos!#REF!</definedName>
    <definedName name="consrl1c_micro20">[46]procedimentos!#REF!</definedName>
    <definedName name="construtora" localSheetId="5">#REF!</definedName>
    <definedName name="construtora" localSheetId="2">#REF!</definedName>
    <definedName name="construtora">#REF!</definedName>
    <definedName name="CONSUMO" localSheetId="5">[94]QuQuant!#REF!</definedName>
    <definedName name="CONSUMO" localSheetId="2">[94]QuQuant!#REF!</definedName>
    <definedName name="CONSUMO" localSheetId="14">[94]QuQuant!#REF!</definedName>
    <definedName name="CONSUMO">[94]QuQuant!#REF!</definedName>
    <definedName name="consumo.2" localSheetId="5">#REF!</definedName>
    <definedName name="consumo.2" localSheetId="2">#REF!</definedName>
    <definedName name="consumo.2" localSheetId="14">#REF!</definedName>
    <definedName name="consumo.2">#REF!</definedName>
    <definedName name="Consumodemateriais" localSheetId="5">'COMPOSIÇÃO BDI'!Plan1</definedName>
    <definedName name="Consumodemateriais">#N/A</definedName>
    <definedName name="Consumodemateriais___0">#N/A</definedName>
    <definedName name="Consumodemateriais_1">#NAME?</definedName>
    <definedName name="Consumodemateriais_14">#N/A</definedName>
    <definedName name="Consumodemateriais_18">#N/A</definedName>
    <definedName name="Consumodemateriais_19">#N/A</definedName>
    <definedName name="Consumodemateriais_2">#N/A</definedName>
    <definedName name="Consumodemateriais_20">#N/A</definedName>
    <definedName name="Consumodemateriais_22">#N/A</definedName>
    <definedName name="CONT" localSheetId="5">#REF!</definedName>
    <definedName name="CONT" localSheetId="2">#REF!</definedName>
    <definedName name="CONT">#REF!</definedName>
    <definedName name="CONT_CANTEIRO" localSheetId="5">#REF!</definedName>
    <definedName name="CONT_CANTEIRO" localSheetId="2">#REF!</definedName>
    <definedName name="CONT_CANTEIRO">#REF!</definedName>
    <definedName name="CONTA">#N/A</definedName>
    <definedName name="CONTADOR">#N/A</definedName>
    <definedName name="CONTR">[95]SERVIÇOS!$I$5</definedName>
    <definedName name="contrato">[27]procedimentos!$A$11</definedName>
    <definedName name="contrato_10">[51]procedimentos!$A$6</definedName>
    <definedName name="contrato_13">[96]DADOS!$B$6</definedName>
    <definedName name="contrato_42" localSheetId="5">#REF!</definedName>
    <definedName name="contrato_42" localSheetId="2">#REF!</definedName>
    <definedName name="contrato_42" localSheetId="14">#REF!</definedName>
    <definedName name="contrato_42">#REF!</definedName>
    <definedName name="contrato_9">[51]procedimentos!$A$6</definedName>
    <definedName name="contrato_revisto" localSheetId="5">#REF!</definedName>
    <definedName name="contrato_revisto" localSheetId="2">#REF!</definedName>
    <definedName name="contrato_revisto">#REF!</definedName>
    <definedName name="controle" localSheetId="5" hidden="1">{"'Plan1 (2)'!$A$5:$F$63"}</definedName>
    <definedName name="controle" localSheetId="2" hidden="1">{"'Plan1 (2)'!$A$5:$F$63"}</definedName>
    <definedName name="controle" localSheetId="14" hidden="1">{"'Plan1 (2)'!$A$5:$F$63"}</definedName>
    <definedName name="controle" hidden="1">{"'Plan1 (2)'!$A$5:$F$63"}</definedName>
    <definedName name="COONSUMO" localSheetId="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localSheetId="1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ONSUMO"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copiado" localSheetId="5" hidden="1">{#N/A,#N/A,TRUE,"Serviços"}</definedName>
    <definedName name="copiado" localSheetId="2" hidden="1">{#N/A,#N/A,TRUE,"Serviços"}</definedName>
    <definedName name="copiado" hidden="1">{#N/A,#N/A,TRUE,"Serviços"}</definedName>
    <definedName name="cordefmisbet">[43]ORÇAMENTO!#REF!</definedName>
    <definedName name="cordefmisbet_13">[43]ORÇAMENTO!#REF!</definedName>
    <definedName name="cordefmisbet_13_19">[43]ORÇAMENTO!#REF!</definedName>
    <definedName name="cordefmisbet_13_23">[43]ORÇAMENTO!#REF!</definedName>
    <definedName name="cordefmisbet_13_25">[55]ORÇAMENTO!#REF!</definedName>
    <definedName name="cordefmisbet_15">[56]ORÇAMENTO!#REF!</definedName>
    <definedName name="cordefmisbet_15_13">[56]ORÇAMENTO!#REF!</definedName>
    <definedName name="cordefmisbet_15_13_19">[56]ORÇAMENTO!#REF!</definedName>
    <definedName name="cordefmisbet_15_13_23">[56]ORÇAMENTO!#REF!</definedName>
    <definedName name="cordefmisbet_15_13_25">[56]ORÇAMENTO!#REF!</definedName>
    <definedName name="cordefmisbet_15_19">[56]ORÇAMENTO!#REF!</definedName>
    <definedName name="cordefmisbet_15_23">[56]ORÇAMENTO!#REF!</definedName>
    <definedName name="cordefmisbet_15_25">[56]ORÇAMENTO!#REF!</definedName>
    <definedName name="cordefmisbet_19">[43]ORÇAMENTO!#REF!</definedName>
    <definedName name="cordefmisbet_23">[43]ORÇAMENTO!#REF!</definedName>
    <definedName name="cordefmisbet_24">[43]ORÇAMENTO!#REF!</definedName>
    <definedName name="cordefmisbet_24_13">[43]ORÇAMENTO!#REF!</definedName>
    <definedName name="cordefmisbet_24_13_19">[43]ORÇAMENTO!#REF!</definedName>
    <definedName name="cordefmisbet_24_13_23">[43]ORÇAMENTO!#REF!</definedName>
    <definedName name="cordefmisbet_24_13_25">[55]ORÇAMENTO!#REF!</definedName>
    <definedName name="cordefmisbet_24_19">[43]ORÇAMENTO!#REF!</definedName>
    <definedName name="cordefmisbet_24_23">[43]ORÇAMENTO!#REF!</definedName>
    <definedName name="cordefmisbet_24_25">[55]ORÇAMENTO!#REF!</definedName>
    <definedName name="cordefmisbet_25">[55]ORÇAMENTO!#REF!</definedName>
    <definedName name="corpo" localSheetId="5">#REF!</definedName>
    <definedName name="corpo" localSheetId="2">#REF!</definedName>
    <definedName name="corpo" localSheetId="14">#REF!</definedName>
    <definedName name="corpo">#REF!</definedName>
    <definedName name="Corpus">[97]!Dom_Páscoa+60</definedName>
    <definedName name="correção_defeito">'[27]medição '!#REF!</definedName>
    <definedName name="Cortes" localSheetId="5">#REF!</definedName>
    <definedName name="Cortes" localSheetId="2">#REF!</definedName>
    <definedName name="Cortes" localSheetId="14">#REF!</definedName>
    <definedName name="Cortes">#REF!</definedName>
    <definedName name="cost_of_debt" localSheetId="5">#REF!</definedName>
    <definedName name="cost_of_debt" localSheetId="2">#REF!</definedName>
    <definedName name="cost_of_debt">#REF!</definedName>
    <definedName name="cpaux" localSheetId="5">#REF!</definedName>
    <definedName name="cpaux">#REF!</definedName>
    <definedName name="CPOS" localSheetId="5">#REF!</definedName>
    <definedName name="CPOS">#REF!</definedName>
    <definedName name="CPU" localSheetId="5">#REF!</definedName>
    <definedName name="CPU">#REF!</definedName>
    <definedName name="CpuAux" hidden="1">#REF!</definedName>
    <definedName name="CPUBET">#REF!</definedName>
    <definedName name="CPUOAC">#REF!</definedName>
    <definedName name="CPUOAE">#REF!</definedName>
    <definedName name="CPUPAV">#REF!</definedName>
    <definedName name="CPUs" hidden="1">#REF!</definedName>
    <definedName name="CPUSERCOMPL">#REF!</definedName>
    <definedName name="CPUSIN">#REF!</definedName>
    <definedName name="CPUTER">#REF!</definedName>
    <definedName name="CPUVEIC">#REF!</definedName>
    <definedName name="cq2br1">'[27]memória quantitativa'!#REF!</definedName>
    <definedName name="cq2br2">'[27]memória quantitativa'!#REF!</definedName>
    <definedName name="cq2br3">'[27]memória quantitativa'!#REF!</definedName>
    <definedName name="cq2br4">'[27]memória quantitativa'!#REF!</definedName>
    <definedName name="cq2br5">'[27]memória quantitativa'!#REF!</definedName>
    <definedName name="cq2br6">'[27]memória quantitativa'!#REF!</definedName>
    <definedName name="cq2br7">'[27]memória quantitativa'!#REF!</definedName>
    <definedName name="cq2br8">'[27]memória quantitativa'!#REF!</definedName>
    <definedName name="cq2br9">'[27]memória quantitativa'!#REF!</definedName>
    <definedName name="cq2d1">'[27]memória quantitativa'!#REF!</definedName>
    <definedName name="cq2d2">'[27]memória quantitativa'!#REF!</definedName>
    <definedName name="cq2d3">'[27]memória quantitativa'!#REF!</definedName>
    <definedName name="cq2d4">'[27]memória quantitativa'!#REF!</definedName>
    <definedName name="cq2d5">'[27]memória quantitativa'!#REF!</definedName>
    <definedName name="cq2d6">'[27]memória quantitativa'!#REF!</definedName>
    <definedName name="cq2d7">'[27]memória quantitativa'!#REF!</definedName>
    <definedName name="cq2d8">'[27]memória quantitativa'!#REF!</definedName>
    <definedName name="cq2d9">'[27]memória quantitativa'!#REF!</definedName>
    <definedName name="cq2esp1">'[27]memória quantitativa'!#REF!</definedName>
    <definedName name="cq2esp2">'[27]memória quantitativa'!#REF!</definedName>
    <definedName name="cq2esp3">'[27]memória quantitativa'!#REF!</definedName>
    <definedName name="cq2esp4">'[27]memória quantitativa'!#REF!</definedName>
    <definedName name="cq2esp5">'[27]memória quantitativa'!#REF!</definedName>
    <definedName name="cq2esp6">'[27]memória quantitativa'!#REF!</definedName>
    <definedName name="cq2esp7">'[27]memória quantitativa'!#REF!</definedName>
    <definedName name="cq2esp8">'[27]memória quantitativa'!#REF!</definedName>
    <definedName name="cq2esp9">'[27]memória quantitativa'!#REF!</definedName>
    <definedName name="cq2kmf_1">'[27]memória quantitativa'!#REF!</definedName>
    <definedName name="cq2kmf_2">'[27]memória quantitativa'!#REF!</definedName>
    <definedName name="cq2kmf_3">'[27]memória quantitativa'!#REF!</definedName>
    <definedName name="cq2kmf_4">'[27]memória quantitativa'!#REF!</definedName>
    <definedName name="cq2kmf_5">'[27]memória quantitativa'!#REF!</definedName>
    <definedName name="cq2kmf_6">'[27]memória quantitativa'!#REF!</definedName>
    <definedName name="cq2kmf_7">'[27]memória quantitativa'!#REF!</definedName>
    <definedName name="cq2kmf_8">'[27]memória quantitativa'!#REF!</definedName>
    <definedName name="cq2kmf_9">'[27]memória quantitativa'!#REF!</definedName>
    <definedName name="cq2kmi_1">'[27]memória quantitativa'!#REF!</definedName>
    <definedName name="cq2kmi_2">'[27]memória quantitativa'!#REF!</definedName>
    <definedName name="cq2kmi_3">'[27]memória quantitativa'!#REF!</definedName>
    <definedName name="cq2kmi_4">'[27]memória quantitativa'!#REF!</definedName>
    <definedName name="cq2kmi_5">'[27]memória quantitativa'!#REF!</definedName>
    <definedName name="cq2kmi_6">'[27]memória quantitativa'!#REF!</definedName>
    <definedName name="cq2kmi_7">'[27]memória quantitativa'!#REF!</definedName>
    <definedName name="cq2kmi_8">'[27]memória quantitativa'!#REF!</definedName>
    <definedName name="cq2kmi_9">'[27]memória quantitativa'!#REF!</definedName>
    <definedName name="cq2l1">'[27]memória quantitativa'!#REF!</definedName>
    <definedName name="cq2l2">'[27]memória quantitativa'!#REF!</definedName>
    <definedName name="cq2l3">'[27]memória quantitativa'!#REF!</definedName>
    <definedName name="cq2l4">'[27]memória quantitativa'!#REF!</definedName>
    <definedName name="cq2l5">'[27]memória quantitativa'!#REF!</definedName>
    <definedName name="cq2l6">'[27]memória quantitativa'!#REF!</definedName>
    <definedName name="cq2l7">'[27]memória quantitativa'!#REF!</definedName>
    <definedName name="cq2l8">'[27]memória quantitativa'!#REF!</definedName>
    <definedName name="cq2l9">'[27]memória quantitativa'!#REF!</definedName>
    <definedName name="cq2larg1">'[27]memória quantitativa'!#REF!</definedName>
    <definedName name="cq2larg2">'[27]memória quantitativa'!#REF!</definedName>
    <definedName name="cq2larg3">'[27]memória quantitativa'!#REF!</definedName>
    <definedName name="cq2larg4">'[27]memória quantitativa'!#REF!</definedName>
    <definedName name="cq2larg5">'[27]memória quantitativa'!#REF!</definedName>
    <definedName name="cq2larg6">'[27]memória quantitativa'!#REF!</definedName>
    <definedName name="cq2larg7">'[27]memória quantitativa'!#REF!</definedName>
    <definedName name="cq2larg8">'[27]memória quantitativa'!#REF!</definedName>
    <definedName name="cq2larg9">'[27]memória quantitativa'!#REF!</definedName>
    <definedName name="cqbr1">'[27]memória quantitativa'!#REF!</definedName>
    <definedName name="cqbr2">'[27]memória quantitativa'!#REF!</definedName>
    <definedName name="cqbr3">'[27]memória quantitativa'!#REF!</definedName>
    <definedName name="cqbr4">'[27]memória quantitativa'!#REF!</definedName>
    <definedName name="cqbr5">'[27]memória quantitativa'!#REF!</definedName>
    <definedName name="cqbr6">'[27]memória quantitativa'!#REF!</definedName>
    <definedName name="cqbr7">'[27]memória quantitativa'!#REF!</definedName>
    <definedName name="cqbr8">'[27]memória quantitativa'!#REF!</definedName>
    <definedName name="cqbr9">'[27]memória quantitativa'!#REF!</definedName>
    <definedName name="cqc_1">'[27]memória quantitativa'!#REF!</definedName>
    <definedName name="cqc_2">'[27]memória quantitativa'!#REF!</definedName>
    <definedName name="cqc_3">'[27]memória quantitativa'!#REF!</definedName>
    <definedName name="cqc_4">'[27]memória quantitativa'!#REF!</definedName>
    <definedName name="cqc_5">'[27]memória quantitativa'!#REF!</definedName>
    <definedName name="cqc_6">'[27]memória quantitativa'!#REF!</definedName>
    <definedName name="cqc_7">'[27]memória quantitativa'!#REF!</definedName>
    <definedName name="cqc_8">'[27]memória quantitativa'!#REF!</definedName>
    <definedName name="cqc_9">'[27]memória quantitativa'!#REF!</definedName>
    <definedName name="cqesp1">'[27]memória quantitativa'!#REF!</definedName>
    <definedName name="cqesp2">'[27]memória quantitativa'!#REF!</definedName>
    <definedName name="cqesp3">'[27]memória quantitativa'!#REF!</definedName>
    <definedName name="cqesp4">'[27]memória quantitativa'!#REF!</definedName>
    <definedName name="cqesp5">'[27]memória quantitativa'!#REF!</definedName>
    <definedName name="cqesp6">'[27]memória quantitativa'!#REF!</definedName>
    <definedName name="cqesp7">'[27]memória quantitativa'!#REF!</definedName>
    <definedName name="cqesp8">'[27]memória quantitativa'!#REF!</definedName>
    <definedName name="cqesp9">'[27]memória quantitativa'!#REF!</definedName>
    <definedName name="cqkmf_1">'[27]memória quantitativa'!#REF!</definedName>
    <definedName name="cqkmf_2">'[27]memória quantitativa'!#REF!</definedName>
    <definedName name="cqkmf_3">'[27]memória quantitativa'!#REF!</definedName>
    <definedName name="cqkmf_4">'[27]memória quantitativa'!#REF!</definedName>
    <definedName name="cqkmf_5">'[27]memória quantitativa'!#REF!</definedName>
    <definedName name="cqkmf_6">'[27]memória quantitativa'!#REF!</definedName>
    <definedName name="cqkmf_7">'[27]memória quantitativa'!#REF!</definedName>
    <definedName name="cqkmf_8">'[27]memória quantitativa'!#REF!</definedName>
    <definedName name="cqkmf_9">'[27]memória quantitativa'!#REF!</definedName>
    <definedName name="cqkmi_1">'[27]memória quantitativa'!#REF!</definedName>
    <definedName name="cqkmi_2">'[27]memória quantitativa'!#REF!</definedName>
    <definedName name="cqkmi_3">'[27]memória quantitativa'!#REF!</definedName>
    <definedName name="cqkmi_4">'[27]memória quantitativa'!#REF!</definedName>
    <definedName name="cqkmi_5">'[27]memória quantitativa'!#REF!</definedName>
    <definedName name="cqkmi_6">'[27]memória quantitativa'!#REF!</definedName>
    <definedName name="cqkmi_7">'[27]memória quantitativa'!#REF!</definedName>
    <definedName name="cqkmi_8">'[27]memória quantitativa'!#REF!</definedName>
    <definedName name="cqkmi_9">'[27]memória quantitativa'!#REF!</definedName>
    <definedName name="cqlar1">'[27]memória quantitativa'!#REF!</definedName>
    <definedName name="cqlarg2">'[27]memória quantitativa'!#REF!</definedName>
    <definedName name="cqlarg3">'[27]memória quantitativa'!#REF!</definedName>
    <definedName name="cqlarg4">'[27]memória quantitativa'!#REF!</definedName>
    <definedName name="cqlarg5">'[27]memória quantitativa'!#REF!</definedName>
    <definedName name="cqlarg6">'[27]memória quantitativa'!#REF!</definedName>
    <definedName name="cqlarg7">'[27]memória quantitativa'!#REF!</definedName>
    <definedName name="cqlarg8">'[27]memória quantitativa'!#REF!</definedName>
    <definedName name="cqlarg9">'[27]memória quantitativa'!#REF!</definedName>
    <definedName name="crav3Tr32" localSheetId="5">#REF!</definedName>
    <definedName name="crav3Tr32" localSheetId="2">#REF!</definedName>
    <definedName name="crav3Tr32">#REF!</definedName>
    <definedName name="cravTr68" localSheetId="5">#REF!</definedName>
    <definedName name="cravTr68" localSheetId="2">#REF!</definedName>
    <definedName name="cravTr68">#REF!</definedName>
    <definedName name="CRIT" localSheetId="14" hidden="1">#REF!</definedName>
    <definedName name="CRIT" hidden="1">#REF!</definedName>
    <definedName name="crit1" localSheetId="14">#REF!</definedName>
    <definedName name="crit1">#REF!</definedName>
    <definedName name="Criterio">#REF!</definedName>
    <definedName name="_xlnm.Criteria" hidden="1">#REF!</definedName>
    <definedName name="CRM" localSheetId="5" hidden="1">{#N/A,#N/A,FALSE,"ANEXO3 99 ERA";#N/A,#N/A,FALSE,"ANEXO3 99 UBÁ2";#N/A,#N/A,FALSE,"ANEXO3 99 DTU";#N/A,#N/A,FALSE,"ANEXO3 99 RDR";#N/A,#N/A,FALSE,"ANEXO3 99 UBÁ4";#N/A,#N/A,FALSE,"ANEXO3 99 UBÁ6"}</definedName>
    <definedName name="CRM" localSheetId="2" hidden="1">{#N/A,#N/A,FALSE,"ANEXO3 99 ERA";#N/A,#N/A,FALSE,"ANEXO3 99 UBÁ2";#N/A,#N/A,FALSE,"ANEXO3 99 DTU";#N/A,#N/A,FALSE,"ANEXO3 99 RDR";#N/A,#N/A,FALSE,"ANEXO3 99 UBÁ4";#N/A,#N/A,FALSE,"ANEXO3 99 UBÁ6"}</definedName>
    <definedName name="CRM" localSheetId="14"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on" localSheetId="5" hidden="1">{#N/A,#N/A,FALSE,"MO (2)"}</definedName>
    <definedName name="Cron" localSheetId="2" hidden="1">{#N/A,#N/A,FALSE,"MO (2)"}</definedName>
    <definedName name="Cron" localSheetId="14" hidden="1">{#N/A,#N/A,FALSE,"MO (2)"}</definedName>
    <definedName name="Cron" hidden="1">{#N/A,#N/A,FALSE,"MO (2)"}</definedName>
    <definedName name="crono" localSheetId="5">#REF!</definedName>
    <definedName name="CRONO" localSheetId="2">#REF!</definedName>
    <definedName name="CRONO">#REF!</definedName>
    <definedName name="CRONO_1" localSheetId="5">#REF!</definedName>
    <definedName name="CRONO_1" localSheetId="2">#REF!</definedName>
    <definedName name="CRONO_1">#REF!</definedName>
    <definedName name="CRONO_25" localSheetId="5">#REF!</definedName>
    <definedName name="CRONO_25" localSheetId="2">#REF!</definedName>
    <definedName name="CRONO_25">#REF!</definedName>
    <definedName name="Cronogr." localSheetId="5">'[98]CR LOTE 02'!#REF!</definedName>
    <definedName name="Cronogr." localSheetId="2">'[98]CR LOTE 02'!#REF!</definedName>
    <definedName name="Cronogr.">'[98]CR LOTE 02'!#REF!</definedName>
    <definedName name="cronograma" localSheetId="5" hidden="1">{#N/A,#N/A,TRUE,"Plan1"}</definedName>
    <definedName name="cronograma" localSheetId="2" hidden="1">{#N/A,#N/A,TRUE,"Plan1"}</definedName>
    <definedName name="cronograma" localSheetId="14" hidden="1">{#N/A,#N/A,TRUE,"Plan1"}</definedName>
    <definedName name="cronograma" hidden="1">{#N/A,#N/A,TRUE,"Plan1"}</definedName>
    <definedName name="CronogramadeExecuçãp2003" localSheetId="5" hidden="1">{#N/A,#N/A,FALSE,"ANEXO3 99 ERA";#N/A,#N/A,FALSE,"ANEXO3 99 UBÁ2";#N/A,#N/A,FALSE,"ANEXO3 99 DTU";#N/A,#N/A,FALSE,"ANEXO3 99 RDR";#N/A,#N/A,FALSE,"ANEXO3 99 UBÁ4";#N/A,#N/A,FALSE,"ANEXO3 99 UBÁ6"}</definedName>
    <definedName name="CronogramadeExecuçãp2003" localSheetId="2" hidden="1">{#N/A,#N/A,FALSE,"ANEXO3 99 ERA";#N/A,#N/A,FALSE,"ANEXO3 99 UBÁ2";#N/A,#N/A,FALSE,"ANEXO3 99 DTU";#N/A,#N/A,FALSE,"ANEXO3 99 RDR";#N/A,#N/A,FALSE,"ANEXO3 99 UBÁ4";#N/A,#N/A,FALSE,"ANEXO3 99 UBÁ6"}</definedName>
    <definedName name="CronogramadeExecuçãp2003" localSheetId="14"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quiiii" localSheetId="5">'COMPOSIÇÃO BDI'!Croquiiii</definedName>
    <definedName name="Croquiiii" localSheetId="2">'Memória de Cálculo'!Croquiiii</definedName>
    <definedName name="Croquiiii" localSheetId="14">#N/A</definedName>
    <definedName name="Croquiiii">Croquiiii</definedName>
    <definedName name="Croquiiii_38" localSheetId="5">'COMPOSIÇÃO BDI'!Croquiiii_38</definedName>
    <definedName name="Croquiiii_38" localSheetId="2">'Memória de Cálculo'!Croquiiii_38</definedName>
    <definedName name="Croquiiii_38" localSheetId="14">#N/A</definedName>
    <definedName name="Croquiiii_38">Croquiiii_38</definedName>
    <definedName name="CS">'[99]CS#'!$A$3:$K$12</definedName>
    <definedName name="CS110PI" localSheetId="5">#REF!</definedName>
    <definedName name="CS110PI" localSheetId="2">#REF!</definedName>
    <definedName name="CS110PI" localSheetId="14">#REF!</definedName>
    <definedName name="CS110PI">#REF!</definedName>
    <definedName name="CS110R" localSheetId="5">#REF!</definedName>
    <definedName name="CS110R" localSheetId="2">#REF!</definedName>
    <definedName name="CS110R">#REF!</definedName>
    <definedName name="CS316PI">#REF!</definedName>
    <definedName name="CS316R">#REF!</definedName>
    <definedName name="CS423PI">#REF!</definedName>
    <definedName name="CS423R">#REF!</definedName>
    <definedName name="CSA">#REF!</definedName>
    <definedName name="csbr1">'[27]memória quantitativa'!#REF!</definedName>
    <definedName name="csbr2">'[27]memória quantitativa'!#REF!</definedName>
    <definedName name="csbr3">'[27]memória quantitativa'!#REF!</definedName>
    <definedName name="csbr4">'[27]memória quantitativa'!#REF!</definedName>
    <definedName name="csbr5">'[27]memória quantitativa'!#REF!</definedName>
    <definedName name="cskmf1">'[27]memória quantitativa'!#REF!</definedName>
    <definedName name="cskmf2">'[27]memória quantitativa'!#REF!</definedName>
    <definedName name="cskmf3">'[27]memória quantitativa'!#REF!</definedName>
    <definedName name="cskmf4">'[27]memória quantitativa'!#REF!</definedName>
    <definedName name="cskmf5">'[27]memória quantitativa'!#REF!</definedName>
    <definedName name="cskmi1">'[27]memória quantitativa'!#REF!</definedName>
    <definedName name="cskmi2">'[27]memória quantitativa'!#REF!</definedName>
    <definedName name="cskmi3">'[27]memória quantitativa'!#REF!</definedName>
    <definedName name="cskmi4">'[27]memória quantitativa'!#REF!</definedName>
    <definedName name="cskmi5">'[27]memória quantitativa'!#REF!</definedName>
    <definedName name="cslarg1">'[27]memória quantitativa'!#REF!</definedName>
    <definedName name="cslarg2">'[27]memória quantitativa'!#REF!</definedName>
    <definedName name="cslarg3">'[27]memória quantitativa'!#REF!</definedName>
    <definedName name="cslarg4">'[27]memória quantitativa'!#REF!</definedName>
    <definedName name="cslarg5">'[27]memória quantitativa'!#REF!</definedName>
    <definedName name="CSLL"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CST">#REF!</definedName>
    <definedName name="CT_501">#N/A</definedName>
    <definedName name="CT_501_1">#REF!</definedName>
    <definedName name="CT_511">#N/A</definedName>
    <definedName name="CT_511_1">#REF!</definedName>
    <definedName name="CT_602">#N/A</definedName>
    <definedName name="CT_602_1">#REF!</definedName>
    <definedName name="CT_603">#N/A</definedName>
    <definedName name="CT_603_1">#REF!</definedName>
    <definedName name="CT_604">#N/A</definedName>
    <definedName name="CT_604_1">#REF!</definedName>
    <definedName name="CT_605">#N/A</definedName>
    <definedName name="CT_605_1">#REF!</definedName>
    <definedName name="CT_607">#N/A</definedName>
    <definedName name="CT_607_1">#REF!</definedName>
    <definedName name="CT_701">#N/A</definedName>
    <definedName name="CT_701_1">#REF!</definedName>
    <definedName name="CT_702">#N/A</definedName>
    <definedName name="CT_702_1">#REF!</definedName>
    <definedName name="cu" localSheetId="5" hidden="1">{#N/A,#N/A,TRUE,"Serviços"}</definedName>
    <definedName name="cu" localSheetId="2" hidden="1">{#N/A,#N/A,TRUE,"Serviços"}</definedName>
    <definedName name="cu" localSheetId="14" hidden="1">{#N/A,#N/A,TRUE,"Serviços"}</definedName>
    <definedName name="cu" hidden="1">{#N/A,#N/A,TRUE,"Serviços"}</definedName>
    <definedName name="Cun" hidden="1">#N/A</definedName>
    <definedName name="CunEq" localSheetId="5" hidden="1">SUM(IF(#REF! =#REF!,(#REF!)*(#REF!="EQ")))</definedName>
    <definedName name="CunEq" localSheetId="2" hidden="1">SUM(IF(#REF! =#REF!,(#REF!)*(#REF!="EQ")))</definedName>
    <definedName name="CunEq" localSheetId="14" hidden="1">SUM(IF(#REF! =#REF!,(#REF!)*(#REF!="EQ")))</definedName>
    <definedName name="CunEq" hidden="1">SUM(IF(#REF! =#REF!,(#REF!)*(#REF!="EQ")))</definedName>
    <definedName name="CunMo" localSheetId="5" hidden="1">SUM(IF(#REF! =#REF!,(#REF!)*(#REF!="MO")))</definedName>
    <definedName name="CunMo" localSheetId="2" hidden="1">SUM(IF(#REF! =#REF!,(#REF!)*(#REF!="MO")))</definedName>
    <definedName name="CunMo" localSheetId="14" hidden="1">SUM(IF(#REF! =#REF!,(#REF!)*(#REF!="MO")))</definedName>
    <definedName name="CunMo" hidden="1">SUM(IF(#REF! =#REF!,(#REF!)*(#REF!="MO")))</definedName>
    <definedName name="CunMp" localSheetId="5" hidden="1">SUM(IF(#REF! =#REF!,(#REF!)*(#REF!="MP")))</definedName>
    <definedName name="CunMp" localSheetId="2" hidden="1">SUM(IF(#REF! =#REF!,(#REF!)*(#REF!="MP")))</definedName>
    <definedName name="CunMp" localSheetId="14" hidden="1">SUM(IF(#REF! =#REF!,(#REF!)*(#REF!="MP")))</definedName>
    <definedName name="CunMp" hidden="1">SUM(IF(#REF! =#REF!,(#REF!)*(#REF!="MP")))</definedName>
    <definedName name="CURRENCY">#REF!</definedName>
    <definedName name="CURRENCYY">#REF!</definedName>
    <definedName name="CURTO">#N/A</definedName>
    <definedName name="curva">#N/A</definedName>
    <definedName name="Curva_ABC">#N/A</definedName>
    <definedName name="CURVA_TRATAMENTO">#REF!</definedName>
    <definedName name="CURVAS">#REF!</definedName>
    <definedName name="CURVAS_CRIT">[89]CURVAS_CRIT!$A$2:$C$44</definedName>
    <definedName name="CURVAS_EXT">[100]curvas_tratamento!$Q$11:$Q$262</definedName>
    <definedName name="CURVAS_MAT">[100]curvas_tratamento!$N$11:$N$262</definedName>
    <definedName name="CURVAS_MATERIAL">[101]curvas_tratamento!$N$11:$N$271</definedName>
    <definedName name="CURVAS_SH">[101]curvas_tratamento!$AA$11:$AA$271</definedName>
    <definedName name="CURVAS_SNV">[100]curvas_tratamento!$R$11:$R$262</definedName>
    <definedName name="CURVASUL_AREA">[102]CURVAS_SHSUL_MEC!$R$14:$R$123</definedName>
    <definedName name="CUSTO" localSheetId="5">[103]Sheet6!$F$54</definedName>
    <definedName name="custo" localSheetId="2">#REF!</definedName>
    <definedName name="custo" localSheetId="14">#REF!</definedName>
    <definedName name="custo">#REF!</definedName>
    <definedName name="CUSTO_06" localSheetId="5">#REF!</definedName>
    <definedName name="CUSTO_06" localSheetId="2">#REF!</definedName>
    <definedName name="CUSTO_06">#REF!</definedName>
    <definedName name="CUSTO_10">#REF!</definedName>
    <definedName name="CUSTO_10_1">"$#REF!.$#REF!$#REF!:$#REF!$#REF!"</definedName>
    <definedName name="CUSTO_10_1_1">"$#REF!.$#REF!$#REF!:$#REF!$#REF!"</definedName>
    <definedName name="CUSTO_10_10">"$#REF!.$#REF!$#REF!:$#REF!$#REF!"</definedName>
    <definedName name="CUSTO_10_10_1">"$#REF!.$#REF!$#REF!:$#REF!$#REF!"</definedName>
    <definedName name="CUSTO_10_11">"$#REF!.$#REF!$#REF!:$#REF!$#REF!"</definedName>
    <definedName name="CUSTO_10_11_1">"$#REF!.$#REF!$#REF!:$#REF!$#REF!"</definedName>
    <definedName name="CUSTO_10_12">"$#REF!.$#REF!$#REF!:$#REF!$#REF!"</definedName>
    <definedName name="CUSTO_10_15">"$#REF!.$#REF!$#REF!:$#REF!$#REF!"</definedName>
    <definedName name="CUSTO_10_16">"$#REF!.$#REF!$#REF!:$#REF!$#REF!"</definedName>
    <definedName name="CUSTO_10_19">#REF!</definedName>
    <definedName name="CUSTO_10_19_10">"$#REF!.$#REF!$#REF!:$#REF!$#REF!"</definedName>
    <definedName name="CUSTO_10_19_11">"$#REF!.$#REF!$#REF!:$#REF!$#REF!"</definedName>
    <definedName name="CUSTO_10_19_12">"$#REF!.$#REF!$#REF!:$#REF!$#REF!"</definedName>
    <definedName name="CUSTO_10_19_16">"$#REF!.$#REF!$#REF!:$#REF!$#REF!"</definedName>
    <definedName name="CUSTO_10_19_2">#REF!</definedName>
    <definedName name="CUSTO_10_19_2_1">"$#REF!.$#REF!$#REF!:$#REF!$#REF!"</definedName>
    <definedName name="CUSTO_10_19_2_1_1">"$#REF!.$#REF!$#REF!:$#REF!$#REF!"</definedName>
    <definedName name="CUSTO_10_19_2_1_1_1">"$#REF!.$#REF!$#REF!:$#REF!$#REF!"</definedName>
    <definedName name="CUSTO_10_19_21">#REF!</definedName>
    <definedName name="CUSTO_10_19_24">#REF!</definedName>
    <definedName name="CUSTO_10_19_25">#REF!</definedName>
    <definedName name="CUSTO_10_19_26">"$#REF!.$#REF!$#REF!:$#REF!$#REF!"</definedName>
    <definedName name="CUSTO_10_19_27">"$#REF!.$#REF!$#REF!:$#REF!$#REF!"</definedName>
    <definedName name="CUSTO_10_19_27_1">"$#REF!.$#REF!$#REF!:$#REF!$#REF!"</definedName>
    <definedName name="CUSTO_10_19_29">"$#REF!.$#REF!$#REF!:$#REF!$#REF!"</definedName>
    <definedName name="CUSTO_10_19_3">#REF!</definedName>
    <definedName name="CUSTO_10_19_5">"$#REF!.$#REF!$#REF!:$#REF!$#REF!"</definedName>
    <definedName name="CUSTO_10_19_5_1">"$#REF!.$#REF!$#REF!:$#REF!$#REF!"</definedName>
    <definedName name="CUSTO_10_19_5_1_1">"$#REF!.$#REF!$#REF!:$#REF!$#REF!"</definedName>
    <definedName name="CUSTO_10_19_5_1_1_1">"$#REF!.$#REF!$#REF!:$#REF!$#REF!"</definedName>
    <definedName name="CUSTO_10_19_6">#REF!</definedName>
    <definedName name="CUSTO_10_19_6_1">"$#REF!.$#REF!$#REF!:$#REF!$#REF!"</definedName>
    <definedName name="CUSTO_10_19_6_1_1">"$#REF!.$#REF!$#REF!:$#REF!$#REF!"</definedName>
    <definedName name="CUSTO_10_19_6_1_1_1">"$#REF!.$#REF!$#REF!:$#REF!$#REF!"</definedName>
    <definedName name="CUSTO_10_19_7">"$#REF!.$#REF!$#REF!:$#REF!$#REF!"</definedName>
    <definedName name="CUSTO_10_19_7_1">"$#REF!.$#REF!$#REF!:$#REF!$#REF!"</definedName>
    <definedName name="CUSTO_10_19_8">#REF!</definedName>
    <definedName name="CUSTO_10_19_8_1">"$#REF!.$#REF!$#REF!:$#REF!$#REF!"</definedName>
    <definedName name="CUSTO_10_19_8_1_1">"$#REF!.$#REF!$#REF!:$#REF!$#REF!"</definedName>
    <definedName name="CUSTO_10_19_9">"$#REF!.$#REF!$#REF!:$#REF!$#REF!"</definedName>
    <definedName name="CUSTO_10_19_9_1">"$#REF!.$#REF!$#REF!:$#REF!$#REF!"</definedName>
    <definedName name="CUSTO_10_19_9_1_1">"$#REF!.$#REF!$#REF!:$#REF!$#REF!"</definedName>
    <definedName name="CUSTO_10_2">#REF!</definedName>
    <definedName name="CUSTO_10_2_1">"$#REF!.$#REF!$#REF!:$#REF!$#REF!"</definedName>
    <definedName name="CUSTO_10_2_1_1">"$#REF!.$#REF!$#REF!:$#REF!$#REF!"</definedName>
    <definedName name="CUSTO_10_2_1_1_1">"$#REF!.$#REF!$#REF!:$#REF!$#REF!"</definedName>
    <definedName name="CUSTO_10_21">#REF!</definedName>
    <definedName name="CUSTO_10_22">#REF!</definedName>
    <definedName name="CUSTO_10_24">#REF!</definedName>
    <definedName name="CUSTO_10_25">#REF!</definedName>
    <definedName name="CUSTO_10_26">"$#REF!.$#REF!$#REF!:$#REF!$#REF!"</definedName>
    <definedName name="CUSTO_10_27">"$#REF!.$#REF!$#REF!:$#REF!$#REF!"</definedName>
    <definedName name="CUSTO_10_27_1">"$#REF!.$#REF!$#REF!:$#REF!$#REF!"</definedName>
    <definedName name="CUSTO_10_29">"$#REF!.$#REF!$#REF!:$#REF!$#REF!"</definedName>
    <definedName name="CUSTO_10_3">#REF!</definedName>
    <definedName name="CUSTO_10_3_1">"$#REF!.$#REF!$#REF!:$#REF!$#REF!"</definedName>
    <definedName name="CUSTO_10_3_1_1">"$#REF!.$#REF!$#REF!:$#REF!$#REF!"</definedName>
    <definedName name="CUSTO_10_3_1_1_1">"$#REF!.$#REF!$#REF!:$#REF!$#REF!"</definedName>
    <definedName name="CUSTO_10_4">"$#REF!.$#REF!$#REF!:$#REF!$#REF!"</definedName>
    <definedName name="CUSTO_10_4_1">"$#REF!.$#REF!$#REF!:$#REF!$#REF!"</definedName>
    <definedName name="CUSTO_10_5">"$#REF!.$#REF!$#REF!:$#REF!$#REF!"</definedName>
    <definedName name="CUSTO_10_5_1">"$#REF!.$#REF!$#REF!:$#REF!$#REF!"</definedName>
    <definedName name="CUSTO_10_5_1_1">"$#REF!.$#REF!$#REF!:$#REF!$#REF!"</definedName>
    <definedName name="CUSTO_10_5_1_1_1">"$#REF!.$#REF!$#REF!:$#REF!$#REF!"</definedName>
    <definedName name="CUSTO_10_6">#REF!</definedName>
    <definedName name="CUSTO_10_6_1">"$#REF!.$#REF!$#REF!:$#REF!$#REF!"</definedName>
    <definedName name="CUSTO_10_6_1_1">"$#REF!.$#REF!$#REF!:$#REF!$#REF!"</definedName>
    <definedName name="CUSTO_10_6_1_1_1">"$#REF!.$#REF!$#REF!:$#REF!$#REF!"</definedName>
    <definedName name="CUSTO_10_7">#REF!</definedName>
    <definedName name="CUSTO_10_7_1">"$#REF!.$#REF!$#REF!:$#REF!$#REF!"</definedName>
    <definedName name="CUSTO_10_7_1_1">"$#REF!.$#REF!$#REF!:$#REF!$#REF!"</definedName>
    <definedName name="CUSTO_10_7_1_1_1">"$#REF!.$#REF!$#REF!:$#REF!$#REF!"</definedName>
    <definedName name="CUSTO_10_8">#REF!</definedName>
    <definedName name="CUSTO_10_8_1">"$#REF!.$#REF!$#REF!:$#REF!$#REF!"</definedName>
    <definedName name="CUSTO_10_8_1_1">"$#REF!.$#REF!$#REF!:$#REF!$#REF!"</definedName>
    <definedName name="CUSTO_10_9">"$#REF!.$#REF!$#REF!:$#REF!$#REF!"</definedName>
    <definedName name="CUSTO_10_9_1">"$#REF!.$#REF!$#REF!:$#REF!$#REF!"</definedName>
    <definedName name="CUSTO_10_9_1_1">"$#REF!.$#REF!$#REF!:$#REF!$#REF!"</definedName>
    <definedName name="CUSTO_10_9_1_1_1">"$#REF!.$#REF!$#REF!:$#REF!$#REF!"</definedName>
    <definedName name="CUSTO_11">"$#REF!.$#REF!$#REF!:$#REF!$#REF!"</definedName>
    <definedName name="CUSTO_11_1">"$#REF!.$#REF!$#REF!:$#REF!$#REF!"</definedName>
    <definedName name="CUSTO_12">"$#REF!.$#REF!$#REF!:$#REF!$#REF!"</definedName>
    <definedName name="CUSTO_15">"$#REF!.$#REF!$#REF!:$#REF!$#REF!"</definedName>
    <definedName name="CUSTO_16">"$#REF!.$#REF!$#REF!:$#REF!$#REF!"</definedName>
    <definedName name="CUSTO_17">#REF!</definedName>
    <definedName name="CUSTO_17_10">"$#REF!.$#REF!$#REF!:$#REF!$#REF!"</definedName>
    <definedName name="CUSTO_17_10_1">"$#REF!.$#REF!$#REF!:$#REF!$#REF!"</definedName>
    <definedName name="CUSTO_17_11">"$#REF!.$#REF!$#REF!:$#REF!$#REF!"</definedName>
    <definedName name="CUSTO_17_11_1">"$#REF!.$#REF!$#REF!:$#REF!$#REF!"</definedName>
    <definedName name="CUSTO_17_12">"$#REF!.$#REF!$#REF!:$#REF!$#REF!"</definedName>
    <definedName name="CUSTO_17_15">"$#REF!.$#REF!$#REF!:$#REF!$#REF!"</definedName>
    <definedName name="CUSTO_17_16">"$#REF!.$#REF!$#REF!:$#REF!$#REF!"</definedName>
    <definedName name="CUSTO_17_19">#REF!</definedName>
    <definedName name="CUSTO_17_19_10">"$#REF!.$#REF!$#REF!:$#REF!$#REF!"</definedName>
    <definedName name="CUSTO_17_19_11">"$#REF!.$#REF!$#REF!:$#REF!$#REF!"</definedName>
    <definedName name="CUSTO_17_19_12">"$#REF!.$#REF!$#REF!:$#REF!$#REF!"</definedName>
    <definedName name="CUSTO_17_19_16">"$#REF!.$#REF!$#REF!:$#REF!$#REF!"</definedName>
    <definedName name="CUSTO_17_19_2">#REF!</definedName>
    <definedName name="CUSTO_17_19_2_1">"$#REF!.$#REF!$#REF!:$#REF!$#REF!"</definedName>
    <definedName name="CUSTO_17_19_2_1_1">"$#REF!.$#REF!$#REF!:$#REF!$#REF!"</definedName>
    <definedName name="CUSTO_17_19_2_1_1_1">"$#REF!.$#REF!$#REF!:$#REF!$#REF!"</definedName>
    <definedName name="CUSTO_17_19_21">#REF!</definedName>
    <definedName name="CUSTO_17_19_24">#REF!</definedName>
    <definedName name="CUSTO_17_19_25">#REF!</definedName>
    <definedName name="CUSTO_17_19_26">"$#REF!.$#REF!$#REF!:$#REF!$#REF!"</definedName>
    <definedName name="CUSTO_17_19_27">"$#REF!.$#REF!$#REF!:$#REF!$#REF!"</definedName>
    <definedName name="CUSTO_17_19_27_1">"$#REF!.$#REF!$#REF!:$#REF!$#REF!"</definedName>
    <definedName name="CUSTO_17_19_29">"$#REF!.$#REF!$#REF!:$#REF!$#REF!"</definedName>
    <definedName name="CUSTO_17_19_3">#REF!</definedName>
    <definedName name="CUSTO_17_19_5">"$#REF!.$#REF!$#REF!:$#REF!$#REF!"</definedName>
    <definedName name="CUSTO_17_19_5_1">"$#REF!.$#REF!$#REF!:$#REF!$#REF!"</definedName>
    <definedName name="CUSTO_17_19_5_1_1">"$#REF!.$#REF!$#REF!:$#REF!$#REF!"</definedName>
    <definedName name="CUSTO_17_19_5_1_1_1">"$#REF!.$#REF!$#REF!:$#REF!$#REF!"</definedName>
    <definedName name="CUSTO_17_19_6">#REF!</definedName>
    <definedName name="CUSTO_17_19_6_1">"$#REF!.$#REF!$#REF!:$#REF!$#REF!"</definedName>
    <definedName name="CUSTO_17_19_6_1_1">"$#REF!.$#REF!$#REF!:$#REF!$#REF!"</definedName>
    <definedName name="CUSTO_17_19_6_1_1_1">"$#REF!.$#REF!$#REF!:$#REF!$#REF!"</definedName>
    <definedName name="CUSTO_17_19_7">"$#REF!.$#REF!$#REF!:$#REF!$#REF!"</definedName>
    <definedName name="CUSTO_17_19_7_1">"$#REF!.$#REF!$#REF!:$#REF!$#REF!"</definedName>
    <definedName name="CUSTO_17_19_8">#REF!</definedName>
    <definedName name="CUSTO_17_19_8_1">"$#REF!.$#REF!$#REF!:$#REF!$#REF!"</definedName>
    <definedName name="CUSTO_17_19_8_1_1">"$#REF!.$#REF!$#REF!:$#REF!$#REF!"</definedName>
    <definedName name="CUSTO_17_19_9">"$#REF!.$#REF!$#REF!:$#REF!$#REF!"</definedName>
    <definedName name="CUSTO_17_19_9_1">"$#REF!.$#REF!$#REF!:$#REF!$#REF!"</definedName>
    <definedName name="CUSTO_17_19_9_1_1">"$#REF!.$#REF!$#REF!:$#REF!$#REF!"</definedName>
    <definedName name="CUSTO_17_2">#REF!</definedName>
    <definedName name="CUSTO_17_2_1">"$#REF!.$#REF!$#REF!:$#REF!$#REF!"</definedName>
    <definedName name="CUSTO_17_2_1_1">"$#REF!.$#REF!$#REF!:$#REF!$#REF!"</definedName>
    <definedName name="CUSTO_17_2_1_1_1">"$#REF!.$#REF!$#REF!:$#REF!$#REF!"</definedName>
    <definedName name="CUSTO_17_21">#REF!</definedName>
    <definedName name="CUSTO_17_22">#REF!</definedName>
    <definedName name="CUSTO_17_24">#REF!</definedName>
    <definedName name="CUSTO_17_25">#REF!</definedName>
    <definedName name="CUSTO_17_26">"$#REF!.$#REF!$#REF!:$#REF!$#REF!"</definedName>
    <definedName name="CUSTO_17_27">"$#REF!.$#REF!$#REF!:$#REF!$#REF!"</definedName>
    <definedName name="CUSTO_17_27_1">"$#REF!.$#REF!$#REF!:$#REF!$#REF!"</definedName>
    <definedName name="CUSTO_17_29">"$#REF!.$#REF!$#REF!:$#REF!$#REF!"</definedName>
    <definedName name="CUSTO_17_3">#REF!</definedName>
    <definedName name="CUSTO_17_3_1">"$#REF!.$#REF!$#REF!:$#REF!$#REF!"</definedName>
    <definedName name="CUSTO_17_3_1_1">"$#REF!.$#REF!$#REF!:$#REF!$#REF!"</definedName>
    <definedName name="CUSTO_17_3_1_1_1">"$#REF!.$#REF!$#REF!:$#REF!$#REF!"</definedName>
    <definedName name="CUSTO_17_4">"$#REF!.$#REF!$#REF!:$#REF!$#REF!"</definedName>
    <definedName name="CUSTO_17_4_1">"$#REF!.$#REF!$#REF!:$#REF!$#REF!"</definedName>
    <definedName name="CUSTO_17_5">"$#REF!.$#REF!$#REF!:$#REF!$#REF!"</definedName>
    <definedName name="CUSTO_17_5_1">"$#REF!.$#REF!$#REF!:$#REF!$#REF!"</definedName>
    <definedName name="CUSTO_17_5_1_1">"$#REF!.$#REF!$#REF!:$#REF!$#REF!"</definedName>
    <definedName name="CUSTO_17_5_1_1_1">"$#REF!.$#REF!$#REF!:$#REF!$#REF!"</definedName>
    <definedName name="CUSTO_17_6">#REF!</definedName>
    <definedName name="CUSTO_17_6_1">"$#REF!.$#REF!$#REF!:$#REF!$#REF!"</definedName>
    <definedName name="CUSTO_17_6_1_1">"$#REF!.$#REF!$#REF!:$#REF!$#REF!"</definedName>
    <definedName name="CUSTO_17_6_1_1_1">"$#REF!.$#REF!$#REF!:$#REF!$#REF!"</definedName>
    <definedName name="CUSTO_17_7">#REF!</definedName>
    <definedName name="CUSTO_17_7_1">"$#REF!.$#REF!$#REF!:$#REF!$#REF!"</definedName>
    <definedName name="CUSTO_17_7_1_1">"$#REF!.$#REF!$#REF!:$#REF!$#REF!"</definedName>
    <definedName name="CUSTO_17_7_1_1_1">"$#REF!.$#REF!$#REF!:$#REF!$#REF!"</definedName>
    <definedName name="CUSTO_17_8">#REF!</definedName>
    <definedName name="CUSTO_17_8_1">"$#REF!.$#REF!$#REF!:$#REF!$#REF!"</definedName>
    <definedName name="CUSTO_17_8_1_1">"$#REF!.$#REF!$#REF!:$#REF!$#REF!"</definedName>
    <definedName name="CUSTO_17_9">"$#REF!.$#REF!$#REF!:$#REF!$#REF!"</definedName>
    <definedName name="CUSTO_17_9_1">"$#REF!.$#REF!$#REF!:$#REF!$#REF!"</definedName>
    <definedName name="CUSTO_17_9_1_1">"$#REF!.$#REF!$#REF!:$#REF!$#REF!"</definedName>
    <definedName name="CUSTO_17_9_1_1_1">"$#REF!.$#REF!$#REF!:$#REF!$#REF!"</definedName>
    <definedName name="CUSTO_19">#REF!</definedName>
    <definedName name="CUSTO_19_10">"$#REF!.$#REF!$#REF!:$#REF!$#REF!"</definedName>
    <definedName name="CUSTO_19_11">"$#REF!.$#REF!$#REF!:$#REF!$#REF!"</definedName>
    <definedName name="CUSTO_19_12">"$#REF!.$#REF!$#REF!:$#REF!$#REF!"</definedName>
    <definedName name="CUSTO_19_16">"$#REF!.$#REF!$#REF!:$#REF!$#REF!"</definedName>
    <definedName name="CUSTO_19_2">#REF!</definedName>
    <definedName name="CUSTO_19_2_1">"$#REF!.$#REF!$#REF!:$#REF!$#REF!"</definedName>
    <definedName name="CUSTO_19_2_1_1">"$#REF!.$#REF!$#REF!:$#REF!$#REF!"</definedName>
    <definedName name="CUSTO_19_2_1_1_1">"$#REF!.$#REF!$#REF!:$#REF!$#REF!"</definedName>
    <definedName name="CUSTO_19_21">#REF!</definedName>
    <definedName name="CUSTO_19_24">#REF!</definedName>
    <definedName name="CUSTO_19_25">#REF!</definedName>
    <definedName name="CUSTO_19_26">"$#REF!.$#REF!$#REF!:$#REF!$#REF!"</definedName>
    <definedName name="CUSTO_19_27">"$#REF!.$#REF!$#REF!:$#REF!$#REF!"</definedName>
    <definedName name="CUSTO_19_27_1">"$#REF!.$#REF!$#REF!:$#REF!$#REF!"</definedName>
    <definedName name="CUSTO_19_29">"$#REF!.$#REF!$#REF!:$#REF!$#REF!"</definedName>
    <definedName name="CUSTO_19_3">#REF!</definedName>
    <definedName name="CUSTO_19_5">"$#REF!.$#REF!$#REF!:$#REF!$#REF!"</definedName>
    <definedName name="CUSTO_19_5_1">"$#REF!.$#REF!$#REF!:$#REF!$#REF!"</definedName>
    <definedName name="CUSTO_19_5_1_1">"$#REF!.$#REF!$#REF!:$#REF!$#REF!"</definedName>
    <definedName name="CUSTO_19_5_1_1_1">"$#REF!.$#REF!$#REF!:$#REF!$#REF!"</definedName>
    <definedName name="CUSTO_19_6">#REF!</definedName>
    <definedName name="CUSTO_19_6_1">"$#REF!.$#REF!$#REF!:$#REF!$#REF!"</definedName>
    <definedName name="CUSTO_19_6_1_1">"$#REF!.$#REF!$#REF!:$#REF!$#REF!"</definedName>
    <definedName name="CUSTO_19_6_1_1_1">"$#REF!.$#REF!$#REF!:$#REF!$#REF!"</definedName>
    <definedName name="CUSTO_19_7">"$#REF!.$#REF!$#REF!:$#REF!$#REF!"</definedName>
    <definedName name="CUSTO_19_7_1">"$#REF!.$#REF!$#REF!:$#REF!$#REF!"</definedName>
    <definedName name="CUSTO_19_8">#REF!</definedName>
    <definedName name="CUSTO_19_8_1">"$#REF!.$#REF!$#REF!:$#REF!$#REF!"</definedName>
    <definedName name="CUSTO_19_8_1_1">"$#REF!.$#REF!$#REF!:$#REF!$#REF!"</definedName>
    <definedName name="CUSTO_19_9">"$#REF!.$#REF!$#REF!:$#REF!$#REF!"</definedName>
    <definedName name="CUSTO_19_9_1">"$#REF!.$#REF!$#REF!:$#REF!$#REF!"</definedName>
    <definedName name="CUSTO_19_9_1_1">"$#REF!.$#REF!$#REF!:$#REF!$#REF!"</definedName>
    <definedName name="CUSTO_2">#REF!</definedName>
    <definedName name="CUSTO_2_1">"$#REF!.$#REF!$#REF!:$#REF!$#REF!"</definedName>
    <definedName name="CUSTO_2_1_1">"$#REF!.$#REF!$#REF!:$#REF!$#REF!"</definedName>
    <definedName name="CUSTO_2_1_1_1">"$#REF!.$#REF!$#REF!:$#REF!$#REF!"</definedName>
    <definedName name="CUSTO_21">#REF!</definedName>
    <definedName name="CUSTO_22">#REF!</definedName>
    <definedName name="CUSTO_24">#REF!</definedName>
    <definedName name="CUSTO_25">#REF!</definedName>
    <definedName name="CUSTO_26">"$#REF!.$#REF!$#REF!:$#REF!$#REF!"</definedName>
    <definedName name="CUSTO_27">"$#REF!.$#REF!$#REF!:$#REF!$#REF!"</definedName>
    <definedName name="CUSTO_27_1">"$#REF!.$#REF!$#REF!:$#REF!$#REF!"</definedName>
    <definedName name="CUSTO_29">"$#REF!.$#REF!$#REF!:$#REF!$#REF!"</definedName>
    <definedName name="CUSTO_3">#REF!</definedName>
    <definedName name="CUSTO_3_1">"$#REF!.$#REF!$#REF!:$#REF!$#REF!"</definedName>
    <definedName name="CUSTO_3_1_1">"$#REF!.$#REF!$#REF!:$#REF!$#REF!"</definedName>
    <definedName name="CUSTO_3_1_1_1">"$#REF!.$#REF!$#REF!:$#REF!$#REF!"</definedName>
    <definedName name="CUSTO_4">"$#REF!.$#REF!$#REF!:$#REF!$#REF!"</definedName>
    <definedName name="CUSTO_4_1">"$#REF!.$#REF!$#REF!:$#REF!$#REF!"</definedName>
    <definedName name="CUSTO_5">"$#REF!.$#REF!$#REF!:$#REF!$#REF!"</definedName>
    <definedName name="CUSTO_5_1">"$#REF!.$#REF!$#REF!:$#REF!$#REF!"</definedName>
    <definedName name="CUSTO_5_1_1">"$#REF!.$#REF!$#REF!:$#REF!$#REF!"</definedName>
    <definedName name="CUSTO_5_1_1_1">"$#REF!.$#REF!$#REF!:$#REF!$#REF!"</definedName>
    <definedName name="CUSTO_6">#REF!</definedName>
    <definedName name="CUSTO_6_1">#REF!</definedName>
    <definedName name="CUSTO_6_1_1">"$#REF!.$#REF!$#REF!:$#REF!$#REF!"</definedName>
    <definedName name="CUSTO_6_1_1_1">"$#REF!.$#REF!$#REF!:$#REF!$#REF!"</definedName>
    <definedName name="CUSTO_6_1_1_1_1">"$#REF!.$#REF!$#REF!:$#REF!$#REF!"</definedName>
    <definedName name="CUSTO_6_10">"$#REF!.$#REF!$#REF!:$#REF!$#REF!"</definedName>
    <definedName name="CUSTO_6_10_1">"$#REF!.$#REF!$#REF!:$#REF!$#REF!"</definedName>
    <definedName name="CUSTO_6_11">"$#REF!.$#REF!$#REF!:$#REF!$#REF!"</definedName>
    <definedName name="CUSTO_6_11_1">"$#REF!.$#REF!$#REF!:$#REF!$#REF!"</definedName>
    <definedName name="CUSTO_6_12">"$#REF!.$#REF!$#REF!:$#REF!$#REF!"</definedName>
    <definedName name="CUSTO_6_15">"$#REF!.$#REF!$#REF!:$#REF!$#REF!"</definedName>
    <definedName name="CUSTO_6_16">"$#REF!.$#REF!$#REF!:$#REF!$#REF!"</definedName>
    <definedName name="CUSTO_6_19">#REF!</definedName>
    <definedName name="CUSTO_6_19_10">"$#REF!.$#REF!$#REF!:$#REF!$#REF!"</definedName>
    <definedName name="CUSTO_6_19_11">"$#REF!.$#REF!$#REF!:$#REF!$#REF!"</definedName>
    <definedName name="CUSTO_6_19_12">"$#REF!.$#REF!$#REF!:$#REF!$#REF!"</definedName>
    <definedName name="CUSTO_6_19_16">"$#REF!.$#REF!$#REF!:$#REF!$#REF!"</definedName>
    <definedName name="CUSTO_6_19_2">#REF!</definedName>
    <definedName name="CUSTO_6_19_2_1">"$#REF!.$#REF!$#REF!:$#REF!$#REF!"</definedName>
    <definedName name="CUSTO_6_19_2_1_1">"$#REF!.$#REF!$#REF!:$#REF!$#REF!"</definedName>
    <definedName name="CUSTO_6_19_2_1_1_1">"$#REF!.$#REF!$#REF!:$#REF!$#REF!"</definedName>
    <definedName name="CUSTO_6_19_21">#REF!</definedName>
    <definedName name="CUSTO_6_19_24">#REF!</definedName>
    <definedName name="CUSTO_6_19_25">#REF!</definedName>
    <definedName name="CUSTO_6_19_26">"$#REF!.$#REF!$#REF!:$#REF!$#REF!"</definedName>
    <definedName name="CUSTO_6_19_27">"$#REF!.$#REF!$#REF!:$#REF!$#REF!"</definedName>
    <definedName name="CUSTO_6_19_27_1">"$#REF!.$#REF!$#REF!:$#REF!$#REF!"</definedName>
    <definedName name="CUSTO_6_19_29">"$#REF!.$#REF!$#REF!:$#REF!$#REF!"</definedName>
    <definedName name="CUSTO_6_19_3">#REF!</definedName>
    <definedName name="CUSTO_6_19_5">"$#REF!.$#REF!$#REF!:$#REF!$#REF!"</definedName>
    <definedName name="CUSTO_6_19_5_1">"$#REF!.$#REF!$#REF!:$#REF!$#REF!"</definedName>
    <definedName name="CUSTO_6_19_5_1_1">"$#REF!.$#REF!$#REF!:$#REF!$#REF!"</definedName>
    <definedName name="CUSTO_6_19_5_1_1_1">"$#REF!.$#REF!$#REF!:$#REF!$#REF!"</definedName>
    <definedName name="CUSTO_6_19_6">#REF!</definedName>
    <definedName name="CUSTO_6_19_6_1">"$#REF!.$#REF!$#REF!:$#REF!$#REF!"</definedName>
    <definedName name="CUSTO_6_19_6_1_1">"$#REF!.$#REF!$#REF!:$#REF!$#REF!"</definedName>
    <definedName name="CUSTO_6_19_6_1_1_1">"$#REF!.$#REF!$#REF!:$#REF!$#REF!"</definedName>
    <definedName name="CUSTO_6_19_7">"$#REF!.$#REF!$#REF!:$#REF!$#REF!"</definedName>
    <definedName name="CUSTO_6_19_7_1">"$#REF!.$#REF!$#REF!:$#REF!$#REF!"</definedName>
    <definedName name="CUSTO_6_19_8">#REF!</definedName>
    <definedName name="CUSTO_6_19_8_1">"$#REF!.$#REF!$#REF!:$#REF!$#REF!"</definedName>
    <definedName name="CUSTO_6_19_8_1_1">"$#REF!.$#REF!$#REF!:$#REF!$#REF!"</definedName>
    <definedName name="CUSTO_6_19_9">"$#REF!.$#REF!$#REF!:$#REF!$#REF!"</definedName>
    <definedName name="CUSTO_6_19_9_1">"$#REF!.$#REF!$#REF!:$#REF!$#REF!"</definedName>
    <definedName name="CUSTO_6_19_9_1_1">"$#REF!.$#REF!$#REF!:$#REF!$#REF!"</definedName>
    <definedName name="CUSTO_6_2">#REF!</definedName>
    <definedName name="CUSTO_6_2_1">"$#REF!.$#REF!$#REF!:$#REF!$#REF!"</definedName>
    <definedName name="CUSTO_6_2_1_1">"$#REF!.$#REF!$#REF!:$#REF!$#REF!"</definedName>
    <definedName name="CUSTO_6_2_1_1_1">"$#REF!.$#REF!$#REF!:$#REF!$#REF!"</definedName>
    <definedName name="CUSTO_6_21">#REF!</definedName>
    <definedName name="CUSTO_6_22">#REF!</definedName>
    <definedName name="CUSTO_6_24">#REF!</definedName>
    <definedName name="CUSTO_6_25">#REF!</definedName>
    <definedName name="CUSTO_6_26">"$#REF!.$#REF!$#REF!:$#REF!$#REF!"</definedName>
    <definedName name="CUSTO_6_27">"$#REF!.$#REF!$#REF!:$#REF!$#REF!"</definedName>
    <definedName name="CUSTO_6_27_1">"$#REF!.$#REF!$#REF!:$#REF!$#REF!"</definedName>
    <definedName name="CUSTO_6_29">"$#REF!.$#REF!$#REF!:$#REF!$#REF!"</definedName>
    <definedName name="CUSTO_6_3">#REF!</definedName>
    <definedName name="CUSTO_6_3_1">"$#REF!.$#REF!$#REF!:$#REF!$#REF!"</definedName>
    <definedName name="CUSTO_6_3_1_1">"$#REF!.$#REF!$#REF!:$#REF!$#REF!"</definedName>
    <definedName name="CUSTO_6_3_1_1_1">"$#REF!.$#REF!$#REF!:$#REF!$#REF!"</definedName>
    <definedName name="CUSTO_6_4">"$#REF!.$#REF!$#REF!:$#REF!$#REF!"</definedName>
    <definedName name="CUSTO_6_4_1">"$#REF!.$#REF!$#REF!:$#REF!$#REF!"</definedName>
    <definedName name="CUSTO_6_5">"$#REF!.$#REF!$#REF!:$#REF!$#REF!"</definedName>
    <definedName name="CUSTO_6_5_1">"$#REF!.$#REF!$#REF!:$#REF!$#REF!"</definedName>
    <definedName name="CUSTO_6_5_1_1">"$#REF!.$#REF!$#REF!:$#REF!$#REF!"</definedName>
    <definedName name="CUSTO_6_5_1_1_1">"$#REF!.$#REF!$#REF!:$#REF!$#REF!"</definedName>
    <definedName name="CUSTO_6_6">#REF!</definedName>
    <definedName name="CUSTO_6_6_1">"$#REF!.$#REF!$#REF!:$#REF!$#REF!"</definedName>
    <definedName name="CUSTO_6_6_1_1">"$#REF!.$#REF!$#REF!:$#REF!$#REF!"</definedName>
    <definedName name="CUSTO_6_6_1_1_1">"$#REF!.$#REF!$#REF!:$#REF!$#REF!"</definedName>
    <definedName name="CUSTO_6_7">#REF!</definedName>
    <definedName name="CUSTO_6_7_1">"$#REF!.$#REF!$#REF!:$#REF!$#REF!"</definedName>
    <definedName name="CUSTO_6_7_1_1">"$#REF!.$#REF!$#REF!:$#REF!$#REF!"</definedName>
    <definedName name="CUSTO_6_7_1_1_1">"$#REF!.$#REF!$#REF!:$#REF!$#REF!"</definedName>
    <definedName name="CUSTO_6_8">#REF!</definedName>
    <definedName name="CUSTO_6_8_1">"$#REF!.$#REF!$#REF!:$#REF!$#REF!"</definedName>
    <definedName name="CUSTO_6_8_1_1">"$#REF!.$#REF!$#REF!:$#REF!$#REF!"</definedName>
    <definedName name="CUSTO_6_9">"$#REF!.$#REF!$#REF!:$#REF!$#REF!"</definedName>
    <definedName name="CUSTO_6_9_1">"$#REF!.$#REF!$#REF!:$#REF!$#REF!"</definedName>
    <definedName name="CUSTO_6_9_1_1">"$#REF!.$#REF!$#REF!:$#REF!$#REF!"</definedName>
    <definedName name="CUSTO_6_9_1_1_1">"$#REF!.$#REF!$#REF!:$#REF!$#REF!"</definedName>
    <definedName name="CUSTO_7">#REF!</definedName>
    <definedName name="CUSTO_7_1">#REF!</definedName>
    <definedName name="CUSTO_7_1_1">"$#REF!.$#REF!$#REF!:$#REF!$#REF!"</definedName>
    <definedName name="CUSTO_7_1_1_1">"$#REF!.$#REF!$#REF!:$#REF!$#REF!"</definedName>
    <definedName name="CUSTO_7_1_1_1_1">"$#REF!.$#REF!$#REF!:$#REF!$#REF!"</definedName>
    <definedName name="CUSTO_7_10">"$#REF!.$#REF!$#REF!:$#REF!$#REF!"</definedName>
    <definedName name="CUSTO_7_10_1">"$#REF!.$#REF!$#REF!:$#REF!$#REF!"</definedName>
    <definedName name="CUSTO_7_11">"$#REF!.$#REF!$#REF!:$#REF!$#REF!"</definedName>
    <definedName name="CUSTO_7_11_1">"$#REF!.$#REF!$#REF!:$#REF!$#REF!"</definedName>
    <definedName name="CUSTO_7_12">"$#REF!.$#REF!$#REF!:$#REF!$#REF!"</definedName>
    <definedName name="CUSTO_7_15">"$#REF!.$#REF!$#REF!:$#REF!$#REF!"</definedName>
    <definedName name="CUSTO_7_16">"$#REF!.$#REF!$#REF!:$#REF!$#REF!"</definedName>
    <definedName name="CUSTO_7_19">#REF!</definedName>
    <definedName name="CUSTO_7_19_10">"$#REF!.$#REF!$#REF!:$#REF!$#REF!"</definedName>
    <definedName name="CUSTO_7_19_11">"$#REF!.$#REF!$#REF!:$#REF!$#REF!"</definedName>
    <definedName name="CUSTO_7_19_12">"$#REF!.$#REF!$#REF!:$#REF!$#REF!"</definedName>
    <definedName name="CUSTO_7_19_16">"$#REF!.$#REF!$#REF!:$#REF!$#REF!"</definedName>
    <definedName name="CUSTO_7_19_2">#REF!</definedName>
    <definedName name="CUSTO_7_19_2_1">"$#REF!.$#REF!$#REF!:$#REF!$#REF!"</definedName>
    <definedName name="CUSTO_7_19_2_1_1">"$#REF!.$#REF!$#REF!:$#REF!$#REF!"</definedName>
    <definedName name="CUSTO_7_19_2_1_1_1">"$#REF!.$#REF!$#REF!:$#REF!$#REF!"</definedName>
    <definedName name="CUSTO_7_19_21">#REF!</definedName>
    <definedName name="CUSTO_7_19_24">#REF!</definedName>
    <definedName name="CUSTO_7_19_25">#REF!</definedName>
    <definedName name="CUSTO_7_19_26">"$#REF!.$#REF!$#REF!:$#REF!$#REF!"</definedName>
    <definedName name="CUSTO_7_19_27">"$#REF!.$#REF!$#REF!:$#REF!$#REF!"</definedName>
    <definedName name="CUSTO_7_19_27_1">"$#REF!.$#REF!$#REF!:$#REF!$#REF!"</definedName>
    <definedName name="CUSTO_7_19_29">"$#REF!.$#REF!$#REF!:$#REF!$#REF!"</definedName>
    <definedName name="CUSTO_7_19_3">#REF!</definedName>
    <definedName name="CUSTO_7_19_5">"$#REF!.$#REF!$#REF!:$#REF!$#REF!"</definedName>
    <definedName name="CUSTO_7_19_5_1">"$#REF!.$#REF!$#REF!:$#REF!$#REF!"</definedName>
    <definedName name="CUSTO_7_19_5_1_1">"$#REF!.$#REF!$#REF!:$#REF!$#REF!"</definedName>
    <definedName name="CUSTO_7_19_5_1_1_1">"$#REF!.$#REF!$#REF!:$#REF!$#REF!"</definedName>
    <definedName name="CUSTO_7_19_6">#REF!</definedName>
    <definedName name="CUSTO_7_19_6_1">"$#REF!.$#REF!$#REF!:$#REF!$#REF!"</definedName>
    <definedName name="CUSTO_7_19_6_1_1">"$#REF!.$#REF!$#REF!:$#REF!$#REF!"</definedName>
    <definedName name="CUSTO_7_19_6_1_1_1">"$#REF!.$#REF!$#REF!:$#REF!$#REF!"</definedName>
    <definedName name="CUSTO_7_19_7">"$#REF!.$#REF!$#REF!:$#REF!$#REF!"</definedName>
    <definedName name="CUSTO_7_19_7_1">"$#REF!.$#REF!$#REF!:$#REF!$#REF!"</definedName>
    <definedName name="CUSTO_7_19_8">#REF!</definedName>
    <definedName name="CUSTO_7_19_8_1">"$#REF!.$#REF!$#REF!:$#REF!$#REF!"</definedName>
    <definedName name="CUSTO_7_19_8_1_1">"$#REF!.$#REF!$#REF!:$#REF!$#REF!"</definedName>
    <definedName name="CUSTO_7_19_9">"$#REF!.$#REF!$#REF!:$#REF!$#REF!"</definedName>
    <definedName name="CUSTO_7_19_9_1">"$#REF!.$#REF!$#REF!:$#REF!$#REF!"</definedName>
    <definedName name="CUSTO_7_19_9_1_1">"$#REF!.$#REF!$#REF!:$#REF!$#REF!"</definedName>
    <definedName name="CUSTO_7_2">#REF!</definedName>
    <definedName name="CUSTO_7_2_1">"$#REF!.$#REF!$#REF!:$#REF!$#REF!"</definedName>
    <definedName name="CUSTO_7_2_1_1">"$#REF!.$#REF!$#REF!:$#REF!$#REF!"</definedName>
    <definedName name="CUSTO_7_2_1_1_1">"$#REF!.$#REF!$#REF!:$#REF!$#REF!"</definedName>
    <definedName name="CUSTO_7_21">#REF!</definedName>
    <definedName name="CUSTO_7_22">#REF!</definedName>
    <definedName name="CUSTO_7_24">#REF!</definedName>
    <definedName name="CUSTO_7_25">#REF!</definedName>
    <definedName name="CUSTO_7_26">"$#REF!.$#REF!$#REF!:$#REF!$#REF!"</definedName>
    <definedName name="CUSTO_7_27">"$#REF!.$#REF!$#REF!:$#REF!$#REF!"</definedName>
    <definedName name="CUSTO_7_27_1">"$#REF!.$#REF!$#REF!:$#REF!$#REF!"</definedName>
    <definedName name="CUSTO_7_29">"$#REF!.$#REF!$#REF!:$#REF!$#REF!"</definedName>
    <definedName name="CUSTO_7_3">#REF!</definedName>
    <definedName name="CUSTO_7_3_1">"$#REF!.$#REF!$#REF!:$#REF!$#REF!"</definedName>
    <definedName name="CUSTO_7_3_1_1">"$#REF!.$#REF!$#REF!:$#REF!$#REF!"</definedName>
    <definedName name="CUSTO_7_3_1_1_1">"$#REF!.$#REF!$#REF!:$#REF!$#REF!"</definedName>
    <definedName name="CUSTO_7_4">"$#REF!.$#REF!$#REF!:$#REF!$#REF!"</definedName>
    <definedName name="CUSTO_7_4_1">"$#REF!.$#REF!$#REF!:$#REF!$#REF!"</definedName>
    <definedName name="CUSTO_7_5">"$#REF!.$#REF!$#REF!:$#REF!$#REF!"</definedName>
    <definedName name="CUSTO_7_5_1">"$#REF!.$#REF!$#REF!:$#REF!$#REF!"</definedName>
    <definedName name="CUSTO_7_5_1_1">"$#REF!.$#REF!$#REF!:$#REF!$#REF!"</definedName>
    <definedName name="CUSTO_7_5_1_1_1">"$#REF!.$#REF!$#REF!:$#REF!$#REF!"</definedName>
    <definedName name="CUSTO_7_6">#REF!</definedName>
    <definedName name="CUSTO_7_6_1">"$#REF!.$#REF!$#REF!:$#REF!$#REF!"</definedName>
    <definedName name="CUSTO_7_6_1_1">"$#REF!.$#REF!$#REF!:$#REF!$#REF!"</definedName>
    <definedName name="CUSTO_7_6_1_1_1">"$#REF!.$#REF!$#REF!:$#REF!$#REF!"</definedName>
    <definedName name="CUSTO_7_7">#REF!</definedName>
    <definedName name="CUSTO_7_7_1">"$#REF!.$#REF!$#REF!:$#REF!$#REF!"</definedName>
    <definedName name="CUSTO_7_7_1_1">"$#REF!.$#REF!$#REF!:$#REF!$#REF!"</definedName>
    <definedName name="CUSTO_7_7_1_1_1">"$#REF!.$#REF!$#REF!:$#REF!$#REF!"</definedName>
    <definedName name="CUSTO_7_8">#REF!</definedName>
    <definedName name="CUSTO_7_8_1">"$#REF!.$#REF!$#REF!:$#REF!$#REF!"</definedName>
    <definedName name="CUSTO_7_8_1_1">"$#REF!.$#REF!$#REF!:$#REF!$#REF!"</definedName>
    <definedName name="CUSTO_7_9">"$#REF!.$#REF!$#REF!:$#REF!$#REF!"</definedName>
    <definedName name="CUSTO_7_9_1">"$#REF!.$#REF!$#REF!:$#REF!$#REF!"</definedName>
    <definedName name="CUSTO_7_9_1_1">"$#REF!.$#REF!$#REF!:$#REF!$#REF!"</definedName>
    <definedName name="CUSTO_7_9_1_1_1">"$#REF!.$#REF!$#REF!:$#REF!$#REF!"</definedName>
    <definedName name="CUSTO_8">#REF!</definedName>
    <definedName name="CUSTO_8_1">#REF!</definedName>
    <definedName name="CUSTO_8_1_1">"$#REF!.$#REF!$#REF!:$#REF!$#REF!"</definedName>
    <definedName name="CUSTO_8_1_1_1">"$#REF!.$#REF!$#REF!:$#REF!$#REF!"</definedName>
    <definedName name="CUSTO_8_10">"$#REF!.$#REF!$#REF!:$#REF!$#REF!"</definedName>
    <definedName name="CUSTO_8_10_1">"$#REF!.$#REF!$#REF!:$#REF!$#REF!"</definedName>
    <definedName name="CUSTO_8_11">"$#REF!.$#REF!$#REF!:$#REF!$#REF!"</definedName>
    <definedName name="CUSTO_8_11_1">"$#REF!.$#REF!$#REF!:$#REF!$#REF!"</definedName>
    <definedName name="CUSTO_8_12">"$#REF!.$#REF!$#REF!:$#REF!$#REF!"</definedName>
    <definedName name="CUSTO_8_15">"$#REF!.$#REF!$#REF!:$#REF!$#REF!"</definedName>
    <definedName name="CUSTO_8_16">"$#REF!.$#REF!$#REF!:$#REF!$#REF!"</definedName>
    <definedName name="CUSTO_8_19">#REF!</definedName>
    <definedName name="CUSTO_8_19_10">"$#REF!.$#REF!$#REF!:$#REF!$#REF!"</definedName>
    <definedName name="CUSTO_8_19_11">"$#REF!.$#REF!$#REF!:$#REF!$#REF!"</definedName>
    <definedName name="CUSTO_8_19_12">"$#REF!.$#REF!$#REF!:$#REF!$#REF!"</definedName>
    <definedName name="CUSTO_8_19_16">"$#REF!.$#REF!$#REF!:$#REF!$#REF!"</definedName>
    <definedName name="CUSTO_8_19_2">#REF!</definedName>
    <definedName name="CUSTO_8_19_2_1">"$#REF!.$#REF!$#REF!:$#REF!$#REF!"</definedName>
    <definedName name="CUSTO_8_19_2_1_1">"$#REF!.$#REF!$#REF!:$#REF!$#REF!"</definedName>
    <definedName name="CUSTO_8_19_2_1_1_1">"$#REF!.$#REF!$#REF!:$#REF!$#REF!"</definedName>
    <definedName name="CUSTO_8_19_21">#REF!</definedName>
    <definedName name="CUSTO_8_19_24">#REF!</definedName>
    <definedName name="CUSTO_8_19_25">#REF!</definedName>
    <definedName name="CUSTO_8_19_26">"$#REF!.$#REF!$#REF!:$#REF!$#REF!"</definedName>
    <definedName name="CUSTO_8_19_27">"$#REF!.$#REF!$#REF!:$#REF!$#REF!"</definedName>
    <definedName name="CUSTO_8_19_27_1">"$#REF!.$#REF!$#REF!:$#REF!$#REF!"</definedName>
    <definedName name="CUSTO_8_19_29">"$#REF!.$#REF!$#REF!:$#REF!$#REF!"</definedName>
    <definedName name="CUSTO_8_19_3">#REF!</definedName>
    <definedName name="CUSTO_8_19_5">"$#REF!.$#REF!$#REF!:$#REF!$#REF!"</definedName>
    <definedName name="CUSTO_8_19_5_1">"$#REF!.$#REF!$#REF!:$#REF!$#REF!"</definedName>
    <definedName name="CUSTO_8_19_5_1_1">"$#REF!.$#REF!$#REF!:$#REF!$#REF!"</definedName>
    <definedName name="CUSTO_8_19_5_1_1_1">"$#REF!.$#REF!$#REF!:$#REF!$#REF!"</definedName>
    <definedName name="CUSTO_8_19_6">#REF!</definedName>
    <definedName name="CUSTO_8_19_6_1">"$#REF!.$#REF!$#REF!:$#REF!$#REF!"</definedName>
    <definedName name="CUSTO_8_19_6_1_1">"$#REF!.$#REF!$#REF!:$#REF!$#REF!"</definedName>
    <definedName name="CUSTO_8_19_6_1_1_1">"$#REF!.$#REF!$#REF!:$#REF!$#REF!"</definedName>
    <definedName name="CUSTO_8_19_7">"$#REF!.$#REF!$#REF!:$#REF!$#REF!"</definedName>
    <definedName name="CUSTO_8_19_7_1">"$#REF!.$#REF!$#REF!:$#REF!$#REF!"</definedName>
    <definedName name="CUSTO_8_19_8">#REF!</definedName>
    <definedName name="CUSTO_8_19_8_1">"$#REF!.$#REF!$#REF!:$#REF!$#REF!"</definedName>
    <definedName name="CUSTO_8_19_8_1_1">"$#REF!.$#REF!$#REF!:$#REF!$#REF!"</definedName>
    <definedName name="CUSTO_8_19_9">"$#REF!.$#REF!$#REF!:$#REF!$#REF!"</definedName>
    <definedName name="CUSTO_8_19_9_1">"$#REF!.$#REF!$#REF!:$#REF!$#REF!"</definedName>
    <definedName name="CUSTO_8_19_9_1_1">"$#REF!.$#REF!$#REF!:$#REF!$#REF!"</definedName>
    <definedName name="CUSTO_8_2">#REF!</definedName>
    <definedName name="CUSTO_8_2_1">"$#REF!.$#REF!$#REF!:$#REF!$#REF!"</definedName>
    <definedName name="CUSTO_8_2_1_1">"$#REF!.$#REF!$#REF!:$#REF!$#REF!"</definedName>
    <definedName name="CUSTO_8_2_1_1_1">"$#REF!.$#REF!$#REF!:$#REF!$#REF!"</definedName>
    <definedName name="CUSTO_8_21">#REF!</definedName>
    <definedName name="CUSTO_8_22">#REF!</definedName>
    <definedName name="CUSTO_8_24">#REF!</definedName>
    <definedName name="CUSTO_8_25">#REF!</definedName>
    <definedName name="CUSTO_8_26">"$#REF!.$#REF!$#REF!:$#REF!$#REF!"</definedName>
    <definedName name="CUSTO_8_27">"$#REF!.$#REF!$#REF!:$#REF!$#REF!"</definedName>
    <definedName name="CUSTO_8_27_1">"$#REF!.$#REF!$#REF!:$#REF!$#REF!"</definedName>
    <definedName name="CUSTO_8_29">"$#REF!.$#REF!$#REF!:$#REF!$#REF!"</definedName>
    <definedName name="CUSTO_8_3">#REF!</definedName>
    <definedName name="CUSTO_8_3_1">"$#REF!.$#REF!$#REF!:$#REF!$#REF!"</definedName>
    <definedName name="CUSTO_8_3_1_1">"$#REF!.$#REF!$#REF!:$#REF!$#REF!"</definedName>
    <definedName name="CUSTO_8_3_1_1_1">"$#REF!.$#REF!$#REF!:$#REF!$#REF!"</definedName>
    <definedName name="CUSTO_8_4">"$#REF!.$#REF!$#REF!:$#REF!$#REF!"</definedName>
    <definedName name="CUSTO_8_4_1">"$#REF!.$#REF!$#REF!:$#REF!$#REF!"</definedName>
    <definedName name="CUSTO_8_5">"$#REF!.$#REF!$#REF!:$#REF!$#REF!"</definedName>
    <definedName name="CUSTO_8_5_1">"$#REF!.$#REF!$#REF!:$#REF!$#REF!"</definedName>
    <definedName name="CUSTO_8_5_1_1">"$#REF!.$#REF!$#REF!:$#REF!$#REF!"</definedName>
    <definedName name="CUSTO_8_5_1_1_1">"$#REF!.$#REF!$#REF!:$#REF!$#REF!"</definedName>
    <definedName name="CUSTO_8_6">#REF!</definedName>
    <definedName name="CUSTO_8_6_1">"$#REF!.$#REF!$#REF!:$#REF!$#REF!"</definedName>
    <definedName name="CUSTO_8_6_1_1">"$#REF!.$#REF!$#REF!:$#REF!$#REF!"</definedName>
    <definedName name="CUSTO_8_6_1_1_1">"$#REF!.$#REF!$#REF!:$#REF!$#REF!"</definedName>
    <definedName name="CUSTO_8_7">#REF!</definedName>
    <definedName name="CUSTO_8_7_1">"$#REF!.$#REF!$#REF!:$#REF!$#REF!"</definedName>
    <definedName name="CUSTO_8_7_1_1">"$#REF!.$#REF!$#REF!:$#REF!$#REF!"</definedName>
    <definedName name="CUSTO_8_7_1_1_1">"$#REF!.$#REF!$#REF!:$#REF!$#REF!"</definedName>
    <definedName name="CUSTO_8_8">#REF!</definedName>
    <definedName name="CUSTO_8_8_1">"$#REF!.$#REF!$#REF!:$#REF!$#REF!"</definedName>
    <definedName name="CUSTO_8_8_1_1">"$#REF!.$#REF!$#REF!:$#REF!$#REF!"</definedName>
    <definedName name="CUSTO_8_9">"$#REF!.$#REF!$#REF!:$#REF!$#REF!"</definedName>
    <definedName name="CUSTO_8_9_1">"$#REF!.$#REF!$#REF!:$#REF!$#REF!"</definedName>
    <definedName name="CUSTO_8_9_1_1">"$#REF!.$#REF!$#REF!:$#REF!$#REF!"</definedName>
    <definedName name="CUSTO_8_9_1_1_1">"$#REF!.$#REF!$#REF!:$#REF!$#REF!"</definedName>
    <definedName name="CUSTO_9">#REF!</definedName>
    <definedName name="CUSTO_9_1">"$#REF!.$#REF!$#REF!:$#REF!$#REF!"</definedName>
    <definedName name="CUSTO_9_1_1">"$#REF!.$#REF!$#REF!:$#REF!$#REF!"</definedName>
    <definedName name="CUSTO_9_1_1_1">"$#REF!.$#REF!$#REF!:$#REF!$#REF!"</definedName>
    <definedName name="CUSTO_9_1_1_1_1">"$#REF!.$#REF!$#REF!:$#REF!$#REF!"</definedName>
    <definedName name="CUSTO_9_10">"$#REF!.$#REF!$#REF!:$#REF!$#REF!"</definedName>
    <definedName name="CUSTO_9_10_1">"$#REF!.$#REF!$#REF!:$#REF!$#REF!"</definedName>
    <definedName name="CUSTO_9_11">"$#REF!.$#REF!$#REF!:$#REF!$#REF!"</definedName>
    <definedName name="CUSTO_9_11_1">"$#REF!.$#REF!$#REF!:$#REF!$#REF!"</definedName>
    <definedName name="CUSTO_9_12">"$#REF!.$#REF!$#REF!:$#REF!$#REF!"</definedName>
    <definedName name="CUSTO_9_15">"$#REF!.$#REF!$#REF!:$#REF!$#REF!"</definedName>
    <definedName name="CUSTO_9_16">"$#REF!.$#REF!$#REF!:$#REF!$#REF!"</definedName>
    <definedName name="CUSTO_9_19">#REF!</definedName>
    <definedName name="CUSTO_9_19_10">"$#REF!.$#REF!$#REF!:$#REF!$#REF!"</definedName>
    <definedName name="CUSTO_9_19_11">"$#REF!.$#REF!$#REF!:$#REF!$#REF!"</definedName>
    <definedName name="CUSTO_9_19_12">"$#REF!.$#REF!$#REF!:$#REF!$#REF!"</definedName>
    <definedName name="CUSTO_9_19_16">"$#REF!.$#REF!$#REF!:$#REF!$#REF!"</definedName>
    <definedName name="CUSTO_9_19_2">#REF!</definedName>
    <definedName name="CUSTO_9_19_2_1">"$#REF!.$#REF!$#REF!:$#REF!$#REF!"</definedName>
    <definedName name="CUSTO_9_19_2_1_1">"$#REF!.$#REF!$#REF!:$#REF!$#REF!"</definedName>
    <definedName name="CUSTO_9_19_2_1_1_1">"$#REF!.$#REF!$#REF!:$#REF!$#REF!"</definedName>
    <definedName name="CUSTO_9_19_21">#REF!</definedName>
    <definedName name="CUSTO_9_19_24">#REF!</definedName>
    <definedName name="CUSTO_9_19_25">#REF!</definedName>
    <definedName name="CUSTO_9_19_26">"$#REF!.$#REF!$#REF!:$#REF!$#REF!"</definedName>
    <definedName name="CUSTO_9_19_27">"$#REF!.$#REF!$#REF!:$#REF!$#REF!"</definedName>
    <definedName name="CUSTO_9_19_27_1">"$#REF!.$#REF!$#REF!:$#REF!$#REF!"</definedName>
    <definedName name="CUSTO_9_19_29">"$#REF!.$#REF!$#REF!:$#REF!$#REF!"</definedName>
    <definedName name="CUSTO_9_19_3">#REF!</definedName>
    <definedName name="CUSTO_9_19_5">"$#REF!.$#REF!$#REF!:$#REF!$#REF!"</definedName>
    <definedName name="CUSTO_9_19_5_1">"$#REF!.$#REF!$#REF!:$#REF!$#REF!"</definedName>
    <definedName name="CUSTO_9_19_5_1_1">"$#REF!.$#REF!$#REF!:$#REF!$#REF!"</definedName>
    <definedName name="CUSTO_9_19_5_1_1_1">"$#REF!.$#REF!$#REF!:$#REF!$#REF!"</definedName>
    <definedName name="CUSTO_9_19_6">#REF!</definedName>
    <definedName name="CUSTO_9_19_6_1">"$#REF!.$#REF!$#REF!:$#REF!$#REF!"</definedName>
    <definedName name="CUSTO_9_19_6_1_1">"$#REF!.$#REF!$#REF!:$#REF!$#REF!"</definedName>
    <definedName name="CUSTO_9_19_6_1_1_1">"$#REF!.$#REF!$#REF!:$#REF!$#REF!"</definedName>
    <definedName name="CUSTO_9_19_7">"$#REF!.$#REF!$#REF!:$#REF!$#REF!"</definedName>
    <definedName name="CUSTO_9_19_7_1">"$#REF!.$#REF!$#REF!:$#REF!$#REF!"</definedName>
    <definedName name="CUSTO_9_19_8">#REF!</definedName>
    <definedName name="CUSTO_9_19_8_1">"$#REF!.$#REF!$#REF!:$#REF!$#REF!"</definedName>
    <definedName name="CUSTO_9_19_8_1_1">"$#REF!.$#REF!$#REF!:$#REF!$#REF!"</definedName>
    <definedName name="CUSTO_9_19_9">"$#REF!.$#REF!$#REF!:$#REF!$#REF!"</definedName>
    <definedName name="CUSTO_9_19_9_1">"$#REF!.$#REF!$#REF!:$#REF!$#REF!"</definedName>
    <definedName name="CUSTO_9_19_9_1_1">"$#REF!.$#REF!$#REF!:$#REF!$#REF!"</definedName>
    <definedName name="CUSTO_9_2">#REF!</definedName>
    <definedName name="CUSTO_9_2_1">"$#REF!.$#REF!$#REF!:$#REF!$#REF!"</definedName>
    <definedName name="CUSTO_9_2_1_1">"$#REF!.$#REF!$#REF!:$#REF!$#REF!"</definedName>
    <definedName name="CUSTO_9_2_1_1_1">"$#REF!.$#REF!$#REF!:$#REF!$#REF!"</definedName>
    <definedName name="CUSTO_9_21">#REF!</definedName>
    <definedName name="CUSTO_9_22">#REF!</definedName>
    <definedName name="CUSTO_9_24">#REF!</definedName>
    <definedName name="CUSTO_9_25">#REF!</definedName>
    <definedName name="CUSTO_9_26">"$#REF!.$#REF!$#REF!:$#REF!$#REF!"</definedName>
    <definedName name="CUSTO_9_27">"$#REF!.$#REF!$#REF!:$#REF!$#REF!"</definedName>
    <definedName name="CUSTO_9_27_1">"$#REF!.$#REF!$#REF!:$#REF!$#REF!"</definedName>
    <definedName name="CUSTO_9_29">"$#REF!.$#REF!$#REF!:$#REF!$#REF!"</definedName>
    <definedName name="CUSTO_9_3">#REF!</definedName>
    <definedName name="CUSTO_9_3_1">"$#REF!.$#REF!$#REF!:$#REF!$#REF!"</definedName>
    <definedName name="CUSTO_9_3_1_1">"$#REF!.$#REF!$#REF!:$#REF!$#REF!"</definedName>
    <definedName name="CUSTO_9_3_1_1_1">"$#REF!.$#REF!$#REF!:$#REF!$#REF!"</definedName>
    <definedName name="CUSTO_9_4">"$#REF!.$#REF!$#REF!:$#REF!$#REF!"</definedName>
    <definedName name="CUSTO_9_4_1">"$#REF!.$#REF!$#REF!:$#REF!$#REF!"</definedName>
    <definedName name="CUSTO_9_5">"$#REF!.$#REF!$#REF!:$#REF!$#REF!"</definedName>
    <definedName name="CUSTO_9_5_1">"$#REF!.$#REF!$#REF!:$#REF!$#REF!"</definedName>
    <definedName name="CUSTO_9_5_1_1">"$#REF!.$#REF!$#REF!:$#REF!$#REF!"</definedName>
    <definedName name="CUSTO_9_5_1_1_1">"$#REF!.$#REF!$#REF!:$#REF!$#REF!"</definedName>
    <definedName name="CUSTO_9_6">#REF!</definedName>
    <definedName name="CUSTO_9_6_1">"$#REF!.$#REF!$#REF!:$#REF!$#REF!"</definedName>
    <definedName name="CUSTO_9_6_1_1">"$#REF!.$#REF!$#REF!:$#REF!$#REF!"</definedName>
    <definedName name="CUSTO_9_6_1_1_1">"$#REF!.$#REF!$#REF!:$#REF!$#REF!"</definedName>
    <definedName name="CUSTO_9_7">#REF!</definedName>
    <definedName name="CUSTO_9_7_1">"$#REF!.$#REF!$#REF!:$#REF!$#REF!"</definedName>
    <definedName name="CUSTO_9_7_1_1">"$#REF!.$#REF!$#REF!:$#REF!$#REF!"</definedName>
    <definedName name="CUSTO_9_7_1_1_1">"$#REF!.$#REF!$#REF!:$#REF!$#REF!"</definedName>
    <definedName name="CUSTO_9_8">#REF!</definedName>
    <definedName name="CUSTO_9_8_1">"$#REF!.$#REF!$#REF!:$#REF!$#REF!"</definedName>
    <definedName name="CUSTO_9_8_1_1">"$#REF!.$#REF!$#REF!:$#REF!$#REF!"</definedName>
    <definedName name="CUSTO_9_9">"$#REF!.$#REF!$#REF!:$#REF!$#REF!"</definedName>
    <definedName name="CUSTO_9_9_1">"$#REF!.$#REF!$#REF!:$#REF!$#REF!"</definedName>
    <definedName name="CUSTO_9_9_1_1">"$#REF!.$#REF!$#REF!:$#REF!$#REF!"</definedName>
    <definedName name="CUSTO_9_9_1_1_1">"$#REF!.$#REF!$#REF!:$#REF!$#REF!"</definedName>
    <definedName name="Custo_parcial">#REF!</definedName>
    <definedName name="Custo_parcial_1">#REF!</definedName>
    <definedName name="Custo_Total">#REF!</definedName>
    <definedName name="Custo_Unitário_Mão_de_Obra">'[104]Banco de Dados'!$A$1:$C$28</definedName>
    <definedName name="custoA" localSheetId="5">#REF!</definedName>
    <definedName name="custoA" localSheetId="2">#REF!</definedName>
    <definedName name="custoA" localSheetId="14">#REF!</definedName>
    <definedName name="custoA">#REF!</definedName>
    <definedName name="custoB" localSheetId="5">#REF!</definedName>
    <definedName name="custoB" localSheetId="2">#REF!</definedName>
    <definedName name="custoB">#REF!</definedName>
    <definedName name="custoc" hidden="1">#REF!</definedName>
    <definedName name="custoo">#REF!</definedName>
    <definedName name="CustoPMVC" localSheetId="5">#REF!</definedName>
    <definedName name="CustoPMVC">#REF!</definedName>
    <definedName name="Custos_Materiais_Asfálticos">'[105]Banco de Dados'!$Z$1:$AB$10</definedName>
    <definedName name="Custos_Unitarios_Referencia">'[104]Banco de Dados'!$T$1:$W$215</definedName>
    <definedName name="custoSUB" localSheetId="5">#REF!</definedName>
    <definedName name="custoSUB" localSheetId="2">#REF!</definedName>
    <definedName name="custoSUB" localSheetId="14">#REF!</definedName>
    <definedName name="custoSUB">#REF!</definedName>
    <definedName name="CV" localSheetId="5">#REF!</definedName>
    <definedName name="CV" localSheetId="2">#REF!</definedName>
    <definedName name="CV">#REF!</definedName>
    <definedName name="cvc">#REF!</definedName>
    <definedName name="d" localSheetId="5">#REF!</definedName>
    <definedName name="d"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localSheetId="1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d_25">#REF!</definedName>
    <definedName name="d_4">#REF!</definedName>
    <definedName name="d_42">"$#REF!.$A$2"</definedName>
    <definedName name="d1a" localSheetId="5">#REF!</definedName>
    <definedName name="d1a" localSheetId="2">#REF!</definedName>
    <definedName name="d1a">#REF!</definedName>
    <definedName name="d2a" localSheetId="5">#REF!</definedName>
    <definedName name="d2a" localSheetId="2">#REF!</definedName>
    <definedName name="d2a">#REF!</definedName>
    <definedName name="DA" localSheetId="5">#REF!</definedName>
    <definedName name="DA" localSheetId="2">#REF!</definedName>
    <definedName name="DA">#REF!</definedName>
    <definedName name="dadadfs">[106]!exibir_1000</definedName>
    <definedName name="dadinho" localSheetId="5">#REF!</definedName>
    <definedName name="dadinho" localSheetId="2">#REF!</definedName>
    <definedName name="dadinho" localSheetId="14">#REF!</definedName>
    <definedName name="dadinho">#REF!</definedName>
    <definedName name="dadinho_1" localSheetId="5">#REF!</definedName>
    <definedName name="dadinho_1" localSheetId="2">#REF!</definedName>
    <definedName name="dadinho_1">#REF!</definedName>
    <definedName name="dadinho_10">"$#REF!.$AD$11:$AE$26"</definedName>
    <definedName name="dadinho_11">#REF!</definedName>
    <definedName name="dadinho_11_1">"$#REF!.$AD$11:$AE$38"</definedName>
    <definedName name="dadinho_11_10">"$#REF!.$AH$5:$AI$41"</definedName>
    <definedName name="dadinho_11_11">"$#REF!.$AH$5:$AI$41"</definedName>
    <definedName name="dadinho_11_12">"$#REF!.$AH$5:$AI$41"</definedName>
    <definedName name="dadinho_11_19">#REF!</definedName>
    <definedName name="dadinho_11_19_24">#REF!</definedName>
    <definedName name="dadinho_11_19_25">#REF!</definedName>
    <definedName name="dadinho_11_19_29">"$#REF!.$AE$11:$AF$26"</definedName>
    <definedName name="dadinho_11_19_8">#REF!</definedName>
    <definedName name="dadinho_11_22">"$#REF!.$AH$5:$AI$41"</definedName>
    <definedName name="dadinho_11_24">#REF!</definedName>
    <definedName name="dadinho_11_25">#REF!</definedName>
    <definedName name="dadinho_11_29">"$#REF!.$AD$11:$AE$26"</definedName>
    <definedName name="dadinho_11_3">"$#REF!.$AH$5:$AI$41"</definedName>
    <definedName name="dadinho_11_3_1">"$#REF!.$AH$5:$AI$41"</definedName>
    <definedName name="dadinho_11_4">"$#REF!.$AH$5:$AI$41"</definedName>
    <definedName name="dadinho_11_4_1">"$#REF!.$AH$5:$AI$41"</definedName>
    <definedName name="dadinho_11_5">"$#REF!.$AH$5:$AI$41"</definedName>
    <definedName name="dadinho_11_5_1">"$#REF!.$AH$5:$AI$41"</definedName>
    <definedName name="dadinho_11_6">"$#REF!.$AH$5:$AI$41"</definedName>
    <definedName name="dadinho_11_6_1">"$#REF!.$AH$5:$AI$41"</definedName>
    <definedName name="dadinho_11_7">"$#REF!.$AH$5:$AI$41"</definedName>
    <definedName name="dadinho_11_7_1">"$#REF!.$AH$5:$AI$41"</definedName>
    <definedName name="dadinho_11_8">#REF!</definedName>
    <definedName name="dadinho_11_9">"$#REF!.$AH$5:$AI$41"</definedName>
    <definedName name="dadinho_12">"$#REF!.$AG$5:$AH$33"</definedName>
    <definedName name="dadinho_13">#REF!</definedName>
    <definedName name="dadinho_13_1">#REF!</definedName>
    <definedName name="dadinho_13_1_10">"$#REF!.$AH$5:$AI$45"</definedName>
    <definedName name="dadinho_13_1_11">"$#REF!.$AH$5:$AI$45"</definedName>
    <definedName name="dadinho_13_1_12">"$#REF!.$AH$5:$AI$45"</definedName>
    <definedName name="dadinho_13_1_22">"$#REF!.$AH$5:$AI$45"</definedName>
    <definedName name="dadinho_13_1_24">#REF!</definedName>
    <definedName name="dadinho_13_1_25">#REF!</definedName>
    <definedName name="dadinho_13_1_29">"$#REF!.$AE$11:$AF$27"</definedName>
    <definedName name="dadinho_13_1_3">"$#REF!.$AH$5:$AI$45"</definedName>
    <definedName name="dadinho_13_1_3_1">"$#REF!.$AH$5:$AI$45"</definedName>
    <definedName name="dadinho_13_1_4">"$#REF!.$AH$5:$AI$45"</definedName>
    <definedName name="dadinho_13_1_4_1">"$#REF!.$AH$5:$AI$45"</definedName>
    <definedName name="dadinho_13_1_5">"$#REF!.$AH$5:$AI$45"</definedName>
    <definedName name="dadinho_13_1_5_1">"$#REF!.$AH$5:$AI$45"</definedName>
    <definedName name="dadinho_13_1_6">"$#REF!.$AH$5:$AI$45"</definedName>
    <definedName name="dadinho_13_1_6_1">"$#REF!.$AH$5:$AI$45"</definedName>
    <definedName name="dadinho_13_1_7">"$#REF!.$AH$5:$AI$45"</definedName>
    <definedName name="dadinho_13_1_7_1">"$#REF!.$AH$5:$AI$45"</definedName>
    <definedName name="dadinho_13_1_8">#REF!</definedName>
    <definedName name="dadinho_13_1_9">"$#REF!.$AH$5:$AI$45"</definedName>
    <definedName name="dadinho_13_10">"$#REF!.$AD$11:$AE$26"</definedName>
    <definedName name="dadinho_13_11">"$#REF!.$AD$11:$AE$57"</definedName>
    <definedName name="dadinho_13_12">"$#REF!.$AD$11:$AE$26"</definedName>
    <definedName name="dadinho_13_15">"$#REF!.$AG$5:$AH$33"</definedName>
    <definedName name="dadinho_13_16">"$#REF!.$AG$5:$AH$33"</definedName>
    <definedName name="dadinho_13_19">#REF!</definedName>
    <definedName name="dadinho_13_19_24">#REF!</definedName>
    <definedName name="dadinho_13_19_25">#REF!</definedName>
    <definedName name="dadinho_13_19_29">"$#REF!.$AE$11:$AF$26"</definedName>
    <definedName name="dadinho_13_19_8">#REF!</definedName>
    <definedName name="dadinho_13_22">#REF!</definedName>
    <definedName name="dadinho_13_24">#REF!</definedName>
    <definedName name="dadinho_13_25">#REF!</definedName>
    <definedName name="dadinho_13_29">"$#REF!.$AD$11:$AE$26"</definedName>
    <definedName name="dadinho_13_3">"$#REF!.$AH$5:$AI$41"</definedName>
    <definedName name="dadinho_13_3_1">"$#REF!.$AH$5:$AI$41"</definedName>
    <definedName name="dadinho_13_4">"$#REF!.$AD$11:$AE$57"</definedName>
    <definedName name="dadinho_13_4_1">"$#REF!.$AD$11:$AE$26"</definedName>
    <definedName name="dadinho_13_5">"$#REF!.$AD$11:$AE$57"</definedName>
    <definedName name="dadinho_13_5_1">"$#REF!.$AD$11:$AE$26"</definedName>
    <definedName name="dadinho_13_6">"$#REF!.$AD$11:$AE$57"</definedName>
    <definedName name="dadinho_13_6_1">"$#REF!.$AD$11:$AE$26"</definedName>
    <definedName name="dadinho_13_7">#REF!</definedName>
    <definedName name="dadinho_13_7_1">"$#REF!.$AD$11:$AE$57"</definedName>
    <definedName name="dadinho_13_7_1_1">"$#REF!.$AD$11:$AE$26"</definedName>
    <definedName name="dadinho_13_7_1_1_1">"$#REF!.$AD$11:$AE$26"</definedName>
    <definedName name="dadinho_13_8">#REF!</definedName>
    <definedName name="dadinho_13_9">"$#REF!.$AD$11:$AE$57"</definedName>
    <definedName name="dadinho_14">#REF!</definedName>
    <definedName name="dadinho_15">"$#REF!.$AG$5:$AH$33"</definedName>
    <definedName name="dadinho_16">"$#REF!.$AG$5:$AH$33"</definedName>
    <definedName name="dadinho_19">#REF!</definedName>
    <definedName name="dadinho_19_24">#REF!</definedName>
    <definedName name="dadinho_19_25">#REF!</definedName>
    <definedName name="dadinho_19_29">"$#REF!.$AE$11:$AF$26"</definedName>
    <definedName name="dadinho_19_8">#REF!</definedName>
    <definedName name="dadinho_20">#REF!</definedName>
    <definedName name="dadinho_21">#REF!</definedName>
    <definedName name="dadinho_21_1">#REF!</definedName>
    <definedName name="dadinho_21_10">"$#REF!.$AD$11:$AE$26"</definedName>
    <definedName name="dadinho_21_11">"$#REF!.$AD$11:$AE$57"</definedName>
    <definedName name="dadinho_21_12">"$#REF!.$AD$11:$AE$26"</definedName>
    <definedName name="dadinho_21_15">"$#REF!.$AG$5:$AH$33"</definedName>
    <definedName name="dadinho_21_16">"$#REF!.$AG$5:$AH$33"</definedName>
    <definedName name="dadinho_21_19">#REF!</definedName>
    <definedName name="dadinho_21_19_24">#REF!</definedName>
    <definedName name="dadinho_21_19_25">#REF!</definedName>
    <definedName name="dadinho_21_19_29">"$#REF!.$AE$11:$AF$27"</definedName>
    <definedName name="dadinho_21_19_8">#REF!</definedName>
    <definedName name="dadinho_21_22">#REF!</definedName>
    <definedName name="dadinho_21_24">#REF!</definedName>
    <definedName name="dadinho_21_25">#REF!</definedName>
    <definedName name="dadinho_21_29">"$#REF!.$AD$11:$AE$26"</definedName>
    <definedName name="dadinho_21_3">"$#REF!.$AH$5:$AI$45"</definedName>
    <definedName name="dadinho_21_3_1">"$#REF!.$AH$5:$AI$45"</definedName>
    <definedName name="dadinho_21_4">"$#REF!.$AD$11:$AE$57"</definedName>
    <definedName name="dadinho_21_4_1">"$#REF!.$AD$11:$AE$26"</definedName>
    <definedName name="dadinho_21_5">"$#REF!.$AD$11:$AE$57"</definedName>
    <definedName name="dadinho_21_5_1">"$#REF!.$AD$11:$AE$26"</definedName>
    <definedName name="dadinho_21_6">"$#REF!.$AD$11:$AE$57"</definedName>
    <definedName name="dadinho_21_6_1">"$#REF!.$AD$11:$AE$26"</definedName>
    <definedName name="dadinho_21_7">#REF!</definedName>
    <definedName name="dadinho_21_7_1">"$#REF!.$AD$11:$AE$57"</definedName>
    <definedName name="dadinho_21_7_1_1">"$#REF!.$AD$11:$AE$26"</definedName>
    <definedName name="dadinho_21_7_1_1_1">"$#REF!.$AD$11:$AE$26"</definedName>
    <definedName name="dadinho_21_8">#REF!</definedName>
    <definedName name="dadinho_21_9">"$#REF!.$AD$11:$AE$57"</definedName>
    <definedName name="dadinho_22">#REF!</definedName>
    <definedName name="dadinho_24">#REF!</definedName>
    <definedName name="dadinho_25">#REF!</definedName>
    <definedName name="dadinho_26">#REF!</definedName>
    <definedName name="dadinho_28">#REF!</definedName>
    <definedName name="dadinho_29">#REF!</definedName>
    <definedName name="dadinho_3">"$#REF!.$AH$5:$AI$41"</definedName>
    <definedName name="dadinho_3_1">"$#REF!.$AH$5:$AI$41"</definedName>
    <definedName name="dadinho_31">#REF!</definedName>
    <definedName name="dadinho_4">"$#REF!.$AD$11:$AE$38"</definedName>
    <definedName name="dadinho_4_1">"$#REF!.$AD$11:$AE$26"</definedName>
    <definedName name="dadinho_5">"$#REF!.$AD$11:$AE$38"</definedName>
    <definedName name="dadinho_5_1">"$#REF!.$AD$11:$AE$26"</definedName>
    <definedName name="dadinho_50">#N/A</definedName>
    <definedName name="dadinho_50_1">#REF!</definedName>
    <definedName name="dadinho_6">#REF!</definedName>
    <definedName name="dadinho_6_1">"$#REF!.$AD$11:$AE$26"</definedName>
    <definedName name="dadinho_7">#REF!</definedName>
    <definedName name="dadinho_7_1">#REF!</definedName>
    <definedName name="dadinho_7_1_1">"$#REF!.$AD$11:$AE$38"</definedName>
    <definedName name="dadinho_7_1_1_1">"$#REF!.$AD$11:$AE$26"</definedName>
    <definedName name="dadinho_7_1_1_1_1">"$#REF!.$AD$11:$AE$26"</definedName>
    <definedName name="dadinho_7_15">"$#REF!.$AG$5:$AH$33"</definedName>
    <definedName name="dadinho_7_16">"$#REF!.$AG$5:$AH$33"</definedName>
    <definedName name="dadinho_7_29">"$#REF!.$AD$11:$AE$26"</definedName>
    <definedName name="dadinho_7_8">#REF!</definedName>
    <definedName name="dadinho_8">#REF!</definedName>
    <definedName name="dadinho_8_1">#REF!</definedName>
    <definedName name="dadinho_8_1_1">#REF!</definedName>
    <definedName name="dadinho_8_24">#REF!</definedName>
    <definedName name="dadinho_8_25">#REF!</definedName>
    <definedName name="dadinho_8_29">"$#REF!.$AD$11:$AE$26"</definedName>
    <definedName name="dadinho_8_8">#REF!</definedName>
    <definedName name="dadinho_9">#REF!</definedName>
    <definedName name="dadinho_9_1">"$#REF!.$AD$11:$AE$38"</definedName>
    <definedName name="dadinho_9_24">#REF!</definedName>
    <definedName name="dadinho_9_25">#REF!</definedName>
    <definedName name="dadinho_9_29">"$#REF!.$AD$11:$AE$26"</definedName>
    <definedName name="dadinho_9_8">#REF!</definedName>
    <definedName name="DADOS" localSheetId="5">#REF!</definedName>
    <definedName name="Dados" localSheetId="2" hidden="1">#REF!</definedName>
    <definedName name="Dados" hidden="1">#REF!</definedName>
    <definedName name="DADOS_1">[107]Conversão!$AG$5:$AH$40</definedName>
    <definedName name="DADOS_1_24">[108]Conversão!$AG$5:$AH$40</definedName>
    <definedName name="DADOS_1_25">[108]Conversão!$AG$5:$AH$40</definedName>
    <definedName name="DADOS_1_46">[109]Conversão!$AG$5:$AH$40</definedName>
    <definedName name="DADOS_1_47">[109]Conversão!$AG$5:$AH$40</definedName>
    <definedName name="DADOS_10">"$#REF!.$AD$11:$AE$26"</definedName>
    <definedName name="DADOS_11">#REF!</definedName>
    <definedName name="DADOS_11_1">"$#REF!.$AD$11:$AE$38"</definedName>
    <definedName name="DADOS_11_10">"$#REF!.$AH$5:$AI$41"</definedName>
    <definedName name="DADOS_11_11">"$#REF!.$AH$5:$AI$41"</definedName>
    <definedName name="DADOS_11_12">"$#REF!.$AH$5:$AI$41"</definedName>
    <definedName name="DADOS_11_19">#REF!</definedName>
    <definedName name="DADOS_11_19_24">#REF!</definedName>
    <definedName name="DADOS_11_19_25">#REF!</definedName>
    <definedName name="DADOS_11_19_29">"$#REF!.$AE$11:$AF$26"</definedName>
    <definedName name="DADOS_11_19_8">#REF!</definedName>
    <definedName name="DADOS_11_22">"$#REF!.$AH$5:$AI$41"</definedName>
    <definedName name="DADOS_11_24">#REF!</definedName>
    <definedName name="DADOS_11_25">#REF!</definedName>
    <definedName name="DADOS_11_29">"$#REF!.$AD$11:$AE$26"</definedName>
    <definedName name="DADOS_11_3">"$#REF!.$AH$5:$AI$41"</definedName>
    <definedName name="DADOS_11_3_1">"$#REF!.$AH$5:$AI$41"</definedName>
    <definedName name="DADOS_11_4">"$#REF!.$AH$5:$AI$41"</definedName>
    <definedName name="DADOS_11_4_1">"$#REF!.$AH$5:$AI$41"</definedName>
    <definedName name="DADOS_11_5">"$#REF!.$AH$5:$AI$41"</definedName>
    <definedName name="DADOS_11_5_1">"$#REF!.$AH$5:$AI$41"</definedName>
    <definedName name="DADOS_11_6">"$#REF!.$AH$5:$AI$41"</definedName>
    <definedName name="DADOS_11_6_1">"$#REF!.$AH$5:$AI$41"</definedName>
    <definedName name="DADOS_11_7">"$#REF!.$AH$5:$AI$41"</definedName>
    <definedName name="DADOS_11_7_1">"$#REF!.$AH$5:$AI$41"</definedName>
    <definedName name="DADOS_11_8">#REF!</definedName>
    <definedName name="DADOS_11_9">"$#REF!.$AH$5:$AI$41"</definedName>
    <definedName name="DADOS_12">"$#REF!.$AG$5:$AH$33"</definedName>
    <definedName name="DADOS_13">#REF!</definedName>
    <definedName name="DADOS_13_1">#REF!</definedName>
    <definedName name="DADOS_13_1_10">"$#REF!.$AH$5:$AI$45"</definedName>
    <definedName name="DADOS_13_1_11">"$#REF!.$AH$5:$AI$45"</definedName>
    <definedName name="DADOS_13_1_12">"$#REF!.$AH$5:$AI$45"</definedName>
    <definedName name="DADOS_13_1_22">"$#REF!.$AH$5:$AI$45"</definedName>
    <definedName name="DADOS_13_1_24">#REF!</definedName>
    <definedName name="DADOS_13_1_25">#REF!</definedName>
    <definedName name="DADOS_13_1_29">"$#REF!.$AE$11:$AF$27"</definedName>
    <definedName name="DADOS_13_1_3">"$#REF!.$AH$5:$AI$45"</definedName>
    <definedName name="DADOS_13_1_3_1">"$#REF!.$AH$5:$AI$45"</definedName>
    <definedName name="DADOS_13_1_4">"$#REF!.$AH$5:$AI$45"</definedName>
    <definedName name="DADOS_13_1_4_1">"$#REF!.$AH$5:$AI$45"</definedName>
    <definedName name="DADOS_13_1_5">"$#REF!.$AH$5:$AI$45"</definedName>
    <definedName name="DADOS_13_1_5_1">"$#REF!.$AH$5:$AI$45"</definedName>
    <definedName name="DADOS_13_1_6">"$#REF!.$AH$5:$AI$45"</definedName>
    <definedName name="DADOS_13_1_6_1">"$#REF!.$AH$5:$AI$45"</definedName>
    <definedName name="DADOS_13_1_7">"$#REF!.$AH$5:$AI$45"</definedName>
    <definedName name="DADOS_13_1_7_1">"$#REF!.$AH$5:$AI$45"</definedName>
    <definedName name="DADOS_13_1_8">#REF!</definedName>
    <definedName name="DADOS_13_1_9">"$#REF!.$AH$5:$AI$45"</definedName>
    <definedName name="DADOS_13_10">"$#REF!.$AD$11:$AE$26"</definedName>
    <definedName name="DADOS_13_11">"$#REF!.$AD$11:$AE$57"</definedName>
    <definedName name="DADOS_13_12">"$#REF!.$AD$11:$AE$26"</definedName>
    <definedName name="DADOS_13_15">"$#REF!.$AG$5:$AH$33"</definedName>
    <definedName name="DADOS_13_16">"$#REF!.$AG$5:$AH$33"</definedName>
    <definedName name="DADOS_13_19">#REF!</definedName>
    <definedName name="DADOS_13_19_24">#REF!</definedName>
    <definedName name="DADOS_13_19_25">#REF!</definedName>
    <definedName name="DADOS_13_19_29">"$#REF!.$AE$11:$AF$26"</definedName>
    <definedName name="DADOS_13_19_8">#REF!</definedName>
    <definedName name="DADOS_13_22">#REF!</definedName>
    <definedName name="DADOS_13_24">#REF!</definedName>
    <definedName name="DADOS_13_25">#REF!</definedName>
    <definedName name="DADOS_13_29">"$#REF!.$AD$11:$AE$26"</definedName>
    <definedName name="DADOS_13_3">"$#REF!.$AH$5:$AI$41"</definedName>
    <definedName name="DADOS_13_3_1">"$#REF!.$AH$5:$AI$41"</definedName>
    <definedName name="DADOS_13_4">"$#REF!.$AD$11:$AE$57"</definedName>
    <definedName name="DADOS_13_4_1">"$#REF!.$AD$11:$AE$26"</definedName>
    <definedName name="DADOS_13_5">"$#REF!.$AD$11:$AE$57"</definedName>
    <definedName name="DADOS_13_5_1">"$#REF!.$AD$11:$AE$26"</definedName>
    <definedName name="DADOS_13_6">"$#REF!.$AD$11:$AE$57"</definedName>
    <definedName name="DADOS_13_6_1">"$#REF!.$AD$11:$AE$26"</definedName>
    <definedName name="DADOS_13_7">#REF!</definedName>
    <definedName name="DADOS_13_7_1">"$#REF!.$AD$11:$AE$57"</definedName>
    <definedName name="DADOS_13_7_1_1">"$#REF!.$AD$11:$AE$26"</definedName>
    <definedName name="DADOS_13_7_1_1_1">"$#REF!.$AD$11:$AE$26"</definedName>
    <definedName name="DADOS_13_8">#REF!</definedName>
    <definedName name="DADOS_13_9">"$#REF!.$AD$11:$AE$57"</definedName>
    <definedName name="DADOS_14">#REF!</definedName>
    <definedName name="DADOS_14_10">"$#REF!.$AD$11:$AE$26"</definedName>
    <definedName name="DADOS_14_11">"$#REF!.$AD$11:$AE$38"</definedName>
    <definedName name="DADOS_14_12">"$#REF!.$AD$11:$AE$26"</definedName>
    <definedName name="DADOS_14_15">"$#REF!.$AG$5:$AH$33"</definedName>
    <definedName name="DADOS_14_16">"$#REF!.$AG$5:$AH$33"</definedName>
    <definedName name="DADOS_14_19">#REF!</definedName>
    <definedName name="DADOS_14_19_24">#REF!</definedName>
    <definedName name="DADOS_14_19_25">#REF!</definedName>
    <definedName name="DADOS_14_19_29">"$#REF!.$AE$11:$AF$26"</definedName>
    <definedName name="DADOS_14_19_8">#REF!</definedName>
    <definedName name="DADOS_14_22">#REF!</definedName>
    <definedName name="DADOS_14_24">#REF!</definedName>
    <definedName name="DADOS_14_25">#REF!</definedName>
    <definedName name="DADOS_14_29">"$#REF!.$AD$11:$AE$26"</definedName>
    <definedName name="DADOS_14_3">"$#REF!.$AH$5:$AI$41"</definedName>
    <definedName name="DADOS_14_3_1">"$#REF!.$AH$5:$AI$41"</definedName>
    <definedName name="DADOS_14_4">"$#REF!.$AD$11:$AE$38"</definedName>
    <definedName name="DADOS_14_4_1">"$#REF!.$AD$11:$AE$26"</definedName>
    <definedName name="DADOS_14_5">"$#REF!.$AD$11:$AE$38"</definedName>
    <definedName name="DADOS_14_5_1">"$#REF!.$AD$11:$AE$26"</definedName>
    <definedName name="DADOS_14_6">"$#REF!.$AD$11:$AE$38"</definedName>
    <definedName name="DADOS_14_6_1">"$#REF!.$AD$11:$AE$26"</definedName>
    <definedName name="DADOS_14_7">#REF!</definedName>
    <definedName name="DADOS_14_7_1">"$#REF!.$AD$11:$AE$38"</definedName>
    <definedName name="DADOS_14_7_1_1">"$#REF!.$AD$11:$AE$26"</definedName>
    <definedName name="DADOS_14_7_1_1_1">"$#REF!.$AD$11:$AE$26"</definedName>
    <definedName name="DADOS_14_8">#REF!</definedName>
    <definedName name="DADOS_14_9">"$#REF!.$AD$11:$AE$38"</definedName>
    <definedName name="DADOS_15">#REF!</definedName>
    <definedName name="DADOS_15_1">"$#REF!.$AG$5:$AH$33"</definedName>
    <definedName name="DADOS_15_10">"$#REF!.$AD$11:$AE$26"</definedName>
    <definedName name="DADOS_15_11">"$#REF!.$AD$11:$AE$38"</definedName>
    <definedName name="DADOS_15_12">"$#REF!.$AD$11:$AE$26"</definedName>
    <definedName name="DADOS_15_15">"$#REF!.$AG$5:$AH$33"</definedName>
    <definedName name="DADOS_15_16">"$#REF!.$AG$5:$AH$33"</definedName>
    <definedName name="DADOS_15_19">#REF!</definedName>
    <definedName name="DADOS_15_19_24">#REF!</definedName>
    <definedName name="DADOS_15_19_25">#REF!</definedName>
    <definedName name="DADOS_15_19_29">"$#REF!.$AE$11:$AF$26"</definedName>
    <definedName name="DADOS_15_19_8">#REF!</definedName>
    <definedName name="DADOS_15_22">#REF!</definedName>
    <definedName name="DADOS_15_24">#REF!</definedName>
    <definedName name="DADOS_15_25">#REF!</definedName>
    <definedName name="DADOS_15_29">"$#REF!.$AD$11:$AE$26"</definedName>
    <definedName name="DADOS_15_3">"$#REF!.$AH$5:$AI$41"</definedName>
    <definedName name="DADOS_15_3_1">"$#REF!.$AH$5:$AI$41"</definedName>
    <definedName name="DADOS_15_4">"$#REF!.$AD$11:$AE$38"</definedName>
    <definedName name="DADOS_15_4_1">"$#REF!.$AD$11:$AE$26"</definedName>
    <definedName name="DADOS_15_5">"$#REF!.$AD$11:$AE$38"</definedName>
    <definedName name="DADOS_15_5_1">"$#REF!.$AD$11:$AE$26"</definedName>
    <definedName name="DADOS_15_6">"$#REF!.$AD$11:$AE$38"</definedName>
    <definedName name="DADOS_15_6_1">"$#REF!.$AD$11:$AE$26"</definedName>
    <definedName name="DADOS_15_7">#REF!</definedName>
    <definedName name="DADOS_15_7_1">"$#REF!.$AD$11:$AE$38"</definedName>
    <definedName name="DADOS_15_7_1_1">"$#REF!.$AD$11:$AE$26"</definedName>
    <definedName name="DADOS_15_7_1_1_1">"$#REF!.$AD$11:$AE$26"</definedName>
    <definedName name="DADOS_15_8">#REF!</definedName>
    <definedName name="DADOS_15_9">"$#REF!.$AD$11:$AE$38"</definedName>
    <definedName name="DADOS_16">#REF!</definedName>
    <definedName name="DADOS_16_1">"$#REF!.$AG$5:$AH$33"</definedName>
    <definedName name="DADOS_16_10">"$#REF!.$AD$11:$AE$26"</definedName>
    <definedName name="DADOS_16_11">"$#REF!.$AD$11:$AE$38"</definedName>
    <definedName name="DADOS_16_12">"$#REF!.$AD$11:$AE$26"</definedName>
    <definedName name="DADOS_16_15">"$#REF!.$AG$5:$AH$33"</definedName>
    <definedName name="DADOS_16_16">"$#REF!.$AG$5:$AH$33"</definedName>
    <definedName name="DADOS_16_19">#REF!</definedName>
    <definedName name="DADOS_16_19_24">#REF!</definedName>
    <definedName name="DADOS_16_19_25">#REF!</definedName>
    <definedName name="DADOS_16_19_29">"$#REF!.$AE$11:$AF$26"</definedName>
    <definedName name="DADOS_16_19_8">#REF!</definedName>
    <definedName name="DADOS_16_22">#REF!</definedName>
    <definedName name="DADOS_16_24">#REF!</definedName>
    <definedName name="DADOS_16_25">#REF!</definedName>
    <definedName name="DADOS_16_29">"$#REF!.$AD$11:$AE$26"</definedName>
    <definedName name="DADOS_16_3">"$#REF!.$AH$5:$AI$41"</definedName>
    <definedName name="DADOS_16_3_1">"$#REF!.$AH$5:$AI$41"</definedName>
    <definedName name="DADOS_16_4">"$#REF!.$AD$11:$AE$38"</definedName>
    <definedName name="DADOS_16_4_1">"$#REF!.$AD$11:$AE$26"</definedName>
    <definedName name="DADOS_16_5">"$#REF!.$AD$11:$AE$38"</definedName>
    <definedName name="DADOS_16_5_1">"$#REF!.$AD$11:$AE$26"</definedName>
    <definedName name="DADOS_16_6">"$#REF!.$AD$11:$AE$38"</definedName>
    <definedName name="DADOS_16_6_1">"$#REF!.$AD$11:$AE$26"</definedName>
    <definedName name="DADOS_16_7">#REF!</definedName>
    <definedName name="DADOS_16_7_1">"$#REF!.$AD$11:$AE$38"</definedName>
    <definedName name="DADOS_16_7_1_1">"$#REF!.$AD$11:$AE$26"</definedName>
    <definedName name="DADOS_16_7_1_1_1">"$#REF!.$AD$11:$AE$26"</definedName>
    <definedName name="DADOS_16_8">#REF!</definedName>
    <definedName name="DADOS_16_9">"$#REF!.$AD$11:$AE$38"</definedName>
    <definedName name="DADOS_19">#REF!</definedName>
    <definedName name="DADOS_19_1">#REF!</definedName>
    <definedName name="DADOS_19_1_24">#REF!</definedName>
    <definedName name="DADOS_19_1_25">#REF!</definedName>
    <definedName name="DADOS_19_1_29">"$#REF!.$AE$11:$AF$26"</definedName>
    <definedName name="DADOS_19_1_8">#REF!</definedName>
    <definedName name="DADOS_19_10">"$#REF!.$AH$5:$AI$41"</definedName>
    <definedName name="DADOS_19_11">"$#REF!.$AH$5:$AI$41"</definedName>
    <definedName name="DADOS_19_12">"$#REF!.$AH$5:$AI$41"</definedName>
    <definedName name="DADOS_19_22">"$#REF!.$AH$5:$AI$41"</definedName>
    <definedName name="DADOS_19_24">#REF!</definedName>
    <definedName name="DADOS_19_25">#REF!</definedName>
    <definedName name="DADOS_19_29">"$#REF!.$AE$11:$AF$26"</definedName>
    <definedName name="DADOS_19_3">"$#REF!.$AH$5:$AI$41"</definedName>
    <definedName name="DADOS_19_3_1">"$#REF!.$AH$5:$AI$41"</definedName>
    <definedName name="DADOS_19_4">"$#REF!.$AH$5:$AI$41"</definedName>
    <definedName name="DADOS_19_4_1">"$#REF!.$AH$5:$AI$41"</definedName>
    <definedName name="DADOS_19_5">"$#REF!.$AH$5:$AI$41"</definedName>
    <definedName name="DADOS_19_5_1">"$#REF!.$AH$5:$AI$41"</definedName>
    <definedName name="DADOS_19_6">"$#REF!.$AH$5:$AI$41"</definedName>
    <definedName name="DADOS_19_6_1">"$#REF!.$AH$5:$AI$41"</definedName>
    <definedName name="DADOS_19_7">"$#REF!.$AH$5:$AI$41"</definedName>
    <definedName name="DADOS_19_7_1">"$#REF!.$AH$5:$AI$41"</definedName>
    <definedName name="DADOS_19_8">#REF!</definedName>
    <definedName name="DADOS_19_9">"$#REF!.$AH$5:$AI$41"</definedName>
    <definedName name="DADOS_2">[110]Orçamentária!$AG$5:$AH$40</definedName>
    <definedName name="DADOS_2_1">[111]Orçamentária!$AG$5:$AH$40</definedName>
    <definedName name="DADOS_2_12">[111]Orçamentária!$AG$5:$AH$40</definedName>
    <definedName name="DADOS_2_15">[111]Orçamentária!$AG$5:$AH$40</definedName>
    <definedName name="DADOS_2_16">[112]Orçamentária!$AG$5:$AH$40</definedName>
    <definedName name="DADOS_20" localSheetId="5">#REF!</definedName>
    <definedName name="DADOS_20" localSheetId="2">#REF!</definedName>
    <definedName name="DADOS_20" localSheetId="14">#REF!</definedName>
    <definedName name="DADOS_20">#REF!</definedName>
    <definedName name="DADOS_21" localSheetId="5">#REF!</definedName>
    <definedName name="DADOS_21" localSheetId="2">#REF!</definedName>
    <definedName name="DADOS_21">#REF!</definedName>
    <definedName name="DADOS_21_1">#REF!</definedName>
    <definedName name="DADOS_21_10">"$#REF!.$AD$11:$AE$26"</definedName>
    <definedName name="DADOS_21_11">"$#REF!.$AD$11:$AE$57"</definedName>
    <definedName name="DADOS_21_12">"$#REF!.$AD$11:$AE$26"</definedName>
    <definedName name="DADOS_21_15">"$#REF!.$AG$5:$AH$33"</definedName>
    <definedName name="DADOS_21_16">"$#REF!.$AG$5:$AH$33"</definedName>
    <definedName name="DADOS_21_19">#REF!</definedName>
    <definedName name="DADOS_21_19_24">#REF!</definedName>
    <definedName name="DADOS_21_19_25">#REF!</definedName>
    <definedName name="DADOS_21_19_29">"$#REF!.$AE$11:$AF$27"</definedName>
    <definedName name="DADOS_21_19_8">#REF!</definedName>
    <definedName name="DADOS_21_22">#REF!</definedName>
    <definedName name="DADOS_21_24">#REF!</definedName>
    <definedName name="DADOS_21_25">#REF!</definedName>
    <definedName name="DADOS_21_29">"$#REF!.$AD$11:$AE$26"</definedName>
    <definedName name="DADOS_21_3">"$#REF!.$AH$5:$AI$45"</definedName>
    <definedName name="DADOS_21_3_1">"$#REF!.$AH$5:$AI$45"</definedName>
    <definedName name="DADOS_21_4">"$#REF!.$AD$11:$AE$57"</definedName>
    <definedName name="DADOS_21_4_1">"$#REF!.$AD$11:$AE$26"</definedName>
    <definedName name="DADOS_21_5">"$#REF!.$AD$11:$AE$57"</definedName>
    <definedName name="DADOS_21_5_1">"$#REF!.$AD$11:$AE$26"</definedName>
    <definedName name="DADOS_21_6">"$#REF!.$AD$11:$AE$57"</definedName>
    <definedName name="DADOS_21_6_1">"$#REF!.$AD$11:$AE$26"</definedName>
    <definedName name="DADOS_21_7">#REF!</definedName>
    <definedName name="DADOS_21_7_1">"$#REF!.$AD$11:$AE$57"</definedName>
    <definedName name="DADOS_21_7_1_1">"$#REF!.$AD$11:$AE$26"</definedName>
    <definedName name="DADOS_21_7_1_1_1">"$#REF!.$AD$11:$AE$26"</definedName>
    <definedName name="DADOS_21_8">#REF!</definedName>
    <definedName name="DADOS_21_9">"$#REF!.$AD$11:$AE$57"</definedName>
    <definedName name="DADOS_22">#REF!</definedName>
    <definedName name="DADOS_24">#REF!</definedName>
    <definedName name="DADOS_25">#REF!</definedName>
    <definedName name="DADOS_26">#REF!</definedName>
    <definedName name="DADOS_28">#REF!</definedName>
    <definedName name="DADOS_29">#REF!</definedName>
    <definedName name="DADOS_3">[110]Orçamentária!$AG$5:$AH$40</definedName>
    <definedName name="DADOS_3_1">[111]Orçamentária!$AG$5:$AH$40</definedName>
    <definedName name="DADOS_3_1_1">"$#REF!.$M$5:$N$28"</definedName>
    <definedName name="DADOS_3_1_8">"$#REF!.$M$5:$N$28"</definedName>
    <definedName name="DADOS_3_12">[111]Orçamentária!$AG$5:$AH$40</definedName>
    <definedName name="DADOS_3_15">[111]Orçamentária!$AG$5:$AH$40</definedName>
    <definedName name="DADOS_3_16">[112]Orçamentária!$AG$5:$AH$40</definedName>
    <definedName name="DADOS_3_29">"$#REF!.$AH$5:$AI$41"</definedName>
    <definedName name="DADOS_31">#REF!</definedName>
    <definedName name="DADOS_4">[110]Orçamentária!$AG$5:$AH$40</definedName>
    <definedName name="DADOS_4_1">[111]Orçamentária!$AG$5:$AH$40</definedName>
    <definedName name="DADOS_4_1_1">"$#REF!.$M$5:$N$28"</definedName>
    <definedName name="DADOS_4_1_8">"$#REF!.$M$5:$N$28"</definedName>
    <definedName name="DADOS_4_12">[111]Orçamentária!$AG$5:$AH$40</definedName>
    <definedName name="DADOS_4_15">[111]Orçamentária!$AG$5:$AH$40</definedName>
    <definedName name="DADOS_4_16">[112]Orçamentária!$AG$5:$AH$40</definedName>
    <definedName name="DADOS_4_29">"$#REF!.$AD$11:$AE$26"</definedName>
    <definedName name="DADOS_46">#REF!</definedName>
    <definedName name="DADOS_47">#REF!</definedName>
    <definedName name="DADOS_48">#REF!</definedName>
    <definedName name="DADOS_5">[111]Orçamentária!$AG$5:$AH$40</definedName>
    <definedName name="DADOS_5_1">"$#REF!.$AD$11:$AE$26"</definedName>
    <definedName name="DADOS_50">#N/A</definedName>
    <definedName name="DADOS_50_1">#REF!</definedName>
    <definedName name="DADOS_6">#REF!</definedName>
    <definedName name="DADOS_6_1">"$#REF!.$AD$11:$AE$26"</definedName>
    <definedName name="DADOS_7">#REF!</definedName>
    <definedName name="DADOS_7_1">#REF!</definedName>
    <definedName name="DADOS_7_1_1">"$#REF!.$AD$11:$AE$38"</definedName>
    <definedName name="DADOS_7_1_1_1">"$#REF!.$AD$11:$AE$26"</definedName>
    <definedName name="DADOS_7_1_1_1_1">"$#REF!.$AD$11:$AE$26"</definedName>
    <definedName name="DADOS_7_15">"$#REF!.$AG$5:$AH$33"</definedName>
    <definedName name="DADOS_7_16">"$#REF!.$AG$5:$AH$33"</definedName>
    <definedName name="DADOS_7_29">"$#REF!.$AD$11:$AE$26"</definedName>
    <definedName name="DADOS_7_8">#REF!</definedName>
    <definedName name="DADOS_8">#REF!</definedName>
    <definedName name="DADOS_8_1">#REF!</definedName>
    <definedName name="DADOS_8_1_1">#REF!</definedName>
    <definedName name="DADOS_8_24">#REF!</definedName>
    <definedName name="DADOS_8_25">#REF!</definedName>
    <definedName name="DADOS_8_29">"$#REF!.$AD$11:$AE$26"</definedName>
    <definedName name="DADOS_8_8">#REF!</definedName>
    <definedName name="DADOS_9">#REF!</definedName>
    <definedName name="DADOS_9_1">"$#REF!.$AD$11:$AE$38"</definedName>
    <definedName name="DADOS_9_24">#REF!</definedName>
    <definedName name="DADOS_9_25">#REF!</definedName>
    <definedName name="DADOS_9_29">"$#REF!.$AD$11:$AE$26"</definedName>
    <definedName name="DADOS_9_8">#REF!</definedName>
    <definedName name="Dados_Primário" localSheetId="5">#REF!</definedName>
    <definedName name="Dados_Primário" localSheetId="2">#REF!</definedName>
    <definedName name="Dados_Primário">#REF!</definedName>
    <definedName name="DADOS1" localSheetId="5">#REF!</definedName>
    <definedName name="DADOS1" localSheetId="2">#REF!</definedName>
    <definedName name="DADOS1">#REF!</definedName>
    <definedName name="DAER1" localSheetId="5" hidden="1">{#N/A,#N/A,TRUE,"Serviços"}</definedName>
    <definedName name="DAER1" localSheetId="2" hidden="1">{#N/A,#N/A,TRUE,"Serviços"}</definedName>
    <definedName name="DAER1" localSheetId="4" hidden="1">{#N/A,#N/A,TRUE,"Serviços"}</definedName>
    <definedName name="DAER1" localSheetId="14" hidden="1">{#N/A,#N/A,TRUE,"Serviços"}</definedName>
    <definedName name="DAER1" hidden="1">{#N/A,#N/A,TRUE,"Serviços"}</definedName>
    <definedName name="DAER1_1" localSheetId="5" hidden="1">{#N/A,#N/A,TRUE,"Serviços"}</definedName>
    <definedName name="DAER1_1" localSheetId="2" hidden="1">{#N/A,#N/A,TRUE,"Serviços"}</definedName>
    <definedName name="DAER1_1" hidden="1">{#N/A,#N/A,TRUE,"Serviços"}</definedName>
    <definedName name="DAER11" localSheetId="5" hidden="1">{#N/A,#N/A,TRUE,"Serviços"}</definedName>
    <definedName name="DAER11" localSheetId="2" hidden="1">{#N/A,#N/A,TRUE,"Serviços"}</definedName>
    <definedName name="DAER11" localSheetId="4" hidden="1">{#N/A,#N/A,TRUE,"Serviços"}</definedName>
    <definedName name="DAER11" localSheetId="14" hidden="1">{#N/A,#N/A,TRUE,"Serviços"}</definedName>
    <definedName name="DAER11" hidden="1">{#N/A,#N/A,TRUE,"Serviços"}</definedName>
    <definedName name="danil">#REF!</definedName>
    <definedName name="DAnilo">#REF!</definedName>
    <definedName name="DAR" localSheetId="14">#REF!</definedName>
    <definedName name="DAR">#REF!</definedName>
    <definedName name="dasd" localSheetId="14">#REF!</definedName>
    <definedName name="dasd">#REF!</definedName>
    <definedName name="DATA" localSheetId="5">[113]DADOS_NAO_IMPRIMIR!$E$43</definedName>
    <definedName name="Data" localSheetId="2">#REF!</definedName>
    <definedName name="Data">#REF!</definedName>
    <definedName name="DATA_1" localSheetId="5">#REF!</definedName>
    <definedName name="DATA_1" localSheetId="2">#REF!</definedName>
    <definedName name="DATA_1">#REF!</definedName>
    <definedName name="DATA_14">#N/A</definedName>
    <definedName name="DATA_7">#N/A</definedName>
    <definedName name="DATA_7_1" localSheetId="5">#REF!</definedName>
    <definedName name="DATA_7_1" localSheetId="2">#REF!</definedName>
    <definedName name="DATA_7_1">#REF!</definedName>
    <definedName name="DATA_7_14">#N/A</definedName>
    <definedName name="DATA_BASE__JUNHO_94" localSheetId="2">#REF!</definedName>
    <definedName name="DATA_BASE__JUNHO_94">#REF!</definedName>
    <definedName name="data_ficha">[27]procedimentos!$A$27</definedName>
    <definedName name="Data_Final" localSheetId="5">#REF!</definedName>
    <definedName name="Data_Final" localSheetId="2">#REF!</definedName>
    <definedName name="Data_Final" localSheetId="14">#REF!</definedName>
    <definedName name="Data_Final">#REF!</definedName>
    <definedName name="Data_Final_25" localSheetId="5">#REF!</definedName>
    <definedName name="Data_Final_25" localSheetId="2">#REF!</definedName>
    <definedName name="Data_Final_25">#REF!</definedName>
    <definedName name="Data_Final_4">#REF!</definedName>
    <definedName name="Data_Finall">#REF!</definedName>
    <definedName name="Data_Início" localSheetId="5">#REF!</definedName>
    <definedName name="Data_Início">#REF!</definedName>
    <definedName name="Data_Início_25">#REF!</definedName>
    <definedName name="Data_Início_4">#REF!</definedName>
    <definedName name="Data_Inícioo">#REF!</definedName>
    <definedName name="DATA_LICITACAO">[114]IDENTIFICAÇÃO!$D$15</definedName>
    <definedName name="data2_boletim">[27]procedimentos!$A$26</definedName>
    <definedName name="Database" localSheetId="5">#REF!</definedName>
    <definedName name="DataBase" localSheetId="2">#REF!</definedName>
    <definedName name="DataBase" localSheetId="14">#REF!</definedName>
    <definedName name="DataBase">#REF!</definedName>
    <definedName name="database_1" localSheetId="5">#REF!</definedName>
    <definedName name="database_1" localSheetId="2">#REF!</definedName>
    <definedName name="database_1">#REF!</definedName>
    <definedName name="database2">#REF!</definedName>
    <definedName name="datamed">[15]DADOS!$B$3</definedName>
    <definedName name="datasicro" localSheetId="5">#REF!</definedName>
    <definedName name="datasicro" localSheetId="2">#REF!</definedName>
    <definedName name="datasicro">#REF!</definedName>
    <definedName name="datasicro_13">[43]procedimentos!$D$130</definedName>
    <definedName name="datasicro_26">[43]procedimentos!$D$130</definedName>
    <definedName name="datasicro_33">[43]procedimentos!$D$130</definedName>
    <definedName name="datasicro_5">[43]procedimentos!$D$130</definedName>
    <definedName name="datasicro_6">[43]procedimentos!$D$130</definedName>
    <definedName name="datasicro_7">[43]procedimentos!$D$130</definedName>
    <definedName name="datasicro_8">[43]procedimentos!$D$130</definedName>
    <definedName name="datasicro_9">[43]procedimentos!$D$130</definedName>
    <definedName name="DATMODELE" localSheetId="5">#REF!</definedName>
    <definedName name="DATMODELE" localSheetId="2">#REF!</definedName>
    <definedName name="DATMODELE" localSheetId="14">#REF!</definedName>
    <definedName name="DATMODELE">#REF!</definedName>
    <definedName name="DATMODMEC" localSheetId="14">#REF!</definedName>
    <definedName name="DATMODMEC">#REF!</definedName>
    <definedName name="DATTML" localSheetId="14">#REF!</definedName>
    <definedName name="DATTML">#REF!</definedName>
    <definedName name="daV">#N/A</definedName>
    <definedName name="daVIDSON">#N/A</definedName>
    <definedName name="DBII">#REF!</definedName>
    <definedName name="DBU">#REF!</definedName>
    <definedName name="DCA">#REF!</definedName>
    <definedName name="DCAN">#REF!</definedName>
    <definedName name="DCAW">#REF!</definedName>
    <definedName name="DCC">#REF!</definedName>
    <definedName name="dd" localSheetId="5" hidden="1">{#N/A,#N/A,FALSE,"ANEXO3 99 ERA";#N/A,#N/A,FALSE,"ANEXO3 99 UBÁ2";#N/A,#N/A,FALSE,"ANEXO3 99 DTU";#N/A,#N/A,FALSE,"ANEXO3 99 RDR";#N/A,#N/A,FALSE,"ANEXO3 99 UBÁ4";#N/A,#N/A,FALSE,"ANEXO3 99 UBÁ6"}</definedName>
    <definedName name="dd" localSheetId="2" hidden="1">{#N/A,#N/A,FALSE,"ANEXO3 99 ERA";#N/A,#N/A,FALSE,"ANEXO3 99 UBÁ2";#N/A,#N/A,FALSE,"ANEXO3 99 DTU";#N/A,#N/A,FALSE,"ANEXO3 99 RDR";#N/A,#N/A,FALSE,"ANEXO3 99 UBÁ4";#N/A,#N/A,FALSE,"ANEXO3 99 UBÁ6"}</definedName>
    <definedName name="dd" localSheetId="14" hidden="1">{#N/A,#N/A,FALSE,"ANEXO3 99 ERA";#N/A,#N/A,FALSE,"ANEXO3 99 UBÁ2";#N/A,#N/A,FALSE,"ANEXO3 99 DTU";#N/A,#N/A,FALSE,"ANEXO3 99 RDR";#N/A,#N/A,FALSE,"ANEXO3 99 UBÁ4";#N/A,#N/A,FALSE,"ANEXO3 99 UBÁ6"}</definedName>
    <definedName name="dd" hidden="1">{#N/A,#N/A,FALSE,"ANEXO3 99 ERA";#N/A,#N/A,FALSE,"ANEXO3 99 UBÁ2";#N/A,#N/A,FALSE,"ANEXO3 99 DTU";#N/A,#N/A,FALSE,"ANEXO3 99 RDR";#N/A,#N/A,FALSE,"ANEXO3 99 UBÁ4";#N/A,#N/A,FALSE,"ANEXO3 99 UBÁ6"}</definedName>
    <definedName name="ddd" localSheetId="5" hidden="1">{#N/A,#N/A,FALSE,"General";#N/A,#N/A,FALSE,"DMU";#N/A,#N/A,FALSE,"Breakdown";#N/A,#N/A,FALSE,"Traction";#N/A,#N/A,FALSE,"Bogie &amp; Carbody";#N/A,#N/A,FALSE,"Auxiliaries";#N/A,#N/A,FALSE,"Braking";#N/A,#N/A,FALSE,"Electric";#N/A,#N/A,FALSE,"Comfort";#N/A,#N/A,FALSE,"Interiors";#N/A,#N/A,FALSE,"Exterior"}</definedName>
    <definedName name="ddd" localSheetId="2" hidden="1">{#N/A,#N/A,FALSE,"General";#N/A,#N/A,FALSE,"DMU";#N/A,#N/A,FALSE,"Breakdown";#N/A,#N/A,FALSE,"Traction";#N/A,#N/A,FALSE,"Bogie &amp; Carbody";#N/A,#N/A,FALSE,"Auxiliaries";#N/A,#N/A,FALSE,"Braking";#N/A,#N/A,FALSE,"Electric";#N/A,#N/A,FALSE,"Comfort";#N/A,#N/A,FALSE,"Interiors";#N/A,#N/A,FALSE,"Exterior"}</definedName>
    <definedName name="ddd" localSheetId="14" hidden="1">{#N/A,#N/A,FALSE,"General";#N/A,#N/A,FALSE,"DMU";#N/A,#N/A,FALSE,"Breakdown";#N/A,#N/A,FALSE,"Traction";#N/A,#N/A,FALSE,"Bogie &amp; Carbody";#N/A,#N/A,FALSE,"Auxiliaries";#N/A,#N/A,FALSE,"Braking";#N/A,#N/A,FALSE,"Electric";#N/A,#N/A,FALSE,"Comfort";#N/A,#N/A,FALSE,"Interiors";#N/A,#N/A,FALSE,"Exterior"}</definedName>
    <definedName name="ddd" hidden="1">{#N/A,#N/A,FALSE,"General";#N/A,#N/A,FALSE,"DMU";#N/A,#N/A,FALSE,"Breakdown";#N/A,#N/A,FALSE,"Traction";#N/A,#N/A,FALSE,"Bogie &amp; Carbody";#N/A,#N/A,FALSE,"Auxiliaries";#N/A,#N/A,FALSE,"Braking";#N/A,#N/A,FALSE,"Electric";#N/A,#N/A,FALSE,"Comfort";#N/A,#N/A,FALSE,"Interiors";#N/A,#N/A,FALSE,"Exterior"}</definedName>
    <definedName name="DDDD">#N/A</definedName>
    <definedName name="DDDDDD" localSheetId="5" hidden="1">{#N/A,#N/A,TRUE,"Resumo de Preços"}</definedName>
    <definedName name="DDDDDD" localSheetId="2" hidden="1">{#N/A,#N/A,TRUE,"Resumo de Preços"}</definedName>
    <definedName name="DDDDDD" localSheetId="14" hidden="1">{#N/A,#N/A,TRUE,"Resumo de Preços"}</definedName>
    <definedName name="DDDDDD" hidden="1">{#N/A,#N/A,TRUE,"Resumo de Preços"}</definedName>
    <definedName name="ddddddd">#N/A</definedName>
    <definedName name="dddddddddd" localSheetId="14" hidden="1">{#N/A,#N/A,TRUE,"Resumo de Preços"}</definedName>
    <definedName name="dddddddddd">#N/A</definedName>
    <definedName name="DDDDDDDDDDD" localSheetId="14">#REF!</definedName>
    <definedName name="ddddddddddd">[39]!ddddddddddd</definedName>
    <definedName name="dddf">#N/A</definedName>
    <definedName name="ddere" localSheetId="5" hidden="1">{#N/A,#N/A,FALSE,"MO (2)"}</definedName>
    <definedName name="ddere" localSheetId="2" hidden="1">{#N/A,#N/A,FALSE,"MO (2)"}</definedName>
    <definedName name="ddere" localSheetId="14" hidden="1">{#N/A,#N/A,FALSE,"MO (2)"}</definedName>
    <definedName name="ddere" hidden="1">{#N/A,#N/A,FALSE,"MO (2)"}</definedName>
    <definedName name="ddff">#N/A</definedName>
    <definedName name="DE_km">'[52]Fresagem de Pista Ago-98'!#REF!</definedName>
    <definedName name="dealer">[85]Assumptions!$B$29</definedName>
    <definedName name="deb" localSheetId="5" hidden="1">#REF!</definedName>
    <definedName name="deb" localSheetId="2" hidden="1">#REF!</definedName>
    <definedName name="deb" localSheetId="14" hidden="1">#REF!</definedName>
    <definedName name="deb" hidden="1">#REF!</definedName>
    <definedName name="DEF" localSheetId="5">#REF!</definedName>
    <definedName name="DEF" localSheetId="2">#REF!</definedName>
    <definedName name="DEF">#REF!</definedName>
    <definedName name="DEF_COMPRIMENTO">#REF!</definedName>
    <definedName name="DEF_CURVA_RETA">#REF!</definedName>
    <definedName name="DEF_CURVAS">[62]Defensas_necessidades!#REF!</definedName>
    <definedName name="def_curvas_teste">[62]Defensas_necessidades!#REF!</definedName>
    <definedName name="DEF_EXEC_BRLEGAL" localSheetId="5">#REF!</definedName>
    <definedName name="DEF_EXEC_BRLEGAL" localSheetId="2">#REF!</definedName>
    <definedName name="DEF_EXEC_BRLEGAL" localSheetId="14">#REF!</definedName>
    <definedName name="DEF_EXEC_BRLEGAL">#REF!</definedName>
    <definedName name="DEF_I_U_Q_ATUAL">#N/A</definedName>
    <definedName name="DEF_ITEM_ATUAL">#N/A</definedName>
    <definedName name="DEF_PNV" localSheetId="5">#REF!</definedName>
    <definedName name="DEF_PNV" localSheetId="2">#REF!</definedName>
    <definedName name="DEF_PNV">#REF!</definedName>
    <definedName name="DEF_SOLUCAO" localSheetId="2">#REF!</definedName>
    <definedName name="DEF_SOLUCAO">#REF!</definedName>
    <definedName name="DEF_TIPO" localSheetId="2">#REF!</definedName>
    <definedName name="DEF_TIPO">#REF!</definedName>
    <definedName name="DEF_TIPO_TERMINAL">#REF!</definedName>
    <definedName name="defensa">[43]ORÇAMENTO!#REF!</definedName>
    <definedName name="defensa_13">[43]ORÇAMENTO!#REF!</definedName>
    <definedName name="defensa_13_19">[43]ORÇAMENTO!#REF!</definedName>
    <definedName name="defensa_13_23">[43]ORÇAMENTO!#REF!</definedName>
    <definedName name="defensa_13_25">[55]ORÇAMENTO!#REF!</definedName>
    <definedName name="defensa_15">[56]ORÇAMENTO!#REF!</definedName>
    <definedName name="defensa_15_13">[56]ORÇAMENTO!#REF!</definedName>
    <definedName name="defensa_15_13_19">[56]ORÇAMENTO!#REF!</definedName>
    <definedName name="defensa_15_13_23">[56]ORÇAMENTO!#REF!</definedName>
    <definedName name="defensa_15_13_25">[56]ORÇAMENTO!#REF!</definedName>
    <definedName name="defensa_15_19">[56]ORÇAMENTO!#REF!</definedName>
    <definedName name="defensa_15_23">[56]ORÇAMENTO!#REF!</definedName>
    <definedName name="defensa_15_25">[56]ORÇAMENTO!#REF!</definedName>
    <definedName name="defensa_19">[43]ORÇAMENTO!#REF!</definedName>
    <definedName name="defensa_23">[43]ORÇAMENTO!#REF!</definedName>
    <definedName name="defensa_24">[43]ORÇAMENTO!#REF!</definedName>
    <definedName name="defensa_24_13">[43]ORÇAMENTO!#REF!</definedName>
    <definedName name="defensa_24_13_19">[43]ORÇAMENTO!#REF!</definedName>
    <definedName name="defensa_24_13_23">[43]ORÇAMENTO!#REF!</definedName>
    <definedName name="defensa_24_13_25">[55]ORÇAMENTO!#REF!</definedName>
    <definedName name="defensa_24_19">[43]ORÇAMENTO!#REF!</definedName>
    <definedName name="defensa_24_23">[43]ORÇAMENTO!#REF!</definedName>
    <definedName name="defensa_24_25">[55]ORÇAMENTO!#REF!</definedName>
    <definedName name="defensa_25">[55]ORÇAMENTO!#REF!</definedName>
    <definedName name="DEFENSA_EXEC">[61]Defensas_necessidades!$AC$13:$AC$21</definedName>
    <definedName name="DEFENSA_TOTAL">[61]Defensas_necessidades!$Q$13:$Q$21</definedName>
    <definedName name="DEFENSA1" localSheetId="5">#REF!</definedName>
    <definedName name="DEFENSA1" localSheetId="2">#REF!</definedName>
    <definedName name="DEFENSA1" localSheetId="14">#REF!</definedName>
    <definedName name="DEFENSA1">#REF!</definedName>
    <definedName name="defensas" localSheetId="5" hidden="1">#REF!</definedName>
    <definedName name="defensas" localSheetId="2" hidden="1">#REF!</definedName>
    <definedName name="defensas" hidden="1">#REF!</definedName>
    <definedName name="DEFINE_COMECO">#N/A</definedName>
    <definedName name="DEFINE_Q_ATUAL">#N/A</definedName>
    <definedName name="DEFINE_RANGE">#N/A</definedName>
    <definedName name="DEFINE_U_ATUAL">#N/A</definedName>
    <definedName name="DEFLATOR">#REF!</definedName>
    <definedName name="DEL_LINHA">#N/A</definedName>
    <definedName name="Demonstrativo">#REF!</definedName>
    <definedName name="Demonstrativo_1">#REF!</definedName>
    <definedName name="Demonstrativo_2">#REF!</definedName>
    <definedName name="Demonstrativo_3">#REF!</definedName>
    <definedName name="DEMONSTRATIVO_DO_RESULTADO_GERENCIAL___DGR">#REF!</definedName>
    <definedName name="Denominação">#REF!</definedName>
    <definedName name="dens_baliz">[93]procedimentos!$B$37</definedName>
    <definedName name="dens_baseb" localSheetId="5">#REF!</definedName>
    <definedName name="dens_baseb" localSheetId="2">#REF!</definedName>
    <definedName name="dens_baseb" localSheetId="14">#REF!</definedName>
    <definedName name="dens_baseb">#REF!</definedName>
    <definedName name="dens_frezado">[46]procedimentos!$B$60</definedName>
    <definedName name="dens_gc" localSheetId="5">#REF!</definedName>
    <definedName name="dens_gc" localSheetId="2">#REF!</definedName>
    <definedName name="dens_gc" localSheetId="14">#REF!</definedName>
    <definedName name="dens_gc">#REF!</definedName>
    <definedName name="dens_massaf" localSheetId="5">#REF!</definedName>
    <definedName name="dens_massaf" localSheetId="2">#REF!</definedName>
    <definedName name="dens_massaf">#REF!</definedName>
    <definedName name="dens_massaq">#REF!</definedName>
    <definedName name="dens_massaq_13">[43]procedimentos!$C$7</definedName>
    <definedName name="dens_massaq_26">[43]procedimentos!$C$7</definedName>
    <definedName name="dens_massaq_33">[43]procedimentos!$C$7</definedName>
    <definedName name="dens_massaq_5">[43]procedimentos!$C$7</definedName>
    <definedName name="dens_massaq_6">[43]procedimentos!$C$7</definedName>
    <definedName name="dens_massaq_7">[43]procedimentos!$C$7</definedName>
    <definedName name="dens_massaq_8">[43]procedimentos!$C$7</definedName>
    <definedName name="dens_massaq_9">[43]procedimentos!$C$7</definedName>
    <definedName name="dens_pj">[115]Transportes!$G$11</definedName>
    <definedName name="dens_pj_27">'[116]ficha medição'!$G$11</definedName>
    <definedName name="dens_soloaterro">[46]procedimentos!$B$61</definedName>
    <definedName name="dens_t080" localSheetId="5">#REF!</definedName>
    <definedName name="dens_t080" localSheetId="2">#REF!</definedName>
    <definedName name="dens_t080" localSheetId="14">#REF!</definedName>
    <definedName name="dens_t080">#REF!</definedName>
    <definedName name="dens_tubo1" localSheetId="5">#REF!</definedName>
    <definedName name="dens_tubo1" localSheetId="2">#REF!</definedName>
    <definedName name="dens_tubo1">#REF!</definedName>
    <definedName name="densidade_cap">#REF!</definedName>
    <definedName name="Densidades" localSheetId="5">#REF!</definedName>
    <definedName name="Densidades">#REF!</definedName>
    <definedName name="depreciaciones"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to">[27]procedimentos!$A$4</definedName>
    <definedName name="DEQUIP" localSheetId="5">#REF!</definedName>
    <definedName name="DEQUIP" localSheetId="2">#REF!</definedName>
    <definedName name="DEQUIP" localSheetId="14">#REF!</definedName>
    <definedName name="DEQUIP">#REF!</definedName>
    <definedName name="DEQUIP_1" localSheetId="5">#REF!</definedName>
    <definedName name="DEQUIP_1" localSheetId="2">#REF!</definedName>
    <definedName name="DEQUIP_1">#REF!</definedName>
    <definedName name="DEQUIP_25">#REF!</definedName>
    <definedName name="DER">'[90]TPU-MARÇO_2002'!$E$2:$E$1965</definedName>
    <definedName name="DERF" localSheetId="5" hidden="1">{#N/A,#N/A,FALSE,"310.1";#N/A,#N/A,FALSE,"321.1";#N/A,#N/A,FALSE,"320.3";#N/A,#N/A,FALSE,"330.1"}</definedName>
    <definedName name="DERF" localSheetId="2" hidden="1">{#N/A,#N/A,FALSE,"310.1";#N/A,#N/A,FALSE,"321.1";#N/A,#N/A,FALSE,"320.3";#N/A,#N/A,FALSE,"330.1"}</definedName>
    <definedName name="DERF" localSheetId="14" hidden="1">{#N/A,#N/A,FALSE,"310.1";#N/A,#N/A,FALSE,"321.1";#N/A,#N/A,FALSE,"320.3";#N/A,#N/A,FALSE,"330.1"}</definedName>
    <definedName name="DERF" hidden="1">{#N/A,#N/A,FALSE,"310.1";#N/A,#N/A,FALSE,"321.1";#N/A,#N/A,FALSE,"320.3";#N/A,#N/A,FALSE,"330.1"}</definedName>
    <definedName name="DERSVIO">#REF!</definedName>
    <definedName name="DESAP">#REF!</definedName>
    <definedName name="DESAPROPRIAÇÃO">'[80]AQU TERRENO-'!$H$9</definedName>
    <definedName name="desc" localSheetId="5">#REF!</definedName>
    <definedName name="desc" localSheetId="2">#REF!</definedName>
    <definedName name="desc" localSheetId="14">#REF!</definedName>
    <definedName name="desc">#REF!</definedName>
    <definedName name="DescAux" hidden="1">#N/A</definedName>
    <definedName name="DESCONTO" localSheetId="5">#REF!</definedName>
    <definedName name="desconto" localSheetId="2">#REF!</definedName>
    <definedName name="desconto">#REF!</definedName>
    <definedName name="desconto_11" localSheetId="5">#REF!</definedName>
    <definedName name="desconto_11" localSheetId="2">#REF!</definedName>
    <definedName name="desconto_11">#REF!</definedName>
    <definedName name="desconto_12" localSheetId="5">#REF!</definedName>
    <definedName name="desconto_12" localSheetId="2">#REF!</definedName>
    <definedName name="desconto_12">#REF!</definedName>
    <definedName name="desconto_13">#REF!</definedName>
    <definedName name="desconto_15">#REF!</definedName>
    <definedName name="desconto_16">#REF!</definedName>
    <definedName name="desconto_17">#REF!</definedName>
    <definedName name="desconto_19">#REF!</definedName>
    <definedName name="desconto_2">#REF!</definedName>
    <definedName name="desconto_28">#REF!</definedName>
    <definedName name="desconto_3">#REF!</definedName>
    <definedName name="desconto_4">#REF!</definedName>
    <definedName name="desconto_7">#REF!</definedName>
    <definedName name="desconto_9">#REF!</definedName>
    <definedName name="desconto2">#REF!</definedName>
    <definedName name="desconto2_11">#REF!</definedName>
    <definedName name="desconto2_12">#REF!</definedName>
    <definedName name="desconto2_13">#REF!</definedName>
    <definedName name="desconto2_15">#REF!</definedName>
    <definedName name="desconto2_16">#REF!</definedName>
    <definedName name="desconto2_17">#REF!</definedName>
    <definedName name="desconto2_19">#REF!</definedName>
    <definedName name="desconto2_2">#REF!</definedName>
    <definedName name="desconto2_28">#REF!</definedName>
    <definedName name="desconto2_3">#REF!</definedName>
    <definedName name="desconto2_4">#REF!</definedName>
    <definedName name="desconto2_7">#REF!</definedName>
    <definedName name="desconto2_9">#REF!</definedName>
    <definedName name="descricao">#REF!</definedName>
    <definedName name="DESCRIÇÃO">#REF!</definedName>
    <definedName name="DESCRIÇÃO_serviço">OFFSET('[82]Orçamento Total'!$C$4,0,0,COUNTA('[82]Orçamento Total'!$C:$C),1)</definedName>
    <definedName name="DESCRITIVO1" localSheetId="5">#REF!</definedName>
    <definedName name="DESCRITIVO1" localSheetId="2">#REF!</definedName>
    <definedName name="DESCRITIVO1">#REF!</definedName>
    <definedName name="DesfazerLimpar">#N/A</definedName>
    <definedName name="DESM">[17]DADOS!$C$22</definedName>
    <definedName name="desobstrução">'[27]medição '!#REF!</definedName>
    <definedName name="desobueiro">[43]ORÇAMENTO!#REF!</definedName>
    <definedName name="desobueiro_13">[43]ORÇAMENTO!#REF!</definedName>
    <definedName name="desobueiro_13_19">[43]ORÇAMENTO!#REF!</definedName>
    <definedName name="desobueiro_13_23">[43]ORÇAMENTO!#REF!</definedName>
    <definedName name="desobueiro_13_25">[55]ORÇAMENTO!#REF!</definedName>
    <definedName name="desobueiro_15">[56]ORÇAMENTO!#REF!</definedName>
    <definedName name="desobueiro_15_13">[56]ORÇAMENTO!#REF!</definedName>
    <definedName name="desobueiro_15_13_19">[56]ORÇAMENTO!#REF!</definedName>
    <definedName name="desobueiro_15_13_23">[56]ORÇAMENTO!#REF!</definedName>
    <definedName name="desobueiro_15_13_25">[56]ORÇAMENTO!#REF!</definedName>
    <definedName name="desobueiro_15_19">[56]ORÇAMENTO!#REF!</definedName>
    <definedName name="desobueiro_15_23">[56]ORÇAMENTO!#REF!</definedName>
    <definedName name="desobueiro_15_25">[56]ORÇAMENTO!#REF!</definedName>
    <definedName name="desobueiro_19">[43]ORÇAMENTO!#REF!</definedName>
    <definedName name="desobueiro_23">[43]ORÇAMENTO!#REF!</definedName>
    <definedName name="desobueiro_24">[43]ORÇAMENTO!#REF!</definedName>
    <definedName name="desobueiro_24_13">[43]ORÇAMENTO!#REF!</definedName>
    <definedName name="desobueiro_24_13_19">[43]ORÇAMENTO!#REF!</definedName>
    <definedName name="desobueiro_24_13_23">[43]ORÇAMENTO!#REF!</definedName>
    <definedName name="desobueiro_24_13_25">[55]ORÇAMENTO!#REF!</definedName>
    <definedName name="desobueiro_24_19">[43]ORÇAMENTO!#REF!</definedName>
    <definedName name="desobueiro_24_23">[43]ORÇAMENTO!#REF!</definedName>
    <definedName name="desobueiro_24_25">[55]ORÇAMENTO!#REF!</definedName>
    <definedName name="desobueiro_25">[55]ORÇAMENTO!#REF!</definedName>
    <definedName name="DESP.INDIRETAS">#N/A</definedName>
    <definedName name="DESVIO">#REF!</definedName>
    <definedName name="Detalhe" localSheetId="5" hidden="1">{"'Resumo'!$A$4:$N$60"}</definedName>
    <definedName name="Detalhe" localSheetId="2" hidden="1">{"'Resumo'!$A$4:$N$60"}</definedName>
    <definedName name="Detalhe" localSheetId="14" hidden="1">{"'Resumo'!$A$4:$N$60"}</definedName>
    <definedName name="Detalhe" hidden="1">{"'Resumo'!$A$4:$N$60"}</definedName>
    <definedName name="deuda"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f">#REF!</definedName>
    <definedName name="DF_ABATIDO">[117]Defensas_necessidades!$W$12:$W$65333</definedName>
    <definedName name="DF_AEREO">[117]Defensas_necessidades!$AA$12:$AA$65333</definedName>
    <definedName name="DF_AMORTECEDOR">[117]Defensas_necessidades!$Y$12:$Y$65333</definedName>
    <definedName name="DF_ANCORAGEM">[117]Defensas_necessidades!$Z$12:$Z$65333</definedName>
    <definedName name="DF_CHUMB">[117]Defensas_necessidades!$AB$12:$AB$65333</definedName>
    <definedName name="DF_DESVIADO">[117]Defensas_necessidades!$X$12:$X$65333</definedName>
    <definedName name="DF_DMR_CALCO">[117]Defensas_necessidades!$U$12:$U$65333</definedName>
    <definedName name="DF_DMR_LAM">[117]Defensas_necessidades!$S$12:$S$65333</definedName>
    <definedName name="DF_DMR_POSTE">[117]Defensas_necessidades!$T$12:$T$65333</definedName>
    <definedName name="DF_DMSMS_BR408">'[61]Defensas-Removerimplantar.nec'!$X$13:$X$37</definedName>
    <definedName name="DF_DMSMS_QTD">[89]Defensas_necessidades!$R$11:$R$65423</definedName>
    <definedName name="DF_EXEC">[117]Defensas_necessidades!$AE$12:$AE$65333</definedName>
    <definedName name="DF_EXEC_PORT_SEMI">'[61]Pórtico e Semi-pórtico'!$O$14:$O$19</definedName>
    <definedName name="DF_EXEC_PORT_SEMI_BR104NORTE">'[118]Pórtico e Semi-pórtico'!$O$14:$O$22</definedName>
    <definedName name="DF_EXEC_PORT_SEMI_BR104SUL">'[118]Pórtico e Semi-pórtico_SUL'!$O$14:$O$21</definedName>
    <definedName name="DF_EXEC_REMOVER_BR408">'[61]Defensas-Removerimplantar.nec'!$AK$13:$AK$37</definedName>
    <definedName name="DF_EXEC_SUL">[118]Defensas_SUL_necessidades!$AC$13:$AC$99</definedName>
    <definedName name="DF_PAINEL">[89]Defensas_necessidades!$AD$11:$AD$65423</definedName>
    <definedName name="DF_PORT_SEMI">'[61]Pórtico e Semi-pórtico'!$L$14:$L$19</definedName>
    <definedName name="DF_PORT_SEMI_BR104NORTE">'[118]Pórtico e Semi-pórtico'!$L$14:$L$22</definedName>
    <definedName name="DF_PORT_SEMI_BR104SUL">'[118]Pórtico e Semi-pórtico_SUL'!$L$14:$L$21</definedName>
    <definedName name="DF_REFLET">[100]Defensas_necessidades!$AC$11:$AC$65310</definedName>
    <definedName name="DF_REMOVER">[89]Defensas_necessidades!$N$11:$N$65423</definedName>
    <definedName name="DF_REMOVER_BR408">'[61]Defensas-Removerimplantar.nec'!$T$13:$T$37</definedName>
    <definedName name="DF_SNV">[117]Defensas_necessidades!$AF$12:$AF$65333</definedName>
    <definedName name="DF_SNVINV">[119]Defensas_inventario!#REF!</definedName>
    <definedName name="DF_TOTAL">[117]Defensas_necessidades!$O$12:$O$65333</definedName>
    <definedName name="DF_TOTAL_SUL">[118]Defensas_SUL_necessidades!$Q$13:$Q$99</definedName>
    <definedName name="dfdfdfd" localSheetId="5" hidden="1">{#N/A,#N/A,FALSE,"MO (2)"}</definedName>
    <definedName name="dfdfdfd" localSheetId="2" hidden="1">{#N/A,#N/A,FALSE,"MO (2)"}</definedName>
    <definedName name="dfdfdfd" localSheetId="14" hidden="1">{#N/A,#N/A,FALSE,"MO (2)"}</definedName>
    <definedName name="dfdfdfd" hidden="1">{#N/A,#N/A,FALSE,"MO (2)"}</definedName>
    <definedName name="dfg">#REF!</definedName>
    <definedName name="DFGDFG">#REF!</definedName>
    <definedName name="DFGHDF">#REF!</definedName>
    <definedName name="dfgs" localSheetId="5" hidden="1">{#N/A,#N/A,TRUE,"Serviços"}</definedName>
    <definedName name="dfgs" localSheetId="2" hidden="1">{#N/A,#N/A,TRUE,"Serviços"}</definedName>
    <definedName name="dfgs" localSheetId="4" hidden="1">{#N/A,#N/A,TRUE,"Serviços"}</definedName>
    <definedName name="dfgs" localSheetId="14" hidden="1">{#N/A,#N/A,TRUE,"Serviços"}</definedName>
    <definedName name="dfgs" hidden="1">{#N/A,#N/A,TRUE,"Serviços"}</definedName>
    <definedName name="dfgss" localSheetId="5" hidden="1">{#N/A,#N/A,TRUE,"Serviços"}</definedName>
    <definedName name="dfgss" localSheetId="2" hidden="1">{#N/A,#N/A,TRUE,"Serviços"}</definedName>
    <definedName name="dfgss" localSheetId="4" hidden="1">{#N/A,#N/A,TRUE,"Serviços"}</definedName>
    <definedName name="dfgss" localSheetId="14" hidden="1">{#N/A,#N/A,TRUE,"Serviços"}</definedName>
    <definedName name="dfgss" hidden="1">{#N/A,#N/A,TRUE,"Serviços"}</definedName>
    <definedName name="dfre">[39]!dfre</definedName>
    <definedName name="dg" localSheetId="5">#REF!</definedName>
    <definedName name="DG">[62]DG!$A$2:$B$360</definedName>
    <definedName name="DGA" localSheetId="5">'[54]PRO-08'!#REF!</definedName>
    <definedName name="DGA" localSheetId="2">'[54]PRO-08'!#REF!</definedName>
    <definedName name="DGA">'[54]PRO-08'!#REF!</definedName>
    <definedName name="DGA_10" localSheetId="5">'[54]PRO-08'!#REF!</definedName>
    <definedName name="DGA_10" localSheetId="2">'[54]PRO-08'!#REF!</definedName>
    <definedName name="DGA_10">'[54]PRO-08'!#REF!</definedName>
    <definedName name="DGA_24" localSheetId="5">'[54]PRO-08'!#REF!</definedName>
    <definedName name="DGA_24" localSheetId="2">'[54]PRO-08'!#REF!</definedName>
    <definedName name="DGA_24">'[54]PRO-08'!#REF!</definedName>
    <definedName name="DGA_25" localSheetId="5">'[54]PRO-08'!#REF!</definedName>
    <definedName name="DGA_25" localSheetId="2">'[54]PRO-08'!#REF!</definedName>
    <definedName name="DGA_25">'[54]PRO-08'!#REF!</definedName>
    <definedName name="DGA_26" localSheetId="5">'[54]PRO-08'!#REF!</definedName>
    <definedName name="DGA_26" localSheetId="2">'[54]PRO-08'!#REF!</definedName>
    <definedName name="DGA_26">'[54]PRO-08'!#REF!</definedName>
    <definedName name="DGA_27">'[54]PRO-08'!#REF!</definedName>
    <definedName name="DGA_29">'[54]PRO-08'!#REF!</definedName>
    <definedName name="DGA_9">'[54]PRO-08'!#REF!</definedName>
    <definedName name="DGF" localSheetId="5" hidden="1">{#N/A,#N/A,FALSE,"MO (2)"}</definedName>
    <definedName name="DGF" localSheetId="2" hidden="1">{#N/A,#N/A,FALSE,"MO (2)"}</definedName>
    <definedName name="DGF" localSheetId="14" hidden="1">{#N/A,#N/A,FALSE,"MO (2)"}</definedName>
    <definedName name="DGF" hidden="1">{#N/A,#N/A,FALSE,"MO (2)"}</definedName>
    <definedName name="DIA">#REF!</definedName>
    <definedName name="DIA_1">#REF!</definedName>
    <definedName name="Dia_trab">#N/A</definedName>
    <definedName name="dias">#N/A</definedName>
    <definedName name="DIESEL">[120]INSUMOS!$N$305</definedName>
    <definedName name="DIESEL_1" localSheetId="5">#REF!</definedName>
    <definedName name="DIESEL_1" localSheetId="2">#REF!</definedName>
    <definedName name="DIESEL_1" localSheetId="14">#REF!</definedName>
    <definedName name="DIESEL_1">#REF!</definedName>
    <definedName name="DIF" localSheetId="5">#REF!</definedName>
    <definedName name="DIF" localSheetId="2">#REF!</definedName>
    <definedName name="DIF">#REF!</definedName>
    <definedName name="DIGITAL" localSheetId="5">'COMPOSIÇÃO BDI'!DIGITAL</definedName>
    <definedName name="DIGITAL" localSheetId="2">'Memória de Cálculo'!DIGITAL</definedName>
    <definedName name="DIGITAL" localSheetId="14">#N/A</definedName>
    <definedName name="DIGITAL">[0]!DIGITAL</definedName>
    <definedName name="DIGITAL_2">#N/A</definedName>
    <definedName name="DIGITAL_25" localSheetId="5">'COMPOSIÇÃO BDI'!DIGITAL_25</definedName>
    <definedName name="DIGITAL_25" localSheetId="2">'Memória de Cálculo'!DIGITAL_25</definedName>
    <definedName name="DIGITAL_25" localSheetId="14">#N/A</definedName>
    <definedName name="DIGITAL_25">[0]!DIGITAL_25</definedName>
    <definedName name="DIGITAL_4">#N/A</definedName>
    <definedName name="Dimensão_BCC" localSheetId="5">#REF!</definedName>
    <definedName name="Dimensão_BCC" localSheetId="2">#REF!</definedName>
    <definedName name="Dimensão_BCC" localSheetId="14">#REF!</definedName>
    <definedName name="Dimensão_BCC">#REF!</definedName>
    <definedName name="Dimensão_BM" localSheetId="2">#REF!</definedName>
    <definedName name="Dimensão_BM">#REF!</definedName>
    <definedName name="Dimensão_BTC">#REF!</definedName>
    <definedName name="DimensãoBCC">#REF!</definedName>
    <definedName name="DimensãoNãoseaplica_BCC">#REF!</definedName>
    <definedName name="DimensãoNãoseaplica_BM">#REF!</definedName>
    <definedName name="DimensãoNãoseaplicaBCC">#REF!</definedName>
    <definedName name="DimensãoNãoseaplicaBTC">#REF!</definedName>
    <definedName name="DimensãoOACBCC">#REF!</definedName>
    <definedName name="DimensãoOACBM">#REF!</definedName>
    <definedName name="DimensãoOACBTC">#REF!</definedName>
    <definedName name="DimensãoOACImplantação">#REF!</definedName>
    <definedName name="DimensãoOACNãoseaplica">#REF!</definedName>
    <definedName name="DIMPAV">#REF!</definedName>
    <definedName name="DINHEIRO">#REF!</definedName>
    <definedName name="DINHEIRO_1">#REF!</definedName>
    <definedName name="DINHEIRO_12">#REF!</definedName>
    <definedName name="DINHEIRO_13">#REF!</definedName>
    <definedName name="DireçãoTipoTachaExistente">#REF!</definedName>
    <definedName name="DireçãoTipoTachaImplantação">#REF!</definedName>
    <definedName name="dispositivos">#REF!</definedName>
    <definedName name="dispositivos1">#REF!</definedName>
    <definedName name="DispTelGASAG" localSheetId="5" hidden="1">{"'teste'!$B$2:$R$49"}</definedName>
    <definedName name="DispTelGASAG" localSheetId="2" hidden="1">{"'teste'!$B$2:$R$49"}</definedName>
    <definedName name="DispTelGASAG" localSheetId="14" hidden="1">{"'teste'!$B$2:$R$49"}</definedName>
    <definedName name="DispTelGASAG" hidden="1">{"'teste'!$B$2:$R$49"}</definedName>
    <definedName name="DISTA">#REF!</definedName>
    <definedName name="DISTC">#REF!</definedName>
    <definedName name="DISTP">#REF!</definedName>
    <definedName name="DJ" localSheetId="5">#REF!</definedName>
    <definedName name="DJ">#REF!</definedName>
    <definedName name="DJ_25">#REF!</definedName>
    <definedName name="DJ_4">#REF!</definedName>
    <definedName name="DJJ">#REF!</definedName>
    <definedName name="DMB">#REF!</definedName>
    <definedName name="dmbr1">'[27]memória quantitativa'!#REF!</definedName>
    <definedName name="dmbr2">'[27]memória quantitativa'!#REF!</definedName>
    <definedName name="dmbr3">'[27]memória quantitativa'!#REF!</definedName>
    <definedName name="dmbr44">'[27]memória quantitativa'!#REF!</definedName>
    <definedName name="dmkmf1">'[27]memória quantitativa'!#REF!</definedName>
    <definedName name="dmkmf2">'[27]memória quantitativa'!#REF!</definedName>
    <definedName name="dmkmf3">'[27]memória quantitativa'!#REF!</definedName>
    <definedName name="dmkmf4">'[27]memória quantitativa'!#REF!</definedName>
    <definedName name="dmkmi1">'[27]memória quantitativa'!#REF!</definedName>
    <definedName name="dmkmi2">'[27]memória quantitativa'!#REF!</definedName>
    <definedName name="dmkmi3">'[27]memória quantitativa'!#REF!</definedName>
    <definedName name="dmkmi4">'[27]memória quantitativa'!#REF!</definedName>
    <definedName name="DMT" localSheetId="5">'[121]Instalação e manutenção de cant'!$D$1651,'[121]Instalação e manutenção de cant'!$D$1155</definedName>
    <definedName name="dmt" localSheetId="2">#REF!</definedName>
    <definedName name="dmt">#REF!</definedName>
    <definedName name="DMT.BET.CBA" localSheetId="5">#REF!</definedName>
    <definedName name="DMT.BET.CBA" localSheetId="2">#REF!</definedName>
    <definedName name="DMT.BET.CBA">#REF!</definedName>
    <definedName name="DMT.BETUMINCBA" localSheetId="5">#REF!</definedName>
    <definedName name="DMT.BETUMINCBA" localSheetId="2">#REF!</definedName>
    <definedName name="DMT.BETUMINCBA">#REF!</definedName>
    <definedName name="DMT.CIMENTO">#REF!</definedName>
    <definedName name="DMT_0_50">#REF!</definedName>
    <definedName name="DMT_1000">#REF!</definedName>
    <definedName name="dmt_13">[43]procedimentos!$C$95</definedName>
    <definedName name="DMT_200" localSheetId="5">#REF!</definedName>
    <definedName name="DMT_200" localSheetId="2">#REF!</definedName>
    <definedName name="DMT_200" localSheetId="14">#REF!</definedName>
    <definedName name="DMT_200">#REF!</definedName>
    <definedName name="DMT_200_400" localSheetId="14">#REF!</definedName>
    <definedName name="DMT_200_400">#REF!</definedName>
    <definedName name="dmt_26">[43]procedimentos!$C$95</definedName>
    <definedName name="dmt_33">[43]procedimentos!$C$95</definedName>
    <definedName name="DMT_400" localSheetId="5">#REF!</definedName>
    <definedName name="DMT_400" localSheetId="2">#REF!</definedName>
    <definedName name="DMT_400" localSheetId="14">#REF!</definedName>
    <definedName name="DMT_400">#REF!</definedName>
    <definedName name="DMT_400_600" localSheetId="14">#REF!</definedName>
    <definedName name="DMT_400_600">#REF!</definedName>
    <definedName name="dmt_5">[43]procedimentos!$C$95</definedName>
    <definedName name="DMT_50" localSheetId="5">#REF!</definedName>
    <definedName name="DMT_50" localSheetId="2">#REF!</definedName>
    <definedName name="DMT_50" localSheetId="14">#REF!</definedName>
    <definedName name="DMT_50">#REF!</definedName>
    <definedName name="DMT_50_200" localSheetId="14">#REF!</definedName>
    <definedName name="DMT_50_200">#REF!</definedName>
    <definedName name="dmt_6">[43]procedimentos!$C$95</definedName>
    <definedName name="DMT_600" localSheetId="5">#REF!</definedName>
    <definedName name="DMT_600" localSheetId="2">#REF!</definedName>
    <definedName name="DMT_600" localSheetId="14">#REF!</definedName>
    <definedName name="DMT_600">#REF!</definedName>
    <definedName name="dmt_7">[43]procedimentos!$C$95</definedName>
    <definedName name="dmt_8">[43]procedimentos!$C$95</definedName>
    <definedName name="DMT_800" localSheetId="5">#REF!</definedName>
    <definedName name="DMT_800" localSheetId="2">#REF!</definedName>
    <definedName name="DMT_800" localSheetId="14">#REF!</definedName>
    <definedName name="DMT_800">#REF!</definedName>
    <definedName name="dmt_9">[43]procedimentos!$C$95</definedName>
    <definedName name="dmt_areia" localSheetId="5">#REF!</definedName>
    <definedName name="dmt_areia" localSheetId="2">#REF!</definedName>
    <definedName name="dmt_areia" localSheetId="14">#REF!</definedName>
    <definedName name="dmt_areia">#REF!</definedName>
    <definedName name="dmt_areia_13">[43]procedimentos!$C$91</definedName>
    <definedName name="dmt_areia_26">[43]procedimentos!$C$91</definedName>
    <definedName name="dmt_areia_33">[43]procedimentos!$C$91</definedName>
    <definedName name="dmt_areia_5">[43]procedimentos!$C$91</definedName>
    <definedName name="dmt_areia_6">[43]procedimentos!$C$91</definedName>
    <definedName name="dmt_areia_7">[43]procedimentos!$C$91</definedName>
    <definedName name="dmt_areia_8">[43]procedimentos!$C$91</definedName>
    <definedName name="dmt_areia_9">[43]procedimentos!$C$91</definedName>
    <definedName name="dmt_asf" localSheetId="5">#REF!</definedName>
    <definedName name="dmt_asf" localSheetId="2">#REF!</definedName>
    <definedName name="dmt_asf" localSheetId="14">#REF!</definedName>
    <definedName name="dmt_asf">#REF!</definedName>
    <definedName name="dmt_asf_13">[43]procedimentos!$C$88</definedName>
    <definedName name="dmt_asf_26">[43]procedimentos!$C$88</definedName>
    <definedName name="dmt_asf_33">[43]procedimentos!$C$88</definedName>
    <definedName name="dmt_asf_5">[43]procedimentos!$C$88</definedName>
    <definedName name="dmt_asf_6">[43]procedimentos!$C$88</definedName>
    <definedName name="dmt_asf_7">[43]procedimentos!$C$88</definedName>
    <definedName name="dmt_asf_8">[43]procedimentos!$C$88</definedName>
    <definedName name="dmt_asf_9">[43]procedimentos!$C$88</definedName>
    <definedName name="dmt_aterro" localSheetId="5">#REF!</definedName>
    <definedName name="dmt_aterro" localSheetId="2">#REF!</definedName>
    <definedName name="dmt_aterro" localSheetId="14">#REF!</definedName>
    <definedName name="dmt_aterro">#REF!</definedName>
    <definedName name="dmt_base" localSheetId="14">#REF!</definedName>
    <definedName name="dmt_base">#REF!</definedName>
    <definedName name="dmt_brp" localSheetId="14">'[27]memória quantitativa'!#REF!</definedName>
    <definedName name="dmt_brp">'[27]memória quantitativa'!#REF!</definedName>
    <definedName name="dmt_capaselante" localSheetId="14">'[27]memória quantitativa'!#REF!</definedName>
    <definedName name="dmt_capaselante">'[27]memória quantitativa'!#REF!</definedName>
    <definedName name="dmt_correção" localSheetId="14">'[27]memória quantitativa'!#REF!</definedName>
    <definedName name="dmt_correção">'[27]memória quantitativa'!#REF!</definedName>
    <definedName name="dmt_distr_usina">'[46]CROQUI ADOTADAS'!$G$34</definedName>
    <definedName name="dmt_formas">'[27]memória quantitativa'!#REF!</definedName>
    <definedName name="dmt_gc">'[27]memória quantitativa'!#REF!</definedName>
    <definedName name="dmt_grama">'[27]memória quantitativa'!#REF!</definedName>
    <definedName name="dmt_lamafina">'[27]memória quantitativa'!#REF!</definedName>
    <definedName name="dmt_lamafinaareia">'[27]memória quantitativa'!#REF!</definedName>
    <definedName name="dmt_massaf">'[27]memória quantitativa'!#REF!</definedName>
    <definedName name="dmt_massarp">'[27]memória quantitativa'!#REF!</definedName>
    <definedName name="dmt_mbuq" localSheetId="5">#REF!</definedName>
    <definedName name="dmt_mbuq" localSheetId="2">#REF!</definedName>
    <definedName name="dmt_mbuq">#REF!</definedName>
    <definedName name="dmt_pedra" localSheetId="5">#REF!</definedName>
    <definedName name="dmt_pedra" localSheetId="2">#REF!</definedName>
    <definedName name="dmt_pedra">#REF!</definedName>
    <definedName name="dmt_pedra_13">[43]procedimentos!$C$90</definedName>
    <definedName name="dmt_pedra_26">[43]procedimentos!$C$90</definedName>
    <definedName name="dmt_pedra_33">[43]procedimentos!$C$90</definedName>
    <definedName name="dmt_pedra_5">[43]procedimentos!$C$90</definedName>
    <definedName name="dmt_pedra_6">[43]procedimentos!$C$90</definedName>
    <definedName name="dmt_pedra_7">[43]procedimentos!$C$90</definedName>
    <definedName name="dmt_pedra_8">[43]procedimentos!$C$90</definedName>
    <definedName name="dmt_pedra_9">[43]procedimentos!$C$90</definedName>
    <definedName name="dmt_pedraarrum">'[27]memória quantitativa'!#REF!</definedName>
    <definedName name="dmt_pedrajog">'[27]memória quantitativa'!#REF!</definedName>
    <definedName name="dmt_ref_usina">'[46]CROQUI ADOTADAS'!$G$33</definedName>
    <definedName name="dmt_tbfrio">'[27]memória quantitativa'!#REF!</definedName>
    <definedName name="dmt_tbquente">'[27]memória quantitativa'!#REF!</definedName>
    <definedName name="dmt_tratamento">'[27]memória quantitativa'!#REF!</definedName>
    <definedName name="dmta" localSheetId="5">#REF!</definedName>
    <definedName name="dmta" localSheetId="2">#REF!</definedName>
    <definedName name="dmta">#REF!</definedName>
    <definedName name="dmtac">'[122]CROQUI ADOTADAS'!$G$32</definedName>
    <definedName name="dmtaço_cant">'[93]CROQUI ADOTADAS'!$H$36</definedName>
    <definedName name="dmtaço_pista">'[46]CROQUI ADOTADAS'!$J$38</definedName>
    <definedName name="dmtap">'[46]CROQUI ADOTADAS'!$J$31</definedName>
    <definedName name="dmtau">'[46]CROQUI ADOTADAS'!$G$31</definedName>
    <definedName name="dmtbaliz_peça">'[93]CROQUI ADOTADAS'!$K$44</definedName>
    <definedName name="dmtbc">'[122]CROQUI ADOTADAS'!$G$34</definedName>
    <definedName name="dmtbp">'[46]CROQUI ADOTADAS'!$J$32</definedName>
    <definedName name="dmtbu">'[46]CROQUI ADOTADAS'!$G$32</definedName>
    <definedName name="dmtc" localSheetId="5">#REF!</definedName>
    <definedName name="dmtc" localSheetId="2">#REF!</definedName>
    <definedName name="dmtc" localSheetId="14">#REF!</definedName>
    <definedName name="dmtc">#REF!</definedName>
    <definedName name="DMTCAPECM">[72]Croqui!$R$31</definedName>
    <definedName name="dmtcc">'[93]CROQUI ADOTADAS'!$K$38</definedName>
    <definedName name="dmtcerca">'[93]CROQUI ADOTADAS'!$K$42</definedName>
    <definedName name="dmtcim" localSheetId="5">#REF!</definedName>
    <definedName name="dmtcim" localSheetId="2">#REF!</definedName>
    <definedName name="dmtcim" localSheetId="14">#REF!</definedName>
    <definedName name="dmtcim">#REF!</definedName>
    <definedName name="DMTCIMENTO" localSheetId="5">#REF!</definedName>
    <definedName name="DMTCIMENTO" localSheetId="2">#REF!</definedName>
    <definedName name="DMTCIMENTO">#REF!</definedName>
    <definedName name="dmtf">#REF!</definedName>
    <definedName name="dmtf_13">[43]procedimentos!$C$97</definedName>
    <definedName name="dmtf_26">[43]procedimentos!$C$97</definedName>
    <definedName name="dmtf_33">[43]procedimentos!$C$97</definedName>
    <definedName name="dmtf_5">[43]procedimentos!$C$97</definedName>
    <definedName name="dmtf_6">[43]procedimentos!$C$97</definedName>
    <definedName name="dmtf_7">[43]procedimentos!$C$97</definedName>
    <definedName name="dmtf_8">[43]procedimentos!$C$97</definedName>
    <definedName name="dmtf_9">[43]procedimentos!$C$97</definedName>
    <definedName name="dmtfc">'[122]CROQUI ADOTADAS'!$G$37</definedName>
    <definedName name="dmtfu">'[46]CROQUI ADOTADAS'!$G$35</definedName>
    <definedName name="dmtgc_peça">'[93]CROQUI ADOTADAS'!$K$43</definedName>
    <definedName name="dmtleivas">'[46]CROQUI ADOTADAS'!$J$40</definedName>
    <definedName name="dmtmad_pista">'[46]CROQUI ADOTADAS'!$J$39</definedName>
    <definedName name="dmtmb">'[46]CROQUI ADOTADAS'!$G$33</definedName>
    <definedName name="dmtmf">'[46]CROQUI ADOTADAS'!$J$34</definedName>
    <definedName name="DMTMICRO0.8" localSheetId="5">#REF!</definedName>
    <definedName name="DMTMICRO0.8" localSheetId="2">#REF!</definedName>
    <definedName name="DMTMICRO0.8" localSheetId="14">#REF!</definedName>
    <definedName name="DMTMICRO0.8">#REF!</definedName>
    <definedName name="dmtmp">'[46]CROQUI ADOTADAS'!$J$33</definedName>
    <definedName name="dmtpoac">'[46]CROQUI ADOTADAS'!$G$37</definedName>
    <definedName name="dmtpp">'[93]CROQUI ADOTADAS'!$K$37</definedName>
    <definedName name="dmtr" localSheetId="5">#REF!</definedName>
    <definedName name="dmtr" localSheetId="2">#REF!</definedName>
    <definedName name="dmtr" localSheetId="14">#REF!</definedName>
    <definedName name="dmtr">#REF!</definedName>
    <definedName name="dmtra">'[93]CROQUI ADOTADAS'!$K$36</definedName>
    <definedName name="DMTRR">[72]Croqui!#REF!</definedName>
    <definedName name="DMTRRR">[72]Croqui!#REF!</definedName>
    <definedName name="DMTs" localSheetId="5">#REF!</definedName>
    <definedName name="DMTs" localSheetId="2">#REF!</definedName>
    <definedName name="DMTs" localSheetId="14">#REF!</definedName>
    <definedName name="DMTs">#REF!</definedName>
    <definedName name="dng" localSheetId="5" hidden="1">{#N/A,#N/A,FALSE,"GERAL";#N/A,#N/A,FALSE,"012-96";#N/A,#N/A,FALSE,"018-96";#N/A,#N/A,FALSE,"027-96";#N/A,#N/A,FALSE,"059-96";#N/A,#N/A,FALSE,"076-96";#N/A,#N/A,FALSE,"019-97";#N/A,#N/A,FALSE,"021-97";#N/A,#N/A,FALSE,"022-97";#N/A,#N/A,FALSE,"028-97"}</definedName>
    <definedName name="dng" localSheetId="2" hidden="1">{#N/A,#N/A,FALSE,"GERAL";#N/A,#N/A,FALSE,"012-96";#N/A,#N/A,FALSE,"018-96";#N/A,#N/A,FALSE,"027-96";#N/A,#N/A,FALSE,"059-96";#N/A,#N/A,FALSE,"076-96";#N/A,#N/A,FALSE,"019-97";#N/A,#N/A,FALSE,"021-97";#N/A,#N/A,FALSE,"022-97";#N/A,#N/A,FALSE,"028-97"}</definedName>
    <definedName name="dng" localSheetId="14"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NIT">'[72]Comp P Unit '!$O$37</definedName>
    <definedName name="dnit1">[123]procedimentos!$A$4</definedName>
    <definedName name="DO" localSheetId="5">#REF!</definedName>
    <definedName name="DO" localSheetId="2">#REF!</definedName>
    <definedName name="DO" localSheetId="14">#REF!</definedName>
    <definedName name="DO">#REF!</definedName>
    <definedName name="dois">#N/A</definedName>
    <definedName name="DOLAR" localSheetId="5">#REF!</definedName>
    <definedName name="DOLAR" localSheetId="2">#REF!</definedName>
    <definedName name="DOLAR">#REF!</definedName>
    <definedName name="Dólar" localSheetId="2">#REF!</definedName>
    <definedName name="Dólar">#REF!</definedName>
    <definedName name="DOLAR_1" localSheetId="2">#REF!</definedName>
    <definedName name="DOLAR_1">#REF!</definedName>
    <definedName name="DOLAR_2">#REF!</definedName>
    <definedName name="DOLAR_3">#REF!</definedName>
    <definedName name="Dom_Carna">[97]!Dom_Páscoa-49</definedName>
    <definedName name="Dom_Páscoa">#N/A</definedName>
    <definedName name="DPD">#REF!</definedName>
    <definedName name="DPESSO">#REF!</definedName>
    <definedName name="DPESSO_1">#REF!</definedName>
    <definedName name="DPESSO_25">#REF!</definedName>
    <definedName name="drafad">#REF!</definedName>
    <definedName name="dre">'[92]P reaj x P atual'!#REF!</definedName>
    <definedName name="drena" localSheetId="5">#REF!</definedName>
    <definedName name="drena" localSheetId="2">#REF!</definedName>
    <definedName name="drena" localSheetId="14">#REF!</definedName>
    <definedName name="drena">#REF!</definedName>
    <definedName name="DRENAG">'[92]P reaj x P atual'!$S$6</definedName>
    <definedName name="drenagem">'[27]medição '!#REF!</definedName>
    <definedName name="drenagem_1" localSheetId="5">#REF!</definedName>
    <definedName name="drenagem_1" localSheetId="2">#REF!</definedName>
    <definedName name="drenagem_1" localSheetId="14">#REF!</definedName>
    <definedName name="drenagem_1">#REF!</definedName>
    <definedName name="drenagem_2" localSheetId="5">#REF!</definedName>
    <definedName name="drenagem_2" localSheetId="2">#REF!</definedName>
    <definedName name="drenagem_2">#REF!</definedName>
    <definedName name="drenagem_3">#REF!</definedName>
    <definedName name="drenagem_4">#REF!</definedName>
    <definedName name="drenos">[57]composições!$E$397</definedName>
    <definedName name="DRI" localSheetId="5">#REF!</definedName>
    <definedName name="DRI" localSheetId="2">#REF!</definedName>
    <definedName name="DRI">#REF!</definedName>
    <definedName name="ds"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sad">#REF!</definedName>
    <definedName name="Dsc" hidden="1">#N/A</definedName>
    <definedName name="Dsc_26">NA()</definedName>
    <definedName name="Dsc_27">NA()</definedName>
    <definedName name="DSCR_DEBT_EQUITY" localSheetId="14" hidden="1">[124]!Header1-1 &amp; "." &amp; MAX(1,COUNTA(INDEX(#REF!,MATCH([124]!Header1-1,#REF!,FALSE)):#REF!))</definedName>
    <definedName name="DSCR_DEBT_EQUITY" hidden="1">[124]!Header1-1 &amp; "." &amp; MAX(1,COUNTA(INDEX(#REF!,MATCH([124]!Header1-1,#REF!,FALSE)):#REF!))</definedName>
    <definedName name="dsolo" localSheetId="5">#REF!</definedName>
    <definedName name="dsolo" localSheetId="2">#REF!</definedName>
    <definedName name="dsolo" localSheetId="14">#REF!</definedName>
    <definedName name="dsolo">#REF!</definedName>
    <definedName name="dsr4g">#N/A</definedName>
    <definedName name="dss" localSheetId="5">#REF!</definedName>
    <definedName name="dss" localSheetId="2">#REF!</definedName>
    <definedName name="dss">#REF!</definedName>
    <definedName name="DTM" localSheetId="5">#REF!</definedName>
    <definedName name="DTM" localSheetId="2">#REF!</definedName>
    <definedName name="DTM">#REF!</definedName>
    <definedName name="DTMED" localSheetId="5">#REF!</definedName>
    <definedName name="DTMED" localSheetId="2">#REF!</definedName>
    <definedName name="DTMED">#REF!</definedName>
    <definedName name="Dtrecho">[18]CROQUIS!$K$36</definedName>
    <definedName name="DUCOL" localSheetId="5" hidden="1">{"'Plan1 (2)'!$A$5:$F$63"}</definedName>
    <definedName name="DUCOL" localSheetId="2" hidden="1">{"'Plan1 (2)'!$A$5:$F$63"}</definedName>
    <definedName name="DUCOL" localSheetId="14" hidden="1">{"'Plan1 (2)'!$A$5:$F$63"}</definedName>
    <definedName name="DUCOL" hidden="1">{"'Plan1 (2)'!$A$5:$F$63"}</definedName>
    <definedName name="Dúvidas" localSheetId="5" hidden="1">{"'Quadro'!$A$4:$BG$78"}</definedName>
    <definedName name="Dúvidas" localSheetId="2" hidden="1">{"'Quadro'!$A$4:$BG$78"}</definedName>
    <definedName name="Dúvidas" localSheetId="14" hidden="1">{"'Quadro'!$A$4:$BG$78"}</definedName>
    <definedName name="Dúvidas" hidden="1">{"'Quadro'!$A$4:$BG$78"}</definedName>
    <definedName name="e" localSheetId="5">#REF!</definedName>
    <definedName name="e">#REF!</definedName>
    <definedName name="e__cm">'[52]Fresagem de Pista Ago-98'!#REF!</definedName>
    <definedName name="E_001">#N/A</definedName>
    <definedName name="E_001_1">#REF!</definedName>
    <definedName name="E_006">#N/A</definedName>
    <definedName name="E_006_1">#REF!</definedName>
    <definedName name="E_007">#N/A</definedName>
    <definedName name="E_007_1">#REF!</definedName>
    <definedName name="E_009">#N/A</definedName>
    <definedName name="E_009_1">#REF!</definedName>
    <definedName name="E_013">#N/A</definedName>
    <definedName name="E_013_1">#REF!</definedName>
    <definedName name="E_016">#N/A</definedName>
    <definedName name="E_016_1">#REF!</definedName>
    <definedName name="E_101">#N/A</definedName>
    <definedName name="E_101_1">#REF!</definedName>
    <definedName name="E_105">#N/A</definedName>
    <definedName name="E_105_1">#REF!</definedName>
    <definedName name="E_107">#N/A</definedName>
    <definedName name="E_107_1">#REF!</definedName>
    <definedName name="E_110">#N/A</definedName>
    <definedName name="E_110_1">#REF!</definedName>
    <definedName name="E_111">#N/A</definedName>
    <definedName name="E_111_1">#REF!</definedName>
    <definedName name="E_112">#N/A</definedName>
    <definedName name="E_112_1">#REF!</definedName>
    <definedName name="E_113">#N/A</definedName>
    <definedName name="E_113_1">#REF!</definedName>
    <definedName name="E_116">#N/A</definedName>
    <definedName name="E_116_1">#REF!</definedName>
    <definedName name="E_118">#N/A</definedName>
    <definedName name="E_118_1">#REF!</definedName>
    <definedName name="E_119">#N/A</definedName>
    <definedName name="E_119_1">#REF!</definedName>
    <definedName name="E_122">#N/A</definedName>
    <definedName name="E_122_1">#REF!</definedName>
    <definedName name="E_123">#N/A</definedName>
    <definedName name="E_123_1">#REF!</definedName>
    <definedName name="E_208">#N/A</definedName>
    <definedName name="E_208_1">#REF!</definedName>
    <definedName name="E_209">#N/A</definedName>
    <definedName name="E_209_1">#REF!</definedName>
    <definedName name="E_302">#N/A</definedName>
    <definedName name="E_302_1">#REF!</definedName>
    <definedName name="E_304">#N/A</definedName>
    <definedName name="E_304_1">#REF!</definedName>
    <definedName name="E_306">#N/A</definedName>
    <definedName name="E_306_1">#REF!</definedName>
    <definedName name="E_343">#N/A</definedName>
    <definedName name="E_343_1">#REF!</definedName>
    <definedName name="E_400">#N/A</definedName>
    <definedName name="E_400_1">#REF!</definedName>
    <definedName name="E_402">#N/A</definedName>
    <definedName name="E_402_1">#REF!</definedName>
    <definedName name="E_406">#N/A</definedName>
    <definedName name="E_406_1">#REF!</definedName>
    <definedName name="E_408">#N/A</definedName>
    <definedName name="E_408_1">#REF!</definedName>
    <definedName name="E_410">#N/A</definedName>
    <definedName name="E_410_1">#REF!</definedName>
    <definedName name="E_412">#N/A</definedName>
    <definedName name="E_412_1">#REF!</definedName>
    <definedName name="E_416">#N/A</definedName>
    <definedName name="E_416_1">#REF!</definedName>
    <definedName name="E_502">#N/A</definedName>
    <definedName name="E_502_1">#REF!</definedName>
    <definedName name="E_507">#N/A</definedName>
    <definedName name="E_507_1">#REF!</definedName>
    <definedName name="E_508">#N/A</definedName>
    <definedName name="E_508_1">#REF!</definedName>
    <definedName name="E_509">#N/A</definedName>
    <definedName name="E_509_1">#REF!</definedName>
    <definedName name="E_601">#N/A</definedName>
    <definedName name="E_601_1">#REF!</definedName>
    <definedName name="E_602">#N/A</definedName>
    <definedName name="E_602_1">#REF!</definedName>
    <definedName name="E_904">#N/A</definedName>
    <definedName name="E_904_1">#REF!</definedName>
    <definedName name="E_906">#N/A</definedName>
    <definedName name="E_906_1">#REF!</definedName>
    <definedName name="E_914">#N/A</definedName>
    <definedName name="E_914_1">#REF!</definedName>
    <definedName name="E_922">#N/A</definedName>
    <definedName name="E_922_1">#REF!</definedName>
    <definedName name="e_brp">#REF!</definedName>
    <definedName name="e_capaf">#REF!</definedName>
    <definedName name="e_capaq">#REF!</definedName>
    <definedName name="e_capaq_13">[43]procedimentos!$C$61</definedName>
    <definedName name="e_capaq_26">[43]procedimentos!$C$61</definedName>
    <definedName name="e_capaq_33">[43]procedimentos!$C$61</definedName>
    <definedName name="e_capaq_5">[43]procedimentos!$C$61</definedName>
    <definedName name="e_capaq_6">[43]procedimentos!$C$61</definedName>
    <definedName name="e_capaq_7">[43]procedimentos!$C$61</definedName>
    <definedName name="e_capaq_8">[43]procedimentos!$C$61</definedName>
    <definedName name="e_capaq_9">[43]procedimentos!$C$61</definedName>
    <definedName name="e_correcaodef" localSheetId="5">#REF!</definedName>
    <definedName name="e_correcaodef" localSheetId="2">#REF!</definedName>
    <definedName name="e_correcaodef" localSheetId="14">#REF!</definedName>
    <definedName name="e_correcaodef">#REF!</definedName>
    <definedName name="e_correcaodef_13">[43]procedimentos!$C$57</definedName>
    <definedName name="e_correcaodef_26">[43]procedimentos!$C$57</definedName>
    <definedName name="e_correcaodef_33">[43]procedimentos!$C$57</definedName>
    <definedName name="e_correcaodef_5">[43]procedimentos!$C$57</definedName>
    <definedName name="e_correcaodef_6">[43]procedimentos!$C$57</definedName>
    <definedName name="e_correcaodef_7">[43]procedimentos!$C$57</definedName>
    <definedName name="e_correcaodef_8">[43]procedimentos!$C$57</definedName>
    <definedName name="e_correcaodef_9">[43]procedimentos!$C$57</definedName>
    <definedName name="E_ESQUERDA">#N/A</definedName>
    <definedName name="e_micro15">'[46]CAL MAT BET CONSERVA '!#REF!</definedName>
    <definedName name="e_mrp" localSheetId="5">#REF!</definedName>
    <definedName name="e_mrp" localSheetId="2">#REF!</definedName>
    <definedName name="e_mrp" localSheetId="14">#REF!</definedName>
    <definedName name="e_mrp">#REF!</definedName>
    <definedName name="e_remendoprof" localSheetId="5">#REF!</definedName>
    <definedName name="e_remendoprof" localSheetId="2">#REF!</definedName>
    <definedName name="e_remendoprof">#REF!</definedName>
    <definedName name="e_remendoprof_13">[43]procedimentos!$C$58</definedName>
    <definedName name="e_remendoprof_26">[43]procedimentos!$C$58</definedName>
    <definedName name="e_remendoprof_33">[43]procedimentos!$C$58</definedName>
    <definedName name="e_remendoprof_5">[43]procedimentos!$C$58</definedName>
    <definedName name="e_remendoprof_6">[43]procedimentos!$C$58</definedName>
    <definedName name="e_remendoprof_7">[43]procedimentos!$C$58</definedName>
    <definedName name="e_remendoprof_8">[43]procedimentos!$C$58</definedName>
    <definedName name="e_remendoprof_9">[43]procedimentos!$C$58</definedName>
    <definedName name="e_tapaburaco" localSheetId="5">#REF!</definedName>
    <definedName name="e_tapaburaco" localSheetId="2">#REF!</definedName>
    <definedName name="e_tapaburaco" localSheetId="14">#REF!</definedName>
    <definedName name="e_tapaburaco">#REF!</definedName>
    <definedName name="e_tapaburaco_13">[43]procedimentos!$C$56</definedName>
    <definedName name="e_tapaburaco_26">[43]procedimentos!$C$56</definedName>
    <definedName name="e_tapaburaco_33">[43]procedimentos!$C$56</definedName>
    <definedName name="e_tapaburaco_5">[43]procedimentos!$C$56</definedName>
    <definedName name="e_tapaburaco_6">[43]procedimentos!$C$56</definedName>
    <definedName name="e_tapaburaco_7">[43]procedimentos!$C$56</definedName>
    <definedName name="e_tapaburaco_8">[43]procedimentos!$C$56</definedName>
    <definedName name="e_tapaburaco_9">[43]procedimentos!$C$56</definedName>
    <definedName name="e0" localSheetId="5">#REF!</definedName>
    <definedName name="e0" localSheetId="2">#REF!</definedName>
    <definedName name="e0" localSheetId="14">#REF!</definedName>
    <definedName name="e0">#REF!</definedName>
    <definedName name="EA" localSheetId="14">#REF!</definedName>
    <definedName name="EA">#REF!</definedName>
    <definedName name="EA_1" localSheetId="14">#REF!</definedName>
    <definedName name="EA_1">#REF!</definedName>
    <definedName name="ECJ" localSheetId="5">#REF!</definedName>
    <definedName name="ECJ">#REF!</definedName>
    <definedName name="ECJ_25">#REF!</definedName>
    <definedName name="ECJ_4">#REF!</definedName>
    <definedName name="ECJJ">#REF!</definedName>
    <definedName name="ECVCFELE">#REF!</definedName>
    <definedName name="ECVCFMEC">#REF!</definedName>
    <definedName name="Edit" hidden="1">#REF!</definedName>
    <definedName name="edital" localSheetId="5">#REF!</definedName>
    <definedName name="Edital">#REF!</definedName>
    <definedName name="EE" localSheetId="5" hidden="1">{#N/A,#N/A,FALSE,"310.1";#N/A,#N/A,FALSE,"321.1";#N/A,#N/A,FALSE,"320.3";#N/A,#N/A,FALSE,"330.1"}</definedName>
    <definedName name="EE" localSheetId="2" hidden="1">{#N/A,#N/A,FALSE,"310.1";#N/A,#N/A,FALSE,"321.1";#N/A,#N/A,FALSE,"320.3";#N/A,#N/A,FALSE,"330.1"}</definedName>
    <definedName name="EE" localSheetId="14" hidden="1">{#N/A,#N/A,FALSE,"310.1";#N/A,#N/A,FALSE,"321.1";#N/A,#N/A,FALSE,"320.3";#N/A,#N/A,FALSE,"330.1"}</definedName>
    <definedName name="EE" hidden="1">{#N/A,#N/A,FALSE,"310.1";#N/A,#N/A,FALSE,"321.1";#N/A,#N/A,FALSE,"320.3";#N/A,#N/A,FALSE,"330.1"}</definedName>
    <definedName name="ee_1">"'file:///Y:/ENGENHARIA/Deise Aoki/PATOS - OK/PATOS 05-09-2007-ok/Laptop - Arquivos/DNIT/PATOs/Rondonópolis/PATO_BR-364_km_000_ao_km_11290_LICITAÇÃO MAIO DE 2007.xls'#$reg_mec_fx_dm_.$#REF!$#REF!:$#REF!$#REF!"</definedName>
    <definedName name="ee_14">#N/A</definedName>
    <definedName name="ee_18">#N/A</definedName>
    <definedName name="ee_19">#N/A</definedName>
    <definedName name="ee_2">#N/A</definedName>
    <definedName name="ee_20">#N/A</definedName>
    <definedName name="ee_22">#N/A</definedName>
    <definedName name="ee_34">"'file:///Y:/ENGENHARIA/Deise Aoki/PATOS - OK/PATOS 05-09-2007-ok/Laptop - Arquivos/DNIT/PATOs/Rondonópolis/PATO_BR-364_km_000_ao_km_11290_LICITAÇÃO MAIO DE 2007.xls'#$reg_mec_fx_dm_.$#REF!$#REF!:$#REF!$#REF!"</definedName>
    <definedName name="ee_37">"'file:///Y:/ENGENHARIA/Deise Aoki/PATOS - OK/PATOS 05-09-2007-ok/Laptop - Arquivos/DNIT/PATOs/Rondonópolis/PATO_BR-364_km_000_ao_km_11290_LICITAÇÃO MAIO DE 2007.xls'#$reg_mec_fx_dm_.$#REF!$#REF!:$#REF!$#REF!"</definedName>
    <definedName name="ee_38">"'file:///Y:/ENGENHARIA/Deise Aoki/PATOS - OK/PATOS 05-09-2007-ok/Laptop - Arquivos/DNIT/PATOs/Rondonópolis/PATO_BR-364_km_000_ao_km_11290_LICITAÇÃO MAIO DE 2007.xls'#$reg_mec_fx_dm_.$#REF!$#REF!:$#REF!$#REF!"</definedName>
    <definedName name="ee_49">"'file:///Y:/ENGENHARIA/Deise Aoki/PATOS - OK/PATOS 05-09-2007-ok/Laptop - Arquivos/DNIT/PATOs/Rondonópolis/PATO_BR-364_km_000_ao_km_11290_LICITAÇÃO MAIO DE 2007.xls'#$reg_mec_fx_dm_.$#REF!$#REF!:$#REF!$#REF!"</definedName>
    <definedName name="EE1_MAT">'[40]B - Captação_Elevação 1a Etapa '!#REF!</definedName>
    <definedName name="EE1_MATERIAIS">'[80]ESTA ELEVATÓRIA_'!$H$106</definedName>
    <definedName name="EE1_SERV">'[40]B - Captação_Elevação 1a Etapa '!#REF!</definedName>
    <definedName name="EE1_SERVIÇOS">'[80]ESTA ELEVATÓRIA_'!$H$9</definedName>
    <definedName name="EE2_MAT">'[40]B - Captação_Elevação 1a Etapa '!#REF!</definedName>
    <definedName name="EE2_MATERIAIS">'[80]ESTA ELEVATÓRIA_'!$H$244</definedName>
    <definedName name="EE2_SERV">'[40]B - Captação_Elevação 1a Etapa '!#REF!</definedName>
    <definedName name="EE2_SERVIÇOS">'[80]ESTA ELEVATÓRIA_'!$H$143</definedName>
    <definedName name="EE3_MAT">'[40]B - Captação_Elevação 1a Etapa '!#REF!</definedName>
    <definedName name="EE3_SERV">'[40]B - Captação_Elevação 1a Etapa '!#REF!</definedName>
    <definedName name="eee">[39]!eee</definedName>
    <definedName name="eeee">[39]!eeee</definedName>
    <definedName name="eeeee" localSheetId="5" hidden="1">{#N/A,#N/A,FALSE,"MO (2)"}</definedName>
    <definedName name="eeeee" localSheetId="2" hidden="1">{#N/A,#N/A,FALSE,"MO (2)"}</definedName>
    <definedName name="eeeee" localSheetId="14" hidden="1">{#N/A,#N/A,FALSE,"MO (2)"}</definedName>
    <definedName name="eeeee" hidden="1">{#N/A,#N/A,FALSE,"MO (2)"}</definedName>
    <definedName name="Ef">#REF!</definedName>
    <definedName name="Efaixa">'[125]P A T O  D'!#REF!</definedName>
    <definedName name="Efaixa_1">"'file:///C:/Documents and Settings/mauricio.ferrao/Desktop/ARQUIVOS R96/EXCEL/PATOs/BR153_99.XLS'#$'P A T O  D'.$#REF!$#REF!"</definedName>
    <definedName name="Efaixa_3">'[126]P A T O  D'!#REF!</definedName>
    <definedName name="Efaixa_4">'[126]P A T O  D'!#REF!</definedName>
    <definedName name="Efaixa_5">'[126]P A T O  D'!#REF!</definedName>
    <definedName name="Efaixaa">'[127]P A T O  D'!#REF!</definedName>
    <definedName name="Ei" localSheetId="5">#REF!</definedName>
    <definedName name="Ei" localSheetId="2">#REF!</definedName>
    <definedName name="Ei" localSheetId="14">#REF!</definedName>
    <definedName name="Ei">#REF!</definedName>
    <definedName name="EJ" localSheetId="5">#REF!</definedName>
    <definedName name="EJ" localSheetId="2">#REF!</definedName>
    <definedName name="EJ">#REF!</definedName>
    <definedName name="EJ_1">#REF!</definedName>
    <definedName name="EJ_25">#REF!</definedName>
    <definedName name="EJ_4">#REF!</definedName>
    <definedName name="EJJ">#REF!</definedName>
    <definedName name="elevação">#REF!</definedName>
    <definedName name="eli" localSheetId="5" hidden="1">{#N/A,#N/A,TRUE,"forside";#N/A,#N/A,TRUE,"Res_AOGT";#N/A,#N/A,TRUE,"Bal_AOGT";#N/A,#N/A,TRUE,"Kont_AOGT";#N/A,#N/A,TRUE,"Note 1-5";#N/A,#N/A,TRUE,"Note 6-9";#N/A,#N/A,TRUE,"Bal_note10-14";#N/A,#N/A,TRUE,"Note 15-16";#N/A,#N/A,TRUE,"Note 17-19";#N/A,#N/A,TRUE,"Note 19 forts.";#N/A,#N/A,TRUE,"Note 20-23";#N/A,#N/A,TRUE,"Nøkkeltall"}</definedName>
    <definedName name="eli" localSheetId="2" hidden="1">{#N/A,#N/A,TRUE,"forside";#N/A,#N/A,TRUE,"Res_AOGT";#N/A,#N/A,TRUE,"Bal_AOGT";#N/A,#N/A,TRUE,"Kont_AOGT";#N/A,#N/A,TRUE,"Note 1-5";#N/A,#N/A,TRUE,"Note 6-9";#N/A,#N/A,TRUE,"Bal_note10-14";#N/A,#N/A,TRUE,"Note 15-16";#N/A,#N/A,TRUE,"Note 17-19";#N/A,#N/A,TRUE,"Note 19 forts.";#N/A,#N/A,TRUE,"Note 20-23";#N/A,#N/A,TRUE,"Nøkkeltall"}</definedName>
    <definedName name="eli" localSheetId="14" hidden="1">{#N/A,#N/A,TRUE,"forside";#N/A,#N/A,TRUE,"Res_AOGT";#N/A,#N/A,TRUE,"Bal_AOGT";#N/A,#N/A,TRUE,"Kont_AOGT";#N/A,#N/A,TRUE,"Note 1-5";#N/A,#N/A,TRUE,"Note 6-9";#N/A,#N/A,TRUE,"Bal_note10-14";#N/A,#N/A,TRUE,"Note 15-16";#N/A,#N/A,TRUE,"Note 17-19";#N/A,#N/A,TRUE,"Note 19 forts.";#N/A,#N/A,TRUE,"Note 20-23";#N/A,#N/A,TRUE,"Nøkkeltall"}</definedName>
    <definedName name="eli" hidden="1">{#N/A,#N/A,TRUE,"forside";#N/A,#N/A,TRUE,"Res_AOGT";#N/A,#N/A,TRUE,"Bal_AOGT";#N/A,#N/A,TRUE,"Kont_AOGT";#N/A,#N/A,TRUE,"Note 1-5";#N/A,#N/A,TRUE,"Note 6-9";#N/A,#N/A,TRUE,"Bal_note10-14";#N/A,#N/A,TRUE,"Note 15-16";#N/A,#N/A,TRUE,"Note 17-19";#N/A,#N/A,TRUE,"Note 19 forts.";#N/A,#N/A,TRUE,"Note 20-23";#N/A,#N/A,TRUE,"Nøkkeltall"}</definedName>
    <definedName name="ELITE">'[54]PRO-08'!#REF!</definedName>
    <definedName name="Em" localSheetId="5">#REF!</definedName>
    <definedName name="Em" localSheetId="2">#REF!</definedName>
    <definedName name="Em" localSheetId="14">#REF!</definedName>
    <definedName name="Em">#REF!</definedName>
    <definedName name="em_algarismo_e_por_extenso" localSheetId="5">#REF!</definedName>
    <definedName name="em_algarismo_e_por_extenso" localSheetId="2">#REF!</definedName>
    <definedName name="em_algarismo_e_por_extenso">#REF!</definedName>
    <definedName name="ema2kmf_1" localSheetId="5">'[27]memória quantitativa'!#REF!</definedName>
    <definedName name="ema2kmf_1" localSheetId="2">'[27]memória quantitativa'!#REF!</definedName>
    <definedName name="ema2kmf_1">'[27]memória quantitativa'!#REF!</definedName>
    <definedName name="ema2kmf_2" localSheetId="5">'[27]memória quantitativa'!#REF!</definedName>
    <definedName name="ema2kmf_2" localSheetId="2">'[27]memória quantitativa'!#REF!</definedName>
    <definedName name="ema2kmf_2">'[27]memória quantitativa'!#REF!</definedName>
    <definedName name="ema2kmf_3" localSheetId="5">'[27]memória quantitativa'!#REF!</definedName>
    <definedName name="ema2kmf_3" localSheetId="2">'[27]memória quantitativa'!#REF!</definedName>
    <definedName name="ema2kmf_3">'[27]memória quantitativa'!#REF!</definedName>
    <definedName name="ema2kmf_4" localSheetId="5">'[27]memória quantitativa'!#REF!</definedName>
    <definedName name="ema2kmf_4" localSheetId="2">'[27]memória quantitativa'!#REF!</definedName>
    <definedName name="ema2kmf_4">'[27]memória quantitativa'!#REF!</definedName>
    <definedName name="ema2kmf_5">'[27]memória quantitativa'!#REF!</definedName>
    <definedName name="ema2kmf_6">'[27]memória quantitativa'!#REF!</definedName>
    <definedName name="ema2kmf_7">'[27]memória quantitativa'!#REF!</definedName>
    <definedName name="ema2kmf_8">'[27]memória quantitativa'!#REF!</definedName>
    <definedName name="ema2kmf_9">'[27]memória quantitativa'!#REF!</definedName>
    <definedName name="ema2kmi_1">'[27]memória quantitativa'!#REF!</definedName>
    <definedName name="ema2kmi_2">'[27]memória quantitativa'!#REF!</definedName>
    <definedName name="ema2kmi_3">'[27]memória quantitativa'!#REF!</definedName>
    <definedName name="ema2kmi_4">'[27]memória quantitativa'!#REF!</definedName>
    <definedName name="ema2kmi_5">'[27]memória quantitativa'!#REF!</definedName>
    <definedName name="ema2kmi_6">'[27]memória quantitativa'!#REF!</definedName>
    <definedName name="ema2kmi_7">'[27]memória quantitativa'!#REF!</definedName>
    <definedName name="ema2kmi_8">'[27]memória quantitativa'!#REF!</definedName>
    <definedName name="ema2kmi_9">'[27]memória quantitativa'!#REF!</definedName>
    <definedName name="emakmf_1">'[27]memória quantitativa'!#REF!</definedName>
    <definedName name="emakmf_2">'[27]memória quantitativa'!#REF!</definedName>
    <definedName name="emakmf_3">'[27]memória quantitativa'!#REF!</definedName>
    <definedName name="emakmf_4">'[27]memória quantitativa'!#REF!</definedName>
    <definedName name="emakmf_5">'[27]memória quantitativa'!#REF!</definedName>
    <definedName name="emakmf_6">'[27]memória quantitativa'!#REF!</definedName>
    <definedName name="emakmf_7">'[27]memória quantitativa'!#REF!</definedName>
    <definedName name="emakmf_8">'[27]memória quantitativa'!#REF!</definedName>
    <definedName name="emakmf_9">'[27]memória quantitativa'!#REF!</definedName>
    <definedName name="emakmi_1">'[27]memória quantitativa'!#REF!</definedName>
    <definedName name="emakmi_2">'[27]memória quantitativa'!#REF!</definedName>
    <definedName name="emakmi_3">'[27]memória quantitativa'!#REF!</definedName>
    <definedName name="emakmi_4">'[27]memória quantitativa'!#REF!</definedName>
    <definedName name="emakmi_5">'[27]memória quantitativa'!#REF!</definedName>
    <definedName name="emakmi_6">'[27]memória quantitativa'!#REF!</definedName>
    <definedName name="emakmi_7">'[27]memória quantitativa'!#REF!</definedName>
    <definedName name="emakmi_8">'[27]memória quantitativa'!#REF!</definedName>
    <definedName name="emakmi_9">'[27]memória quantitativa'!#REF!</definedName>
    <definedName name="eme2kmf_1">'[27]memória quantitativa'!#REF!</definedName>
    <definedName name="eme2kmf_2">'[27]memória quantitativa'!#REF!</definedName>
    <definedName name="eme2kmf_3">'[27]memória quantitativa'!#REF!</definedName>
    <definedName name="eme2kmf_4">'[27]memória quantitativa'!#REF!</definedName>
    <definedName name="eme2kmf_5">'[27]memória quantitativa'!#REF!</definedName>
    <definedName name="eme2kmf_6">'[27]memória quantitativa'!#REF!</definedName>
    <definedName name="eme2kmf_7">'[27]memória quantitativa'!#REF!</definedName>
    <definedName name="eme2kmf_8">'[27]memória quantitativa'!#REF!</definedName>
    <definedName name="eme2kmf_9">'[27]memória quantitativa'!#REF!</definedName>
    <definedName name="eme2kmi_1">'[27]memória quantitativa'!#REF!</definedName>
    <definedName name="eme2kmi_2">'[27]memória quantitativa'!#REF!</definedName>
    <definedName name="eme2kmi_3">'[27]memória quantitativa'!#REF!</definedName>
    <definedName name="eme2kmi_4">'[27]memória quantitativa'!#REF!</definedName>
    <definedName name="eme2kmi_5">'[27]memória quantitativa'!#REF!</definedName>
    <definedName name="eme2kmi_6">'[27]memória quantitativa'!#REF!</definedName>
    <definedName name="eme2kmi_7">'[27]memória quantitativa'!#REF!</definedName>
    <definedName name="eme2kmi_8">'[27]memória quantitativa'!#REF!</definedName>
    <definedName name="eme2kmi_9">'[27]memória quantitativa'!#REF!</definedName>
    <definedName name="emekmf_1">'[27]memória quantitativa'!#REF!</definedName>
    <definedName name="emekmf_10">'[27]memória quantitativa'!#REF!</definedName>
    <definedName name="emekmf_11">'[27]memória quantitativa'!#REF!</definedName>
    <definedName name="emekmf_12">'[27]memória quantitativa'!#REF!</definedName>
    <definedName name="emekmf_13">'[27]memória quantitativa'!#REF!</definedName>
    <definedName name="emekmf_14">'[27]memória quantitativa'!#REF!</definedName>
    <definedName name="emekmf_15">'[27]memória quantitativa'!#REF!</definedName>
    <definedName name="emekmf_16">'[27]memória quantitativa'!#REF!</definedName>
    <definedName name="emekmf_17">'[27]memória quantitativa'!#REF!</definedName>
    <definedName name="emekmf_18">'[27]memória quantitativa'!#REF!</definedName>
    <definedName name="emekmf_19">'[27]memória quantitativa'!#REF!</definedName>
    <definedName name="emekmf_2">'[27]memória quantitativa'!#REF!</definedName>
    <definedName name="emekmf_20">'[27]memória quantitativa'!#REF!</definedName>
    <definedName name="emekmf_21">'[27]memória quantitativa'!#REF!</definedName>
    <definedName name="emekmf_22">'[27]memória quantitativa'!#REF!</definedName>
    <definedName name="emekmf_23">'[27]memória quantitativa'!#REF!</definedName>
    <definedName name="emekmf_24">'[27]memória quantitativa'!#REF!</definedName>
    <definedName name="emekmf_25">'[27]memória quantitativa'!#REF!</definedName>
    <definedName name="emekmf_26">'[27]memória quantitativa'!#REF!</definedName>
    <definedName name="emekmf_27">'[27]memória quantitativa'!#REF!</definedName>
    <definedName name="emekmf_28">'[27]memória quantitativa'!#REF!</definedName>
    <definedName name="emekmf_29">'[27]memória quantitativa'!#REF!</definedName>
    <definedName name="emekmf_3">'[27]memória quantitativa'!#REF!</definedName>
    <definedName name="emekmf_30">'[27]memória quantitativa'!#REF!</definedName>
    <definedName name="emekmf_31">'[27]memória quantitativa'!#REF!</definedName>
    <definedName name="emekmf_32">'[27]memória quantitativa'!#REF!</definedName>
    <definedName name="emekmf_33">'[27]memória quantitativa'!#REF!</definedName>
    <definedName name="emekmf_34">'[27]memória quantitativa'!#REF!</definedName>
    <definedName name="emekmf_35">'[27]memória quantitativa'!#REF!</definedName>
    <definedName name="emekmf_36">'[27]memória quantitativa'!#REF!</definedName>
    <definedName name="emekmf_37">'[27]memória quantitativa'!#REF!</definedName>
    <definedName name="emekmf_38">'[27]memória quantitativa'!#REF!</definedName>
    <definedName name="emekmf_39">'[27]memória quantitativa'!#REF!</definedName>
    <definedName name="emekmf_4">'[27]memória quantitativa'!#REF!</definedName>
    <definedName name="emekmf_40">'[27]memória quantitativa'!#REF!</definedName>
    <definedName name="emekmf_41">'[27]memória quantitativa'!#REF!</definedName>
    <definedName name="emekmf_42">'[27]memória quantitativa'!#REF!</definedName>
    <definedName name="emekmf_43">'[27]memória quantitativa'!#REF!</definedName>
    <definedName name="emekmf_44">'[27]memória quantitativa'!#REF!</definedName>
    <definedName name="emekmf_45">'[27]memória quantitativa'!#REF!</definedName>
    <definedName name="emekmf_46">'[27]memória quantitativa'!#REF!</definedName>
    <definedName name="emekmf_47">'[27]memória quantitativa'!#REF!</definedName>
    <definedName name="emekmf_48">'[27]memória quantitativa'!#REF!</definedName>
    <definedName name="emekmf_49">'[27]memória quantitativa'!#REF!</definedName>
    <definedName name="emekmf_5">'[27]memória quantitativa'!#REF!</definedName>
    <definedName name="emekmf_50">'[27]memória quantitativa'!#REF!</definedName>
    <definedName name="emekmf_51">'[27]memória quantitativa'!#REF!</definedName>
    <definedName name="emekmf_52">'[27]memória quantitativa'!#REF!</definedName>
    <definedName name="emekmf_53">'[27]memória quantitativa'!#REF!</definedName>
    <definedName name="emekmf_54">'[27]memória quantitativa'!#REF!</definedName>
    <definedName name="emekmf_55">'[27]memória quantitativa'!#REF!</definedName>
    <definedName name="emekmf_56">'[27]memória quantitativa'!#REF!</definedName>
    <definedName name="emekmf_57">'[27]memória quantitativa'!#REF!</definedName>
    <definedName name="emekmf_58">'[27]memória quantitativa'!#REF!</definedName>
    <definedName name="emekmf_59">'[27]memória quantitativa'!#REF!</definedName>
    <definedName name="emekmf_6">'[27]memória quantitativa'!#REF!</definedName>
    <definedName name="emekmf_60">'[27]memória quantitativa'!#REF!</definedName>
    <definedName name="emekmf_61">'[27]memória quantitativa'!#REF!</definedName>
    <definedName name="emekmf_62">'[27]memória quantitativa'!#REF!</definedName>
    <definedName name="emekmf_63">'[27]memória quantitativa'!#REF!</definedName>
    <definedName name="emekmf_64">'[27]memória quantitativa'!#REF!</definedName>
    <definedName name="emekmf_65">'[27]memória quantitativa'!#REF!</definedName>
    <definedName name="emekmf_66">'[27]memória quantitativa'!#REF!</definedName>
    <definedName name="emekmf_7">'[27]memória quantitativa'!#REF!</definedName>
    <definedName name="emekmf_8">'[27]memória quantitativa'!#REF!</definedName>
    <definedName name="emekmf_9">'[27]memória quantitativa'!#REF!</definedName>
    <definedName name="emekmi_1">'[27]memória quantitativa'!#REF!</definedName>
    <definedName name="emekmi_10">'[27]memória quantitativa'!#REF!</definedName>
    <definedName name="emekmi_11">'[27]memória quantitativa'!#REF!</definedName>
    <definedName name="emekmi_12">'[27]memória quantitativa'!#REF!</definedName>
    <definedName name="emekmi_13">'[27]memória quantitativa'!#REF!</definedName>
    <definedName name="emekmi_14">'[27]memória quantitativa'!#REF!</definedName>
    <definedName name="emekmi_15">'[27]memória quantitativa'!#REF!</definedName>
    <definedName name="emekmi_16">'[27]memória quantitativa'!#REF!</definedName>
    <definedName name="emekmi_17">'[27]memória quantitativa'!#REF!</definedName>
    <definedName name="emekmi_18">'[27]memória quantitativa'!#REF!</definedName>
    <definedName name="emekmi_19">'[27]memória quantitativa'!#REF!</definedName>
    <definedName name="emekmi_2">'[27]memória quantitativa'!#REF!</definedName>
    <definedName name="emekmi_20">'[27]memória quantitativa'!#REF!</definedName>
    <definedName name="emekmi_21">'[27]memória quantitativa'!#REF!</definedName>
    <definedName name="emekmi_22">'[27]memória quantitativa'!#REF!</definedName>
    <definedName name="emekmi_23">'[27]memória quantitativa'!#REF!</definedName>
    <definedName name="emekmi_24">'[27]memória quantitativa'!#REF!</definedName>
    <definedName name="emekmi_25">'[27]memória quantitativa'!#REF!</definedName>
    <definedName name="emekmi_26">'[27]memória quantitativa'!#REF!</definedName>
    <definedName name="emekmi_27">'[27]memória quantitativa'!#REF!</definedName>
    <definedName name="emekmi_28">'[27]memória quantitativa'!#REF!</definedName>
    <definedName name="emekmi_29">'[27]memória quantitativa'!#REF!</definedName>
    <definedName name="emekmi_3">'[27]memória quantitativa'!#REF!</definedName>
    <definedName name="emekmi_30">'[27]memória quantitativa'!#REF!</definedName>
    <definedName name="emekmi_31">'[27]memória quantitativa'!#REF!</definedName>
    <definedName name="emekmi_32">'[27]memória quantitativa'!#REF!</definedName>
    <definedName name="emekmi_33">'[27]memória quantitativa'!#REF!</definedName>
    <definedName name="emekmi_34">'[27]memória quantitativa'!#REF!</definedName>
    <definedName name="emekmi_35">'[27]memória quantitativa'!#REF!</definedName>
    <definedName name="emekmi_36">'[27]memória quantitativa'!#REF!</definedName>
    <definedName name="emekmi_37">'[27]memória quantitativa'!#REF!</definedName>
    <definedName name="emekmi_38">'[27]memória quantitativa'!#REF!</definedName>
    <definedName name="emekmi_39">'[27]memória quantitativa'!#REF!</definedName>
    <definedName name="emekmi_4">'[27]memória quantitativa'!#REF!</definedName>
    <definedName name="emekmi_40">'[27]memória quantitativa'!#REF!</definedName>
    <definedName name="emekmi_41">'[27]memória quantitativa'!#REF!</definedName>
    <definedName name="emekmi_42">'[27]memória quantitativa'!#REF!</definedName>
    <definedName name="emekmi_43">'[27]memória quantitativa'!#REF!</definedName>
    <definedName name="emekmi_44">'[27]memória quantitativa'!#REF!</definedName>
    <definedName name="emekmi_45">'[27]memória quantitativa'!#REF!</definedName>
    <definedName name="emekmi_46">'[27]memória quantitativa'!#REF!</definedName>
    <definedName name="emekmi_47">'[27]memória quantitativa'!#REF!</definedName>
    <definedName name="emekmi_48">'[27]memória quantitativa'!#REF!</definedName>
    <definedName name="emekmi_49">'[27]memória quantitativa'!#REF!</definedName>
    <definedName name="emekmi_5">'[27]memória quantitativa'!#REF!</definedName>
    <definedName name="emekmi_50">'[27]memória quantitativa'!#REF!</definedName>
    <definedName name="emekmi_51">'[27]memória quantitativa'!#REF!</definedName>
    <definedName name="emekmi_52">'[27]memória quantitativa'!#REF!</definedName>
    <definedName name="emekmi_53">'[27]memória quantitativa'!#REF!</definedName>
    <definedName name="emekmi_54">'[27]memória quantitativa'!#REF!</definedName>
    <definedName name="emekmi_55">'[27]memória quantitativa'!#REF!</definedName>
    <definedName name="emekmi_56">'[27]memória quantitativa'!#REF!</definedName>
    <definedName name="emekmi_57">'[27]memória quantitativa'!#REF!</definedName>
    <definedName name="emekmi_58">'[27]memória quantitativa'!#REF!</definedName>
    <definedName name="emekmi_59">'[27]memória quantitativa'!#REF!</definedName>
    <definedName name="emekmi_6">'[27]memória quantitativa'!#REF!</definedName>
    <definedName name="emekmi_60">'[27]memória quantitativa'!#REF!</definedName>
    <definedName name="emekmi_61">'[27]memória quantitativa'!#REF!</definedName>
    <definedName name="emekmi_62">'[27]memória quantitativa'!#REF!</definedName>
    <definedName name="emekmi_63">'[27]memória quantitativa'!#REF!</definedName>
    <definedName name="emekmi_64">'[27]memória quantitativa'!#REF!</definedName>
    <definedName name="emekmi_65">'[27]memória quantitativa'!#REF!</definedName>
    <definedName name="emekmi_66">'[27]memória quantitativa'!#REF!</definedName>
    <definedName name="emekmi_67">'[27]memória quantitativa'!#REF!</definedName>
    <definedName name="emekmi_7">'[27]memória quantitativa'!#REF!</definedName>
    <definedName name="emekmi_8">'[27]memória quantitativa'!#REF!</definedName>
    <definedName name="emekmi_9">'[27]memória quantitativa'!#REF!</definedName>
    <definedName name="emekmi10">'[27]memória quantitativa'!#REF!</definedName>
    <definedName name="EMISS_1_MAT" localSheetId="5">#REF!</definedName>
    <definedName name="EMISS_1_MAT" localSheetId="2">#REF!</definedName>
    <definedName name="EMISS_1_MAT">#REF!</definedName>
    <definedName name="EMISS_1_SERV" localSheetId="5">#REF!</definedName>
    <definedName name="EMISS_1_SERV" localSheetId="2">#REF!</definedName>
    <definedName name="EMISS_1_SERV">#REF!</definedName>
    <definedName name="EMISS_2_MAT" localSheetId="5">#REF!</definedName>
    <definedName name="EMISS_2_MAT" localSheetId="2">#REF!</definedName>
    <definedName name="EMISS_2_MAT">#REF!</definedName>
    <definedName name="EMISS_2_SERV">#REF!</definedName>
    <definedName name="EMISS_3_MAT">#REF!</definedName>
    <definedName name="EMISS_3_SERV">#REF!</definedName>
    <definedName name="EMISSÁRIO1_MATERIAIS">[80]EMISSÁRIO_!$H$39</definedName>
    <definedName name="EMISSÁRIO1_SERVIÇOS">[80]EMISSÁRIO_!$H$9</definedName>
    <definedName name="EMISSÁRIO2_MATERIAIS">[80]EMISSÁRIO_!$H$80</definedName>
    <definedName name="EMISSÁRIO2_SERVIÇOS">[80]EMISSÁRIO_!$H$50</definedName>
    <definedName name="EMN" localSheetId="5">#REF!</definedName>
    <definedName name="EMN" localSheetId="2">#REF!</definedName>
    <definedName name="EMN" localSheetId="14">#REF!</definedName>
    <definedName name="EMN">#REF!</definedName>
    <definedName name="EMP">[95]SERVIÇOS!$I$6</definedName>
    <definedName name="EmpAux" hidden="1">""</definedName>
    <definedName name="Empo">#REF!</definedName>
    <definedName name="Empolamento">#REF!</definedName>
    <definedName name="Empr" hidden="1">#REF!</definedName>
    <definedName name="Empresa">#REF!</definedName>
    <definedName name="empresa_13">[96]DADOS!$B$1</definedName>
    <definedName name="empresa_42" localSheetId="5">#REF!</definedName>
    <definedName name="empresa_42" localSheetId="2">#REF!</definedName>
    <definedName name="empresa_42" localSheetId="14">#REF!</definedName>
    <definedName name="empresa_42">#REF!</definedName>
    <definedName name="EMULPOL">'[72]CUSTO MATERIAL'!$F$28</definedName>
    <definedName name="EMULPOLROO">'[72]CALCULOS AUXILIARES'!$E$42</definedName>
    <definedName name="EMW" localSheetId="5">#REF!</definedName>
    <definedName name="EMW" localSheetId="2">#REF!</definedName>
    <definedName name="EMW" localSheetId="14">#REF!</definedName>
    <definedName name="EMW">#REF!</definedName>
    <definedName name="EMWA" localSheetId="5">#REF!</definedName>
    <definedName name="EMWA" localSheetId="2">#REF!</definedName>
    <definedName name="EMWA">#REF!</definedName>
    <definedName name="ENC">#REF!</definedName>
    <definedName name="encarregadoAr">#REF!</definedName>
    <definedName name="enchimento">#REF!</definedName>
    <definedName name="ENERGIA"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ERGI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eng." localSheetId="5" hidden="1">{#N/A,#N/A,FALSE,"MO (2)"}</definedName>
    <definedName name="eng." localSheetId="2" hidden="1">{#N/A,#N/A,FALSE,"MO (2)"}</definedName>
    <definedName name="eng." localSheetId="14" hidden="1">{#N/A,#N/A,FALSE,"MO (2)"}</definedName>
    <definedName name="eng." hidden="1">{#N/A,#N/A,FALSE,"MO (2)"}</definedName>
    <definedName name="ENGENHARIA" localSheetId="5" hidden="1">{#N/A,#N/A,FALSE,"MO (2)"}</definedName>
    <definedName name="ENGENHARIA" localSheetId="2" hidden="1">{#N/A,#N/A,FALSE,"MO (2)"}</definedName>
    <definedName name="ENGENHARIA" localSheetId="14" hidden="1">{#N/A,#N/A,FALSE,"MO (2)"}</definedName>
    <definedName name="ENGENHARIA" hidden="1">{#N/A,#N/A,FALSE,"MO (2)"}</definedName>
    <definedName name="engenheiro" localSheetId="5">#REF!</definedName>
    <definedName name="engenheiro" localSheetId="2">#REF!</definedName>
    <definedName name="engenheiro">#REF!</definedName>
    <definedName name="ENLEIV" localSheetId="5">#REF!</definedName>
    <definedName name="ENLEIV" localSheetId="2">#REF!</definedName>
    <definedName name="ENLEIV">#REF!</definedName>
    <definedName name="Enrocamento">#N/A</definedName>
    <definedName name="Enrocamento_1">#NAME?</definedName>
    <definedName name="Enrocamento_14">#N/A</definedName>
    <definedName name="Enrocamento_18">#N/A</definedName>
    <definedName name="Enrocamento_19">#N/A</definedName>
    <definedName name="Enrocamento_2">#N/A</definedName>
    <definedName name="Enrocamento_20">#N/A</definedName>
    <definedName name="Enrocamento_22">#N/A</definedName>
    <definedName name="enroPA" localSheetId="5">#REF!</definedName>
    <definedName name="enroPA" localSheetId="2">#REF!</definedName>
    <definedName name="enroPA">#REF!</definedName>
    <definedName name="ensecadeira5" localSheetId="5">#REF!</definedName>
    <definedName name="ensecadeira5" localSheetId="2">#REF!</definedName>
    <definedName name="ensecadeira5">#REF!</definedName>
    <definedName name="ensecadeira7">[57]composições!$E$161</definedName>
    <definedName name="ENT" localSheetId="5">#REF!</definedName>
    <definedName name="ENT" localSheetId="2">#REF!</definedName>
    <definedName name="ENT">#REF!</definedName>
    <definedName name="Entrega" localSheetId="5">#REF!</definedName>
    <definedName name="Entrega" localSheetId="2">#REF!</definedName>
    <definedName name="Entrega">#REF!</definedName>
    <definedName name="ep">'[18]Mão de Obra'!$E$15</definedName>
    <definedName name="EQ" localSheetId="5" hidden="1">#REF!</definedName>
    <definedName name="EQ" localSheetId="2" hidden="1">#REF!</definedName>
    <definedName name="EQ" localSheetId="14" hidden="1">#REF!</definedName>
    <definedName name="EQ" hidden="1">#REF!</definedName>
    <definedName name="EQPTOS" localSheetId="5">#REF!</definedName>
    <definedName name="EQPTOS" localSheetId="2">#REF!</definedName>
    <definedName name="EQPTOS">#REF!</definedName>
    <definedName name="Equip">#REF!</definedName>
    <definedName name="equipamento">#REF!</definedName>
    <definedName name="equipamento_1">#REF!</definedName>
    <definedName name="equipamento_4">#REF!</definedName>
    <definedName name="equipamento_6">#REF!</definedName>
    <definedName name="equipamento_7">#REF!</definedName>
    <definedName name="equipamento_8">#REF!</definedName>
    <definedName name="equipamento_9">#REF!</definedName>
    <definedName name="Equipamentos" localSheetId="5">[128]Equipamentos!$A$3:$E$203</definedName>
    <definedName name="Equipamentos">'[105]Banco de Dados'!$F$1:$I$156</definedName>
    <definedName name="equipp" localSheetId="5">#REF!</definedName>
    <definedName name="equipp" localSheetId="2">#REF!</definedName>
    <definedName name="equipp" localSheetId="14">#REF!</definedName>
    <definedName name="equipp">#REF!</definedName>
    <definedName name="er" localSheetId="5">#REF!</definedName>
    <definedName name="er" localSheetId="2">#REF!</definedName>
    <definedName name="er">#REF!</definedName>
    <definedName name="ereerer" localSheetId="5" hidden="1">{#N/A,#N/A,FALSE,"MO (2)"}</definedName>
    <definedName name="ereerer" localSheetId="2" hidden="1">{#N/A,#N/A,FALSE,"MO (2)"}</definedName>
    <definedName name="ereerer" localSheetId="14" hidden="1">{#N/A,#N/A,FALSE,"MO (2)"}</definedName>
    <definedName name="ereerer" hidden="1">{#N/A,#N/A,FALSE,"MO (2)"}</definedName>
    <definedName name="erewq">#REF!</definedName>
    <definedName name="erqe">#N/A</definedName>
    <definedName name="err">[39]!err</definedName>
    <definedName name="ERRO">#N/A</definedName>
    <definedName name="ERT" localSheetId="14">#REF!</definedName>
    <definedName name="ERT">#REF!</definedName>
    <definedName name="ertert" localSheetId="14" hidden="1">#REF!</definedName>
    <definedName name="ertert" hidden="1">#REF!</definedName>
    <definedName name="erttttt" localSheetId="14">'[52]Fresagem de Pista Ago-98'!#REF!</definedName>
    <definedName name="erttttt">'[52]Fresagem de Pista Ago-98'!#REF!</definedName>
    <definedName name="erwe" localSheetId="5">#REF!</definedName>
    <definedName name="erwe" localSheetId="2">#REF!</definedName>
    <definedName name="erwe" localSheetId="14">#REF!</definedName>
    <definedName name="erwe">#REF!</definedName>
    <definedName name="erwer" localSheetId="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localSheetId="1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rwer"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ES" localSheetId="14" hidden="1">#REF!</definedName>
    <definedName name="ES" hidden="1">#REF!</definedName>
    <definedName name="esag" localSheetId="14">'[126]P A T O  D'!#REF!</definedName>
    <definedName name="esag">'[126]P A T O  D'!#REF!</definedName>
    <definedName name="ESC_EMISS3_S" localSheetId="5">#REF!</definedName>
    <definedName name="ESC_EMISS3_S" localSheetId="2">#REF!</definedName>
    <definedName name="ESC_EMISS3_S" localSheetId="14">#REF!</definedName>
    <definedName name="ESC_EMISS3_S">#REF!</definedName>
    <definedName name="Escavação" localSheetId="5">#REF!</definedName>
    <definedName name="Escavação" localSheetId="2">#REF!</definedName>
    <definedName name="Escavação">#REF!</definedName>
    <definedName name="escavacao.1">[57]composições!$E$29</definedName>
    <definedName name="escavacao.2" localSheetId="5">#REF!</definedName>
    <definedName name="escavacao.2" localSheetId="2">#REF!</definedName>
    <definedName name="escavacao.2">#REF!</definedName>
    <definedName name="escavacao.3">[57]composições!$E$56</definedName>
    <definedName name="EscManValas" localSheetId="5">#REF!</definedName>
    <definedName name="EscManValas" localSheetId="2">#REF!</definedName>
    <definedName name="EscManValas">#REF!</definedName>
    <definedName name="EscMecValas" localSheetId="5">#REF!</definedName>
    <definedName name="EscMecValas" localSheetId="2">#REF!</definedName>
    <definedName name="EscMecValas">#REF!</definedName>
    <definedName name="Esconsidade_OAC" localSheetId="5">#REF!</definedName>
    <definedName name="Esconsidade_OAC" localSheetId="2">#REF!</definedName>
    <definedName name="Esconsidade_OAC">#REF!</definedName>
    <definedName name="EsconsidadeNãoseaplicaOAC">#REF!</definedName>
    <definedName name="EsconsidadeOAC">#REF!</definedName>
    <definedName name="EsconsidadeOACImplantação">#REF!</definedName>
    <definedName name="ESCORAMENTO">#REF!</definedName>
    <definedName name="escoramentof" localSheetId="5">#REF!</definedName>
    <definedName name="escoramentof">#REF!</definedName>
    <definedName name="ESGOT_EMISS3_S">#REF!</definedName>
    <definedName name="ESGOTAMENTO">#REF!</definedName>
    <definedName name="ESocial">#REF!</definedName>
    <definedName name="ESP">'[92]P reaj x P atual'!#REF!</definedName>
    <definedName name="espes_capaf">'[43]MEMÓRIA CONS MAT BET CONS'!#REF!</definedName>
    <definedName name="espes_capaf_13">'[43]MEMÓRIA CONS MAT BET CONS'!#REF!</definedName>
    <definedName name="espes_capaf_13_19">'[43]MEMÓRIA CONS MAT BET CONS'!#REF!</definedName>
    <definedName name="espes_capaf_13_23">'[43]MEMÓRIA CONS MAT BET CONS'!#REF!</definedName>
    <definedName name="espes_capaf_13_25">'[55]MEMÓRIA CONS MAT BET CONS'!#REF!</definedName>
    <definedName name="espes_capaf_19">'[43]MEMÓRIA CONS MAT BET CONS'!#REF!</definedName>
    <definedName name="espes_capaf_23">'[43]MEMÓRIA CONS MAT BET CONS'!#REF!</definedName>
    <definedName name="espes_capaf_24">'[43]MEMÓRIA CONS MAT BET CONS'!#REF!</definedName>
    <definedName name="espes_capaf_24_13">'[43]MEMÓRIA CONS MAT BET CONS'!#REF!</definedName>
    <definedName name="espes_capaf_24_13_19">'[43]MEMÓRIA CONS MAT BET CONS'!#REF!</definedName>
    <definedName name="espes_capaf_24_13_23">'[43]MEMÓRIA CONS MAT BET CONS'!#REF!</definedName>
    <definedName name="espes_capaf_24_13_25">'[55]MEMÓRIA CONS MAT BET CONS'!#REF!</definedName>
    <definedName name="espes_capaf_24_19">'[43]MEMÓRIA CONS MAT BET CONS'!#REF!</definedName>
    <definedName name="espes_capaf_24_23">'[43]MEMÓRIA CONS MAT BET CONS'!#REF!</definedName>
    <definedName name="espes_capaf_24_25">'[55]MEMÓRIA CONS MAT BET CONS'!#REF!</definedName>
    <definedName name="espes_capaf_25">'[55]MEMÓRIA CONS MAT BET CONS'!#REF!</definedName>
    <definedName name="espes_capaq">'[43]MEMÓRIA CONS MAT BET CONS'!$C$17</definedName>
    <definedName name="ESPESSAMENTO" localSheetId="5">#REF!</definedName>
    <definedName name="ESPESSAMENTO" localSheetId="2">#REF!</definedName>
    <definedName name="ESPESSAMENTO" localSheetId="14">#REF!</definedName>
    <definedName name="ESPESSAMENTO">#REF!</definedName>
    <definedName name="EST" localSheetId="5">#REF!</definedName>
    <definedName name="EST" localSheetId="2">#REF!</definedName>
    <definedName name="EST">#REF!</definedName>
    <definedName name="est0">"$DADOS.$#REF!$#REF!"</definedName>
    <definedName name="est0_13">[96]DADOS!$B$18</definedName>
    <definedName name="est0_42" localSheetId="5">#REF!</definedName>
    <definedName name="est0_42" localSheetId="2">#REF!</definedName>
    <definedName name="est0_42" localSheetId="14">#REF!</definedName>
    <definedName name="est0_42">#REF!</definedName>
    <definedName name="est1_1" localSheetId="5">#REF!</definedName>
    <definedName name="est1_1" localSheetId="2">#REF!</definedName>
    <definedName name="est1_1">#REF!</definedName>
    <definedName name="est1_14">#N/A</definedName>
    <definedName name="est1_7">#N/A</definedName>
    <definedName name="est1_7_1">#REF!</definedName>
    <definedName name="est1_7_14">#N/A</definedName>
    <definedName name="Estabilidade">[129]Teor!$D$3:$D$7</definedName>
    <definedName name="EstacaFinal" localSheetId="5">#REF!</definedName>
    <definedName name="EstacaFinal" localSheetId="2">#REF!</definedName>
    <definedName name="EstacaFinal" localSheetId="14">#REF!</definedName>
    <definedName name="EstacaFinal">#REF!</definedName>
    <definedName name="EstacaInicial" localSheetId="5">#REF!</definedName>
    <definedName name="EstacaInicial" localSheetId="2">#REF!</definedName>
    <definedName name="EstacaInicial">#REF!</definedName>
    <definedName name="ESTADO">#REF!</definedName>
    <definedName name="ESTADOS">#REF!</definedName>
    <definedName name="ESTELE">#REF!</definedName>
    <definedName name="estinicapa1_20">"$TransLocalBasc10m³.$#REF!$#REF!"</definedName>
    <definedName name="estinicapa2_20">"$TransLocalBasc10m³.$#REF!$#REF!"</definedName>
    <definedName name="ESTMEC">#REF!</definedName>
    <definedName name="et">'[18]Mão de Obra'!$E$14</definedName>
    <definedName name="etfrgdfgdfgdfbg" localSheetId="5">#REF!</definedName>
    <definedName name="etfrgdfgdfgdfbg" localSheetId="2">#REF!</definedName>
    <definedName name="etfrgdfgdfgdfbg" localSheetId="14">#REF!</definedName>
    <definedName name="etfrgdfgdfgdfbg">#REF!</definedName>
    <definedName name="EU" localSheetId="5" hidden="1">{#N/A,#N/A,FALSE,"MO (2)"}</definedName>
    <definedName name="EU" localSheetId="2" hidden="1">{#N/A,#N/A,FALSE,"MO (2)"}</definedName>
    <definedName name="EU" localSheetId="14" hidden="1">{#N/A,#N/A,FALSE,"MO (2)"}</definedName>
    <definedName name="EU" hidden="1">{#N/A,#N/A,FALSE,"MO (2)"}</definedName>
    <definedName name="ev.Calculation" hidden="1">-4135</definedName>
    <definedName name="ev.Initialized" hidden="1">FALSE</definedName>
    <definedName name="EV__DECIMALSYMBOL__" hidden="1">","</definedName>
    <definedName name="EV__EVCOM_OPTIONS__" hidden="1">8</definedName>
    <definedName name="EV__EXPOPTIONS__" hidden="1">1</definedName>
    <definedName name="EV__LASTREFTIME__" hidden="1">"(GMT+01:00)20/09/2012 17:33:59"</definedName>
    <definedName name="EV__LOCKEDCVW__ACTIVITY" hidden="1">"ACC_ACT_AUTOP,IG_CATEGORY,JER_1,DUMMY_C1,DUMMY_C2,INPUT_CORR,DUME,TRAMOS_DUMMY,SECTORS,2012.APR,YTD,"</definedName>
    <definedName name="EV__LOCKEDCVW__AFFILIATES" hidden="1">"ACC_AFLT_IMPORTE,AFLT_1,AFLT_CAT_AC,AFLT_COND_CP,AFLT_INFO_A,AFLT_OP_001,ACTIVITY_AUTOP,SELECT_TIME,YTD,"</definedName>
    <definedName name="EV__LOCKEDCVW__COUNSELORS" hidden="1">"ACC_CONS_0001,UPA_Y_CB,CONS_0000001,ACTIVITY_AUTOP,TITULO_0001,CARG_0001,Rep_Dumme,SELECT_TIME,YTD,"</definedName>
    <definedName name="EV__LOCKEDCVW__FINANCE" hidden="1">"BS,IG_CATEGORY,JER_1,DUMMY_C1,DUMMY_C2,CONSO,DUME,SF,NON_GROUP,ALL_IC,EUR,SECTORS,2012.JUN,YTD,"</definedName>
    <definedName name="EV__LOCKEDCVW__GENERALINFO" hidden="1">"ACC_IG_001,UPA_Y_CB,ACTIVITY_AUTOP,ALL_IC,SELECT_TIME,YTD,"</definedName>
    <definedName name="EV__LOCKEDCVW__HHRR" hidden="1">"ACC_RRHH_000200,UPA_Y_CB,JER_1,DUMMY_C1,DUMMY_C2,TOTAL_DATASRC_I_HR,DEP_RRHH_021700,ACTIVITY_AUTOP,F_VAR,NON_GROUP,I_NONE,EUR,SECTORS,TOT_SEX,SELECT_TIME,PERIODIC,"</definedName>
    <definedName name="EV__LOCKEDCVW__INTERCO" hidden="1">"BS,UPA_Y_CB,ACTIVITY_AUTOP,SF,ALL_IC,EUR,SELECT_TIME,YTD,"</definedName>
    <definedName name="EV__LOCKEDCVW__INVESTMENTS" hidden="1">"ACC_INV_00100,IG_CATEGORY,JER_1,DUMMY_C1,DUMMY_C2,CONSO,GRUPO_CONS,SF,NON_GROUP,I_NONE,PROJECT_TOT,EUR,SECTORS,SELECT_TIME,YTD,"</definedName>
    <definedName name="EV__LOCKEDCVW__LOCAL_FIN" hidden="1">"BS,UPA_Y_CB,ACTIVITY_AUTOP,SELECT_TIME,YTD,"</definedName>
    <definedName name="EV__LOCKEDCVW__MACRO" hidden="1">"IND_MACRO_ANUALES,UPA_Y_CB,JER_1,ACTIVITY_AUTOP,SELECT_TIME,YTD,"</definedName>
    <definedName name="EV__LOCKEDCVW__Ownership" hidden="1">"UPA_Y_CB,ACTIVITY_AUTOP,NON_GROUP,ALL_IC,METHOD,SELECT_TIME,PERIODIC,"</definedName>
    <definedName name="EV__LOCKEDCVW__RATE" hidden="1">"UPA_Y_CB,EUR,AVG,GLOBAL,SELECT_TIME,YTD,"</definedName>
    <definedName name="EV__LOCKEDCVW__STOCKS" hidden="1">"ACC_BOLSA_0001,ANALISTDUMMY,UPA_Y_CB,1218,01,TOTAL,SELECT_TIME,YTD,"</definedName>
    <definedName name="EV__LOCKSTATUS__" hidden="1">2</definedName>
    <definedName name="EV__MAXEXPCOLS__" hidden="1">100</definedName>
    <definedName name="EV__MAXEXPROWS__" hidden="1">1000</definedName>
    <definedName name="EV__MEMORYCVW__" hidden="1">1</definedName>
    <definedName name="EV__MEMORYCVW__01_MEN_REP_12.XLSM" hidden="1">"[FINANCE"</definedName>
    <definedName name="EV__MEMORYCVW__01_MEN_REP_12_PATCH1.XLSM" hidden="1">"[FINANCE"</definedName>
    <definedName name="EV__MEMORYCVW__01_MEN_REP_12_PATCH1.XLSM_ACCOUNT_FIN" hidden="1">"[BS"</definedName>
    <definedName name="EV__MEMORYCVW__01_MEN_REP_12_PATCH1.XLSM_CATEGORY" hidden="1">"[ACTUAL"</definedName>
    <definedName name="EV__MEMORYCVW__01_MEN_REP_12_PATCH1.XLSM_COUNTRY" hidden="1">"[JER_1"</definedName>
    <definedName name="EV__MEMORYCVW__01_MEN_REP_12_PATCH1.XLSM_CUSTOM_1" hidden="1">"[DUMMY_C1"</definedName>
    <definedName name="EV__MEMORYCVW__01_MEN_REP_12_PATCH1.XLSM_CUSTOM_2" hidden="1">"[DUMMY_C2"</definedName>
    <definedName name="EV__MEMORYCVW__01_MEN_REP_12_PATCH1.XLSM_DATASRC" hidden="1">"[CONSO"</definedName>
    <definedName name="EV__MEMORYCVW__01_MEN_REP_12_PATCH1.XLSM_ENTITY" hidden="1">"[1061"</definedName>
    <definedName name="EV__MEMORYCVW__01_MEN_REP_12_PATCH1.XLSM_FLOW" hidden="1">"[SF"</definedName>
    <definedName name="EV__MEMORYCVW__01_MEN_REP_12_PATCH1.XLSM_GROUPS" hidden="1">"[NON_GROUP"</definedName>
    <definedName name="EV__MEMORYCVW__01_MEN_REP_12_PATCH1.XLSM_INTCO" hidden="1">"[ALL_IC"</definedName>
    <definedName name="EV__MEMORYCVW__01_MEN_REP_12_PATCH1.XLSM_MEASURES" hidden="1">"[YTD"</definedName>
    <definedName name="EV__MEMORYCVW__01_MEN_REP_12_PATCH1.XLSM_RPTCURRENCY" hidden="1">"[LC"</definedName>
    <definedName name="EV__MEMORYCVW__01_MEN_REP_12_PATCH1.XLSM_SECTOR" hidden="1">"[SECTORS"</definedName>
    <definedName name="EV__MEMORYCVW__01_MEN_REP_12_PATCH1.XLSM_TIME" hidden="1">"[2010.DEC"</definedName>
    <definedName name="EV__MEMORYCVW__01_MEN_REP_121" hidden="1">"[FINANCE"</definedName>
    <definedName name="EV__MEMORYCVW__01_MEN_REP_12V2.XLSM" hidden="1">"[FINANCE"</definedName>
    <definedName name="EV__MEMORYCVW__01_MEN_REP_2011.XLSM" hidden="1">"[FINANCE"</definedName>
    <definedName name="EV__MEMORYCVW__01_MEN_REP_2011.XLSM_ACCOUNT_FIN" hidden="1">"[RDOGRUPO"</definedName>
    <definedName name="EV__MEMORYCVW__01_MEN_REP_2011.XLSM_CATEGORY" hidden="1">"[ACTUAL"</definedName>
    <definedName name="EV__MEMORYCVW__01_MEN_REP_2011.XLSM_COUNTRY" hidden="1">"[JER_1"</definedName>
    <definedName name="EV__MEMORYCVW__01_MEN_REP_2011.XLSM_CUSTOM_1" hidden="1">"[DUMMY_C1"</definedName>
    <definedName name="EV__MEMORYCVW__01_MEN_REP_2011.XLSM_CUSTOM_2" hidden="1">"[DUMMY_C2"</definedName>
    <definedName name="EV__MEMORYCVW__01_MEN_REP_2011.XLSM_DATASRC" hidden="1">"[AJ_POST"</definedName>
    <definedName name="EV__MEMORYCVW__01_MEN_REP_2011.XLSM_ENTITY" hidden="1">"[1051"</definedName>
    <definedName name="EV__MEMORYCVW__01_MEN_REP_2011.XLSM_FLOW" hidden="1">"[SF"</definedName>
    <definedName name="EV__MEMORYCVW__01_MEN_REP_2011.XLSM_GROUPS" hidden="1">"[G_001"</definedName>
    <definedName name="EV__MEMORYCVW__01_MEN_REP_2011.XLSM_INTCO" hidden="1">"[ALL_IC"</definedName>
    <definedName name="EV__MEMORYCVW__01_MEN_REP_2011.XLSM_MEASURES" hidden="1">"[YTD"</definedName>
    <definedName name="EV__MEMORYCVW__01_MEN_REP_2011.XLSM_RPTCURRENCY" hidden="1">"[GBP"</definedName>
    <definedName name="EV__MEMORYCVW__01_MEN_REP_2011.XLSM_SECTOR" hidden="1">"[SECTORS"</definedName>
    <definedName name="EV__MEMORYCVW__01_MEN_REP_2011.XLSM_TIME" hidden="1">"[2010.DEC"</definedName>
    <definedName name="EV__MEMORYCVW__01_MEN_REP_AUCAT_2011_06.XLSM" hidden="1">"[FINANCE"</definedName>
    <definedName name="EV__MEMORYCVW__01_MEN_REP_AUCAT_2011_06.XLSM_ACCOUNT_ACT" hidden="1">"[ACC_ACT_000001"</definedName>
    <definedName name="EV__MEMORYCVW__01_MEN_REP_AUCAT_2011_06.XLSM_ACCOUNT_FIN" hidden="1">"[RDOGRUPO"</definedName>
    <definedName name="EV__MEMORYCVW__01_MEN_REP_AUCAT_2011_06.XLSM_ACCOUNT_RRHH" hidden="1">"[ACC_RRHH_000200"</definedName>
    <definedName name="EV__MEMORYCVW__01_MEN_REP_AUCAT_2011_06.XLSM_CATEGORY" hidden="1">"[ACTUAL"</definedName>
    <definedName name="EV__MEMORYCVW__01_MEN_REP_AUCAT_2011_06.XLSM_COUNTRY" hidden="1">"[JER_1"</definedName>
    <definedName name="EV__MEMORYCVW__01_MEN_REP_AUCAT_2011_06.XLSM_CUSTOM_1" hidden="1">"[DUMMY_C1"</definedName>
    <definedName name="EV__MEMORYCVW__01_MEN_REP_AUCAT_2011_06.XLSM_CUSTOM_2" hidden="1">"[DUMMY_C2"</definedName>
    <definedName name="EV__MEMORYCVW__01_MEN_REP_AUCAT_2011_06.XLSM_DATASRC" hidden="1">"[AJ_POST"</definedName>
    <definedName name="EV__MEMORYCVW__01_MEN_REP_AUCAT_2011_06.XLSM_DATASRC_ACT" hidden="1">"[INPUT_CORR"</definedName>
    <definedName name="EV__MEMORYCVW__01_MEN_REP_AUCAT_2011_06.XLSM_DEPARTMENT" hidden="1">"[DEP_RRHH_021700"</definedName>
    <definedName name="EV__MEMORYCVW__01_MEN_REP_AUCAT_2011_06.XLSM_ENTITY" hidden="1">"[1113"</definedName>
    <definedName name="EV__MEMORYCVW__01_MEN_REP_AUCAT_2011_06.XLSM_FLOW" hidden="1">"[SF"</definedName>
    <definedName name="EV__MEMORYCVW__01_MEN_REP_AUCAT_2011_06.XLSM_FLOW_RRHH" hidden="1">"[F_VAR"</definedName>
    <definedName name="EV__MEMORYCVW__01_MEN_REP_AUCAT_2011_06.XLSM_GROUPS" hidden="1">"[G_001"</definedName>
    <definedName name="EV__MEMORYCVW__01_MEN_REP_AUCAT_2011_06.XLSM_INTCO" hidden="1">"[ALL_IC"</definedName>
    <definedName name="EV__MEMORYCVW__01_MEN_REP_AUCAT_2011_06.XLSM_MEASURES" hidden="1">"[YTD"</definedName>
    <definedName name="EV__MEMORYCVW__01_MEN_REP_AUCAT_2011_06.XLSM_RPTCURRENCY" hidden="1">"[GBP"</definedName>
    <definedName name="EV__MEMORYCVW__01_MEN_REP_AUCAT_2011_06.XLSM_SECTIONS" hidden="1">"[TRMODUMMY"</definedName>
    <definedName name="EV__MEMORYCVW__01_MEN_REP_AUCAT_2011_06.XLSM_SECTOR" hidden="1">"[SECTORS"</definedName>
    <definedName name="EV__MEMORYCVW__01_MEN_REP_AUCAT_2011_06.XLSM_SEX" hidden="1">"[TOT_SEX"</definedName>
    <definedName name="EV__MEMORYCVW__01_MEN_REP_AUCAT_2011_06.XLSM_TIME" hidden="1">"[2013.FEB"</definedName>
    <definedName name="EV__MEMORYCVW__23_VARIOS.XLSM" hidden="1">"[FINANCE"</definedName>
    <definedName name="EV__MEMORYCVW__BORRADOR.XLSM" hidden="1">"[HHRR"</definedName>
    <definedName name="EV__MEMORYCVW__BORRADOR.XLSM_ACCOUNT_RRHH" hidden="1">"[ACC_RRHH_000200"</definedName>
    <definedName name="EV__MEMORYCVW__BORRADOR.XLSM_CATEGORY" hidden="1">"[ACTUAL"</definedName>
    <definedName name="EV__MEMORYCVW__BORRADOR.XLSM_COUNTRY" hidden="1">"[JER_1"</definedName>
    <definedName name="EV__MEMORYCVW__BORRADOR.XLSM_CUSTOM_1" hidden="1">"[DUMMY_C1"</definedName>
    <definedName name="EV__MEMORYCVW__BORRADOR.XLSM_CUSTOM_2" hidden="1">"[DUMMY_C2"</definedName>
    <definedName name="EV__MEMORYCVW__BORRADOR.XLSM_DATASRC" hidden="1">"[CONSO"</definedName>
    <definedName name="EV__MEMORYCVW__BORRADOR.XLSM_DEPARTMENT" hidden="1">"[DEP_RRHH_021700"</definedName>
    <definedName name="EV__MEMORYCVW__BORRADOR.XLSM_ENTITY" hidden="1">"[DUME"</definedName>
    <definedName name="EV__MEMORYCVW__BORRADOR.XLSM_FLOW_RRHH" hidden="1">"[F_VAR"</definedName>
    <definedName name="EV__MEMORYCVW__BORRADOR.XLSM_GROUPS" hidden="1">"[NON_GROUP"</definedName>
    <definedName name="EV__MEMORYCVW__BORRADOR.XLSM_MEASURES" hidden="1">"[PERIODIC"</definedName>
    <definedName name="EV__MEMORYCVW__BORRADOR.XLSM_SECTOR" hidden="1">"[SECTORS"</definedName>
    <definedName name="EV__MEMORYCVW__BORRADOR.XLSM_SEX" hidden="1">"[TOT_SEX"</definedName>
    <definedName name="EV__MEMORYCVW__BORRADOR.XLSM_TIME" hidden="1">"[SELECT_TIME"</definedName>
    <definedName name="EV__MEMORYCVW__COLUMNAR_CONSO_SOC_SELECCIONABLE_PL1" hidden="1">"[FINANCE"</definedName>
    <definedName name="EV__MEMORYCVW__COLUMNAR_CONSO_SOC_SELECCIONABLE_PL1_ACCOUNT_FIN" hidden="1">"[RDOGRUPO"</definedName>
    <definedName name="EV__MEMORYCVW__COLUMNAR_CONSO_SOC_SELECCIONABLE_PL1_CATEGORY" hidden="1">"[ACTUAL"</definedName>
    <definedName name="EV__MEMORYCVW__COLUMNAR_CONSO_SOC_SELECCIONABLE_PL1_COUNTRY" hidden="1">"[JER_1"</definedName>
    <definedName name="EV__MEMORYCVW__COLUMNAR_CONSO_SOC_SELECCIONABLE_PL1_CUSTOM_1" hidden="1">"[DUMMY_C1"</definedName>
    <definedName name="EV__MEMORYCVW__COLUMNAR_CONSO_SOC_SELECCIONABLE_PL1_CUSTOM_2" hidden="1">"[DUMMY_C2"</definedName>
    <definedName name="EV__MEMORYCVW__COLUMNAR_CONSO_SOC_SELECCIONABLE_PL1_DATASRC" hidden="1">"[AJ_POST"</definedName>
    <definedName name="EV__MEMORYCVW__COLUMNAR_CONSO_SOC_SELECCIONABLE_PL1_ENTITY" hidden="1">"[SUBGR_FRANCE"</definedName>
    <definedName name="EV__MEMORYCVW__COLUMNAR_CONSO_SOC_SELECCIONABLE_PL1_FLOW" hidden="1">"[SF"</definedName>
    <definedName name="EV__MEMORYCVW__COLUMNAR_CONSO_SOC_SELECCIONABLE_PL1_GROUPS" hidden="1">"[G_001"</definedName>
    <definedName name="EV__MEMORYCVW__COLUMNAR_CONSO_SOC_SELECCIONABLE_PL1_INTCO" hidden="1">"[ALL_IC"</definedName>
    <definedName name="EV__MEMORYCVW__COLUMNAR_CONSO_SOC_SELECCIONABLE_PL1_MEASURES" hidden="1">"[YTD"</definedName>
    <definedName name="EV__MEMORYCVW__COLUMNAR_CONSO_SOC_SELECCIONABLE_PL1_RPTCURRENCY" hidden="1">"[GBP"</definedName>
    <definedName name="EV__MEMORYCVW__COLUMNAR_CONSO_SOC_SELECCIONABLE_PL1_SECTOR" hidden="1">"[SECTORS"</definedName>
    <definedName name="EV__MEMORYCVW__COLUMNAR_CONSO_SOC_SELECCIONABLE_PL1_TIME" hidden="1">"[2010.DEC"</definedName>
    <definedName name="EV__MEMORYCVW__DESSIEPL.XLSX" hidden="1">"[FINANCE"</definedName>
    <definedName name="EV__MEMORYCVW__DESSIEPL.XLSX_ACCOUNT_FIN" hidden="1">"[BS"</definedName>
    <definedName name="EV__MEMORYCVW__DESSIEPL.XLSX_CATEGORY" hidden="1">"[ACTUAL"</definedName>
    <definedName name="EV__MEMORYCVW__DESSIEPL.XLSX_COUNTRY" hidden="1">"[JER_1"</definedName>
    <definedName name="EV__MEMORYCVW__DESSIEPL.XLSX_CUSTOM_1" hidden="1">"[DUMMY_C1"</definedName>
    <definedName name="EV__MEMORYCVW__DESSIEPL.XLSX_CUSTOM_2" hidden="1">"[DUMMY_C2"</definedName>
    <definedName name="EV__MEMORYCVW__DESSIEPL.XLSX_DATASRC" hidden="1">"[CONSO"</definedName>
    <definedName name="EV__MEMORYCVW__DESSIEPL.XLSX_ENTITY" hidden="1">"[1114"</definedName>
    <definedName name="EV__MEMORYCVW__DESSIEPL.XLSX_FLOW" hidden="1">"[SF"</definedName>
    <definedName name="EV__MEMORYCVW__DESSIEPL.XLSX_GROUPS" hidden="1">"[G_219_PLANO"</definedName>
    <definedName name="EV__MEMORYCVW__DESSIEPL.XLSX_INTCO" hidden="1">"[ALL_IC"</definedName>
    <definedName name="EV__MEMORYCVW__DESSIEPL.XLSX_MEASURES" hidden="1">"[YTD"</definedName>
    <definedName name="EV__MEMORYCVW__DESSIEPL.XLSX_RPTCURRENCY" hidden="1">"[GBP"</definedName>
    <definedName name="EV__MEMORYCVW__DESSIEPL.XLSX_SECTOR" hidden="1">"[CONC_ESP"</definedName>
    <definedName name="EV__MEMORYCVW__DESSIEPL.XLSX_TIME" hidden="1">"[2010.TOTAL"</definedName>
    <definedName name="EV__MEMORYCVW__INFO_GENERAL_V1.XLSM" hidden="1">"[FINANCE"</definedName>
    <definedName name="EV__MEMORYCVW__INFO_GENERAL_V1.XLSM_ACCOUNT_FIN" hidden="1">"[RDOGRUPO"</definedName>
    <definedName name="EV__MEMORYCVW__INFO_GENERAL_V1.XLSM_CATEGORY" hidden="1">"[ACTUAL"</definedName>
    <definedName name="EV__MEMORYCVW__INFO_GENERAL_V1.XLSM_COUNTRY" hidden="1">"[JER_1"</definedName>
    <definedName name="EV__MEMORYCVW__INFO_GENERAL_V1.XLSM_CUSTOM_1" hidden="1">"[DUMMY_C1"</definedName>
    <definedName name="EV__MEMORYCVW__INFO_GENERAL_V1.XLSM_CUSTOM_2" hidden="1">"[DUMMY_C2"</definedName>
    <definedName name="EV__MEMORYCVW__INFO_GENERAL_V1.XLSM_DATASRC" hidden="1">"[AJ_POST"</definedName>
    <definedName name="EV__MEMORYCVW__INFO_GENERAL_V1.XLSM_ENTITY" hidden="1">"[1051"</definedName>
    <definedName name="EV__MEMORYCVW__INFO_GENERAL_V1.XLSM_FLOW" hidden="1">"[SF"</definedName>
    <definedName name="EV__MEMORYCVW__INFO_GENERAL_V1.XLSM_GROUPS" hidden="1">"[G_001"</definedName>
    <definedName name="EV__MEMORYCVW__INFO_GENERAL_V1.XLSM_INTCO" hidden="1">"[ALL_IC"</definedName>
    <definedName name="EV__MEMORYCVW__INFO_GENERAL_V1.XLSM_MEASURES" hidden="1">"[YTD"</definedName>
    <definedName name="EV__MEMORYCVW__INFO_GENERAL_V1.XLSM_RPTCURRENCY" hidden="1">"[GBP"</definedName>
    <definedName name="EV__MEMORYCVW__INFO_GENERAL_V1.XLSM_SECTOR" hidden="1">"[SECTORS"</definedName>
    <definedName name="EV__MEMORYCVW__INFO_GENERAL_V1.XLSM_TIME" hidden="1">"[2010.DEC"</definedName>
    <definedName name="EV__MEMORYCVW__INPUTMENSUALV20.XLSM" hidden="1">"[FINANCE"</definedName>
    <definedName name="EV__MEMORYCVW__INPUTMENSUALV201" hidden="1">"[FINANCE"</definedName>
    <definedName name="EV__MEMORYCVW__INPUTMENSUALV21.XLSM" hidden="1">"[FINANCE"</definedName>
    <definedName name="EV__MEMORYCVW__INPUTMENSUALV211" hidden="1">"[FINANCE"</definedName>
    <definedName name="EV__MEMORYCVW__INPUTMENSUALV221" hidden="1">"[FINANCE"</definedName>
    <definedName name="EV__MEMORYCVW__INPUTMENSUALV23.XLSM" hidden="1">"[HHRR"</definedName>
    <definedName name="EV__MEMORYCVW__INPUTMENSUALV23.XLSM_ACCOUNT_FIN" hidden="1">"[BS"</definedName>
    <definedName name="EV__MEMORYCVW__INPUTMENSUALV23.XLSM_ACCOUNT_MACRO" hidden="1">"[ACC_MACRO_0001"</definedName>
    <definedName name="EV__MEMORYCVW__INPUTMENSUALV23.XLSM_ACCOUNT_RRHH" hidden="1">"[ACC_RRHH_000200"</definedName>
    <definedName name="EV__MEMORYCVW__INPUTMENSUALV23.XLSM_CATEGORY" hidden="1">"[ACTUAL"</definedName>
    <definedName name="EV__MEMORYCVW__INPUTMENSUALV23.XLSM_COUNTRY" hidden="1">"[JER_1"</definedName>
    <definedName name="EV__MEMORYCVW__INPUTMENSUALV23.XLSM_CUSTOM_1" hidden="1">"[DUMMY_C1"</definedName>
    <definedName name="EV__MEMORYCVW__INPUTMENSUALV23.XLSM_CUSTOM_2" hidden="1">"[DUMMY_C2"</definedName>
    <definedName name="EV__MEMORYCVW__INPUTMENSUALV23.XLSM_DATASRC" hidden="1">"[CONSO"</definedName>
    <definedName name="EV__MEMORYCVW__INPUTMENSUALV23.XLSM_DEPARTMENT" hidden="1">"[DEP_RRHH_021700"</definedName>
    <definedName name="EV__MEMORYCVW__INPUTMENSUALV23.XLSM_ENTITY" hidden="1">"[DUME"</definedName>
    <definedName name="EV__MEMORYCVW__INPUTMENSUALV23.XLSM_FLOW" hidden="1">"[SF"</definedName>
    <definedName name="EV__MEMORYCVW__INPUTMENSUALV23.XLSM_FLOW_RRHH" hidden="1">"[F_VAR"</definedName>
    <definedName name="EV__MEMORYCVW__INPUTMENSUALV23.XLSM_GROUPS" hidden="1">"[NON_GROUP"</definedName>
    <definedName name="EV__MEMORYCVW__INPUTMENSUALV23.XLSM_INTCO" hidden="1">"[ALL_IC"</definedName>
    <definedName name="EV__MEMORYCVW__INPUTMENSUALV23.XLSM_MEASURES" hidden="1">"[PERIODIC"</definedName>
    <definedName name="EV__MEMORYCVW__INPUTMENSUALV23.XLSM_RPTCURRENCY" hidden="1">"[GBP"</definedName>
    <definedName name="EV__MEMORYCVW__INPUTMENSUALV23.XLSM_SECTOR" hidden="1">"[SECTORS"</definedName>
    <definedName name="EV__MEMORYCVW__INPUTMENSUALV23.XLSM_SEX" hidden="1">"[TOT_SEX"</definedName>
    <definedName name="EV__MEMORYCVW__INPUTMENSUALV23.XLSM_TIME" hidden="1">"[SELECT_TIME"</definedName>
    <definedName name="EV__MEMORYCVW__INPUTMENSUALV231" hidden="1">"[FINANCE"</definedName>
    <definedName name="EV__MEMORYCVW__INPUTMENSUALV24.XLSM" hidden="1">"[HHRR"</definedName>
    <definedName name="EV__MEMORYCVW__INPUTMENSUALV25.XLSM" hidden="1">"[FINANCE"</definedName>
    <definedName name="EV__MEMORYCVW__INPUTMENSUALV26.XLSM" hidden="1">"[FINANCE"</definedName>
    <definedName name="EV__MEMORYCVW__INPUTMENSUALV26.XLSM_ACCOUNT_FIN" hidden="1">"[RDOGRUPO"</definedName>
    <definedName name="EV__MEMORYCVW__INPUTMENSUALV26.XLSM_CATEGORY" hidden="1">"[ACTUAL"</definedName>
    <definedName name="EV__MEMORYCVW__INPUTMENSUALV26.XLSM_COUNTRY" hidden="1">"[JER_1"</definedName>
    <definedName name="EV__MEMORYCVW__INPUTMENSUALV26.XLSM_CUSTOM_1" hidden="1">"[DUMMY_C1"</definedName>
    <definedName name="EV__MEMORYCVW__INPUTMENSUALV26.XLSM_CUSTOM_2" hidden="1">"[DUMMY_C2"</definedName>
    <definedName name="EV__MEMORYCVW__INPUTMENSUALV26.XLSM_DATASRC" hidden="1">"[AJ_POST"</definedName>
    <definedName name="EV__MEMORYCVW__INPUTMENSUALV26.XLSM_ENTITY" hidden="1">"[1113"</definedName>
    <definedName name="EV__MEMORYCVW__INPUTMENSUALV26.XLSM_FLOW" hidden="1">"[SF"</definedName>
    <definedName name="EV__MEMORYCVW__INPUTMENSUALV26.XLSM_GROUPS" hidden="1">"[G_001"</definedName>
    <definedName name="EV__MEMORYCVW__INPUTMENSUALV26.XLSM_INTCO" hidden="1">"[ALL_IC"</definedName>
    <definedName name="EV__MEMORYCVW__INPUTMENSUALV26.XLSM_MEASURES" hidden="1">"[YTD"</definedName>
    <definedName name="EV__MEMORYCVW__INPUTMENSUALV26.XLSM_RPTCURRENCY" hidden="1">"[GBP"</definedName>
    <definedName name="EV__MEMORYCVW__INPUTMENSUALV26.XLSM_SECTOR" hidden="1">"[SECTORS"</definedName>
    <definedName name="EV__MEMORYCVW__INPUTMENSUALV26.XLSM_TIME" hidden="1">"[2013.FEB"</definedName>
    <definedName name="EV__MEMORYCVW__INPUTMENSUALV27.XLSM" hidden="1">"[FINANCE"</definedName>
    <definedName name="EV__MEMORYCVW__INPUTMENSUALV28.XLSM" hidden="1">"[FINANCE"</definedName>
    <definedName name="EV__MEMORYCVW__INPUTMENSUALV29.XLSM" hidden="1">"[FINANCE"</definedName>
    <definedName name="EV__MEMORYCVW__INPUTMENSUALV30.XLSM" hidden="1">"[FINANCE"</definedName>
    <definedName name="EV__MEMORYCVW__INPUTMENSUALV31.XLSM" hidden="1">"[FINANCE"</definedName>
    <definedName name="EV__MEMORYCVW__INPUTMENSUALV311" hidden="1">"[FINANCE"</definedName>
    <definedName name="EV__MEMORYCVW__INPUTMENSUALV32.XLSM" hidden="1">"[HHRR"</definedName>
    <definedName name="EV__MEMORYCVW__INPUTOUTPUTV1.XLSM" hidden="1">"[FINANCE"</definedName>
    <definedName name="EV__MEMORYCVW__INPUTOUTPUTV1.XLSM_ACCOUNT_ACT" hidden="1">"[ACC_ACT_000001"</definedName>
    <definedName name="EV__MEMORYCVW__INPUTOUTPUTV1.XLSM_ACCOUNT_FIN" hidden="1">"[RDOGRUPO"</definedName>
    <definedName name="EV__MEMORYCVW__INPUTOUTPUTV1.XLSM_CATEGORY" hidden="1">"[ACTUAL"</definedName>
    <definedName name="EV__MEMORYCVW__INPUTOUTPUTV1.XLSM_COUNTRY" hidden="1">"[JER_1"</definedName>
    <definedName name="EV__MEMORYCVW__INPUTOUTPUTV1.XLSM_CUSTOM_1" hidden="1">"[DUMMY_C1"</definedName>
    <definedName name="EV__MEMORYCVW__INPUTOUTPUTV1.XLSM_CUSTOM_2" hidden="1">"[DUMMY_C2"</definedName>
    <definedName name="EV__MEMORYCVW__INPUTOUTPUTV1.XLSM_DATASRC" hidden="1">"[AJ_POST"</definedName>
    <definedName name="EV__MEMORYCVW__INPUTOUTPUTV1.XLSM_DATASRC_ACT" hidden="1">"[INPUT_CORR"</definedName>
    <definedName name="EV__MEMORYCVW__INPUTOUTPUTV1.XLSM_ENTITY" hidden="1">"[SUBGR_FRANCE"</definedName>
    <definedName name="EV__MEMORYCVW__INPUTOUTPUTV1.XLSM_FLOW" hidden="1">"[SF"</definedName>
    <definedName name="EV__MEMORYCVW__INPUTOUTPUTV1.XLSM_GROUPS" hidden="1">"[G_001"</definedName>
    <definedName name="EV__MEMORYCVW__INPUTOUTPUTV1.XLSM_INTCO" hidden="1">"[ALL_IC"</definedName>
    <definedName name="EV__MEMORYCVW__INPUTOUTPUTV1.XLSM_MEASURES" hidden="1">"[YTD"</definedName>
    <definedName name="EV__MEMORYCVW__INPUTOUTPUTV1.XLSM_RPTCURRENCY" hidden="1">"[GBP"</definedName>
    <definedName name="EV__MEMORYCVW__INPUTOUTPUTV1.XLSM_SECTIONS" hidden="1">"[TRMODUMMY"</definedName>
    <definedName name="EV__MEMORYCVW__INPUTOUTPUTV1.XLSM_SECTOR" hidden="1">"[SECTORS"</definedName>
    <definedName name="EV__MEMORYCVW__INPUTOUTPUTV1.XLSM_TIME" hidden="1">"[2004.MAY"</definedName>
    <definedName name="EV__MEMORYCVW__INPUTOUTPUTV2.XLSM" hidden="1">"[FINANCE"</definedName>
    <definedName name="EV__MEMORYCVW__INPUTOUTPUTV2.XLSM_ACCOUNT_BOLSA" hidden="1">"[ACC_BOLSA_0001"</definedName>
    <definedName name="EV__MEMORYCVW__INPUTOUTPUTV2.XLSM_ACCOUNT_FIN" hidden="1">"[RDOGRUPO"</definedName>
    <definedName name="EV__MEMORYCVW__INPUTOUTPUTV2.XLSM_ACCOUNT_RRHH" hidden="1">"[ACC_RRHH_000200"</definedName>
    <definedName name="EV__MEMORYCVW__INPUTOUTPUTV2.XLSM_CATEGORY" hidden="1">"[ACTUAL"</definedName>
    <definedName name="EV__MEMORYCVW__INPUTOUTPUTV2.XLSM_COUNTRY" hidden="1">"[JER_1"</definedName>
    <definedName name="EV__MEMORYCVW__INPUTOUTPUTV2.XLSM_CUSTOM_1" hidden="1">"[DUMMY_C1"</definedName>
    <definedName name="EV__MEMORYCVW__INPUTOUTPUTV2.XLSM_CUSTOM_2" hidden="1">"[DUMMY_C2"</definedName>
    <definedName name="EV__MEMORYCVW__INPUTOUTPUTV2.XLSM_DATASRC" hidden="1">"[AJ_POST"</definedName>
    <definedName name="EV__MEMORYCVW__INPUTOUTPUTV2.XLSM_DATASRC_I_HR" hidden="1">"[CONSO"</definedName>
    <definedName name="EV__MEMORYCVW__INPUTOUTPUTV2.XLSM_DEPARTMENT" hidden="1">"[DEP_RRHH_021700"</definedName>
    <definedName name="EV__MEMORYCVW__INPUTOUTPUTV2.XLSM_ENTITY" hidden="1">"[SUBGR_FRANCE"</definedName>
    <definedName name="EV__MEMORYCVW__INPUTOUTPUTV2.XLSM_ENTITY_STOCK" hidden="1">"[1218"</definedName>
    <definedName name="EV__MEMORYCVW__INPUTOUTPUTV2.XLSM_FLOW" hidden="1">"[SF"</definedName>
    <definedName name="EV__MEMORYCVW__INPUTOUTPUTV2.XLSM_FLOW_RRHH" hidden="1">"[F_VAR"</definedName>
    <definedName name="EV__MEMORYCVW__INPUTOUTPUTV2.XLSM_GROUPS" hidden="1">"[G_001"</definedName>
    <definedName name="EV__MEMORYCVW__INPUTOUTPUTV2.XLSM_INTCO" hidden="1">"[ALL_IC"</definedName>
    <definedName name="EV__MEMORYCVW__INPUTOUTPUTV2.XLSM_MEASURES" hidden="1">"[YTD"</definedName>
    <definedName name="EV__MEMORYCVW__INPUTOUTPUTV2.XLSM_MONTHDAY" hidden="1">"[01"</definedName>
    <definedName name="EV__MEMORYCVW__INPUTOUTPUTV2.XLSM_RPTCURRENCY" hidden="1">"[GBP"</definedName>
    <definedName name="EV__MEMORYCVW__INPUTOUTPUTV2.XLSM_SECTOR" hidden="1">"[SECTORS"</definedName>
    <definedName name="EV__MEMORYCVW__INPUTOUTPUTV2.XLSM_SEX" hidden="1">"[TOT_SEX"</definedName>
    <definedName name="EV__MEMORYCVW__INPUTOUTPUTV2.XLSM_SHAREHOLDER" hidden="1">"[TOTAL"</definedName>
    <definedName name="EV__MEMORYCVW__INPUTOUTPUTV2.XLSM_TIME" hidden="1">"[2010.DEC"</definedName>
    <definedName name="EV__MEMORYCVW__INPUTOUTPUTV3.XLSM" hidden="1">"[HHRR"</definedName>
    <definedName name="EV__MEMORYCVW__INPUTOUTPUTV3.XLSM_ACCOUNT_RRHH" hidden="1">"[ACC_RRHH_000200"</definedName>
    <definedName name="EV__MEMORYCVW__INPUTOUTPUTV3.XLSM_CATEGORY" hidden="1">"[ACTUAL"</definedName>
    <definedName name="EV__MEMORYCVW__INPUTOUTPUTV3.XLSM_COUNTRY" hidden="1">"[JER_1"</definedName>
    <definedName name="EV__MEMORYCVW__INPUTOUTPUTV3.XLSM_CUSTOM_1" hidden="1">"[DUMMY_C1"</definedName>
    <definedName name="EV__MEMORYCVW__INPUTOUTPUTV3.XLSM_CUSTOM_2" hidden="1">"[DUMMY_C2"</definedName>
    <definedName name="EV__MEMORYCVW__INPUTOUTPUTV3.XLSM_DATASRC_I_HR" hidden="1">"[CONSO"</definedName>
    <definedName name="EV__MEMORYCVW__INPUTOUTPUTV3.XLSM_DEPARTMENT" hidden="1">"[DEP_RRHH_021700"</definedName>
    <definedName name="EV__MEMORYCVW__INPUTOUTPUTV3.XLSM_ENTITY" hidden="1">"[DUME"</definedName>
    <definedName name="EV__MEMORYCVW__INPUTOUTPUTV3.XLSM_FLOW_RRHH" hidden="1">"[F_VAR"</definedName>
    <definedName name="EV__MEMORYCVW__INPUTOUTPUTV3.XLSM_GROUPS" hidden="1">"[NON_GROUP"</definedName>
    <definedName name="EV__MEMORYCVW__INPUTOUTPUTV3.XLSM_MEASURES" hidden="1">"[PERIODIC"</definedName>
    <definedName name="EV__MEMORYCVW__INPUTOUTPUTV3.XLSM_SECTOR" hidden="1">"[SECTORS"</definedName>
    <definedName name="EV__MEMORYCVW__INPUTOUTPUTV3.XLSM_SEX" hidden="1">"[TOT_SEX"</definedName>
    <definedName name="EV__MEMORYCVW__INPUTOUTPUTV3.XLSM_TIME" hidden="1">"[SELECT_TIME"</definedName>
    <definedName name="EV__MEMORYCVW__LIBRO10" hidden="1">"[HHRR"</definedName>
    <definedName name="EV__MEMORYCVW__LIBRO10_ACCOUNT_RRHH" hidden="1">"[ACC_RRHH_000200"</definedName>
    <definedName name="EV__MEMORYCVW__LIBRO10_CATEGORY" hidden="1">"[ACTUAL"</definedName>
    <definedName name="EV__MEMORYCVW__LIBRO10_COUNTRY" hidden="1">"[JER_1"</definedName>
    <definedName name="EV__MEMORYCVW__LIBRO10_CUSTOM_1" hidden="1">"[DUMMY_C1"</definedName>
    <definedName name="EV__MEMORYCVW__LIBRO10_CUSTOM_2" hidden="1">"[DUMMY_C2"</definedName>
    <definedName name="EV__MEMORYCVW__LIBRO10_DATASRC_I_HR" hidden="1">"[CORR"</definedName>
    <definedName name="EV__MEMORYCVW__LIBRO10_DEPARTMENT" hidden="1">"[DEP_RRHH_021700"</definedName>
    <definedName name="EV__MEMORYCVW__LIBRO10_ENTITY" hidden="1">"[GRUPO_CONS"</definedName>
    <definedName name="EV__MEMORYCVW__LIBRO10_FLOW_RRHH" hidden="1">"[F_VAR"</definedName>
    <definedName name="EV__MEMORYCVW__LIBRO10_GROUPS" hidden="1">"[NON_GROUP"</definedName>
    <definedName name="EV__MEMORYCVW__LIBRO10_INTCO_INONE" hidden="1">"[I_NONE"</definedName>
    <definedName name="EV__MEMORYCVW__LIBRO10_MEASURES" hidden="1">"[PERIODIC"</definedName>
    <definedName name="EV__MEMORYCVW__LIBRO10_RPTCURRENCY" hidden="1">"[EUR"</definedName>
    <definedName name="EV__MEMORYCVW__LIBRO10_SECTOR" hidden="1">"[SECTORS"</definedName>
    <definedName name="EV__MEMORYCVW__LIBRO10_SEX" hidden="1">"[TOT_SEX"</definedName>
    <definedName name="EV__MEMORYCVW__LIBRO10_TIME" hidden="1">"[SELECT_TIME"</definedName>
    <definedName name="EV__MEMORYCVW__LIBRO2" hidden="1">"[FINANCE"</definedName>
    <definedName name="EV__MEMORYCVW__LIBRO2_ACCOUNT_ACT" hidden="1">"[ACC_ACT_000001"</definedName>
    <definedName name="EV__MEMORYCVW__LIBRO2_ACCOUNT_FIN" hidden="1">"[BS"</definedName>
    <definedName name="EV__MEMORYCVW__LIBRO2_ACCOUNT_RRHH" hidden="1">"[ACC_RRHH_000200"</definedName>
    <definedName name="EV__MEMORYCVW__LIBRO2_CATEGORY" hidden="1">"[IG_CATEGORY"</definedName>
    <definedName name="EV__MEMORYCVW__LIBRO2_COUNTRY" hidden="1">"[JER_1"</definedName>
    <definedName name="EV__MEMORYCVW__LIBRO2_CUSTOM_1" hidden="1">"[DUMMY_C1"</definedName>
    <definedName name="EV__MEMORYCVW__LIBRO2_CUSTOM_2" hidden="1">"[DUMMY_C2"</definedName>
    <definedName name="EV__MEMORYCVW__LIBRO2_DATASRC" hidden="1">"[CONSO"</definedName>
    <definedName name="EV__MEMORYCVW__LIBRO2_DATASRC_ACT" hidden="1">"[INPUT_CORR"</definedName>
    <definedName name="EV__MEMORYCVW__LIBRO2_DATASRC_I_HR" hidden="1">"[CONSO"</definedName>
    <definedName name="EV__MEMORYCVW__LIBRO2_DEPARTMENT" hidden="1">"[DEP_RRHH_021700"</definedName>
    <definedName name="EV__MEMORYCVW__LIBRO2_ENTITY" hidden="1">"[DUME"</definedName>
    <definedName name="EV__MEMORYCVW__LIBRO2_FLOW" hidden="1">"[SF"</definedName>
    <definedName name="EV__MEMORYCVW__LIBRO2_FLOW_RRHH" hidden="1">"[F_VAR"</definedName>
    <definedName name="EV__MEMORYCVW__LIBRO2_GROUPS" hidden="1">"[NON_GROUP"</definedName>
    <definedName name="EV__MEMORYCVW__LIBRO2_INTCO" hidden="1">"[ALL_IC"</definedName>
    <definedName name="EV__MEMORYCVW__LIBRO2_MEASURES" hidden="1">"[YTD"</definedName>
    <definedName name="EV__MEMORYCVW__LIBRO2_RPTCURRENCY" hidden="1">"[EUR"</definedName>
    <definedName name="EV__MEMORYCVW__LIBRO2_SECTIONS" hidden="1">"[TRMODUMMY"</definedName>
    <definedName name="EV__MEMORYCVW__LIBRO2_SECTOR" hidden="1">"[SECTORS"</definedName>
    <definedName name="EV__MEMORYCVW__LIBRO2_SEX" hidden="1">"[TOT_SEX"</definedName>
    <definedName name="EV__MEMORYCVW__LIBRO2_TIME" hidden="1">"[2012.JUN"</definedName>
    <definedName name="EV__MEMORYCVW__LIBRO3" hidden="1">"[FINANCE"</definedName>
    <definedName name="EV__MEMORYCVW__LIBRO3_ACCOUNT_ACT" hidden="1">"[ACC_ACT_000001"</definedName>
    <definedName name="EV__MEMORYCVW__LIBRO3_ACCOUNT_FIN" hidden="1">"[BS"</definedName>
    <definedName name="EV__MEMORYCVW__LIBRO3_CATEGORY" hidden="1">"[IG_CATEGORY"</definedName>
    <definedName name="EV__MEMORYCVW__LIBRO3_COUNTRY" hidden="1">"[JER_1"</definedName>
    <definedName name="EV__MEMORYCVW__LIBRO3_CUSTOM_1" hidden="1">"[DUMMY_C1"</definedName>
    <definedName name="EV__MEMORYCVW__LIBRO3_CUSTOM_2" hidden="1">"[DUMMY_C2"</definedName>
    <definedName name="EV__MEMORYCVW__LIBRO3_DATASRC" hidden="1">"[CONSO"</definedName>
    <definedName name="EV__MEMORYCVW__LIBRO3_DATASRC_ACT" hidden="1">"[INPUT_CORR"</definedName>
    <definedName name="EV__MEMORYCVW__LIBRO3_ENTITY" hidden="1">"[GRUPO_CONS"</definedName>
    <definedName name="EV__MEMORYCVW__LIBRO3_FLOW" hidden="1">"[SF"</definedName>
    <definedName name="EV__MEMORYCVW__LIBRO3_GROUPS" hidden="1">"[NON_GROUP"</definedName>
    <definedName name="EV__MEMORYCVW__LIBRO3_INTCO" hidden="1">"[ALL_IC"</definedName>
    <definedName name="EV__MEMORYCVW__LIBRO3_MEASURES" hidden="1">"[YTD"</definedName>
    <definedName name="EV__MEMORYCVW__LIBRO3_RPTCURRENCY" hidden="1">"[EUR"</definedName>
    <definedName name="EV__MEMORYCVW__LIBRO3_SECTIONS" hidden="1">"[TRMODUMMY"</definedName>
    <definedName name="EV__MEMORYCVW__LIBRO3_SECTOR" hidden="1">"[SECTORS"</definedName>
    <definedName name="EV__MEMORYCVW__LIBRO3_TIME" hidden="1">"[SELECT_TIME"</definedName>
    <definedName name="EV__MEMORYCVW__LIBRO4" hidden="1">"[FINANCE"</definedName>
    <definedName name="EV__MEMORYCVW__LIBRO6" hidden="1">"[FINANCE"</definedName>
    <definedName name="EV__MEMORYCVW__LIBRO6_ACCOUNT_FIN" hidden="1">"[RDOGRUPO"</definedName>
    <definedName name="EV__MEMORYCVW__LIBRO6_CATEGORY" hidden="1">"[TOT_CATEGORY"</definedName>
    <definedName name="EV__MEMORYCVW__LIBRO6_COUNTRY" hidden="1">"[JER_1"</definedName>
    <definedName name="EV__MEMORYCVW__LIBRO6_CUSTOM_1" hidden="1">"[DUMMY_C1"</definedName>
    <definedName name="EV__MEMORYCVW__LIBRO6_CUSTOM_2" hidden="1">"[DUMMY_C2"</definedName>
    <definedName name="EV__MEMORYCVW__LIBRO6_DATASRC" hidden="1">"[INPUT"</definedName>
    <definedName name="EV__MEMORYCVW__LIBRO6_ENTITY" hidden="1">"[WORKSTATUS"</definedName>
    <definedName name="EV__MEMORYCVW__LIBRO6_FLOW" hidden="1">"[SF"</definedName>
    <definedName name="EV__MEMORYCVW__LIBRO6_GROUPS" hidden="1">"[G_001"</definedName>
    <definedName name="EV__MEMORYCVW__LIBRO6_INTCO" hidden="1">"[ALL_IC"</definedName>
    <definedName name="EV__MEMORYCVW__LIBRO6_MEASURES" hidden="1">"[YTD"</definedName>
    <definedName name="EV__MEMORYCVW__LIBRO6_RPTCURRENCY" hidden="1">"[EUR"</definedName>
    <definedName name="EV__MEMORYCVW__LIBRO6_SECTOR" hidden="1">"[SECTORS"</definedName>
    <definedName name="EV__MEMORYCVW__LIBRO6_TIME" hidden="1">"[2005.TOTAL"</definedName>
    <definedName name="EV__MEMORYCVW__NOVA_PESTANYA_RRHH.XLSM" hidden="1">"[FINANCE"</definedName>
    <definedName name="EV__MEMORYCVW__PERFIL_CIAS_V3.XLSX" hidden="1">"[FINANCE"</definedName>
    <definedName name="EV__MEMORYCVW__PERFIL_CIAS_V3.XLSX_ACCOUNT_FIN" hidden="1">"[220100"</definedName>
    <definedName name="EV__MEMORYCVW__PERFIL_CIAS_V3.XLSX_CATEGORY" hidden="1">"[ACTUAL"</definedName>
    <definedName name="EV__MEMORYCVW__PERFIL_CIAS_V3.XLSX_COUNTRY" hidden="1">"[JER_1"</definedName>
    <definedName name="EV__MEMORYCVW__PERFIL_CIAS_V3.XLSX_CUSTOM_1" hidden="1">"[DUMMY_C1"</definedName>
    <definedName name="EV__MEMORYCVW__PERFIL_CIAS_V3.XLSX_CUSTOM_2" hidden="1">"[DUMMY_C2"</definedName>
    <definedName name="EV__MEMORYCVW__PERFIL_CIAS_V3.XLSX_DATASRC" hidden="1">"[AJ_POST"</definedName>
    <definedName name="EV__MEMORYCVW__PERFIL_CIAS_V3.XLSX_ENTITY" hidden="1">"[1138"</definedName>
    <definedName name="EV__MEMORYCVW__PERFIL_CIAS_V3.XLSX_FLOW" hidden="1">"[SF"</definedName>
    <definedName name="EV__MEMORYCVW__PERFIL_CIAS_V3.XLSX_GROUPS" hidden="1">"[G_001"</definedName>
    <definedName name="EV__MEMORYCVW__PERFIL_CIAS_V3.XLSX_INTCO" hidden="1">"[ALL_IC"</definedName>
    <definedName name="EV__MEMORYCVW__PERFIL_CIAS_V3.XLSX_MEASURES" hidden="1">"[YTD"</definedName>
    <definedName name="EV__MEMORYCVW__PERFIL_CIAS_V3.XLSX_RPTCURRENCY" hidden="1">"[GBP"</definedName>
    <definedName name="EV__MEMORYCVW__PERFIL_CIAS_V3.XLSX_SECTOR" hidden="1">"[SECTORS"</definedName>
    <definedName name="EV__MEMORYCVW__PERFIL_CIAS_V3.XLSX_TIME" hidden="1">"[2011.JUN"</definedName>
    <definedName name="EV__MEMORYCVW__PRIORIZACIÓN_TAREAS_BPC_20120127.XLS" hidden="1">"[FINANCE"</definedName>
    <definedName name="EV__MEMORYCVW__PRIORIZACIÓN_TAREAS_BPC_20120127.XLS_ACCOUNT_FIN" hidden="1">"[BS"</definedName>
    <definedName name="EV__MEMORYCVW__PRIORIZACIÓN_TAREAS_BPC_20120127.XLS_CATEGORY" hidden="1">"[ACTUAL"</definedName>
    <definedName name="EV__MEMORYCVW__PRIORIZACIÓN_TAREAS_BPC_20120127.XLS_COUNTRY" hidden="1">"[JER_1"</definedName>
    <definedName name="EV__MEMORYCVW__PRIORIZACIÓN_TAREAS_BPC_20120127.XLS_CUSTOM_1" hidden="1">"[DUMMY_C1"</definedName>
    <definedName name="EV__MEMORYCVW__PRIORIZACIÓN_TAREAS_BPC_20120127.XLS_CUSTOM_2" hidden="1">"[DUMMY_C2"</definedName>
    <definedName name="EV__MEMORYCVW__PRIORIZACIÓN_TAREAS_BPC_20120127.XLS_DATASRC" hidden="1">"[CONSO"</definedName>
    <definedName name="EV__MEMORYCVW__PRIORIZACIÓN_TAREAS_BPC_20120127.XLS_ENTITY" hidden="1">"[1231"</definedName>
    <definedName name="EV__MEMORYCVW__PRIORIZACIÓN_TAREAS_BPC_20120127.XLS_FLOW" hidden="1">"[SF"</definedName>
    <definedName name="EV__MEMORYCVW__PRIORIZACIÓN_TAREAS_BPC_20120127.XLS_GROUPS" hidden="1">"[G_001"</definedName>
    <definedName name="EV__MEMORYCVW__PRIORIZACIÓN_TAREAS_BPC_20120127.XLS_INTCO" hidden="1">"[ALL_IC"</definedName>
    <definedName name="EV__MEMORYCVW__PRIORIZACIÓN_TAREAS_BPC_20120127.XLS_MEASURES" hidden="1">"[YTD"</definedName>
    <definedName name="EV__MEMORYCVW__PRIORIZACIÓN_TAREAS_BPC_20120127.XLS_RPTCURRENCY" hidden="1">"[GBP"</definedName>
    <definedName name="EV__MEMORYCVW__PRIORIZACIÓN_TAREAS_BPC_20120127.XLS_SECTOR" hidden="1">"[CONC_ESP"</definedName>
    <definedName name="EV__MEMORYCVW__PRIORIZACIÓN_TAREAS_BPC_20120127.XLS_TIME" hidden="1">"[2010.DEC"</definedName>
    <definedName name="EV__MEMORYCVW__TEST.XLSM" hidden="1">"[FINANCE"</definedName>
    <definedName name="EV__MEMORYCVW__TEST.XLSM_ACCOUNT_FIN" hidden="1">"[RDOGRUPO"</definedName>
    <definedName name="EV__MEMORYCVW__TEST.XLSM_CATEGORY" hidden="1">"[ACTUAL"</definedName>
    <definedName name="EV__MEMORYCVW__TEST.XLSM_COUNTRY" hidden="1">"[JER_1"</definedName>
    <definedName name="EV__MEMORYCVW__TEST.XLSM_CUSTOM_1" hidden="1">"[DUMMY_C1"</definedName>
    <definedName name="EV__MEMORYCVW__TEST.XLSM_CUSTOM_2" hidden="1">"[DUMMY_C2"</definedName>
    <definedName name="EV__MEMORYCVW__TEST.XLSM_DATASRC" hidden="1">"[AJ_POST"</definedName>
    <definedName name="EV__MEMORYCVW__TEST.XLSM_ENTITY" hidden="1">"[1113"</definedName>
    <definedName name="EV__MEMORYCVW__TEST.XLSM_FLOW" hidden="1">"[SF"</definedName>
    <definedName name="EV__MEMORYCVW__TEST.XLSM_GROUPS" hidden="1">"[G_001"</definedName>
    <definedName name="EV__MEMORYCVW__TEST.XLSM_INTCO" hidden="1">"[ALL_IC"</definedName>
    <definedName name="EV__MEMORYCVW__TEST.XLSM_MEASURES" hidden="1">"[YTD"</definedName>
    <definedName name="EV__MEMORYCVW__TEST.XLSM_RPTCURRENCY" hidden="1">"[GBP"</definedName>
    <definedName name="EV__MEMORYCVW__TEST.XLSM_SECTOR" hidden="1">"[SECTORS"</definedName>
    <definedName name="EV__MEMORYCVW__TEST.XLSM_TIME" hidden="1">"[2013.FEB"</definedName>
    <definedName name="EV__MEMORYCVW__TESTV31.XLSM" hidden="1">"[FINANCE"</definedName>
    <definedName name="EV__MEMORYCVW__TESTV31.XLSM_ACCOUNT_FIN" hidden="1">"[RDOGRUPO"</definedName>
    <definedName name="EV__MEMORYCVW__TESTV31.XLSM_CATEGORY" hidden="1">"[ACTUAL"</definedName>
    <definedName name="EV__MEMORYCVW__TESTV31.XLSM_COUNTRY" hidden="1">"[JER_1"</definedName>
    <definedName name="EV__MEMORYCVW__TESTV31.XLSM_CUSTOM_1" hidden="1">"[DUMMY_C1"</definedName>
    <definedName name="EV__MEMORYCVW__TESTV31.XLSM_CUSTOM_2" hidden="1">"[DUMMY_C2"</definedName>
    <definedName name="EV__MEMORYCVW__TESTV31.XLSM_DATASRC" hidden="1">"[AJ_POST"</definedName>
    <definedName name="EV__MEMORYCVW__TESTV31.XLSM_ENTITY" hidden="1">"[1042"</definedName>
    <definedName name="EV__MEMORYCVW__TESTV31.XLSM_FLOW" hidden="1">"[SF"</definedName>
    <definedName name="EV__MEMORYCVW__TESTV31.XLSM_GROUPS" hidden="1">"[G_001"</definedName>
    <definedName name="EV__MEMORYCVW__TESTV31.XLSM_INTCO" hidden="1">"[ALL_IC"</definedName>
    <definedName name="EV__MEMORYCVW__TESTV31.XLSM_MEASURES" hidden="1">"[YTD"</definedName>
    <definedName name="EV__MEMORYCVW__TESTV31.XLSM_RPTCURRENCY" hidden="1">"[GBP"</definedName>
    <definedName name="EV__MEMORYCVW__TESTV31.XLSM_SECTOR" hidden="1">"[SECTORS"</definedName>
    <definedName name="EV__MEMORYCVW__TESTV31.XLSM_TIME" hidden="1">"[2012.JUN"</definedName>
    <definedName name="EV__MEMORYCVW__TRAMS2.XLSX" hidden="1">"[ACTIVITY"</definedName>
    <definedName name="EV__MEMORYCVW__TRAMS2.XLSX_ACCOUNT_ACT" hidden="1">"[ACC_ACT_000001"</definedName>
    <definedName name="EV__MEMORYCVW__TRAMS2.XLSX_CATEGORY" hidden="1">"[ACTUAL"</definedName>
    <definedName name="EV__MEMORYCVW__TRAMS2.XLSX_COUNTRY" hidden="1">"[JER_1"</definedName>
    <definedName name="EV__MEMORYCVW__TRAMS2.XLSX_CUSTOM_1" hidden="1">"[DUMMY_C1"</definedName>
    <definedName name="EV__MEMORYCVW__TRAMS2.XLSX_CUSTOM_2" hidden="1">"[DUMMY_C2"</definedName>
    <definedName name="EV__MEMORYCVW__TRAMS2.XLSX_DATASRC_ACT" hidden="1">"[INPUT_CORR"</definedName>
    <definedName name="EV__MEMORYCVW__TRAMS2.XLSX_ENTITY" hidden="1">"[1113"</definedName>
    <definedName name="EV__MEMORYCVW__TRAMS2.XLSX_MEASURES" hidden="1">"[YTD"</definedName>
    <definedName name="EV__MEMORYCVW__TRAMS2.XLSX_SECTIONS" hidden="1">"[TRMODUMMY"</definedName>
    <definedName name="EV__MEMORYCVW__TRAMS2.XLSX_SECTOR" hidden="1">"[SECTORS"</definedName>
    <definedName name="EV__MEMORYCVW__TRAMS2.XLSX_TIME" hidden="1">"[2011.JUN"</definedName>
    <definedName name="EV__WBEVMODE__" hidden="1">1</definedName>
    <definedName name="EV__WBREFOPTIONS__" hidden="1">134217732</definedName>
    <definedName name="EV__WBVERSION__" hidden="1">0</definedName>
    <definedName name="EV__WSINFO__" hidden="1">"asd"</definedName>
    <definedName name="EWE">#REF!</definedName>
    <definedName name="ewew">#REF!</definedName>
    <definedName name="ewt">'[130]P A T O 98 D'!#REF!</definedName>
    <definedName name="EXA" localSheetId="5">'[54]PRO-08'!#REF!</definedName>
    <definedName name="EXA" localSheetId="2">'[54]PRO-08'!#REF!</definedName>
    <definedName name="EXA">'[54]PRO-08'!#REF!</definedName>
    <definedName name="EXA_10" localSheetId="5">'[54]PRO-08'!#REF!</definedName>
    <definedName name="EXA_10" localSheetId="2">'[54]PRO-08'!#REF!</definedName>
    <definedName name="EXA_10">'[54]PRO-08'!#REF!</definedName>
    <definedName name="EXA_24" localSheetId="5">'[54]PRO-08'!#REF!</definedName>
    <definedName name="EXA_24" localSheetId="2">'[54]PRO-08'!#REF!</definedName>
    <definedName name="EXA_24">'[54]PRO-08'!#REF!</definedName>
    <definedName name="EXA_25" localSheetId="5">'[54]PRO-08'!#REF!</definedName>
    <definedName name="EXA_25" localSheetId="2">'[54]PRO-08'!#REF!</definedName>
    <definedName name="EXA_25">'[54]PRO-08'!#REF!</definedName>
    <definedName name="EXA_26">'[54]PRO-08'!#REF!</definedName>
    <definedName name="EXA_27">'[54]PRO-08'!#REF!</definedName>
    <definedName name="EXA_29">'[54]PRO-08'!#REF!</definedName>
    <definedName name="EXA_9">'[54]PRO-08'!#REF!</definedName>
    <definedName name="Excel_BuiltIn__FilterDatabase_1" localSheetId="5">#REF!</definedName>
    <definedName name="Excel_BuiltIn__FilterDatabase_1" localSheetId="2">#REF!</definedName>
    <definedName name="Excel_BuiltIn__FilterDatabase_1" localSheetId="14">#REF!</definedName>
    <definedName name="Excel_BuiltIn__FilterDatabase_1">#REF!</definedName>
    <definedName name="Excel_BuiltIn__FilterDatabase_1_1" localSheetId="5">#REF!</definedName>
    <definedName name="Excel_BuiltIn__FilterDatabase_1_1" localSheetId="2">#REF!</definedName>
    <definedName name="Excel_BuiltIn__FilterDatabase_1_1">#REF!</definedName>
    <definedName name="Excel_BuiltIn__FilterDatabase_1_14">#N/A</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7_1">[131]TB!#REF!</definedName>
    <definedName name="Excel_BuiltIn__FilterDatabase_17_1_1">[132]TB!#REF!</definedName>
    <definedName name="Excel_BuiltIn__FilterDatabase_17_25">[133]TB!#REF!</definedName>
    <definedName name="Excel_BuiltIn__FilterDatabase_17_48">[133]TB!#REF!</definedName>
    <definedName name="Excel_BuiltIn__FilterDatabase_18" localSheetId="5">#REF!</definedName>
    <definedName name="Excel_BuiltIn__FilterDatabase_18" localSheetId="2">#REF!</definedName>
    <definedName name="Excel_BuiltIn__FilterDatabase_18" localSheetId="14">#REF!</definedName>
    <definedName name="Excel_BuiltIn__FilterDatabase_18">#REF!</definedName>
    <definedName name="Excel_BuiltIn__FilterDatabase_19" localSheetId="5">#REF!</definedName>
    <definedName name="Excel_BuiltIn__FilterDatabase_19" localSheetId="2">#REF!</definedName>
    <definedName name="Excel_BuiltIn__FilterDatabase_19">#REF!</definedName>
    <definedName name="Excel_BuiltIn__FilterDatabase_19_1" localSheetId="5">'[131]TB _BG_'!#REF!</definedName>
    <definedName name="Excel_BuiltIn__FilterDatabase_19_1" localSheetId="2">'[131]TB _BG_'!#REF!</definedName>
    <definedName name="Excel_BuiltIn__FilterDatabase_19_1">'[131]TB _BG_'!#REF!</definedName>
    <definedName name="Excel_BuiltIn__FilterDatabase_19_25" localSheetId="5">'[133]TB _BG_'!#REF!</definedName>
    <definedName name="Excel_BuiltIn__FilterDatabase_19_25" localSheetId="2">'[133]TB _BG_'!#REF!</definedName>
    <definedName name="Excel_BuiltIn__FilterDatabase_19_25">'[133]TB _BG_'!#REF!</definedName>
    <definedName name="Excel_BuiltIn__FilterDatabase_19_48" localSheetId="5">'[133]TB _BG_'!#REF!</definedName>
    <definedName name="Excel_BuiltIn__FilterDatabase_19_48" localSheetId="2">'[133]TB _BG_'!#REF!</definedName>
    <definedName name="Excel_BuiltIn__FilterDatabase_19_48">'[133]TB _BG_'!#REF!</definedName>
    <definedName name="Excel_BuiltIn__FilterDatabase_2" localSheetId="5">#REF!</definedName>
    <definedName name="Excel_BuiltIn__FilterDatabase_2" localSheetId="2">#REF!</definedName>
    <definedName name="Excel_BuiltIn__FilterDatabase_2" localSheetId="14">#REF!</definedName>
    <definedName name="Excel_BuiltIn__FilterDatabase_2">#REF!</definedName>
    <definedName name="Excel_BuiltIn__FilterDatabase_2_11" localSheetId="5">#REF!</definedName>
    <definedName name="Excel_BuiltIn__FilterDatabase_2_11" localSheetId="2">#REF!</definedName>
    <definedName name="Excel_BuiltIn__FilterDatabase_2_11">#REF!</definedName>
    <definedName name="Excel_BuiltIn__FilterDatabase_2_12">#REF!</definedName>
    <definedName name="Excel_BuiltIn__FilterDatabase_2_13">#REF!</definedName>
    <definedName name="Excel_BuiltIn__FilterDatabase_2_15">#REF!</definedName>
    <definedName name="Excel_BuiltIn__FilterDatabase_2_16">#REF!</definedName>
    <definedName name="Excel_BuiltIn__FilterDatabase_2_17">#REF!</definedName>
    <definedName name="Excel_BuiltIn__FilterDatabase_2_19">#REF!</definedName>
    <definedName name="Excel_BuiltIn__FilterDatabase_2_2">#REF!</definedName>
    <definedName name="Excel_BuiltIn__FilterDatabase_2_28">#REF!</definedName>
    <definedName name="Excel_BuiltIn__FilterDatabase_2_3">#REF!</definedName>
    <definedName name="Excel_BuiltIn__FilterDatabase_2_4">#REF!</definedName>
    <definedName name="Excel_BuiltIn__FilterDatabase_2_7">#REF!</definedName>
    <definedName name="Excel_BuiltIn__FilterDatabase_2_9">#REF!</definedName>
    <definedName name="Excel_BuiltIn__FilterDatabase_21">[132]RemProf!#REF!</definedName>
    <definedName name="Excel_BuiltIn__FilterDatabase_25" localSheetId="5">#REF!</definedName>
    <definedName name="Excel_BuiltIn__FilterDatabase_25" localSheetId="2">#REF!</definedName>
    <definedName name="Excel_BuiltIn__FilterDatabase_25" localSheetId="14">#REF!</definedName>
    <definedName name="Excel_BuiltIn__FilterDatabase_25">#REF!</definedName>
    <definedName name="Excel_BuiltIn__FilterDatabase_26" localSheetId="5">#REF!</definedName>
    <definedName name="Excel_BuiltIn__FilterDatabase_26" localSheetId="2">#REF!</definedName>
    <definedName name="Excel_BuiltIn__FilterDatabase_26">#REF!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 localSheetId="5">#REF!</definedName>
    <definedName name="Excel_BuiltIn_Criteria">'[134]CUSTO INDIRETO'!#REF!</definedName>
    <definedName name="Excel_BuiltIn_Criteria_11" localSheetId="5">#REF!</definedName>
    <definedName name="Excel_BuiltIn_Criteria_11" localSheetId="2">#REF!</definedName>
    <definedName name="Excel_BuiltIn_Criteria_11" localSheetId="14">#REF!</definedName>
    <definedName name="Excel_BuiltIn_Criteria_11">#REF!</definedName>
    <definedName name="Excel_BuiltIn_Criteria_12" localSheetId="5">#REF!</definedName>
    <definedName name="Excel_BuiltIn_Criteria_12" localSheetId="2">#REF!</definedName>
    <definedName name="Excel_BuiltIn_Criteria_12">#REF!</definedName>
    <definedName name="Excel_BuiltIn_Criteria_13">#REF!</definedName>
    <definedName name="Excel_BuiltIn_Criteria_15">#REF!</definedName>
    <definedName name="Excel_BuiltIn_Criteria_16">#REF!</definedName>
    <definedName name="Excel_BuiltIn_Criteria_17">#REF!</definedName>
    <definedName name="Excel_BuiltIn_Criteria_19">#REF!</definedName>
    <definedName name="Excel_BuiltIn_Criteria_2">#REF!</definedName>
    <definedName name="Excel_BuiltIn_Criteria_28">#REF!</definedName>
    <definedName name="Excel_BuiltIn_Criteria_3">#REF!</definedName>
    <definedName name="Excel_BuiltIn_Criteria_4">#REF!</definedName>
    <definedName name="Excel_BuiltIn_Criteria_7">#REF!</definedName>
    <definedName name="Excel_BuiltIn_Criteria_9">#REF!</definedName>
    <definedName name="Excel_BuiltIn_Database">#REF!</definedName>
    <definedName name="Excel_BuiltIn_Database_0">#REF!</definedName>
    <definedName name="Excel_BuiltIn_Database_0_11">#REF!</definedName>
    <definedName name="Excel_BuiltIn_Database_0_12">#REF!</definedName>
    <definedName name="Excel_BuiltIn_Database_0_13">#REF!</definedName>
    <definedName name="Excel_BuiltIn_Database_0_15">#REF!</definedName>
    <definedName name="Excel_BuiltIn_Database_0_16">#REF!</definedName>
    <definedName name="Excel_BuiltIn_Database_0_17">#REF!</definedName>
    <definedName name="Excel_BuiltIn_Database_0_19">#REF!</definedName>
    <definedName name="Excel_BuiltIn_Database_0_2">#REF!</definedName>
    <definedName name="Excel_BuiltIn_Database_0_28">#REF!</definedName>
    <definedName name="Excel_BuiltIn_Database_0_3">#REF!</definedName>
    <definedName name="Excel_BuiltIn_Database_0_4">#REF!</definedName>
    <definedName name="Excel_BuiltIn_Database_0_7">#REF!</definedName>
    <definedName name="Excel_BuiltIn_Database_0_9">#REF!</definedName>
    <definedName name="Excel_BuiltIn_Database_1">#REF!</definedName>
    <definedName name="Excel_BuiltIn_Database_25">#REF!</definedName>
    <definedName name="Excel_BuiltIn_Database_4">#REF!</definedName>
    <definedName name="Excel_BuiltIn_Database_6">#REF!</definedName>
    <definedName name="Excel_BuiltIn_Database_7">#REF!</definedName>
    <definedName name="Excel_BuiltIn_Database_8">#REF!</definedName>
    <definedName name="Excel_BuiltIn_Database_9">#REF!</definedName>
    <definedName name="Excel_BuiltIn_Print_Area">[60]Plan1!#REF!</definedName>
    <definedName name="Excel_BuiltIn_Print_Area_1" localSheetId="5">"$#REF!.$A$1:$G$27"</definedName>
    <definedName name="Excel_BuiltIn_Print_Area_1" localSheetId="2">#REF!</definedName>
    <definedName name="Excel_BuiltIn_Print_Area_1" localSheetId="14">#REF!</definedName>
    <definedName name="Excel_BuiltIn_Print_Area_1">#REF!</definedName>
    <definedName name="Excel_BuiltIn_Print_Area_1_1" localSheetId="5">"$#REF!.$A$1:$G$25"</definedName>
    <definedName name="Excel_BuiltIn_Print_Area_1_1" localSheetId="2">#REF!</definedName>
    <definedName name="Excel_BuiltIn_Print_Area_1_1">#REF!</definedName>
    <definedName name="Excel_BuiltIn_Print_Area_1_1_1">'[33]Fresagem e Remendos profundos'!$A$1:$K$37</definedName>
    <definedName name="Excel_BuiltIn_Print_Area_1_1_1_1">'[33]Fresagem e Remendos profundos'!$A$1:$K$1749</definedName>
    <definedName name="Excel_BuiltIn_Print_Area_1_1_1_1_1" localSheetId="5">#REF!</definedName>
    <definedName name="Excel_BuiltIn_Print_Area_1_1_1_1_1" localSheetId="2">#REF!</definedName>
    <definedName name="Excel_BuiltIn_Print_Area_1_1_1_1_1" localSheetId="14">#REF!</definedName>
    <definedName name="Excel_BuiltIn_Print_Area_1_1_1_1_1">#REF!</definedName>
    <definedName name="Excel_BuiltIn_Print_Area_1_1_1_1_1_1">'[33]Fresagem e Remendos profundos'!$A$1:$K$1749</definedName>
    <definedName name="Excel_BuiltIn_Print_Area_1_1_1_1_1_1_1" localSheetId="5">#REF!</definedName>
    <definedName name="Excel_BuiltIn_Print_Area_1_1_1_1_1_1_1" localSheetId="2">#REF!</definedName>
    <definedName name="Excel_BuiltIn_Print_Area_1_1_1_1_1_1_1" localSheetId="14">#REF!</definedName>
    <definedName name="Excel_BuiltIn_Print_Area_1_1_1_1_1_1_1">#REF!</definedName>
    <definedName name="Excel_BuiltIn_Print_Area_1_1_1_1_1_1_1_1" localSheetId="14">#REF!</definedName>
    <definedName name="Excel_BuiltIn_Print_Area_1_1_1_1_1_1_1_1">#REF!</definedName>
    <definedName name="Excel_BuiltIn_Print_Area_1_1_1_1_1_1_1_1_1" localSheetId="14">#REF!</definedName>
    <definedName name="Excel_BuiltIn_Print_Area_1_1_1_1_1_1_1_1_1">#REF!</definedName>
    <definedName name="Excel_BuiltIn_Print_Area_1_1_1_1_1_1_1_1_1_1">#REF!</definedName>
    <definedName name="Excel_BuiltIn_Print_Area_1_1_1_1_18">#N/A</definedName>
    <definedName name="Excel_BuiltIn_Print_Area_1_1_1_18">#N/A</definedName>
    <definedName name="Excel_BuiltIn_Print_Area_1_1_1_19">#N/A</definedName>
    <definedName name="Excel_BuiltIn_Print_Area_1_1_1_21">#REF!</definedName>
    <definedName name="Excel_BuiltIn_Print_Area_1_1_18">#N/A</definedName>
    <definedName name="Excel_BuiltIn_Print_Area_1_1_19">#N/A</definedName>
    <definedName name="Excel_BuiltIn_Print_Area_1_1_21">#REF!</definedName>
    <definedName name="Excel_BuiltIn_Print_Area_1_11">#REF!</definedName>
    <definedName name="Excel_BuiltIn_Print_Area_1_12">#REF!</definedName>
    <definedName name="Excel_BuiltIn_Print_Area_1_13">#REF!</definedName>
    <definedName name="Excel_BuiltIn_Print_Area_1_15">#REF!</definedName>
    <definedName name="Excel_BuiltIn_Print_Area_1_16">#REF!</definedName>
    <definedName name="Excel_BuiltIn_Print_Area_1_17">#REF!</definedName>
    <definedName name="Excel_BuiltIn_Print_Area_1_19">#REF!</definedName>
    <definedName name="Excel_BuiltIn_Print_Area_1_2">#REF!</definedName>
    <definedName name="Excel_BuiltIn_Print_Area_1_28">#REF!</definedName>
    <definedName name="Excel_BuiltIn_Print_Area_1_3">#REF!</definedName>
    <definedName name="Excel_BuiltIn_Print_Area_1_4">#REF!</definedName>
    <definedName name="Excel_BuiltIn_Print_Area_1_7">#REF!</definedName>
    <definedName name="Excel_BuiltIn_Print_Area_1_9">#REF!</definedName>
    <definedName name="Excel_BuiltIn_Print_Area_10">#REF!</definedName>
    <definedName name="Excel_BuiltIn_Print_Area_10_1">#REF!</definedName>
    <definedName name="Excel_BuiltIn_Print_Area_10_1_1">#REF!</definedName>
    <definedName name="Excel_BuiltIn_Print_Area_10_1_1_6">#REF!</definedName>
    <definedName name="Excel_BuiltIn_Print_Area_10_1_6">#REF!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1_1_1_1_6">#REF!</definedName>
    <definedName name="Excel_BuiltIn_Print_Area_11_1_1_6">#REF!</definedName>
    <definedName name="Excel_BuiltIn_Print_Area_11_1_24">#REF!</definedName>
    <definedName name="Excel_BuiltIn_Print_Area_11_1_25">#REF!</definedName>
    <definedName name="Excel_BuiltIn_Print_Area_11_1_29">"$#REF!.$A$5:$AI$24"</definedName>
    <definedName name="Excel_BuiltIn_Print_Area_11_1_6">#REF!</definedName>
    <definedName name="Excel_BuiltIn_Print_Area_11_1_8">#REF!</definedName>
    <definedName name="Excel_BuiltIn_Print_Area_12">#REF!</definedName>
    <definedName name="Excel_BuiltIn_Print_Area_12_1">#REF!</definedName>
    <definedName name="Excel_BuiltIn_Print_Area_12_1_1">#REF!</definedName>
    <definedName name="Excel_BuiltIn_Print_Area_12_1_1_6">#REF!</definedName>
    <definedName name="Excel_BuiltIn_Print_Area_12_1_6">#REF!</definedName>
    <definedName name="Excel_BuiltIn_Print_Area_13">#REF!</definedName>
    <definedName name="Excel_BuiltIn_Print_Area_13_1">#REF!</definedName>
    <definedName name="Excel_BuiltIn_Print_Area_13_1_6">#REF!</definedName>
    <definedName name="Excel_BuiltIn_Print_Area_13_6">#REF!</definedName>
    <definedName name="Excel_BuiltIn_Print_Area_14">#REF!</definedName>
    <definedName name="Excel_BuiltIn_Print_Area_14_1">#REF!</definedName>
    <definedName name="Excel_BuiltIn_Print_Area_14_1_1">#REF!</definedName>
    <definedName name="Excel_BuiltIn_Print_Area_14_1_1_1">#REF!</definedName>
    <definedName name="Excel_BuiltIn_Print_Area_14_1_1_1_1">"$#REF!.$A$5:$F$38"</definedName>
    <definedName name="Excel_BuiltIn_Print_Area_14_1_1_1_6">#REF!</definedName>
    <definedName name="Excel_BuiltIn_Print_Area_14_1_1_6">#REF!</definedName>
    <definedName name="Excel_BuiltIn_Print_Area_14_1_6">#REF!</definedName>
    <definedName name="Excel_BuiltIn_Print_Area_14_10">"$#REF!.$A$1:$F$70"</definedName>
    <definedName name="Excel_BuiltIn_Print_Area_14_11">"$#REF!.$A$1:$F$70"</definedName>
    <definedName name="Excel_BuiltIn_Print_Area_14_12">"$#REF!.$A$1:$F$70"</definedName>
    <definedName name="Excel_BuiltIn_Print_Area_14_22">"$#REF!.$A$1:$F$70"</definedName>
    <definedName name="Excel_BuiltIn_Print_Area_14_3">"$#REF!.$A$1:$F$70"</definedName>
    <definedName name="Excel_BuiltIn_Print_Area_14_3_1">"$#REF!.$A$1:$F$70"</definedName>
    <definedName name="Excel_BuiltIn_Print_Area_14_4">"$#REF!.$A$1:$F$70"</definedName>
    <definedName name="Excel_BuiltIn_Print_Area_14_4_1">"$#REF!.$A$1:$F$70"</definedName>
    <definedName name="Excel_BuiltIn_Print_Area_14_5">"$#REF!.$A$1:$F$70"</definedName>
    <definedName name="Excel_BuiltIn_Print_Area_14_5_1">"$#REF!.$A$1:$F$70"</definedName>
    <definedName name="Excel_BuiltIn_Print_Area_14_6">"$#REF!.$A$1:$F$70"</definedName>
    <definedName name="Excel_BuiltIn_Print_Area_14_6_1">"$#REF!.$A$1:$F$70"</definedName>
    <definedName name="Excel_BuiltIn_Print_Area_14_7">"$#REF!.$A$1:$F$70"</definedName>
    <definedName name="Excel_BuiltIn_Print_Area_14_7_1">"$#REF!.$A$1:$F$70"</definedName>
    <definedName name="Excel_BuiltIn_Print_Area_14_9">"$#REF!.$A$1:$F$70"</definedName>
    <definedName name="Excel_BuiltIn_Print_Area_15">#REF!</definedName>
    <definedName name="Excel_BuiltIn_Print_Area_15_1">#REF!</definedName>
    <definedName name="Excel_BuiltIn_Print_Area_15_1_1">#REF!</definedName>
    <definedName name="Excel_BuiltIn_Print_Area_15_1_1_1">#REF!</definedName>
    <definedName name="Excel_BuiltIn_Print_Area_15_1_1_1_1">"$#REF!.$A$5:$F$84"</definedName>
    <definedName name="Excel_BuiltIn_Print_Area_15_1_1_1_1_1">"$#REF!.$A$5:$F$84"</definedName>
    <definedName name="Excel_BuiltIn_Print_Area_15_1_1_6">#REF!</definedName>
    <definedName name="Excel_BuiltIn_Print_Area_15_1_19">#REF!</definedName>
    <definedName name="Excel_BuiltIn_Print_Area_15_1_23">#REF!</definedName>
    <definedName name="Excel_BuiltIn_Print_Area_15_1_24">#REF!</definedName>
    <definedName name="Excel_BuiltIn_Print_Area_15_1_25">#REF!</definedName>
    <definedName name="Excel_BuiltIn_Print_Area_15_1_26">#REF!</definedName>
    <definedName name="Excel_BuiltIn_Print_Area_15_1_29">"$#REF!.$A$1:$F$126"</definedName>
    <definedName name="Excel_BuiltIn_Print_Area_15_1_33">#REF!</definedName>
    <definedName name="Excel_BuiltIn_Print_Area_15_1_6">#REF!</definedName>
    <definedName name="Excel_BuiltIn_Print_Area_15_1_8">"$#REF!.$A$1:$F$126"</definedName>
    <definedName name="Excel_BuiltIn_Print_Area_15_1_9">#REF!</definedName>
    <definedName name="Excel_BuiltIn_Print_Area_16">#REF!</definedName>
    <definedName name="Excel_BuiltIn_Print_Area_16_1">#REF!</definedName>
    <definedName name="Excel_BuiltIn_Print_Area_16_1_1">#REF!</definedName>
    <definedName name="Excel_BuiltIn_Print_Area_16_1_1_1">"$#REF!.$A$5:$M$39"</definedName>
    <definedName name="Excel_BuiltIn_Print_Area_16_1_1_1_1">"$#REF!.$A$5:$M$39"</definedName>
    <definedName name="Excel_BuiltIn_Print_Area_16_1_19">#REF!</definedName>
    <definedName name="Excel_BuiltIn_Print_Area_16_1_23">#REF!</definedName>
    <definedName name="Excel_BuiltIn_Print_Area_16_1_25">#REF!</definedName>
    <definedName name="Excel_BuiltIn_Print_Area_16_1_26">#REF!</definedName>
    <definedName name="Excel_BuiltIn_Print_Area_16_1_33">#REF!</definedName>
    <definedName name="Excel_BuiltIn_Print_Area_16_1_6">(#REF!,#REF!)</definedName>
    <definedName name="Excel_BuiltIn_Print_Area_16_1_9">#REF!</definedName>
    <definedName name="Excel_BuiltIn_Print_Area_16_10">"$#REF!.$A$1:$P$72"</definedName>
    <definedName name="Excel_BuiltIn_Print_Area_16_11">"$#REF!.$A$1:$P$72"</definedName>
    <definedName name="Excel_BuiltIn_Print_Area_16_12">"$#REF!.$A$1:$P$72"</definedName>
    <definedName name="Excel_BuiltIn_Print_Area_16_22">"$#REF!.$A$1:$P$72"</definedName>
    <definedName name="Excel_BuiltIn_Print_Area_16_3">"$#REF!.$A$1:$P$72"</definedName>
    <definedName name="Excel_BuiltIn_Print_Area_16_3_1">"$#REF!.$A$1:$P$72"</definedName>
    <definedName name="Excel_BuiltIn_Print_Area_16_4">"$#REF!.$A$1:$P$72"</definedName>
    <definedName name="Excel_BuiltIn_Print_Area_16_4_1">"$#REF!.$A$1:$P$72"</definedName>
    <definedName name="Excel_BuiltIn_Print_Area_16_5">"$#REF!.$A$1:$P$72"</definedName>
    <definedName name="Excel_BuiltIn_Print_Area_16_5_1">"$#REF!.$A$1:$P$72"</definedName>
    <definedName name="Excel_BuiltIn_Print_Area_16_6">#REF!</definedName>
    <definedName name="Excel_BuiltIn_Print_Area_16_6_1">"$#REF!.$A$1:$P$72"</definedName>
    <definedName name="Excel_BuiltIn_Print_Area_16_7">"$#REF!.$A$1:$P$72"</definedName>
    <definedName name="Excel_BuiltIn_Print_Area_16_7_1">"$#REF!.$A$1:$P$72"</definedName>
    <definedName name="Excel_BuiltIn_Print_Area_16_9">"$#REF!.$A$1:$P$72"</definedName>
    <definedName name="Excel_BuiltIn_Print_Area_17">#REF!</definedName>
    <definedName name="Excel_BuiltIn_Print_Area_17_1">#REF!</definedName>
    <definedName name="Excel_BuiltIn_Print_Area_17_1_6">#REF!</definedName>
    <definedName name="Excel_BuiltIn_Print_Area_17_6">#REF!</definedName>
    <definedName name="Excel_BuiltIn_Print_Area_18">#REF!</definedName>
    <definedName name="Excel_BuiltIn_Print_Area_18_1">#REF!</definedName>
    <definedName name="Excel_BuiltIn_Print_Area_18_1_1">#REF!</definedName>
    <definedName name="Excel_BuiltIn_Print_Area_18_1_1_6">#REF!</definedName>
    <definedName name="Excel_BuiltIn_Print_Area_18_1_6">#REF!</definedName>
    <definedName name="Excel_BuiltIn_Print_Area_18_6">#REF!</definedName>
    <definedName name="Excel_BuiltIn_Print_Area_19">#REF!</definedName>
    <definedName name="Excel_BuiltIn_Print_Area_19_1">#REF!</definedName>
    <definedName name="Excel_BuiltIn_Print_Area_19_1_1">#REF!</definedName>
    <definedName name="Excel_BuiltIn_Print_Area_19_1_1_6">#REF!</definedName>
    <definedName name="Excel_BuiltIn_Print_Area_19_1_6">#REF!</definedName>
    <definedName name="Excel_BuiltIn_Print_Area_19_6">#REF!</definedName>
    <definedName name="Excel_BuiltIn_Print_Area_2" localSheetId="5">"$#REF!.$A$8:$D$82"</definedName>
    <definedName name="Excel_BuiltIn_Print_Area_2" localSheetId="2">#REF!</definedName>
    <definedName name="Excel_BuiltIn_Print_Area_2">#REF!</definedName>
    <definedName name="Excel_BuiltIn_Print_Area_2_1" localSheetId="5">#REF!</definedName>
    <definedName name="Excel_BuiltIn_Print_Area_2_1" localSheetId="2">#REF!</definedName>
    <definedName name="Excel_BuiltIn_Print_Area_2_1">#REF!</definedName>
    <definedName name="Excel_BuiltIn_Print_Area_2_1_1" localSheetId="5">"$#REF!.$A$7:$J$73"</definedName>
    <definedName name="Excel_BuiltIn_Print_Area_2_1_1">'[33]Fresagem e Remendos profundos'!$A$1:$K$1745</definedName>
    <definedName name="Excel_BuiltIn_Print_Area_2_1_1_1">'[33]Fresagem e Remendos profundos'!$A$1:$K$1100</definedName>
    <definedName name="Excel_BuiltIn_Print_Area_2_1_1_1_1">'[33]Fresagem e Remendos profundos'!$A$1:$K$918</definedName>
    <definedName name="Excel_BuiltIn_Print_Area_2_1_1_1_1_1">'[33]Fresagem e Remendos profundos'!$A$1:$K$1745</definedName>
    <definedName name="Excel_BuiltIn_Print_Area_2_1_1_1_1_1_1">'[33]Fresagem e Remendos profundos'!$A$1:$K$1745</definedName>
    <definedName name="Excel_BuiltIn_Print_Area_2_1_1_1_1_1_1_1" localSheetId="5">#REF!</definedName>
    <definedName name="Excel_BuiltIn_Print_Area_2_1_1_1_1_1_1_1" localSheetId="2">#REF!</definedName>
    <definedName name="Excel_BuiltIn_Print_Area_2_1_1_1_1_1_1_1" localSheetId="14">#REF!</definedName>
    <definedName name="Excel_BuiltIn_Print_Area_2_1_1_1_1_1_1_1">#REF!</definedName>
    <definedName name="Excel_BuiltIn_Print_Area_2_1_1_1_1_1_1_1_1" localSheetId="14">#REF!</definedName>
    <definedName name="Excel_BuiltIn_Print_Area_2_1_1_1_1_1_1_1_1">#REF!</definedName>
    <definedName name="Excel_BuiltIn_Print_Area_2_1_6" localSheetId="5">#REF!</definedName>
    <definedName name="Excel_BuiltIn_Print_Area_2_1_6">#REF!</definedName>
    <definedName name="Excel_BuiltIn_Print_Area_2_21" localSheetId="14">#REF!</definedName>
    <definedName name="Excel_BuiltIn_Print_Area_2_21">#REF!</definedName>
    <definedName name="Excel_BuiltIn_Print_Area_20">#REF!</definedName>
    <definedName name="Excel_BuiltIn_Print_Area_20_1">#REF!</definedName>
    <definedName name="Excel_BuiltIn_Print_Area_20_1_1">#REF!</definedName>
    <definedName name="Excel_BuiltIn_Print_Area_20_1_1_1">#REF!</definedName>
    <definedName name="Excel_BuiltIn_Print_Area_20_1_1_1_6">#REF!</definedName>
    <definedName name="Excel_BuiltIn_Print_Area_20_1_1_6">#REF!</definedName>
    <definedName name="Excel_BuiltIn_Print_Area_20_1_6">#REF!</definedName>
    <definedName name="Excel_BuiltIn_Print_Area_21">#REF!</definedName>
    <definedName name="Excel_BuiltIn_Print_Area_21_1">#REF!</definedName>
    <definedName name="Excel_BuiltIn_Print_Area_21_1_10">"$#REF!.$A$5:$K$38"</definedName>
    <definedName name="Excel_BuiltIn_Print_Area_21_1_11">"$#REF!.$A$5:$K$63"</definedName>
    <definedName name="Excel_BuiltIn_Print_Area_21_1_12">"$#REF!.$A$5:$K$38"</definedName>
    <definedName name="Excel_BuiltIn_Print_Area_21_1_15">"$#REF!.$A$1:$N$33"</definedName>
    <definedName name="Excel_BuiltIn_Print_Area_21_1_16">"$#REF!.$A$1:$N$33"</definedName>
    <definedName name="Excel_BuiltIn_Print_Area_21_1_22">#REF!</definedName>
    <definedName name="Excel_BuiltIn_Print_Area_21_1_24">#REF!</definedName>
    <definedName name="Excel_BuiltIn_Print_Area_21_1_25">#REF!</definedName>
    <definedName name="Excel_BuiltIn_Print_Area_21_1_29">"$#REF!.$A$5:$K$24"</definedName>
    <definedName name="Excel_BuiltIn_Print_Area_21_1_3">"$#REF!.$A$5:$K$63"</definedName>
    <definedName name="Excel_BuiltIn_Print_Area_21_1_3_1">"$#REF!.$A$5:$K$38"</definedName>
    <definedName name="Excel_BuiltIn_Print_Area_21_1_4">"$#REF!.$A$5:$K$63"</definedName>
    <definedName name="Excel_BuiltIn_Print_Area_21_1_4_1">"$#REF!.$A$5:$K$38"</definedName>
    <definedName name="Excel_BuiltIn_Print_Area_21_1_5">"$#REF!.$A$5:$K$63"</definedName>
    <definedName name="Excel_BuiltIn_Print_Area_21_1_5_1">"$#REF!.$A$5:$K$38"</definedName>
    <definedName name="Excel_BuiltIn_Print_Area_21_1_6">#REF!</definedName>
    <definedName name="Excel_BuiltIn_Print_Area_21_1_6_1">"$#REF!.$A$5:$K$38"</definedName>
    <definedName name="Excel_BuiltIn_Print_Area_21_1_7">"$#REF!.$A$5:$K$63"</definedName>
    <definedName name="Excel_BuiltIn_Print_Area_21_1_7_1">"$#REF!.$A$5:$K$38"</definedName>
    <definedName name="Excel_BuiltIn_Print_Area_21_1_8">#REF!</definedName>
    <definedName name="Excel_BuiltIn_Print_Area_21_1_9">"$#REF!.$A$5:$K$63"</definedName>
    <definedName name="Excel_BuiltIn_Print_Area_21_6">#REF!</definedName>
    <definedName name="Excel_BuiltIn_Print_Area_22">#REF!</definedName>
    <definedName name="Excel_BuiltIn_Print_Area_22_1">#REF!</definedName>
    <definedName name="Excel_BuiltIn_Print_Area_22_1_6">#REF!</definedName>
    <definedName name="Excel_BuiltIn_Print_Area_22_6">#REF!</definedName>
    <definedName name="Excel_BuiltIn_Print_Area_23">#REF!</definedName>
    <definedName name="Excel_BuiltIn_Print_Area_23_1">#REF!</definedName>
    <definedName name="Excel_BuiltIn_Print_Area_23_1_1">#REF!</definedName>
    <definedName name="Excel_BuiltIn_Print_Area_23_1_1_6">#REF!</definedName>
    <definedName name="Excel_BuiltIn_Print_Area_23_1_6">#REF!</definedName>
    <definedName name="Excel_BuiltIn_Print_Area_24_1">#REF!</definedName>
    <definedName name="Excel_BuiltIn_Print_Area_24_1_1">#REF!</definedName>
    <definedName name="Excel_BuiltIn_Print_Area_24_1_1_6">#REF!</definedName>
    <definedName name="Excel_BuiltIn_Print_Area_24_1_19">#REF!</definedName>
    <definedName name="Excel_BuiltIn_Print_Area_24_1_23">#REF!</definedName>
    <definedName name="Excel_BuiltIn_Print_Area_24_1_25">#REF!</definedName>
    <definedName name="Excel_BuiltIn_Print_Area_24_1_26">#REF!</definedName>
    <definedName name="Excel_BuiltIn_Print_Area_24_1_33">#REF!</definedName>
    <definedName name="Excel_BuiltIn_Print_Area_24_1_6">#REF!</definedName>
    <definedName name="Excel_BuiltIn_Print_Area_24_1_9">#REF!</definedName>
    <definedName name="Excel_BuiltIn_Print_Area_25">#REF!</definedName>
    <definedName name="Excel_BuiltIn_Print_Area_25_1">#REF!</definedName>
    <definedName name="Excel_BuiltIn_Print_Area_25_1_1">#REF!</definedName>
    <definedName name="Excel_BuiltIn_Print_Area_25_1_1_6">#REF!</definedName>
    <definedName name="Excel_BuiltIn_Print_Area_25_1_6">#REF!</definedName>
    <definedName name="Excel_BuiltIn_Print_Area_26">#REF!</definedName>
    <definedName name="Excel_BuiltIn_Print_Area_26_1">#REF!</definedName>
    <definedName name="Excel_BuiltIn_Print_Area_26_1_1">#REF!</definedName>
    <definedName name="Excel_BuiltIn_Print_Area_26_1_1_1">"$#REF!.$A$5:$K$62"</definedName>
    <definedName name="Excel_BuiltIn_Print_Area_26_1_1_1_1">"$#REF!.$A$5:$K$31"</definedName>
    <definedName name="Excel_BuiltIn_Print_Area_26_1_1_6">#REF!</definedName>
    <definedName name="Excel_BuiltIn_Print_Area_26_1_15">"$#REF!.$A$1:$N$33"</definedName>
    <definedName name="Excel_BuiltIn_Print_Area_26_1_16">"$#REF!.$A$1:$N$33"</definedName>
    <definedName name="Excel_BuiltIn_Print_Area_26_1_24">#REF!</definedName>
    <definedName name="Excel_BuiltIn_Print_Area_26_1_25">#REF!</definedName>
    <definedName name="Excel_BuiltIn_Print_Area_26_1_29">"$#REF!.$A$5:$AO$26"</definedName>
    <definedName name="Excel_BuiltIn_Print_Area_26_1_6">#REF!</definedName>
    <definedName name="Excel_BuiltIn_Print_Area_26_1_8">#REF!</definedName>
    <definedName name="Excel_BuiltIn_Print_Area_26_24">#REF!</definedName>
    <definedName name="Excel_BuiltIn_Print_Area_26_25">#REF!</definedName>
    <definedName name="Excel_BuiltIn_Print_Area_26_8">#REF!</definedName>
    <definedName name="Excel_BuiltIn_Print_Area_27">#REF!</definedName>
    <definedName name="Excel_BuiltIn_Print_Area_27_1">#REF!</definedName>
    <definedName name="Excel_BuiltIn_Print_Area_27_1_1">"$#REF!.$A$5:$I$60"</definedName>
    <definedName name="Excel_BuiltIn_Print_Area_27_1_15">"$#REF!.$A$1:$L$33"</definedName>
    <definedName name="Excel_BuiltIn_Print_Area_27_1_16">"$#REF!.$A$1:$L$33"</definedName>
    <definedName name="Excel_BuiltIn_Print_Area_27_1_24">#REF!</definedName>
    <definedName name="Excel_BuiltIn_Print_Area_27_1_25">#REF!</definedName>
    <definedName name="Excel_BuiltIn_Print_Area_27_1_29">"$#REF!.$A$5:$I$29"</definedName>
    <definedName name="Excel_BuiltIn_Print_Area_27_1_6">#REF!</definedName>
    <definedName name="Excel_BuiltIn_Print_Area_27_1_8">#REF!</definedName>
    <definedName name="Excel_BuiltIn_Print_Area_28">#REF!</definedName>
    <definedName name="Excel_BuiltIn_Print_Area_28_1">#REF!</definedName>
    <definedName name="Excel_BuiltIn_Print_Area_28_1_1">"$#REF!.$A$1:$L$34"</definedName>
    <definedName name="Excel_BuiltIn_Print_Area_28_6">#REF!</definedName>
    <definedName name="Excel_BuiltIn_Print_Area_29">[135]DESMATAMENTO!#REF!</definedName>
    <definedName name="Excel_BuiltIn_Print_Area_29_1" localSheetId="5">#REF!</definedName>
    <definedName name="Excel_BuiltIn_Print_Area_29_1" localSheetId="2">#REF!</definedName>
    <definedName name="Excel_BuiltIn_Print_Area_29_1" localSheetId="14">#REF!</definedName>
    <definedName name="Excel_BuiltIn_Print_Area_29_1">#REF!</definedName>
    <definedName name="Excel_BuiltIn_Print_Area_29_1_1">"$#REF!.$A$5:$I$60"</definedName>
    <definedName name="Excel_BuiltIn_Print_Area_29_1_15">"$#REF!.$A$1:$L$33"</definedName>
    <definedName name="Excel_BuiltIn_Print_Area_29_1_16">"$#REF!.$A$1:$L$33"</definedName>
    <definedName name="Excel_BuiltIn_Print_Area_29_1_24">#REF!</definedName>
    <definedName name="Excel_BuiltIn_Print_Area_29_1_25">#REF!</definedName>
    <definedName name="Excel_BuiltIn_Print_Area_29_1_29">"$#REF!.$A$5:$I$29"</definedName>
    <definedName name="Excel_BuiltIn_Print_Area_29_1_6">#REF!</definedName>
    <definedName name="Excel_BuiltIn_Print_Area_29_1_8">#REF!</definedName>
    <definedName name="Excel_BuiltIn_Print_Area_3" localSheetId="5">"$#REF!.$A$8:$D$76"</definedName>
    <definedName name="Excel_BuiltIn_Print_Area_3">"$#REF!.$A$5:$P$91"</definedName>
    <definedName name="Excel_BuiltIn_Print_Area_3_1" localSheetId="5">"$#REF!.$A$7:$K$92"</definedName>
    <definedName name="Excel_BuiltIn_Print_Area_3_1">'[33]Fresagem e Remendos profundos'!$A$1:$K$1147</definedName>
    <definedName name="Excel_BuiltIn_Print_Area_3_1_1">"$#REF!.$A$7:$K$91"</definedName>
    <definedName name="Excel_BuiltIn_Print_Area_3_1_1_1" localSheetId="14">#REF!</definedName>
    <definedName name="Excel_BuiltIn_Print_Area_3_1_1_1">#REF!</definedName>
    <definedName name="Excel_BuiltIn_Print_Area_3_1_1_1_1" localSheetId="14">#REF!</definedName>
    <definedName name="Excel_BuiltIn_Print_Area_3_1_1_1_1">#REF!</definedName>
    <definedName name="Excel_BuiltIn_Print_Area_3_1_1_1_1_1" localSheetId="14">#REF!</definedName>
    <definedName name="Excel_BuiltIn_Print_Area_3_1_1_1_1_1">#REF!</definedName>
    <definedName name="Excel_BuiltIn_Print_Area_30">#REF!</definedName>
    <definedName name="Excel_BuiltIn_Print_Area_30_1">#REF!</definedName>
    <definedName name="Excel_BuiltIn_Print_Area_30_1_1">"$#REF!.$A$5:$I$60"</definedName>
    <definedName name="Excel_BuiltIn_Print_Area_30_1_15">"$#REF!.$A$1:$L$33"</definedName>
    <definedName name="Excel_BuiltIn_Print_Area_30_1_16">"$#REF!.$A$1:$L$33"</definedName>
    <definedName name="Excel_BuiltIn_Print_Area_30_1_24">#REF!</definedName>
    <definedName name="Excel_BuiltIn_Print_Area_30_1_25">#REF!</definedName>
    <definedName name="Excel_BuiltIn_Print_Area_30_1_29">"$#REF!.$A$5:$I$29"</definedName>
    <definedName name="Excel_BuiltIn_Print_Area_30_1_8">#REF!</definedName>
    <definedName name="Excel_BuiltIn_Print_Area_30_6">#REF!</definedName>
    <definedName name="Excel_BuiltIn_Print_Area_31">#REF!</definedName>
    <definedName name="Excel_BuiltIn_Print_Area_31_1">#REF!</definedName>
    <definedName name="Excel_BuiltIn_Print_Area_31_1_1">"$#REF!.$A$5:$G$60"</definedName>
    <definedName name="Excel_BuiltIn_Print_Area_31_1_15">"$#REF!.$A$1:$J$33"</definedName>
    <definedName name="Excel_BuiltIn_Print_Area_31_1_16">"$#REF!.$A$1:$J$33"</definedName>
    <definedName name="Excel_BuiltIn_Print_Area_31_1_24">#REF!</definedName>
    <definedName name="Excel_BuiltIn_Print_Area_31_1_25">#REF!</definedName>
    <definedName name="Excel_BuiltIn_Print_Area_31_1_29">"$#REF!.$A$5:$G$29"</definedName>
    <definedName name="Excel_BuiltIn_Print_Area_31_1_6">#REF!</definedName>
    <definedName name="Excel_BuiltIn_Print_Area_31_1_8">#REF!</definedName>
    <definedName name="Excel_BuiltIn_Print_Area_32">#REF!</definedName>
    <definedName name="Excel_BuiltIn_Print_Area_32_6">#REF!</definedName>
    <definedName name="Excel_BuiltIn_Print_Area_33_1">#REF!</definedName>
    <definedName name="Excel_BuiltIn_Print_Area_33_1_6">#REF!</definedName>
    <definedName name="Excel_BuiltIn_Print_Area_34_1">#REF!</definedName>
    <definedName name="Excel_BuiltIn_Print_Area_34_1_6">#REF!</definedName>
    <definedName name="Excel_BuiltIn_Print_Area_35">"$#REF!.$A$1:$N$43"</definedName>
    <definedName name="Excel_BuiltIn_Print_Area_35_1">#REF!</definedName>
    <definedName name="Excel_BuiltIn_Print_Area_35_1_6">#REF!</definedName>
    <definedName name="Excel_BuiltIn_Print_Area_36">#REF!</definedName>
    <definedName name="Excel_BuiltIn_Print_Area_36_1">#REF!</definedName>
    <definedName name="Excel_BuiltIn_Print_Area_36_1_6">#REF!</definedName>
    <definedName name="Excel_BuiltIn_Print_Area_36_19">#REF!</definedName>
    <definedName name="Excel_BuiltIn_Print_Area_36_23">#REF!</definedName>
    <definedName name="Excel_BuiltIn_Print_Area_36_25">#REF!</definedName>
    <definedName name="Excel_BuiltIn_Print_Area_36_26">#REF!</definedName>
    <definedName name="Excel_BuiltIn_Print_Area_36_33">#REF!</definedName>
    <definedName name="Excel_BuiltIn_Print_Area_36_9">#REF!</definedName>
    <definedName name="Excel_BuiltIn_Print_Area_37">#REF!</definedName>
    <definedName name="Excel_BuiltIn_Print_Area_37_6">#REF!</definedName>
    <definedName name="Excel_BuiltIn_Print_Area_38">#REF!</definedName>
    <definedName name="Excel_BuiltIn_Print_Area_38_6">#REF!</definedName>
    <definedName name="Excel_BuiltIn_Print_Area_39">#REF!</definedName>
    <definedName name="Excel_BuiltIn_Print_Area_39_6">#REF!</definedName>
    <definedName name="Excel_BuiltIn_Print_Area_4">[34]caract_!#REF!</definedName>
    <definedName name="Excel_BuiltIn_Print_Area_4_1" localSheetId="5">#REF!</definedName>
    <definedName name="Excel_BuiltIn_Print_Area_4_1" localSheetId="2">#REF!</definedName>
    <definedName name="Excel_BuiltIn_Print_Area_4_1" localSheetId="14">#REF!</definedName>
    <definedName name="Excel_BuiltIn_Print_Area_4_1">#REF!</definedName>
    <definedName name="Excel_BuiltIn_Print_Area_4_1_1" localSheetId="5">#REF!</definedName>
    <definedName name="Excel_BuiltIn_Print_Area_4_1_1" localSheetId="2">#REF!</definedName>
    <definedName name="Excel_BuiltIn_Print_Area_4_1_1">#REF!</definedName>
    <definedName name="Excel_BuiltIn_Print_Area_4_1_1_1">'[33]Fresagem e Remendos profundos'!$A$1:$K$1155</definedName>
    <definedName name="Excel_BuiltIn_Print_Area_4_1_21" localSheetId="5">#REF!</definedName>
    <definedName name="Excel_BuiltIn_Print_Area_4_1_21" localSheetId="2">#REF!</definedName>
    <definedName name="Excel_BuiltIn_Print_Area_4_1_21" localSheetId="14">#REF!</definedName>
    <definedName name="Excel_BuiltIn_Print_Area_4_1_21">#REF!</definedName>
    <definedName name="Excel_BuiltIn_Print_Area_4_1_6" localSheetId="14">#REF!</definedName>
    <definedName name="Excel_BuiltIn_Print_Area_4_1_6">#REF!</definedName>
    <definedName name="Excel_BuiltIn_Print_Area_4_10" localSheetId="14">[34]caract_!#REF!</definedName>
    <definedName name="Excel_BuiltIn_Print_Area_4_10">[34]caract_!#REF!</definedName>
    <definedName name="Excel_BuiltIn_Print_Area_4_19" localSheetId="14">[34]caract_!#REF!</definedName>
    <definedName name="Excel_BuiltIn_Print_Area_4_19">[34]caract_!#REF!</definedName>
    <definedName name="Excel_BuiltIn_Print_Area_4_20">[34]caract_!#REF!</definedName>
    <definedName name="Excel_BuiltIn_Print_Area_4_23">[34]caract_!#REF!</definedName>
    <definedName name="Excel_BuiltIn_Print_Area_4_25">[34]caract_!#REF!</definedName>
    <definedName name="Excel_BuiltIn_Print_Area_40" localSheetId="5">#REF!</definedName>
    <definedName name="Excel_BuiltIn_Print_Area_40" localSheetId="2">#REF!</definedName>
    <definedName name="Excel_BuiltIn_Print_Area_40" localSheetId="14">#REF!</definedName>
    <definedName name="Excel_BuiltIn_Print_Area_40">#REF!</definedName>
    <definedName name="Excel_BuiltIn_Print_Area_40_6" localSheetId="5">#REF!</definedName>
    <definedName name="Excel_BuiltIn_Print_Area_40_6" localSheetId="2">#REF!</definedName>
    <definedName name="Excel_BuiltIn_Print_Area_40_6">#REF!</definedName>
    <definedName name="Excel_BuiltIn_Print_Area_42">#REF!</definedName>
    <definedName name="Excel_BuiltIn_Print_Area_42_6">#REF!</definedName>
    <definedName name="Excel_BuiltIn_Print_Area_49">#REF!</definedName>
    <definedName name="Excel_BuiltIn_Print_Area_49_1">#REF!</definedName>
    <definedName name="Excel_BuiltIn_Print_Area_49_1_8">"$#REF!.$A$5:$F$63"</definedName>
    <definedName name="Excel_BuiltIn_Print_Area_49_29">"$#REF!.$A$5:$F$34"</definedName>
    <definedName name="Excel_BuiltIn_Print_Area_49_8">#REF!</definedName>
    <definedName name="Excel_BuiltIn_Print_Area_5">'[34]resumo '!#REF!</definedName>
    <definedName name="Excel_BuiltIn_Print_Area_5_1" localSheetId="5">#REF!</definedName>
    <definedName name="Excel_BuiltIn_Print_Area_5_1" localSheetId="2">#REF!</definedName>
    <definedName name="Excel_BuiltIn_Print_Area_5_1" localSheetId="14">#REF!</definedName>
    <definedName name="Excel_BuiltIn_Print_Area_5_1">#REF!</definedName>
    <definedName name="Excel_BuiltIn_Print_Area_5_1_1" localSheetId="14">#REF!</definedName>
    <definedName name="Excel_BuiltIn_Print_Area_5_1_1">#REF!</definedName>
    <definedName name="Excel_BuiltIn_Print_Area_5_1_24" localSheetId="14">#REF!</definedName>
    <definedName name="Excel_BuiltIn_Print_Area_5_1_24">#REF!</definedName>
    <definedName name="Excel_BuiltIn_Print_Area_5_1_25">#REF!</definedName>
    <definedName name="Excel_BuiltIn_Print_Area_5_1_29">"$#REF!.$A$5:$G$22"</definedName>
    <definedName name="Excel_BuiltIn_Print_Area_5_1_8">#REF!</definedName>
    <definedName name="Excel_BuiltIn_Print_Area_5_10">'[34]resumo '!#REF!</definedName>
    <definedName name="Excel_BuiltIn_Print_Area_5_19">'[34]resumo '!#REF!</definedName>
    <definedName name="Excel_BuiltIn_Print_Area_5_20">'[34]resumo '!#REF!</definedName>
    <definedName name="Excel_BuiltIn_Print_Area_5_23">'[34]resumo '!#REF!</definedName>
    <definedName name="Excel_BuiltIn_Print_Area_5_25">'[34]resumo '!#REF!</definedName>
    <definedName name="Excel_BuiltIn_Print_Area_53_1" localSheetId="5">#REF!</definedName>
    <definedName name="Excel_BuiltIn_Print_Area_53_1" localSheetId="2">#REF!</definedName>
    <definedName name="Excel_BuiltIn_Print_Area_53_1" localSheetId="14">#REF!</definedName>
    <definedName name="Excel_BuiltIn_Print_Area_53_1">#REF!</definedName>
    <definedName name="Excel_BuiltIn_Print_Area_53_1_6" localSheetId="14">#REF!</definedName>
    <definedName name="Excel_BuiltIn_Print_Area_53_1_6">#REF!</definedName>
    <definedName name="Excel_BuiltIn_Print_Area_6" localSheetId="14">[34]resumo_1_!#REF!</definedName>
    <definedName name="Excel_BuiltIn_Print_Area_6">[34]resumo_1_!#REF!</definedName>
    <definedName name="Excel_BuiltIn_Print_Area_6_1" localSheetId="5">#REF!</definedName>
    <definedName name="Excel_BuiltIn_Print_Area_6_1" localSheetId="2">[34]resumo_1_!#REF!</definedName>
    <definedName name="Excel_BuiltIn_Print_Area_6_1" localSheetId="14">[34]resumo_1_!#REF!</definedName>
    <definedName name="Excel_BuiltIn_Print_Area_6_1">[34]resumo_1_!#REF!</definedName>
    <definedName name="Excel_BuiltIn_Print_Area_6_1_1" localSheetId="5">#REF!</definedName>
    <definedName name="Excel_BuiltIn_Print_Area_6_1_1" localSheetId="2">#REF!</definedName>
    <definedName name="Excel_BuiltIn_Print_Area_6_1_1" localSheetId="14">#REF!</definedName>
    <definedName name="Excel_BuiltIn_Print_Area_6_1_1">#REF!</definedName>
    <definedName name="Excel_BuiltIn_Print_Area_6_1_1_1" localSheetId="14">#REF!</definedName>
    <definedName name="Excel_BuiltIn_Print_Area_6_1_1_1">#REF!</definedName>
    <definedName name="Excel_BuiltIn_Print_Area_6_1_1_6" localSheetId="14">#REF!</definedName>
    <definedName name="Excel_BuiltIn_Print_Area_6_1_1_6">#REF!</definedName>
    <definedName name="Excel_BuiltIn_Print_Area_6_1_6" localSheetId="5">#REF!</definedName>
    <definedName name="Excel_BuiltIn_Print_Area_6_1_6">#REF!</definedName>
    <definedName name="Excel_BuiltIn_Print_Area_6_19">[34]resumo_1_!#REF!</definedName>
    <definedName name="Excel_BuiltIn_Print_Area_6_20">[34]resumo_1_!#REF!</definedName>
    <definedName name="Excel_BuiltIn_Print_Area_6_23">[34]resumo_1_!#REF!</definedName>
    <definedName name="Excel_BuiltIn_Print_Area_6_25">[34]resumo_1_!#REF!</definedName>
    <definedName name="Excel_BuiltIn_Print_Area_63" localSheetId="5">#REF!</definedName>
    <definedName name="Excel_BuiltIn_Print_Area_63" localSheetId="2">#REF!</definedName>
    <definedName name="Excel_BuiltIn_Print_Area_63" localSheetId="14">#REF!</definedName>
    <definedName name="Excel_BuiltIn_Print_Area_63">#REF!</definedName>
    <definedName name="Excel_BuiltIn_Print_Area_63_6" localSheetId="14">#REF!</definedName>
    <definedName name="Excel_BuiltIn_Print_Area_63_6">#REF!</definedName>
    <definedName name="Excel_BuiltIn_Print_Area_64" localSheetId="14">#REF!</definedName>
    <definedName name="Excel_BuiltIn_Print_Area_64">#REF!</definedName>
    <definedName name="Excel_BuiltIn_Print_Area_64_6">#REF!</definedName>
    <definedName name="Excel_BuiltIn_Print_Area_65">#REF!</definedName>
    <definedName name="Excel_BuiltIn_Print_Area_65_6">#REF!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6">#REF!</definedName>
    <definedName name="Excel_BuiltIn_Print_Area_7_1_6">#REF!</definedName>
    <definedName name="Excel_BuiltIn_Print_Area_7_10">"'file:///Y:/ENGENHARIA/Deise Aoki/PATOS - OK/PATOS 05-09-2007-ok/Laptop - Arquivos/DNIT/PATOs/Rondonópolis/PATO_BR-364_km_0,00_ao_km_112,90_LICITAÇÃO Rev mario.xls'#$reg_mec_fx_dm_.$#REF!$#REF!:$#REF!$#REF!"</definedName>
    <definedName name="Excel_BuiltIn_Print_Area_7_11">"'file:///Y:/ENGENHARIA/Deise Aoki/PATOS - OK/PATOS 05-09-2007-ok/Laptop - Arquivos/DNIT/PATOs/Rondonópolis/PATO_BR-364_km_0,00_ao_km_112,90_LICITAÇÃO Rev mario.xls'#$reg_mec_fx_dm_.$#REF!$#REF!:$#REF!$#REF!"</definedName>
    <definedName name="Excel_BuiltIn_Print_Area_7_12">"'file:///Y:/ENGENHARIA/Deise Aoki/PATOS - OK/PATOS 05-09-2007-ok/Laptop - Arquivos/DNIT/PATOs/Rondonópolis/PATO_BR-364_km_000_ao_km_11290_LICITAÇÃO MAIO DE 2007.xls'#$reg_mec_fx_dm_.$#REF!$#REF!:$#REF!$#REF!"</definedName>
    <definedName name="Excel_BuiltIn_Print_Area_7_2">"'file:///Y:/ENGENHARIA/Deise Aoki/PATOS - OK/PATOS 05-09-2007-ok/Laptop - Arquivos/DNIT/PATOs/Rondonópolis/PATO_BR-364_km_0,00_ao_km_112,90_LICITAÇÃO Rev mario.xls'#$reg_mec_fx_dm_.$#REF!$#REF!:$#REF!$#REF!"</definedName>
    <definedName name="Excel_BuiltIn_Print_Area_7_21">"'file:///Y:/ENGENHARIA/Deise Aoki/PATOS - OK/PATOS 05-09-2007-ok/Laptop - Arquivos/DNIT/PATOs/Rondonópolis/PATO_BR-364_km_000_ao_km_11290_LICITAÇÃO MAIO DE 2007.xls'#$reg_mec_fx_dm_.$#REF!$#REF!:$#REF!$#REF!"</definedName>
    <definedName name="Excel_BuiltIn_Print_Area_7_24">"'file:///Y:/ENGENHARIA/Deise Aoki/PATOS - OK/PATOS 05-09-2007-ok/Laptop - Arquivos/DNIT/PATOs/Rondonópolis/PATO_BR-364_km_0,00_ao_km_112,90_LICITAÇÃO Rev mario.xls'#$reg_mec_fx_dm_.$#REF!$#REF!:$#REF!$#REF!"</definedName>
    <definedName name="Excel_BuiltIn_Print_Area_7_26">"'file:///Y:/ENGENHARIA/Deise Aoki/PATOS - OK/PATOS 05-09-2007-ok/Laptop - Arquivos/DNIT/PATOs/Rondonópolis/PATO_BR-364_km_000_ao_km_11290_LICITAÇÃO MAIO DE 2007.xls'#$reg_mec_fx_dm_.$#REF!$#REF!:$#REF!$#REF!"</definedName>
    <definedName name="Excel_BuiltIn_Print_Area_7_30">"'file:///Y:/ENGENHARIA/Deise Aoki/PATOS - OK/PATOS 05-09-2007-ok/Laptop - Arquivos/DNIT/PATOs/Rondonópolis/PATO_BR-364_km_0,00_ao_km_112,90_LICITAÇÃO Rev mario.xls'#$reg_mec_fx_dm_.$#REF!$#REF!:$#REF!$#REF!"</definedName>
    <definedName name="Excel_BuiltIn_Print_Area_7_32">"'file:///Y:/ENGENHARIA/Deise Aoki/PATOS - OK/PATOS 05-09-2007-ok/Laptop - Arquivos/DNIT/PATOs/Rondonópolis/PATO_BR-364_km_0,00_ao_km_112,90_LICITAÇÃO Rev mario.xls'#$reg_mec_fx_dm_.$#REF!$#REF!:$#REF!$#REF!"</definedName>
    <definedName name="Excel_BuiltIn_Print_Area_7_33">"'file:///Y:/ENGENHARIA/Deise Aoki/PATOS - OK/PATOS 05-09-2007-ok/Laptop - Arquivos/DNIT/PATOs/Rondonópolis/PATO_BR-364_km_0,00_ao_km_112,90_LICITAÇÃO Rev mario.xls'#$reg_mec_fx_dm_.$#REF!$#REF!:$#REF!$#REF!"</definedName>
    <definedName name="Excel_BuiltIn_Print_Area_7_34">"'file:///Y:/ENGENHARIA/Deise Aoki/PATOS - OK/PATOS 05-09-2007-ok/Laptop - Arquivos/DNIT/PATOs/Rondonópolis/PATO_BR-364_km_0,00_ao_km_112,90_LICITAÇÃO Rev mario.xls'#$reg_mec_fx_dm_.$#REF!$#REF!:$#REF!$#REF!"</definedName>
    <definedName name="Excel_BuiltIn_Print_Area_7_37">"'file:///Y:/ENGENHARIA/Deise Aoki/PATOS - OK/PATOS 05-09-2007-ok/Laptop - Arquivos/DNIT/PATOs/Rondonópolis/PATO_BR-364_km_000_ao_km_11290_LICITAÇÃO MAIO DE 2007.xls'#$reg_mec_fx_dm_.$#REF!$#REF!:$#REF!$#REF!"</definedName>
    <definedName name="Excel_BuiltIn_Print_Area_7_38">"'file:///Y:/ENGENHARIA/Deise Aoki/PATOS - OK/PATOS 05-09-2007-ok/Laptop - Arquivos/DNIT/PATOs/Rondonópolis/PATO_BR-364_km_000_ao_km_11290_LICITAÇÃO MAIO DE 2007.xls'#$reg_mec_fx_dm_.$#REF!$#REF!:$#REF!$#REF!"</definedName>
    <definedName name="Excel_BuiltIn_Print_Area_7_40">"'file:///Y:/ENGENHARIA/Deise Aoki/PATOS - OK/PATOS 05-09-2007-ok/Laptop - Arquivos/DNIT/PATOs/Rondonópolis/PATO_BR-364_km_0,00_ao_km_112,90_LICITAÇÃO Rev mario.xls'#$reg_mec_fx_dm_.$#REF!$#REF!:$#REF!$#REF!"</definedName>
    <definedName name="Excel_BuiltIn_Print_Area_7_41">"'file:///Y:/ENGENHARIA/Deise Aoki/PATOS - OK/PATOS 05-09-2007-ok/Laptop - Arquivos/DNIT/PATOs/Rondonópolis/PATO_BR-364_km_0,00_ao_km_112,90_LICITAÇÃO Rev LA.xls'#$reg_mec_fx_dm_.$#REF!$#REF!:$#REF!$#REF!"</definedName>
    <definedName name="Excel_BuiltIn_Print_Area_7_43">"'file:///Y:/ENGENHARIA/Deise Aoki/PATOS - OK/PATOS 05-09-2007-ok/Laptop - Arquivos/DNIT/PATOs/Rondonópolis/PATO_BR-364_km_0,00_ao_km_112,90_LICITAÇÃO Rev LA.xls'#$reg_mec_fx_dm_.$#REF!$#REF!:$#REF!$#REF!"</definedName>
    <definedName name="Excel_BuiltIn_Print_Area_7_44">"'file:///Y:/ENGENHARIA/Deise Aoki/PATOS - OK/PATOS 05-09-2007-ok/Laptop - Arquivos/DNIT/PATOs/Rondonópolis/PATO_BR-364_km_0,00_ao_km_112,90_LICITAÇÃO Rev mario.xls'#$reg_mec_fx_dm_.$#REF!$#REF!:$#REF!$#REF!"</definedName>
    <definedName name="Excel_BuiltIn_Print_Area_7_45">"'file:///Y:/ENGENHARIA/Deise Aoki/PATOS - OK/PATOS 05-09-2007-ok/Laptop - Arquivos/DNIT/PATOs/Rondonópolis/PATO_BR-364_km_0,00_ao_km_112,90_LICITAÇÃO Rev mario.xls'#$reg_mec_fx_dm_.$#REF!$#REF!:$#REF!$#REF!"</definedName>
    <definedName name="Excel_BuiltIn_Print_Area_7_46">"'file:///Y:/ENGENHARIA/Deise Aoki/PATOS - OK/PATOS 05-09-2007-ok/Laptop - Arquivos/DNIT/PATOs/Rondonópolis/PATO_BR-364_km_0,00_ao_km_112,90_LICITAÇÃO Rev mario.xls'#$reg_mec_fx_dm_.$#REF!$#REF!:$#REF!$#REF!"</definedName>
    <definedName name="Excel_BuiltIn_Print_Area_7_47">"'file:///Y:/ENGENHARIA/Deise Aoki/PATOS - OK/PATOS 05-09-2007-ok/Laptop - Arquivos/DNIT/PATOs/Rondonópolis/PATO_BR-364_km_0,00_ao_km_112,90_LICITAÇÃO Rev mario.xls'#$reg_mec_fx_dm_.$#REF!$#REF!:$#REF!$#REF!"</definedName>
    <definedName name="Excel_BuiltIn_Print_Area_7_48">"'file:///Y:/ENGENHARIA/Deise Aoki/PATOS - OK/PATOS 05-09-2007-ok/Laptop - Arquivos/DNIT/PATOs/Rondonópolis/PATO_BR-364_km_0,00_ao_km_112,90_LICITAÇÃO Rev mario.xls'#$reg_mec_fx_dm_.$#REF!$#REF!:$#REF!$#REF!"</definedName>
    <definedName name="Excel_BuiltIn_Print_Area_7_49">"'file:///Y:/ENGENHARIA/Deise Aoki/PATOS - OK/PATOS 05-09-2007-ok/Laptop - Arquivos/DNIT/PATOs/Rondonópolis/PATO_BR-364_km_0,00_ao_km_112,90_LICITAÇÃO Rev mario.xls'#$reg_mec_fx_dm_.$#REF!$#REF!:$#REF!$#REF!"</definedName>
    <definedName name="Excel_BuiltIn_Print_Area_7_50">"'file:///Y:/ENGENHARIA/Deise Aoki/PATOS - OK/PATOS 05-09-2007-ok/Laptop - Arquivos/DNIT/PATOs/Rondonópolis/PATO_BR-364_km_0,00_ao_km_112,90_LICITAÇÃO Rev mario.xls'#$reg_mec_fx_dm_.$#REF!$#REF!:$#REF!$#REF!"</definedName>
    <definedName name="Excel_BuiltIn_Print_Area_7_52">"'file:///Y:/ENGENHARIA/Deise Aoki/PATOS - OK/PATOS 05-09-2007-ok/Laptop - Arquivos/DNIT/PATOs/Rondonópolis/PATO_BR-364_km_0,00_ao_km_112,90_LICITAÇÃO Rev mario.xls'#$reg_mec_fx_dm_.$#REF!$#REF!:$#REF!$#REF!"</definedName>
    <definedName name="Excel_BuiltIn_Print_Area_7_6">"'file:///Y:/ENGENHARIA/Deise Aoki/PATOS - OK/PATOS 05-09-2007-ok/Laptop - Arquivos/DNIT/PATOs/Rondonópolis/PATO_BR-364_km_0,00_ao_km_112,90_LICITAÇÃO Rev mario.xls'#$reg_mec_fx_dm_.$#REF!$#REF!:$#REF!$#REF!"</definedName>
    <definedName name="Excel_BuiltIn_Print_Area_7_7">"'file:///Y:/ENGENHARIA/Deise Aoki/PATOS - OK/PATOS 05-09-2007-ok/Laptop - Arquivos/DNIT/PATOs/Rondonópolis/PATO_BR-364_km_0,00_ao_km_112,90_LICITAÇÃO Rev mario.xls'#$reg_mec_fx_dm_.$#REF!$#REF!:$#REF!$#REF!"</definedName>
    <definedName name="Excel_BuiltIn_Print_Area_7_8">"'file:///Y:/ENGENHARIA/Deise Aoki/PATOS - OK/PATOS 05-09-2007-ok/Laptop - Arquivos/DNIT/PATOs/Rondonópolis/PATO_BR-364_km_0,00_ao_km_112,90_LICITAÇÃO Rev mario.xls'#$reg_mec_fx_dm_.$#REF!$#REF!:$#REF!$#REF!"</definedName>
    <definedName name="Excel_BuiltIn_Print_Area_7_9">"'file:///Y:/ENGENHARIA/Deise Aoki/PATOS - OK/PATOS 05-09-2007-ok/Laptop - Arquivos/DNIT/PATOs/Rondonópolis/PATO_BR-364_km_0,00_ao_km_112,90_LICITAÇÃO Rev mario.xls'#$reg_mec_fx_dm_.$#REF!$#REF!:$#REF!$#REF!"</definedName>
    <definedName name="Excel_BuiltIn_Print_Area_8">#REF!</definedName>
    <definedName name="Excel_BuiltIn_Print_Area_8_1">#REF!</definedName>
    <definedName name="Excel_BuiltIn_Print_Area_8_1_1">#REF!</definedName>
    <definedName name="Excel_BuiltIn_Print_Area_8_1_1_6">#REF!</definedName>
    <definedName name="Excel_BuiltIn_Print_Area_8_1_10">#REF!</definedName>
    <definedName name="Excel_BuiltIn_Print_Area_8_1_6">#REF!</definedName>
    <definedName name="Excel_BuiltIn_Print_Area_9">#REF!</definedName>
    <definedName name="Excel_BuiltIn_Print_Area_9_1">#REF!</definedName>
    <definedName name="Excel_BuiltIn_Print_Area_9_1_1">#REF!</definedName>
    <definedName name="Excel_BuiltIn_Print_Area_9_1_1_6">#REF!</definedName>
    <definedName name="Excel_BuiltIn_Print_Area_9_1_10">"$#REF!.$A$1:$G$49"</definedName>
    <definedName name="Excel_BuiltIn_Print_Area_9_1_11">"$#REF!.$A$1:$G$49"</definedName>
    <definedName name="Excel_BuiltIn_Print_Area_9_1_12">"$#REF!.$A$1:$G$49"</definedName>
    <definedName name="Excel_BuiltIn_Print_Area_9_1_22">"$#REF!.$A$1:$G$49"</definedName>
    <definedName name="Excel_BuiltIn_Print_Area_9_1_24">#REF!</definedName>
    <definedName name="Excel_BuiltIn_Print_Area_9_1_25">#REF!</definedName>
    <definedName name="Excel_BuiltIn_Print_Area_9_1_29">"$#REF!.$A$5:$F$31"</definedName>
    <definedName name="Excel_BuiltIn_Print_Area_9_1_3">"$#REF!.$A$1:$G$49"</definedName>
    <definedName name="Excel_BuiltIn_Print_Area_9_1_3_1">"$#REF!.$A$1:$G$49"</definedName>
    <definedName name="Excel_BuiltIn_Print_Area_9_1_4">"$#REF!.$A$1:$G$49"</definedName>
    <definedName name="Excel_BuiltIn_Print_Area_9_1_4_1">"$#REF!.$A$1:$G$49"</definedName>
    <definedName name="Excel_BuiltIn_Print_Area_9_1_5">"$#REF!.$A$1:$G$49"</definedName>
    <definedName name="Excel_BuiltIn_Print_Area_9_1_5_1">"$#REF!.$A$1:$G$49"</definedName>
    <definedName name="Excel_BuiltIn_Print_Area_9_1_6">#REF!</definedName>
    <definedName name="Excel_BuiltIn_Print_Area_9_1_6_1">"$#REF!.$A$1:$G$49"</definedName>
    <definedName name="Excel_BuiltIn_Print_Area_9_1_7">"$#REF!.$A$1:$G$49"</definedName>
    <definedName name="Excel_BuiltIn_Print_Area_9_1_7_1">"$#REF!.$A$1:$G$49"</definedName>
    <definedName name="Excel_BuiltIn_Print_Area_9_1_8">#REF!</definedName>
    <definedName name="Excel_BuiltIn_Print_Area_9_1_9">"$#REF!.$A$1:$G$49"</definedName>
    <definedName name="Excel_BuiltIn_Print_Titles_1">'[33]Fresagem e Remendos profundos'!$A$1:$IL$7</definedName>
    <definedName name="Excel_BuiltIn_Print_Titles_1_1" localSheetId="5">#REF!</definedName>
    <definedName name="Excel_BuiltIn_Print_Titles_1_1" localSheetId="2">#REF!</definedName>
    <definedName name="Excel_BuiltIn_Print_Titles_1_1" localSheetId="14">#REF!</definedName>
    <definedName name="Excel_BuiltIn_Print_Titles_1_1">#REF!</definedName>
    <definedName name="Excel_BuiltIn_Print_Titles_1_1_1" localSheetId="14">#REF!</definedName>
    <definedName name="Excel_BuiltIn_Print_Titles_1_1_1">#REF!</definedName>
    <definedName name="Excel_BuiltIn_Print_Titles_1_1_1_1" localSheetId="14">#REF!</definedName>
    <definedName name="Excel_BuiltIn_Print_Titles_1_1_1_1">#REF!</definedName>
    <definedName name="Excel_BuiltIn_Print_Titles_10">('[136]Capa Caract. Seg.'!$A:$F,'[136]Capa Caract. Seg.'!#REF!)</definedName>
    <definedName name="Excel_BuiltIn_Print_Titles_10_1" localSheetId="5">#REF!</definedName>
    <definedName name="Excel_BuiltIn_Print_Titles_10_1" localSheetId="2">#REF!</definedName>
    <definedName name="Excel_BuiltIn_Print_Titles_10_1" localSheetId="14">#REF!</definedName>
    <definedName name="Excel_BuiltIn_Print_Titles_10_1">#REF!</definedName>
    <definedName name="Excel_BuiltIn_Print_Titles_11" localSheetId="2">#REF!</definedName>
    <definedName name="Excel_BuiltIn_Print_Titles_11">#REF!</definedName>
    <definedName name="Excel_BuiltIn_Print_Titles_11_1">(#REF!,#REF!)</definedName>
    <definedName name="Excel_BuiltIn_Print_Titles_11_1_6">(#REF!,#REF!)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('[137]Capa Memória de Calc'!$A:$F,'[137]Capa Memória de Calc'!#REF!)</definedName>
    <definedName name="Excel_BuiltIn_Print_Titles_14_1">"$#REF!.$A$1:$IN$8"</definedName>
    <definedName name="Excel_BuiltIn_Print_Titles_14_10">"$#REF!.$A$1:$IV$8"</definedName>
    <definedName name="Excel_BuiltIn_Print_Titles_14_11">"$#REF!.$A$1:$IV$8"</definedName>
    <definedName name="Excel_BuiltIn_Print_Titles_14_12">"$#REF!.$A$1:$IV$8"</definedName>
    <definedName name="Excel_BuiltIn_Print_Titles_14_22">"$#REF!.$A$1:$IV$8"</definedName>
    <definedName name="Excel_BuiltIn_Print_Titles_14_24">#REF!</definedName>
    <definedName name="Excel_BuiltIn_Print_Titles_14_25">#REF!</definedName>
    <definedName name="Excel_BuiltIn_Print_Titles_14_29">"$#REF!.$A$5:$IS$14"</definedName>
    <definedName name="Excel_BuiltIn_Print_Titles_14_3">"$#REF!.$A$1:$IV$8"</definedName>
    <definedName name="Excel_BuiltIn_Print_Titles_14_3_1">"$#REF!.$A$1:$IV$8"</definedName>
    <definedName name="Excel_BuiltIn_Print_Titles_14_4">"$#REF!.$A$1:$IV$8"</definedName>
    <definedName name="Excel_BuiltIn_Print_Titles_14_4_1">"$#REF!.$A$1:$IV$8"</definedName>
    <definedName name="Excel_BuiltIn_Print_Titles_14_5">"$#REF!.$A$1:$IV$8"</definedName>
    <definedName name="Excel_BuiltIn_Print_Titles_14_5_1">"$#REF!.$A$1:$IV$8"</definedName>
    <definedName name="Excel_BuiltIn_Print_Titles_14_6">"$#REF!.$A$1:$IV$8"</definedName>
    <definedName name="Excel_BuiltIn_Print_Titles_14_6_1">"$#REF!.$A$1:$IV$8"</definedName>
    <definedName name="Excel_BuiltIn_Print_Titles_14_7">"$#REF!.$A$1:$IV$8"</definedName>
    <definedName name="Excel_BuiltIn_Print_Titles_14_7_1">"$#REF!.$A$1:$IV$8"</definedName>
    <definedName name="Excel_BuiltIn_Print_Titles_14_8">#REF!</definedName>
    <definedName name="Excel_BuiltIn_Print_Titles_14_9">"$#REF!.$A$1:$IV$8"</definedName>
    <definedName name="Excel_BuiltIn_Print_Titles_15">#REF!</definedName>
    <definedName name="Excel_BuiltIn_Print_Titles_15_1">#REF!</definedName>
    <definedName name="Excel_BuiltIn_Print_Titles_15_1_1">"$#REF!.$A$5:$IS$14"</definedName>
    <definedName name="Excel_BuiltIn_Print_Titles_15_1_1_1">"$#REF!.$A$5:$IS$14"</definedName>
    <definedName name="Excel_BuiltIn_Print_Titles_15_1_19">#REF!</definedName>
    <definedName name="Excel_BuiltIn_Print_Titles_15_1_23">#REF!</definedName>
    <definedName name="Excel_BuiltIn_Print_Titles_15_1_25">#REF!</definedName>
    <definedName name="Excel_BuiltIn_Print_Titles_15_1_26">#REF!</definedName>
    <definedName name="Excel_BuiltIn_Print_Titles_15_1_33">#REF!</definedName>
    <definedName name="Excel_BuiltIn_Print_Titles_15_1_9">#REF!</definedName>
    <definedName name="Excel_BuiltIn_Print_Titles_15_10">"$#REF!.$A$1:$IV$8"</definedName>
    <definedName name="Excel_BuiltIn_Print_Titles_15_11">"$#REF!.$A$1:$IV$8"</definedName>
    <definedName name="Excel_BuiltIn_Print_Titles_15_12">"$#REF!.$A$1:$IV$8"</definedName>
    <definedName name="Excel_BuiltIn_Print_Titles_15_22">"$#REF!.$A$1:$IV$8"</definedName>
    <definedName name="Excel_BuiltIn_Print_Titles_15_29">"$#REF!.$A$5:$IS$14"</definedName>
    <definedName name="Excel_BuiltIn_Print_Titles_15_3">"$#REF!.$A$1:$IV$8"</definedName>
    <definedName name="Excel_BuiltIn_Print_Titles_15_3_1">"$#REF!.$A$1:$IV$8"</definedName>
    <definedName name="Excel_BuiltIn_Print_Titles_15_4">"$#REF!.$A$1:$IV$8"</definedName>
    <definedName name="Excel_BuiltIn_Print_Titles_15_4_1">"$#REF!.$A$1:$IV$8"</definedName>
    <definedName name="Excel_BuiltIn_Print_Titles_15_5">"$#REF!.$A$1:$IV$8"</definedName>
    <definedName name="Excel_BuiltIn_Print_Titles_15_5_1">"$#REF!.$A$1:$IV$8"</definedName>
    <definedName name="Excel_BuiltIn_Print_Titles_15_6">"$#REF!.$A$1:$IV$8"</definedName>
    <definedName name="Excel_BuiltIn_Print_Titles_15_6_1">"$#REF!.$A$1:$IV$8"</definedName>
    <definedName name="Excel_BuiltIn_Print_Titles_15_7">"$#REF!.$A$1:$IV$8"</definedName>
    <definedName name="Excel_BuiltIn_Print_Titles_15_7_1">"$#REF!.$A$1:$IV$8"</definedName>
    <definedName name="Excel_BuiltIn_Print_Titles_15_8">#REF!</definedName>
    <definedName name="Excel_BuiltIn_Print_Titles_15_9">"$#REF!.$A$1:$IV$8"</definedName>
    <definedName name="Excel_BuiltIn_Print_Titles_16">#REF!</definedName>
    <definedName name="Excel_BuiltIn_Print_Titles_16_1">#REF!</definedName>
    <definedName name="Excel_BuiltIn_Print_Titles_16_10">"$#REF!.$A$1:$IV$8"</definedName>
    <definedName name="Excel_BuiltIn_Print_Titles_16_11">"$#REF!.$A$1:$IV$8"</definedName>
    <definedName name="Excel_BuiltIn_Print_Titles_16_12">"$#REF!.$A$1:$IV$8"</definedName>
    <definedName name="Excel_BuiltIn_Print_Titles_16_22">"$#REF!.$A$1:$IV$8"</definedName>
    <definedName name="Excel_BuiltIn_Print_Titles_16_24">#REF!</definedName>
    <definedName name="Excel_BuiltIn_Print_Titles_16_25">#REF!</definedName>
    <definedName name="Excel_BuiltIn_Print_Titles_16_29">"$#REF!.$A$5:$IS$14"</definedName>
    <definedName name="Excel_BuiltIn_Print_Titles_16_3">"$#REF!.$A$1:$IV$8"</definedName>
    <definedName name="Excel_BuiltIn_Print_Titles_16_3_1">"$#REF!.$A$1:$IV$8"</definedName>
    <definedName name="Excel_BuiltIn_Print_Titles_16_4">"$#REF!.$A$1:$IV$8"</definedName>
    <definedName name="Excel_BuiltIn_Print_Titles_16_4_1">"$#REF!.$A$1:$IV$8"</definedName>
    <definedName name="Excel_BuiltIn_Print_Titles_16_5">"$#REF!.$A$1:$IV$8"</definedName>
    <definedName name="Excel_BuiltIn_Print_Titles_16_5_1">"$#REF!.$A$1:$IV$8"</definedName>
    <definedName name="Excel_BuiltIn_Print_Titles_16_6">"$#REF!.$A$1:$IV$8"</definedName>
    <definedName name="Excel_BuiltIn_Print_Titles_16_6_1">"$#REF!.$A$1:$IV$8"</definedName>
    <definedName name="Excel_BuiltIn_Print_Titles_16_7">"$#REF!.$A$1:$IV$8"</definedName>
    <definedName name="Excel_BuiltIn_Print_Titles_16_7_1">"$#REF!.$A$1:$IV$8"</definedName>
    <definedName name="Excel_BuiltIn_Print_Titles_16_8">#REF!</definedName>
    <definedName name="Excel_BuiltIn_Print_Titles_16_9">"$#REF!.$A$1:$IV$8"</definedName>
    <definedName name="Excel_BuiltIn_Print_Titles_17">#REF!</definedName>
    <definedName name="Excel_BuiltIn_Print_Titles_17_1">#REF!</definedName>
    <definedName name="Excel_BuiltIn_Print_Titles_18">#REF!</definedName>
    <definedName name="Excel_BuiltIn_Print_Titles_19">#REF!</definedName>
    <definedName name="Excel_BuiltIn_Print_Titles_2">#REF!</definedName>
    <definedName name="Excel_BuiltIn_Print_Titles_2_1">#REF!</definedName>
    <definedName name="Excel_BuiltIn_Print_Titles_2_1_1">#REF!,#REF!</definedName>
    <definedName name="Excel_BuiltIn_Print_Titles_2_1_1_1_1_1_1">([37]MEDIÇÃO.XLS!$A$1:$R$65015,[37]MEDIÇÃO.XLS!$1:$10)</definedName>
    <definedName name="Excel_BuiltIn_Print_Titles_2_1_1_1_1_1_1_6">([138]MEDIÇÃO.XLS!$A$1:$Q$65229,[138]MEDIÇÃO.XLS!$A$1:$IV$10)</definedName>
    <definedName name="Excel_BuiltIn_Print_Titles_2_1_8" localSheetId="5">#REF!,#REF!</definedName>
    <definedName name="Excel_BuiltIn_Print_Titles_2_1_8" localSheetId="2">#REF!,#REF!</definedName>
    <definedName name="Excel_BuiltIn_Print_Titles_2_1_8">#REF!,#REF!</definedName>
    <definedName name="Excel_BuiltIn_Print_Titles_20" localSheetId="2">(#REF!,#REF!)</definedName>
    <definedName name="Excel_BuiltIn_Print_Titles_20">(#REF!,#REF!)</definedName>
    <definedName name="Excel_BuiltIn_Print_Titles_21">#REF!</definedName>
    <definedName name="Excel_BuiltIn_Print_Titles_22" localSheetId="2">('[137]Capa Resumo'!$A:$F,'[137]Capa Resumo'!#REF!)</definedName>
    <definedName name="Excel_BuiltIn_Print_Titles_22">('[137]Capa Resumo'!$A:$F,'[137]Capa Resumo'!#REF!)</definedName>
    <definedName name="Excel_BuiltIn_Print_Titles_23" localSheetId="5">#REF!</definedName>
    <definedName name="Excel_BuiltIn_Print_Titles_23" localSheetId="2">#REF!</definedName>
    <definedName name="Excel_BuiltIn_Print_Titles_23" localSheetId="14">#REF!</definedName>
    <definedName name="Excel_BuiltIn_Print_Titles_23">#REF!</definedName>
    <definedName name="Excel_BuiltIn_Print_Titles_27" localSheetId="2">#REF!</definedName>
    <definedName name="Excel_BuiltIn_Print_Titles_27">#REF!</definedName>
    <definedName name="Excel_BuiltIn_Print_Titles_28">(#REF!,#REF!)</definedName>
    <definedName name="Excel_BuiltIn_Print_Titles_29">#REF!</definedName>
    <definedName name="Excel_BuiltIn_Print_Titles_3">('[137]Capa Apres'!$A:$F,'[137]Capa Apres'!#REF!)</definedName>
    <definedName name="Excel_BuiltIn_Print_Titles_3_1" localSheetId="5">"$#REF!.$A$7:$IV$15"</definedName>
    <definedName name="Excel_BuiltIn_Print_Titles_3_1">([37]MEDIÇÃO.XLS!$A$1:$R$65257,[37]MEDIÇÃO.XLS!$1:$10)</definedName>
    <definedName name="Excel_BuiltIn_Print_Titles_3_1_1">([37]FICHA.XLS!$A$1:$E$65385,[37]FICHA.XLS!$1:$9)</definedName>
    <definedName name="Excel_BuiltIn_Print_Titles_3_1_1_1">([37]FICHA.XLS!$A$1:$E$65257,[37]FICHA.XLS!$1:$9)</definedName>
    <definedName name="Excel_BuiltIn_Print_Titles_3_1_1_1_1">([37]FICHA.XLS!$A$1:$E$65144,[37]FICHA.XLS!$1:$9)</definedName>
    <definedName name="Excel_BuiltIn_Print_Titles_3_1_1_1_1_1">([37]FICHA.XLS!$A$1:$E$65142,[37]FICHA.XLS!$1:$9)</definedName>
    <definedName name="Excel_BuiltIn_Print_Titles_3_1_1_1_1_1_1">([37]FICHA.XLS!$A$1:$E$65117,[37]FICHA.XLS!$1:$9)</definedName>
    <definedName name="Excel_BuiltIn_Print_Titles_3_1_1_1_1_1_1_6">([138]FICHA.XLS!$A$1:$E$65236,[138]FICHA.XLS!$A$1:$IV$9)</definedName>
    <definedName name="Excel_BuiltIn_Print_Titles_3_1_1_1_1_1_6">([138]FICHA.XLS!$A$1:$E$65261,[138]FICHA.XLS!$A$1:$IV$9)</definedName>
    <definedName name="Excel_BuiltIn_Print_titles_3_1_1_1_1_5" localSheetId="5">#REF!</definedName>
    <definedName name="Excel_BuiltIn_Print_titles_3_1_1_1_1_5" localSheetId="2">#REF!</definedName>
    <definedName name="Excel_BuiltIn_Print_titles_3_1_1_1_1_5" localSheetId="14">#REF!</definedName>
    <definedName name="Excel_BuiltIn_Print_titles_3_1_1_1_1_5">#REF!</definedName>
    <definedName name="Excel_BuiltIn_Print_Titles_3_1_1_1_1_6">([138]FICHA.XLS!$A$1:$E$65263,[138]FICHA.XLS!$A$1:$IV$9)</definedName>
    <definedName name="Excel_BuiltIn_Print_Titles_3_1_1_1_6">([138]FICHA.XLS!$A$1:$E$65376,[138]FICHA.XLS!$A$1:$IV$9)</definedName>
    <definedName name="Excel_BuiltIn_Print_Titles_3_1_1_2" localSheetId="5">#REF!,#REF!</definedName>
    <definedName name="Excel_BuiltIn_Print_Titles_3_1_1_2" localSheetId="2">#REF!,#REF!</definedName>
    <definedName name="Excel_BuiltIn_Print_Titles_3_1_1_2">#REF!,#REF!</definedName>
    <definedName name="Excel_BuiltIn_Print_titles_3_1_1_4" localSheetId="2">#REF!,#REF!</definedName>
    <definedName name="Excel_BuiltIn_Print_titles_3_1_1_4">#REF!,#REF!</definedName>
    <definedName name="Excel_BuiltIn_Print_Titles_3_1_1_5" localSheetId="2">#REF!,#REF!</definedName>
    <definedName name="Excel_BuiltIn_Print_Titles_3_1_1_5">#REF!,#REF!</definedName>
    <definedName name="Excel_BuiltIn_Print_Titles_3_1_1_6">([138]FICHA.XLS!$A$1:$E$65419,[138]FICHA.XLS!$A$1:$IV$9)</definedName>
    <definedName name="Excel_BuiltIn_Print_Titles_3_1_2">NA()</definedName>
    <definedName name="Excel_BuiltIn_Print_Titles_3_1_6">([138]FICHA.XLS!$A$1:$E$65504,[138]FICHA.XLS!$A$1:$IV$9)</definedName>
    <definedName name="Excel_BuiltIn_Print_Titles_30" localSheetId="5">('[137]Capa Documentação'!$A:$F,'[137]Capa Documentação'!#REF!)</definedName>
    <definedName name="Excel_BuiltIn_Print_Titles_30" localSheetId="2">('[137]Capa Documentação'!$A:$F,'[137]Capa Documentação'!#REF!)</definedName>
    <definedName name="Excel_BuiltIn_Print_Titles_30" localSheetId="14">('[137]Capa Documentação'!$A:$F,'[137]Capa Documentação'!#REF!)</definedName>
    <definedName name="Excel_BuiltIn_Print_Titles_30">('[137]Capa Documentação'!$A:$F,'[137]Capa Documentação'!#REF!)</definedName>
    <definedName name="Excel_BuiltIn_Print_Titles_31" localSheetId="5">('[137]Capa Anexo I'!$A:$F,'[137]Capa Anexo I'!#REF!)</definedName>
    <definedName name="Excel_BuiltIn_Print_Titles_31" localSheetId="2">('[137]Capa Anexo I'!$A:$F,'[137]Capa Anexo I'!#REF!)</definedName>
    <definedName name="Excel_BuiltIn_Print_Titles_31" localSheetId="14">('[137]Capa Anexo I'!$A:$F,'[137]Capa Anexo I'!#REF!)</definedName>
    <definedName name="Excel_BuiltIn_Print_Titles_31">('[137]Capa Anexo I'!$A:$F,'[137]Capa Anexo I'!#REF!)</definedName>
    <definedName name="Excel_BuiltIn_Print_Titles_32" localSheetId="5">('[136]Capa Documentação'!$A:$F,'[136]Capa Documentação'!#REF!)</definedName>
    <definedName name="Excel_BuiltIn_Print_Titles_32" localSheetId="2">('[136]Capa Documentação'!$A:$F,'[136]Capa Documentação'!#REF!)</definedName>
    <definedName name="Excel_BuiltIn_Print_Titles_32" localSheetId="14">('[136]Capa Documentação'!$A:$F,'[136]Capa Documentação'!#REF!)</definedName>
    <definedName name="Excel_BuiltIn_Print_Titles_32">('[136]Capa Documentação'!$A:$F,'[136]Capa Documentação'!#REF!)</definedName>
    <definedName name="Excel_BuiltIn_Print_Titles_33" localSheetId="5">('[137]Capa Anexo II'!$A:$F,'[137]Capa Anexo II'!#REF!)</definedName>
    <definedName name="Excel_BuiltIn_Print_Titles_33" localSheetId="2">('[137]Capa Anexo II'!$A:$F,'[137]Capa Anexo II'!#REF!)</definedName>
    <definedName name="Excel_BuiltIn_Print_Titles_33" localSheetId="14">('[137]Capa Anexo II'!$A:$F,'[137]Capa Anexo II'!#REF!)</definedName>
    <definedName name="Excel_BuiltIn_Print_Titles_33">('[137]Capa Anexo II'!$A:$F,'[137]Capa Anexo II'!#REF!)</definedName>
    <definedName name="Excel_BuiltIn_Print_Titles_34" localSheetId="5">('[137]Capa Anexo III'!$A:$F,'[137]Capa Anexo III'!#REF!)</definedName>
    <definedName name="Excel_BuiltIn_Print_Titles_34" localSheetId="2">('[137]Capa Anexo III'!$A:$F,'[137]Capa Anexo III'!#REF!)</definedName>
    <definedName name="Excel_BuiltIn_Print_Titles_34" localSheetId="14">('[137]Capa Anexo III'!$A:$F,'[137]Capa Anexo III'!#REF!)</definedName>
    <definedName name="Excel_BuiltIn_Print_Titles_34">('[137]Capa Anexo III'!$A:$F,'[137]Capa Anexo III'!#REF!)</definedName>
    <definedName name="Excel_BuiltIn_Print_Titles_35" localSheetId="5">('[137]Capa Anexo IV'!$A:$F,'[137]Capa Anexo IV'!#REF!)</definedName>
    <definedName name="Excel_BuiltIn_Print_Titles_35" localSheetId="2">('[137]Capa Anexo IV'!$A:$F,'[137]Capa Anexo IV'!#REF!)</definedName>
    <definedName name="Excel_BuiltIn_Print_Titles_35" localSheetId="14">('[137]Capa Anexo IV'!$A:$F,'[137]Capa Anexo IV'!#REF!)</definedName>
    <definedName name="Excel_BuiltIn_Print_Titles_35">('[137]Capa Anexo IV'!$A:$F,'[137]Capa Anexo IV'!#REF!)</definedName>
    <definedName name="Excel_BuiltIn_Print_Titles_36" localSheetId="5">('[136]Capa Anexo III'!$A:$F,'[136]Capa Anexo III'!#REF!)</definedName>
    <definedName name="Excel_BuiltIn_Print_Titles_36" localSheetId="2">('[136]Capa Anexo III'!$A:$F,'[136]Capa Anexo III'!#REF!)</definedName>
    <definedName name="Excel_BuiltIn_Print_Titles_36" localSheetId="14">('[136]Capa Anexo III'!$A:$F,'[136]Capa Anexo III'!#REF!)</definedName>
    <definedName name="Excel_BuiltIn_Print_Titles_36">('[136]Capa Anexo III'!$A:$F,'[136]Capa Anexo III'!#REF!)</definedName>
    <definedName name="Excel_BuiltIn_Print_Titles_37" localSheetId="5">('[136]Capa Anexo IV'!$A:$F,'[136]Capa Anexo IV'!#REF!)</definedName>
    <definedName name="Excel_BuiltIn_Print_Titles_37" localSheetId="2">('[136]Capa Anexo IV'!$A:$F,'[136]Capa Anexo IV'!#REF!)</definedName>
    <definedName name="Excel_BuiltIn_Print_Titles_37" localSheetId="14">('[136]Capa Anexo IV'!$A:$F,'[136]Capa Anexo IV'!#REF!)</definedName>
    <definedName name="Excel_BuiltIn_Print_Titles_37">('[136]Capa Anexo IV'!$A:$F,'[136]Capa Anexo IV'!#REF!)</definedName>
    <definedName name="Excel_BuiltIn_Print_Titles_39" localSheetId="5">#REF!</definedName>
    <definedName name="Excel_BuiltIn_Print_Titles_39" localSheetId="2">#REF!</definedName>
    <definedName name="Excel_BuiltIn_Print_Titles_39" localSheetId="14">#REF!</definedName>
    <definedName name="Excel_BuiltIn_Print_Titles_39">#REF!</definedName>
    <definedName name="Excel_BuiltIn_Print_Titles_4" localSheetId="5">('[136]Capa Apres'!$A:$F,'[136]Capa Apres'!#REF!)</definedName>
    <definedName name="Excel_BuiltIn_Print_Titles_4" localSheetId="2">('[136]Capa Apres'!$A:$F,'[136]Capa Apres'!#REF!)</definedName>
    <definedName name="Excel_BuiltIn_Print_Titles_4" localSheetId="14">('[136]Capa Apres'!$A:$F,'[136]Capa Apres'!#REF!)</definedName>
    <definedName name="Excel_BuiltIn_Print_Titles_4">('[136]Capa Apres'!$A:$F,'[136]Capa Apres'!#REF!)</definedName>
    <definedName name="Excel_BuiltIn_Print_Titles_4_1">([138]FICHA.XLS!$A$1:$E$65535,[138]FICHA.XLS!$A$1:$IV$9)</definedName>
    <definedName name="Excel_BuiltIn_Print_Titles_42">"$#REF!.$A$1:$IV$11"</definedName>
    <definedName name="Excel_BuiltIn_Print_Titles_5">('[137]Capa Mapa'!$A:$F,'[137]Capa Mapa'!#REF!)</definedName>
    <definedName name="Excel_BuiltIn_Print_Titles_5_1">"$#REF!.$A$1:$IS$12"</definedName>
    <definedName name="Excel_BuiltIn_Print_Titles_52">('[138]CONTROLE MEDIÇÕES'!$A$1:$H$65535,'[138]CONTROLE MEDIÇÕES'!$A$1:$IV$10)</definedName>
    <definedName name="Excel_BuiltIn_Print_Titles_53_1" localSheetId="14">(#REF!,#REF!)</definedName>
    <definedName name="Excel_BuiltIn_Print_Titles_53_1">(#REF!,#REF!)</definedName>
    <definedName name="Excel_BuiltIn_Print_Titles_53_1_6" localSheetId="14">(#REF!,#REF!)</definedName>
    <definedName name="Excel_BuiltIn_Print_Titles_53_1_6">(#REF!,#REF!)</definedName>
    <definedName name="Excel_BuiltIn_Print_Titles_6" localSheetId="5">('[136]Capa Mapa'!$A:$F,'[136]Capa Mapa'!#REF!)</definedName>
    <definedName name="Excel_BuiltIn_Print_Titles_6" localSheetId="2">('[136]Capa Mapa'!$A:$F,'[136]Capa Mapa'!#REF!)</definedName>
    <definedName name="Excel_BuiltIn_Print_Titles_6" localSheetId="14">('[136]Capa Mapa'!$A:$F,'[136]Capa Mapa'!#REF!)</definedName>
    <definedName name="Excel_BuiltIn_Print_Titles_6">('[136]Capa Mapa'!$A:$F,'[136]Capa Mapa'!#REF!)</definedName>
    <definedName name="Excel_BuiltIn_Print_Titles_6_1" localSheetId="5">#REF!</definedName>
    <definedName name="Excel_BuiltIn_Print_Titles_6_1" localSheetId="2">#REF!</definedName>
    <definedName name="Excel_BuiltIn_Print_Titles_6_1" localSheetId="14">#REF!</definedName>
    <definedName name="Excel_BuiltIn_Print_Titles_6_1">#REF!</definedName>
    <definedName name="Excel_BuiltIn_Print_Titles_6_1_1" localSheetId="2">#REF!</definedName>
    <definedName name="Excel_BuiltIn_Print_Titles_6_1_1">#REF!</definedName>
    <definedName name="Excel_BuiltIn_Print_Titles_6_1_1_1_1">#REF!</definedName>
    <definedName name="Excel_BuiltIn_Print_Titles_6_6">(#REF!,#REF!)</definedName>
    <definedName name="Excel_BuiltIn_Print_titles_6_9_5_3">#REF!,#REF!</definedName>
    <definedName name="Excel_BuiltIn_Print_Titles_61">(#REF!,#REF!)</definedName>
    <definedName name="Excel_BuiltIn_Print_Titles_61_6">(#REF!,#REF!)</definedName>
    <definedName name="Excel_BuiltIn_Print_Titles_63">(#REF!,#REF!)</definedName>
    <definedName name="Excel_BuiltIn_Print_Titles_63_6">(#REF!,#REF!)</definedName>
    <definedName name="Excel_BuiltIn_Print_Titles_64">(#REF!,#REF!)</definedName>
    <definedName name="Excel_BuiltIn_Print_Titles_64_6">(#REF!,#REF!)</definedName>
    <definedName name="Excel_BuiltIn_Print_Titles_65">(#REF!,#REF!)</definedName>
    <definedName name="Excel_BuiltIn_Print_Titles_65_6">(#REF!,#REF!)</definedName>
    <definedName name="Excel_BuiltIn_Print_Titles_7" localSheetId="5">('[137]Capa Premissas'!$A:$F,'[137]Capa Premissas'!#REF!)</definedName>
    <definedName name="Excel_BuiltIn_Print_Titles_7" localSheetId="2">('[137]Capa Premissas'!$A:$F,'[137]Capa Premissas'!#REF!)</definedName>
    <definedName name="Excel_BuiltIn_Print_Titles_7" localSheetId="14">('[137]Capa Premissas'!$A:$F,'[137]Capa Premissas'!#REF!)</definedName>
    <definedName name="Excel_BuiltIn_Print_Titles_7">('[137]Capa Premissas'!$A:$F,'[137]Capa Premissas'!#REF!)</definedName>
    <definedName name="Excel_BuiltIn_Print_Titles_7_1" localSheetId="5">#REF!</definedName>
    <definedName name="Excel_BuiltIn_Print_Titles_7_1" localSheetId="2">#REF!</definedName>
    <definedName name="Excel_BuiltIn_Print_Titles_7_1" localSheetId="14">#REF!</definedName>
    <definedName name="Excel_BuiltIn_Print_Titles_7_1">#REF!</definedName>
    <definedName name="Excel_BuiltIn_Print_Titles_7_1_1" localSheetId="2">#REF!</definedName>
    <definedName name="Excel_BuiltIn_Print_Titles_7_1_1">#REF!</definedName>
    <definedName name="Excel_BuiltIn_Print_Titles_8" localSheetId="5">('[136]Capa Premissas'!$A:$F,'[136]Capa Premissas'!#REF!)</definedName>
    <definedName name="Excel_BuiltIn_Print_Titles_8" localSheetId="2">('[136]Capa Premissas'!$A:$F,'[136]Capa Premissas'!#REF!)</definedName>
    <definedName name="Excel_BuiltIn_Print_Titles_8" localSheetId="14">('[136]Capa Premissas'!$A:$F,'[136]Capa Premissas'!#REF!)</definedName>
    <definedName name="Excel_BuiltIn_Print_Titles_8">('[136]Capa Premissas'!$A:$F,'[136]Capa Premissas'!#REF!)</definedName>
    <definedName name="Excel_BuiltIn_Print_Titles_8_1" localSheetId="5">#REF!</definedName>
    <definedName name="Excel_BuiltIn_Print_Titles_8_1" localSheetId="2">#REF!</definedName>
    <definedName name="Excel_BuiltIn_Print_Titles_8_1" localSheetId="14">#REF!</definedName>
    <definedName name="Excel_BuiltIn_Print_Titles_8_1">#REF!</definedName>
    <definedName name="Excel_BuiltIn_Print_Titles_9" localSheetId="5">('[137]Capa Caract. Seg.'!$A:$F,'[137]Capa Caract. Seg.'!#REF!)</definedName>
    <definedName name="Excel_BuiltIn_Print_Titles_9" localSheetId="2">('[137]Capa Caract. Seg.'!$A:$F,'[137]Capa Caract. Seg.'!#REF!)</definedName>
    <definedName name="Excel_BuiltIn_Print_Titles_9" localSheetId="14">('[137]Capa Caract. Seg.'!$A:$F,'[137]Capa Caract. Seg.'!#REF!)</definedName>
    <definedName name="Excel_BuiltIn_Print_Titles_9">('[137]Capa Caract. Seg.'!$A:$F,'[137]Capa Caract. Seg.'!#REF!)</definedName>
    <definedName name="Excel_BuiltIn_Print_Titles_9_1" localSheetId="5">#REF!</definedName>
    <definedName name="Excel_BuiltIn_Print_Titles_9_1" localSheetId="2">#REF!</definedName>
    <definedName name="Excel_BuiltIn_Print_Titles_9_1" localSheetId="14">#REF!</definedName>
    <definedName name="Excel_BuiltIn_Print_Titles_9_1">#REF!</definedName>
    <definedName name="Excel_BuiltIn_Print_Titles_9_1_10">"$#REF!.$A$1:$IV$9"</definedName>
    <definedName name="Excel_BuiltIn_Print_Titles_9_1_11">"$#REF!.$A$1:$IV$9"</definedName>
    <definedName name="Excel_BuiltIn_Print_Titles_9_1_12">"$#REF!.$A$1:$IV$9"</definedName>
    <definedName name="Excel_BuiltIn_Print_Titles_9_1_22">"$#REF!.$A$1:$IV$9"</definedName>
    <definedName name="Excel_BuiltIn_Print_Titles_9_1_24">#REF!</definedName>
    <definedName name="Excel_BuiltIn_Print_Titles_9_1_25">#REF!</definedName>
    <definedName name="Excel_BuiltIn_Print_Titles_9_1_29">"$#REF!.$A$5:$IS$17"</definedName>
    <definedName name="Excel_BuiltIn_Print_Titles_9_1_3">"$#REF!.$A$1:$IV$9"</definedName>
    <definedName name="Excel_BuiltIn_Print_Titles_9_1_3_1">"$#REF!.$A$1:$IV$9"</definedName>
    <definedName name="Excel_BuiltIn_Print_Titles_9_1_4">"$#REF!.$A$1:$IV$9"</definedName>
    <definedName name="Excel_BuiltIn_Print_Titles_9_1_4_1">"$#REF!.$A$1:$IV$9"</definedName>
    <definedName name="Excel_BuiltIn_Print_Titles_9_1_5">"$#REF!.$A$1:$IV$9"</definedName>
    <definedName name="Excel_BuiltIn_Print_Titles_9_1_5_1">"$#REF!.$A$1:$IV$9"</definedName>
    <definedName name="Excel_BuiltIn_Print_Titles_9_1_6">"$#REF!.$A$1:$IV$9"</definedName>
    <definedName name="Excel_BuiltIn_Print_Titles_9_1_6_1">"$#REF!.$A$1:$IV$9"</definedName>
    <definedName name="Excel_BuiltIn_Print_Titles_9_1_7">"$#REF!.$A$1:$IV$9"</definedName>
    <definedName name="Excel_BuiltIn_Print_Titles_9_1_7_1">"$#REF!.$A$1:$IV$9"</definedName>
    <definedName name="Excel_BuiltIn_Print_Titles_9_1_8">#REF!</definedName>
    <definedName name="Excel_BuiltIn_Print_Titles_9_1_9">"$#REF!.$A$1:$IV$9"</definedName>
    <definedName name="excluir" localSheetId="5" hidden="1">{#N/A,#N/A,TRUE,"Serviços"}</definedName>
    <definedName name="excluir" localSheetId="2" hidden="1">{#N/A,#N/A,TRUE,"Serviços"}</definedName>
    <definedName name="excluir" localSheetId="14" hidden="1">{#N/A,#N/A,TRUE,"Serviços"}</definedName>
    <definedName name="excluir" hidden="1">{#N/A,#N/A,TRUE,"Serviços"}</definedName>
    <definedName name="EXECUÇÃO">#REF!</definedName>
    <definedName name="exibir_1000">[106]!exibir_1000</definedName>
    <definedName name="Exibir_Dat_Com" localSheetId="5">#REF!</definedName>
    <definedName name="Exibir_Dat_Com" localSheetId="2">#REF!</definedName>
    <definedName name="Exibir_Dat_Com" localSheetId="14">#REF!</definedName>
    <definedName name="Exibir_Dat_Com">#REF!</definedName>
    <definedName name="Exibir_Fer_EUA" localSheetId="5">#REF!</definedName>
    <definedName name="Exibir_Fer_EUA" localSheetId="2">#REF!</definedName>
    <definedName name="Exibir_Fer_EUA">#REF!</definedName>
    <definedName name="Exibir_Fer_Nac">#REF!</definedName>
    <definedName name="ExibirTudo">#N/A</definedName>
    <definedName name="Ext" localSheetId="5">#REF!</definedName>
    <definedName name="Ext" localSheetId="2">#REF!</definedName>
    <definedName name="Ext">#REF!</definedName>
    <definedName name="ext." localSheetId="5">#REF!</definedName>
    <definedName name="ext." localSheetId="2">#REF!</definedName>
    <definedName name="ext.">#REF!</definedName>
    <definedName name="Ext.__pista_simples" localSheetId="5">#REF!</definedName>
    <definedName name="Ext.__pista_simples" localSheetId="2">#REF!</definedName>
    <definedName name="Ext.__pista_simples">#REF!</definedName>
    <definedName name="Ext._de_pista_dupla">#REF!</definedName>
    <definedName name="EXT.TOTAL">#REF!</definedName>
    <definedName name="EXT__m">'[52]Fresagem de Pista Ago-98'!#REF!</definedName>
    <definedName name="Ext_1">'[139]P A T O 99 B'!#REF!</definedName>
    <definedName name="Ext_13">[43]procedimentos!$C$111</definedName>
    <definedName name="Ext_2">"'file:///A:/ARQUIVOS R96/EXCEL/PATOs/Pato PRRTN - BR476.xls'#$'P A T O 99 B'.$#REF!$#REF!"</definedName>
    <definedName name="Ext_26">[43]procedimentos!$C$111</definedName>
    <definedName name="ext_29" localSheetId="5">'COMPOSIÇÃO BDI'!ext_29</definedName>
    <definedName name="ext_29" localSheetId="2">'Memória de Cálculo'!ext_29</definedName>
    <definedName name="ext_29" localSheetId="14">#N/A</definedName>
    <definedName name="ext_29">ext_29</definedName>
    <definedName name="Ext_3" localSheetId="14">'[139]P A T O 99 B'!#REF!</definedName>
    <definedName name="Ext_3">'[139]P A T O 99 B'!#REF!</definedName>
    <definedName name="Ext_33">[43]procedimentos!$C$111</definedName>
    <definedName name="Ext_3afx" localSheetId="5">#REF!</definedName>
    <definedName name="Ext_3afx" localSheetId="2">#REF!</definedName>
    <definedName name="Ext_3afx" localSheetId="14">#REF!</definedName>
    <definedName name="Ext_3afx">#REF!</definedName>
    <definedName name="Ext_3afx_13">[43]procedimentos!$C$112</definedName>
    <definedName name="Ext_3afx_26">[43]procedimentos!$C$112</definedName>
    <definedName name="Ext_3afx_33">[43]procedimentos!$C$112</definedName>
    <definedName name="Ext_3afx_5">[43]procedimentos!$C$112</definedName>
    <definedName name="Ext_3afx_6">[43]procedimentos!$C$112</definedName>
    <definedName name="Ext_3afx_7">[43]procedimentos!$C$112</definedName>
    <definedName name="Ext_3afx_8">[43]procedimentos!$C$112</definedName>
    <definedName name="Ext_3afx_9">[43]procedimentos!$C$112</definedName>
    <definedName name="Ext_4">'[139]P A T O 99 B'!#REF!</definedName>
    <definedName name="Ext_5">'[139]P A T O 99 B'!#REF!</definedName>
    <definedName name="Ext_6">"$'C _ Transporte'.$#REF!$#REF!"</definedName>
    <definedName name="Ext_7">"$'D _ Material Betuminoso'.$#REF!$#REF!"</definedName>
    <definedName name="Ext_8">"$'E _ Cronograma'.$#REF!$#REF!"</definedName>
    <definedName name="Ext_9">[43]procedimentos!$C$111</definedName>
    <definedName name="Ext_BordaMaior">61.41</definedName>
    <definedName name="Ext_BordaMenor">49.2429</definedName>
    <definedName name="Ext_Eixo">47.27</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#REF!</definedName>
    <definedName name="EXTE1">#REF!</definedName>
    <definedName name="EXTE2">#REF!</definedName>
    <definedName name="EXTEN">[81]INVENTÁRIO!#REF!</definedName>
    <definedName name="Extens">'[140]P A T O 98 D'!#REF!</definedName>
    <definedName name="Extens_1">"'file:///C:/Documents and Settings/mauricio.ferrao/Desktop/ARQUIVOS R-9-6/Excel/PATOs/BR153_98.XLS'#$'P A T O 98 D'.$#REF!$#REF!"</definedName>
    <definedName name="Extens_3">'[130]P A T O 98 D'!#REF!</definedName>
    <definedName name="Extens_4">'[130]P A T O 98 D'!#REF!</definedName>
    <definedName name="Extens_5">'[130]P A T O 98 D'!#REF!</definedName>
    <definedName name="Extensao">'[125]P A T O  D'!#REF!</definedName>
    <definedName name="Extensão" localSheetId="5">#REF!</definedName>
    <definedName name="Extensão" localSheetId="2">#REF!</definedName>
    <definedName name="Extensão" localSheetId="14">#REF!</definedName>
    <definedName name="Extensão">#REF!</definedName>
    <definedName name="Extensao_1">"'file:///C:/Documents and Settings/mauricio.ferrao/Desktop/ARQUIVOS R96/EXCEL/PATOs/BR153_99.XLS'#$'P A T O  D'.$#REF!$#REF!"</definedName>
    <definedName name="Extensão_1">#REF!</definedName>
    <definedName name="Extensão_10">#REF!</definedName>
    <definedName name="Extensão_11">#REF!</definedName>
    <definedName name="Extensão_13">#REF!</definedName>
    <definedName name="Extensão_14">#REF!</definedName>
    <definedName name="Extensão_15">#REF!</definedName>
    <definedName name="Extensão_17">#REF!</definedName>
    <definedName name="Extensão_2">#REF!</definedName>
    <definedName name="Extensão_21">#REF!</definedName>
    <definedName name="Extensao_3">'[126]P A T O  D'!#REF!</definedName>
    <definedName name="Extensão_3" localSheetId="5">#REF!</definedName>
    <definedName name="Extensão_3" localSheetId="2">#REF!</definedName>
    <definedName name="Extensão_3" localSheetId="14">#REF!</definedName>
    <definedName name="Extensão_3">#REF!</definedName>
    <definedName name="Extensao_4" localSheetId="5">'[126]P A T O  D'!#REF!</definedName>
    <definedName name="Extensao_4" localSheetId="2">'[126]P A T O  D'!#REF!</definedName>
    <definedName name="Extensao_4" localSheetId="14">'[126]P A T O  D'!#REF!</definedName>
    <definedName name="Extensao_4">'[126]P A T O  D'!#REF!</definedName>
    <definedName name="Extensão_4" localSheetId="5">#REF!</definedName>
    <definedName name="Extensão_4" localSheetId="2">#REF!</definedName>
    <definedName name="Extensão_4" localSheetId="14">#REF!</definedName>
    <definedName name="Extensão_4">#REF!</definedName>
    <definedName name="Extensão_4_1" localSheetId="5">#REF!</definedName>
    <definedName name="Extensão_4_1" localSheetId="2">#REF!</definedName>
    <definedName name="Extensão_4_1">#REF!</definedName>
    <definedName name="Extensao_5" localSheetId="5">'[126]P A T O  D'!#REF!</definedName>
    <definedName name="Extensao_5" localSheetId="2">'[126]P A T O  D'!#REF!</definedName>
    <definedName name="Extensao_5">'[126]P A T O  D'!#REF!</definedName>
    <definedName name="Extensão_6" localSheetId="5">#REF!</definedName>
    <definedName name="Extensão_6" localSheetId="2">#REF!</definedName>
    <definedName name="Extensão_6" localSheetId="14">#REF!</definedName>
    <definedName name="Extensão_6">#REF!</definedName>
    <definedName name="Extensão_7" localSheetId="5">#REF!</definedName>
    <definedName name="Extensão_7" localSheetId="2">#REF!</definedName>
    <definedName name="Extensão_7">#REF!</definedName>
    <definedName name="Extensão_8">#REF!</definedName>
    <definedName name="Extensão_9">#REF!</definedName>
    <definedName name="Extensão_Percent">OFFSET([82]Percentual!$A$6,0,MATCH([82]Percentual!$E$3,[82]Percentual!$3:$3,0)-1,COUNTA([82]Percentual!$A$6:$A$105),1)</definedName>
    <definedName name="EXTENSÃO1">[72]Croqui!$B$7</definedName>
    <definedName name="Extensaoo">'[127]P A T O  D'!#REF!</definedName>
    <definedName name="Extenso">#N/A</definedName>
    <definedName name="Extenso_1" localSheetId="5">'COMPOSIÇÃO BDI'!Extenso_1</definedName>
    <definedName name="Extenso_1" localSheetId="2">'Memória de Cálculo'!Extenso_1</definedName>
    <definedName name="Extenso_1" localSheetId="14">#N/A</definedName>
    <definedName name="Extenso_1">[0]!Extenso_1</definedName>
    <definedName name="Extenso_10" localSheetId="5">'COMPOSIÇÃO BDI'!Extenso_10</definedName>
    <definedName name="Extenso_10" localSheetId="2">'Memória de Cálculo'!Extenso_10</definedName>
    <definedName name="Extenso_10" localSheetId="14">#N/A</definedName>
    <definedName name="Extenso_10">[0]!Extenso_10</definedName>
    <definedName name="Extenso_12" localSheetId="5">'COMPOSIÇÃO BDI'!Extenso_12</definedName>
    <definedName name="Extenso_12" localSheetId="2">'Memória de Cálculo'!Extenso_12</definedName>
    <definedName name="Extenso_12" localSheetId="14">#N/A</definedName>
    <definedName name="Extenso_12">[0]!Extenso_12</definedName>
    <definedName name="Extenso_13" localSheetId="5">'COMPOSIÇÃO BDI'!Extenso_13</definedName>
    <definedName name="Extenso_13" localSheetId="2">'Memória de Cálculo'!Extenso_13</definedName>
    <definedName name="Extenso_13" localSheetId="14">#N/A</definedName>
    <definedName name="Extenso_13">[0]!Extenso_13</definedName>
    <definedName name="Extenso_14" localSheetId="5">'COMPOSIÇÃO BDI'!Extenso_14</definedName>
    <definedName name="Extenso_14" localSheetId="2">'Memória de Cálculo'!Extenso_14</definedName>
    <definedName name="Extenso_14" localSheetId="14">#N/A</definedName>
    <definedName name="Extenso_14">[0]!Extenso_14</definedName>
    <definedName name="Extenso_19" localSheetId="5">'COMPOSIÇÃO BDI'!Extenso_19</definedName>
    <definedName name="Extenso_19" localSheetId="2">'Memória de Cálculo'!Extenso_19</definedName>
    <definedName name="Extenso_19" localSheetId="14">#N/A</definedName>
    <definedName name="Extenso_19">Extenso_19</definedName>
    <definedName name="Extenso_2" localSheetId="5">'COMPOSIÇÃO BDI'!Extenso_2</definedName>
    <definedName name="Extenso_2" localSheetId="2">'Memória de Cálculo'!Extenso_2</definedName>
    <definedName name="Extenso_2" localSheetId="14">#N/A</definedName>
    <definedName name="Extenso_2">[0]!Extenso_2</definedName>
    <definedName name="Extenso_20">#N/A</definedName>
    <definedName name="Extenso_21" localSheetId="5">'COMPOSIÇÃO BDI'!Extenso_21</definedName>
    <definedName name="Extenso_21" localSheetId="2">'Memória de Cálculo'!Extenso_21</definedName>
    <definedName name="Extenso_21" localSheetId="14">#N/A</definedName>
    <definedName name="Extenso_21">Extenso_21</definedName>
    <definedName name="Extenso_22" localSheetId="5">'COMPOSIÇÃO BDI'!Extenso_22</definedName>
    <definedName name="Extenso_22" localSheetId="2">'Memória de Cálculo'!Extenso_22</definedName>
    <definedName name="Extenso_22" localSheetId="14">#N/A</definedName>
    <definedName name="Extenso_22">[0]!Extenso_22</definedName>
    <definedName name="Extenso_23" localSheetId="5">'COMPOSIÇÃO BDI'!Extenso_23</definedName>
    <definedName name="Extenso_23" localSheetId="2">'Memória de Cálculo'!Extenso_23</definedName>
    <definedName name="Extenso_23" localSheetId="14">#N/A</definedName>
    <definedName name="Extenso_23">Extenso_23</definedName>
    <definedName name="Extenso_24" localSheetId="5">'COMPOSIÇÃO BDI'!Extenso_24</definedName>
    <definedName name="Extenso_24" localSheetId="2">'Memória de Cálculo'!Extenso_24</definedName>
    <definedName name="Extenso_24" localSheetId="14">#N/A</definedName>
    <definedName name="Extenso_24">Extenso_24</definedName>
    <definedName name="Extenso_25" localSheetId="5">'COMPOSIÇÃO BDI'!Extenso_25</definedName>
    <definedName name="Extenso_25" localSheetId="2">'Memória de Cálculo'!Extenso_25</definedName>
    <definedName name="Extenso_25" localSheetId="14">#N/A</definedName>
    <definedName name="Extenso_25">[0]!Extenso_25</definedName>
    <definedName name="Extenso_26" localSheetId="5">'COMPOSIÇÃO BDI'!Extenso_26</definedName>
    <definedName name="Extenso_26" localSheetId="2">'Memória de Cálculo'!Extenso_26</definedName>
    <definedName name="Extenso_26" localSheetId="14">#N/A</definedName>
    <definedName name="Extenso_26">[0]!Extenso_26</definedName>
    <definedName name="Extenso_27" localSheetId="5">'COMPOSIÇÃO BDI'!Extenso_27</definedName>
    <definedName name="Extenso_27" localSheetId="2">'Memória de Cálculo'!Extenso_27</definedName>
    <definedName name="Extenso_27" localSheetId="14">#N/A</definedName>
    <definedName name="Extenso_27">[0]!Extenso_27</definedName>
    <definedName name="Extenso_28" localSheetId="5">'COMPOSIÇÃO BDI'!Extenso_28</definedName>
    <definedName name="Extenso_28" localSheetId="2">'Memória de Cálculo'!Extenso_28</definedName>
    <definedName name="Extenso_28" localSheetId="14">#N/A</definedName>
    <definedName name="Extenso_28">[0]!Extenso_28</definedName>
    <definedName name="Extenso_29" localSheetId="5">'COMPOSIÇÃO BDI'!Extenso_29</definedName>
    <definedName name="Extenso_29" localSheetId="2">'Memória de Cálculo'!Extenso_29</definedName>
    <definedName name="Extenso_29" localSheetId="14">#N/A</definedName>
    <definedName name="Extenso_29">[0]!Extenso_29</definedName>
    <definedName name="Extenso_3" localSheetId="5">'COMPOSIÇÃO BDI'!Extenso_3</definedName>
    <definedName name="Extenso_3" localSheetId="2">'Memória de Cálculo'!Extenso_3</definedName>
    <definedName name="Extenso_3" localSheetId="14">#N/A</definedName>
    <definedName name="Extenso_3">[0]!Extenso_3</definedName>
    <definedName name="Extenso_30" localSheetId="5">'COMPOSIÇÃO BDI'!Extenso_30</definedName>
    <definedName name="Extenso_30" localSheetId="2">'Memória de Cálculo'!Extenso_30</definedName>
    <definedName name="Extenso_30" localSheetId="14">#N/A</definedName>
    <definedName name="Extenso_30">[0]!Extenso_30</definedName>
    <definedName name="Extenso_31" localSheetId="5">'COMPOSIÇÃO BDI'!Extenso_31</definedName>
    <definedName name="Extenso_31" localSheetId="2">'Memória de Cálculo'!Extenso_31</definedName>
    <definedName name="Extenso_31" localSheetId="14">#N/A</definedName>
    <definedName name="Extenso_31">[0]!Extenso_31</definedName>
    <definedName name="Extenso_32" localSheetId="5">'COMPOSIÇÃO BDI'!Extenso_32</definedName>
    <definedName name="Extenso_32" localSheetId="2">'Memória de Cálculo'!Extenso_32</definedName>
    <definedName name="Extenso_32" localSheetId="14">#N/A</definedName>
    <definedName name="Extenso_32">[0]!Extenso_32</definedName>
    <definedName name="Extenso_33" localSheetId="5">'COMPOSIÇÃO BDI'!Extenso_33</definedName>
    <definedName name="Extenso_33" localSheetId="2">'Memória de Cálculo'!Extenso_33</definedName>
    <definedName name="Extenso_33" localSheetId="14">#N/A</definedName>
    <definedName name="Extenso_33">[0]!Extenso_33</definedName>
    <definedName name="Extenso_34" localSheetId="5">'COMPOSIÇÃO BDI'!Extenso_34</definedName>
    <definedName name="Extenso_34" localSheetId="2">'Memória de Cálculo'!Extenso_34</definedName>
    <definedName name="Extenso_34" localSheetId="14">#N/A</definedName>
    <definedName name="Extenso_34">[0]!Extenso_34</definedName>
    <definedName name="Extenso_35" localSheetId="5">'COMPOSIÇÃO BDI'!Extenso_35</definedName>
    <definedName name="Extenso_35" localSheetId="2">'Memória de Cálculo'!Extenso_35</definedName>
    <definedName name="Extenso_35" localSheetId="14">#N/A</definedName>
    <definedName name="Extenso_35">[0]!Extenso_35</definedName>
    <definedName name="Extenso_36" localSheetId="5">'COMPOSIÇÃO BDI'!Extenso_36</definedName>
    <definedName name="Extenso_36" localSheetId="2">'Memória de Cálculo'!Extenso_36</definedName>
    <definedName name="Extenso_36" localSheetId="14">#N/A</definedName>
    <definedName name="Extenso_36">[0]!Extenso_36</definedName>
    <definedName name="Extenso_37" localSheetId="5">'COMPOSIÇÃO BDI'!Extenso_37</definedName>
    <definedName name="Extenso_37" localSheetId="2">'Memória de Cálculo'!Extenso_37</definedName>
    <definedName name="Extenso_37" localSheetId="14">#N/A</definedName>
    <definedName name="Extenso_37">[0]!Extenso_37</definedName>
    <definedName name="Extenso_38" localSheetId="5">'COMPOSIÇÃO BDI'!Extenso_38</definedName>
    <definedName name="Extenso_38" localSheetId="2">'Memória de Cálculo'!Extenso_38</definedName>
    <definedName name="Extenso_38" localSheetId="14">#N/A</definedName>
    <definedName name="Extenso_38">[0]!Extenso_38</definedName>
    <definedName name="Extenso_39" localSheetId="5">'COMPOSIÇÃO BDI'!Extenso_39</definedName>
    <definedName name="Extenso_39" localSheetId="2">'Memória de Cálculo'!Extenso_39</definedName>
    <definedName name="Extenso_39" localSheetId="14">#N/A</definedName>
    <definedName name="Extenso_39">Extenso_39</definedName>
    <definedName name="Extenso_4" localSheetId="5">'COMPOSIÇÃO BDI'!Extenso_4</definedName>
    <definedName name="Extenso_4" localSheetId="2">'Memória de Cálculo'!Extenso_4</definedName>
    <definedName name="Extenso_4" localSheetId="14">#N/A</definedName>
    <definedName name="Extenso_4">[0]!Extenso_4</definedName>
    <definedName name="Extenso_40" localSheetId="5">'COMPOSIÇÃO BDI'!Extenso_40</definedName>
    <definedName name="Extenso_40" localSheetId="2">'Memória de Cálculo'!Extenso_40</definedName>
    <definedName name="Extenso_40" localSheetId="14">#N/A</definedName>
    <definedName name="Extenso_40">Extenso_40</definedName>
    <definedName name="Extenso_41" localSheetId="5">'COMPOSIÇÃO BDI'!Extenso_41</definedName>
    <definedName name="Extenso_41" localSheetId="2">'Memória de Cálculo'!Extenso_41</definedName>
    <definedName name="Extenso_41" localSheetId="14">#N/A</definedName>
    <definedName name="Extenso_41">Extenso_41</definedName>
    <definedName name="Extenso_42" localSheetId="5">'COMPOSIÇÃO BDI'!Extenso_42</definedName>
    <definedName name="Extenso_42" localSheetId="2">'Memória de Cálculo'!Extenso_42</definedName>
    <definedName name="Extenso_42" localSheetId="14">#N/A</definedName>
    <definedName name="Extenso_42">Extenso_42</definedName>
    <definedName name="Extenso_43" localSheetId="5">'COMPOSIÇÃO BDI'!Extenso_43</definedName>
    <definedName name="Extenso_43" localSheetId="2">'Memória de Cálculo'!Extenso_43</definedName>
    <definedName name="Extenso_43" localSheetId="14">#N/A</definedName>
    <definedName name="Extenso_43">Extenso_43</definedName>
    <definedName name="Extenso_44" localSheetId="5">'COMPOSIÇÃO BDI'!Extenso_44</definedName>
    <definedName name="Extenso_44" localSheetId="2">'Memória de Cálculo'!Extenso_44</definedName>
    <definedName name="Extenso_44" localSheetId="14">#N/A</definedName>
    <definedName name="Extenso_44">Extenso_44</definedName>
    <definedName name="Extenso_45" localSheetId="5">'COMPOSIÇÃO BDI'!Extenso_45</definedName>
    <definedName name="Extenso_45" localSheetId="2">'Memória de Cálculo'!Extenso_45</definedName>
    <definedName name="Extenso_45" localSheetId="14">#N/A</definedName>
    <definedName name="Extenso_45">Extenso_45</definedName>
    <definedName name="Extenso_46" localSheetId="5">'COMPOSIÇÃO BDI'!Extenso_46</definedName>
    <definedName name="Extenso_46" localSheetId="2">'Memória de Cálculo'!Extenso_46</definedName>
    <definedName name="Extenso_46" localSheetId="14">#N/A</definedName>
    <definedName name="Extenso_46">Extenso_46</definedName>
    <definedName name="Extenso_47" localSheetId="5">'COMPOSIÇÃO BDI'!Extenso_47</definedName>
    <definedName name="Extenso_47" localSheetId="2">'Memória de Cálculo'!Extenso_47</definedName>
    <definedName name="Extenso_47" localSheetId="14">#N/A</definedName>
    <definedName name="Extenso_47">Extenso_47</definedName>
    <definedName name="Extenso_48" localSheetId="5">'COMPOSIÇÃO BDI'!Extenso_48</definedName>
    <definedName name="Extenso_48" localSheetId="2">'Memória de Cálculo'!Extenso_48</definedName>
    <definedName name="Extenso_48" localSheetId="14">#N/A</definedName>
    <definedName name="Extenso_48">Extenso_48</definedName>
    <definedName name="Extenso_5" localSheetId="5">'COMPOSIÇÃO BDI'!Extenso_5</definedName>
    <definedName name="Extenso_5" localSheetId="2">'Memória de Cálculo'!Extenso_5</definedName>
    <definedName name="Extenso_5" localSheetId="14">#N/A</definedName>
    <definedName name="Extenso_5">[0]!Extenso_5</definedName>
    <definedName name="Extenso_51" localSheetId="5">'COMPOSIÇÃO BDI'!Extenso_51</definedName>
    <definedName name="Extenso_51" localSheetId="2">'Memória de Cálculo'!Extenso_51</definedName>
    <definedName name="Extenso_51" localSheetId="14">#N/A</definedName>
    <definedName name="Extenso_51">Extenso_51</definedName>
    <definedName name="Extenso_52" localSheetId="5">'COMPOSIÇÃO BDI'!Extenso_52</definedName>
    <definedName name="Extenso_52" localSheetId="2">'Memória de Cálculo'!Extenso_52</definedName>
    <definedName name="Extenso_52" localSheetId="14">#N/A</definedName>
    <definedName name="Extenso_52">Extenso_52</definedName>
    <definedName name="Extenso_53" localSheetId="5">'COMPOSIÇÃO BDI'!Extenso_53</definedName>
    <definedName name="Extenso_53" localSheetId="2">'Memória de Cálculo'!Extenso_53</definedName>
    <definedName name="Extenso_53" localSheetId="14">#N/A</definedName>
    <definedName name="Extenso_53">Extenso_53</definedName>
    <definedName name="Extenso_54" localSheetId="5">'COMPOSIÇÃO BDI'!Extenso_54</definedName>
    <definedName name="Extenso_54" localSheetId="2">'Memória de Cálculo'!Extenso_54</definedName>
    <definedName name="Extenso_54" localSheetId="14">#N/A</definedName>
    <definedName name="Extenso_54">Extenso_54</definedName>
    <definedName name="Extenso_55" localSheetId="5">'COMPOSIÇÃO BDI'!Extenso_55</definedName>
    <definedName name="Extenso_55" localSheetId="2">'Memória de Cálculo'!Extenso_55</definedName>
    <definedName name="Extenso_55" localSheetId="14">#N/A</definedName>
    <definedName name="Extenso_55">Extenso_55</definedName>
    <definedName name="Extenso_56" localSheetId="5">'COMPOSIÇÃO BDI'!Extenso_56</definedName>
    <definedName name="Extenso_56" localSheetId="2">'Memória de Cálculo'!Extenso_56</definedName>
    <definedName name="Extenso_56" localSheetId="14">#N/A</definedName>
    <definedName name="Extenso_56">Extenso_56</definedName>
    <definedName name="Extenso_57" localSheetId="5">'COMPOSIÇÃO BDI'!Extenso_57</definedName>
    <definedName name="Extenso_57" localSheetId="2">'Memória de Cálculo'!Extenso_57</definedName>
    <definedName name="Extenso_57" localSheetId="14">#N/A</definedName>
    <definedName name="Extenso_57">Extenso_57</definedName>
    <definedName name="Extenso_58" localSheetId="5">'COMPOSIÇÃO BDI'!Extenso_58</definedName>
    <definedName name="Extenso_58" localSheetId="2">'Memória de Cálculo'!Extenso_58</definedName>
    <definedName name="Extenso_58" localSheetId="14">#N/A</definedName>
    <definedName name="Extenso_58">Extenso_58</definedName>
    <definedName name="Extenso_59" localSheetId="5">'COMPOSIÇÃO BDI'!Extenso_59</definedName>
    <definedName name="Extenso_59" localSheetId="2">'Memória de Cálculo'!Extenso_59</definedName>
    <definedName name="Extenso_59" localSheetId="14">#N/A</definedName>
    <definedName name="Extenso_59">Extenso_59</definedName>
    <definedName name="Extenso_6" localSheetId="5">'COMPOSIÇÃO BDI'!Extenso_6</definedName>
    <definedName name="Extenso_6" localSheetId="2">'Memória de Cálculo'!Extenso_6</definedName>
    <definedName name="Extenso_6" localSheetId="14">#N/A</definedName>
    <definedName name="Extenso_6">[0]!Extenso_6</definedName>
    <definedName name="Extenso_60" localSheetId="5">'COMPOSIÇÃO BDI'!Extenso_60</definedName>
    <definedName name="Extenso_60" localSheetId="2">'Memória de Cálculo'!Extenso_60</definedName>
    <definedName name="Extenso_60" localSheetId="14">#N/A</definedName>
    <definedName name="Extenso_60">Extenso_60</definedName>
    <definedName name="Extenso_61" localSheetId="5">'COMPOSIÇÃO BDI'!Extenso_61</definedName>
    <definedName name="Extenso_61" localSheetId="2">'Memória de Cálculo'!Extenso_61</definedName>
    <definedName name="Extenso_61" localSheetId="14">#N/A</definedName>
    <definedName name="Extenso_61">Extenso_61</definedName>
    <definedName name="Extenso_62" localSheetId="5">'COMPOSIÇÃO BDI'!Extenso_62</definedName>
    <definedName name="Extenso_62" localSheetId="2">'Memória de Cálculo'!Extenso_62</definedName>
    <definedName name="Extenso_62" localSheetId="14">#N/A</definedName>
    <definedName name="Extenso_62">Extenso_62</definedName>
    <definedName name="Extenso_63" localSheetId="5">'COMPOSIÇÃO BDI'!Extenso_63</definedName>
    <definedName name="Extenso_63" localSheetId="2">'Memória de Cálculo'!Extenso_63</definedName>
    <definedName name="Extenso_63" localSheetId="14">#N/A</definedName>
    <definedName name="Extenso_63">Extenso_63</definedName>
    <definedName name="Extenso_64" localSheetId="5">'COMPOSIÇÃO BDI'!Extenso_64</definedName>
    <definedName name="Extenso_64" localSheetId="2">'Memória de Cálculo'!Extenso_64</definedName>
    <definedName name="Extenso_64" localSheetId="14">#N/A</definedName>
    <definedName name="Extenso_64">Extenso_64</definedName>
    <definedName name="Extenso_65" localSheetId="5">'COMPOSIÇÃO BDI'!Extenso_65</definedName>
    <definedName name="Extenso_65" localSheetId="2">'Memória de Cálculo'!Extenso_65</definedName>
    <definedName name="Extenso_65" localSheetId="14">#N/A</definedName>
    <definedName name="Extenso_65">Extenso_65</definedName>
    <definedName name="Extenso_66" localSheetId="5">'COMPOSIÇÃO BDI'!Extenso_66</definedName>
    <definedName name="Extenso_66" localSheetId="2">'Memória de Cálculo'!Extenso_66</definedName>
    <definedName name="Extenso_66" localSheetId="14">#N/A</definedName>
    <definedName name="Extenso_66">Extenso_66</definedName>
    <definedName name="Extenso_67" localSheetId="5">'COMPOSIÇÃO BDI'!Extenso_67</definedName>
    <definedName name="Extenso_67" localSheetId="2">'Memória de Cálculo'!Extenso_67</definedName>
    <definedName name="Extenso_67" localSheetId="14">#N/A</definedName>
    <definedName name="Extenso_67">Extenso_67</definedName>
    <definedName name="Extenso_68" localSheetId="5">'COMPOSIÇÃO BDI'!Extenso_68</definedName>
    <definedName name="Extenso_68" localSheetId="2">'Memória de Cálculo'!Extenso_68</definedName>
    <definedName name="Extenso_68" localSheetId="14">#N/A</definedName>
    <definedName name="Extenso_68">Extenso_68</definedName>
    <definedName name="Extenso_69" localSheetId="5">'COMPOSIÇÃO BDI'!Extenso_69</definedName>
    <definedName name="Extenso_69" localSheetId="2">'Memória de Cálculo'!Extenso_69</definedName>
    <definedName name="Extenso_69" localSheetId="14">#N/A</definedName>
    <definedName name="Extenso_69">Extenso_69</definedName>
    <definedName name="Extenso_7" localSheetId="5">'COMPOSIÇÃO BDI'!Extenso_7</definedName>
    <definedName name="Extenso_7" localSheetId="2">'Memória de Cálculo'!Extenso_7</definedName>
    <definedName name="Extenso_7" localSheetId="14">#N/A</definedName>
    <definedName name="Extenso_7">[0]!Extenso_7</definedName>
    <definedName name="Extenso_70" localSheetId="5">'COMPOSIÇÃO BDI'!Extenso_70</definedName>
    <definedName name="Extenso_70" localSheetId="2">'Memória de Cálculo'!Extenso_70</definedName>
    <definedName name="Extenso_70" localSheetId="14">#N/A</definedName>
    <definedName name="Extenso_70">Extenso_70</definedName>
    <definedName name="Extenso_71" localSheetId="5">'COMPOSIÇÃO BDI'!Extenso_71</definedName>
    <definedName name="Extenso_71" localSheetId="2">'Memória de Cálculo'!Extenso_71</definedName>
    <definedName name="Extenso_71" localSheetId="14">#N/A</definedName>
    <definedName name="Extenso_71">Extenso_71</definedName>
    <definedName name="Extenso_72" localSheetId="5">'COMPOSIÇÃO BDI'!Extenso_72</definedName>
    <definedName name="Extenso_72" localSheetId="2">'Memória de Cálculo'!Extenso_72</definedName>
    <definedName name="Extenso_72" localSheetId="14">#N/A</definedName>
    <definedName name="Extenso_72">Extenso_72</definedName>
    <definedName name="Extenso_8" localSheetId="5">'COMPOSIÇÃO BDI'!Extenso_8</definedName>
    <definedName name="Extenso_8" localSheetId="2">'Memória de Cálculo'!Extenso_8</definedName>
    <definedName name="Extenso_8" localSheetId="14">#N/A</definedName>
    <definedName name="Extenso_8">[0]!Extenso_8</definedName>
    <definedName name="Extenso_9" localSheetId="5">'COMPOSIÇÃO BDI'!Extenso_9</definedName>
    <definedName name="Extenso_9" localSheetId="2">'Memória de Cálculo'!Extenso_9</definedName>
    <definedName name="Extenso_9" localSheetId="14">#N/A</definedName>
    <definedName name="Extenso_9">[0]!Extenso_9</definedName>
    <definedName name="Extenss" localSheetId="5">'[141]P A T O 98 D'!#REF!</definedName>
    <definedName name="Extenss" localSheetId="2">'[141]P A T O 98 D'!#REF!</definedName>
    <definedName name="Extenss" localSheetId="14">'[141]P A T O 98 D'!#REF!</definedName>
    <definedName name="Extenss">'[141]P A T O 98 D'!#REF!</definedName>
    <definedName name="ExtFaixa" localSheetId="5">#REF!</definedName>
    <definedName name="ExtFaixa" localSheetId="2">#REF!</definedName>
    <definedName name="ExtFaixa" localSheetId="14">#REF!</definedName>
    <definedName name="ExtFaixa">#REF!</definedName>
    <definedName name="ExtFaixa_1" localSheetId="5">'[139]P A T O 99 B'!#REF!</definedName>
    <definedName name="ExtFaixa_1" localSheetId="2">'[139]P A T O 99 B'!#REF!</definedName>
    <definedName name="ExtFaixa_1" localSheetId="14">'[139]P A T O 99 B'!#REF!</definedName>
    <definedName name="ExtFaixa_1">'[139]P A T O 99 B'!#REF!</definedName>
    <definedName name="ExtFaixa_2">"'file:///A:/ARQUIVOS R96/EXCEL/PATOs/Pato PRRTN - BR476.xls'#$'P A T O 99 B'.$#REF!$#REF!"</definedName>
    <definedName name="ExtFaixa_3">'[139]P A T O 99 B'!#REF!</definedName>
    <definedName name="ExtFaixa_4">'[139]P A T O 99 B'!#REF!</definedName>
    <definedName name="ExtFaixa_5">'[139]P A T O 99 B'!#REF!</definedName>
    <definedName name="ExtFaixa_6">"$'C _ Transporte'.$#REF!$#REF!"</definedName>
    <definedName name="ExtFaixa_7">"$'D _ Material Betuminoso'.$#REF!$#REF!"</definedName>
    <definedName name="ExtFaixa_8">"$'E _ Cronograma'.$#REF!$#REF!"</definedName>
    <definedName name="ExtFaixa2" localSheetId="5">'[5]P A T O 99 B'!#REF!</definedName>
    <definedName name="ExtFaixa2" localSheetId="2">'[6]P A T O 99 B'!#REF!</definedName>
    <definedName name="ExtFaixa2">'[6]P A T O 99 B'!#REF!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'[42]P A T O 99 B'!#REF!</definedName>
    <definedName name="ExtFaixa2_4">'[42]P A T O 99 B'!#REF!</definedName>
    <definedName name="ExtFaixa2_5">'[42]P A T O 99 B'!#REF!</definedName>
    <definedName name="ExtFaixa22">'[3]P A T O 99 B'!#REF!</definedName>
    <definedName name="ExtFaixaa">'[142]P A T O'!#REF!</definedName>
    <definedName name="EXTRA_CONTRATUAL" localSheetId="5">#REF!</definedName>
    <definedName name="EXTRA_CONTRATUAL" localSheetId="2">#REF!</definedName>
    <definedName name="EXTRA_CONTRATUAL" localSheetId="14">#REF!</definedName>
    <definedName name="EXTRA_CONTRATUAL">#REF!</definedName>
    <definedName name="EXTRA_CONTRATUAL_10" localSheetId="5">#REF!</definedName>
    <definedName name="EXTRA_CONTRATUAL_10" localSheetId="2">#REF!</definedName>
    <definedName name="EXTRA_CONTRATUAL_10">#REF!</definedName>
    <definedName name="EXTRA_CONTRATUAL_10_1">"$#REF!.$A$14:$F$69"</definedName>
    <definedName name="EXTRA_CONTRATUAL_10_10">"$#REF!.$A$14:$F$71"</definedName>
    <definedName name="EXTRA_CONTRATUAL_10_11">"$#REF!.$A$14:$F$92"</definedName>
    <definedName name="EXTRA_CONTRATUAL_10_12">"$#REF!.$A$14:$F$71"</definedName>
    <definedName name="EXTRA_CONTRATUAL_10_15">"$#REF!.$A$8:$F$33"</definedName>
    <definedName name="EXTRA_CONTRATUAL_10_16">"$#REF!.$A$8:$F$33"</definedName>
    <definedName name="EXTRA_CONTRATUAL_10_19">#REF!</definedName>
    <definedName name="EXTRA_CONTRATUAL_10_19_24">#REF!</definedName>
    <definedName name="EXTRA_CONTRATUAL_10_19_25">#REF!</definedName>
    <definedName name="EXTRA_CONTRATUAL_10_19_29">"$#REF!.$A$14:$F$70"</definedName>
    <definedName name="EXTRA_CONTRATUAL_10_19_8">#REF!</definedName>
    <definedName name="EXTRA_CONTRATUAL_10_22">#REF!</definedName>
    <definedName name="EXTRA_CONTRATUAL_10_24">#REF!</definedName>
    <definedName name="EXTRA_CONTRATUAL_10_25">#REF!</definedName>
    <definedName name="EXTRA_CONTRATUAL_10_29">"$#REF!.$A$14:$F$71"</definedName>
    <definedName name="EXTRA_CONTRATUAL_10_3">"$#REF!.$A$8:$F$105"</definedName>
    <definedName name="EXTRA_CONTRATUAL_10_3_1">"$#REF!.$A$8:$F$105"</definedName>
    <definedName name="EXTRA_CONTRATUAL_10_4">"$#REF!.$A$14:$F$92"</definedName>
    <definedName name="EXTRA_CONTRATUAL_10_4_1">"$#REF!.$A$14:$F$71"</definedName>
    <definedName name="EXTRA_CONTRATUAL_10_5">"$#REF!.$A$14:$F$92"</definedName>
    <definedName name="EXTRA_CONTRATUAL_10_5_1">"$#REF!.$A$14:$F$71"</definedName>
    <definedName name="EXTRA_CONTRATUAL_10_6">"$#REF!.$A$14:$F$92"</definedName>
    <definedName name="EXTRA_CONTRATUAL_10_6_1">"$#REF!.$A$14:$F$71"</definedName>
    <definedName name="EXTRA_CONTRATUAL_10_7">#REF!</definedName>
    <definedName name="EXTRA_CONTRATUAL_10_7_1">"$#REF!.$A$14:$F$92"</definedName>
    <definedName name="EXTRA_CONTRATUAL_10_7_1_1">"$#REF!.$A$14:$F$71"</definedName>
    <definedName name="EXTRA_CONTRATUAL_10_7_1_1_1">"$#REF!.$A$14:$F$71"</definedName>
    <definedName name="EXTRA_CONTRATUAL_10_8">#REF!</definedName>
    <definedName name="EXTRA_CONTRATUAL_10_9">"$#REF!.$A$14:$F$92"</definedName>
    <definedName name="EXTRA_CONTRATUAL_11">"$#REF!.$A$14:$F$92"</definedName>
    <definedName name="EXTRA_CONTRATUAL_12">"$#REF!.$A$14:$F$71"</definedName>
    <definedName name="EXTRA_CONTRATUAL_15">"$#REF!.$A$8:$F$33"</definedName>
    <definedName name="EXTRA_CONTRATUAL_16">"$#REF!.$A$8:$F$33"</definedName>
    <definedName name="EXTRA_CONTRATUAL_17">#REF!</definedName>
    <definedName name="EXTRA_CONTRATUAL_17_10">"$#REF!.$A$14:$F$71"</definedName>
    <definedName name="EXTRA_CONTRATUAL_17_11">"$#REF!.$A$14:$F$92"</definedName>
    <definedName name="EXTRA_CONTRATUAL_17_12">"$#REF!.$A$14:$F$71"</definedName>
    <definedName name="EXTRA_CONTRATUAL_17_15">"$#REF!.$A$8:$F$33"</definedName>
    <definedName name="EXTRA_CONTRATUAL_17_16">"$#REF!.$A$8:$F$33"</definedName>
    <definedName name="EXTRA_CONTRATUAL_17_19">#REF!</definedName>
    <definedName name="EXTRA_CONTRATUAL_17_19_24">#REF!</definedName>
    <definedName name="EXTRA_CONTRATUAL_17_19_25">#REF!</definedName>
    <definedName name="EXTRA_CONTRATUAL_17_19_29">"$#REF!.$A$14:$F$70"</definedName>
    <definedName name="EXTRA_CONTRATUAL_17_19_8">#REF!</definedName>
    <definedName name="EXTRA_CONTRATUAL_17_22">#REF!</definedName>
    <definedName name="EXTRA_CONTRATUAL_17_24">#REF!</definedName>
    <definedName name="EXTRA_CONTRATUAL_17_25">#REF!</definedName>
    <definedName name="EXTRA_CONTRATUAL_17_29">"$#REF!.$A$14:$F$69"</definedName>
    <definedName name="EXTRA_CONTRATUAL_17_3">"$#REF!.$A$8:$F$105"</definedName>
    <definedName name="EXTRA_CONTRATUAL_17_3_1">"$#REF!.$A$8:$F$105"</definedName>
    <definedName name="EXTRA_CONTRATUAL_17_4">"$#REF!.$A$14:$F$92"</definedName>
    <definedName name="EXTRA_CONTRATUAL_17_4_1">"$#REF!.$A$14:$F$71"</definedName>
    <definedName name="EXTRA_CONTRATUAL_17_5">"$#REF!.$A$14:$F$92"</definedName>
    <definedName name="EXTRA_CONTRATUAL_17_5_1">"$#REF!.$A$14:$F$71"</definedName>
    <definedName name="EXTRA_CONTRATUAL_17_6">"$#REF!.$A$14:$F$92"</definedName>
    <definedName name="EXTRA_CONTRATUAL_17_6_1">"$#REF!.$A$14:$F$71"</definedName>
    <definedName name="EXTRA_CONTRATUAL_17_7">#REF!</definedName>
    <definedName name="EXTRA_CONTRATUAL_17_7_1">"$#REF!.$A$14:$F$92"</definedName>
    <definedName name="EXTRA_CONTRATUAL_17_7_1_1">"$#REF!.$A$14:$F$71"</definedName>
    <definedName name="EXTRA_CONTRATUAL_17_7_1_1_1">"$#REF!.$A$14:$F$71"</definedName>
    <definedName name="EXTRA_CONTRATUAL_17_8">#REF!</definedName>
    <definedName name="EXTRA_CONTRATUAL_17_9">"$#REF!.$A$14:$F$92"</definedName>
    <definedName name="EXTRA_CONTRATUAL_19">#REF!</definedName>
    <definedName name="EXTRA_CONTRATUAL_19_24">#REF!</definedName>
    <definedName name="EXTRA_CONTRATUAL_19_25">#REF!</definedName>
    <definedName name="EXTRA_CONTRATUAL_19_29">"$#REF!.$A$14:$F$70"</definedName>
    <definedName name="EXTRA_CONTRATUAL_19_8">#REF!</definedName>
    <definedName name="EXTRA_CONTRATUAL_22">#REF!</definedName>
    <definedName name="EXTRA_CONTRATUAL_24">#REF!</definedName>
    <definedName name="EXTRA_CONTRATUAL_25">#REF!</definedName>
    <definedName name="EXTRA_CONTRATUAL_29">"$#REF!.$A$14:$F$69"</definedName>
    <definedName name="EXTRA_CONTRATUAL_3">"$#REF!.$A$8:$F$105"</definedName>
    <definedName name="EXTRA_CONTRATUAL_3_1">"$#REF!.$A$8:$F$105"</definedName>
    <definedName name="EXTRA_CONTRATUAL_4">"$#REF!.$A$14:$F$92"</definedName>
    <definedName name="EXTRA_CONTRATUAL_4_1">"$#REF!.$A$14:$F$71"</definedName>
    <definedName name="EXTRA_CONTRATUAL_5">"$#REF!.$A$14:$F$92"</definedName>
    <definedName name="EXTRA_CONTRATUAL_5_1">"$#REF!.$A$14:$F$71"</definedName>
    <definedName name="EXTRA_CONTRATUAL_6">#REF!</definedName>
    <definedName name="EXTRA_CONTRATUAL_6_1">"$#REF!.$A$14:$F$90"</definedName>
    <definedName name="EXTRA_CONTRATUAL_6_1_1">"$#REF!.$A$14:$F$69"</definedName>
    <definedName name="EXTRA_CONTRATUAL_6_10">"$#REF!.$A$14:$F$71"</definedName>
    <definedName name="EXTRA_CONTRATUAL_6_11">"$#REF!.$A$14:$F$92"</definedName>
    <definedName name="EXTRA_CONTRATUAL_6_12">"$#REF!.$A$14:$F$71"</definedName>
    <definedName name="EXTRA_CONTRATUAL_6_15">"$#REF!.$A$8:$F$33"</definedName>
    <definedName name="EXTRA_CONTRATUAL_6_16">"$#REF!.$A$8:$F$33"</definedName>
    <definedName name="EXTRA_CONTRATUAL_6_19">#REF!</definedName>
    <definedName name="EXTRA_CONTRATUAL_6_19_24">#REF!</definedName>
    <definedName name="EXTRA_CONTRATUAL_6_19_25">#REF!</definedName>
    <definedName name="EXTRA_CONTRATUAL_6_19_29">"$#REF!.$A$14:$F$70"</definedName>
    <definedName name="EXTRA_CONTRATUAL_6_19_8">#REF!</definedName>
    <definedName name="EXTRA_CONTRATUAL_6_22">#REF!</definedName>
    <definedName name="EXTRA_CONTRATUAL_6_24">#REF!</definedName>
    <definedName name="EXTRA_CONTRATUAL_6_25">#REF!</definedName>
    <definedName name="EXTRA_CONTRATUAL_6_29">"$#REF!.$A$14:$F$71"</definedName>
    <definedName name="EXTRA_CONTRATUAL_6_3">"$#REF!.$A$8:$F$105"</definedName>
    <definedName name="EXTRA_CONTRATUAL_6_3_1">"$#REF!.$A$8:$F$105"</definedName>
    <definedName name="EXTRA_CONTRATUAL_6_4">"$#REF!.$A$14:$F$92"</definedName>
    <definedName name="EXTRA_CONTRATUAL_6_4_1">"$#REF!.$A$14:$F$71"</definedName>
    <definedName name="EXTRA_CONTRATUAL_6_5">"$#REF!.$A$14:$F$92"</definedName>
    <definedName name="EXTRA_CONTRATUAL_6_5_1">"$#REF!.$A$14:$F$71"</definedName>
    <definedName name="EXTRA_CONTRATUAL_6_6">"$#REF!.$A$14:$F$92"</definedName>
    <definedName name="EXTRA_CONTRATUAL_6_6_1">"$#REF!.$A$14:$F$71"</definedName>
    <definedName name="EXTRA_CONTRATUAL_6_7">#REF!</definedName>
    <definedName name="EXTRA_CONTRATUAL_6_7_1">"$#REF!.$A$14:$F$92"</definedName>
    <definedName name="EXTRA_CONTRATUAL_6_7_1_1">"$#REF!.$A$14:$F$71"</definedName>
    <definedName name="EXTRA_CONTRATUAL_6_7_1_1_1">"$#REF!.$A$14:$F$71"</definedName>
    <definedName name="EXTRA_CONTRATUAL_6_8">#REF!</definedName>
    <definedName name="EXTRA_CONTRATUAL_6_9">"$#REF!.$A$14:$F$92"</definedName>
    <definedName name="EXTRA_CONTRATUAL_7">#REF!</definedName>
    <definedName name="EXTRA_CONTRATUAL_7_1">#REF!</definedName>
    <definedName name="EXTRA_CONTRATUAL_7_1_1">"$#REF!.$A$14:$F$90"</definedName>
    <definedName name="EXTRA_CONTRATUAL_7_1_1_1">"$#REF!.$A$14:$F$69"</definedName>
    <definedName name="EXTRA_CONTRATUAL_7_1_1_1_1">"$#REF!.$A$14:$F$69"</definedName>
    <definedName name="EXTRA_CONTRATUAL_7_10">"$#REF!.$A$14:$F$71"</definedName>
    <definedName name="EXTRA_CONTRATUAL_7_11">"$#REF!.$A$14:$F$92"</definedName>
    <definedName name="EXTRA_CONTRATUAL_7_12">"$#REF!.$A$14:$F$71"</definedName>
    <definedName name="EXTRA_CONTRATUAL_7_15">"$#REF!.$A$8:$F$33"</definedName>
    <definedName name="EXTRA_CONTRATUAL_7_16">"$#REF!.$A$8:$F$33"</definedName>
    <definedName name="EXTRA_CONTRATUAL_7_19">#REF!</definedName>
    <definedName name="EXTRA_CONTRATUAL_7_19_24">#REF!</definedName>
    <definedName name="EXTRA_CONTRATUAL_7_19_25">#REF!</definedName>
    <definedName name="EXTRA_CONTRATUAL_7_19_29">"$#REF!.$A$14:$F$70"</definedName>
    <definedName name="EXTRA_CONTRATUAL_7_19_8">#REF!</definedName>
    <definedName name="EXTRA_CONTRATUAL_7_22">#REF!</definedName>
    <definedName name="EXTRA_CONTRATUAL_7_24">#REF!</definedName>
    <definedName name="EXTRA_CONTRATUAL_7_25">#REF!</definedName>
    <definedName name="EXTRA_CONTRATUAL_7_29">"$#REF!.$A$14:$F$71"</definedName>
    <definedName name="EXTRA_CONTRATUAL_7_3">"$#REF!.$A$8:$F$105"</definedName>
    <definedName name="EXTRA_CONTRATUAL_7_3_1">"$#REF!.$A$8:$F$105"</definedName>
    <definedName name="EXTRA_CONTRATUAL_7_4">"$#REF!.$A$14:$F$92"</definedName>
    <definedName name="EXTRA_CONTRATUAL_7_4_1">"$#REF!.$A$14:$F$71"</definedName>
    <definedName name="EXTRA_CONTRATUAL_7_5">"$#REF!.$A$14:$F$92"</definedName>
    <definedName name="EXTRA_CONTRATUAL_7_5_1">"$#REF!.$A$14:$F$71"</definedName>
    <definedName name="EXTRA_CONTRATUAL_7_6">"$#REF!.$A$14:$F$92"</definedName>
    <definedName name="EXTRA_CONTRATUAL_7_6_1">"$#REF!.$A$14:$F$71"</definedName>
    <definedName name="EXTRA_CONTRATUAL_7_7">#REF!</definedName>
    <definedName name="EXTRA_CONTRATUAL_7_7_1">"$#REF!.$A$14:$F$92"</definedName>
    <definedName name="EXTRA_CONTRATUAL_7_7_1_1">"$#REF!.$A$14:$F$71"</definedName>
    <definedName name="EXTRA_CONTRATUAL_7_7_1_1_1">"$#REF!.$A$14:$F$71"</definedName>
    <definedName name="EXTRA_CONTRATUAL_7_8">#REF!</definedName>
    <definedName name="EXTRA_CONTRATUAL_7_9">"$#REF!.$A$14:$F$92"</definedName>
    <definedName name="EXTRA_CONTRATUAL_8">#REF!</definedName>
    <definedName name="EXTRA_CONTRATUAL_8_1">#REF!</definedName>
    <definedName name="EXTRA_CONTRATUAL_8_1_1">#REF!</definedName>
    <definedName name="EXTRA_CONTRATUAL_8_10">"$#REF!.$A$14:$F$71"</definedName>
    <definedName name="EXTRA_CONTRATUAL_8_11">"$#REF!.$A$14:$F$92"</definedName>
    <definedName name="EXTRA_CONTRATUAL_8_12">"$#REF!.$A$14:$F$71"</definedName>
    <definedName name="EXTRA_CONTRATUAL_8_15">"$#REF!.$A$8:$F$33"</definedName>
    <definedName name="EXTRA_CONTRATUAL_8_16">"$#REF!.$A$8:$F$33"</definedName>
    <definedName name="EXTRA_CONTRATUAL_8_19">#REF!</definedName>
    <definedName name="EXTRA_CONTRATUAL_8_19_24">#REF!</definedName>
    <definedName name="EXTRA_CONTRATUAL_8_19_25">#REF!</definedName>
    <definedName name="EXTRA_CONTRATUAL_8_19_29">"$#REF!.$A$14:$F$70"</definedName>
    <definedName name="EXTRA_CONTRATUAL_8_19_8">#REF!</definedName>
    <definedName name="EXTRA_CONTRATUAL_8_22">#REF!</definedName>
    <definedName name="EXTRA_CONTRATUAL_8_24">#REF!</definedName>
    <definedName name="EXTRA_CONTRATUAL_8_25">#REF!</definedName>
    <definedName name="EXTRA_CONTRATUAL_8_29">"$#REF!.$A$14:$F$69"</definedName>
    <definedName name="EXTRA_CONTRATUAL_8_3">"$#REF!.$A$8:$F$105"</definedName>
    <definedName name="EXTRA_CONTRATUAL_8_3_1">"$#REF!.$A$8:$F$105"</definedName>
    <definedName name="EXTRA_CONTRATUAL_8_4">"$#REF!.$A$14:$F$92"</definedName>
    <definedName name="EXTRA_CONTRATUAL_8_4_1">"$#REF!.$A$14:$F$71"</definedName>
    <definedName name="EXTRA_CONTRATUAL_8_5">"$#REF!.$A$14:$F$92"</definedName>
    <definedName name="EXTRA_CONTRATUAL_8_5_1">"$#REF!.$A$14:$F$71"</definedName>
    <definedName name="EXTRA_CONTRATUAL_8_6">"$#REF!.$A$14:$F$92"</definedName>
    <definedName name="EXTRA_CONTRATUAL_8_6_1">"$#REF!.$A$14:$F$71"</definedName>
    <definedName name="EXTRA_CONTRATUAL_8_7">#REF!</definedName>
    <definedName name="EXTRA_CONTRATUAL_8_7_1">"$#REF!.$A$14:$F$92"</definedName>
    <definedName name="EXTRA_CONTRATUAL_8_7_1_1">"$#REF!.$A$14:$F$71"</definedName>
    <definedName name="EXTRA_CONTRATUAL_8_7_1_1_1">"$#REF!.$A$14:$F$71"</definedName>
    <definedName name="EXTRA_CONTRATUAL_8_8">#REF!</definedName>
    <definedName name="EXTRA_CONTRATUAL_8_9">"$#REF!.$A$14:$F$92"</definedName>
    <definedName name="EXTRA_CONTRATUAL_9">#REF!</definedName>
    <definedName name="EXTRA_CONTRATUAL_9_1">"$#REF!.$A$14:$F$90"</definedName>
    <definedName name="EXTRA_CONTRATUAL_9_10">"$#REF!.$A$14:$F$71"</definedName>
    <definedName name="EXTRA_CONTRATUAL_9_11">"$#REF!.$A$14:$F$92"</definedName>
    <definedName name="EXTRA_CONTRATUAL_9_12">"$#REF!.$A$14:$F$71"</definedName>
    <definedName name="EXTRA_CONTRATUAL_9_15">"$#REF!.$A$8:$F$33"</definedName>
    <definedName name="EXTRA_CONTRATUAL_9_16">"$#REF!.$A$8:$F$33"</definedName>
    <definedName name="EXTRA_CONTRATUAL_9_19">#REF!</definedName>
    <definedName name="EXTRA_CONTRATUAL_9_19_24">#REF!</definedName>
    <definedName name="EXTRA_CONTRATUAL_9_19_25">#REF!</definedName>
    <definedName name="EXTRA_CONTRATUAL_9_19_29">"$#REF!.$A$14:$F$70"</definedName>
    <definedName name="EXTRA_CONTRATUAL_9_19_8">#REF!</definedName>
    <definedName name="EXTRA_CONTRATUAL_9_22">#REF!</definedName>
    <definedName name="EXTRA_CONTRATUAL_9_24">#REF!</definedName>
    <definedName name="EXTRA_CONTRATUAL_9_25">#REF!</definedName>
    <definedName name="EXTRA_CONTRATUAL_9_29">"$#REF!.$A$14:$F$69"</definedName>
    <definedName name="EXTRA_CONTRATUAL_9_3">"$#REF!.$A$8:$F$105"</definedName>
    <definedName name="EXTRA_CONTRATUAL_9_3_1">"$#REF!.$A$8:$F$105"</definedName>
    <definedName name="EXTRA_CONTRATUAL_9_4">"$#REF!.$A$14:$F$92"</definedName>
    <definedName name="EXTRA_CONTRATUAL_9_4_1">"$#REF!.$A$14:$F$71"</definedName>
    <definedName name="EXTRA_CONTRATUAL_9_5">"$#REF!.$A$14:$F$92"</definedName>
    <definedName name="EXTRA_CONTRATUAL_9_5_1">"$#REF!.$A$14:$F$71"</definedName>
    <definedName name="EXTRA_CONTRATUAL_9_6">"$#REF!.$A$14:$F$92"</definedName>
    <definedName name="EXTRA_CONTRATUAL_9_6_1">"$#REF!.$A$14:$F$71"</definedName>
    <definedName name="EXTRA_CONTRATUAL_9_7">#REF!</definedName>
    <definedName name="EXTRA_CONTRATUAL_9_7_1">"$#REF!.$A$14:$F$92"</definedName>
    <definedName name="EXTRA_CONTRATUAL_9_7_1_1">"$#REF!.$A$14:$F$71"</definedName>
    <definedName name="EXTRA_CONTRATUAL_9_7_1_1_1">"$#REF!.$A$14:$F$71"</definedName>
    <definedName name="EXTRA_CONTRATUAL_9_8">#REF!</definedName>
    <definedName name="EXTRA_CONTRATUAL_9_9">"$#REF!.$A$14:$F$92"</definedName>
    <definedName name="Extt">'[142]P A T O'!#REF!</definedName>
    <definedName name="f" localSheetId="5">#REF!</definedName>
    <definedName name="f"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localSheetId="1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_2.04">#REF!</definedName>
    <definedName name="F_2.0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A">#REF!</definedName>
    <definedName name="FAB">"Figura 3"</definedName>
    <definedName name="fabiola">[2]COMPOS1!#REF!</definedName>
    <definedName name="FADO">#REF!</definedName>
    <definedName name="FADO1">#REF!</definedName>
    <definedName name="Fae_08">'[143]Medição (2'!$K$143</definedName>
    <definedName name="fAFGEG" localSheetId="5">#REF!</definedName>
    <definedName name="fAFGEG" localSheetId="2">#REF!</definedName>
    <definedName name="fAFGEG" localSheetId="14">#REF!</definedName>
    <definedName name="fAFGEG">#REF!</definedName>
    <definedName name="fagagafd" localSheetId="14">#REF!</definedName>
    <definedName name="fagagafd">#REF!</definedName>
    <definedName name="Faixa" localSheetId="14">'[140]P A T O 98 D'!#REF!</definedName>
    <definedName name="Faixa">'[140]P A T O 98 D'!#REF!</definedName>
    <definedName name="Faixa_1">"'file:///C:/Documents and Settings/mauricio.ferrao/Desktop/ARQUIVOS R-9-6/Excel/PATOs/BR153_98.XLS'#$'P A T O 98 D'.$#REF!$#REF!"</definedName>
    <definedName name="Faixa_3">'[130]P A T O 98 D'!#REF!</definedName>
    <definedName name="Faixa_4">'[130]P A T O 98 D'!#REF!</definedName>
    <definedName name="Faixa_5">'[130]P A T O 98 D'!#REF!</definedName>
    <definedName name="Faixaa">'[141]P A T O 98 D'!#REF!</definedName>
    <definedName name="Fase_07">'[143]Medição (2'!#REF!</definedName>
    <definedName name="FAT" localSheetId="5">#REF!</definedName>
    <definedName name="FAT" localSheetId="2">#REF!</definedName>
    <definedName name="FAT" localSheetId="14">#REF!</definedName>
    <definedName name="FAT">#REF!</definedName>
    <definedName name="FATELE" localSheetId="5">#REF!</definedName>
    <definedName name="FATELE" localSheetId="2">#REF!</definedName>
    <definedName name="FATELE">#REF!</definedName>
    <definedName name="FATMEC">#REF!</definedName>
    <definedName name="fator">#REF!</definedName>
    <definedName name="Fator_de_Compactação">#REF!</definedName>
    <definedName name="FATOR1">'[90]TPU-MARÇO_2002'!$L$2:$L$20</definedName>
    <definedName name="fatorg" localSheetId="5">#REF!</definedName>
    <definedName name="fatorg" localSheetId="2">#REF!</definedName>
    <definedName name="fatorg" localSheetId="14">#REF!</definedName>
    <definedName name="fatorg">#REF!</definedName>
    <definedName name="FATTML" localSheetId="5">#REF!</definedName>
    <definedName name="FATTML" localSheetId="2">#REF!</definedName>
    <definedName name="FATTML">#REF!</definedName>
    <definedName name="FATURAMENTO">#N/A</definedName>
    <definedName name="FATURAS2002" localSheetId="5" hidden="1">{#N/A,#N/A,TRUE,"Serviços"}</definedName>
    <definedName name="FATURAS2002" localSheetId="2" hidden="1">{#N/A,#N/A,TRUE,"Serviços"}</definedName>
    <definedName name="FATURAS2002" localSheetId="4" hidden="1">{#N/A,#N/A,TRUE,"Serviços"}</definedName>
    <definedName name="FATURAS2002" localSheetId="14" hidden="1">{#N/A,#N/A,TRUE,"Serviços"}</definedName>
    <definedName name="FATURAS2002" hidden="1">{#N/A,#N/A,TRUE,"Serviços"}</definedName>
    <definedName name="FATURAS2002_1" localSheetId="5" hidden="1">{#N/A,#N/A,TRUE,"Serviços"}</definedName>
    <definedName name="FATURAS2002_1" localSheetId="2" hidden="1">{#N/A,#N/A,TRUE,"Serviços"}</definedName>
    <definedName name="FATURAS2002_1" hidden="1">{#N/A,#N/A,TRUE,"Serviços"}</definedName>
    <definedName name="FATURAS20022" localSheetId="5" hidden="1">{#N/A,#N/A,TRUE,"Serviços"}</definedName>
    <definedName name="FATURAS20022" localSheetId="2" hidden="1">{#N/A,#N/A,TRUE,"Serviços"}</definedName>
    <definedName name="FATURAS20022" localSheetId="4" hidden="1">{#N/A,#N/A,TRUE,"Serviços"}</definedName>
    <definedName name="FATURAS20022" localSheetId="14" hidden="1">{#N/A,#N/A,TRUE,"Serviços"}</definedName>
    <definedName name="FATURAS20022" hidden="1">{#N/A,#N/A,TRUE,"Serviços"}</definedName>
    <definedName name="fc1a">'[54]PRO-08'!#REF!</definedName>
    <definedName name="fc1a_10">'[54]PRO-08'!#REF!</definedName>
    <definedName name="fc1a_24">'[54]PRO-08'!#REF!</definedName>
    <definedName name="fc1a_25">'[54]PRO-08'!#REF!</definedName>
    <definedName name="fc1a_26">'[54]PRO-08'!#REF!</definedName>
    <definedName name="fc1a_27">'[54]PRO-08'!#REF!</definedName>
    <definedName name="fc1a_29">'[54]PRO-08'!#REF!</definedName>
    <definedName name="fc1a_9">'[54]PRO-08'!#REF!</definedName>
    <definedName name="FC2A">'[54]PRO-08'!#REF!</definedName>
    <definedName name="FC2A_10">'[54]PRO-08'!#REF!</definedName>
    <definedName name="FC2A_24">'[54]PRO-08'!#REF!</definedName>
    <definedName name="FC2A_25">'[54]PRO-08'!#REF!</definedName>
    <definedName name="FC2A_26">'[54]PRO-08'!#REF!</definedName>
    <definedName name="FC2A_27">'[54]PRO-08'!#REF!</definedName>
    <definedName name="FC2A_29">'[54]PRO-08'!#REF!</definedName>
    <definedName name="FC2A_9">'[54]PRO-08'!#REF!</definedName>
    <definedName name="FC3A">'[54]PRO-08'!#REF!</definedName>
    <definedName name="FC3A_10">'[54]PRO-08'!#REF!</definedName>
    <definedName name="FC3A_24">'[54]PRO-08'!#REF!</definedName>
    <definedName name="FC3A_25">'[54]PRO-08'!#REF!</definedName>
    <definedName name="FC3A_26">'[54]PRO-08'!#REF!</definedName>
    <definedName name="FC3A_27">'[54]PRO-08'!#REF!</definedName>
    <definedName name="FC3A_29">'[54]PRO-08'!#REF!</definedName>
    <definedName name="FC3A_9">'[54]PRO-08'!#REF!</definedName>
    <definedName name="FCA" localSheetId="5" hidden="1">{"'Quadro'!$A$4:$BG$78"}</definedName>
    <definedName name="FCA" localSheetId="2" hidden="1">{"'Quadro'!$A$4:$BG$78"}</definedName>
    <definedName name="FCA" localSheetId="14" hidden="1">{"'Quadro'!$A$4:$BG$78"}</definedName>
    <definedName name="FCA" hidden="1">{"'Quadro'!$A$4:$BG$78"}</definedName>
    <definedName name="FCT">#REF!</definedName>
    <definedName name="FD">#REF!</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fd">#REF!</definedName>
    <definedName name="fdfng" localSheetId="5" hidden="1">{#N/A,#N/A,FALSE,"GERAL";#N/A,#N/A,FALSE,"012-96";#N/A,#N/A,FALSE,"018-96";#N/A,#N/A,FALSE,"027-96";#N/A,#N/A,FALSE,"059-96";#N/A,#N/A,FALSE,"076-96";#N/A,#N/A,FALSE,"019-97";#N/A,#N/A,FALSE,"021-97";#N/A,#N/A,FALSE,"022-97";#N/A,#N/A,FALSE,"028-97"}</definedName>
    <definedName name="fdfng" localSheetId="2" hidden="1">{#N/A,#N/A,FALSE,"GERAL";#N/A,#N/A,FALSE,"012-96";#N/A,#N/A,FALSE,"018-96";#N/A,#N/A,FALSE,"027-96";#N/A,#N/A,FALSE,"059-96";#N/A,#N/A,FALSE,"076-96";#N/A,#N/A,FALSE,"019-97";#N/A,#N/A,FALSE,"021-97";#N/A,#N/A,FALSE,"022-97";#N/A,#N/A,FALSE,"028-97"}</definedName>
    <definedName name="fdfng" localSheetId="14"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P_0_1_aUrv" hidden="1">#REF!</definedName>
    <definedName name="FDP_10_1_aDrv" hidden="1">#REF!</definedName>
    <definedName name="FDP_107_1_aUrv" hidden="1">#REF!</definedName>
    <definedName name="FDP_11_1_aDrv" hidden="1">#REF!</definedName>
    <definedName name="FDP_111_1_aUrv" hidden="1">#REF!</definedName>
    <definedName name="FDP_112_1_aUrv" hidden="1">#REF!</definedName>
    <definedName name="FDP_113_1_aUrv" hidden="1">#REF!</definedName>
    <definedName name="FDP_114_1_aUrv" hidden="1">#REF!</definedName>
    <definedName name="FDP_115_1_aUrv" hidden="1">#REF!</definedName>
    <definedName name="FDP_12_1_aDrv" hidden="1">#REF!</definedName>
    <definedName name="FDP_126_1_aUrv" hidden="1">#REF!</definedName>
    <definedName name="FDP_127_1_aUrv" hidden="1">#REF!</definedName>
    <definedName name="FDP_128_1_aUrv" hidden="1">#REF!</definedName>
    <definedName name="FDP_129_1_aUrv" hidden="1">#REF!</definedName>
    <definedName name="FDP_13_1_aDrv" hidden="1">#REF!</definedName>
    <definedName name="FDP_131_1_aDrv" hidden="1">#REF!</definedName>
    <definedName name="FDP_134_1_aDrv" hidden="1">#REF!</definedName>
    <definedName name="FDP_135_1_aDrv" hidden="1">#REF!</definedName>
    <definedName name="FDP_137_1_aDdv" hidden="1">#REF!</definedName>
    <definedName name="FDP_139_1_aUrv" hidden="1">#REF!</definedName>
    <definedName name="FDP_14_1_aDrv" hidden="1">#REF!</definedName>
    <definedName name="FDP_140_1_aUrv" hidden="1">#REF!</definedName>
    <definedName name="FDP_141_1_aUrv" hidden="1">#REF!</definedName>
    <definedName name="FDP_143_1_aUrv" hidden="1">#REF!</definedName>
    <definedName name="FDP_144_1_aUrv" hidden="1">#REF!</definedName>
    <definedName name="FDP_15_1_aDrv" hidden="1">#REF!</definedName>
    <definedName name="FDP_16_1_aDrv" hidden="1">#REF!</definedName>
    <definedName name="FDP_17_1_aDrv" hidden="1">#REF!</definedName>
    <definedName name="FDP_18_1_aDrv" hidden="1">#REF!</definedName>
    <definedName name="FDP_19_1_aDrv" hidden="1">#REF!</definedName>
    <definedName name="FDP_20_1_aUrv" hidden="1">#REF!</definedName>
    <definedName name="FDP_21_1_aUrv" hidden="1">#REF!</definedName>
    <definedName name="FDP_22_1_aUrv" hidden="1">#REF!</definedName>
    <definedName name="FDP_23_1_aUrv" hidden="1">#REF!</definedName>
    <definedName name="FDP_24_1_aUrv" hidden="1">#REF!</definedName>
    <definedName name="FDP_25_1_aUrv" hidden="1">#REF!</definedName>
    <definedName name="FDP_26_1_aUrv" hidden="1">#REF!</definedName>
    <definedName name="FDP_27_1_aUrv" hidden="1">#REF!</definedName>
    <definedName name="FDP_28_1_aUrv" hidden="1">#REF!</definedName>
    <definedName name="FDP_280_1_aSrv" hidden="1">[144]Forecasts_VDF!#REF!</definedName>
    <definedName name="FDP_281_1_aSrv" hidden="1">[144]Forecasts_VDF!#REF!</definedName>
    <definedName name="FDP_282_1_aSrv" hidden="1">[145]Forecasts_VDF!#REF!</definedName>
    <definedName name="FDP_283_1_aSrv" hidden="1">[145]Forecasts_VDF!#REF!</definedName>
    <definedName name="FDP_29_1_aUrv" localSheetId="5" hidden="1">#REF!</definedName>
    <definedName name="FDP_29_1_aUrv" localSheetId="2" hidden="1">#REF!</definedName>
    <definedName name="FDP_29_1_aUrv" localSheetId="14" hidden="1">#REF!</definedName>
    <definedName name="FDP_29_1_aUrv" hidden="1">#REF!</definedName>
    <definedName name="FDP_30_1_aUrv" localSheetId="5" hidden="1">#REF!</definedName>
    <definedName name="FDP_30_1_aUrv" localSheetId="2" hidden="1">#REF!</definedName>
    <definedName name="FDP_30_1_aUrv" hidden="1">#REF!</definedName>
    <definedName name="FDP_31_1_aUrv" hidden="1">#REF!</definedName>
    <definedName name="FDP_32_1_aUrv" hidden="1">#REF!</definedName>
    <definedName name="FDP_33_1_aUrv" hidden="1">#REF!</definedName>
    <definedName name="FDP_34_1_aUrv" hidden="1">#REF!</definedName>
    <definedName name="FDP_35_1_aUrv" hidden="1">#REF!</definedName>
    <definedName name="FDP_36_1_aUrv" hidden="1">#REF!</definedName>
    <definedName name="FDP_37_1_aUrv" hidden="1">#REF!</definedName>
    <definedName name="FDP_38_1_aUrv" hidden="1">#REF!</definedName>
    <definedName name="FDP_39_1_aUrv" hidden="1">#REF!</definedName>
    <definedName name="FDP_41_1_aUrv" hidden="1">#REF!</definedName>
    <definedName name="FDP_42_1_aUrv" hidden="1">#REF!</definedName>
    <definedName name="FDP_43_1_aUrv" hidden="1">#REF!</definedName>
    <definedName name="FDP_44_1_aUrv" hidden="1">#REF!</definedName>
    <definedName name="FDP_45_1_aUrv" hidden="1">#REF!</definedName>
    <definedName name="FDP_46_1_aUrv" hidden="1">#REF!</definedName>
    <definedName name="FDP_47_1_aUrv" hidden="1">#REF!</definedName>
    <definedName name="FDP_48_1_aUrv" hidden="1">#REF!</definedName>
    <definedName name="FDP_49_1_aUrv" hidden="1">#REF!</definedName>
    <definedName name="FDP_50_1_aUrv" hidden="1">#REF!</definedName>
    <definedName name="FDP_51_1_aUrv" hidden="1">#REF!</definedName>
    <definedName name="FDP_52_1_aUrv" hidden="1">#REF!</definedName>
    <definedName name="FDP_53_1_aUrv" hidden="1">#REF!</definedName>
    <definedName name="FDP_53_1_rUrv" hidden="1">#REF!</definedName>
    <definedName name="FDP_54_1_aUrv" hidden="1">#REF!</definedName>
    <definedName name="FDP_55_1_aUrv" hidden="1">#REF!</definedName>
    <definedName name="FDP_8_1_aDrv" hidden="1">#REF!</definedName>
    <definedName name="FDP_9_1_aDrv" hidden="1">#REF!</definedName>
    <definedName name="fdsafe">#REF!</definedName>
    <definedName name="fdsfasfacsfa">[40]Plan1!#REF!</definedName>
    <definedName name="FE" localSheetId="5">#REF!</definedName>
    <definedName name="FE" localSheetId="2">#REF!</definedName>
    <definedName name="FE" localSheetId="14">#REF!</definedName>
    <definedName name="FE">#REF!</definedName>
    <definedName name="feitor" localSheetId="5">#REF!</definedName>
    <definedName name="feitor" localSheetId="2">#REF!</definedName>
    <definedName name="feitor">#REF!</definedName>
    <definedName name="fer" localSheetId="5">[146]comp1!#REF!</definedName>
    <definedName name="fer" localSheetId="2">[146]comp1!#REF!</definedName>
    <definedName name="fer">[146]comp1!#REF!</definedName>
    <definedName name="FERE">#N/A</definedName>
    <definedName name="feriados" localSheetId="5">#REF!</definedName>
    <definedName name="feriados" localSheetId="2">#REF!</definedName>
    <definedName name="feriados">#REF!</definedName>
    <definedName name="ferreiro" localSheetId="5">#REF!</definedName>
    <definedName name="ferreiro" localSheetId="2">#REF!</definedName>
    <definedName name="ferreiro">#REF!</definedName>
    <definedName name="FEV00" localSheetId="5">#REF!</definedName>
    <definedName name="FEV00" localSheetId="2">#REF!</definedName>
    <definedName name="FEV00">#REF!</definedName>
    <definedName name="FF" localSheetId="5">[2]COMPOS1!#REF!</definedName>
    <definedName name="FF" localSheetId="2">[2]COMPOS1!#REF!</definedName>
    <definedName name="FF">[2]COMPOS1!#REF!</definedName>
    <definedName name="FFDSA" localSheetId="5">#REF!</definedName>
    <definedName name="FFDSA" localSheetId="2">#REF!</definedName>
    <definedName name="FFDSA">#REF!</definedName>
    <definedName name="fff" localSheetId="5">'[126]P A T O  D'!#REF!</definedName>
    <definedName name="fff" localSheetId="2">'[126]P A T O  D'!#REF!</definedName>
    <definedName name="fff">'[126]P A T O  D'!#REF!</definedName>
    <definedName name="fffff" localSheetId="5" hidden="1">{"'EI 060 02'!$A$1:$K$59"}</definedName>
    <definedName name="fffff" localSheetId="2" hidden="1">{"'EI 060 02'!$A$1:$K$59"}</definedName>
    <definedName name="fffff" localSheetId="14" hidden="1">{"'EI 060 02'!$A$1:$K$59"}</definedName>
    <definedName name="fffff" hidden="1">{"'EI 060 02'!$A$1:$K$59"}</definedName>
    <definedName name="fffffff">NA()</definedName>
    <definedName name="fffffffffffff">'[52]Fresagem de Pista Ago-98'!#REF!</definedName>
    <definedName name="fffffffffffffff">#N/A</definedName>
    <definedName name="fffg">#N/A</definedName>
    <definedName name="ffw"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fw"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gdfgdfg">'[52]Fresagem de Pista Ago-98'!#REF!</definedName>
    <definedName name="fge">'[42]P A T O 99 B'!#REF!</definedName>
    <definedName name="fgff" localSheetId="5" hidden="1">{#N/A,#N/A,FALSE,"MO (2)"}</definedName>
    <definedName name="fgff" localSheetId="2" hidden="1">{#N/A,#N/A,FALSE,"MO (2)"}</definedName>
    <definedName name="fgff" localSheetId="14" hidden="1">{#N/A,#N/A,FALSE,"MO (2)"}</definedName>
    <definedName name="fgff" hidden="1">{#N/A,#N/A,FALSE,"MO (2)"}</definedName>
    <definedName name="FGFGR">'[123]ficha medição'!#REF!</definedName>
    <definedName name="fgjfghj">'[143]Medição (2'!#REF!</definedName>
    <definedName name="fhg" localSheetId="5" hidden="1">{#N/A,#N/A,FALSE,"310.1";#N/A,#N/A,FALSE,"321.1";#N/A,#N/A,FALSE,"320.3";#N/A,#N/A,FALSE,"330.1"}</definedName>
    <definedName name="fhg" localSheetId="2" hidden="1">{#N/A,#N/A,FALSE,"310.1";#N/A,#N/A,FALSE,"321.1";#N/A,#N/A,FALSE,"320.3";#N/A,#N/A,FALSE,"330.1"}</definedName>
    <definedName name="fhg" localSheetId="14" hidden="1">{#N/A,#N/A,FALSE,"310.1";#N/A,#N/A,FALSE,"321.1";#N/A,#N/A,FALSE,"320.3";#N/A,#N/A,FALSE,"330.1"}</definedName>
    <definedName name="fhg" hidden="1">{#N/A,#N/A,FALSE,"310.1";#N/A,#N/A,FALSE,"321.1";#N/A,#N/A,FALSE,"320.3";#N/A,#N/A,FALSE,"330.1"}</definedName>
    <definedName name="figura1">"Figura 1"</definedName>
    <definedName name="filtragem">#REF!</definedName>
    <definedName name="Filtrar_1000">[106]!Filtrar_1000</definedName>
    <definedName name="FIM.TRECHO" localSheetId="5">#REF!</definedName>
    <definedName name="FIM.TRECHO" localSheetId="2">#REF!</definedName>
    <definedName name="FIM.TRECHO" localSheetId="14">#REF!</definedName>
    <definedName name="FIM.TRECHO">#REF!</definedName>
    <definedName name="fimaterro">"$#REF!.$E$13"</definedName>
    <definedName name="fimaterro_7">"$#REF!.$D$17"</definedName>
    <definedName name="fimtrecho">"$RemendoProf_Mecan.$#REF!$#REF!"</definedName>
    <definedName name="fimtrecho_11">"$#REF!.$F$49"</definedName>
    <definedName name="fimtrecho_11_6">"$#REF!.$F$49"</definedName>
    <definedName name="fimtrecho_14">"$RemendoProf_Manual.$#REF!$#REF!"</definedName>
    <definedName name="fimtrecho_42">"$#REF!.$L$25"</definedName>
    <definedName name="fimtrechocapa">"$#REF!.$M$26"</definedName>
    <definedName name="fimtrechor">"$#REF!.$#REF!$42"</definedName>
    <definedName name="fimtrechor_5">"$#REF!.$#REF!$40"</definedName>
    <definedName name="fin"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dos">#N/A</definedName>
    <definedName name="FINAL">#N/A</definedName>
    <definedName name="FINAL_CM">#REF!</definedName>
    <definedName name="FINAL_RCC">#REF!</definedName>
    <definedName name="FINAL_RM">#REF!</definedName>
    <definedName name="FINAL_RMA">#REF!</definedName>
    <definedName name="FINAL_RMEC">#REF!</definedName>
    <definedName name="Financ.Resumen"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RMA">#REF!</definedName>
    <definedName name="firma1">#REF!</definedName>
    <definedName name="firma2">#REF!</definedName>
    <definedName name="fiscal">#REF!</definedName>
    <definedName name="fiscal_13">[96]DADOS!$B$5</definedName>
    <definedName name="fiscal_42" localSheetId="5">#REF!</definedName>
    <definedName name="fiscal_42" localSheetId="2">#REF!</definedName>
    <definedName name="fiscal_42" localSheetId="14">#REF!</definedName>
    <definedName name="fiscal_42">#REF!</definedName>
    <definedName name="Fisicos" localSheetId="5">#REF!</definedName>
    <definedName name="Fisicos" localSheetId="2">#REF!</definedName>
    <definedName name="Fisicos">#REF!</definedName>
    <definedName name="FITOK" localSheetId="5" hidden="1">{#N/A,#N/A,TRUE,"Serviços"}</definedName>
    <definedName name="FITOK" localSheetId="2" hidden="1">{#N/A,#N/A,TRUE,"Serviços"}</definedName>
    <definedName name="FITOK" localSheetId="14" hidden="1">{#N/A,#N/A,TRUE,"Serviços"}</definedName>
    <definedName name="FITOK" hidden="1">{#N/A,#N/A,TRUE,"Serviços"}</definedName>
    <definedName name="fjglkjlkj" hidden="1">[48]PAG01!#REF!</definedName>
    <definedName name="FLOT" localSheetId="5">#REF!</definedName>
    <definedName name="FLOT" localSheetId="2">#REF!</definedName>
    <definedName name="FLOT" localSheetId="14">#REF!</definedName>
    <definedName name="FLOT">#REF!</definedName>
    <definedName name="FLU" localSheetId="5">#REF!</definedName>
    <definedName name="FLU" localSheetId="2">#REF!</definedName>
    <definedName name="FLU">#REF!</definedName>
    <definedName name="Fluência">[129]Teor!$E$3:$E$7</definedName>
    <definedName name="fluxo">'[147]450'!#REF!</definedName>
    <definedName name="Fluxo_Orçado_2011"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_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luxoo">'[147]450'!#REF!</definedName>
    <definedName name="FM" localSheetId="5">#REF!</definedName>
    <definedName name="FM" localSheetId="2">#REF!</definedName>
    <definedName name="FM" localSheetId="14">#REF!</definedName>
    <definedName name="FM">#REF!</definedName>
    <definedName name="FMW" localSheetId="5">#REF!</definedName>
    <definedName name="FMW" localSheetId="2">#REF!</definedName>
    <definedName name="FMW">#REF!</definedName>
    <definedName name="FMWA">#REF!</definedName>
    <definedName name="FO">#REF!</definedName>
    <definedName name="fobr1">'[27]memória quantitativa'!#REF!</definedName>
    <definedName name="fobr2">'[27]memória quantitativa'!#REF!</definedName>
    <definedName name="fobr3">'[27]memória quantitativa'!#REF!</definedName>
    <definedName name="fobr4">'[27]memória quantitativa'!#REF!</definedName>
    <definedName name="fobr5">'[27]memória quantitativa'!#REF!</definedName>
    <definedName name="fobr6">'[27]memória quantitativa'!#REF!</definedName>
    <definedName name="fobr7">'[27]memória quantitativa'!#REF!</definedName>
    <definedName name="fobr8">'[27]memória quantitativa'!#REF!</definedName>
    <definedName name="fobr9">'[27]memória quantitativa'!#REF!</definedName>
    <definedName name="fokmf1">'[27]memória quantitativa'!#REF!</definedName>
    <definedName name="fokmf2">'[27]memória quantitativa'!#REF!</definedName>
    <definedName name="fokmf3">'[27]memória quantitativa'!#REF!</definedName>
    <definedName name="fokmf4">'[27]memória quantitativa'!#REF!</definedName>
    <definedName name="fokmf5">'[27]memória quantitativa'!#REF!</definedName>
    <definedName name="fokmf6">'[27]memória quantitativa'!#REF!</definedName>
    <definedName name="fokmf7">'[27]memória quantitativa'!#REF!</definedName>
    <definedName name="fokmf8">'[27]memória quantitativa'!#REF!</definedName>
    <definedName name="fokmf9">'[27]memória quantitativa'!#REF!</definedName>
    <definedName name="fokmi1">'[27]memória quantitativa'!#REF!</definedName>
    <definedName name="fokmi2">'[27]memória quantitativa'!#REF!</definedName>
    <definedName name="fokmi3">'[27]memória quantitativa'!#REF!</definedName>
    <definedName name="fokmi4">'[27]memória quantitativa'!#REF!</definedName>
    <definedName name="fokmi5">'[27]memória quantitativa'!#REF!</definedName>
    <definedName name="fokmi6">'[27]memória quantitativa'!#REF!</definedName>
    <definedName name="fokmi7">'[27]memória quantitativa'!#REF!</definedName>
    <definedName name="fokmi8">'[27]memória quantitativa'!#REF!</definedName>
    <definedName name="fokmi9">'[27]memória quantitativa'!#REF!</definedName>
    <definedName name="folarg1">'[27]memória quantitativa'!#REF!</definedName>
    <definedName name="folarg2">'[27]memória quantitativa'!#REF!</definedName>
    <definedName name="folarg3">'[27]memória quantitativa'!#REF!</definedName>
    <definedName name="folarg4">'[27]memória quantitativa'!#REF!</definedName>
    <definedName name="folarg5">'[27]memória quantitativa'!#REF!</definedName>
    <definedName name="folarg6">'[27]memória quantitativa'!#REF!</definedName>
    <definedName name="folarg7">'[27]memória quantitativa'!#REF!</definedName>
    <definedName name="folarg8">'[27]memória quantitativa'!#REF!</definedName>
    <definedName name="folarg9">'[27]memória quantitativa'!#REF!</definedName>
    <definedName name="FOLHA" localSheetId="5">#REF!</definedName>
    <definedName name="FOLHA" localSheetId="2">#REF!</definedName>
    <definedName name="FOLHA">#REF!</definedName>
    <definedName name="FOLHA01" localSheetId="5" hidden="1">{#N/A,#N/A,TRUE,"Serviços"}</definedName>
    <definedName name="FOLHA01" localSheetId="2" hidden="1">{#N/A,#N/A,TRUE,"Serviços"}</definedName>
    <definedName name="FOLHA01" localSheetId="4" hidden="1">{#N/A,#N/A,TRUE,"Serviços"}</definedName>
    <definedName name="FOLHA01" localSheetId="14" hidden="1">{#N/A,#N/A,TRUE,"Serviços"}</definedName>
    <definedName name="FOLHA01" hidden="1">{#N/A,#N/A,TRUE,"Serviços"}</definedName>
    <definedName name="FOLHA01_1" localSheetId="5" hidden="1">{#N/A,#N/A,TRUE,"Serviços"}</definedName>
    <definedName name="FOLHA01_1" localSheetId="2" hidden="1">{#N/A,#N/A,TRUE,"Serviços"}</definedName>
    <definedName name="FOLHA01_1" hidden="1">{#N/A,#N/A,TRUE,"Serviços"}</definedName>
    <definedName name="FOLHA011" localSheetId="5" hidden="1">{#N/A,#N/A,TRUE,"Serviços"}</definedName>
    <definedName name="FOLHA011" localSheetId="2" hidden="1">{#N/A,#N/A,TRUE,"Serviços"}</definedName>
    <definedName name="FOLHA011" localSheetId="4" hidden="1">{#N/A,#N/A,TRUE,"Serviços"}</definedName>
    <definedName name="FOLHA011" localSheetId="14" hidden="1">{#N/A,#N/A,TRUE,"Serviços"}</definedName>
    <definedName name="FOLHA011" hidden="1">{#N/A,#N/A,TRUE,"Serviços"}</definedName>
    <definedName name="folha1" localSheetId="5" hidden="1">{#N/A,#N/A,TRUE,"Serviços"}</definedName>
    <definedName name="folha1" localSheetId="2" hidden="1">{#N/A,#N/A,TRUE,"Serviços"}</definedName>
    <definedName name="folha1" localSheetId="4" hidden="1">{#N/A,#N/A,TRUE,"Serviços"}</definedName>
    <definedName name="folha1" localSheetId="14" hidden="1">{#N/A,#N/A,TRUE,"Serviços"}</definedName>
    <definedName name="folha1" hidden="1">{#N/A,#N/A,TRUE,"Serviços"}</definedName>
    <definedName name="folha1_1" localSheetId="5" hidden="1">{#N/A,#N/A,TRUE,"Serviços"}</definedName>
    <definedName name="folha1_1" localSheetId="2" hidden="1">{#N/A,#N/A,TRUE,"Serviços"}</definedName>
    <definedName name="folha1_1" hidden="1">{#N/A,#N/A,TRUE,"Serviços"}</definedName>
    <definedName name="folha11" localSheetId="5" hidden="1">{#N/A,#N/A,TRUE,"Serviços"}</definedName>
    <definedName name="folha11" localSheetId="2" hidden="1">{#N/A,#N/A,TRUE,"Serviços"}</definedName>
    <definedName name="folha11" localSheetId="4" hidden="1">{#N/A,#N/A,TRUE,"Serviços"}</definedName>
    <definedName name="folha11" localSheetId="14" hidden="1">{#N/A,#N/A,TRUE,"Serviços"}</definedName>
    <definedName name="folha11" hidden="1">{#N/A,#N/A,TRUE,"Serviços"}</definedName>
    <definedName name="FOLHAS">[62]PRANCHA!#REF!</definedName>
    <definedName name="Fonte" localSheetId="5">#REF!</definedName>
    <definedName name="Fonte" localSheetId="2">#REF!</definedName>
    <definedName name="Fonte" localSheetId="14">#REF!</definedName>
    <definedName name="Fonte">#REF!</definedName>
    <definedName name="forcortdob" localSheetId="5">#REF!</definedName>
    <definedName name="forcortdob" localSheetId="2">#REF!</definedName>
    <definedName name="forcortdob">#REF!</definedName>
    <definedName name="FORMA">[84]SERVIÇOS!$G$23</definedName>
    <definedName name="Forma_BlocoE1">16.64*2+16.203</definedName>
    <definedName name="Forma_BlocoE2">13.64*2+11.628</definedName>
    <definedName name="Forma_BloPort">17.64*2.5+18.23</definedName>
    <definedName name="Forma_Trav">91.81</definedName>
    <definedName name="formacurva" localSheetId="5">#REF!</definedName>
    <definedName name="formacurva" localSheetId="2">#REF!</definedName>
    <definedName name="formacurva">#REF!</definedName>
    <definedName name="formamad">[57]composições!$E$239</definedName>
    <definedName name="formaplana" localSheetId="5">#REF!</definedName>
    <definedName name="formaplana" localSheetId="2">#REF!</definedName>
    <definedName name="formaplana">#REF!</definedName>
    <definedName name="formas" localSheetId="5">'[27]medição '!#REF!</definedName>
    <definedName name="formas" localSheetId="2">'[27]medição '!#REF!</definedName>
    <definedName name="formas" localSheetId="14">'[27]medição '!#REF!</definedName>
    <definedName name="formas">'[27]medição '!#REF!</definedName>
    <definedName name="Format_List" localSheetId="5">#REF!</definedName>
    <definedName name="Format_List" localSheetId="2">#REF!</definedName>
    <definedName name="Format_List" localSheetId="14">#REF!</definedName>
    <definedName name="Format_List">#REF!</definedName>
    <definedName name="formulas">'[148]Compactação  botafora'!$B$112,'[148]Compactação  botafora'!$B$50,'[148]Compactação  botafora'!$B$174:$B$177,'[148]Compactação  botafora'!$B$236:$B$239,'[148]Compactação  botafora'!$B$298:$B$301,'[148]Compactação  botafora'!$B$360:$B$362,'[148]Compactação  botafora'!$B$422:$B$424,'[148]Compactação  botafora'!$B$484:$B$486,'[148]Compactação  botafora'!$B$546:$B$547,'[148]Compactação  botafora'!$B$608:$B$609,'[148]Compactação  botafora'!$B$671:$B$672,'[148]Compactação  botafora'!$B$733:$B$734,'[148]Compactação  botafora'!$B$795:$B$796,'[148]Compactação  botafora'!$B$857:$B$858,'[148]Compactação  botafora'!$B$980,'[148]Compactação  botafora'!$B$1042,'[148]Compactação  botafora'!$B$1104,'[148]Compactação  botafora'!$B$1166:$B$1168,'[148]Compactação  botafora'!$B$1228:$B$1230,'[148]Compactação  botafora'!$B$1290:$B$1292</definedName>
    <definedName name="FORN_ACESS_EMISS" localSheetId="5">#REF!</definedName>
    <definedName name="FORN_ACESS_EMISS" localSheetId="2">#REF!</definedName>
    <definedName name="FORN_ACESS_EMISS" localSheetId="14">#REF!</definedName>
    <definedName name="FORN_ACESS_EMISS">#REF!</definedName>
    <definedName name="FORN_ACESS_EMISS2_M" localSheetId="2">#REF!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FORNEC_CAP20">#REF!</definedName>
    <definedName name="FORNEC_CM30">#REF!</definedName>
    <definedName name="fornec3Tr32" localSheetId="5">#REF!</definedName>
    <definedName name="fornec3Tr32">#REF!</definedName>
    <definedName name="fornecTr68" localSheetId="5">#REF!</definedName>
    <definedName name="fornecTr68">#REF!</definedName>
    <definedName name="Fot" localSheetId="5" hidden="1">{"'EI 060 02'!$A$1:$K$59"}</definedName>
    <definedName name="Fot" localSheetId="2" hidden="1">{"'EI 060 02'!$A$1:$K$59"}</definedName>
    <definedName name="Fot" localSheetId="14" hidden="1">{"'EI 060 02'!$A$1:$K$59"}</definedName>
    <definedName name="Fot" hidden="1">{"'EI 060 02'!$A$1:$K$59"}</definedName>
    <definedName name="fr">#N/A</definedName>
    <definedName name="FRE">#REF!</definedName>
    <definedName name="FREADVAL">#REF!</definedName>
    <definedName name="FREFIX">#REF!</definedName>
    <definedName name="FREPES">#REF!</definedName>
    <definedName name="Fresagem">#N/A</definedName>
    <definedName name="Fresagem01" localSheetId="5" hidden="1">{#N/A,#N/A,TRUE,"Serviços"}</definedName>
    <definedName name="Fresagem01" localSheetId="2" hidden="1">{#N/A,#N/A,TRUE,"Serviços"}</definedName>
    <definedName name="Fresagem01" localSheetId="4" hidden="1">{#N/A,#N/A,TRUE,"Serviços"}</definedName>
    <definedName name="Fresagem01" localSheetId="14" hidden="1">{#N/A,#N/A,TRUE,"Serviços"}</definedName>
    <definedName name="Fresagem01" hidden="1">{#N/A,#N/A,TRUE,"Serviços"}</definedName>
    <definedName name="Fresagem011" localSheetId="5" hidden="1">{#N/A,#N/A,TRUE,"Serviços"}</definedName>
    <definedName name="Fresagem011" localSheetId="2" hidden="1">{#N/A,#N/A,TRUE,"Serviços"}</definedName>
    <definedName name="Fresagem011" localSheetId="4" hidden="1">{#N/A,#N/A,TRUE,"Serviços"}</definedName>
    <definedName name="Fresagem011" localSheetId="14" hidden="1">{#N/A,#N/A,TRUE,"Serviços"}</definedName>
    <definedName name="Fresagem011" hidden="1">{#N/A,#N/A,TRUE,"Serviços"}</definedName>
    <definedName name="fresfg" localSheetId="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localSheetId="1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resfg"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FS">#REF!</definedName>
    <definedName name="FS_1">#REF!</definedName>
    <definedName name="FS_Adir">OFFSET([82]Percentual!$A$6,0,COLUMN([82]Percentual!$BU$3)-1,COUNTA([82]Percentual!$A$6:$A$105),1)</definedName>
    <definedName name="FS_Aesq">OFFSET([82]Percentual!$A$6,0,COLUMN([82]Percentual!$AU$3)-1,COUNTA([82]Percentual!$A$6:$A$105),1)</definedName>
    <definedName name="FS3_3dir">OFFSET([82]Percentual!$A$6,0,MATCH([82]Percentual!$K$3,[82]Percentual!$3:$3,0)+1,COUNTA([82]Percentual!$A$6:$A$105),1)</definedName>
    <definedName name="FS3_3esq">OFFSET([82]Percentual!$A$6,0,MATCH([82]Percentual!$K$3,[82]Percentual!$3:$3,0)-1,COUNTA([82]Percentual!$A$6:$A$105),1)</definedName>
    <definedName name="FS3_pista">OFFSET([82]Percentual!$A$6,0,MATCH([82]Percentual!$K$3,[82]Percentual!$3:$3,0),COUNTA([82]Percentual!$A$6:$A$105),1)</definedName>
    <definedName name="FS4_3dir">OFFSET([82]Percentual!$A$6,0,MATCH([82]Percentual!$N$3,[82]Percentual!$3:$3,0)+1,COUNTA([82]Percentual!$A$6:$A$105),1)</definedName>
    <definedName name="FS4_3esq">OFFSET([82]Percentual!$A$6,0,MATCH([82]Percentual!$N$3,[82]Percentual!$3:$3,0)-1,COUNTA([82]Percentual!$A$6:$A$105),1)</definedName>
    <definedName name="FS4_pista">OFFSET([82]Percentual!$A$6,0,MATCH([82]Percentual!$N$3,[82]Percentual!$3:$3,0),COUNTA([82]Percentual!$A$6:$A$105),1)</definedName>
    <definedName name="FS5_3dir">OFFSET([82]Percentual!$A$6,0,MATCH([82]Percentual!$Q$3,[82]Percentual!$3:$3,0)+1,COUNTA([82]Percentual!$A$6:$A$105),1)</definedName>
    <definedName name="FS5_3esq">OFFSET([82]Percentual!$A$6,0,MATCH([82]Percentual!$Q$3,[82]Percentual!$3:$3,0)-1,COUNTA([82]Percentual!$A$6:$A$105),1)</definedName>
    <definedName name="FS5_pista">OFFSET([82]Percentual!$A$6,0,MATCH([82]Percentual!$Q$3,[82]Percentual!$3:$3,0),COUNTA([82]Percentual!$A$6:$A$105),1)</definedName>
    <definedName name="FS6_3dir">OFFSET([82]Percentual!$A$6,0,MATCH([82]Percentual!$T$3,[82]Percentual!$3:$3,0)+1,COUNTA([82]Percentual!$A$6:$A$105),1)</definedName>
    <definedName name="FS6_3esq">OFFSET([82]Percentual!$A$6,0,MATCH([82]Percentual!$T$3,[82]Percentual!$3:$3,0)-1,COUNTA([82]Percentual!$A$6:$A$105),1)</definedName>
    <definedName name="FS6_pista">OFFSET([82]Percentual!$A$6,0,MATCH([82]Percentual!$T$3,[82]Percentual!$3:$3,0),COUNTA([82]Percentual!$A$6:$A$105),1)</definedName>
    <definedName name="FSADFD">#N/A</definedName>
    <definedName name="fse" localSheetId="5">#REF!</definedName>
    <definedName name="fse" localSheetId="2">#REF!</definedName>
    <definedName name="fse">#REF!</definedName>
    <definedName name="fsn" localSheetId="2">#REF!</definedName>
    <definedName name="fsn">#REF!</definedName>
    <definedName name="FT" localSheetId="2">#REF!</definedName>
    <definedName name="FT">#REF!</definedName>
    <definedName name="fthju" localSheetId="5" hidden="1">{"VENTAS1",#N/A,FALSE,"VENTAS";"VENTAS2",#N/A,FALSE,"VENTAS";"VENTAS3",#N/A,FALSE,"VENTAS";"VENTAS4",#N/A,FALSE,"VENTAS";"VENTAS5",#N/A,FALSE,"VENTAS";"VENTAS6",#N/A,FALSE,"VENTAS";"VENTAS7",#N/A,FALSE,"VENTAS";"VENTAS8",#N/A,FALSE,"VENTAS"}</definedName>
    <definedName name="fthju" localSheetId="2" hidden="1">{"VENTAS1",#N/A,FALSE,"VENTAS";"VENTAS2",#N/A,FALSE,"VENTAS";"VENTAS3",#N/A,FALSE,"VENTAS";"VENTAS4",#N/A,FALSE,"VENTAS";"VENTAS5",#N/A,FALSE,"VENTAS";"VENTAS6",#N/A,FALSE,"VENTAS";"VENTAS7",#N/A,FALSE,"VENTAS";"VENTAS8",#N/A,FALSE,"VENTAS"}</definedName>
    <definedName name="fthju" localSheetId="14" hidden="1">{"VENTAS1",#N/A,FALSE,"VENTAS";"VENTAS2",#N/A,FALSE,"VENTAS";"VENTAS3",#N/A,FALSE,"VENTAS";"VENTAS4",#N/A,FALSE,"VENTAS";"VENTAS5",#N/A,FALSE,"VENTAS";"VENTAS6",#N/A,FALSE,"VENTAS";"VENTAS7",#N/A,FALSE,"VENTAS";"VENTAS8",#N/A,FALSE,"VENTAS"}</definedName>
    <definedName name="fthju" hidden="1">{"VENTAS1",#N/A,FALSE,"VENTAS";"VENTAS2",#N/A,FALSE,"VENTAS";"VENTAS3",#N/A,FALSE,"VENTAS";"VENTAS4",#N/A,FALSE,"VENTAS";"VENTAS5",#N/A,FALSE,"VENTAS";"VENTAS6",#N/A,FALSE,"VENTAS";"VENTAS7",#N/A,FALSE,"VENTAS";"VENTAS8",#N/A,FALSE,"VENTAS"}</definedName>
    <definedName name="fuel">#REF!</definedName>
    <definedName name="fuel_1">#REF!</definedName>
    <definedName name="FUFUFUFUFUFUFF">#REF!</definedName>
    <definedName name="FUNCAO">#N/A</definedName>
    <definedName name="Função">#REF!</definedName>
    <definedName name="FUNCAO_1">#N/A</definedName>
    <definedName name="FUNCAO_3">#N/A</definedName>
    <definedName name="FUNCAO_TITULOS">#N/A</definedName>
    <definedName name="furador" localSheetId="5">#REF!</definedName>
    <definedName name="furador" localSheetId="2">#REF!</definedName>
    <definedName name="furador">#REF!</definedName>
    <definedName name="fwregwrgfd">#N/A</definedName>
    <definedName name="fwregwrgfd_16">NA()</definedName>
    <definedName name="g" localSheetId="5">#REF!</definedName>
    <definedName name="g" localSheetId="2" hidden="1">{#N/A,#N/A,FALSE,"REGNSKAPSUTDRAG DIVISJON";#N/A,#N/A,FALSE,"Nøkkeltall"}</definedName>
    <definedName name="g" localSheetId="14" hidden="1">{#N/A,#N/A,FALSE,"REGNSKAPSUTDRAG DIVISJON";#N/A,#N/A,FALSE,"Nøkkeltall"}</definedName>
    <definedName name="g" hidden="1">{#N/A,#N/A,FALSE,"REGNSKAPSUTDRAG DIVISJON";#N/A,#N/A,FALSE,"Nøkkeltall"}</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alo" localSheetId="5" hidden="1">{#N/A,#N/A,FALSE,"Aging Summary";#N/A,#N/A,FALSE,"Ratio Analysis";#N/A,#N/A,FALSE,"Test 120 Day Accts";#N/A,#N/A,FALSE,"Tickmarks"}</definedName>
    <definedName name="galo" localSheetId="2" hidden="1">{#N/A,#N/A,FALSE,"Aging Summary";#N/A,#N/A,FALSE,"Ratio Analysis";#N/A,#N/A,FALSE,"Test 120 Day Accts";#N/A,#N/A,FALSE,"Tickmarks"}</definedName>
    <definedName name="galo" localSheetId="14" hidden="1">{#N/A,#N/A,FALSE,"Aging Summary";#N/A,#N/A,FALSE,"Ratio Analysis";#N/A,#N/A,FALSE,"Test 120 Day Accts";#N/A,#N/A,FALSE,"Tickmarks"}</definedName>
    <definedName name="galo" hidden="1">{#N/A,#N/A,FALSE,"Aging Summary";#N/A,#N/A,FALSE,"Ratio Analysis";#N/A,#N/A,FALSE,"Test 120 Day Accts";#N/A,#N/A,FALSE,"Tickmarks"}</definedName>
    <definedName name="Galvanized_cable_tray__complete_of__special_pieces__elbows__crosses__Tees__etc.__and_fixing_elements___brackets__supports__etc.__Metallic_supports_from_roof__wall_or_metallic_structure_included">#REF!</definedName>
    <definedName name="gas">#REF!</definedName>
    <definedName name="gas_1">#REF!</definedName>
    <definedName name="GASOL">#N/A</definedName>
    <definedName name="GASOL_1">#REF!</definedName>
    <definedName name="GASOLINA">[120]INSUMOS!$N$306</definedName>
    <definedName name="GAST">[17]DADOS!$C$21</definedName>
    <definedName name="gastalho">[43]ORÇAMENTO!#REF!</definedName>
    <definedName name="gastalho_13">[43]ORÇAMENTO!#REF!</definedName>
    <definedName name="gastalho_13_19">[43]ORÇAMENTO!#REF!</definedName>
    <definedName name="gastalho_13_23">[43]ORÇAMENTO!#REF!</definedName>
    <definedName name="gastalho_13_25">[55]ORÇAMENTO!#REF!</definedName>
    <definedName name="gastalho_15">[56]ORÇAMENTO!#REF!</definedName>
    <definedName name="gastalho_15_13">[56]ORÇAMENTO!#REF!</definedName>
    <definedName name="gastalho_15_13_19">[56]ORÇAMENTO!#REF!</definedName>
    <definedName name="gastalho_15_13_23">[56]ORÇAMENTO!#REF!</definedName>
    <definedName name="gastalho_15_13_25">[56]ORÇAMENTO!#REF!</definedName>
    <definedName name="gastalho_15_19">[56]ORÇAMENTO!#REF!</definedName>
    <definedName name="gastalho_15_23">[56]ORÇAMENTO!#REF!</definedName>
    <definedName name="gastalho_15_25">[56]ORÇAMENTO!#REF!</definedName>
    <definedName name="gastalho_19">[43]ORÇAMENTO!#REF!</definedName>
    <definedName name="gastalho_23">[43]ORÇAMENTO!#REF!</definedName>
    <definedName name="gastalho_24">[43]ORÇAMENTO!#REF!</definedName>
    <definedName name="gastalho_24_13">[43]ORÇAMENTO!#REF!</definedName>
    <definedName name="gastalho_24_13_19">[43]ORÇAMENTO!#REF!</definedName>
    <definedName name="gastalho_24_13_23">[43]ORÇAMENTO!#REF!</definedName>
    <definedName name="gastalho_24_13_25">[55]ORÇAMENTO!#REF!</definedName>
    <definedName name="gastalho_24_19">[43]ORÇAMENTO!#REF!</definedName>
    <definedName name="gastalho_24_23">[43]ORÇAMENTO!#REF!</definedName>
    <definedName name="gastalho_24_25">[55]ORÇAMENTO!#REF!</definedName>
    <definedName name="gastalho_25">[55]ORÇAMENTO!#REF!</definedName>
    <definedName name="Gastos_Marajó">#N/A</definedName>
    <definedName name="gcbr1">'[27]memória quantitativa'!#REF!</definedName>
    <definedName name="gcbr2">'[27]memória quantitativa'!#REF!</definedName>
    <definedName name="gckmf1">'[27]memória quantitativa'!#REF!</definedName>
    <definedName name="gckmf2">'[27]memória quantitativa'!#REF!</definedName>
    <definedName name="gckmi1">'[27]memória quantitativa'!#REF!</definedName>
    <definedName name="gckmi2">'[27]memória quantitativa'!#REF!</definedName>
    <definedName name="gcorpo" localSheetId="5">#REF!</definedName>
    <definedName name="gcorpo" localSheetId="2">#REF!</definedName>
    <definedName name="gcorpo">#REF!</definedName>
    <definedName name="GDAGEGAAAAAAA" localSheetId="5">#REF!</definedName>
    <definedName name="GDAGEGAAAAAAA" localSheetId="2">#REF!</definedName>
    <definedName name="GDAGEGAAAAAAA">#REF!</definedName>
    <definedName name="GDGDGD" localSheetId="5">#REF!</definedName>
    <definedName name="GDGDGD" localSheetId="2">#REF!</definedName>
    <definedName name="GDGDGD">#REF!</definedName>
    <definedName name="GE" localSheetId="14">#REF!</definedName>
    <definedName name="GE">#REF!</definedName>
    <definedName name="GEOVANI" localSheetId="14">#REF!</definedName>
    <definedName name="GEOVANI">#REF!</definedName>
    <definedName name="GEOVANI_25" localSheetId="14">#REF!</definedName>
    <definedName name="GEOVANI_25">#REF!</definedName>
    <definedName name="GEOVANI2" localSheetId="14">[40]PROJETO!#REF!</definedName>
    <definedName name="GEOVANI2">[40]PROJETO!#REF!</definedName>
    <definedName name="GEOVANI2_25" localSheetId="14">[40]PROJETO!#REF!</definedName>
    <definedName name="GEOVANI2_25">[40]PROJETO!#REF!</definedName>
    <definedName name="geração" localSheetId="5" hidden="1">{#N/A,#N/A,FALSE,"ANEXO3 99 ERA";#N/A,#N/A,FALSE,"ANEXO3 99 UBÁ2";#N/A,#N/A,FALSE,"ANEXO3 99 DTU";#N/A,#N/A,FALSE,"ANEXO3 99 RDR";#N/A,#N/A,FALSE,"ANEXO3 99 UBÁ4";#N/A,#N/A,FALSE,"ANEXO3 99 UBÁ6"}</definedName>
    <definedName name="geração" localSheetId="2" hidden="1">{#N/A,#N/A,FALSE,"ANEXO3 99 ERA";#N/A,#N/A,FALSE,"ANEXO3 99 UBÁ2";#N/A,#N/A,FALSE,"ANEXO3 99 DTU";#N/A,#N/A,FALSE,"ANEXO3 99 RDR";#N/A,#N/A,FALSE,"ANEXO3 99 UBÁ4";#N/A,#N/A,FALSE,"ANEXO3 99 UBÁ6"}</definedName>
    <definedName name="geração" localSheetId="14"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eral">[10]RESUMO_AUT1!#REF!</definedName>
    <definedName name="Gerente" localSheetId="5">#REF!</definedName>
    <definedName name="Gerente" localSheetId="2">#REF!</definedName>
    <definedName name="Gerente" localSheetId="14">#REF!</definedName>
    <definedName name="Gerente">#REF!</definedName>
    <definedName name="GESGSD" localSheetId="14">#REF!</definedName>
    <definedName name="GESGSD">#REF!</definedName>
    <definedName name="gfdg" localSheetId="14">[10]RESUMO_AUT1!#REF!</definedName>
    <definedName name="gfdg">[10]RESUMO_AUT1!#REF!</definedName>
    <definedName name="gfgfgfg" localSheetId="5" hidden="1">{#N/A,#N/A,FALSE,"MO (2)"}</definedName>
    <definedName name="gfgfgfg" localSheetId="2" hidden="1">{#N/A,#N/A,FALSE,"MO (2)"}</definedName>
    <definedName name="gfgfgfg" localSheetId="14" hidden="1">{#N/A,#N/A,FALSE,"MO (2)"}</definedName>
    <definedName name="gfgfgfg" hidden="1">{#N/A,#N/A,FALSE,"MO (2)"}</definedName>
    <definedName name="gg" localSheetId="5" hidden="1">{"'REL CUSTODIF'!$B$1:$H$72"}</definedName>
    <definedName name="gg" localSheetId="2" hidden="1">{"'REL CUSTODIF'!$B$1:$H$72"}</definedName>
    <definedName name="gg" localSheetId="14" hidden="1">{"'REL CUSTODIF'!$B$1:$H$72"}</definedName>
    <definedName name="gg" hidden="1">{"'REL CUSTODIF'!$B$1:$H$72"}</definedName>
    <definedName name="ghghgh" localSheetId="5" hidden="1">{#N/A,#N/A,FALSE,"MO (2)"}</definedName>
    <definedName name="ghghgh" localSheetId="2" hidden="1">{#N/A,#N/A,FALSE,"MO (2)"}</definedName>
    <definedName name="ghghgh" localSheetId="14" hidden="1">{#N/A,#N/A,FALSE,"MO (2)"}</definedName>
    <definedName name="ghghgh" hidden="1">{#N/A,#N/A,FALSE,"MO (2)"}</definedName>
    <definedName name="GHJ">#REF!</definedName>
    <definedName name="giu6lkjhlij">#N/A</definedName>
    <definedName name="gjgh" localSheetId="5" hidden="1">{#N/A,#N/A,FALSE,"GERAL";#N/A,#N/A,FALSE,"012-96";#N/A,#N/A,FALSE,"018-96";#N/A,#N/A,FALSE,"027-96";#N/A,#N/A,FALSE,"059-96";#N/A,#N/A,FALSE,"076-96";#N/A,#N/A,FALSE,"019-97";#N/A,#N/A,FALSE,"021-97";#N/A,#N/A,FALSE,"022-97";#N/A,#N/A,FALSE,"028-97"}</definedName>
    <definedName name="gjgh" localSheetId="2" hidden="1">{#N/A,#N/A,FALSE,"GERAL";#N/A,#N/A,FALSE,"012-96";#N/A,#N/A,FALSE,"018-96";#N/A,#N/A,FALSE,"027-96";#N/A,#N/A,FALSE,"059-96";#N/A,#N/A,FALSE,"076-96";#N/A,#N/A,FALSE,"019-97";#N/A,#N/A,FALSE,"021-97";#N/A,#N/A,FALSE,"022-97";#N/A,#N/A,FALSE,"028-97"}</definedName>
    <definedName name="gjgh" localSheetId="14"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O010_RECICLAGEM">#REF!</definedName>
    <definedName name="GP">#REF!</definedName>
    <definedName name="GRADUADA">#REF!</definedName>
    <definedName name="graf">'[149]FLUXO - EXECUÇÃO PRÓPRIA'!#REF!</definedName>
    <definedName name="graff">'[149]FLUXO - EXECUÇÃO PRÓPRIA'!#REF!</definedName>
    <definedName name="GRAMA">[84]SERVIÇOS!$G$31</definedName>
    <definedName name="_xlnm.Recorder" localSheetId="5">#REF!</definedName>
    <definedName name="_xlnm.Recorder" localSheetId="2">#REF!</definedName>
    <definedName name="_xlnm.Recorder" localSheetId="14">#REF!</definedName>
    <definedName name="_xlnm.Recorder">#REF!</definedName>
    <definedName name="grbr1" localSheetId="5">'[27]memória quantitativa'!#REF!</definedName>
    <definedName name="grbr1" localSheetId="2">'[27]memória quantitativa'!#REF!</definedName>
    <definedName name="grbr1" localSheetId="14">'[27]memória quantitativa'!#REF!</definedName>
    <definedName name="grbr1">'[27]memória quantitativa'!#REF!</definedName>
    <definedName name="grbr2" localSheetId="2">'[27]memória quantitativa'!#REF!</definedName>
    <definedName name="grbr2" localSheetId="14">'[27]memória quantitativa'!#REF!</definedName>
    <definedName name="grbr2">'[27]memória quantitativa'!#REF!</definedName>
    <definedName name="grbr3" localSheetId="14">'[27]memória quantitativa'!#REF!</definedName>
    <definedName name="grbr3">'[27]memória quantitativa'!#REF!</definedName>
    <definedName name="grbr4" localSheetId="14">'[27]memória quantitativa'!#REF!</definedName>
    <definedName name="grbr4">'[27]memória quantitativa'!#REF!</definedName>
    <definedName name="grbr5">'[27]memória quantitativa'!#REF!</definedName>
    <definedName name="grbr6">'[27]memória quantitativa'!#REF!</definedName>
    <definedName name="grbr7">'[27]memória quantitativa'!#REF!</definedName>
    <definedName name="grbr8">'[27]memória quantitativa'!#REF!</definedName>
    <definedName name="grbr9">'[27]memória quantitativa'!#REF!</definedName>
    <definedName name="grkmf1">'[27]memória quantitativa'!#REF!</definedName>
    <definedName name="grkmf2">'[27]memória quantitativa'!#REF!</definedName>
    <definedName name="grkmf3">'[27]memória quantitativa'!#REF!</definedName>
    <definedName name="grkmf4">'[27]memória quantitativa'!#REF!</definedName>
    <definedName name="grkmf5">'[27]memória quantitativa'!#REF!</definedName>
    <definedName name="grkmf6">'[27]memória quantitativa'!#REF!</definedName>
    <definedName name="grkmf7">'[27]memória quantitativa'!#REF!</definedName>
    <definedName name="grkmf8">'[27]memória quantitativa'!#REF!</definedName>
    <definedName name="grkmf9">'[27]memória quantitativa'!#REF!</definedName>
    <definedName name="grkmi1">'[27]memória quantitativa'!#REF!</definedName>
    <definedName name="grkmi2">'[27]memória quantitativa'!#REF!</definedName>
    <definedName name="grkmi3">'[27]memória quantitativa'!#REF!</definedName>
    <definedName name="grkmi4">'[27]memória quantitativa'!#REF!</definedName>
    <definedName name="grkmi5">'[27]memória quantitativa'!#REF!</definedName>
    <definedName name="grkmi6">'[27]memória quantitativa'!#REF!</definedName>
    <definedName name="grkmi7">'[27]memória quantitativa'!#REF!</definedName>
    <definedName name="grkmi8">'[27]memória quantitativa'!#REF!</definedName>
    <definedName name="grkmi9">'[27]memória quantitativa'!#REF!</definedName>
    <definedName name="grlarg1">'[27]memória quantitativa'!#REF!</definedName>
    <definedName name="grlarg2">'[27]memória quantitativa'!#REF!</definedName>
    <definedName name="grlarg3">'[27]memória quantitativa'!#REF!</definedName>
    <definedName name="grlarg4">'[27]memória quantitativa'!#REF!</definedName>
    <definedName name="grlarg5">'[27]memória quantitativa'!#REF!</definedName>
    <definedName name="grlarg6">'[27]memória quantitativa'!#REF!</definedName>
    <definedName name="grlarg7">'[27]memória quantitativa'!#REF!</definedName>
    <definedName name="grlarg8">'[27]memória quantitativa'!#REF!</definedName>
    <definedName name="grlarg9">'[27]memória quantitativa'!#REF!</definedName>
    <definedName name="Groute">0.55*0.7*0.025*3+0.45*0.45*0.025*5</definedName>
    <definedName name="gsdgs">#N/A</definedName>
    <definedName name="gsffgs" localSheetId="14">[10]RESUMO_AUT1!#REF!</definedName>
    <definedName name="gsffgs">[10]RESUMO_AUT1!#REF!</definedName>
    <definedName name="gthyt" localSheetId="5" hidden="1">{"VENTAS1",#N/A,FALSE,"VENTAS";"VENTAS2",#N/A,FALSE,"VENTAS";"VENTAS3",#N/A,FALSE,"VENTAS";"VENTAS4",#N/A,FALSE,"VENTAS";"VENTAS5",#N/A,FALSE,"VENTAS";"VENTAS6",#N/A,FALSE,"VENTAS";"VENTAS7",#N/A,FALSE,"VENTAS";"VENTAS8",#N/A,FALSE,"VENTAS"}</definedName>
    <definedName name="gthyt" localSheetId="2" hidden="1">{"VENTAS1",#N/A,FALSE,"VENTAS";"VENTAS2",#N/A,FALSE,"VENTAS";"VENTAS3",#N/A,FALSE,"VENTAS";"VENTAS4",#N/A,FALSE,"VENTAS";"VENTAS5",#N/A,FALSE,"VENTAS";"VENTAS6",#N/A,FALSE,"VENTAS";"VENTAS7",#N/A,FALSE,"VENTAS";"VENTAS8",#N/A,FALSE,"VENTAS"}</definedName>
    <definedName name="gthyt" localSheetId="14" hidden="1">{"VENTAS1",#N/A,FALSE,"VENTAS";"VENTAS2",#N/A,FALSE,"VENTAS";"VENTAS3",#N/A,FALSE,"VENTAS";"VENTAS4",#N/A,FALSE,"VENTAS";"VENTAS5",#N/A,FALSE,"VENTAS";"VENTAS6",#N/A,FALSE,"VENTAS";"VENTAS7",#N/A,FALSE,"VENTAS";"VENTAS8",#N/A,FALSE,"VENTAS"}</definedName>
    <definedName name="gthyt" hidden="1">{"VENTAS1",#N/A,FALSE,"VENTAS";"VENTAS2",#N/A,FALSE,"VENTAS";"VENTAS3",#N/A,FALSE,"VENTAS";"VENTAS4",#N/A,FALSE,"VENTAS";"VENTAS5",#N/A,FALSE,"VENTAS";"VENTAS6",#N/A,FALSE,"VENTAS";"VENTAS7",#N/A,FALSE,"VENTAS";"VENTAS8",#N/A,FALSE,"VENTAS"}</definedName>
    <definedName name="gtryfj" localSheetId="5" hidden="1">{#N/A,#N/A,TRUE,"Serviços"}</definedName>
    <definedName name="gtryfj" localSheetId="2" hidden="1">{#N/A,#N/A,TRUE,"Serviços"}</definedName>
    <definedName name="gtryfj" localSheetId="4" hidden="1">{#N/A,#N/A,TRUE,"Serviços"}</definedName>
    <definedName name="gtryfj" localSheetId="14" hidden="1">{#N/A,#N/A,TRUE,"Serviços"}</definedName>
    <definedName name="gtryfj" hidden="1">{#N/A,#N/A,TRUE,"Serviços"}</definedName>
    <definedName name="gtryfj_1" localSheetId="5" hidden="1">{#N/A,#N/A,TRUE,"Serviços"}</definedName>
    <definedName name="gtryfj_1" localSheetId="2" hidden="1">{#N/A,#N/A,TRUE,"Serviços"}</definedName>
    <definedName name="gtryfj_1" hidden="1">{#N/A,#N/A,TRUE,"Serviços"}</definedName>
    <definedName name="gtryfjj" localSheetId="5" hidden="1">{#N/A,#N/A,TRUE,"Serviços"}</definedName>
    <definedName name="gtryfjj" localSheetId="2" hidden="1">{#N/A,#N/A,TRUE,"Serviços"}</definedName>
    <definedName name="gtryfjj" localSheetId="4" hidden="1">{#N/A,#N/A,TRUE,"Serviços"}</definedName>
    <definedName name="gtryfjj" localSheetId="14" hidden="1">{#N/A,#N/A,TRUE,"Serviços"}</definedName>
    <definedName name="gtryfjj" hidden="1">{#N/A,#N/A,TRUE,"Serviços"}</definedName>
    <definedName name="guardacorpo">[43]ORÇAMENTO!#REF!</definedName>
    <definedName name="guardacorpo_13">[43]ORÇAMENTO!#REF!</definedName>
    <definedName name="guardacorpo_13_19">[43]ORÇAMENTO!#REF!</definedName>
    <definedName name="guardacorpo_13_23">[43]ORÇAMENTO!#REF!</definedName>
    <definedName name="guardacorpo_13_25">[55]ORÇAMENTO!#REF!</definedName>
    <definedName name="guardacorpo_15">[56]ORÇAMENTO!#REF!</definedName>
    <definedName name="guardacorpo_15_13">[56]ORÇAMENTO!#REF!</definedName>
    <definedName name="guardacorpo_15_13_19">[56]ORÇAMENTO!#REF!</definedName>
    <definedName name="guardacorpo_15_13_23">[56]ORÇAMENTO!#REF!</definedName>
    <definedName name="guardacorpo_15_13_25">[56]ORÇAMENTO!#REF!</definedName>
    <definedName name="guardacorpo_15_19">[56]ORÇAMENTO!#REF!</definedName>
    <definedName name="guardacorpo_15_23">[56]ORÇAMENTO!#REF!</definedName>
    <definedName name="guardacorpo_15_25">[56]ORÇAMENTO!#REF!</definedName>
    <definedName name="guardacorpo_19">[43]ORÇAMENTO!#REF!</definedName>
    <definedName name="guardacorpo_23">[43]ORÇAMENTO!#REF!</definedName>
    <definedName name="guardacorpo_24">[43]ORÇAMENTO!#REF!</definedName>
    <definedName name="guardacorpo_24_13">[43]ORÇAMENTO!#REF!</definedName>
    <definedName name="guardacorpo_24_13_19">[43]ORÇAMENTO!#REF!</definedName>
    <definedName name="guardacorpo_24_13_23">[43]ORÇAMENTO!#REF!</definedName>
    <definedName name="guardacorpo_24_13_25">[55]ORÇAMENTO!#REF!</definedName>
    <definedName name="guardacorpo_24_19">[43]ORÇAMENTO!#REF!</definedName>
    <definedName name="guardacorpo_24_23">[43]ORÇAMENTO!#REF!</definedName>
    <definedName name="guardacorpo_24_25">[55]ORÇAMENTO!#REF!</definedName>
    <definedName name="guardacorpo_25">[55]ORÇAMENTO!#REF!</definedName>
    <definedName name="guh">'[6]P A T O 99 B'!#REF!</definedName>
    <definedName name="Guia">"Figura 1"</definedName>
    <definedName name="Guias">#REF!</definedName>
    <definedName name="gv" localSheetId="5" hidden="1">{"Pèrdues i Guanys analític.Català",#N/A,FALSE,"Català";"Pèrdues i G. analític.castellà",#N/A,FALSE,"Castellà"}</definedName>
    <definedName name="gv" localSheetId="2" hidden="1">{"Pèrdues i Guanys analític.Català",#N/A,FALSE,"Català";"Pèrdues i G. analític.castellà",#N/A,FALSE,"Castellà"}</definedName>
    <definedName name="gv" localSheetId="14" hidden="1">{"Pèrdues i Guanys analític.Català",#N/A,FALSE,"Català";"Pèrdues i G. analític.castellà",#N/A,FALSE,"Castellà"}</definedName>
    <definedName name="gv" hidden="1">{"Pèrdues i Guanys analític.Català",#N/A,FALSE,"Català";"Pèrdues i G. analític.castellà",#N/A,FALSE,"Castellà"}</definedName>
    <definedName name="GVSL1" localSheetId="14" hidden="1">[124]!Header1-1 &amp; "." &amp; MAX(1,COUNTA(INDEX(#REF!,MATCH([124]!Header1-1,#REF!,FALSE)):#REF!))</definedName>
    <definedName name="GVSL1" hidden="1">[124]!Header1-1 &amp; "." &amp; MAX(1,COUNTA(INDEX(#REF!,MATCH([124]!Header1-1,#REF!,FALSE)):#REF!))</definedName>
    <definedName name="h" localSheetId="5">#REF!</definedName>
    <definedName name="H" localSheetId="2">#REF!</definedName>
    <definedName name="H" localSheetId="14">#REF!</definedName>
    <definedName name="H">#REF!</definedName>
    <definedName name="H_19" localSheetId="5">#REF!</definedName>
    <definedName name="H_19" localSheetId="2">#REF!</definedName>
    <definedName name="H_19">#REF!</definedName>
    <definedName name="H_23">#REF!</definedName>
    <definedName name="H_25">#REF!</definedName>
    <definedName name="H1112118">#REF!</definedName>
    <definedName name="H1112119">#REF!</definedName>
    <definedName name="H5_área_pint_lig">#REF!</definedName>
    <definedName name="H5_Ton_CBUQ">#REF!</definedName>
    <definedName name="há">#REF!</definedName>
    <definedName name="hbdf" localSheetId="5" hidden="1">{"'Plan1 (2)'!$A$5:$F$63"}</definedName>
    <definedName name="hbdf" localSheetId="2" hidden="1">{"'Plan1 (2)'!$A$5:$F$63"}</definedName>
    <definedName name="hbdf" localSheetId="14" hidden="1">{"'Plan1 (2)'!$A$5:$F$63"}</definedName>
    <definedName name="hbdf" hidden="1">{"'Plan1 (2)'!$A$5:$F$63"}</definedName>
    <definedName name="hbomba" localSheetId="5">#REF!</definedName>
    <definedName name="hbomba">#REF!</definedName>
    <definedName name="hdsfavxc">[150]Equipamentos!#REF!</definedName>
    <definedName name="Header1" hidden="1">IF(COUNTA(#REF!)=0,0,INDEX(#REF!,MATCH(ROW(#REF!),#REF!,TRUE)))+1</definedName>
    <definedName name="Header2" localSheetId="14" hidden="1">[124]!Header1-1 &amp; "." &amp; MAX(1,COUNTA(INDEX(#REF!,MATCH([124]!Header1-1,#REF!,FALSE)):#REF!))</definedName>
    <definedName name="Header2" hidden="1">[124]!Header1-1 &amp; "." &amp; MAX(1,COUNTA(INDEX(#REF!,MATCH([124]!Header1-1,#REF!,FALSE)):#REF!))</definedName>
    <definedName name="HELLO" localSheetId="5">#REF!</definedName>
    <definedName name="HELLO" localSheetId="2">#REF!</definedName>
    <definedName name="HELLO" localSheetId="14">#REF!</definedName>
    <definedName name="HELLO">#REF!</definedName>
    <definedName name="HENC" localSheetId="5">#REF!</definedName>
    <definedName name="HENC" localSheetId="2">#REF!</definedName>
    <definedName name="HENC">#REF!</definedName>
    <definedName name="hgfh" localSheetId="5">#REF!</definedName>
    <definedName name="hgfh">#REF!</definedName>
    <definedName name="hghg">[40]PROJETO!#REF!</definedName>
    <definedName name="hghgh">'[52]Fresagem de Pista Ago-98'!#REF!</definedName>
    <definedName name="HGRET" localSheetId="5" hidden="1">{"'RR'!$A$2:$E$81"}</definedName>
    <definedName name="HGRET" localSheetId="2" hidden="1">{"'RR'!$A$2:$E$81"}</definedName>
    <definedName name="HGRET" localSheetId="14" hidden="1">{"'RR'!$A$2:$E$81"}</definedName>
    <definedName name="HGRET" hidden="1">{"'RR'!$A$2:$E$81"}</definedName>
    <definedName name="HH">#REF!</definedName>
    <definedName name="HHDESELE">#REF!</definedName>
    <definedName name="HHDESMEC">#REF!</definedName>
    <definedName name="HHENGELE">#REF!</definedName>
    <definedName name="HHENGMEC">#REF!</definedName>
    <definedName name="hhhhh" localSheetId="5" hidden="1">{#N/A,#N/A,FALSE,"MO (2)"}</definedName>
    <definedName name="hhhhh" localSheetId="2" hidden="1">{#N/A,#N/A,FALSE,"MO (2)"}</definedName>
    <definedName name="hhhhh" localSheetId="14" hidden="1">{#N/A,#N/A,FALSE,"MO (2)"}</definedName>
    <definedName name="hhhhh" hidden="1">{#N/A,#N/A,FALSE,"MO (2)"}</definedName>
    <definedName name="hhhhhhh">'[52]Fresagem de Pista Ago-98'!#REF!</definedName>
    <definedName name="hhhhhhhhhhhhhhhh" localSheetId="5">#REF!</definedName>
    <definedName name="hhhhhhhhhhhhhhhh" localSheetId="2">#REF!</definedName>
    <definedName name="hhhhhhhhhhhhhhhh" localSheetId="14">#REF!</definedName>
    <definedName name="hhhhhhhhhhhhhhhh">#REF!</definedName>
    <definedName name="HHMONELE" localSheetId="14">#REF!</definedName>
    <definedName name="HHMONELE">#REF!</definedName>
    <definedName name="HHMONMEC">#REF!</definedName>
    <definedName name="HHPROELE">#REF!</definedName>
    <definedName name="HHPROMEC">#REF!</definedName>
    <definedName name="hi">#REF!</definedName>
    <definedName name="hi_10">#REF!</definedName>
    <definedName name="hi_24">#REF!</definedName>
    <definedName name="hi_25">#REF!</definedName>
    <definedName name="hi_26">#REF!</definedName>
    <definedName name="hi_27">#REF!</definedName>
    <definedName name="hi_29">#REF!</definedName>
    <definedName name="hi_3">#REF!</definedName>
    <definedName name="hi_4">#REF!</definedName>
    <definedName name="hi_5">#REF!</definedName>
    <definedName name="hi_9">#REF!</definedName>
    <definedName name="hii">#REF!</definedName>
    <definedName name="hjhjhjhju" localSheetId="5" hidden="1">{#N/A,#N/A,FALSE,"MO (2)"}</definedName>
    <definedName name="hjhjhjhju" localSheetId="2" hidden="1">{#N/A,#N/A,FALSE,"MO (2)"}</definedName>
    <definedName name="hjhjhjhju" localSheetId="14" hidden="1">{#N/A,#N/A,FALSE,"MO (2)"}</definedName>
    <definedName name="hjhjhjhju" hidden="1">{#N/A,#N/A,FALSE,"MO (2)"}</definedName>
    <definedName name="hmngj">#N/A</definedName>
    <definedName name="HMOTO">#REF!</definedName>
    <definedName name="hn.ExtDb" hidden="1">FALSE</definedName>
    <definedName name="hn.ModelType" hidden="1">"DEAL"</definedName>
    <definedName name="hn.ModelVersion" hidden="1">1</definedName>
    <definedName name="hn.NoUpload" hidden="1">0</definedName>
    <definedName name="hn.RolledForward" hidden="1">FALSE</definedName>
    <definedName name="hora">#REF!</definedName>
    <definedName name="hora_1">#REF!</definedName>
    <definedName name="horaam">#REF!</definedName>
    <definedName name="horaenc">#REF!</definedName>
    <definedName name="horaseven">#REF!</definedName>
    <definedName name="HP">#REF!</definedName>
    <definedName name="HP.1">#REF!</definedName>
    <definedName name="hrf">#N/A</definedName>
    <definedName name="hsdjsg">#REF!</definedName>
    <definedName name="HSERV">#REF!</definedName>
    <definedName name="ht" localSheetId="5">#REF!</definedName>
    <definedName name="ht" localSheetId="2">#REF!</definedName>
    <definedName name="ht">#REF!</definedName>
    <definedName name="hthj"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hj"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htm" localSheetId="5" hidden="1">{"'Plan1 (2)'!$A$5:$F$63"}</definedName>
    <definedName name="htm" localSheetId="2" hidden="1">{"'Plan1 (2)'!$A$5:$F$63"}</definedName>
    <definedName name="htm" localSheetId="14" hidden="1">{"'Plan1 (2)'!$A$5:$F$63"}</definedName>
    <definedName name="htm" hidden="1">{"'Plan1 (2)'!$A$5:$F$63"}</definedName>
    <definedName name="HTML_CodePage" hidden="1">1252</definedName>
    <definedName name="HTML_Control" localSheetId="5" hidden="1">{"'EI 060 02'!$A$1:$K$59"}</definedName>
    <definedName name="HTML_Control" localSheetId="2" hidden="1">{"'EI 060 02'!$A$1:$K$59"}</definedName>
    <definedName name="HTML_Control" localSheetId="14" hidden="1">{"'EI 060 02'!$A$1:$K$59"}</definedName>
    <definedName name="HTML_Control" hidden="1">{"'EI 060 02'!$A$1:$K$59"}</definedName>
    <definedName name="HTML_Description" hidden="1">""</definedName>
    <definedName name="HTML_Email" hidden="1">""</definedName>
    <definedName name="HTML_Header" hidden="1">"EI 060 02"</definedName>
    <definedName name="HTML_LastUpdate" hidden="1">"05/05/03"</definedName>
    <definedName name="HTML_LineAfter" hidden="1">FALSE</definedName>
    <definedName name="HTML_LineBefore" hidden="1">FALSE</definedName>
    <definedName name="HTML_Name" hidden="1">"Keyloir"</definedName>
    <definedName name="HTML_OBDlg2" hidden="1">TRUE</definedName>
    <definedName name="HTML_OBDlg4" hidden="1">TRUE</definedName>
    <definedName name="HTML_OS" hidden="1">0</definedName>
    <definedName name="HTML_PathFile" hidden="1">"C:\Meus documentos\EI 060-02.htm"</definedName>
    <definedName name="HTML_PathFileMac" hidden="1">"Macintosh HD:HomePageStuff:New_Home_Page:datafile:histret.html"</definedName>
    <definedName name="HTML_Title" hidden="1">"EI 060-02 Relatório"</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TSDGH">#REF!</definedName>
    <definedName name="hva" localSheetId="5"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localSheetId="2"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localSheetId="14" hidden="1">{#N/A,#N/A,TRUE,"Skjema 6.18 ";#N/A,#N/A,TRUE,"Skjema 6.19 ";#N/A,#N/A,TRUE,"Skjema 6.20 ";#N/A,#N/A,TRUE,"Skjema 6.21";#N/A,#N/A,TRUE,"Skjema 6.22 ";#N/A,#N/A,TRUE,"Skjema 6.23 ";#N/A,#N/A,TRUE,"Skjema 6.24 ";#N/A,#N/A,TRUE,"Skjema 6.25";#N/A,#N/A,TRUE,"Skjema 6.26 ";#N/A,#N/A,TRUE,"Skjema 6.27";#N/A,#N/A,TRUE,"Skjema 6.28 ";#N/A,#N/A,TRUE,"Skjema 6.29";#N/A,#N/A,TRUE,"Skjema 6.30"}</definedName>
    <definedName name="hva" hidden="1">{#N/A,#N/A,TRUE,"Skjema 6.18 ";#N/A,#N/A,TRUE,"Skjema 6.19 ";#N/A,#N/A,TRUE,"Skjema 6.20 ";#N/A,#N/A,TRUE,"Skjema 6.21";#N/A,#N/A,TRUE,"Skjema 6.22 ";#N/A,#N/A,TRUE,"Skjema 6.23 ";#N/A,#N/A,TRUE,"Skjema 6.24 ";#N/A,#N/A,TRUE,"Skjema 6.25";#N/A,#N/A,TRUE,"Skjema 6.26 ";#N/A,#N/A,TRUE,"Skjema 6.27";#N/A,#N/A,TRUE,"Skjema 6.28 ";#N/A,#N/A,TRUE,"Skjema 6.29";#N/A,#N/A,TRUE,"Skjema 6.30"}</definedName>
    <definedName name="HZ_AREA">#REF!</definedName>
    <definedName name="HZ_ITEM">#REF!</definedName>
    <definedName name="HZ_PNV">#REF!</definedName>
    <definedName name="I" localSheetId="5">#REF!</definedName>
    <definedName name="i" localSheetId="2" hidden="1">{#N/A,#N/A,FALSE,"MO (2)"}</definedName>
    <definedName name="i" localSheetId="14" hidden="1">{#N/A,#N/A,FALSE,"MO (2)"}</definedName>
    <definedName name="i" hidden="1">{#N/A,#N/A,FALSE,"MO (2)"}</definedName>
    <definedName name="I0SVERT">[27]procedimentos!#REF!</definedName>
    <definedName name="IA">#N/A</definedName>
    <definedName name="ID_serviço">OFFSET('[82]Orçamento Total'!$A$4,0,0,COUNTA('[82]Orçamento Total'!$C:$C),1)</definedName>
    <definedName name="IE_001">#N/A</definedName>
    <definedName name="IE_001_1" localSheetId="5">#REF!</definedName>
    <definedName name="IE_001_1" localSheetId="2">#REF!</definedName>
    <definedName name="IE_001_1">#REF!</definedName>
    <definedName name="IE_006">#N/A</definedName>
    <definedName name="IE_006_1" localSheetId="2">#REF!</definedName>
    <definedName name="IE_006_1">#REF!</definedName>
    <definedName name="IE_007">#N/A</definedName>
    <definedName name="IE_007_1" localSheetId="2">#REF!</definedName>
    <definedName name="IE_007_1">#REF!</definedName>
    <definedName name="IE_009">#N/A</definedName>
    <definedName name="IE_009_1">#REF!</definedName>
    <definedName name="IE_013">#N/A</definedName>
    <definedName name="IE_013_1">#REF!</definedName>
    <definedName name="IE_016">#N/A</definedName>
    <definedName name="IE_016_1">#REF!</definedName>
    <definedName name="IE_101">#N/A</definedName>
    <definedName name="IE_101_1">#REF!</definedName>
    <definedName name="IE_105">#N/A</definedName>
    <definedName name="IE_105_1">#REF!</definedName>
    <definedName name="IE_107">#N/A</definedName>
    <definedName name="IE_107_1">#REF!</definedName>
    <definedName name="IE_110">#N/A</definedName>
    <definedName name="IE_110_1">#REF!</definedName>
    <definedName name="IE_111">#N/A</definedName>
    <definedName name="IE_111_1">#REF!</definedName>
    <definedName name="IE_112">#N/A</definedName>
    <definedName name="IE_112_1">#REF!</definedName>
    <definedName name="IE_113">#N/A</definedName>
    <definedName name="IE_113_1">#REF!</definedName>
    <definedName name="IE_116">#N/A</definedName>
    <definedName name="IE_116_1">#REF!</definedName>
    <definedName name="IE_118">#N/A</definedName>
    <definedName name="IE_118_1">#REF!</definedName>
    <definedName name="IE_119">#N/A</definedName>
    <definedName name="IE_119_1">#REF!</definedName>
    <definedName name="IE_122">#N/A</definedName>
    <definedName name="IE_122_1">#REF!</definedName>
    <definedName name="IE_123">#N/A</definedName>
    <definedName name="IE_123_1">#REF!</definedName>
    <definedName name="IE_208">#N/A</definedName>
    <definedName name="IE_208_1">#REF!</definedName>
    <definedName name="IE_209">#N/A</definedName>
    <definedName name="IE_209_1">#REF!</definedName>
    <definedName name="IE_302">#N/A</definedName>
    <definedName name="IE_302_1">#REF!</definedName>
    <definedName name="IE_304">#N/A</definedName>
    <definedName name="IE_304_1">#REF!</definedName>
    <definedName name="IE_306">#N/A</definedName>
    <definedName name="IE_306_1">#REF!</definedName>
    <definedName name="IE_343">#N/A</definedName>
    <definedName name="IE_343_1">#REF!</definedName>
    <definedName name="IE_400">#N/A</definedName>
    <definedName name="IE_400_1">#REF!</definedName>
    <definedName name="IE_402">#N/A</definedName>
    <definedName name="IE_402_1">#REF!</definedName>
    <definedName name="IE_406">#N/A</definedName>
    <definedName name="IE_406_1">#REF!</definedName>
    <definedName name="IE_408">#N/A</definedName>
    <definedName name="IE_408_1">#REF!</definedName>
    <definedName name="IE_410">#N/A</definedName>
    <definedName name="IE_410_1">#REF!</definedName>
    <definedName name="IE_416">#N/A</definedName>
    <definedName name="IE_416_1">#REF!</definedName>
    <definedName name="IE_502">#N/A</definedName>
    <definedName name="IE_502_1">#REF!</definedName>
    <definedName name="IE_507">#N/A</definedName>
    <definedName name="IE_507_1">#REF!</definedName>
    <definedName name="IE_508">#N/A</definedName>
    <definedName name="IE_508_1">#REF!</definedName>
    <definedName name="IE_509">#N/A</definedName>
    <definedName name="IE_509_1">#REF!</definedName>
    <definedName name="IE_601">#N/A</definedName>
    <definedName name="IE_601_1">#REF!</definedName>
    <definedName name="IE_602">#N/A</definedName>
    <definedName name="IE_602_1">#REF!</definedName>
    <definedName name="IE_904">#N/A</definedName>
    <definedName name="IE_904_1">#REF!</definedName>
    <definedName name="IE_906">#N/A</definedName>
    <definedName name="IE_906_1">#REF!</definedName>
    <definedName name="IE_914">#N/A</definedName>
    <definedName name="IE_914_1">#REF!</definedName>
    <definedName name="IE_922">#N/A</definedName>
    <definedName name="IE_922_1">#REF!</definedName>
    <definedName name="if_sinalização">'[27]ind. físicos'!#REF!</definedName>
    <definedName name="II" localSheetId="5">#REF!</definedName>
    <definedName name="II" localSheetId="2">#REF!</definedName>
    <definedName name="II" localSheetId="14">#REF!</definedName>
    <definedName name="II">#REF!</definedName>
    <definedName name="III" localSheetId="5">[151]Equipamentos!#REF!</definedName>
    <definedName name="III" localSheetId="2">[151]Equipamentos!#REF!</definedName>
    <definedName name="III" localSheetId="14">[151]Equipamentos!#REF!</definedName>
    <definedName name="III">[151]Equipamentos!#REF!</definedName>
    <definedName name="iLUMINAÇÃO" localSheetId="5" hidden="1">{#N/A,#N/A,FALSE,"ANEXO3 99 ERA";#N/A,#N/A,FALSE,"ANEXO3 99 UBÁ2";#N/A,#N/A,FALSE,"ANEXO3 99 DTU";#N/A,#N/A,FALSE,"ANEXO3 99 RDR";#N/A,#N/A,FALSE,"ANEXO3 99 UBÁ4";#N/A,#N/A,FALSE,"ANEXO3 99 UBÁ6"}</definedName>
    <definedName name="iLUMINAÇÃO" localSheetId="2" hidden="1">{#N/A,#N/A,FALSE,"ANEXO3 99 ERA";#N/A,#N/A,FALSE,"ANEXO3 99 UBÁ2";#N/A,#N/A,FALSE,"ANEXO3 99 DTU";#N/A,#N/A,FALSE,"ANEXO3 99 RDR";#N/A,#N/A,FALSE,"ANEXO3 99 UBÁ4";#N/A,#N/A,FALSE,"ANEXO3 99 UBÁ6"}</definedName>
    <definedName name="iLUMINAÇÃO" localSheetId="14"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M" localSheetId="5">#REF!</definedName>
    <definedName name="IM" localSheetId="2">#REF!</definedName>
    <definedName name="IM">#REF!</definedName>
    <definedName name="IM_25" localSheetId="5">#REF!</definedName>
    <definedName name="IM_25" localSheetId="2">#REF!</definedName>
    <definedName name="IM_25">#REF!</definedName>
    <definedName name="IM_4" localSheetId="5">#REF!</definedName>
    <definedName name="IM_4" localSheetId="2">#REF!</definedName>
    <definedName name="IM_4">#REF!</definedName>
    <definedName name="IMM">#REF!</definedName>
    <definedName name="IMP">#REF!</definedName>
    <definedName name="imp_recic_base">[49]medição!#REF!</definedName>
    <definedName name="imp_reest_base">[49]medição!#REF!</definedName>
    <definedName name="Import.CNPJForn">OFFSET([86]Fornecedores!$C$9,1,0):OFFSET([86]Fornecedores!$C$13,-1,0)</definedName>
    <definedName name="Import.Código">OFFSET([86]PO!$M$11,1,0):OFFSET([86]PO!$M$37,-1,0)</definedName>
    <definedName name="Import.CodigoComp">OFFSET([86]Composições!$I$9,1,0):OFFSET([86]Composições!$I$12,-1,0)</definedName>
    <definedName name="Import.CodigoCot">OFFSET([86]Cotações!$I$9,1,0):OFFSET([86]Cotações!$I$13,-1,0)</definedName>
    <definedName name="Import.ContatoForn">OFFSET([86]Fornecedores!$E$9,1,0):OFFSET([86]Fornecedores!$E$13,-1,0)</definedName>
    <definedName name="Import.CustoUnitário">OFFSET([86]PO!$Q$11,1,0):OFFSET([86]PO!$Q$37,-1,0)</definedName>
    <definedName name="Import.DataCot">OFFSET([86]Cotações!$L$9,1,0):OFFSET([86]Cotações!$L$13,-1,0)</definedName>
    <definedName name="Import.DataCotIndice">OFFSET([86]Índices!$B$9,1,0):OFFSET([86]Índices!$B$12,-1,0)</definedName>
    <definedName name="Import.DescComp">OFFSET([86]Composições!$J$9,1,0):OFFSET([86]Composições!$J$12,-1,0)</definedName>
    <definedName name="Import.DescCot">OFFSET([86]Cotações!$J$9,1,0):OFFSET([86]Cotações!$J$13,-1,0)</definedName>
    <definedName name="Import.Descrição">OFFSET([86]PO!$N$11,1,0):OFFSET([86]PO!$N$37,-1,0)</definedName>
    <definedName name="Import.FontComp">OFFSET([86]Composições!$H$9,1,0):OFFSET([86]Composições!$H$12,-1,0)</definedName>
    <definedName name="Import.Fonte">OFFSET([86]PO!$L$11,1,0):OFFSET([86]PO!$L$37,-1,0)</definedName>
    <definedName name="Import.FrenteDeObra">[86]PLQ!$F$8:OFFSET([86]PLQ!$O$8,0,-1)</definedName>
    <definedName name="Import.IndiceAtual">OFFSET([86]Índices!$A$9,1,0):OFFSET([86]Índices!$A$12,-1,0)</definedName>
    <definedName name="Import.IndiceCot">OFFSET([86]Cotações!$N$9,1,0):OFFSET([86]Cotações!$N$13,-1,0)</definedName>
    <definedName name="Import.Item">OFFSET([86]PO!$K$11,1,0):OFFSET([86]PO!$K$37,-1,0)</definedName>
    <definedName name="Import.Nível">OFFSET([86]PO!$J$11,1,0):OFFSET([86]PO!$J$37,-1,0)</definedName>
    <definedName name="Import.NomeEmpresaForn">OFFSET([86]Fornecedores!$B$9,1,0):OFFSET([86]Fornecedores!$B$13,-1,0)</definedName>
    <definedName name="Import.ObsComp">OFFSET([86]Composições!$N$9,1,0):OFFSET([86]Composições!$N$12,-1,0)</definedName>
    <definedName name="Import.ObsCot">OFFSET([86]Cotações!$Q$9,1,0):OFFSET([86]Cotações!$Q$13,-1,0)</definedName>
    <definedName name="Import.ObsForn">OFFSET([86]Fornecedores!$F$9,1,0):OFFSET([86]Fornecedores!$F$13,-1,0)</definedName>
    <definedName name="Import.ObsIndice">OFFSET([86]Índices!$F$9,1,0):OFFSET([86]Índices!$F$12,-1,0)</definedName>
    <definedName name="Import.PLQ">OFFSET([86]PLQ!$F$11,1,0):OFFSET([86]PLQ!$P$37,-1,-1)</definedName>
    <definedName name="Import.PreçoTotal">OFFSET([86]PO!$T$11,1,0):OFFSET([86]PO!$T$37,-1,0)</definedName>
    <definedName name="Import.PreçoUnitário">OFFSET([86]PO!$S$11,1,0):OFFSET([86]PO!$S$37,-1,0)</definedName>
    <definedName name="Import.Quantidade">OFFSET([86]PO!$P$11,1,0):OFFSET([86]PO!$P$37,-1,0)</definedName>
    <definedName name="Import.TelefoneForn">OFFSET([86]Fornecedores!$D$9,1,0):OFFSET([86]Fornecedores!$D$13,-1,0)</definedName>
    <definedName name="Import.TipoComp">OFFSET([86]Composições!$G$9,1,0):OFFSET([86]Composições!$G$12,-1,0)</definedName>
    <definedName name="Import.TipoCot">OFFSET([86]Cotações!$G$9,1,0):OFFSET([86]Cotações!$G$13,-1,0)</definedName>
    <definedName name="Import.Unidade">OFFSET([86]PO!$O$11,1,0):OFFSET([86]PO!$O$37,-1,0)</definedName>
    <definedName name="Import.UnidadeComp">OFFSET([86]Composições!$K$9,1,0):OFFSET([86]Composições!$K$12,-1,0)</definedName>
    <definedName name="Import.UnidCot">OFFSET([86]Cotações!$K$9,1,0):OFFSET([86]Cotações!$K$13,-1,0)</definedName>
    <definedName name="Import.Valor1Indice">OFFSET([86]Índices!$C$9,1,0):OFFSET([86]Índices!$C$12,-1,0)</definedName>
    <definedName name="Import.Valor2Indice">OFFSET([86]Índices!$D$9,1,0):OFFSET([86]Índices!$D$12,-1,0)</definedName>
    <definedName name="Import.ValorBDI">OFFSET([86]PO!$Z$11,1,0):OFFSET([86]PO!$Z$37,-1,0)</definedName>
    <definedName name="Import.ValorCot">OFFSET([86]Cotações!$M$9,1,0):OFFSET([86]Cotações!$M$13,-1,0)</definedName>
    <definedName name="Importacao" localSheetId="5">#REF!</definedName>
    <definedName name="Importacao" localSheetId="2">#REF!</definedName>
    <definedName name="Importacao" localSheetId="14">#REF!</definedName>
    <definedName name="Importacao">#REF!</definedName>
    <definedName name="IMPOSITIVA" localSheetId="5">#REF!,#REF!</definedName>
    <definedName name="IMPOSITIVA" localSheetId="2">#REF!,#REF!</definedName>
    <definedName name="IMPOSITIVA" localSheetId="14">#REF!,#REF!</definedName>
    <definedName name="IMPOSITIVA">#REF!,#REF!</definedName>
    <definedName name="impressão">#REF!</definedName>
    <definedName name="Impresso">#N/A</definedName>
    <definedName name="imprim_cascalho">[49]medição!#REF!</definedName>
    <definedName name="imprim_reest_cascalho" localSheetId="5">#REF!</definedName>
    <definedName name="imprim_reest_cascalho" localSheetId="2">#REF!</definedName>
    <definedName name="imprim_reest_cascalho" localSheetId="14">#REF!</definedName>
    <definedName name="imprim_reest_cascalho">#REF!</definedName>
    <definedName name="IMPRIMAÇÃO" localSheetId="5">#REF!</definedName>
    <definedName name="IMPRIMAÇÃO" localSheetId="2">#REF!</definedName>
    <definedName name="IMPRIMAÇÃO">#REF!</definedName>
    <definedName name="IMSVERT" localSheetId="5">[27]procedimentos!#REF!</definedName>
    <definedName name="IMSVERT" localSheetId="2">[27]procedimentos!#REF!</definedName>
    <definedName name="IMSVERT">[27]procedimentos!#REF!</definedName>
    <definedName name="inclusão_de_novos_campos" localSheetId="5">#REF!</definedName>
    <definedName name="inclusão_de_novos_campos" localSheetId="2">#REF!</definedName>
    <definedName name="inclusão_de_novos_campos" localSheetId="14">#REF!</definedName>
    <definedName name="inclusão_de_novos_campos">#REF!</definedName>
    <definedName name="IND" localSheetId="5">#REF!</definedName>
    <definedName name="IND" localSheetId="2">#REF!</definedName>
    <definedName name="IND">#REF!</definedName>
    <definedName name="Indep_Nac">#N/A</definedName>
    <definedName name="INDI22">#REF!</definedName>
    <definedName name="indiceanterior">'[152]P A T O'!#REF!</definedName>
    <definedName name="Indiceantigo">'[152]P A T O'!#REF!</definedName>
    <definedName name="indiceatual">'[152]P A T O'!#REF!</definedName>
    <definedName name="Indices" localSheetId="5">#REF!</definedName>
    <definedName name="Indices" localSheetId="2">#REF!</definedName>
    <definedName name="Indices" localSheetId="14">#REF!</definedName>
    <definedName name="Indices">#REF!</definedName>
    <definedName name="ÍNDICES">'[153]Índices de Reajustamento'!$B$2:$O$14</definedName>
    <definedName name="ÍNDICES_10">'[153]Índices de Reajustamento'!$B$2:$O$14</definedName>
    <definedName name="ÍNDICES_10_15">'[154]Índices de Reajustamento'!$B$2:$O$14</definedName>
    <definedName name="ÍNDICES_15">'[154]Índices de Reajustamento'!$B$2:$O$14</definedName>
    <definedName name="ÍNDICES_17">'[153]Índices de Reajustamento'!$B$2:$O$14</definedName>
    <definedName name="ÍNDICES_17_15">'[154]Índices de Reajustamento'!$B$2:$O$14</definedName>
    <definedName name="ÍNDICES_6">'[153]Índices de Reajustamento'!$B$2:$O$14</definedName>
    <definedName name="ÍNDICES_6_15">'[154]Índices de Reajustamento'!$B$2:$O$14</definedName>
    <definedName name="ÍNDICES_7">'[153]Índices de Reajustamento'!$B$2:$O$14</definedName>
    <definedName name="ÍNDICES_7_15">'[154]Índices de Reajustamento'!$B$2:$O$14</definedName>
    <definedName name="ÍNDICES_8">'[153]Índices de Reajustamento'!$B$2:$O$14</definedName>
    <definedName name="ÍNDICES_8_15">'[154]Índices de Reajustamento'!$B$2:$O$14</definedName>
    <definedName name="ÍNDICES_9">'[153]Índices de Reajustamento'!$B$2:$O$14</definedName>
    <definedName name="ÍNDICES_9_15">'[154]Índices de Reajustamento'!$B$2:$O$14</definedName>
    <definedName name="inf" localSheetId="5" hidden="1">{"'Dados Gerais'!$A$1:$M$37"}</definedName>
    <definedName name="inf" localSheetId="2" hidden="1">{"'Dados Gerais'!$A$1:$M$37"}</definedName>
    <definedName name="inf" localSheetId="14" hidden="1">{"'Dados Gerais'!$A$1:$M$37"}</definedName>
    <definedName name="inf" hidden="1">{"'Dados Gerais'!$A$1:$M$37"}</definedName>
    <definedName name="Inflación"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ra" localSheetId="5" hidden="1">{"'Quadro'!$A$4:$BG$78"}</definedName>
    <definedName name="Infra" localSheetId="2" hidden="1">{"'Quadro'!$A$4:$BG$78"}</definedName>
    <definedName name="Infra" localSheetId="14" hidden="1">{"'Quadro'!$A$4:$BG$78"}</definedName>
    <definedName name="Infra" hidden="1">{"'Quadro'!$A$4:$BG$78"}</definedName>
    <definedName name="iniaterro">"$#REF!.$F$13"</definedName>
    <definedName name="iniaterro_13">"$#REF!.$D$13"</definedName>
    <definedName name="iniaterro_7">"$#REF!.$C$13"</definedName>
    <definedName name="inic">#REF!</definedName>
    <definedName name="INIC.TRECHO">#REF!</definedName>
    <definedName name="inicio">[15]DADOS!$B$14</definedName>
    <definedName name="IniServiços" localSheetId="5">#REF!</definedName>
    <definedName name="IniServiços" localSheetId="2">#REF!</definedName>
    <definedName name="IniServiços">#REF!</definedName>
    <definedName name="initrecho">"$RemendoProf_Mecan.$#REF!$#REF!"</definedName>
    <definedName name="initrecho_11">"$#REF!.$E$49"</definedName>
    <definedName name="initrecho_11_6">"$#REF!.$E$49"</definedName>
    <definedName name="initrecho_14">"$RemendoProf_Manual.$#REF!$#REF!"</definedName>
    <definedName name="initrecho_42">"$#REF!.$L$21"</definedName>
    <definedName name="initrechocapa">"$#REF!.$M$22"</definedName>
    <definedName name="initrechor">"$#REF!.$#REF!$42"</definedName>
    <definedName name="initrechor_5">"$#REF!.$#REF!$40"</definedName>
    <definedName name="InscriçãoListaVazia">#REF!</definedName>
    <definedName name="INST_PROVISÓRIAS">#REF!</definedName>
    <definedName name="INSUMO">[155]Vínculo!$AB$2:$AB$20</definedName>
    <definedName name="INSUMOS" localSheetId="5">#REF!</definedName>
    <definedName name="Insumos" localSheetId="2" hidden="1">#REF!</definedName>
    <definedName name="Insumos" localSheetId="14" hidden="1">#REF!</definedName>
    <definedName name="Insumos" hidden="1">#REF!</definedName>
    <definedName name="INSUMOSBETUMINOSOS" localSheetId="5">#REF!</definedName>
    <definedName name="INSUMOSBETUMINOSOS" localSheetId="2">#REF!</definedName>
    <definedName name="INSUMOSBETUMINOSOS">#REF!</definedName>
    <definedName name="INTERVALO" localSheetId="5">#REF!</definedName>
    <definedName name="INTERVALO">#REF!</definedName>
    <definedName name="intervencoes">[53]!PassaExtenso</definedName>
    <definedName name="Intran" localSheetId="5" hidden="1">{"'teste'!$B$2:$R$49"}</definedName>
    <definedName name="Intran" localSheetId="2" hidden="1">{"'teste'!$B$2:$R$49"}</definedName>
    <definedName name="Intran" localSheetId="14" hidden="1">{"'teste'!$B$2:$R$49"}</definedName>
    <definedName name="Intran" hidden="1">{"'teste'!$B$2:$R$49"}</definedName>
    <definedName name="inv"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_VERT_PNV">#REF!</definedName>
    <definedName name="inver"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OUIOHIO">#N/A</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REUT" hidden="1">"c5471"</definedName>
    <definedName name="IQ_BV_EST_REUT" hidden="1">"c5403"</definedName>
    <definedName name="IQ_BV_HIGH_EST_REUT" hidden="1">"c5405"</definedName>
    <definedName name="IQ_BV_LOW_EST_REUT" hidden="1">"c5406"</definedName>
    <definedName name="IQ_BV_MEDIAN_EST_REUT" hidden="1">"c5404"</definedName>
    <definedName name="IQ_BV_NUM_EST_REUT" hidden="1">"c5407"</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_REUT" hidden="1">"c5408"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TEREST" hidden="1">"c120"</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BV_REUT" hidden="1">"c5409"</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DIFF_REUT" hidden="1">"c5433"</definedName>
    <definedName name="IQ_EST_BV_SHARE_DIFF" hidden="1">"c4147"</definedName>
    <definedName name="IQ_EST_BV_SHARE_SURPRISE_PERCENT" hidden="1">"c4148"</definedName>
    <definedName name="IQ_EST_BV_SURPRISE_PERCENT_REUT" hidden="1">"c5434"</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REUT" hidden="1">"c3869"</definedName>
    <definedName name="IQ_EST_NUM_HOLD" hidden="1">"c1761"</definedName>
    <definedName name="IQ_EST_NUM_HOLD_REUT" hidden="1">"c3871"</definedName>
    <definedName name="IQ_EST_NUM_NO_OPINION" hidden="1">"c1758"</definedName>
    <definedName name="IQ_EST_NUM_NO_OPINION_REUT" hidden="1">"c3868"</definedName>
    <definedName name="IQ_EST_NUM_OUTPERFORM" hidden="1">"c1760"</definedName>
    <definedName name="IQ_EST_NUM_OUTPERFORM_REUT" hidden="1">"c3870"</definedName>
    <definedName name="IQ_EST_NUM_SELL" hidden="1">"c1763"</definedName>
    <definedName name="IQ_EST_NUM_SELL_REUT" hidden="1">"c3873"</definedName>
    <definedName name="IQ_EST_NUM_UNDERPERFORM" hidden="1">"c1762"</definedName>
    <definedName name="IQ_EST_NUM_UNDERPERFORM_REUT" hidden="1">"c3872"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 hidden="1">"c6225"</definedName>
    <definedName name="IQ_INT_INC_REIT" hidden="1">"c597"</definedName>
    <definedName name="IQ_INT_INC_TOTAL" hidden="1">"c598"</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MES_REVISION_DATE_" hidden="1">39965.6378009259</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 hidden="1">"c1723"</definedName>
    <definedName name="IQ_NI_GW_EST_REUT" hidden="1">"c5375"</definedName>
    <definedName name="IQ_NI_GW_GUIDANCE" hidden="1">"c4471"</definedName>
    <definedName name="IQ_NI_GW_HIGH_EST" hidden="1">"c1725"</definedName>
    <definedName name="IQ_NI_GW_HIGH_EST_REUT" hidden="1">"c5377"</definedName>
    <definedName name="IQ_NI_GW_HIGH_GUIDANCE" hidden="1">"c4178"</definedName>
    <definedName name="IQ_NI_GW_LOW_EST" hidden="1">"c1726"</definedName>
    <definedName name="IQ_NI_GW_LOW_EST_REUT" hidden="1">"c5378"</definedName>
    <definedName name="IQ_NI_GW_LOW_GUIDANCE" hidden="1">"c4218"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"c3965"</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TDDEV_EST" hidden="1">"c4538"</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"c2104"</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RF">#REF!</definedName>
    <definedName name="IS" localSheetId="5" hidden="1">{#N/A,#N/A,TRUE,"forside";#N/A,#N/A,TRUE,"Res_AOGT";#N/A,#N/A,TRUE,"Bal_AOGT";#N/A,#N/A,TRUE,"Kont_AOGT";#N/A,#N/A,TRUE,"Note 1-5";#N/A,#N/A,TRUE,"Note 6-9";#N/A,#N/A,TRUE,"Bal_note10-14";#N/A,#N/A,TRUE,"Note 15-16";#N/A,#N/A,TRUE,"Note 17-19";#N/A,#N/A,TRUE,"Note 19 forts.";#N/A,#N/A,TRUE,"Note 20-23";#N/A,#N/A,TRUE,"Nøkkeltall"}</definedName>
    <definedName name="IS" localSheetId="2" hidden="1">{#N/A,#N/A,TRUE,"forside";#N/A,#N/A,TRUE,"Res_AOGT";#N/A,#N/A,TRUE,"Bal_AOGT";#N/A,#N/A,TRUE,"Kont_AOGT";#N/A,#N/A,TRUE,"Note 1-5";#N/A,#N/A,TRUE,"Note 6-9";#N/A,#N/A,TRUE,"Bal_note10-14";#N/A,#N/A,TRUE,"Note 15-16";#N/A,#N/A,TRUE,"Note 17-19";#N/A,#N/A,TRUE,"Note 19 forts.";#N/A,#N/A,TRUE,"Note 20-23";#N/A,#N/A,TRUE,"Nøkkeltall"}</definedName>
    <definedName name="IS" localSheetId="14" hidden="1">{#N/A,#N/A,TRUE,"forside";#N/A,#N/A,TRUE,"Res_AOGT";#N/A,#N/A,TRUE,"Bal_AOGT";#N/A,#N/A,TRUE,"Kont_AOGT";#N/A,#N/A,TRUE,"Note 1-5";#N/A,#N/A,TRUE,"Note 6-9";#N/A,#N/A,TRUE,"Bal_note10-14";#N/A,#N/A,TRUE,"Note 15-16";#N/A,#N/A,TRUE,"Note 17-19";#N/A,#N/A,TRUE,"Note 19 forts.";#N/A,#N/A,TRUE,"Note 20-23";#N/A,#N/A,TRUE,"Nøkkeltall"}</definedName>
    <definedName name="IS" hidden="1">{#N/A,#N/A,TRUE,"forside";#N/A,#N/A,TRUE,"Res_AOGT";#N/A,#N/A,TRUE,"Bal_AOGT";#N/A,#N/A,TRUE,"Kont_AOGT";#N/A,#N/A,TRUE,"Note 1-5";#N/A,#N/A,TRUE,"Note 6-9";#N/A,#N/A,TRUE,"Bal_note10-14";#N/A,#N/A,TRUE,"Note 15-16";#N/A,#N/A,TRUE,"Note 17-19";#N/A,#N/A,TRUE,"Note 19 forts.";#N/A,#N/A,TRUE,"Note 20-23";#N/A,#N/A,TRUE,"Nøkkeltall"}</definedName>
    <definedName name="IsColHidden" hidden="1">FALSE</definedName>
    <definedName name="IsLTMColHidden" hidden="1">FALSE</definedName>
    <definedName name="Item" localSheetId="5">#REF!</definedName>
    <definedName name="Item" localSheetId="2">#REF!</definedName>
    <definedName name="Item">#REF!</definedName>
    <definedName name="item1">'[156]Plan 2.7'!$A$4:$R$2819</definedName>
    <definedName name="Itemm" localSheetId="5">#REF!</definedName>
    <definedName name="Itemm" localSheetId="2">#REF!</definedName>
    <definedName name="Itemm" localSheetId="14">#REF!</definedName>
    <definedName name="Itemm">#REF!</definedName>
    <definedName name="itens" localSheetId="14">#REF!</definedName>
    <definedName name="Itens" hidden="1">#REF!</definedName>
    <definedName name="j" localSheetId="5" hidden="1">{#N/A,#N/A,FALSE,"MO (2)"}</definedName>
    <definedName name="j" localSheetId="2" hidden="1">{#N/A,#N/A,FALSE,"MO (2)"}</definedName>
    <definedName name="j" localSheetId="14" hidden="1">{#N/A,#N/A,FALSE,"MO (2)"}</definedName>
    <definedName name="j" hidden="1">{#N/A,#N/A,FALSE,"MO (2)"}</definedName>
    <definedName name="jack" localSheetId="5">{"um","mil","um milhão","um bilhão","um trilhão"}</definedName>
    <definedName name="jack" localSheetId="2">{"um","mil","um milhão","um bilhão","um trilhão"}</definedName>
    <definedName name="jack" localSheetId="14">{"um","mil","um milhão","um bilhão","um trilhão"}</definedName>
    <definedName name="jack">{"um","mil","um milhão","um bilhão","um trilhão"}</definedName>
    <definedName name="Jan"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JAN00">#REF!</definedName>
    <definedName name="Janeiro">#N/A</definedName>
    <definedName name="JANEIRO2003" localSheetId="5" hidden="1">{#N/A,#N/A,TRUE,"Serviços"}</definedName>
    <definedName name="JANEIRO2003" localSheetId="2" hidden="1">{#N/A,#N/A,TRUE,"Serviços"}</definedName>
    <definedName name="JANEIRO2003" localSheetId="4" hidden="1">{#N/A,#N/A,TRUE,"Serviços"}</definedName>
    <definedName name="JANEIRO2003" localSheetId="14" hidden="1">{#N/A,#N/A,TRUE,"Serviços"}</definedName>
    <definedName name="JANEIRO2003" hidden="1">{#N/A,#N/A,TRUE,"Serviços"}</definedName>
    <definedName name="JANEIRO2003_1" localSheetId="5" hidden="1">{#N/A,#N/A,TRUE,"Serviços"}</definedName>
    <definedName name="JANEIRO2003_1" localSheetId="2" hidden="1">{#N/A,#N/A,TRUE,"Serviços"}</definedName>
    <definedName name="JANEIRO2003_1" hidden="1">{#N/A,#N/A,TRUE,"Serviços"}</definedName>
    <definedName name="JANEIRO20033" localSheetId="5" hidden="1">{#N/A,#N/A,TRUE,"Serviços"}</definedName>
    <definedName name="JANEIRO20033" localSheetId="2" hidden="1">{#N/A,#N/A,TRUE,"Serviços"}</definedName>
    <definedName name="JANEIRO20033" localSheetId="4" hidden="1">{#N/A,#N/A,TRUE,"Serviços"}</definedName>
    <definedName name="JANEIRO20033" localSheetId="14" hidden="1">{#N/A,#N/A,TRUE,"Serviços"}</definedName>
    <definedName name="JANEIRO20033" hidden="1">{#N/A,#N/A,TRUE,"Serviços"}</definedName>
    <definedName name="JAZIDA">#REF!</definedName>
    <definedName name="jazida2">"$TransComerc_Basc10m³.$#REF!$#REF!"</definedName>
    <definedName name="jazida2_20">"$TransLocalBasc10m³.$#REF!$#REF!"</definedName>
    <definedName name="Jazidas">#REF!</definedName>
    <definedName name="JELE">#REF!</definedName>
    <definedName name="jeribu" localSheetId="5">#REF!</definedName>
    <definedName name="jeribu" localSheetId="2">#REF!</definedName>
    <definedName name="jeribu">#REF!</definedName>
    <definedName name="jfgj">#REF!</definedName>
    <definedName name="JH">'[157]DIM. M.O.'!$J$2</definedName>
    <definedName name="jhjdf">'[42]P A T O 99 B'!#REF!</definedName>
    <definedName name="jhjhjhjju" localSheetId="5" hidden="1">{#N/A,#N/A,FALSE,"MO (2)"}</definedName>
    <definedName name="jhjhjhjju" localSheetId="2" hidden="1">{#N/A,#N/A,FALSE,"MO (2)"}</definedName>
    <definedName name="jhjhjhjju" localSheetId="14" hidden="1">{#N/A,#N/A,FALSE,"MO (2)"}</definedName>
    <definedName name="jhjhjhjju" hidden="1">{#N/A,#N/A,FALSE,"MO (2)"}</definedName>
    <definedName name="JJ">#REF!</definedName>
    <definedName name="jjjj" localSheetId="5"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localSheetId="2"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localSheetId="14"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jjjjj" localSheetId="5" hidden="1">{#N/A,#N/A,FALSE,"MO (2)"}</definedName>
    <definedName name="jjjjj" localSheetId="2" hidden="1">{#N/A,#N/A,FALSE,"MO (2)"}</definedName>
    <definedName name="jjjjj" localSheetId="14" hidden="1">{#N/A,#N/A,FALSE,"MO (2)"}</definedName>
    <definedName name="jjjjj" hidden="1">{#N/A,#N/A,FALSE,"MO (2)"}</definedName>
    <definedName name="jjjjjjjjj">#REF!</definedName>
    <definedName name="JJJJJJJJJJJJJJJJJ">#REF!</definedName>
    <definedName name="JMEC" localSheetId="14">#REF!</definedName>
    <definedName name="JMEC">#REF!</definedName>
    <definedName name="jN" localSheetId="14">[60]Plan1!#REF!</definedName>
    <definedName name="jN">[60]Plan1!#REF!</definedName>
    <definedName name="jo" localSheetId="5" hidden="1">{#N/A,#N/A,FALSE,"MO (2)"}</definedName>
    <definedName name="jo" localSheetId="2" hidden="1">{#N/A,#N/A,FALSE,"MO (2)"}</definedName>
    <definedName name="jo" localSheetId="14" hidden="1">{#N/A,#N/A,FALSE,"MO (2)"}</definedName>
    <definedName name="jo" hidden="1">{#N/A,#N/A,FALSE,"MO (2)"}</definedName>
    <definedName name="JR_PAGE_ANCHOR_0_1" localSheetId="5">#REF!</definedName>
    <definedName name="JR_PAGE_ANCHOR_0_1" localSheetId="2">#REF!</definedName>
    <definedName name="JR_PAGE_ANCHOR_0_1">#REF!</definedName>
    <definedName name="JTYKTKTYK" localSheetId="5">#REF!</definedName>
    <definedName name="JTYKTKTYK" localSheetId="2">#REF!</definedName>
    <definedName name="JTYKTKTYK">#REF!</definedName>
    <definedName name="JUJU" localSheetId="5" hidden="1">{#N/A,#N/A,TRUE,"forside";#N/A,#N/A,TRUE,"Res_AOGT";#N/A,#N/A,TRUE,"Bal_AOGT";#N/A,#N/A,TRUE,"Kont_AOGT";#N/A,#N/A,TRUE,"Note 1-5";#N/A,#N/A,TRUE,"Note 6-9";#N/A,#N/A,TRUE,"Bal_note10-14";#N/A,#N/A,TRUE,"Note 15-16";#N/A,#N/A,TRUE,"Note 17-19";#N/A,#N/A,TRUE,"Note 19 forts.";#N/A,#N/A,TRUE,"Note 20-23";#N/A,#N/A,TRUE,"Nøkkeltall"}</definedName>
    <definedName name="JUJU" localSheetId="2" hidden="1">{#N/A,#N/A,TRUE,"forside";#N/A,#N/A,TRUE,"Res_AOGT";#N/A,#N/A,TRUE,"Bal_AOGT";#N/A,#N/A,TRUE,"Kont_AOGT";#N/A,#N/A,TRUE,"Note 1-5";#N/A,#N/A,TRUE,"Note 6-9";#N/A,#N/A,TRUE,"Bal_note10-14";#N/A,#N/A,TRUE,"Note 15-16";#N/A,#N/A,TRUE,"Note 17-19";#N/A,#N/A,TRUE,"Note 19 forts.";#N/A,#N/A,TRUE,"Note 20-23";#N/A,#N/A,TRUE,"Nøkkeltall"}</definedName>
    <definedName name="JUJU" localSheetId="14" hidden="1">{#N/A,#N/A,TRUE,"forside";#N/A,#N/A,TRUE,"Res_AOGT";#N/A,#N/A,TRUE,"Bal_AOGT";#N/A,#N/A,TRUE,"Kont_AOGT";#N/A,#N/A,TRUE,"Note 1-5";#N/A,#N/A,TRUE,"Note 6-9";#N/A,#N/A,TRUE,"Bal_note10-14";#N/A,#N/A,TRUE,"Note 15-16";#N/A,#N/A,TRUE,"Note 17-19";#N/A,#N/A,TRUE,"Note 19 forts.";#N/A,#N/A,TRUE,"Note 20-23";#N/A,#N/A,TRUE,"Nøkkeltall"}</definedName>
    <definedName name="JUJU" hidden="1">{#N/A,#N/A,TRUE,"forside";#N/A,#N/A,TRUE,"Res_AOGT";#N/A,#N/A,TRUE,"Bal_AOGT";#N/A,#N/A,TRUE,"Kont_AOGT";#N/A,#N/A,TRUE,"Note 1-5";#N/A,#N/A,TRUE,"Note 6-9";#N/A,#N/A,TRUE,"Bal_note10-14";#N/A,#N/A,TRUE,"Note 15-16";#N/A,#N/A,TRUE,"Note 17-19";#N/A,#N/A,TRUE,"Note 19 forts.";#N/A,#N/A,TRUE,"Note 20-23";#N/A,#N/A,TRUE,"Nøkkeltall"}</definedName>
    <definedName name="jun00">#REF!</definedName>
    <definedName name="k">#REF!</definedName>
    <definedName name="k_1">#REF!</definedName>
    <definedName name="K_16">"'file:///B:/PATO - BR - 425 aditivo.xls'#$COMPOS1.$#REF!$#REF!:$#REF!$#REF!"</definedName>
    <definedName name="K_2">[2]COMPOS1!#REF!</definedName>
    <definedName name="K_3">[2]COMPOS1!#REF!</definedName>
    <definedName name="K_5">[2]COMPOS1!#REF!</definedName>
    <definedName name="K_6">[2]COMPOS1!#REF!</definedName>
    <definedName name="K_9">[2]COMPOS1!#REF!</definedName>
    <definedName name="KAPA" localSheetId="5">'[158]1-1'!#REF!</definedName>
    <definedName name="KAPA">'[158]1-1'!#REF!</definedName>
    <definedName name="KDFJA" localSheetId="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localSheetId="1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FJA"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kdhdjdk">#REF!</definedName>
    <definedName name="kf" localSheetId="5" hidden="1">{"VENTAS1",#N/A,FALSE,"VENTAS";"VENTAS2",#N/A,FALSE,"VENTAS";"VENTAS3",#N/A,FALSE,"VENTAS";"VENTAS4",#N/A,FALSE,"VENTAS";"VENTAS5",#N/A,FALSE,"VENTAS";"VENTAS6",#N/A,FALSE,"VENTAS";"VENTAS7",#N/A,FALSE,"VENTAS";"VENTAS8",#N/A,FALSE,"VENTAS"}</definedName>
    <definedName name="kf" localSheetId="2" hidden="1">{"VENTAS1",#N/A,FALSE,"VENTAS";"VENTAS2",#N/A,FALSE,"VENTAS";"VENTAS3",#N/A,FALSE,"VENTAS";"VENTAS4",#N/A,FALSE,"VENTAS";"VENTAS5",#N/A,FALSE,"VENTAS";"VENTAS6",#N/A,FALSE,"VENTAS";"VENTAS7",#N/A,FALSE,"VENTAS";"VENTAS8",#N/A,FALSE,"VENTAS"}</definedName>
    <definedName name="kf" localSheetId="14" hidden="1">{"VENTAS1",#N/A,FALSE,"VENTAS";"VENTAS2",#N/A,FALSE,"VENTAS";"VENTAS3",#N/A,FALSE,"VENTAS";"VENTAS4",#N/A,FALSE,"VENTAS";"VENTAS5",#N/A,FALSE,"VENTAS";"VENTAS6",#N/A,FALSE,"VENTAS";"VENTAS7",#N/A,FALSE,"VENTAS";"VENTAS8",#N/A,FALSE,"VENTAS"}</definedName>
    <definedName name="kf" hidden="1">{"VENTAS1",#N/A,FALSE,"VENTAS";"VENTAS2",#N/A,FALSE,"VENTAS";"VENTAS3",#N/A,FALSE,"VENTAS";"VENTAS4",#N/A,FALSE,"VENTAS";"VENTAS5",#N/A,FALSE,"VENTAS";"VENTAS6",#N/A,FALSE,"VENTAS";"VENTAS7",#N/A,FALSE,"VENTAS";"VENTAS8",#N/A,FALSE,"VENTAS"}</definedName>
    <definedName name="kg" localSheetId="5">#REF!</definedName>
    <definedName name="kg" localSheetId="2">#REF!</definedName>
    <definedName name="kg">#REF!</definedName>
    <definedName name="kit" localSheetId="5">#REF!</definedName>
    <definedName name="kit" localSheetId="2">#REF!</definedName>
    <definedName name="kit">#REF!</definedName>
    <definedName name="kj" localSheetId="5">'[52]Fresagem de Pista Ago-98'!#REF!</definedName>
    <definedName name="kj" localSheetId="2">'[52]Fresagem de Pista Ago-98'!#REF!</definedName>
    <definedName name="kj">'[52]Fresagem de Pista Ago-98'!#REF!</definedName>
    <definedName name="kjkhjkh"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KK">1.25</definedName>
    <definedName name="kkkkk">#REF!</definedName>
    <definedName name="kkkkkk" localSheetId="5" hidden="1">{#N/A,#N/A,FALSE,"MO (2)"}</definedName>
    <definedName name="kkkkkk" localSheetId="2" hidden="1">{#N/A,#N/A,FALSE,"MO (2)"}</definedName>
    <definedName name="kkkkkk" localSheetId="14" hidden="1">{#N/A,#N/A,FALSE,"MO (2)"}</definedName>
    <definedName name="kkkkkk" hidden="1">{#N/A,#N/A,FALSE,"MO (2)"}</definedName>
    <definedName name="kkkkkkkkk">#N/A</definedName>
    <definedName name="kkkkkkkkkkkkk">#REF!</definedName>
    <definedName name="klb" localSheetId="14">#REF!</definedName>
    <definedName name="klb">#REF!</definedName>
    <definedName name="klklklkl" localSheetId="5" hidden="1">{#N/A,#N/A,FALSE,"MO (2)"}</definedName>
    <definedName name="klklklkl" localSheetId="2" hidden="1">{#N/A,#N/A,FALSE,"MO (2)"}</definedName>
    <definedName name="klklklkl" localSheetId="14" hidden="1">{#N/A,#N/A,FALSE,"MO (2)"}</definedName>
    <definedName name="klklklkl" hidden="1">{#N/A,#N/A,FALSE,"MO (2)"}</definedName>
    <definedName name="km">#REF!</definedName>
    <definedName name="KM.406.407">#REF!</definedName>
    <definedName name="KM.406.407_1">#REF!</definedName>
    <definedName name="km_1">#REF!</definedName>
    <definedName name="KM_DE_FAIXA">#REF!</definedName>
    <definedName name="KM406407_1">#REF!</definedName>
    <definedName name="kmf">#REF!</definedName>
    <definedName name="KMF_3ªF">OFFSET('[82]Orçamento por Kmf'!$I$1,MATCH("3ª FAIXA",'[82]Orçamento por Kmf'!$B:$B,0),0,MATCH("ACOSTAMENTO",'[82]Orçamento por Kmf'!$B:$B,0)-MATCH("3ª FAIXA",'[82]Orçamento por Kmf'!$B:$B,0),1)</definedName>
    <definedName name="KMF_Acost">OFFSET('[82]Orçamento por Kmf'!$I$1,MATCH("ACOSTAMENTO",'[82]Orçamento por Kmf'!$B:$B,0),0,MATCH("DRENAGEM SUPERFICIAL",'[82]Orçamento por Kmf'!$B:$B,0)-MATCH("ACOSTAMENTO",'[82]Orçamento por Kmf'!$B:$B,0),1)</definedName>
    <definedName name="KMF_Pista">OFFSET('[82]Orçamento por Kmf'!$I$1,MATCH("PISTA ROLAMENTO",'[82]Orçamento por Kmf'!$B:$B,0),0,MATCH("3ª FAIXA",'[82]Orçamento por Kmf'!$B:$B,0)-MATCH("PISTA ROLAMENTO",'[82]Orçamento por Kmf'!$B:$B,0),1)</definedName>
    <definedName name="kmgjhjfsjhsdf" localSheetId="5">#REF!</definedName>
    <definedName name="kmgjhjfsjhsdf" localSheetId="2">#REF!</definedName>
    <definedName name="kmgjhjfsjhsdf">#REF!</definedName>
    <definedName name="kmkf377" localSheetId="5">#REF!</definedName>
    <definedName name="kmkf377" localSheetId="2">#REF!</definedName>
    <definedName name="kmkf377">#REF!</definedName>
    <definedName name="koae" localSheetId="5">#REF!</definedName>
    <definedName name="koae" localSheetId="2">#REF!</definedName>
    <definedName name="koae">#REF!</definedName>
    <definedName name="kpavi">#REF!</definedName>
    <definedName name="kterra">#REF!</definedName>
    <definedName name="Kubus">#REF!</definedName>
    <definedName name="Kubus1">#REF!</definedName>
    <definedName name="kwh">#REF!</definedName>
    <definedName name="kwh_1">#REF!</definedName>
    <definedName name="L_">#N/A</definedName>
    <definedName name="L_Pilar">5+5.9+3.7</definedName>
    <definedName name="L_Rolamento">9.7</definedName>
    <definedName name="la" localSheetId="5" hidden="1">{#N/A,#N/A,FALSE,"MO (2)"}</definedName>
    <definedName name="la" localSheetId="2" hidden="1">{#N/A,#N/A,FALSE,"MO (2)"}</definedName>
    <definedName name="la" localSheetId="14" hidden="1">{#N/A,#N/A,FALSE,"MO (2)"}</definedName>
    <definedName name="la" hidden="1">{#N/A,#N/A,FALSE,"MO (2)"}</definedName>
    <definedName name="lab" localSheetId="5" hidden="1">{#N/A,#N/A,TRUE,"Serviços"}</definedName>
    <definedName name="lab" localSheetId="2" hidden="1">{#N/A,#N/A,TRUE,"Serviços"}</definedName>
    <definedName name="lab" localSheetId="4" hidden="1">{#N/A,#N/A,TRUE,"Serviços"}</definedName>
    <definedName name="lab" localSheetId="14" hidden="1">{#N/A,#N/A,TRUE,"Serviços"}</definedName>
    <definedName name="lab" hidden="1">{#N/A,#N/A,TRUE,"Serviços"}</definedName>
    <definedName name="labb" localSheetId="5" hidden="1">{#N/A,#N/A,TRUE,"Serviços"}</definedName>
    <definedName name="labb" localSheetId="2" hidden="1">{#N/A,#N/A,TRUE,"Serviços"}</definedName>
    <definedName name="labb" localSheetId="4" hidden="1">{#N/A,#N/A,TRUE,"Serviços"}</definedName>
    <definedName name="labb" localSheetId="14" hidden="1">{#N/A,#N/A,TRUE,"Serviços"}</definedName>
    <definedName name="labb" hidden="1">{#N/A,#N/A,TRUE,"Serviços"}</definedName>
    <definedName name="labr1">'[27]memória quantitativa'!#REF!</definedName>
    <definedName name="labr2">'[27]memória quantitativa'!#REF!</definedName>
    <definedName name="labr3">'[27]memória quantitativa'!#REF!</definedName>
    <definedName name="labr4">'[27]memória quantitativa'!#REF!</definedName>
    <definedName name="labr5">'[27]memória quantitativa'!#REF!</definedName>
    <definedName name="LADO">'[52]Fresagem de Pista Ago-98'!#REF!</definedName>
    <definedName name="Lado_Cerca" localSheetId="5">#REF!</definedName>
    <definedName name="Lado_Cerca" localSheetId="2">#REF!</definedName>
    <definedName name="Lado_Cerca" localSheetId="14">#REF!</definedName>
    <definedName name="Lado_Cerca">#REF!</definedName>
    <definedName name="Lado_Defensa" localSheetId="5">#REF!</definedName>
    <definedName name="Lado_Defensa" localSheetId="2">#REF!</definedName>
    <definedName name="Lado_Defensa">#REF!</definedName>
    <definedName name="Lado_Descida">#REF!</definedName>
    <definedName name="Lado_DSM">#REF!</definedName>
    <definedName name="Lado_Entrada">#REF!</definedName>
    <definedName name="Lado_Gramada">#REF!</definedName>
    <definedName name="Lado_Meio_Fio">#REF!</definedName>
    <definedName name="Lado_MeioFio">#REF!</definedName>
    <definedName name="Lado_Roçada">#REF!</definedName>
    <definedName name="Lado_Sarjeta">#REF!</definedName>
    <definedName name="Lado_Sinal_Vertical">#REF!</definedName>
    <definedName name="Lado_Valeta">#REF!</definedName>
    <definedName name="LadoDispositivoLateralOAE">#REF!</definedName>
    <definedName name="LadoIntervençãoFuncional">#REF!</definedName>
    <definedName name="lakmf1">'[27]memória quantitativa'!#REF!</definedName>
    <definedName name="lakmf2">'[27]memória quantitativa'!#REF!</definedName>
    <definedName name="lakmf3">'[27]memória quantitativa'!#REF!</definedName>
    <definedName name="lakmf4">'[27]memória quantitativa'!#REF!</definedName>
    <definedName name="lakmf5">'[27]memória quantitativa'!#REF!</definedName>
    <definedName name="lakmi1">'[27]memória quantitativa'!#REF!</definedName>
    <definedName name="lakmi2">'[27]memória quantitativa'!#REF!</definedName>
    <definedName name="lakmi3">'[27]memória quantitativa'!#REF!</definedName>
    <definedName name="lakmi4">'[27]memória quantitativa'!#REF!</definedName>
    <definedName name="lakmi5">'[27]memória quantitativa'!#REF!</definedName>
    <definedName name="lalarg1">'[27]memória quantitativa'!#REF!</definedName>
    <definedName name="lalarg2">'[27]memória quantitativa'!#REF!</definedName>
    <definedName name="lalarg3">'[27]memória quantitativa'!#REF!</definedName>
    <definedName name="lalarg4">'[27]memória quantitativa'!#REF!</definedName>
    <definedName name="lalarg5">'[27]memória quantitativa'!#REF!</definedName>
    <definedName name="lama" localSheetId="5">#REF!</definedName>
    <definedName name="LAMA">#N/A</definedName>
    <definedName name="LAMA_Adir">OFFSET([82]Percentual!$A$6,0,COLUMN([82]Percentual!$CF$3)-1,COUNTA([82]Percentual!$A$6:$A$105),1)</definedName>
    <definedName name="LAMA_Aesq">OFFSET([82]Percentual!$A$6,0,COLUMN([82]Percentual!$BF$3)-1,COUNTA([82]Percentual!$A$6:$A$105),1)</definedName>
    <definedName name="lama_asf_fina" localSheetId="5">'[27]medição '!#REF!</definedName>
    <definedName name="lama_asf_fina" localSheetId="2">'[27]medição '!#REF!</definedName>
    <definedName name="lama_asf_fina" localSheetId="14">'[27]medição '!#REF!</definedName>
    <definedName name="lama_asf_fina">'[27]medição '!#REF!</definedName>
    <definedName name="LAMA_pista">OFFSET([82]Percentual!$A$6,0,MATCH([82]Percentual!$AF$3,[82]Percentual!$3:$3,0)-1,COUNTA([82]Percentual!$A$6:$A$105),1)</definedName>
    <definedName name="LAMADA">#N/A</definedName>
    <definedName name="LAMADAS">#N/A</definedName>
    <definedName name="LAMAG" localSheetId="5">#REF!</definedName>
    <definedName name="LAMAG" localSheetId="2">#REF!</definedName>
    <definedName name="LAMAG">#REF!</definedName>
    <definedName name="LAMAS">#N/A</definedName>
    <definedName name="lamasffin" localSheetId="5">[43]ORÇAMENTO!#REF!</definedName>
    <definedName name="lamasffin" localSheetId="2">[43]ORÇAMENTO!#REF!</definedName>
    <definedName name="lamasffin">[43]ORÇAMENTO!#REF!</definedName>
    <definedName name="lamasffin_13" localSheetId="5">[43]ORÇAMENTO!#REF!</definedName>
    <definedName name="lamasffin_13" localSheetId="2">[43]ORÇAMENTO!#REF!</definedName>
    <definedName name="lamasffin_13">[43]ORÇAMENTO!#REF!</definedName>
    <definedName name="lamasffin_13_19" localSheetId="5">[43]ORÇAMENTO!#REF!</definedName>
    <definedName name="lamasffin_13_19" localSheetId="2">[43]ORÇAMENTO!#REF!</definedName>
    <definedName name="lamasffin_13_19">[43]ORÇAMENTO!#REF!</definedName>
    <definedName name="lamasffin_13_23" localSheetId="5">[43]ORÇAMENTO!#REF!</definedName>
    <definedName name="lamasffin_13_23" localSheetId="2">[43]ORÇAMENTO!#REF!</definedName>
    <definedName name="lamasffin_13_23">[43]ORÇAMENTO!#REF!</definedName>
    <definedName name="lamasffin_13_25">[55]ORÇAMENTO!#REF!</definedName>
    <definedName name="lamasffin_15">[56]ORÇAMENTO!#REF!</definedName>
    <definedName name="lamasffin_15_13">[56]ORÇAMENTO!#REF!</definedName>
    <definedName name="lamasffin_15_13_19">[56]ORÇAMENTO!#REF!</definedName>
    <definedName name="lamasffin_15_13_23">[56]ORÇAMENTO!#REF!</definedName>
    <definedName name="lamasffin_15_13_25">[56]ORÇAMENTO!#REF!</definedName>
    <definedName name="lamasffin_15_19">[56]ORÇAMENTO!#REF!</definedName>
    <definedName name="lamasffin_15_23">[56]ORÇAMENTO!#REF!</definedName>
    <definedName name="lamasffin_15_25">[56]ORÇAMENTO!#REF!</definedName>
    <definedName name="lamasffin_19">[43]ORÇAMENTO!#REF!</definedName>
    <definedName name="lamasffin_23">[43]ORÇAMENTO!#REF!</definedName>
    <definedName name="lamasffin_24">[43]ORÇAMENTO!#REF!</definedName>
    <definedName name="lamasffin_24_13">[43]ORÇAMENTO!#REF!</definedName>
    <definedName name="lamasffin_24_13_19">[43]ORÇAMENTO!#REF!</definedName>
    <definedName name="lamasffin_24_13_23">[43]ORÇAMENTO!#REF!</definedName>
    <definedName name="lamasffin_24_13_25">[55]ORÇAMENTO!#REF!</definedName>
    <definedName name="lamasffin_24_19">[43]ORÇAMENTO!#REF!</definedName>
    <definedName name="lamasffin_24_23">[43]ORÇAMENTO!#REF!</definedName>
    <definedName name="lamasffin_24_25">[55]ORÇAMENTO!#REF!</definedName>
    <definedName name="lamasffin_25">[55]ORÇAMENTO!#REF!</definedName>
    <definedName name="LARANJEIRAS">'[159]CUSTO LARANJEIRAS'!$A$3:$N$5</definedName>
    <definedName name="LARG">'[52]Fresagem de Pista Ago-98'!#REF!</definedName>
    <definedName name="Larg_3dir_Percent">OFFSET([82]Percentual!$A$6,0,MATCH([82]Percentual!$CZ$4,[82]Percentual!$4:$4,0)-1,COUNTA([82]Percentual!$A$6:$A$105),1)</definedName>
    <definedName name="Larg_3esq_Percent">OFFSET([82]Percentual!$A$6,0,MATCH([82]Percentual!$CX$4,[82]Percentual!$4:$4,0)-1,COUNTA([82]Percentual!$A$6:$A$105),1)</definedName>
    <definedName name="Larg_Adir_Percent">OFFSET([82]Percentual!$A$6,0,MATCH([82]Percentual!$DB$4,[82]Percentual!$4:$4,0)-1,COUNTA([82]Percentual!$A$6:$A$105),1)</definedName>
    <definedName name="Larg_Aesq_Percent">OFFSET([82]Percentual!$A$6,0,MATCH([82]Percentual!$DA$4,[82]Percentual!$4:$4,0)-1,COUNTA([82]Percentual!$A$6:$A$105),1)</definedName>
    <definedName name="Larg_faixa_Percent">OFFSET([82]Percentual!$A$6,0,MATCH([82]Percentual!$CY$4,[82]Percentual!$4:$4,0)-1,COUNTA([82]Percentual!$A$6:$A$105),1)</definedName>
    <definedName name="Largura_da_Faixa_de_Tráfego___..........." localSheetId="5">#REF!</definedName>
    <definedName name="Largura_da_Faixa_de_Tráfego___..........." localSheetId="2">#REF!</definedName>
    <definedName name="Largura_da_Faixa_de_Tráfego___...........">#REF!</definedName>
    <definedName name="Largura_Linha_Sinal_Horizontal" localSheetId="2">#REF!</definedName>
    <definedName name="Largura_Linha_Sinal_Horizontal">#REF!</definedName>
    <definedName name="Largura_Meio_Fio" localSheetId="2">#REF!</definedName>
    <definedName name="Largura_Meio_Fio">#REF!</definedName>
    <definedName name="Largura_MeioFio">#REF!</definedName>
    <definedName name="Largura_Sarjeta">#REF!</definedName>
    <definedName name="LASTRO">#N/A</definedName>
    <definedName name="LASTRO_CONCRETO">#REF!</definedName>
    <definedName name="LASTRO_EMISS3_S">#REF!</definedName>
    <definedName name="lbbr1">'[27]memória quantitativa'!#REF!</definedName>
    <definedName name="lbbr2">'[27]memória quantitativa'!#REF!</definedName>
    <definedName name="lbbr3">'[27]memória quantitativa'!#REF!</definedName>
    <definedName name="lbbr4">'[27]memória quantitativa'!#REF!</definedName>
    <definedName name="lbbr5">'[27]memória quantitativa'!#REF!</definedName>
    <definedName name="lbkm1">'[27]memória quantitativa'!#REF!</definedName>
    <definedName name="lbkm2">'[27]memória quantitativa'!#REF!</definedName>
    <definedName name="lbkm3">'[27]memória quantitativa'!#REF!</definedName>
    <definedName name="lbkm4">'[27]memória quantitativa'!#REF!</definedName>
    <definedName name="lbkm5">'[27]memória quantitativa'!#REF!</definedName>
    <definedName name="LBU" localSheetId="5">#REF!</definedName>
    <definedName name="LBU" localSheetId="2">#REF!</definedName>
    <definedName name="LBU">#REF!</definedName>
    <definedName name="LD" localSheetId="2">'[52]Fresagem de Pista Ago-98'!#REF!</definedName>
    <definedName name="LD">'[52]Fresagem de Pista Ago-98'!#REF!</definedName>
    <definedName name="LDA" localSheetId="5">#REF!</definedName>
    <definedName name="LDA" localSheetId="2">#REF!</definedName>
    <definedName name="LDA" localSheetId="14">#REF!</definedName>
    <definedName name="LDA">#REF!</definedName>
    <definedName name="LDD">"'file:///D:/Meus documentos/ANASTÁCIO/SERCEL/BR262990800.xls'#$SERVIÇOS.$#REF!$#REF!"</definedName>
    <definedName name="LDI">#REF!</definedName>
    <definedName name="LDI_1">#REF!</definedName>
    <definedName name="LDIANTIGO">'[152]P A T O'!#REF!</definedName>
    <definedName name="LDIATUAL">'[152]P A T O'!#REF!</definedName>
    <definedName name="le" localSheetId="5">#REF!</definedName>
    <definedName name="le" localSheetId="2">#REF!</definedName>
    <definedName name="le" localSheetId="14">#REF!</definedName>
    <definedName name="le">#REF!</definedName>
    <definedName name="LEG">[160]LEGENDAS!$A$2:$B$16</definedName>
    <definedName name="leis" localSheetId="5">#REF!</definedName>
    <definedName name="leis" localSheetId="2">#REF!</definedName>
    <definedName name="leis">#REF!</definedName>
    <definedName name="leivas" localSheetId="5">'[27]memória quantitativa'!#REF!</definedName>
    <definedName name="leivas" localSheetId="2">'[27]memória quantitativa'!#REF!</definedName>
    <definedName name="leivas">'[27]memória quantitativa'!#REF!</definedName>
    <definedName name="Leste"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este"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G_AREA">[161]sin_hor_necessidades_man!#REF!</definedName>
    <definedName name="LG_AREA_APL">[117]sin_hor_necessidades_man!#REF!</definedName>
    <definedName name="LG_CREMA">[161]sin_hor_necessidades_man!#REF!</definedName>
    <definedName name="LG_MAT">'[160]Vol III_sin_hor_nec_man'!$I$12:$I$280</definedName>
    <definedName name="LG_MATERIAL">[162]sin_hor_necessidades_man!$I$15:$I$21</definedName>
    <definedName name="LG_SNV">[161]sin_hor_necessidades_man!#REF!</definedName>
    <definedName name="lias">#N/A</definedName>
    <definedName name="lidia">#N/A</definedName>
    <definedName name="lig">'[92]P reaj x P atual'!#REF!</definedName>
    <definedName name="LIG_PRED_SERV" localSheetId="5">#REF!</definedName>
    <definedName name="LIG_PRED_SERV" localSheetId="2">#REF!</definedName>
    <definedName name="LIG_PRED_SERV" localSheetId="14">#REF!</definedName>
    <definedName name="LIG_PRED_SERV">#REF!</definedName>
    <definedName name="LIG_PREDIAIS_MAT" localSheetId="5">#REF!</definedName>
    <definedName name="LIG_PREDIAIS_MAT" localSheetId="2">#REF!</definedName>
    <definedName name="LIG_PREDIAIS_MAT">#REF!</definedName>
    <definedName name="ligação">[40]!PassaExtenso</definedName>
    <definedName name="LIGAÇÃO_PREDIAL_MATERIAL">'[80]ligação predial'!$H$19</definedName>
    <definedName name="LIGAÇÃO_PREDIAL_SERVIÇOS">'[80]ligação predial'!$H$9</definedName>
    <definedName name="LIGAÇÕES" localSheetId="5">#REF!</definedName>
    <definedName name="LIGAÇÕES" localSheetId="2">#REF!</definedName>
    <definedName name="LIGAÇÕES" localSheetId="14">#REF!</definedName>
    <definedName name="LIGAÇÕES">#REF!</definedName>
    <definedName name="LIGANT">'[92]P reaj x P atual'!$N$7</definedName>
    <definedName name="LILASDRENA" localSheetId="5">#REF!</definedName>
    <definedName name="LILASDRENA" localSheetId="2">#REF!</definedName>
    <definedName name="LILASDRENA" localSheetId="14">#REF!</definedName>
    <definedName name="LILASDRENA">#REF!</definedName>
    <definedName name="LILASDRENA_25" localSheetId="5">#REF!</definedName>
    <definedName name="LILASDRENA_25" localSheetId="2">#REF!</definedName>
    <definedName name="LILASDRENA_25">#REF!</definedName>
    <definedName name="LILASDRENA_4">#REF!</definedName>
    <definedName name="LILASDRENAA">#REF!</definedName>
    <definedName name="limcount" hidden="1">2</definedName>
    <definedName name="Limp">#N/A</definedName>
    <definedName name="Limp_1">#REF!</definedName>
    <definedName name="Limp_14">#N/A</definedName>
    <definedName name="Limp_7">#N/A</definedName>
    <definedName name="Limp_7_1">#REF!</definedName>
    <definedName name="Limp_7_14">#N/A</definedName>
    <definedName name="limp_ponte">'[27]medição '!#REF!</definedName>
    <definedName name="Limpeza">#N/A</definedName>
    <definedName name="limpeza_bueiro">'[27]memória quantitativa'!#REF!</definedName>
    <definedName name="limpeza_placa">'[27]medição '!#REF!</definedName>
    <definedName name="limpezabueiro">[43]ORÇAMENTO!#REF!</definedName>
    <definedName name="limpezabueiro_13">[43]ORÇAMENTO!#REF!</definedName>
    <definedName name="limpezabueiro_13_19">[43]ORÇAMENTO!#REF!</definedName>
    <definedName name="limpezabueiro_13_23">[43]ORÇAMENTO!#REF!</definedName>
    <definedName name="limpezabueiro_13_25">[55]ORÇAMENTO!#REF!</definedName>
    <definedName name="limpezabueiro_15">[56]ORÇAMENTO!#REF!</definedName>
    <definedName name="limpezabueiro_15_13">[56]ORÇAMENTO!#REF!</definedName>
    <definedName name="limpezabueiro_15_13_19">[56]ORÇAMENTO!#REF!</definedName>
    <definedName name="limpezabueiro_15_13_23">[56]ORÇAMENTO!#REF!</definedName>
    <definedName name="limpezabueiro_15_13_25">[56]ORÇAMENTO!#REF!</definedName>
    <definedName name="limpezabueiro_15_19">[56]ORÇAMENTO!#REF!</definedName>
    <definedName name="limpezabueiro_15_23">[56]ORÇAMENTO!#REF!</definedName>
    <definedName name="limpezabueiro_15_25">[56]ORÇAMENTO!#REF!</definedName>
    <definedName name="limpezabueiro_19">[43]ORÇAMENTO!#REF!</definedName>
    <definedName name="limpezabueiro_23">[43]ORÇAMENTO!#REF!</definedName>
    <definedName name="limpezabueiro_24">[43]ORÇAMENTO!#REF!</definedName>
    <definedName name="limpezabueiro_24_13">[43]ORÇAMENTO!#REF!</definedName>
    <definedName name="limpezabueiro_24_13_19">[43]ORÇAMENTO!#REF!</definedName>
    <definedName name="limpezabueiro_24_13_23">[43]ORÇAMENTO!#REF!</definedName>
    <definedName name="limpezabueiro_24_13_25">[55]ORÇAMENTO!#REF!</definedName>
    <definedName name="limpezabueiro_24_19">[43]ORÇAMENTO!#REF!</definedName>
    <definedName name="limpezabueiro_24_23">[43]ORÇAMENTO!#REF!</definedName>
    <definedName name="limpezabueiro_24_25">[55]ORÇAMENTO!#REF!</definedName>
    <definedName name="limpezabueiro_25">[55]ORÇAMENTO!#REF!</definedName>
    <definedName name="limpplaca">[43]ORÇAMENTO!#REF!</definedName>
    <definedName name="limpplaca_13">[43]ORÇAMENTO!#REF!</definedName>
    <definedName name="limpplaca_13_19">[43]ORÇAMENTO!#REF!</definedName>
    <definedName name="limpplaca_13_23">[43]ORÇAMENTO!#REF!</definedName>
    <definedName name="limpplaca_13_25">[55]ORÇAMENTO!#REF!</definedName>
    <definedName name="limpplaca_15">[56]ORÇAMENTO!#REF!</definedName>
    <definedName name="limpplaca_15_13">[56]ORÇAMENTO!#REF!</definedName>
    <definedName name="limpplaca_15_13_19">[56]ORÇAMENTO!#REF!</definedName>
    <definedName name="limpplaca_15_13_23">[56]ORÇAMENTO!#REF!</definedName>
    <definedName name="limpplaca_15_13_25">[56]ORÇAMENTO!#REF!</definedName>
    <definedName name="limpplaca_15_19">[56]ORÇAMENTO!#REF!</definedName>
    <definedName name="limpplaca_15_23">[56]ORÇAMENTO!#REF!</definedName>
    <definedName name="limpplaca_15_25">[56]ORÇAMENTO!#REF!</definedName>
    <definedName name="limpplaca_19">[43]ORÇAMENTO!#REF!</definedName>
    <definedName name="limpplaca_23">[43]ORÇAMENTO!#REF!</definedName>
    <definedName name="limpplaca_24">[43]ORÇAMENTO!#REF!</definedName>
    <definedName name="limpplaca_24_13">[43]ORÇAMENTO!#REF!</definedName>
    <definedName name="limpplaca_24_13_19">[43]ORÇAMENTO!#REF!</definedName>
    <definedName name="limpplaca_24_13_23">[43]ORÇAMENTO!#REF!</definedName>
    <definedName name="limpplaca_24_13_25">[55]ORÇAMENTO!#REF!</definedName>
    <definedName name="limpplaca_24_19">[43]ORÇAMENTO!#REF!</definedName>
    <definedName name="limpplaca_24_23">[43]ORÇAMENTO!#REF!</definedName>
    <definedName name="limpplaca_24_25">[55]ORÇAMENTO!#REF!</definedName>
    <definedName name="limpplaca_25">[55]ORÇAMENTO!#REF!</definedName>
    <definedName name="limpponte">[43]ORÇAMENTO!#REF!</definedName>
    <definedName name="LIMPPONTE_1" localSheetId="5">#REF!</definedName>
    <definedName name="LIMPPONTE_1" localSheetId="2">#REF!</definedName>
    <definedName name="LIMPPONTE_1" localSheetId="14">#REF!</definedName>
    <definedName name="LIMPPONTE_1">#REF!</definedName>
    <definedName name="limpponte_13" localSheetId="5">[43]ORÇAMENTO!#REF!</definedName>
    <definedName name="limpponte_13" localSheetId="2">[43]ORÇAMENTO!#REF!</definedName>
    <definedName name="limpponte_13" localSheetId="14">[43]ORÇAMENTO!#REF!</definedName>
    <definedName name="limpponte_13">[43]ORÇAMENTO!#REF!</definedName>
    <definedName name="limpponte_13_19" localSheetId="14">[43]ORÇAMENTO!#REF!</definedName>
    <definedName name="limpponte_13_19">[43]ORÇAMENTO!#REF!</definedName>
    <definedName name="limpponte_13_23">[43]ORÇAMENTO!#REF!</definedName>
    <definedName name="limpponte_13_25">[55]ORÇAMENTO!#REF!</definedName>
    <definedName name="LIMPPONTE_14">#N/A</definedName>
    <definedName name="limpponte_15">[56]ORÇAMENTO!#REF!</definedName>
    <definedName name="limpponte_15_13">[56]ORÇAMENTO!#REF!</definedName>
    <definedName name="limpponte_15_13_19">[56]ORÇAMENTO!#REF!</definedName>
    <definedName name="limpponte_15_13_23">[56]ORÇAMENTO!#REF!</definedName>
    <definedName name="limpponte_15_13_25">[56]ORÇAMENTO!#REF!</definedName>
    <definedName name="limpponte_15_19">[56]ORÇAMENTO!#REF!</definedName>
    <definedName name="limpponte_15_23">[56]ORÇAMENTO!#REF!</definedName>
    <definedName name="limpponte_15_25">[56]ORÇAMENTO!#REF!</definedName>
    <definedName name="limpponte_19">[43]ORÇAMENTO!#REF!</definedName>
    <definedName name="limpponte_23">[43]ORÇAMENTO!#REF!</definedName>
    <definedName name="limpponte_24">[43]ORÇAMENTO!#REF!</definedName>
    <definedName name="limpponte_24_13">[43]ORÇAMENTO!#REF!</definedName>
    <definedName name="limpponte_24_13_19">[43]ORÇAMENTO!#REF!</definedName>
    <definedName name="limpponte_24_13_23">[43]ORÇAMENTO!#REF!</definedName>
    <definedName name="limpponte_24_13_25">[55]ORÇAMENTO!#REF!</definedName>
    <definedName name="limpponte_24_19">[43]ORÇAMENTO!#REF!</definedName>
    <definedName name="limpponte_24_23">[43]ORÇAMENTO!#REF!</definedName>
    <definedName name="limpponte_24_25">[55]ORÇAMENTO!#REF!</definedName>
    <definedName name="limpponte_25">[55]ORÇAMENTO!#REF!</definedName>
    <definedName name="LimpValCorte" localSheetId="5">#REF!</definedName>
    <definedName name="LimpValCorte" localSheetId="2">#REF!</definedName>
    <definedName name="LimpValCorte" localSheetId="14">#REF!</definedName>
    <definedName name="LimpValCorte">#REF!</definedName>
    <definedName name="Linhas_OAC" localSheetId="5">#REF!</definedName>
    <definedName name="Linhas_OAC" localSheetId="2">#REF!</definedName>
    <definedName name="Linhas_OAC">#REF!</definedName>
    <definedName name="Linhas1_OAC">#REF!</definedName>
    <definedName name="Linhas2_OAC">#REF!</definedName>
    <definedName name="Linhas3_OAC">#REF!</definedName>
    <definedName name="LinhasNãoseaplicaOAC">#REF!</definedName>
    <definedName name="lista">[120]CADASTRO!$B$87:$B$153</definedName>
    <definedName name="LISTA_CONTRATOS" localSheetId="5">#REF!</definedName>
    <definedName name="LISTA_CONTRATOS" localSheetId="2">#REF!</definedName>
    <definedName name="LISTA_CONTRATOS" localSheetId="14">#REF!</definedName>
    <definedName name="LISTA_CONTRATOS">#REF!</definedName>
    <definedName name="Lista_Vazia_Sinal_Horizontal" localSheetId="5">#REF!</definedName>
    <definedName name="Lista_Vazia_Sinal_Horizontal" localSheetId="2">#REF!</definedName>
    <definedName name="Lista_Vazia_Sinal_Horizontal">#REF!</definedName>
    <definedName name="ListaFim">#REF!</definedName>
    <definedName name="ListaFornecedor">OFFSET([86]Fornecedores!$K$9,0,0,MAX([86]Fornecedores!$J$9:$J$13)+1)</definedName>
    <definedName name="ListaIndice">OFFSET([86]Índices!$K$9,1,0,MAX([86]Índices!$J$9:$J$12))</definedName>
    <definedName name="ListaVaziaAcostamento" localSheetId="5">#REF!</definedName>
    <definedName name="ListaVaziaAcostamento" localSheetId="2">#REF!</definedName>
    <definedName name="ListaVaziaAcostamento">#REF!</definedName>
    <definedName name="ListaVaziaDispositivoLateralOAE" localSheetId="5">#REF!</definedName>
    <definedName name="ListaVaziaDispositivoLateralOAE">#REF!</definedName>
    <definedName name="ListaVaziaOAC" localSheetId="5">#REF!</definedName>
    <definedName name="ListaVaziaOAC">#REF!</definedName>
    <definedName name="ListaVaziaPista">#REF!</definedName>
    <definedName name="ListaVaziaTacha">#REF!</definedName>
    <definedName name="litros_ST">#REF!</definedName>
    <definedName name="liz">#N/A</definedName>
    <definedName name="LL" localSheetId="5">#REF!</definedName>
    <definedName name="ll"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llllll" localSheetId="5">'COMPOSIÇÃO BDI'!llllllll</definedName>
    <definedName name="llllllll" localSheetId="2">'Memória de Cálculo'!llllllll</definedName>
    <definedName name="llllllll" localSheetId="14">#N/A</definedName>
    <definedName name="llllllll">[0]!llllllll</definedName>
    <definedName name="llllllll_1">#N/A</definedName>
    <definedName name="llllllll_2" localSheetId="5">'COMPOSIÇÃO BDI'!llllllll_2</definedName>
    <definedName name="llllllll_2" localSheetId="2">'Memória de Cálculo'!llllllll_2</definedName>
    <definedName name="llllllll_2" localSheetId="14">#N/A</definedName>
    <definedName name="llllllll_2">[0]!llllllll_2</definedName>
    <definedName name="llllllll_24">#N/A</definedName>
    <definedName name="llllllll_25" localSheetId="5">'COMPOSIÇÃO BDI'!llllllll_25</definedName>
    <definedName name="llllllll_25" localSheetId="2">'Memória de Cálculo'!llllllll_25</definedName>
    <definedName name="llllllll_25" localSheetId="14">#N/A</definedName>
    <definedName name="llllllll_25">[0]!llllllll_25</definedName>
    <definedName name="llllllll_26" localSheetId="5">'COMPOSIÇÃO BDI'!llllllll_26</definedName>
    <definedName name="llllllll_26" localSheetId="2">'Memória de Cálculo'!llllllll_26</definedName>
    <definedName name="llllllll_26" localSheetId="14">#N/A</definedName>
    <definedName name="llllllll_26">[0]!llllllll_26</definedName>
    <definedName name="llllllll_27" localSheetId="5">'COMPOSIÇÃO BDI'!llllllll_27</definedName>
    <definedName name="llllllll_27" localSheetId="2">'Memória de Cálculo'!llllllll_27</definedName>
    <definedName name="llllllll_27" localSheetId="14">#N/A</definedName>
    <definedName name="llllllll_27">[0]!llllllll_27</definedName>
    <definedName name="llllllll_4">#N/A</definedName>
    <definedName name="llllllll_5">#N/A</definedName>
    <definedName name="llllllll_7">#N/A</definedName>
    <definedName name="LOC" localSheetId="5">#REF!</definedName>
    <definedName name="LOC" localSheetId="2">#REF!</definedName>
    <definedName name="LOC" localSheetId="14">#REF!</definedName>
    <definedName name="LOC">#REF!</definedName>
    <definedName name="LOC_EMISS3" localSheetId="2">#REF!</definedName>
    <definedName name="LOC_EMISS3">#REF!</definedName>
    <definedName name="LOCAÇÃO">#REF!</definedName>
    <definedName name="LOCAÇÃO_EMISS">#REF!</definedName>
    <definedName name="LOCAÇÃO_EMISS2">#REF!</definedName>
    <definedName name="Local" hidden="1">""</definedName>
    <definedName name="LOOILO">#REF!</definedName>
    <definedName name="lot">#REF!</definedName>
    <definedName name="Lote">#REF!</definedName>
    <definedName name="LP">#REF!</definedName>
    <definedName name="lpbr1">'[27]memória quantitativa'!#REF!</definedName>
    <definedName name="lpkmf1">'[27]memória quantitativa'!#REF!</definedName>
    <definedName name="lpkmi1">'[27]memória quantitativa'!#REF!</definedName>
    <definedName name="lpsbr1">'[27]memória quantitativa'!#REF!</definedName>
    <definedName name="lpsbr2">'[27]memória quantitativa'!#REF!</definedName>
    <definedName name="lpsbr3">'[27]memória quantitativa'!#REF!</definedName>
    <definedName name="lpsbr4">'[27]memória quantitativa'!#REF!</definedName>
    <definedName name="lpsd1">'[27]memória quantitativa'!#REF!</definedName>
    <definedName name="lpsd2">'[27]memória quantitativa'!#REF!</definedName>
    <definedName name="lpsd3">'[27]memória quantitativa'!#REF!</definedName>
    <definedName name="lpsd4">'[27]memória quantitativa'!#REF!</definedName>
    <definedName name="lpskmf1">'[27]memória quantitativa'!#REF!</definedName>
    <definedName name="lpskmf2">'[27]memória quantitativa'!#REF!</definedName>
    <definedName name="lpskmf3">'[27]memória quantitativa'!#REF!</definedName>
    <definedName name="lpskmf4">'[27]memória quantitativa'!#REF!</definedName>
    <definedName name="lpskmi1">'[27]memória quantitativa'!#REF!</definedName>
    <definedName name="lpskmi2">'[27]memória quantitativa'!#REF!</definedName>
    <definedName name="lpskmi3">'[27]memória quantitativa'!#REF!</definedName>
    <definedName name="lpskmi4">'[27]memória quantitativa'!#REF!</definedName>
    <definedName name="lpsl3">'[27]memória quantitativa'!#REF!</definedName>
    <definedName name="lpsl4">'[27]memória quantitativa'!#REF!</definedName>
    <definedName name="LPTE" localSheetId="5">#REF!</definedName>
    <definedName name="LPTE" localSheetId="2">#REF!</definedName>
    <definedName name="LPTE">#REF!</definedName>
    <definedName name="LPW" localSheetId="5">#REF!</definedName>
    <definedName name="LPW" localSheetId="2">#REF!</definedName>
    <definedName name="LPW">#REF!</definedName>
    <definedName name="LPWA" localSheetId="5">#REF!</definedName>
    <definedName name="LPWA" localSheetId="2">#REF!</definedName>
    <definedName name="LPWA">#REF!</definedName>
    <definedName name="LRANJA">'[163]CUSTO ZONA SUL'!$A$3:$N$21</definedName>
    <definedName name="LS" localSheetId="5">#REF!</definedName>
    <definedName name="LS" localSheetId="2">#REF!</definedName>
    <definedName name="LS" localSheetId="14">#REF!</definedName>
    <definedName name="LS">#REF!</definedName>
    <definedName name="LSIND" localSheetId="5">#REF!</definedName>
    <definedName name="LSIND" localSheetId="2">#REF!</definedName>
    <definedName name="LSIND">#REF!</definedName>
    <definedName name="LSMF">#REF!</definedName>
    <definedName name="LSW">#REF!</definedName>
    <definedName name="LSWA">#REF!</definedName>
    <definedName name="lu" localSheetId="5" hidden="1">{#N/A,#N/A,FALSE,"MO (2)"}</definedName>
    <definedName name="lu" localSheetId="2" hidden="1">{#N/A,#N/A,FALSE,"MO (2)"}</definedName>
    <definedName name="lu" localSheetId="14" hidden="1">{#N/A,#N/A,FALSE,"MO (2)"}</definedName>
    <definedName name="lu" hidden="1">{#N/A,#N/A,FALSE,"MO (2)"}</definedName>
    <definedName name="LUCRO">'[72]Comp P Unit '!$M$43</definedName>
    <definedName name="LUCROMATBET">'[72]Comp P Unit '!$M$47</definedName>
    <definedName name="lughlh.kjklm" hidden="1">[48]PAG01!#REF!</definedName>
    <definedName name="luis" localSheetId="5" hidden="1">{"'Plan1 (2)'!$A$5:$F$63"}</definedName>
    <definedName name="luis" localSheetId="2" hidden="1">{"'Plan1 (2)'!$A$5:$F$63"}</definedName>
    <definedName name="luis" localSheetId="14" hidden="1">{"'Plan1 (2)'!$A$5:$F$63"}</definedName>
    <definedName name="luis" hidden="1">{"'Plan1 (2)'!$A$5:$F$63"}</definedName>
    <definedName name="luiz">[15]TransComerc_Basc10m³!#REF!</definedName>
    <definedName name="LULA">"$DADOS.$#REF!$#REF!"</definedName>
    <definedName name="LVC">#REF!</definedName>
    <definedName name="LVD">#REF!</definedName>
    <definedName name="m" localSheetId="5">#REF!</definedName>
    <definedName name="M">[39]!M</definedName>
    <definedName name="M_003">#N/A</definedName>
    <definedName name="M_003_1">#REF!</definedName>
    <definedName name="M_100">#N/A</definedName>
    <definedName name="M_100_1">#REF!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_202">#N/A</definedName>
    <definedName name="M_202_1">#REF!</definedName>
    <definedName name="M_205">#N/A</definedName>
    <definedName name="M_205_1">#REF!</definedName>
    <definedName name="M_210">#N/A</definedName>
    <definedName name="M_210_1">#REF!</definedName>
    <definedName name="M_211">#N/A</definedName>
    <definedName name="M_211_1">#REF!</definedName>
    <definedName name="M_319">#N/A</definedName>
    <definedName name="M_319_1">#REF!</definedName>
    <definedName name="M_320">#N/A</definedName>
    <definedName name="M_320_1">#REF!</definedName>
    <definedName name="M_321">#N/A</definedName>
    <definedName name="M_321_1">#REF!</definedName>
    <definedName name="M_334">#N/A</definedName>
    <definedName name="M_334_1">#REF!</definedName>
    <definedName name="M_335">#N/A</definedName>
    <definedName name="M_335_1">#REF!</definedName>
    <definedName name="M_343">#N/A</definedName>
    <definedName name="M_343_1">#REF!</definedName>
    <definedName name="M_346">#N/A</definedName>
    <definedName name="M_346_1">#REF!</definedName>
    <definedName name="M_405">#N/A</definedName>
    <definedName name="M_405_1">#REF!</definedName>
    <definedName name="M_406">#N/A</definedName>
    <definedName name="M_406_1">#REF!</definedName>
    <definedName name="M_408">#N/A</definedName>
    <definedName name="M_408_1">#REF!</definedName>
    <definedName name="M_413">#N/A</definedName>
    <definedName name="M_413_1">#REF!</definedName>
    <definedName name="M_420">#N/A</definedName>
    <definedName name="M_420_1">#REF!</definedName>
    <definedName name="M_421">#N/A</definedName>
    <definedName name="M_421_1">#REF!</definedName>
    <definedName name="M_601">#N/A</definedName>
    <definedName name="M_601_1">#REF!</definedName>
    <definedName name="M_607">#N/A</definedName>
    <definedName name="M_607_1">#REF!</definedName>
    <definedName name="M_608">#N/A</definedName>
    <definedName name="M_608_1">#REF!</definedName>
    <definedName name="M_609">#N/A</definedName>
    <definedName name="M_609_1">#REF!</definedName>
    <definedName name="M_611">#N/A</definedName>
    <definedName name="M_611_1">#REF!</definedName>
    <definedName name="M_615">#N/A</definedName>
    <definedName name="M_615_1">#REF!</definedName>
    <definedName name="M_616">#N/A</definedName>
    <definedName name="M_616_1">#REF!</definedName>
    <definedName name="M_619">#N/A</definedName>
    <definedName name="M_619_1">#REF!</definedName>
    <definedName name="M_621">#N/A</definedName>
    <definedName name="M_621_1">#REF!</definedName>
    <definedName name="M_702">#N/A</definedName>
    <definedName name="M_702_1">#REF!</definedName>
    <definedName name="M_704">#N/A</definedName>
    <definedName name="M_704_1">#REF!</definedName>
    <definedName name="M_710">#N/A</definedName>
    <definedName name="M_710_1">#REF!</definedName>
    <definedName name="m_800">#N/A</definedName>
    <definedName name="m_800_1">#REF!</definedName>
    <definedName name="M_905">#N/A</definedName>
    <definedName name="M_905_1">#REF!</definedName>
    <definedName name="M_912">#N/A</definedName>
    <definedName name="M_912_1">#REF!</definedName>
    <definedName name="M_965">#N/A</definedName>
    <definedName name="M_965_1">#REF!</definedName>
    <definedName name="M_969">#N/A</definedName>
    <definedName name="M_969_1">#REF!</definedName>
    <definedName name="M_970">#N/A</definedName>
    <definedName name="M_970_1">#REF!</definedName>
    <definedName name="M_972">#N/A</definedName>
    <definedName name="M_972_1">#REF!</definedName>
    <definedName name="M_973">#N/A</definedName>
    <definedName name="M_973_1">#REF!</definedName>
    <definedName name="M_975">#N/A</definedName>
    <definedName name="M_975_1">#REF!</definedName>
    <definedName name="M_980">#N/A</definedName>
    <definedName name="M_980_1">#REF!</definedName>
    <definedName name="M_HUT" localSheetId="5">#REF!</definedName>
    <definedName name="M_HUT" localSheetId="2">#REF!</definedName>
    <definedName name="M_HUT">#REF!</definedName>
    <definedName name="ma" localSheetId="5">#REF!</definedName>
    <definedName name="ma" localSheetId="2">#REF!</definedName>
    <definedName name="ma">#REF!</definedName>
    <definedName name="MAAUQ">#REF!</definedName>
    <definedName name="MAAUQ_1">#REF!</definedName>
    <definedName name="mai00">#REF!</definedName>
    <definedName name="maio19" localSheetId="5" hidden="1">{#N/A,#N/A,TRUE,"Serviços"}</definedName>
    <definedName name="maio19" localSheetId="2" hidden="1">{#N/A,#N/A,TRUE,"Serviços"}</definedName>
    <definedName name="maio19" localSheetId="14" hidden="1">{#N/A,#N/A,TRUE,"Serviços"}</definedName>
    <definedName name="maio19" hidden="1">{#N/A,#N/A,TRUE,"Serviços"}</definedName>
    <definedName name="manutenção">[49]medição!#REF!</definedName>
    <definedName name="mao_de_obra" localSheetId="5">#REF!</definedName>
    <definedName name="mao_de_obra" localSheetId="2">#REF!</definedName>
    <definedName name="mao_de_obra">#REF!</definedName>
    <definedName name="maodeobra">'[128]Mão de Obra'!$A$3:$E$27</definedName>
    <definedName name="MÃODEOBRA">'[72]C MÃO OBRA'!$A$13:$F$41</definedName>
    <definedName name="maodeobra20" localSheetId="5">#REF!</definedName>
    <definedName name="maodeobra20" localSheetId="2">#REF!</definedName>
    <definedName name="maodeobra20" localSheetId="14">#REF!</definedName>
    <definedName name="maodeobra20">#REF!</definedName>
    <definedName name="MAQSERV" localSheetId="5">#REF!</definedName>
    <definedName name="MAQSERV" localSheetId="2">#REF!</definedName>
    <definedName name="MAQSERV">#REF!</definedName>
    <definedName name="MAQSERV048">#REF!</definedName>
    <definedName name="MAR00">#REF!</definedName>
    <definedName name="MARCIO">#REF!</definedName>
    <definedName name="Marcio_1" localSheetId="14" hidden="1">[124]!Header1-1 &amp; "." &amp; MAX(1,COUNTA(INDEX(#REF!,MATCH([124]!Header1-1,#REF!,FALSE)):#REF!))</definedName>
    <definedName name="Marcio_1" hidden="1">[124]!Header1-1 &amp; "." &amp; MAX(1,COUNTA(INDEX(#REF!,MATCH([124]!Header1-1,#REF!,FALSE)):#REF!))</definedName>
    <definedName name="Marcio_2" localSheetId="14" hidden="1">[124]!Header1-1 &amp; "." &amp; MAX(1,COUNTA(INDEX(#REF!,MATCH([124]!Header1-1,#REF!,FALSE)):#REF!))</definedName>
    <definedName name="Marcio_2" hidden="1">[124]!Header1-1 &amp; "." &amp; MAX(1,COUNTA(INDEX(#REF!,MATCH([124]!Header1-1,#REF!,FALSE)):#REF!))</definedName>
    <definedName name="Marcio_3" localSheetId="14" hidden="1">[124]!Header1-1 &amp; "." &amp; MAX(1,COUNTA(INDEX(#REF!,MATCH([124]!Header1-1,#REF!,FALSE)):#REF!))</definedName>
    <definedName name="Marcio_3" hidden="1">[124]!Header1-1 &amp; "." &amp; MAX(1,COUNTA(INDEX(#REF!,MATCH([124]!Header1-1,#REF!,FALSE)):#REF!))</definedName>
    <definedName name="Marcio_4" localSheetId="14" hidden="1">[124]!Header1-1 &amp; "." &amp; MAX(1,COUNTA(INDEX(#REF!,MATCH([124]!Header1-1,#REF!,FALSE)):#REF!))</definedName>
    <definedName name="Marcio_4" hidden="1">[124]!Header1-1 &amp; "." &amp; MAX(1,COUNTA(INDEX(#REF!,MATCH([124]!Header1-1,#REF!,FALSE)):#REF!))</definedName>
    <definedName name="Marcio_5" localSheetId="14" hidden="1">[124]!Header1-1 &amp; "." &amp; MAX(1,COUNTA(INDEX(#REF!,MATCH([124]!Header1-1,#REF!,FALSE)):#REF!))</definedName>
    <definedName name="Marcio_5" hidden="1">[124]!Header1-1 &amp; "." &amp; MAX(1,COUNTA(INDEX(#REF!,MATCH([124]!Header1-1,#REF!,FALSE)):#REF!))</definedName>
    <definedName name="MARCO">'[164]61M-CBMI'!$AA$1:$AA$51</definedName>
    <definedName name="marcos" localSheetId="5">#REF!</definedName>
    <definedName name="marcos" localSheetId="2">#REF!</definedName>
    <definedName name="marcos" localSheetId="14">#REF!</definedName>
    <definedName name="marcos">#REF!</definedName>
    <definedName name="marcus" localSheetId="5">#REF!</definedName>
    <definedName name="marcus" localSheetId="2">#REF!</definedName>
    <definedName name="marcus">#REF!</definedName>
    <definedName name="Massa">[129]Teor!$F$3:$F$7</definedName>
    <definedName name="massacara" localSheetId="5">#REF!</definedName>
    <definedName name="massacara" localSheetId="2">#REF!</definedName>
    <definedName name="massacara">#REF!</definedName>
    <definedName name="mASTER" localSheetId="5"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localSheetId="2"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localSheetId="1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STE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mat">[165]Mat!$B$4:$E$528</definedName>
    <definedName name="MATBET" localSheetId="5">#REF!</definedName>
    <definedName name="MATBET" localSheetId="2">#REF!</definedName>
    <definedName name="MATBET" localSheetId="14">#REF!</definedName>
    <definedName name="MATBET">#REF!</definedName>
    <definedName name="MATERIAIS" localSheetId="5">#REF!</definedName>
    <definedName name="MATERIAIS" localSheetId="2">#REF!</definedName>
    <definedName name="MATERIAIS">#REF!</definedName>
    <definedName name="MATERIAL">#REF!</definedName>
    <definedName name="material_1">#REF!</definedName>
    <definedName name="material_4">#REF!</definedName>
    <definedName name="material_6">#REF!</definedName>
    <definedName name="material_7">#REF!</definedName>
    <definedName name="material_8">#REF!</definedName>
    <definedName name="material_9">#REF!</definedName>
    <definedName name="MATERIAL_BETUMINOSO">[155]Vínculo!$AB$2:$AB$20</definedName>
    <definedName name="MATERIALBETUMINOSO1" localSheetId="5">#REF!</definedName>
    <definedName name="MATERIALBETUMINOSO1" localSheetId="2">#REF!</definedName>
    <definedName name="MATERIALBETUMINOSO1" localSheetId="14">#REF!</definedName>
    <definedName name="MATERIALBETUMINOSO1">#REF!</definedName>
    <definedName name="MaterialTachaExistente" localSheetId="5">#REF!</definedName>
    <definedName name="MaterialTachaExistente" localSheetId="2">#REF!</definedName>
    <definedName name="MaterialTachaExistente">#REF!</definedName>
    <definedName name="MaterialTachaImplantação">#REF!</definedName>
    <definedName name="matricula">#REF!</definedName>
    <definedName name="MATRIZ" localSheetId="5">#REF!</definedName>
    <definedName name="MATRIZ">[62]PRANCHA!#REF!</definedName>
    <definedName name="mattubcust" localSheetId="5" hidden="1">{#N/A,#N/A,FALSE,"GERAL";#N/A,#N/A,FALSE,"012-96";#N/A,#N/A,FALSE,"018-96";#N/A,#N/A,FALSE,"027-96";#N/A,#N/A,FALSE,"059-96";#N/A,#N/A,FALSE,"076-96";#N/A,#N/A,FALSE,"019-97";#N/A,#N/A,FALSE,"021-97";#N/A,#N/A,FALSE,"022-97";#N/A,#N/A,FALSE,"028-97"}</definedName>
    <definedName name="mattubcust" localSheetId="2" hidden="1">{#N/A,#N/A,FALSE,"GERAL";#N/A,#N/A,FALSE,"012-96";#N/A,#N/A,FALSE,"018-96";#N/A,#N/A,FALSE,"027-96";#N/A,#N/A,FALSE,"059-96";#N/A,#N/A,FALSE,"076-96";#N/A,#N/A,FALSE,"019-97";#N/A,#N/A,FALSE,"021-97";#N/A,#N/A,FALSE,"022-97";#N/A,#N/A,FALSE,"028-97"}</definedName>
    <definedName name="mattubcust" localSheetId="14"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AU">#REF!</definedName>
    <definedName name="Max" hidden="1">COUNTIF(#REF!,"&lt;&gt;0")+3</definedName>
    <definedName name="MB">#REF!</definedName>
    <definedName name="MBF">#REF!</definedName>
    <definedName name="MBQ">#REF!</definedName>
    <definedName name="MBQA">#REF!</definedName>
    <definedName name="MBQT">#REF!</definedName>
    <definedName name="MBR">#REF!</definedName>
    <definedName name="MBUF">#REF!</definedName>
    <definedName name="MBUFW">#REF!</definedName>
    <definedName name="MBUFWA">#REF!</definedName>
    <definedName name="mbuq">#REF!</definedName>
    <definedName name="MBUQW">#REF!</definedName>
    <definedName name="MBUQWA">#REF!</definedName>
    <definedName name="MBV">#REF!</definedName>
    <definedName name="MBV_1">#REF!</definedName>
    <definedName name="MBV_2">#REF!</definedName>
    <definedName name="MBV_3">#REF!</definedName>
    <definedName name="mcm" localSheetId="5" hidden="1">{"Pèrdues i Guanys analític.Català",#N/A,FALSE,"Català";"Pèrdues i G. analític.castellà",#N/A,FALSE,"Castellà"}</definedName>
    <definedName name="mcm" localSheetId="2" hidden="1">{"Pèrdues i Guanys analític.Català",#N/A,FALSE,"Català";"Pèrdues i G. analític.castellà",#N/A,FALSE,"Castellà"}</definedName>
    <definedName name="mcm" localSheetId="14" hidden="1">{"Pèrdues i Guanys analític.Català",#N/A,FALSE,"Català";"Pèrdues i G. analític.castellà",#N/A,FALSE,"Castellà"}</definedName>
    <definedName name="mcm" hidden="1">{"Pèrdues i Guanys analític.Català",#N/A,FALSE,"Català";"Pèrdues i G. analític.castellà",#N/A,FALSE,"Castellà"}</definedName>
    <definedName name="MD">#REF!</definedName>
    <definedName name="mdoinstal" localSheetId="5">#REF!</definedName>
    <definedName name="mdoinstal" localSheetId="2">#REF!</definedName>
    <definedName name="mdoinstal">#REF!</definedName>
    <definedName name="ME">#N/A</definedName>
    <definedName name="ME_1" localSheetId="5">#REF!</definedName>
    <definedName name="ME_1" localSheetId="2">#REF!</definedName>
    <definedName name="ME_1">#REF!</definedName>
    <definedName name="ME_14">#N/A</definedName>
    <definedName name="MED" localSheetId="2">#REF!</definedName>
    <definedName name="MED">#REF!</definedName>
    <definedName name="med_13">[96]DADOS!$D$2</definedName>
    <definedName name="med_42" localSheetId="5">#REF!</definedName>
    <definedName name="med_42" localSheetId="2">#REF!</definedName>
    <definedName name="med_42" localSheetId="14">#REF!</definedName>
    <definedName name="med_42">#REF!</definedName>
    <definedName name="medant" localSheetId="5">#REF!</definedName>
    <definedName name="medant" localSheetId="2">#REF!</definedName>
    <definedName name="medant">#REF!</definedName>
    <definedName name="MEDD">#REF!</definedName>
    <definedName name="MEDEXP4.1" localSheetId="5" hidden="1">{#N/A,#N/A,FALSE,"ET-CAPA";#N/A,#N/A,FALSE,"ET-PAG1";#N/A,#N/A,FALSE,"ET-PAG2";#N/A,#N/A,FALSE,"ET-PAG3";#N/A,#N/A,FALSE,"ET-PAG4";#N/A,#N/A,FALSE,"ET-PAG5"}</definedName>
    <definedName name="MEDEXP4.1" localSheetId="2" hidden="1">{#N/A,#N/A,FALSE,"ET-CAPA";#N/A,#N/A,FALSE,"ET-PAG1";#N/A,#N/A,FALSE,"ET-PAG2";#N/A,#N/A,FALSE,"ET-PAG3";#N/A,#N/A,FALSE,"ET-PAG4";#N/A,#N/A,FALSE,"ET-PAG5"}</definedName>
    <definedName name="MEDEXP4.1" localSheetId="14"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5" hidden="1">{#N/A,#N/A,FALSE,"ET-CAPA";#N/A,#N/A,FALSE,"ET-PAG1";#N/A,#N/A,FALSE,"ET-PAG2";#N/A,#N/A,FALSE,"ET-PAG3";#N/A,#N/A,FALSE,"ET-PAG4";#N/A,#N/A,FALSE,"ET-PAG5"}</definedName>
    <definedName name="MEDEXP44" localSheetId="2" hidden="1">{#N/A,#N/A,FALSE,"ET-CAPA";#N/A,#N/A,FALSE,"ET-PAG1";#N/A,#N/A,FALSE,"ET-PAG2";#N/A,#N/A,FALSE,"ET-PAG3";#N/A,#N/A,FALSE,"ET-PAG4";#N/A,#N/A,FALSE,"ET-PAG5"}</definedName>
    <definedName name="MEDEXP44" localSheetId="14" hidden="1">{#N/A,#N/A,FALSE,"ET-CAPA";#N/A,#N/A,FALSE,"ET-PAG1";#N/A,#N/A,FALSE,"ET-PAG2";#N/A,#N/A,FALSE,"ET-PAG3";#N/A,#N/A,FALSE,"ET-PAG4";#N/A,#N/A,FALSE,"ET-PAG5"}</definedName>
    <definedName name="MEDEXP44" hidden="1">{#N/A,#N/A,FALSE,"ET-CAPA";#N/A,#N/A,FALSE,"ET-PAG1";#N/A,#N/A,FALSE,"ET-PAG2";#N/A,#N/A,FALSE,"ET-PAG3";#N/A,#N/A,FALSE,"ET-PAG4";#N/A,#N/A,FALSE,"ET-PAG5"}</definedName>
    <definedName name="MEDICAO">#REF!</definedName>
    <definedName name="Medição" localSheetId="5">#REF!</definedName>
    <definedName name="Medição" localSheetId="2">#REF!</definedName>
    <definedName name="Medição">#REF!</definedName>
    <definedName name="MEDICAO_1" localSheetId="5">#REF!</definedName>
    <definedName name="MEDICAO_1" localSheetId="2">#REF!</definedName>
    <definedName name="MEDICAO_1">#REF!</definedName>
    <definedName name="MEDIÇÃO_1">#REF!</definedName>
    <definedName name="MEDICAO_14">#N/A</definedName>
    <definedName name="MEDIÇÃO_14">#N/A</definedName>
    <definedName name="MEDIÇÃO_2">#REF!</definedName>
    <definedName name="Medição_25">#REF!</definedName>
    <definedName name="Medição_4">#REF!</definedName>
    <definedName name="MEDICAO7">#N/A</definedName>
    <definedName name="Mediçãoo">#REF!</definedName>
    <definedName name="MEDIO">#REF!</definedName>
    <definedName name="MedMês95">#N/A</definedName>
    <definedName name="MEIO_FIO">#REF!</definedName>
    <definedName name="meiofio">[43]ORÇAMENTO!#REF!</definedName>
    <definedName name="meiofio_13">[43]ORÇAMENTO!#REF!</definedName>
    <definedName name="meiofio_13_19">[43]ORÇAMENTO!#REF!</definedName>
    <definedName name="meiofio_13_23">[43]ORÇAMENTO!#REF!</definedName>
    <definedName name="meiofio_13_25">[55]ORÇAMENTO!#REF!</definedName>
    <definedName name="meiofio_15">[56]ORÇAMENTO!#REF!</definedName>
    <definedName name="meiofio_15_13">[56]ORÇAMENTO!#REF!</definedName>
    <definedName name="meiofio_15_13_19">[56]ORÇAMENTO!#REF!</definedName>
    <definedName name="meiofio_15_13_23">[56]ORÇAMENTO!#REF!</definedName>
    <definedName name="meiofio_15_13_25">[56]ORÇAMENTO!#REF!</definedName>
    <definedName name="meiofio_15_19">[56]ORÇAMENTO!#REF!</definedName>
    <definedName name="meiofio_15_23">[56]ORÇAMENTO!#REF!</definedName>
    <definedName name="meiofio_15_25">[56]ORÇAMENTO!#REF!</definedName>
    <definedName name="meiofio_19">[43]ORÇAMENTO!#REF!</definedName>
    <definedName name="meiofio_23">[43]ORÇAMENTO!#REF!</definedName>
    <definedName name="meiofio_24">[43]ORÇAMENTO!#REF!</definedName>
    <definedName name="meiofio_24_13">[43]ORÇAMENTO!#REF!</definedName>
    <definedName name="meiofio_24_13_19">[43]ORÇAMENTO!#REF!</definedName>
    <definedName name="meiofio_24_13_23">[43]ORÇAMENTO!#REF!</definedName>
    <definedName name="meiofio_24_13_25">[55]ORÇAMENTO!#REF!</definedName>
    <definedName name="meiofio_24_19">[43]ORÇAMENTO!#REF!</definedName>
    <definedName name="meiofio_24_23">[43]ORÇAMENTO!#REF!</definedName>
    <definedName name="meiofio_24_25">[55]ORÇAMENTO!#REF!</definedName>
    <definedName name="meiofio_25">[55]ORÇAMENTO!#REF!</definedName>
    <definedName name="Mem.01" localSheetId="5" hidden="1">{"'Plan1 (2)'!$A$5:$F$63"}</definedName>
    <definedName name="Mem.01" localSheetId="2" hidden="1">{"'Plan1 (2)'!$A$5:$F$63"}</definedName>
    <definedName name="Mem.01" localSheetId="14" hidden="1">{"'Plan1 (2)'!$A$5:$F$63"}</definedName>
    <definedName name="Mem.01" hidden="1">{"'Plan1 (2)'!$A$5:$F$63"}</definedName>
    <definedName name="mem.km736">#REF!</definedName>
    <definedName name="memkmf_37">'[27]memória quantitativa'!#REF!</definedName>
    <definedName name="memkmf_48">'[27]memória quantitativa'!#REF!</definedName>
    <definedName name="memoria" localSheetId="5">#REF!</definedName>
    <definedName name="memoria" localSheetId="2">#REF!</definedName>
    <definedName name="memoria">#REF!</definedName>
    <definedName name="memoria_brita" localSheetId="5">#REF!</definedName>
    <definedName name="memoria_brita" localSheetId="2">#REF!</definedName>
    <definedName name="memoria_brita">#REF!</definedName>
    <definedName name="memoria_cap5070" localSheetId="5">#REF!</definedName>
    <definedName name="memoria_cap5070" localSheetId="2">#REF!</definedName>
    <definedName name="memoria_cap5070">#REF!</definedName>
    <definedName name="memoria_cbuq">#REF!</definedName>
    <definedName name="memoria_filler">#REF!</definedName>
    <definedName name="memoria_pintura">#REF!</definedName>
    <definedName name="memoria_qdade">#REF!</definedName>
    <definedName name="memoria_RR1C">#REF!</definedName>
    <definedName name="memoria_trans_areia">#REF!</definedName>
    <definedName name="memoria_trans_brita">#REF!</definedName>
    <definedName name="memoria_trans_cbuq">#REF!</definedName>
    <definedName name="memoria_trans_filler">#REF!</definedName>
    <definedName name="MENOR" localSheetId="14">MIN('[166]Custo MB - (1)'!$I$45:$K$45,'[166]Custo MB - (1)'!$N$45:$P$45,'[166]Custo MB - (1)'!$S$45:$T$45)</definedName>
    <definedName name="MENOR">MIN('[167]Custo MB - (1)'!$I$45:$K$45,'[167]Custo MB - (1)'!$N$45:$P$45,'[167]Custo MB - (1)'!$S$45:$T$45)</definedName>
    <definedName name="MENSAGEM">#N/A</definedName>
    <definedName name="MENSSAGEM_ERRO">#N/A</definedName>
    <definedName name="MERDA" localSheetId="5">'COMPOSIÇÃO BDI'!MERDA</definedName>
    <definedName name="MERDA" localSheetId="2">'Memória de Cálculo'!MERDA</definedName>
    <definedName name="MERDA" localSheetId="14">#N/A</definedName>
    <definedName name="MERDA">[0]!MERDA</definedName>
    <definedName name="MERDA_2">#N/A</definedName>
    <definedName name="MERDA_25" localSheetId="5">'COMPOSIÇÃO BDI'!MERDA_25</definedName>
    <definedName name="MERDA_25" localSheetId="2">'Memória de Cálculo'!MERDA_25</definedName>
    <definedName name="MERDA_25" localSheetId="14">#N/A</definedName>
    <definedName name="MERDA_25">[0]!MERDA_25</definedName>
    <definedName name="MERDA_4">#N/A</definedName>
    <definedName name="merito"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S">#REF!</definedName>
    <definedName name="mês">#REF!</definedName>
    <definedName name="mês_6">[51]procedimentos!$A$13</definedName>
    <definedName name="MesCalc" localSheetId="5">#REF!</definedName>
    <definedName name="MesCalc" localSheetId="2">#REF!</definedName>
    <definedName name="MesCalc" localSheetId="14">#REF!</definedName>
    <definedName name="MesCalc">#REF!</definedName>
    <definedName name="Meses" localSheetId="5">#REF!,#REF!,#REF!,#REF!,#REF!,#REF!,#REF!,#REF!,#REF!,#REF!,#REF!,#REF!</definedName>
    <definedName name="Meses" localSheetId="2">#REF!,#REF!,#REF!,#REF!,#REF!,#REF!,#REF!,#REF!,#REF!,#REF!,#REF!,#REF!</definedName>
    <definedName name="Meses" localSheetId="14">#REF!,#REF!,#REF!,#REF!,#REF!,#REF!,#REF!,#REF!,#REF!,#REF!,#REF!,#REF!</definedName>
    <definedName name="Meses">#REF!,#REF!,#REF!,#REF!,#REF!,#REF!,#REF!,#REF!,#REF!,#REF!,#REF!,#REF!</definedName>
    <definedName name="MesNegociado">#REF!</definedName>
    <definedName name="mesoestrutura">#REF!</definedName>
    <definedName name="mesoestrutura_1">#REF!</definedName>
    <definedName name="mesoestrutura_2">#REF!</definedName>
    <definedName name="mesoestrutura_3">#REF!</definedName>
    <definedName name="mesoestrutura_4">#REF!</definedName>
    <definedName name="mestre" localSheetId="5">#REF!</definedName>
    <definedName name="mestre">#REF!</definedName>
    <definedName name="Meu">#REF!</definedName>
    <definedName name="MEWarning" hidden="1">1</definedName>
    <definedName name="MF">#REF!</definedName>
    <definedName name="Micro">#REF!</definedName>
    <definedName name="MICRO_Adir">OFFSET([82]Percentual!$A$6,0,COLUMN([82]Percentual!$CE$3)-1,COUNTA([82]Percentual!$A$6:$A$105),1)</definedName>
    <definedName name="MICRO_Aesq">OFFSET([82]Percentual!$A$6,0,COLUMN([82]Percentual!$BE$3)-1,COUNTA([82]Percentual!$A$6:$A$105),1)</definedName>
    <definedName name="MICRO_pista">OFFSET([82]Percentual!$A$6,0,MATCH([82]Percentual!$AE$3,[82]Percentual!$3:$3,0)-1,COUNTA([82]Percentual!$A$6:$A$105),1)</definedName>
    <definedName name="MINPGPELE" localSheetId="5">#REF!</definedName>
    <definedName name="MINPGPELE" localSheetId="2">#REF!</definedName>
    <definedName name="MINPGPELE">#REF!</definedName>
    <definedName name="MINPGPMEC" localSheetId="2">#REF!</definedName>
    <definedName name="MINPGPMEC">#REF!</definedName>
    <definedName name="misbetbet" localSheetId="2">[43]ORÇAMENTO!#REF!</definedName>
    <definedName name="misbetbet">[43]ORÇAMENTO!#REF!</definedName>
    <definedName name="misbetbet_13" localSheetId="2">[43]ORÇAMENTO!#REF!</definedName>
    <definedName name="misbetbet_13">[43]ORÇAMENTO!#REF!</definedName>
    <definedName name="misbetbet_13_19" localSheetId="2">[43]ORÇAMENTO!#REF!</definedName>
    <definedName name="misbetbet_13_19">[43]ORÇAMENTO!#REF!</definedName>
    <definedName name="misbetbet_13_23" localSheetId="2">[43]ORÇAMENTO!#REF!</definedName>
    <definedName name="misbetbet_13_23">[43]ORÇAMENTO!#REF!</definedName>
    <definedName name="misbetbet_13_25" localSheetId="2">[55]ORÇAMENTO!#REF!</definedName>
    <definedName name="misbetbet_13_25">[55]ORÇAMENTO!#REF!</definedName>
    <definedName name="misbetbet_15">[56]ORÇAMENTO!#REF!</definedName>
    <definedName name="misbetbet_15_13">[56]ORÇAMENTO!#REF!</definedName>
    <definedName name="misbetbet_15_13_19">[56]ORÇAMENTO!#REF!</definedName>
    <definedName name="misbetbet_15_13_23">[56]ORÇAMENTO!#REF!</definedName>
    <definedName name="misbetbet_15_13_25">[56]ORÇAMENTO!#REF!</definedName>
    <definedName name="misbetbet_15_13_26">[56]ORÇAMENTO!#REF!</definedName>
    <definedName name="misbetbet_15_19">[56]ORÇAMENTO!#REF!</definedName>
    <definedName name="misbetbet_15_23">[56]ORÇAMENTO!#REF!</definedName>
    <definedName name="misbetbet_15_25">[56]ORÇAMENTO!#REF!</definedName>
    <definedName name="misbetbet_15_26">[56]ORÇAMENTO!#REF!</definedName>
    <definedName name="misbetbet_19">[43]ORÇAMENTO!#REF!</definedName>
    <definedName name="misbetbet_23">[43]ORÇAMENTO!#REF!</definedName>
    <definedName name="misbetbet_24">[43]ORÇAMENTO!#REF!</definedName>
    <definedName name="misbetbet_24_13">[43]ORÇAMENTO!#REF!</definedName>
    <definedName name="misbetbet_24_13_19">[43]ORÇAMENTO!#REF!</definedName>
    <definedName name="misbetbet_24_13_23">[43]ORÇAMENTO!#REF!</definedName>
    <definedName name="misbetbet_24_13_25">[55]ORÇAMENTO!#REF!</definedName>
    <definedName name="misbetbet_24_13_26">[43]ORÇAMENTO!#REF!</definedName>
    <definedName name="misbetbet_24_19">[43]ORÇAMENTO!#REF!</definedName>
    <definedName name="misbetbet_24_23">[43]ORÇAMENTO!#REF!</definedName>
    <definedName name="misbetbet_24_25">[55]ORÇAMENTO!#REF!</definedName>
    <definedName name="misbetbet_24_26">[43]ORÇAMENTO!#REF!</definedName>
    <definedName name="misbetbet_25">[55]ORÇAMENTO!#REF!</definedName>
    <definedName name="misbetusifri">[43]ORÇAMENTO!#REF!</definedName>
    <definedName name="misbetusifri_13">[43]ORÇAMENTO!#REF!</definedName>
    <definedName name="misbetusifri_13_19">[43]ORÇAMENTO!#REF!</definedName>
    <definedName name="misbetusifri_13_23">[43]ORÇAMENTO!#REF!</definedName>
    <definedName name="misbetusifri_13_25">[55]ORÇAMENTO!#REF!</definedName>
    <definedName name="misbetusifri_13_26">[43]ORÇAMENTO!#REF!</definedName>
    <definedName name="misbetusifri_15">[56]ORÇAMENTO!#REF!</definedName>
    <definedName name="misbetusifri_15_13">[56]ORÇAMENTO!#REF!</definedName>
    <definedName name="misbetusifri_15_13_19">[56]ORÇAMENTO!#REF!</definedName>
    <definedName name="misbetusifri_15_13_23">[56]ORÇAMENTO!#REF!</definedName>
    <definedName name="misbetusifri_15_13_25">[56]ORÇAMENTO!#REF!</definedName>
    <definedName name="misbetusifri_15_13_26">[56]ORÇAMENTO!#REF!</definedName>
    <definedName name="misbetusifri_15_19">[56]ORÇAMENTO!#REF!</definedName>
    <definedName name="misbetusifri_15_23">[56]ORÇAMENTO!#REF!</definedName>
    <definedName name="misbetusifri_15_25">[56]ORÇAMENTO!#REF!</definedName>
    <definedName name="misbetusifri_15_26">[56]ORÇAMENTO!#REF!</definedName>
    <definedName name="misbetusifri_19">[43]ORÇAMENTO!#REF!</definedName>
    <definedName name="misbetusifri_23">[43]ORÇAMENTO!#REF!</definedName>
    <definedName name="misbetusifri_24">[43]ORÇAMENTO!#REF!</definedName>
    <definedName name="misbetusifri_24_13">[43]ORÇAMENTO!#REF!</definedName>
    <definedName name="misbetusifri_24_13_19">[43]ORÇAMENTO!#REF!</definedName>
    <definedName name="misbetusifri_24_13_23">[43]ORÇAMENTO!#REF!</definedName>
    <definedName name="misbetusifri_24_13_25">[55]ORÇAMENTO!#REF!</definedName>
    <definedName name="misbetusifri_24_13_26">[43]ORÇAMENTO!#REF!</definedName>
    <definedName name="misbetusifri_24_19">[43]ORÇAMENTO!#REF!</definedName>
    <definedName name="misbetusifri_24_23">[43]ORÇAMENTO!#REF!</definedName>
    <definedName name="misbetusifri_24_25">[55]ORÇAMENTO!#REF!</definedName>
    <definedName name="misbetusifri_24_26">[43]ORÇAMENTO!#REF!</definedName>
    <definedName name="misbetusifri_25">[55]ORÇAMENTO!#REF!</definedName>
    <definedName name="misbetusifri_26">[43]ORÇAMENTO!#REF!</definedName>
    <definedName name="misbetusique">[43]ORÇAMENTO!#REF!</definedName>
    <definedName name="misbetusique_13">[43]ORÇAMENTO!#REF!</definedName>
    <definedName name="misbetusique_13_19">[43]ORÇAMENTO!#REF!</definedName>
    <definedName name="misbetusique_13_23">[43]ORÇAMENTO!#REF!</definedName>
    <definedName name="misbetusique_13_25">[55]ORÇAMENTO!#REF!</definedName>
    <definedName name="misbetusique_13_26">[43]ORÇAMENTO!#REF!</definedName>
    <definedName name="misbetusique_15">[56]ORÇAMENTO!#REF!</definedName>
    <definedName name="misbetusique_15_13">[56]ORÇAMENTO!#REF!</definedName>
    <definedName name="misbetusique_15_13_19">[56]ORÇAMENTO!#REF!</definedName>
    <definedName name="misbetusique_15_13_23">[56]ORÇAMENTO!#REF!</definedName>
    <definedName name="misbetusique_15_13_25">[56]ORÇAMENTO!#REF!</definedName>
    <definedName name="misbetusique_15_13_26">[56]ORÇAMENTO!#REF!</definedName>
    <definedName name="misbetusique_15_19">[56]ORÇAMENTO!#REF!</definedName>
    <definedName name="misbetusique_15_23">[56]ORÇAMENTO!#REF!</definedName>
    <definedName name="misbetusique_15_25">[56]ORÇAMENTO!#REF!</definedName>
    <definedName name="misbetusique_15_26">[56]ORÇAMENTO!#REF!</definedName>
    <definedName name="misbetusique_19">[43]ORÇAMENTO!#REF!</definedName>
    <definedName name="misbetusique_23">[43]ORÇAMENTO!#REF!</definedName>
    <definedName name="misbetusique_24">[43]ORÇAMENTO!#REF!</definedName>
    <definedName name="misbetusique_24_13">[43]ORÇAMENTO!#REF!</definedName>
    <definedName name="misbetusique_24_13_19">[43]ORÇAMENTO!#REF!</definedName>
    <definedName name="misbetusique_24_13_23">[43]ORÇAMENTO!#REF!</definedName>
    <definedName name="misbetusique_24_13_25">[55]ORÇAMENTO!#REF!</definedName>
    <definedName name="misbetusique_24_13_26">[43]ORÇAMENTO!#REF!</definedName>
    <definedName name="misbetusique_24_19">[43]ORÇAMENTO!#REF!</definedName>
    <definedName name="misbetusique_24_23">[43]ORÇAMENTO!#REF!</definedName>
    <definedName name="misbetusique_24_25">[55]ORÇAMENTO!#REF!</definedName>
    <definedName name="misbetusique_24_26">[43]ORÇAMENTO!#REF!</definedName>
    <definedName name="misbetusique_25">[55]ORÇAMENTO!#REF!</definedName>
    <definedName name="misbetusique_26">[43]ORÇAMENTO!#REF!</definedName>
    <definedName name="MIX" localSheetId="5">#REF!</definedName>
    <definedName name="MIX" localSheetId="2">#REF!</definedName>
    <definedName name="MIX" localSheetId="14">#REF!</definedName>
    <definedName name="MIX">#REF!</definedName>
    <definedName name="MM" localSheetId="5">#REF!</definedName>
    <definedName name="MM">#N/A</definedName>
    <definedName name="MmExcelLinker_EE5A7560_5BCD_4DA7_9AF5_817E34D07ED5" localSheetId="5">'COMPOSIÇÃO BDI'!cronograma '[168]1'!$C$2:$C$2</definedName>
    <definedName name="MmExcelLinker_EE5A7560_5BCD_4DA7_9AF5_817E34D07ED5" localSheetId="2">'Memória de Cálculo'!cronograma '[168]1'!$C$2:$C$2</definedName>
    <definedName name="MmExcelLinker_EE5A7560_5BCD_4DA7_9AF5_817E34D07ED5" localSheetId="14">'Tabelas 2 e 3 mob'!cronograma '[168]1'!$C$2:$C$2</definedName>
    <definedName name="MmExcelLinker_EE5A7560_5BCD_4DA7_9AF5_817E34D07ED5">[0]!cronograma '[168]1'!$C$2:$C$2</definedName>
    <definedName name="MMhut" localSheetId="5">#REF!</definedName>
    <definedName name="MMhut" localSheetId="2">#REF!</definedName>
    <definedName name="MMhut">#REF!</definedName>
    <definedName name="mmm" localSheetId="5">[169]resumo_1_!#REF!</definedName>
    <definedName name="mmm" localSheetId="2">[169]resumo_1_!#REF!</definedName>
    <definedName name="mmm" localSheetId="14">[169]resumo_1_!#REF!</definedName>
    <definedName name="mmm">[169]resumo_1_!#REF!</definedName>
    <definedName name="mmm_19" localSheetId="5">[169]resumo_1_!#REF!</definedName>
    <definedName name="mmm_19" localSheetId="2">[169]resumo_1_!#REF!</definedName>
    <definedName name="mmm_19" localSheetId="14">[169]resumo_1_!#REF!</definedName>
    <definedName name="mmm_19">[169]resumo_1_!#REF!</definedName>
    <definedName name="mmm_20" localSheetId="5">[169]resumo_1_!#REF!</definedName>
    <definedName name="mmm_20" localSheetId="2">[169]resumo_1_!#REF!</definedName>
    <definedName name="mmm_20" localSheetId="14">[169]resumo_1_!#REF!</definedName>
    <definedName name="mmm_20">[169]resumo_1_!#REF!</definedName>
    <definedName name="mmm_23" localSheetId="5">[169]resumo_1_!#REF!</definedName>
    <definedName name="mmm_23" localSheetId="2">[169]resumo_1_!#REF!</definedName>
    <definedName name="mmm_23" localSheetId="14">[169]resumo_1_!#REF!</definedName>
    <definedName name="mmm_23">[169]resumo_1_!#REF!</definedName>
    <definedName name="mmm_25" localSheetId="5">[169]resumo_1_!#REF!</definedName>
    <definedName name="mmm_25" localSheetId="2">[169]resumo_1_!#REF!</definedName>
    <definedName name="mmm_25" localSheetId="14">[169]resumo_1_!#REF!</definedName>
    <definedName name="mmm_25">[169]resumo_1_!#REF!</definedName>
    <definedName name="mmmm" localSheetId="5">#REF!</definedName>
    <definedName name="mmmm" localSheetId="2">#REF!</definedName>
    <definedName name="mmmm" localSheetId="14">#REF!</definedName>
    <definedName name="mmmm">#REF!</definedName>
    <definedName name="mmmm_10" localSheetId="5">#REF!</definedName>
    <definedName name="mmmm_10" localSheetId="2">#REF!</definedName>
    <definedName name="mmmm_10">#REF!</definedName>
    <definedName name="mmmm_19">#REF!</definedName>
    <definedName name="mmmm_20">#REF!</definedName>
    <definedName name="mmmm_23">#REF!</definedName>
    <definedName name="mmmm_25">#REF!</definedName>
    <definedName name="mmmmm"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O" localSheetId="14" hidden="1">#REF!</definedName>
    <definedName name="MO" hidden="1">#REF!</definedName>
    <definedName name="Mob" hidden="1">#REF!</definedName>
    <definedName name="mobilização">[49]medição!#REF!</definedName>
    <definedName name="mobra" localSheetId="5">[146]comp1!#REF!</definedName>
    <definedName name="mobra" localSheetId="2">[146]comp1!#REF!</definedName>
    <definedName name="mobra">[146]comp1!#REF!</definedName>
    <definedName name="mod1.ext" localSheetId="5">'COMPOSIÇÃO BDI'!mod1.ext</definedName>
    <definedName name="mod1.ext" localSheetId="2">'Memória de Cálculo'!mod1.ext</definedName>
    <definedName name="mod1.ext" localSheetId="14">#N/A</definedName>
    <definedName name="mod1.ext">[0]!mod1.ext</definedName>
    <definedName name="mod1.ext_38" localSheetId="5">'COMPOSIÇÃO BDI'!mod1.ext_38</definedName>
    <definedName name="mod1.ext_38" localSheetId="2">'Memória de Cálculo'!mod1.ext_38</definedName>
    <definedName name="mod1.ext_38" localSheetId="14">#N/A</definedName>
    <definedName name="mod1.ext_38">mod1.ext_38</definedName>
    <definedName name="Modelo" localSheetId="5" hidden="1">#REF!</definedName>
    <definedName name="Modelo" localSheetId="2" hidden="1">#REF!</definedName>
    <definedName name="Modelo" localSheetId="14" hidden="1">#REF!</definedName>
    <definedName name="Modelo" hidden="1">#REF!</definedName>
    <definedName name="MODEXT">[170]!__123Graph_XGraph9</definedName>
    <definedName name="MODULO1.CURTO">[170]!__123Graph_XGraph9</definedName>
    <definedName name="modulo1.extenso" localSheetId="5">#REF!</definedName>
    <definedName name="modulo1.extenso" localSheetId="2">#REF!</definedName>
    <definedName name="modulo1.extenso" localSheetId="14">#REF!</definedName>
    <definedName name="modulo1.extenso">#REF!</definedName>
    <definedName name="módulo1.Extenso">#N/A</definedName>
    <definedName name="módulo1.Extenso_1" localSheetId="5">'COMPOSIÇÃO BDI'!módulo1.Extenso_1</definedName>
    <definedName name="módulo1.Extenso_1" localSheetId="2">'Memória de Cálculo'!módulo1.Extenso_1</definedName>
    <definedName name="módulo1.Extenso_1" localSheetId="14">#N/A</definedName>
    <definedName name="módulo1.Extenso_1">[0]!módulo1.Extenso_1</definedName>
    <definedName name="módulo1.Extenso_10" localSheetId="5">'COMPOSIÇÃO BDI'!módulo1.Extenso_10</definedName>
    <definedName name="módulo1.Extenso_10" localSheetId="2">'Memória de Cálculo'!módulo1.Extenso_10</definedName>
    <definedName name="módulo1.Extenso_10" localSheetId="14">#N/A</definedName>
    <definedName name="módulo1.Extenso_10">[0]!módulo1.Extenso_10</definedName>
    <definedName name="módulo1.Extenso_12" localSheetId="5">'COMPOSIÇÃO BDI'!módulo1.Extenso_12</definedName>
    <definedName name="módulo1.Extenso_12" localSheetId="2">'Memória de Cálculo'!módulo1.Extenso_12</definedName>
    <definedName name="módulo1.Extenso_12" localSheetId="14">#N/A</definedName>
    <definedName name="módulo1.Extenso_12">[0]!módulo1.Extenso_12</definedName>
    <definedName name="módulo1.Extenso_13" localSheetId="5">'COMPOSIÇÃO BDI'!módulo1.Extenso_13</definedName>
    <definedName name="módulo1.Extenso_13" localSheetId="2">'Memória de Cálculo'!módulo1.Extenso_13</definedName>
    <definedName name="módulo1.Extenso_13" localSheetId="14">#N/A</definedName>
    <definedName name="módulo1.Extenso_13">[0]!módulo1.Extenso_13</definedName>
    <definedName name="módulo1.Extenso_14" localSheetId="5">'COMPOSIÇÃO BDI'!módulo1.Extenso_14</definedName>
    <definedName name="módulo1.Extenso_14" localSheetId="2">'Memória de Cálculo'!módulo1.Extenso_14</definedName>
    <definedName name="módulo1.Extenso_14" localSheetId="14">#N/A</definedName>
    <definedName name="módulo1.Extenso_14">[0]!módulo1.Extenso_14</definedName>
    <definedName name="módulo1.Extenso_19" localSheetId="5">'COMPOSIÇÃO BDI'!módulo1.Extenso_19</definedName>
    <definedName name="módulo1.Extenso_19" localSheetId="2">'Memória de Cálculo'!módulo1.Extenso_19</definedName>
    <definedName name="módulo1.Extenso_19" localSheetId="14">#N/A</definedName>
    <definedName name="módulo1.Extenso_19">módulo1.Extenso_19</definedName>
    <definedName name="módulo1.Extenso_2" localSheetId="5">'COMPOSIÇÃO BDI'!módulo1.Extenso_2</definedName>
    <definedName name="módulo1.Extenso_2" localSheetId="2">'Memória de Cálculo'!módulo1.Extenso_2</definedName>
    <definedName name="módulo1.Extenso_2" localSheetId="14">#N/A</definedName>
    <definedName name="módulo1.Extenso_2">[0]!módulo1.Extenso_2</definedName>
    <definedName name="módulo1.Extenso_20">#N/A</definedName>
    <definedName name="módulo1.Extenso_21" localSheetId="5">'COMPOSIÇÃO BDI'!módulo1.Extenso_21</definedName>
    <definedName name="módulo1.Extenso_21" localSheetId="2">'Memória de Cálculo'!módulo1.Extenso_21</definedName>
    <definedName name="módulo1.Extenso_21" localSheetId="14">#N/A</definedName>
    <definedName name="módulo1.Extenso_21">módulo1.Extenso_21</definedName>
    <definedName name="módulo1.Extenso_22" localSheetId="5">'COMPOSIÇÃO BDI'!módulo1.Extenso_22</definedName>
    <definedName name="módulo1.Extenso_22" localSheetId="2">'Memória de Cálculo'!módulo1.Extenso_22</definedName>
    <definedName name="módulo1.Extenso_22" localSheetId="14">#N/A</definedName>
    <definedName name="módulo1.Extenso_22">[0]!módulo1.Extenso_22</definedName>
    <definedName name="módulo1.Extenso_23" localSheetId="5">'COMPOSIÇÃO BDI'!módulo1.Extenso_23</definedName>
    <definedName name="módulo1.Extenso_23" localSheetId="2">'Memória de Cálculo'!módulo1.Extenso_23</definedName>
    <definedName name="módulo1.Extenso_23" localSheetId="14">#N/A</definedName>
    <definedName name="módulo1.Extenso_23">módulo1.Extenso_23</definedName>
    <definedName name="módulo1.Extenso_24" localSheetId="5">'COMPOSIÇÃO BDI'!módulo1.Extenso_24</definedName>
    <definedName name="módulo1.Extenso_24" localSheetId="2">'Memória de Cálculo'!módulo1.Extenso_24</definedName>
    <definedName name="módulo1.Extenso_24" localSheetId="14">#N/A</definedName>
    <definedName name="módulo1.Extenso_24">módulo1.Extenso_24</definedName>
    <definedName name="módulo1.Extenso_25" localSheetId="5">'COMPOSIÇÃO BDI'!módulo1.Extenso_25</definedName>
    <definedName name="módulo1.Extenso_25" localSheetId="2">'Memória de Cálculo'!módulo1.Extenso_25</definedName>
    <definedName name="módulo1.Extenso_25" localSheetId="14">#N/A</definedName>
    <definedName name="módulo1.Extenso_25">[0]!módulo1.Extenso_25</definedName>
    <definedName name="módulo1.Extenso_26" localSheetId="5">'COMPOSIÇÃO BDI'!módulo1.Extenso_26</definedName>
    <definedName name="módulo1.Extenso_26" localSheetId="2">'Memória de Cálculo'!módulo1.Extenso_26</definedName>
    <definedName name="módulo1.Extenso_26" localSheetId="14">#N/A</definedName>
    <definedName name="módulo1.Extenso_26">[0]!módulo1.Extenso_26</definedName>
    <definedName name="módulo1.Extenso_27" localSheetId="5">'COMPOSIÇÃO BDI'!módulo1.Extenso_27</definedName>
    <definedName name="módulo1.Extenso_27" localSheetId="2">'Memória de Cálculo'!módulo1.Extenso_27</definedName>
    <definedName name="módulo1.Extenso_27" localSheetId="14">#N/A</definedName>
    <definedName name="módulo1.Extenso_27">[0]!módulo1.Extenso_27</definedName>
    <definedName name="módulo1.Extenso_28" localSheetId="5">'COMPOSIÇÃO BDI'!módulo1.Extenso_28</definedName>
    <definedName name="módulo1.Extenso_28" localSheetId="2">'Memória de Cálculo'!módulo1.Extenso_28</definedName>
    <definedName name="módulo1.Extenso_28" localSheetId="14">#N/A</definedName>
    <definedName name="módulo1.Extenso_28">[0]!módulo1.Extenso_28</definedName>
    <definedName name="módulo1.Extenso_29" localSheetId="5">'COMPOSIÇÃO BDI'!módulo1.Extenso_29</definedName>
    <definedName name="módulo1.Extenso_29" localSheetId="2">'Memória de Cálculo'!módulo1.Extenso_29</definedName>
    <definedName name="módulo1.Extenso_29" localSheetId="14">#N/A</definedName>
    <definedName name="módulo1.Extenso_29">[0]!módulo1.Extenso_29</definedName>
    <definedName name="módulo1.Extenso_3" localSheetId="5">'COMPOSIÇÃO BDI'!módulo1.Extenso_3</definedName>
    <definedName name="módulo1.Extenso_3" localSheetId="2">'Memória de Cálculo'!módulo1.Extenso_3</definedName>
    <definedName name="módulo1.Extenso_3" localSheetId="14">#N/A</definedName>
    <definedName name="módulo1.Extenso_3">[0]!módulo1.Extenso_3</definedName>
    <definedName name="módulo1.Extenso_30" localSheetId="5">'COMPOSIÇÃO BDI'!módulo1.Extenso_30</definedName>
    <definedName name="módulo1.Extenso_30" localSheetId="2">'Memória de Cálculo'!módulo1.Extenso_30</definedName>
    <definedName name="módulo1.Extenso_30" localSheetId="14">#N/A</definedName>
    <definedName name="módulo1.Extenso_30">[0]!módulo1.Extenso_30</definedName>
    <definedName name="módulo1.Extenso_31" localSheetId="5">'COMPOSIÇÃO BDI'!módulo1.Extenso_31</definedName>
    <definedName name="módulo1.Extenso_31" localSheetId="2">'Memória de Cálculo'!módulo1.Extenso_31</definedName>
    <definedName name="módulo1.Extenso_31" localSheetId="14">#N/A</definedName>
    <definedName name="módulo1.Extenso_31">[0]!módulo1.Extenso_31</definedName>
    <definedName name="módulo1.Extenso_32" localSheetId="5">'COMPOSIÇÃO BDI'!módulo1.Extenso_32</definedName>
    <definedName name="módulo1.Extenso_32" localSheetId="2">'Memória de Cálculo'!módulo1.Extenso_32</definedName>
    <definedName name="módulo1.Extenso_32" localSheetId="14">#N/A</definedName>
    <definedName name="módulo1.Extenso_32">[0]!módulo1.Extenso_32</definedName>
    <definedName name="módulo1.Extenso_33" localSheetId="5">'COMPOSIÇÃO BDI'!módulo1.Extenso_33</definedName>
    <definedName name="módulo1.Extenso_33" localSheetId="2">'Memória de Cálculo'!módulo1.Extenso_33</definedName>
    <definedName name="módulo1.Extenso_33" localSheetId="14">#N/A</definedName>
    <definedName name="módulo1.Extenso_33">[0]!módulo1.Extenso_33</definedName>
    <definedName name="módulo1.Extenso_34" localSheetId="5">'COMPOSIÇÃO BDI'!módulo1.Extenso_34</definedName>
    <definedName name="módulo1.Extenso_34" localSheetId="2">'Memória de Cálculo'!módulo1.Extenso_34</definedName>
    <definedName name="módulo1.Extenso_34" localSheetId="14">#N/A</definedName>
    <definedName name="módulo1.Extenso_34">[0]!módulo1.Extenso_34</definedName>
    <definedName name="módulo1.Extenso_35" localSheetId="5">'COMPOSIÇÃO BDI'!módulo1.Extenso_35</definedName>
    <definedName name="módulo1.Extenso_35" localSheetId="2">'Memória de Cálculo'!módulo1.Extenso_35</definedName>
    <definedName name="módulo1.Extenso_35" localSheetId="14">#N/A</definedName>
    <definedName name="módulo1.Extenso_35">[0]!módulo1.Extenso_35</definedName>
    <definedName name="módulo1.Extenso_36" localSheetId="5">'COMPOSIÇÃO BDI'!módulo1.Extenso_36</definedName>
    <definedName name="módulo1.Extenso_36" localSheetId="2">'Memória de Cálculo'!módulo1.Extenso_36</definedName>
    <definedName name="módulo1.Extenso_36" localSheetId="14">#N/A</definedName>
    <definedName name="módulo1.Extenso_36">[0]!módulo1.Extenso_36</definedName>
    <definedName name="módulo1.Extenso_37" localSheetId="5">'COMPOSIÇÃO BDI'!módulo1.Extenso_37</definedName>
    <definedName name="módulo1.Extenso_37" localSheetId="2">'Memória de Cálculo'!módulo1.Extenso_37</definedName>
    <definedName name="módulo1.Extenso_37" localSheetId="14">#N/A</definedName>
    <definedName name="módulo1.Extenso_37">[0]!módulo1.Extenso_37</definedName>
    <definedName name="módulo1.Extenso_38" localSheetId="5">'COMPOSIÇÃO BDI'!módulo1.Extenso_38</definedName>
    <definedName name="módulo1.Extenso_38" localSheetId="2">'Memória de Cálculo'!módulo1.Extenso_38</definedName>
    <definedName name="módulo1.Extenso_38" localSheetId="14">#N/A</definedName>
    <definedName name="módulo1.Extenso_38">[0]!módulo1.Extenso_38</definedName>
    <definedName name="módulo1.Extenso_39" localSheetId="5">'COMPOSIÇÃO BDI'!módulo1.Extenso_39</definedName>
    <definedName name="módulo1.Extenso_39" localSheetId="2">'Memória de Cálculo'!módulo1.Extenso_39</definedName>
    <definedName name="módulo1.Extenso_39" localSheetId="14">#N/A</definedName>
    <definedName name="módulo1.Extenso_39">módulo1.Extenso_39</definedName>
    <definedName name="módulo1.Extenso_4" localSheetId="5">'COMPOSIÇÃO BDI'!módulo1.Extenso_4</definedName>
    <definedName name="módulo1.Extenso_4" localSheetId="2">'Memória de Cálculo'!módulo1.Extenso_4</definedName>
    <definedName name="módulo1.Extenso_4" localSheetId="14">#N/A</definedName>
    <definedName name="módulo1.Extenso_4">[0]!módulo1.Extenso_4</definedName>
    <definedName name="módulo1.Extenso_40" localSheetId="5">'COMPOSIÇÃO BDI'!módulo1.Extenso_40</definedName>
    <definedName name="módulo1.Extenso_40" localSheetId="2">'Memória de Cálculo'!módulo1.Extenso_40</definedName>
    <definedName name="módulo1.Extenso_40" localSheetId="14">#N/A</definedName>
    <definedName name="módulo1.Extenso_40">módulo1.Extenso_40</definedName>
    <definedName name="módulo1.Extenso_41" localSheetId="5">'COMPOSIÇÃO BDI'!módulo1.Extenso_41</definedName>
    <definedName name="módulo1.Extenso_41" localSheetId="2">'Memória de Cálculo'!módulo1.Extenso_41</definedName>
    <definedName name="módulo1.Extenso_41" localSheetId="14">#N/A</definedName>
    <definedName name="módulo1.Extenso_41">módulo1.Extenso_41</definedName>
    <definedName name="módulo1.Extenso_42" localSheetId="5">'COMPOSIÇÃO BDI'!módulo1.Extenso_42</definedName>
    <definedName name="módulo1.Extenso_42" localSheetId="2">'Memória de Cálculo'!módulo1.Extenso_42</definedName>
    <definedName name="módulo1.Extenso_42" localSheetId="14">#N/A</definedName>
    <definedName name="módulo1.Extenso_42">módulo1.Extenso_42</definedName>
    <definedName name="módulo1.Extenso_43" localSheetId="5">'COMPOSIÇÃO BDI'!módulo1.Extenso_43</definedName>
    <definedName name="módulo1.Extenso_43" localSheetId="2">'Memória de Cálculo'!módulo1.Extenso_43</definedName>
    <definedName name="módulo1.Extenso_43" localSheetId="14">#N/A</definedName>
    <definedName name="módulo1.Extenso_43">módulo1.Extenso_43</definedName>
    <definedName name="módulo1.Extenso_44" localSheetId="5">'COMPOSIÇÃO BDI'!módulo1.Extenso_44</definedName>
    <definedName name="módulo1.Extenso_44" localSheetId="2">'Memória de Cálculo'!módulo1.Extenso_44</definedName>
    <definedName name="módulo1.Extenso_44" localSheetId="14">#N/A</definedName>
    <definedName name="módulo1.Extenso_44">módulo1.Extenso_44</definedName>
    <definedName name="módulo1.Extenso_45" localSheetId="5">'COMPOSIÇÃO BDI'!módulo1.Extenso_45</definedName>
    <definedName name="módulo1.Extenso_45" localSheetId="2">'Memória de Cálculo'!módulo1.Extenso_45</definedName>
    <definedName name="módulo1.Extenso_45" localSheetId="14">#N/A</definedName>
    <definedName name="módulo1.Extenso_45">módulo1.Extenso_45</definedName>
    <definedName name="módulo1.Extenso_46" localSheetId="5">'COMPOSIÇÃO BDI'!módulo1.Extenso_46</definedName>
    <definedName name="módulo1.Extenso_46" localSheetId="2">'Memória de Cálculo'!módulo1.Extenso_46</definedName>
    <definedName name="módulo1.Extenso_46" localSheetId="14">#N/A</definedName>
    <definedName name="módulo1.Extenso_46">módulo1.Extenso_46</definedName>
    <definedName name="módulo1.Extenso_47" localSheetId="5">'COMPOSIÇÃO BDI'!módulo1.Extenso_47</definedName>
    <definedName name="módulo1.Extenso_47" localSheetId="2">'Memória de Cálculo'!módulo1.Extenso_47</definedName>
    <definedName name="módulo1.Extenso_47" localSheetId="14">#N/A</definedName>
    <definedName name="módulo1.Extenso_47">módulo1.Extenso_47</definedName>
    <definedName name="módulo1.Extenso_48" localSheetId="5">'COMPOSIÇÃO BDI'!módulo1.Extenso_48</definedName>
    <definedName name="módulo1.Extenso_48" localSheetId="2">'Memória de Cálculo'!módulo1.Extenso_48</definedName>
    <definedName name="módulo1.Extenso_48" localSheetId="14">#N/A</definedName>
    <definedName name="módulo1.Extenso_48">módulo1.Extenso_48</definedName>
    <definedName name="módulo1.Extenso_5" localSheetId="5">'COMPOSIÇÃO BDI'!módulo1.Extenso_5</definedName>
    <definedName name="módulo1.Extenso_5" localSheetId="2">'Memória de Cálculo'!módulo1.Extenso_5</definedName>
    <definedName name="módulo1.Extenso_5" localSheetId="14">#N/A</definedName>
    <definedName name="módulo1.Extenso_5">[0]!módulo1.Extenso_5</definedName>
    <definedName name="módulo1.Extenso_51" localSheetId="5">'COMPOSIÇÃO BDI'!módulo1.Extenso_51</definedName>
    <definedName name="módulo1.Extenso_51" localSheetId="2">'Memória de Cálculo'!módulo1.Extenso_51</definedName>
    <definedName name="módulo1.Extenso_51" localSheetId="14">#N/A</definedName>
    <definedName name="módulo1.Extenso_51">módulo1.Extenso_51</definedName>
    <definedName name="módulo1.Extenso_52" localSheetId="5">'COMPOSIÇÃO BDI'!módulo1.Extenso_52</definedName>
    <definedName name="módulo1.Extenso_52" localSheetId="2">'Memória de Cálculo'!módulo1.Extenso_52</definedName>
    <definedName name="módulo1.Extenso_52" localSheetId="14">#N/A</definedName>
    <definedName name="módulo1.Extenso_52">módulo1.Extenso_52</definedName>
    <definedName name="módulo1.Extenso_53" localSheetId="5">'COMPOSIÇÃO BDI'!módulo1.Extenso_53</definedName>
    <definedName name="módulo1.Extenso_53" localSheetId="2">'Memória de Cálculo'!módulo1.Extenso_53</definedName>
    <definedName name="módulo1.Extenso_53" localSheetId="14">#N/A</definedName>
    <definedName name="módulo1.Extenso_53">módulo1.Extenso_53</definedName>
    <definedName name="módulo1.Extenso_54" localSheetId="5">'COMPOSIÇÃO BDI'!módulo1.Extenso_54</definedName>
    <definedName name="módulo1.Extenso_54" localSheetId="2">'Memória de Cálculo'!módulo1.Extenso_54</definedName>
    <definedName name="módulo1.Extenso_54" localSheetId="14">#N/A</definedName>
    <definedName name="módulo1.Extenso_54">módulo1.Extenso_54</definedName>
    <definedName name="módulo1.Extenso_55" localSheetId="5">'COMPOSIÇÃO BDI'!módulo1.Extenso_55</definedName>
    <definedName name="módulo1.Extenso_55" localSheetId="2">'Memória de Cálculo'!módulo1.Extenso_55</definedName>
    <definedName name="módulo1.Extenso_55" localSheetId="14">#N/A</definedName>
    <definedName name="módulo1.Extenso_55">módulo1.Extenso_55</definedName>
    <definedName name="módulo1.Extenso_56" localSheetId="5">'COMPOSIÇÃO BDI'!módulo1.Extenso_56</definedName>
    <definedName name="módulo1.Extenso_56" localSheetId="2">'Memória de Cálculo'!módulo1.Extenso_56</definedName>
    <definedName name="módulo1.Extenso_56" localSheetId="14">#N/A</definedName>
    <definedName name="módulo1.Extenso_56">módulo1.Extenso_56</definedName>
    <definedName name="módulo1.Extenso_57" localSheetId="5">'COMPOSIÇÃO BDI'!módulo1.Extenso_57</definedName>
    <definedName name="módulo1.Extenso_57" localSheetId="2">'Memória de Cálculo'!módulo1.Extenso_57</definedName>
    <definedName name="módulo1.Extenso_57" localSheetId="14">#N/A</definedName>
    <definedName name="módulo1.Extenso_57">módulo1.Extenso_57</definedName>
    <definedName name="módulo1.Extenso_58" localSheetId="5">'COMPOSIÇÃO BDI'!módulo1.Extenso_58</definedName>
    <definedName name="módulo1.Extenso_58" localSheetId="2">'Memória de Cálculo'!módulo1.Extenso_58</definedName>
    <definedName name="módulo1.Extenso_58" localSheetId="14">#N/A</definedName>
    <definedName name="módulo1.Extenso_58">módulo1.Extenso_58</definedName>
    <definedName name="módulo1.Extenso_59" localSheetId="5">'COMPOSIÇÃO BDI'!módulo1.Extenso_59</definedName>
    <definedName name="módulo1.Extenso_59" localSheetId="2">'Memória de Cálculo'!módulo1.Extenso_59</definedName>
    <definedName name="módulo1.Extenso_59" localSheetId="14">#N/A</definedName>
    <definedName name="módulo1.Extenso_59">módulo1.Extenso_59</definedName>
    <definedName name="módulo1.Extenso_6" localSheetId="5">'COMPOSIÇÃO BDI'!módulo1.Extenso_6</definedName>
    <definedName name="módulo1.Extenso_6" localSheetId="2">'Memória de Cálculo'!módulo1.Extenso_6</definedName>
    <definedName name="módulo1.Extenso_6" localSheetId="14">#N/A</definedName>
    <definedName name="módulo1.Extenso_6">[0]!módulo1.Extenso_6</definedName>
    <definedName name="módulo1.Extenso_60" localSheetId="5">'COMPOSIÇÃO BDI'!módulo1.Extenso_60</definedName>
    <definedName name="módulo1.Extenso_60" localSheetId="2">'Memória de Cálculo'!módulo1.Extenso_60</definedName>
    <definedName name="módulo1.Extenso_60" localSheetId="14">#N/A</definedName>
    <definedName name="módulo1.Extenso_60">módulo1.Extenso_60</definedName>
    <definedName name="módulo1.Extenso_61" localSheetId="5">'COMPOSIÇÃO BDI'!módulo1.Extenso_61</definedName>
    <definedName name="módulo1.Extenso_61" localSheetId="2">'Memória de Cálculo'!módulo1.Extenso_61</definedName>
    <definedName name="módulo1.Extenso_61" localSheetId="14">#N/A</definedName>
    <definedName name="módulo1.Extenso_61">módulo1.Extenso_61</definedName>
    <definedName name="módulo1.Extenso_62" localSheetId="5">'COMPOSIÇÃO BDI'!módulo1.Extenso_62</definedName>
    <definedName name="módulo1.Extenso_62" localSheetId="2">'Memória de Cálculo'!módulo1.Extenso_62</definedName>
    <definedName name="módulo1.Extenso_62" localSheetId="14">#N/A</definedName>
    <definedName name="módulo1.Extenso_62">módulo1.Extenso_62</definedName>
    <definedName name="módulo1.Extenso_63" localSheetId="5">'COMPOSIÇÃO BDI'!módulo1.Extenso_63</definedName>
    <definedName name="módulo1.Extenso_63" localSheetId="2">'Memória de Cálculo'!módulo1.Extenso_63</definedName>
    <definedName name="módulo1.Extenso_63" localSheetId="14">#N/A</definedName>
    <definedName name="módulo1.Extenso_63">módulo1.Extenso_63</definedName>
    <definedName name="módulo1.Extenso_64" localSheetId="5">'COMPOSIÇÃO BDI'!módulo1.Extenso_64</definedName>
    <definedName name="módulo1.Extenso_64" localSheetId="2">'Memória de Cálculo'!módulo1.Extenso_64</definedName>
    <definedName name="módulo1.Extenso_64" localSheetId="14">#N/A</definedName>
    <definedName name="módulo1.Extenso_64">módulo1.Extenso_64</definedName>
    <definedName name="módulo1.Extenso_65" localSheetId="5">'COMPOSIÇÃO BDI'!módulo1.Extenso_65</definedName>
    <definedName name="módulo1.Extenso_65" localSheetId="2">'Memória de Cálculo'!módulo1.Extenso_65</definedName>
    <definedName name="módulo1.Extenso_65" localSheetId="14">#N/A</definedName>
    <definedName name="módulo1.Extenso_65">módulo1.Extenso_65</definedName>
    <definedName name="módulo1.Extenso_66" localSheetId="5">'COMPOSIÇÃO BDI'!módulo1.Extenso_66</definedName>
    <definedName name="módulo1.Extenso_66" localSheetId="2">'Memória de Cálculo'!módulo1.Extenso_66</definedName>
    <definedName name="módulo1.Extenso_66" localSheetId="14">#N/A</definedName>
    <definedName name="módulo1.Extenso_66">módulo1.Extenso_66</definedName>
    <definedName name="módulo1.Extenso_67" localSheetId="5">'COMPOSIÇÃO BDI'!módulo1.Extenso_67</definedName>
    <definedName name="módulo1.Extenso_67" localSheetId="2">'Memória de Cálculo'!módulo1.Extenso_67</definedName>
    <definedName name="módulo1.Extenso_67" localSheetId="14">#N/A</definedName>
    <definedName name="módulo1.Extenso_67">módulo1.Extenso_67</definedName>
    <definedName name="módulo1.Extenso_68" localSheetId="5">'COMPOSIÇÃO BDI'!módulo1.Extenso_68</definedName>
    <definedName name="módulo1.Extenso_68" localSheetId="2">'Memória de Cálculo'!módulo1.Extenso_68</definedName>
    <definedName name="módulo1.Extenso_68" localSheetId="14">#N/A</definedName>
    <definedName name="módulo1.Extenso_68">módulo1.Extenso_68</definedName>
    <definedName name="módulo1.Extenso_69" localSheetId="5">'COMPOSIÇÃO BDI'!módulo1.Extenso_69</definedName>
    <definedName name="módulo1.Extenso_69" localSheetId="2">'Memória de Cálculo'!módulo1.Extenso_69</definedName>
    <definedName name="módulo1.Extenso_69" localSheetId="14">#N/A</definedName>
    <definedName name="módulo1.Extenso_69">módulo1.Extenso_69</definedName>
    <definedName name="módulo1.Extenso_7" localSheetId="5">'COMPOSIÇÃO BDI'!módulo1.Extenso_7</definedName>
    <definedName name="módulo1.Extenso_7" localSheetId="2">'Memória de Cálculo'!módulo1.Extenso_7</definedName>
    <definedName name="módulo1.Extenso_7" localSheetId="14">#N/A</definedName>
    <definedName name="módulo1.Extenso_7">[0]!módulo1.Extenso_7</definedName>
    <definedName name="módulo1.Extenso_70" localSheetId="5">'COMPOSIÇÃO BDI'!módulo1.Extenso_70</definedName>
    <definedName name="módulo1.Extenso_70" localSheetId="2">'Memória de Cálculo'!módulo1.Extenso_70</definedName>
    <definedName name="módulo1.Extenso_70" localSheetId="14">#N/A</definedName>
    <definedName name="módulo1.Extenso_70">módulo1.Extenso_70</definedName>
    <definedName name="módulo1.Extenso_71" localSheetId="5">'COMPOSIÇÃO BDI'!módulo1.Extenso_71</definedName>
    <definedName name="módulo1.Extenso_71" localSheetId="2">'Memória de Cálculo'!módulo1.Extenso_71</definedName>
    <definedName name="módulo1.Extenso_71" localSheetId="14">#N/A</definedName>
    <definedName name="módulo1.Extenso_71">módulo1.Extenso_71</definedName>
    <definedName name="módulo1.Extenso_72" localSheetId="5">'COMPOSIÇÃO BDI'!módulo1.Extenso_72</definedName>
    <definedName name="módulo1.Extenso_72" localSheetId="2">'Memória de Cálculo'!módulo1.Extenso_72</definedName>
    <definedName name="módulo1.Extenso_72" localSheetId="14">#N/A</definedName>
    <definedName name="módulo1.Extenso_72">módulo1.Extenso_72</definedName>
    <definedName name="módulo1.Extenso_8" localSheetId="5">'COMPOSIÇÃO BDI'!módulo1.Extenso_8</definedName>
    <definedName name="módulo1.Extenso_8" localSheetId="2">'Memória de Cálculo'!módulo1.Extenso_8</definedName>
    <definedName name="módulo1.Extenso_8" localSheetId="14">#N/A</definedName>
    <definedName name="módulo1.Extenso_8">[0]!módulo1.Extenso_8</definedName>
    <definedName name="módulo1.Extenso_9" localSheetId="5">'COMPOSIÇÃO BDI'!módulo1.Extenso_9</definedName>
    <definedName name="módulo1.Extenso_9" localSheetId="2">'Memória de Cálculo'!módulo1.Extenso_9</definedName>
    <definedName name="módulo1.Extenso_9" localSheetId="14">#N/A</definedName>
    <definedName name="módulo1.Extenso_9">[0]!módulo1.Extenso_9</definedName>
    <definedName name="módulo1_Extenso">NA()</definedName>
    <definedName name="módulo1_Extenso_36">NA()</definedName>
    <definedName name="módulo1_Extenso_42">NA()</definedName>
    <definedName name="módulo1_Extenso_44">NA()</definedName>
    <definedName name="módulo1_Extenso_5">NA()</definedName>
    <definedName name="módulo1_Extenso_6">NA()</definedName>
    <definedName name="Moeda" localSheetId="5">#REF!</definedName>
    <definedName name="Moeda" localSheetId="2">#REF!</definedName>
    <definedName name="Moeda" localSheetId="14">#REF!</definedName>
    <definedName name="Moeda">#REF!</definedName>
    <definedName name="MoedaVal" localSheetId="2">#REF!</definedName>
    <definedName name="MoedaVal">#REF!</definedName>
    <definedName name="mon">'[18]Mão de Obra'!$E$18</definedName>
    <definedName name="MOV_TERR_EMISS3_S" localSheetId="5">#REF!</definedName>
    <definedName name="MOV_TERR_EMISS3_S" localSheetId="2">#REF!</definedName>
    <definedName name="MOV_TERR_EMISS3_S" localSheetId="14">#REF!</definedName>
    <definedName name="MOV_TERR_EMISS3_S">#REF!</definedName>
    <definedName name="MOV_TERRA" localSheetId="5">#REF!</definedName>
    <definedName name="MOV_TERRA" localSheetId="2">#REF!</definedName>
    <definedName name="MOV_TERRA">#REF!</definedName>
    <definedName name="MOV_TERRA_EMISS">#REF!</definedName>
    <definedName name="MOV_TERRA_EMISS2">#REF!</definedName>
    <definedName name="MP" hidden="1">#REF!</definedName>
    <definedName name="MSICRO">#REF!</definedName>
    <definedName name="MSICRO_1">#REF!</definedName>
    <definedName name="MT">[46]procedimentos!$A$114</definedName>
    <definedName name="MT__DEPARTAMENTO_NACIONAL_DE_ESTRADAS_DE_RODAGEM" localSheetId="5">#REF!</definedName>
    <definedName name="MT__DEPARTAMENTO_NACIONAL_DE_ESTRADAS_DE_RODAGEM" localSheetId="2">#REF!</definedName>
    <definedName name="MT__DEPARTAMENTO_NACIONAL_DE_ESTRADAS_DE_RODAGEM" localSheetId="14">#REF!</definedName>
    <definedName name="MT__DEPARTAMENTO_NACIONAL_DE_ESTRADAS_DE_RODAGEM">#REF!</definedName>
    <definedName name="N" localSheetId="5">#REF!</definedName>
    <definedName name="N" localSheetId="2">#REF!</definedName>
    <definedName name="N">#REF!</definedName>
    <definedName name="N.">#REF!</definedName>
    <definedName name="N..">#REF!</definedName>
    <definedName name="N_Buzinotes">14</definedName>
    <definedName name="N_faixas_Percent">OFFSET([82]Percentual!$A$6,0,MATCH([82]Percentual!$CV$4,[82]Percentual!$4:$4,0)-1,COUNTA([82]Percentual!$A$6:$A$105),1)</definedName>
    <definedName name="N_FOLHAS">#N/A</definedName>
    <definedName name="n_preLajes">22</definedName>
    <definedName name="NãoSeAplica" localSheetId="14">#REF!</definedName>
    <definedName name="NãoSeAplica">#REF!</definedName>
    <definedName name="NãoseaplicaDescida" localSheetId="14">#REF!</definedName>
    <definedName name="NãoseaplicaDescida">#REF!</definedName>
    <definedName name="NãoseaplicaEntrada">#REF!</definedName>
    <definedName name="NãoseaplicaMeioFio">#REF!</definedName>
    <definedName name="NãoseaplicaOAC">#REF!</definedName>
    <definedName name="NãoseaplicaSarjeta">#REF!</definedName>
    <definedName name="NãoseaplicaValeta">#REF!</definedName>
    <definedName name="Natal">#N/A</definedName>
    <definedName name="NATUREZA">#REF!</definedName>
    <definedName name="NColunas">#REF!</definedName>
    <definedName name="nEstacas_BlocoE1">10</definedName>
    <definedName name="nEstacas_BlocoE2">6</definedName>
    <definedName name="nEstacas_BlocoPort">12</definedName>
    <definedName name="NLEq" hidden="1">4</definedName>
    <definedName name="NLinhasPagina">#REF!</definedName>
    <definedName name="NLinhasRodape">#REF!</definedName>
    <definedName name="NLMo" hidden="1">6</definedName>
    <definedName name="NLMp" hidden="1">5</definedName>
    <definedName name="NLTr" hidden="1">3</definedName>
    <definedName name="nm">#N/A</definedName>
    <definedName name="nn" localSheetId="5">#REF!</definedName>
    <definedName name="NN">[39]!NN</definedName>
    <definedName name="nnn">[151]Equipamentos!#REF!</definedName>
    <definedName name="nnnn">[39]!nnnn</definedName>
    <definedName name="NNNNN">[39]!NNNNN</definedName>
    <definedName name="nome" localSheetId="5">#REF!</definedName>
    <definedName name="nome" localSheetId="2">#REF!</definedName>
    <definedName name="nome">#REF!</definedName>
    <definedName name="Nomes" localSheetId="5">#REF!</definedName>
    <definedName name="Nomes" localSheetId="2">#REF!</definedName>
    <definedName name="Nomes" localSheetId="14">#REF!</definedName>
    <definedName name="Nomes">#REF!</definedName>
    <definedName name="NORMA_BORDO">[102]CURVAS_SHSUL_MEC!$Y$14:$Y$123</definedName>
    <definedName name="NORMA_EIXO">[102]CURVAS_SHSUL_MEC!$AA$14:$AA$123</definedName>
    <definedName name="NORMA_HOR_MAN_ALIANCA1">'[61]HOR_MAN_aliança 1º ACESSO'!$K$13:$K$39</definedName>
    <definedName name="NORMA_HOR_MAN_ALIANCA2">'[61]HOR_MAN_ALIANÇA 2º ACESSO'!$K$14:$K$37</definedName>
    <definedName name="NORMA_HOR_MAN_BUENOS">'[61]HOR_MAN_BUENOS AIRES'!$K$14:$K$28</definedName>
    <definedName name="NORMA_HOR_MAN_ITAQUITINGA">[61]HOR_MAN_Itaquitinga!$K$14:$K$35</definedName>
    <definedName name="NORMA_HOR_MAN_LOMBADA">'[61]HOR_MAN_PASS. PEDESTRE_LOMBADA'!$K$14:$K$20</definedName>
    <definedName name="NORMA_HOR_MAN_ONIBUS">'[61]PARADA DE ONIBUS'!$K$14:$K$43</definedName>
    <definedName name="NORMA_HOR_MAN_PONTES">[61]HOR_MAN_PONTES!$K$15:$K$42</definedName>
    <definedName name="NORMA_HOR_MAN_TIMBAUBA">[61]HOR_MAN_TIMBAUBA!$K$13:$K$39</definedName>
    <definedName name="NORMA_HOR_MAN_TRACUNHAEM">[61]HOR_MAN_TRACUNHAEM!$K$14:$K$35</definedName>
    <definedName name="NORMA_HOR_MAN_VICENCIA">[61]SIN_HOR_MAN_VICÊNCIA!$K$14:$K$36</definedName>
    <definedName name="NORMA_HOR_MEC_ALIANCA1">'[61]HOR_MEC_Interseção Aliança - 1º'!$U$15:$U$20</definedName>
    <definedName name="NORMA_HOR_MEC_ALIANCA2">'[61]HOR_MEC_Interseção Aliança - 2º'!$U$14:$U$18</definedName>
    <definedName name="NORMA_HOR_MEC_BR408">'[61]HOR_MEC_BR-408'!$U$14:$U$240</definedName>
    <definedName name="NORMA_HOR_MEC_BUENOS">'[61]HOR_MEC_Interseção_BUENOS AIRES'!$U$15:$U$19</definedName>
    <definedName name="NORMA_HOR_MEC_ITAQUITINGA">[61]HOR_MEC_Inters_Itaquitinga!$U$15:$U$19</definedName>
    <definedName name="NORMA_HOR_MEC_TIMBAUBA">[61]HOR_MEC_Inters_Timbaúba!$U$15:$U$19</definedName>
    <definedName name="NORMA_HOR_MEC_TRACUNHAEM">[61]HOR_MEC_Interseção_Tracunhaem!$U$15:$U$19</definedName>
    <definedName name="NORMA_HOR_MEC_VICENCIA">[61]HOR_MEC_Interseção_VICÊNCIA!$U$15:$U$20</definedName>
    <definedName name="NORMA_IBIA">'[102]SIN_HOR_MEC_Gravatá do Ibiapina'!$N$14:$N$18</definedName>
    <definedName name="NORMA_SHM_ALTINHO">[118]SHM_ALTINHO!$N$15:$N$19</definedName>
    <definedName name="NORMA_SHM_BENEDITO">'[118]SHM_SÃO BENEDITO DO SUL'!$N$15:$N$19</definedName>
    <definedName name="NORMA_SHM_BR104SUL">'[118]HOR_MEC_BR-104SUL'!$U$14:$U$480</definedName>
    <definedName name="NORMA_SHM_CANHOTINHO">[118]SHM_CANHOTINHO!$N$15:$N$19</definedName>
    <definedName name="NORMA_SHM_CUPIRA1">'[118]SHM_CUPIRA_1º ACESSO'!$N$15:$N$19</definedName>
    <definedName name="NORMA_SHM_CUPIRA2">'[118]SHM_CUPIRA 2ª INTERSEÇÃO'!$N$15:$N$19</definedName>
    <definedName name="NORMA_SHM_JUREMA">'[118]SHM_PANELAS E JUREMA'!$N$15:$N$24</definedName>
    <definedName name="NORMA_SHM_PALMARES">[118]SHM_PALMARES!$N$15:$N$19</definedName>
    <definedName name="NORMA_SHM_QUIPAPA">[118]SHM_QUIPAPÁ!$N$15:$N$19</definedName>
    <definedName name="NORMA_SHM_TERRA">'[118]SHM_Terra Vermelha'!$N$15:$N$19</definedName>
    <definedName name="NORMA_SHMAN_ALTINHO">'[118]SHMAN_INTERSEÇÃO ALTINHO'!$K$13:$K$48</definedName>
    <definedName name="NORMA_SHMAN_BENEDITO">'[118]SHMAN_INTERSEÇÃO SÃO BENEDITO'!$K$13:$K$43</definedName>
    <definedName name="NORMA_SHMAN_CANHOTINHO">'[118]SHMAN_INTERSEÇÃO CANHOTINHO'!$K$13:$K$39</definedName>
    <definedName name="NORMA_SHMAN_CUPIRA1">'[118]SHMAN_ÁREA ESP CUPIRA 1'!$K$13:$K$50</definedName>
    <definedName name="NORMA_SHMAN_CUPIRA2">'[118]SHMAN_INTERSEÇÃO CUPIRA 2º'!$K$13:$K$38</definedName>
    <definedName name="NORMA_SHMAN_GRAV" localSheetId="5">#REF!</definedName>
    <definedName name="NORMA_SHMAN_GRAV" localSheetId="2">#REF!</definedName>
    <definedName name="NORMA_SHMAN_GRAV" localSheetId="14">#REF!</definedName>
    <definedName name="NORMA_SHMAN_GRAV">#REF!</definedName>
    <definedName name="NORMA_SHMAN_GRAVATA">'[102]SIN_HOR_MAN_GRAVATÁ '!$H$14:$H$48</definedName>
    <definedName name="NORMA_SHMAN_JUREMA">'[118]SHMAN_INTERS, JUREMA E PANELAS'!$K$13:$K$41</definedName>
    <definedName name="NORMA_SHMAN_LOMBADA">'[118]SHMAN_ár. passag.Pedes.LOmb.P.Ô'!$K$14:$K$62</definedName>
    <definedName name="NORMA_SHMAN_PALMARES">[118]SIN_HOR_MAN_PALMARES!$K$14:$K$40</definedName>
    <definedName name="NORMA_SHMAN_PAR_ONIB">[102]SIN_HOR_MAN_PARADA_ONIBUS!$H$13:$H$16</definedName>
    <definedName name="NORMA_SHMAN_PONTE">'[102]SIN_HOR_MAN_PONTE '!$H$13:$H$16</definedName>
    <definedName name="NORMA_SHMAN_PONTESUL">'[118]SHMAN_ PONTE_SUL_OBRA DE ARTE'!$K$15:$K$66</definedName>
    <definedName name="NORMA_SHMAN_QUIPAPA">'[118]SHMAN_INTERSEÇÃO quipapa'!$K$13:$K$39</definedName>
    <definedName name="NORMA_SHMAN_TAQUA">[102]SHMAN_TAQUA!$H$13:$H$61</definedName>
    <definedName name="NORMA_SHMAN_TERRA">'[118]SHMAN_Terra Vermelha'!$K$13:$K$49</definedName>
    <definedName name="NORMA_SHNM">[102]SIN_HOR_NORTE_MEC!$X$15:$X$100</definedName>
    <definedName name="NORMA_SHNM_BR104">[118]SIN_HOR_NORTE_MEC!$W$14:$W$98</definedName>
    <definedName name="NORMA_SHSM">[102]SIN_HOR_SUL_MEC!$X$14:$X$251</definedName>
    <definedName name="NORMA_TAQUA">[102]SIN_HOR_MEC_TAQUARITINGA!$N$14:$N$19</definedName>
    <definedName name="Nossa_Senhora">#N/A</definedName>
    <definedName name="novo" localSheetId="5" hidden="1">{#N/A,#N/A,FALSE,"Planilha";#N/A,#N/A,FALSE,"Resumo";#N/A,#N/A,FALSE,"Fisico";#N/A,#N/A,FALSE,"Financeiro";#N/A,#N/A,FALSE,"Financeiro"}</definedName>
    <definedName name="nOVO" localSheetId="2"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localSheetId="1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novo_nome" localSheetId="5" hidden="1">{#N/A,#N/A,FALSE,"31 - Balanço";#N/A,#N/A,FALSE,"41 - Resultado";#N/A,#N/A,FALSE,"51 - Fluxo de Caixa"}</definedName>
    <definedName name="novo_nome" localSheetId="2" hidden="1">{#N/A,#N/A,FALSE,"31 - Balanço";#N/A,#N/A,FALSE,"41 - Resultado";#N/A,#N/A,FALSE,"51 - Fluxo de Caixa"}</definedName>
    <definedName name="novo_nome" localSheetId="14" hidden="1">{#N/A,#N/A,FALSE,"31 - Balanço";#N/A,#N/A,FALSE,"41 - Resultado";#N/A,#N/A,FALSE,"51 - Fluxo de Caixa"}</definedName>
    <definedName name="novo_nome" hidden="1">{#N/A,#N/A,FALSE,"31 - Balanço";#N/A,#N/A,FALSE,"41 - Resultado";#N/A,#N/A,FALSE,"51 - Fluxo de Caixa"}</definedName>
    <definedName name="NOVOS" localSheetId="5">#REF!</definedName>
    <definedName name="NOVOS" localSheetId="2">#REF!</definedName>
    <definedName name="NOVOS">#REF!</definedName>
    <definedName name="NRP" localSheetId="5">#REF!</definedName>
    <definedName name="NRP" localSheetId="2">#REF!</definedName>
    <definedName name="NRP">#REF!</definedName>
    <definedName name="NTEI" localSheetId="5">'[54]PRO-08'!#REF!</definedName>
    <definedName name="NTEI" localSheetId="2">'[54]PRO-08'!#REF!</definedName>
    <definedName name="NTEI">'[54]PRO-08'!#REF!</definedName>
    <definedName name="NTEI_10" localSheetId="5">'[54]PRO-08'!#REF!</definedName>
    <definedName name="NTEI_10" localSheetId="2">'[54]PRO-08'!#REF!</definedName>
    <definedName name="NTEI_10">'[54]PRO-08'!#REF!</definedName>
    <definedName name="NTEI_24" localSheetId="5">'[54]PRO-08'!#REF!</definedName>
    <definedName name="NTEI_24" localSheetId="2">'[54]PRO-08'!#REF!</definedName>
    <definedName name="NTEI_24">'[54]PRO-08'!#REF!</definedName>
    <definedName name="NTEI_25" localSheetId="5">'[54]PRO-08'!#REF!</definedName>
    <definedName name="NTEI_25" localSheetId="2">'[54]PRO-08'!#REF!</definedName>
    <definedName name="NTEI_25">'[54]PRO-08'!#REF!</definedName>
    <definedName name="NTEI_26">'[54]PRO-08'!#REF!</definedName>
    <definedName name="NTEI_27">'[54]PRO-08'!#REF!</definedName>
    <definedName name="NTEI_29">'[54]PRO-08'!#REF!</definedName>
    <definedName name="NTEI_9">'[54]PRO-08'!#REF!</definedName>
    <definedName name="num_linhas" localSheetId="5">#REF!</definedName>
    <definedName name="num_linhas" localSheetId="2">#REF!</definedName>
    <definedName name="num_linhas" localSheetId="14">#REF!</definedName>
    <definedName name="num_linhas">#REF!</definedName>
    <definedName name="NUMED" localSheetId="5">#REF!</definedName>
    <definedName name="NUMED" localSheetId="2">#REF!</definedName>
    <definedName name="NUMED">#REF!</definedName>
    <definedName name="número_medição">[27]procedimentos!$A$14</definedName>
    <definedName name="número_medição_10">[51]procedimentos!$A$9</definedName>
    <definedName name="número_medição_9">[51]procedimentos!$A$9</definedName>
    <definedName name="numN">[80]PROJETO!#REF!</definedName>
    <definedName name="nvbn" localSheetId="5">#REF!</definedName>
    <definedName name="nvbn" localSheetId="2">#REF!</definedName>
    <definedName name="nvbn" localSheetId="14">#REF!</definedName>
    <definedName name="nvbn">#REF!</definedName>
    <definedName name="NvsASD">"V2001-12-31"</definedName>
    <definedName name="NvsAutoDrillOk">"VN"</definedName>
    <definedName name="NvsElapsedTime">0.00128807870351011</definedName>
    <definedName name="NvsEndTime">36969.4292877315</definedName>
    <definedName name="NvsInstSpec">"%,FBU_FILIAL,TENTIDADES,NTMA"</definedName>
    <definedName name="NvsLayoutType">"M3"</definedName>
    <definedName name="NvsPanelEffdt">"V1990-01-01"</definedName>
    <definedName name="NvsPanelSetid">"VMODEL"</definedName>
    <definedName name="NvsReqBU">"VTEL"</definedName>
    <definedName name="NvsReqBUOnly">"VN"</definedName>
    <definedName name="NvsTransLed">"VN"</definedName>
    <definedName name="NvsTreeASD">"V2050-01-01"</definedName>
    <definedName name="NvsValTbl.BUSINESS_UNIT">"BUS_UNIT_TBL_GL"</definedName>
    <definedName name="OA"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C" localSheetId="14">#REF!</definedName>
    <definedName name="oac">#REF!</definedName>
    <definedName name="OAE">'[92]P reaj x P atual'!$S$7</definedName>
    <definedName name="oae_1" localSheetId="5">#REF!</definedName>
    <definedName name="oae_1" localSheetId="2">#REF!</definedName>
    <definedName name="oae_1" localSheetId="14">#REF!</definedName>
    <definedName name="oae_1">#REF!</definedName>
    <definedName name="oae_2" localSheetId="5">#REF!</definedName>
    <definedName name="oae_2" localSheetId="2">#REF!</definedName>
    <definedName name="oae_2">#REF!</definedName>
    <definedName name="oae_3">#REF!</definedName>
    <definedName name="oae_4">#REF!</definedName>
    <definedName name="OAE_MAR94">#REF!</definedName>
    <definedName name="objeto" localSheetId="5">#REF!</definedName>
    <definedName name="objeto">#REF!</definedName>
    <definedName name="Obra" hidden="1">""</definedName>
    <definedName name="OBRA1">[171]PQ!$B$7</definedName>
    <definedName name="ObraArteEspecial" localSheetId="5">#REF!</definedName>
    <definedName name="ObraArteEspecial" localSheetId="2">#REF!</definedName>
    <definedName name="ObraArteEspecial" localSheetId="14">#REF!</definedName>
    <definedName name="ObraArteEspecial">#REF!</definedName>
    <definedName name="obras" localSheetId="14">#REF!</definedName>
    <definedName name="obras">#REF!</definedName>
    <definedName name="obras1">#REF!</definedName>
    <definedName name="ocom">#REF!</definedName>
    <definedName name="OD">#REF!</definedName>
    <definedName name="ok" localSheetId="5">[66]Imai03!$A$2:$D$3535</definedName>
    <definedName name="ok">[172]Dados!$B$1</definedName>
    <definedName name="OLEO">[17]DADOS!$C$23</definedName>
    <definedName name="Oliveira" localSheetId="5">#REF!</definedName>
    <definedName name="Oliveira" localSheetId="2">#REF!</definedName>
    <definedName name="Oliveira">#REF!</definedName>
    <definedName name="onibus">#N/A</definedName>
    <definedName name="OnOff" hidden="1">"ON"</definedName>
    <definedName name="oo">#N/A</definedName>
    <definedName name="OPA" localSheetId="5">'[54]PRO-08'!#REF!</definedName>
    <definedName name="OPA" localSheetId="2">'[54]PRO-08'!#REF!</definedName>
    <definedName name="OPA">'[54]PRO-08'!#REF!</definedName>
    <definedName name="OPA_10" localSheetId="5">'[54]PRO-08'!#REF!</definedName>
    <definedName name="OPA_10" localSheetId="2">'[54]PRO-08'!#REF!</definedName>
    <definedName name="OPA_10">'[54]PRO-08'!#REF!</definedName>
    <definedName name="OPA_24">'[54]PRO-08'!#REF!</definedName>
    <definedName name="OPA_25">'[54]PRO-08'!#REF!</definedName>
    <definedName name="OPA_26">'[54]PRO-08'!#REF!</definedName>
    <definedName name="OPA_27">'[54]PRO-08'!#REF!</definedName>
    <definedName name="OPA_29">'[54]PRO-08'!#REF!</definedName>
    <definedName name="OPA_9">'[54]PRO-08'!#REF!</definedName>
    <definedName name="OpçãoVaziaDefensa" localSheetId="5">#REF!</definedName>
    <definedName name="OpçãoVaziaDefensa" localSheetId="2">#REF!</definedName>
    <definedName name="OpçãoVaziaDefensa" localSheetId="14">#REF!</definedName>
    <definedName name="OpçãoVaziaDefensa">#REF!</definedName>
    <definedName name="OpçãoVaziaSinalVertical" localSheetId="5">#REF!</definedName>
    <definedName name="OpçãoVaziaSinalVertical" localSheetId="2">#REF!</definedName>
    <definedName name="OpçãoVaziaSinalVertical">#REF!</definedName>
    <definedName name="ope">'[18]Mão de Obra'!$E$12</definedName>
    <definedName name="operabate" localSheetId="5">#REF!</definedName>
    <definedName name="operabate" localSheetId="2">#REF!</definedName>
    <definedName name="operabate">#REF!</definedName>
    <definedName name="ORCA" localSheetId="5">#REF!</definedName>
    <definedName name="ORCA" localSheetId="2">#REF!</definedName>
    <definedName name="ORCA" localSheetId="14">#REF!</definedName>
    <definedName name="ORCA">#REF!</definedName>
    <definedName name="ORÇA" localSheetId="5">[173]ORÇAMENTO!#REF!</definedName>
    <definedName name="ORÇA" localSheetId="2">[173]ORÇAMENTO!#REF!</definedName>
    <definedName name="ORÇA" localSheetId="14">[173]ORÇAMENTO!#REF!</definedName>
    <definedName name="ORÇA">[173]ORÇAMENTO!#REF!</definedName>
    <definedName name="Orçado_2011"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do_201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ORÇAMENTO">#REF!</definedName>
    <definedName name="Orçamento_1">#REF!</definedName>
    <definedName name="Orçamento_13">"e:///Y:/WINDOWS/Temporary Internet Files/Content.IE5/Q9YZIJ83/file:///A:/TERCIO/BR%2525252520163%2525252520REST%2525252520set%25252525202003/DEISI/Or%25252525C3%25252525A7amento%2525252520Sta%2525252520Helena%2525252520Guaranta.xls'#$Orçamento.$A$13:$D$34"</definedName>
    <definedName name="Orçamento_39">"e:///Y:/WINDOWS/Temporary Internet Files/Content.IE5/Q9YZIJ83/file:///A:/TERCIO/BR%2525252520163%2525252520REST%2525252520set%25252525202003/DEISI/Or%25252525C3%25252525A7amento%2525252520Sta%2525252520Helena%2525252520Guaranta.xls'#$Orçamento.$A$13:$D$34"</definedName>
    <definedName name="Orçamento_6">"e:///Y:/WINDOWS/Temporary Internet Files/Content.IE5/Q9YZIJ83/file:///A:/TERCIO/BR%2525252520163%2525252520REST%2525252520set%25252525202003/DEISI/Or%25252525C3%25252525A7amento%2525252520Sta%2525252520Helena%2525252520Guaranta.xls'#$Orçamento.$A$13:$D$34"</definedName>
    <definedName name="orçamrest" localSheetId="5" hidden="1">{#N/A,#N/A,TRUE,"Serviços"}</definedName>
    <definedName name="orçamrest" localSheetId="2" hidden="1">{#N/A,#N/A,TRUE,"Serviços"}</definedName>
    <definedName name="orçamrest" localSheetId="4" hidden="1">{#N/A,#N/A,TRUE,"Serviços"}</definedName>
    <definedName name="orçamrest" localSheetId="14" hidden="1">{#N/A,#N/A,TRUE,"Serviços"}</definedName>
    <definedName name="orçamrest" hidden="1">{#N/A,#N/A,TRUE,"Serviços"}</definedName>
    <definedName name="orçamrest_1" localSheetId="5" hidden="1">{#N/A,#N/A,TRUE,"Serviços"}</definedName>
    <definedName name="orçamrest_1" localSheetId="2" hidden="1">{#N/A,#N/A,TRUE,"Serviços"}</definedName>
    <definedName name="orçamrest_1" hidden="1">{#N/A,#N/A,TRUE,"Serviços"}</definedName>
    <definedName name="orçamrestt" localSheetId="5" hidden="1">{#N/A,#N/A,TRUE,"Serviços"}</definedName>
    <definedName name="orçamrestt" localSheetId="2" hidden="1">{#N/A,#N/A,TRUE,"Serviços"}</definedName>
    <definedName name="orçamrestt" localSheetId="4" hidden="1">{#N/A,#N/A,TRUE,"Serviços"}</definedName>
    <definedName name="orçamrestt" localSheetId="14" hidden="1">{#N/A,#N/A,TRUE,"Serviços"}</definedName>
    <definedName name="orçamrestt" hidden="1">{#N/A,#N/A,TRUE,"Serviços"}</definedName>
    <definedName name="orcrig">#REF!</definedName>
    <definedName name="Ordem" localSheetId="14" hidden="1">#REF!</definedName>
    <definedName name="Ordem" hidden="1">#REF!</definedName>
    <definedName name="orgao" localSheetId="5">#REF!</definedName>
    <definedName name="orgao">#REF!</definedName>
    <definedName name="Origem" hidden="1">#REF!</definedName>
    <definedName name="origen"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lando">#REF!</definedName>
    <definedName name="OS">#REF!</definedName>
    <definedName name="OUTR">#REF!</definedName>
    <definedName name="Outros">#REF!</definedName>
    <definedName name="OVER_FINAN">#REF!</definedName>
    <definedName name="P">#REF!</definedName>
    <definedName name="P.Aparente">#REF!</definedName>
    <definedName name="P.Reatia">#REF!</definedName>
    <definedName name="P_1A0141801">#REF!</definedName>
    <definedName name="P_1A0141801_33">[43]COMP_SERVIÇOS!$I$305</definedName>
    <definedName name="P_1A0141801_9">[43]COMP_SERVIÇOS!$I$305</definedName>
    <definedName name="P_1A0172002" localSheetId="5">#REF!</definedName>
    <definedName name="P_1A0172002" localSheetId="2">#REF!</definedName>
    <definedName name="P_1A0172002" localSheetId="14">#REF!</definedName>
    <definedName name="P_1A0172002">#REF!</definedName>
    <definedName name="P_1A0172002_19" localSheetId="5">#REF!</definedName>
    <definedName name="P_1A0172002_19" localSheetId="2">#REF!</definedName>
    <definedName name="P_1A0172002_19">#REF!</definedName>
    <definedName name="P_1A0172002_25" localSheetId="5">'[174]Comp. PU serv. com areia-brita'!#REF!</definedName>
    <definedName name="P_1A0172002_25" localSheetId="2">'[174]Comp. PU serv. com areia-brita'!#REF!</definedName>
    <definedName name="P_1A0172002_25">'[174]Comp. PU serv. com areia-brita'!#REF!</definedName>
    <definedName name="P_1A0172002_33">[43]COMP_SERVIÇOS!$I$366</definedName>
    <definedName name="P_1A0172002_9">[43]COMP_SERVIÇOS!$I$366</definedName>
    <definedName name="p_areiacs">'[27]memória quantitativa'!#REF!</definedName>
    <definedName name="p_britarp">'[27]memória quantitativa'!#REF!</definedName>
    <definedName name="p_cap20mbuq">'[43]CAL MAT BET CONSERVA '!$L$16</definedName>
    <definedName name="p_cap5070">'[46]CAL MAT BET CONSERVA '!$L$16</definedName>
    <definedName name="p_capaf">'[27]memória quantitativa'!#REF!</definedName>
    <definedName name="p_cm30rp">'[43]CAL MAT BET CONSERVA '!$L$19</definedName>
    <definedName name="p_correção">'[27]memória quantitativa'!#REF!</definedName>
    <definedName name="P_Cristo" localSheetId="5">Dom_Páscoa-2</definedName>
    <definedName name="P_Cristo" localSheetId="2">Dom_Páscoa-2</definedName>
    <definedName name="P_Cristo" localSheetId="14">Dom_Páscoa-2</definedName>
    <definedName name="P_Cristo">Dom_Páscoa-2</definedName>
    <definedName name="p_gc" localSheetId="5">'[27]memória quantitativa'!#REF!</definedName>
    <definedName name="p_gc" localSheetId="2">'[27]memória quantitativa'!#REF!</definedName>
    <definedName name="p_gc">'[27]memória quantitativa'!#REF!</definedName>
    <definedName name="p_grama" localSheetId="2">'[27]memória quantitativa'!#REF!</definedName>
    <definedName name="p_grama">'[27]memória quantitativa'!#REF!</definedName>
    <definedName name="p_lama_asf_fina_areia" localSheetId="2">'[27]memória quantitativa'!#REF!</definedName>
    <definedName name="p_lama_asf_fina_areia">'[27]memória quantitativa'!#REF!</definedName>
    <definedName name="p_lama_asf_fina_pó" localSheetId="2">'[27]memória quantitativa'!#REF!</definedName>
    <definedName name="p_lama_asf_fina_pó">'[27]memória quantitativa'!#REF!</definedName>
    <definedName name="p_massarp" localSheetId="2">'[27]memória quantitativa'!#REF!</definedName>
    <definedName name="p_massarp">'[27]memória quantitativa'!#REF!</definedName>
    <definedName name="p_pedraarrumada">'[27]memória quantitativa'!#REF!</definedName>
    <definedName name="p_pedrajogada">'[27]memória quantitativa'!#REF!</definedName>
    <definedName name="p_recompmec">'[27]memória quantitativa'!#REF!</definedName>
    <definedName name="P_Rep">#N/A</definedName>
    <definedName name="p_rl1claf">'[43]CAL MAT BET CONSERVA '!#REF!</definedName>
    <definedName name="p_rl1claf_13">'[43]CAL MAT BET CONSERVA '!#REF!</definedName>
    <definedName name="p_rl1claf_13_19">'[43]CAL MAT BET CONSERVA '!#REF!</definedName>
    <definedName name="p_rl1claf_13_23">'[43]CAL MAT BET CONSERVA '!#REF!</definedName>
    <definedName name="p_rl1claf_13_25">'[55]CAL MAT BET CONSERVA '!#REF!</definedName>
    <definedName name="p_rl1claf_19">'[43]CAL MAT BET CONSERVA '!#REF!</definedName>
    <definedName name="p_rl1claf_23">'[43]CAL MAT BET CONSERVA '!#REF!</definedName>
    <definedName name="p_rl1claf_24">'[43]CAL MAT BET CONSERVA '!#REF!</definedName>
    <definedName name="p_rl1claf_24_13">'[43]CAL MAT BET CONSERVA '!#REF!</definedName>
    <definedName name="p_rl1claf_24_13_19">'[43]CAL MAT BET CONSERVA '!#REF!</definedName>
    <definedName name="p_rl1claf_24_13_23">'[43]CAL MAT BET CONSERVA '!#REF!</definedName>
    <definedName name="p_rl1claf_24_13_25">'[55]CAL MAT BET CONSERVA '!#REF!</definedName>
    <definedName name="p_rl1claf_24_19">'[43]CAL MAT BET CONSERVA '!#REF!</definedName>
    <definedName name="p_rl1claf_24_23">'[43]CAL MAT BET CONSERVA '!#REF!</definedName>
    <definedName name="p_rl1claf_24_25">'[55]CAL MAT BET CONSERVA '!#REF!</definedName>
    <definedName name="p_rl1claf_25">'[55]CAL MAT BET CONSERVA '!#REF!</definedName>
    <definedName name="p_rl1cmicro15">'[46]CAL MAT BET CONSERVA '!#REF!</definedName>
    <definedName name="p_rm1cmbb">'[43]CAL MAT BET CONSERVA '!#REF!</definedName>
    <definedName name="p_rm1cmbb_13">'[43]CAL MAT BET CONSERVA '!#REF!</definedName>
    <definedName name="p_rm1cmbb_13_19">'[43]CAL MAT BET CONSERVA '!#REF!</definedName>
    <definedName name="p_rm1cmbb_13_23">'[43]CAL MAT BET CONSERVA '!#REF!</definedName>
    <definedName name="p_rm1cmbb_13_25">'[55]CAL MAT BET CONSERVA '!#REF!</definedName>
    <definedName name="p_rm1cmbb_19">'[43]CAL MAT BET CONSERVA '!#REF!</definedName>
    <definedName name="p_rm1cmbb_23">'[43]CAL MAT BET CONSERVA '!#REF!</definedName>
    <definedName name="p_rm1cmbb_24">'[43]CAL MAT BET CONSERVA '!#REF!</definedName>
    <definedName name="p_rm1cmbb_24_13">'[43]CAL MAT BET CONSERVA '!#REF!</definedName>
    <definedName name="p_rm1cmbb_24_13_19">'[43]CAL MAT BET CONSERVA '!#REF!</definedName>
    <definedName name="p_rm1cmbb_24_13_23">'[43]CAL MAT BET CONSERVA '!#REF!</definedName>
    <definedName name="p_rm1cmbb_24_13_25">'[55]CAL MAT BET CONSERVA '!#REF!</definedName>
    <definedName name="p_rm1cmbb_24_19">'[43]CAL MAT BET CONSERVA '!#REF!</definedName>
    <definedName name="p_rm1cmbb_24_23">'[43]CAL MAT BET CONSERVA '!#REF!</definedName>
    <definedName name="p_rm1cmbb_24_25">'[55]CAL MAT BET CONSERVA '!#REF!</definedName>
    <definedName name="p_rm1cmbb_25">'[55]CAL MAT BET CONSERVA '!#REF!</definedName>
    <definedName name="p_rm1cmbuf">'[43]CAL MAT BET CONSERVA '!#REF!</definedName>
    <definedName name="p_rm1cmbuf_13">'[43]CAL MAT BET CONSERVA '!#REF!</definedName>
    <definedName name="p_rm1cmbuf_13_19">'[43]CAL MAT BET CONSERVA '!#REF!</definedName>
    <definedName name="p_rm1cmbuf_13_23">'[43]CAL MAT BET CONSERVA '!#REF!</definedName>
    <definedName name="p_rm1cmbuf_13_25">'[55]CAL MAT BET CONSERVA '!#REF!</definedName>
    <definedName name="p_rm1cmbuf_19">'[43]CAL MAT BET CONSERVA '!#REF!</definedName>
    <definedName name="p_rm1cmbuf_23">'[43]CAL MAT BET CONSERVA '!#REF!</definedName>
    <definedName name="p_rm1cmbuf_24">'[43]CAL MAT BET CONSERVA '!#REF!</definedName>
    <definedName name="p_rm1cmbuf_24_13">'[43]CAL MAT BET CONSERVA '!#REF!</definedName>
    <definedName name="p_rm1cmbuf_24_13_19">'[43]CAL MAT BET CONSERVA '!#REF!</definedName>
    <definedName name="p_rm1cmbuf_24_13_23">'[43]CAL MAT BET CONSERVA '!#REF!</definedName>
    <definedName name="p_rm1cmbuf_24_13_25">'[55]CAL MAT BET CONSERVA '!#REF!</definedName>
    <definedName name="p_rm1cmbuf_24_19">'[43]CAL MAT BET CONSERVA '!#REF!</definedName>
    <definedName name="p_rm1cmbuf_24_23">'[43]CAL MAT BET CONSERVA '!#REF!</definedName>
    <definedName name="p_rm1cmbuf_24_25">'[55]CAL MAT BET CONSERVA '!#REF!</definedName>
    <definedName name="p_rm1cmbuf_25">'[55]CAL MAT BET CONSERVA '!#REF!</definedName>
    <definedName name="p_rr1ccd">'[43]CAL MAT BET CONSERVA '!#REF!</definedName>
    <definedName name="p_rr1ccd_13">'[43]CAL MAT BET CONSERVA '!#REF!</definedName>
    <definedName name="p_rr1ccd_13_19">'[43]CAL MAT BET CONSERVA '!#REF!</definedName>
    <definedName name="p_rr1ccd_13_23">'[43]CAL MAT BET CONSERVA '!#REF!</definedName>
    <definedName name="p_rr1ccd_13_25">'[55]CAL MAT BET CONSERVA '!#REF!</definedName>
    <definedName name="p_rr1ccd_15">'[56]CAL MAT BET CONSERVA '!#REF!</definedName>
    <definedName name="p_rr1ccd_15_13">'[56]CAL MAT BET CONSERVA '!#REF!</definedName>
    <definedName name="p_rr1ccd_15_13_19">'[56]CAL MAT BET CONSERVA '!#REF!</definedName>
    <definedName name="p_rr1ccd_15_13_23">'[56]CAL MAT BET CONSERVA '!#REF!</definedName>
    <definedName name="p_rr1ccd_15_13_25">'[56]CAL MAT BET CONSERVA '!#REF!</definedName>
    <definedName name="p_rr1ccd_15_19">'[56]CAL MAT BET CONSERVA '!#REF!</definedName>
    <definedName name="p_rr1ccd_15_23">'[56]CAL MAT BET CONSERVA '!#REF!</definedName>
    <definedName name="p_rr1ccd_15_25">'[56]CAL MAT BET CONSERVA '!#REF!</definedName>
    <definedName name="p_rr1ccd_19">'[43]CAL MAT BET CONSERVA '!#REF!</definedName>
    <definedName name="p_rr1ccd_23">'[43]CAL MAT BET CONSERVA '!#REF!</definedName>
    <definedName name="p_rr1ccd_24">'[43]CAL MAT BET CONSERVA '!#REF!</definedName>
    <definedName name="p_rr1ccd_24_13">'[43]CAL MAT BET CONSERVA '!#REF!</definedName>
    <definedName name="p_rr1ccd_24_13_19">'[43]CAL MAT BET CONSERVA '!#REF!</definedName>
    <definedName name="p_rr1ccd_24_13_23">'[43]CAL MAT BET CONSERVA '!#REF!</definedName>
    <definedName name="p_rr1ccd_24_13_25">'[55]CAL MAT BET CONSERVA '!#REF!</definedName>
    <definedName name="p_rr1ccd_24_19">'[43]CAL MAT BET CONSERVA '!#REF!</definedName>
    <definedName name="p_rr1ccd_24_23">'[43]CAL MAT BET CONSERVA '!#REF!</definedName>
    <definedName name="p_rr1ccd_24_25">'[55]CAL MAT BET CONSERVA '!#REF!</definedName>
    <definedName name="p_rr1ccd_25">'[55]CAL MAT BET CONSERVA '!#REF!</definedName>
    <definedName name="p_rr1cpl">'[43]CAL MAT BET CONSERVA '!#REF!</definedName>
    <definedName name="p_rr1cpl_13">'[43]CAL MAT BET CONSERVA '!#REF!</definedName>
    <definedName name="p_rr1cpl_13_19">'[43]CAL MAT BET CONSERVA '!#REF!</definedName>
    <definedName name="p_rr1cpl_13_23">'[43]CAL MAT BET CONSERVA '!#REF!</definedName>
    <definedName name="p_rr1cpl_13_25">'[55]CAL MAT BET CONSERVA '!#REF!</definedName>
    <definedName name="p_rr1cpl_19">'[43]CAL MAT BET CONSERVA '!#REF!</definedName>
    <definedName name="p_rr1cpl_23">'[43]CAL MAT BET CONSERVA '!#REF!</definedName>
    <definedName name="p_rr1cpl_24">'[43]CAL MAT BET CONSERVA '!#REF!</definedName>
    <definedName name="p_rr1cpl_24_13">'[43]CAL MAT BET CONSERVA '!#REF!</definedName>
    <definedName name="p_rr1cpl_24_13_19">'[43]CAL MAT BET CONSERVA '!#REF!</definedName>
    <definedName name="p_rr1cpl_24_13_23">'[43]CAL MAT BET CONSERVA '!#REF!</definedName>
    <definedName name="p_rr1cpl_24_13_25">'[55]CAL MAT BET CONSERVA '!#REF!</definedName>
    <definedName name="p_rr1cpl_24_19">'[43]CAL MAT BET CONSERVA '!#REF!</definedName>
    <definedName name="p_rr1cpl_24_23">'[43]CAL MAT BET CONSERVA '!#REF!</definedName>
    <definedName name="p_rr1cpl_24_25">'[55]CAL MAT BET CONSERVA '!#REF!</definedName>
    <definedName name="p_rr1cpl_25">'[55]CAL MAT BET CONSERVA '!#REF!</definedName>
    <definedName name="p_rr1ctb">'[43]CAL MAT BET CONSERVA '!$L$17</definedName>
    <definedName name="p_rr1ctbemerg">'[46]CAL MAT BET CONSERVA '!#REF!</definedName>
    <definedName name="p_rr2ccsa">'[43]CAL MAT BET CONSERVA '!#REF!</definedName>
    <definedName name="p_rr2ccsa_13">'[43]CAL MAT BET CONSERVA '!#REF!</definedName>
    <definedName name="p_rr2ccsa_13_19">'[43]CAL MAT BET CONSERVA '!#REF!</definedName>
    <definedName name="p_rr2ccsa_13_23">'[43]CAL MAT BET CONSERVA '!#REF!</definedName>
    <definedName name="p_rr2ccsa_13_25">'[55]CAL MAT BET CONSERVA '!#REF!</definedName>
    <definedName name="p_rr2ccsa_19">'[43]CAL MAT BET CONSERVA '!#REF!</definedName>
    <definedName name="p_rr2ccsa_23">'[43]CAL MAT BET CONSERVA '!#REF!</definedName>
    <definedName name="p_rr2ccsa_24">'[43]CAL MAT BET CONSERVA '!#REF!</definedName>
    <definedName name="p_rr2ccsa_24_13">'[43]CAL MAT BET CONSERVA '!#REF!</definedName>
    <definedName name="p_rr2ccsa_24_13_19">'[43]CAL MAT BET CONSERVA '!#REF!</definedName>
    <definedName name="p_rr2ccsa_24_13_23">'[43]CAL MAT BET CONSERVA '!#REF!</definedName>
    <definedName name="p_rr2ccsa_24_13_25">'[55]CAL MAT BET CONSERVA '!#REF!</definedName>
    <definedName name="p_rr2ccsa_24_19">'[43]CAL MAT BET CONSERVA '!#REF!</definedName>
    <definedName name="p_rr2ccsa_24_23">'[43]CAL MAT BET CONSERVA '!#REF!</definedName>
    <definedName name="p_rr2ccsa_24_25">'[55]CAL MAT BET CONSERVA '!#REF!</definedName>
    <definedName name="p_rr2ccsa_25">'[55]CAL MAT BET CONSERVA '!#REF!</definedName>
    <definedName name="p_rr2ctsd">'[43]CAL MAT BET CONSERVA '!#REF!</definedName>
    <definedName name="p_rr2ctsd_13">'[43]CAL MAT BET CONSERVA '!#REF!</definedName>
    <definedName name="p_rr2ctsd_13_19">'[43]CAL MAT BET CONSERVA '!#REF!</definedName>
    <definedName name="p_rr2ctsd_13_23">'[43]CAL MAT BET CONSERVA '!#REF!</definedName>
    <definedName name="p_rr2ctsd_13_25">'[55]CAL MAT BET CONSERVA '!#REF!</definedName>
    <definedName name="p_rr2ctsd_19">'[43]CAL MAT BET CONSERVA '!#REF!</definedName>
    <definedName name="p_rr2ctsd_23">'[43]CAL MAT BET CONSERVA '!#REF!</definedName>
    <definedName name="p_rr2ctsd_24">'[43]CAL MAT BET CONSERVA '!#REF!</definedName>
    <definedName name="p_rr2ctsd_24_13">'[43]CAL MAT BET CONSERVA '!#REF!</definedName>
    <definedName name="p_rr2ctsd_24_13_19">'[43]CAL MAT BET CONSERVA '!#REF!</definedName>
    <definedName name="p_rr2ctsd_24_13_23">'[43]CAL MAT BET CONSERVA '!#REF!</definedName>
    <definedName name="p_rr2ctsd_24_13_25">'[55]CAL MAT BET CONSERVA '!#REF!</definedName>
    <definedName name="p_rr2ctsd_24_19">'[43]CAL MAT BET CONSERVA '!#REF!</definedName>
    <definedName name="p_rr2ctsd_24_23">'[43]CAL MAT BET CONSERVA '!#REF!</definedName>
    <definedName name="p_rr2ctsd_24_25">'[55]CAL MAT BET CONSERVA '!#REF!</definedName>
    <definedName name="p_rr2ctsd_25">'[55]CAL MAT BET CONSERVA '!#REF!</definedName>
    <definedName name="p_rr2ctss">'[46]CAL MAT BET CONSERVA '!#REF!</definedName>
    <definedName name="P_SUCATA" localSheetId="5">#REF!</definedName>
    <definedName name="P_SUCATA" localSheetId="2">#REF!</definedName>
    <definedName name="P_SUCATA" localSheetId="14">#REF!</definedName>
    <definedName name="P_SUCATA">#REF!</definedName>
    <definedName name="p_tapaburaco" localSheetId="5">'[27]memória quantitativa'!#REF!</definedName>
    <definedName name="p_tapaburaco" localSheetId="2">'[27]memória quantitativa'!#REF!</definedName>
    <definedName name="p_tapaburaco" localSheetId="14">'[27]memória quantitativa'!#REF!</definedName>
    <definedName name="p_tapaburaco">'[27]memória quantitativa'!#REF!</definedName>
    <definedName name="p_tapaburacoq" localSheetId="14">'[27]memória quantitativa'!#REF!</definedName>
    <definedName name="p_tapaburacoq">'[27]memória quantitativa'!#REF!</definedName>
    <definedName name="p_tsd">'[27]memória quantitativa'!#REF!</definedName>
    <definedName name="p08.300.01">[175]CONS_CORR!$Q$44</definedName>
    <definedName name="p7asadadads" hidden="1">[48]PAG01!#REF!</definedName>
    <definedName name="pa_rl1cmicro15">'[46]CAL MAT BET CONSERVA '!#REF!</definedName>
    <definedName name="pabr1">'[27]memória quantitativa'!#REF!</definedName>
    <definedName name="pabr10">'[27]memória quantitativa'!#REF!</definedName>
    <definedName name="pabr11">'[27]memória quantitativa'!#REF!</definedName>
    <definedName name="pabr12">'[27]memória quantitativa'!#REF!</definedName>
    <definedName name="pabr13">'[27]memória quantitativa'!#REF!</definedName>
    <definedName name="pabr14">'[27]memória quantitativa'!#REF!</definedName>
    <definedName name="pabr15">'[27]memória quantitativa'!#REF!</definedName>
    <definedName name="pabr16">'[27]memória quantitativa'!#REF!</definedName>
    <definedName name="pabr17">'[27]memória quantitativa'!#REF!</definedName>
    <definedName name="pabr18">'[27]memória quantitativa'!#REF!</definedName>
    <definedName name="pabr19">'[27]memória quantitativa'!#REF!</definedName>
    <definedName name="pabr2">'[27]memória quantitativa'!#REF!</definedName>
    <definedName name="pabr20">'[27]memória quantitativa'!#REF!</definedName>
    <definedName name="pabr21">'[27]memória quantitativa'!#REF!</definedName>
    <definedName name="pabr22">'[27]memória quantitativa'!#REF!</definedName>
    <definedName name="pabr23">'[27]memória quantitativa'!#REF!</definedName>
    <definedName name="pabr3">'[27]memória quantitativa'!#REF!</definedName>
    <definedName name="pabr4">'[27]memória quantitativa'!#REF!</definedName>
    <definedName name="pabr5">'[27]memória quantitativa'!#REF!</definedName>
    <definedName name="pabr6">'[27]memória quantitativa'!#REF!</definedName>
    <definedName name="pabr7">'[27]memória quantitativa'!#REF!</definedName>
    <definedName name="pabr8">'[27]memória quantitativa'!#REF!</definedName>
    <definedName name="pabr9">'[27]memória quantitativa'!#REF!</definedName>
    <definedName name="PACAP20MBQ" localSheetId="5">#REF!</definedName>
    <definedName name="PACAP20MBQ" localSheetId="2">#REF!</definedName>
    <definedName name="PACAP20MBQ">#REF!</definedName>
    <definedName name="PACM30IMP" localSheetId="5">#REF!</definedName>
    <definedName name="PACM30IMP" localSheetId="2">#REF!</definedName>
    <definedName name="PACM30IMP">#REF!</definedName>
    <definedName name="PACM30RP" localSheetId="5">#REF!</definedName>
    <definedName name="PACM30RP" localSheetId="2">#REF!</definedName>
    <definedName name="PACM30RP">#REF!</definedName>
    <definedName name="PACM30TB">#REF!</definedName>
    <definedName name="PAEMULCS">#REF!</definedName>
    <definedName name="PAEMULTSD">#REF!</definedName>
    <definedName name="PAEMULTSS">#REF!</definedName>
    <definedName name="pagani" localSheetId="5" hidden="1">{#N/A,#N/A,TRUE,"Resumo de Preços"}</definedName>
    <definedName name="pagani" localSheetId="2" hidden="1">{#N/A,#N/A,TRUE,"Resumo de Preços"}</definedName>
    <definedName name="pagani" localSheetId="14" hidden="1">{#N/A,#N/A,TRUE,"Resumo de Preços"}</definedName>
    <definedName name="pagani" hidden="1">{#N/A,#N/A,TRUE,"Resumo de Preços"}</definedName>
    <definedName name="PAJUDANTE">#N/A</definedName>
    <definedName name="PAJUDANTE_1">#REF!</definedName>
    <definedName name="pakim12">'[27]memória quantitativa'!#REF!</definedName>
    <definedName name="pakmf1">'[27]memória quantitativa'!#REF!</definedName>
    <definedName name="pakmf10">'[27]memória quantitativa'!#REF!</definedName>
    <definedName name="pakmf11">'[27]memória quantitativa'!#REF!</definedName>
    <definedName name="pakmf12">'[27]memória quantitativa'!#REF!</definedName>
    <definedName name="pakmf13">'[27]memória quantitativa'!#REF!</definedName>
    <definedName name="pakmf14">'[27]memória quantitativa'!#REF!</definedName>
    <definedName name="pakmf15">'[27]memória quantitativa'!#REF!</definedName>
    <definedName name="pakmf16">'[27]memória quantitativa'!#REF!</definedName>
    <definedName name="pakmf17">'[27]memória quantitativa'!#REF!</definedName>
    <definedName name="pakmf18">'[27]memória quantitativa'!#REF!</definedName>
    <definedName name="pakmf19">'[27]memória quantitativa'!#REF!</definedName>
    <definedName name="pakmf2">'[27]memória quantitativa'!#REF!</definedName>
    <definedName name="pakmf20">'[27]memória quantitativa'!#REF!</definedName>
    <definedName name="pakmf21">'[27]memória quantitativa'!#REF!</definedName>
    <definedName name="pakmf22">'[27]memória quantitativa'!#REF!</definedName>
    <definedName name="pakmf3">'[27]memória quantitativa'!#REF!</definedName>
    <definedName name="pakmf4">'[27]memória quantitativa'!#REF!</definedName>
    <definedName name="pakmf5">'[27]memória quantitativa'!#REF!</definedName>
    <definedName name="pakmf6">'[27]memória quantitativa'!#REF!</definedName>
    <definedName name="pakmf7">'[27]memória quantitativa'!#REF!</definedName>
    <definedName name="pakmf8">'[27]memória quantitativa'!#REF!</definedName>
    <definedName name="pakmf9">'[27]memória quantitativa'!#REF!</definedName>
    <definedName name="pakmi1">'[27]memória quantitativa'!#REF!</definedName>
    <definedName name="pakmi10">'[27]memória quantitativa'!#REF!</definedName>
    <definedName name="pakmi11">'[27]memória quantitativa'!#REF!</definedName>
    <definedName name="pakmi13">'[27]memória quantitativa'!#REF!</definedName>
    <definedName name="pakmi14">'[27]memória quantitativa'!#REF!</definedName>
    <definedName name="pakmi15">'[27]memória quantitativa'!#REF!</definedName>
    <definedName name="pakmi16">'[27]memória quantitativa'!#REF!</definedName>
    <definedName name="pakmi17">'[27]memória quantitativa'!#REF!</definedName>
    <definedName name="pakmi18">'[27]memória quantitativa'!#REF!</definedName>
    <definedName name="pakmi19">'[27]memória quantitativa'!#REF!</definedName>
    <definedName name="pakmi2">'[27]memória quantitativa'!#REF!</definedName>
    <definedName name="pakmi20">'[27]memória quantitativa'!#REF!</definedName>
    <definedName name="pakmi21">'[27]memória quantitativa'!#REF!</definedName>
    <definedName name="pakmi22">'[27]memória quantitativa'!#REF!</definedName>
    <definedName name="pakmi3">'[27]memória quantitativa'!#REF!</definedName>
    <definedName name="pakmi4">'[27]memória quantitativa'!#REF!</definedName>
    <definedName name="pakmi5">'[27]memória quantitativa'!#REF!</definedName>
    <definedName name="pakmi6">'[27]memória quantitativa'!#REF!</definedName>
    <definedName name="pakmi7">'[27]memória quantitativa'!#REF!</definedName>
    <definedName name="pakmi8">'[27]memória quantitativa'!#REF!</definedName>
    <definedName name="pakmi9">'[27]memória quantitativa'!#REF!</definedName>
    <definedName name="Pal_Workbook_GUID" hidden="1">"JSNQI1NMUY7QFUKEVL9TW6LM"</definedName>
    <definedName name="Para_agua_base" localSheetId="5">#REF!</definedName>
    <definedName name="Para_agua_base" localSheetId="2">#REF!</definedName>
    <definedName name="Para_agua_base">#REF!</definedName>
    <definedName name="Para_agua_dmt_base" localSheetId="5">#REF!</definedName>
    <definedName name="Para_agua_dmt_base" localSheetId="2">#REF!</definedName>
    <definedName name="Para_agua_dmt_base">#REF!</definedName>
    <definedName name="Para_agua_dmt_regula" localSheetId="5">#REF!</definedName>
    <definedName name="Para_agua_dmt_regula" localSheetId="2">#REF!</definedName>
    <definedName name="Para_agua_dmt_regula">#REF!</definedName>
    <definedName name="Para_agua_dmt_terra">#REF!</definedName>
    <definedName name="Para_agua_regula">#REF!</definedName>
    <definedName name="Para_agua_terra">#REF!</definedName>
    <definedName name="Para_areia_dens">#REF!</definedName>
    <definedName name="Para_areia_dmt">#REF!</definedName>
    <definedName name="Para_base_dens">#REF!</definedName>
    <definedName name="Para_base_dmt">#REF!</definedName>
    <definedName name="Para_base_espess">#REF!</definedName>
    <definedName name="Para_base_larg">#REF!</definedName>
    <definedName name="Para_brita_dens">#REF!</definedName>
    <definedName name="Para_brita_dmt_com">#REF!</definedName>
    <definedName name="Para_brita_dmt_loc">#REF!</definedName>
    <definedName name="Para_cbuq_areia">#REF!</definedName>
    <definedName name="Para_cbuq_brita">#REF!</definedName>
    <definedName name="Para_cbuq_cap">#REF!</definedName>
    <definedName name="Para_cbuq_dens">#REF!</definedName>
    <definedName name="Para_cbuq_dmt">#REF!</definedName>
    <definedName name="Para_cbuq_espess">#REF!</definedName>
    <definedName name="Para_cbuq_filler">#REF!</definedName>
    <definedName name="Para_cbuq_larg">#REF!</definedName>
    <definedName name="Para_desmatemento">#REF!</definedName>
    <definedName name="Para_empolamento">#REF!</definedName>
    <definedName name="Para_extensao_prev">#REF!</definedName>
    <definedName name="Para_filler_dmt">#REF!</definedName>
    <definedName name="Para_fin_dec">#REF!</definedName>
    <definedName name="Para_fin_tx">#REF!</definedName>
    <definedName name="Para_imprimacao_larg">#REF!</definedName>
    <definedName name="Para_imprimacao_taxa">#REF!</definedName>
    <definedName name="Para_intersecao">#REF!</definedName>
    <definedName name="Para_pintura_larg">#REF!</definedName>
    <definedName name="Para_pintura_taxa">#REF!</definedName>
    <definedName name="Para_qda_dec">#REF!</definedName>
    <definedName name="Para_qda_tx">#REF!</definedName>
    <definedName name="Para_regula_espes">#REF!</definedName>
    <definedName name="Para_regula_larg">#REF!</definedName>
    <definedName name="Para_roco">#REF!</definedName>
    <definedName name="Para_tss_brita">#REF!</definedName>
    <definedName name="Para_tss_larg">#REF!</definedName>
    <definedName name="Para_tss_RR2C">#REF!</definedName>
    <definedName name="paraf">[43]ORÇAMENTO!#REF!</definedName>
    <definedName name="paraf_13">[43]ORÇAMENTO!#REF!</definedName>
    <definedName name="paraf_13_19">[43]ORÇAMENTO!#REF!</definedName>
    <definedName name="paraf_13_23">[43]ORÇAMENTO!#REF!</definedName>
    <definedName name="paraf_13_25">[55]ORÇAMENTO!#REF!</definedName>
    <definedName name="paraf_15">[56]ORÇAMENTO!#REF!</definedName>
    <definedName name="paraf_15_13">[56]ORÇAMENTO!#REF!</definedName>
    <definedName name="paraf_15_13_19">[56]ORÇAMENTO!#REF!</definedName>
    <definedName name="paraf_15_13_23">[56]ORÇAMENTO!#REF!</definedName>
    <definedName name="paraf_15_13_25">[56]ORÇAMENTO!#REF!</definedName>
    <definedName name="paraf_15_19">[56]ORÇAMENTO!#REF!</definedName>
    <definedName name="paraf_15_23">[56]ORÇAMENTO!#REF!</definedName>
    <definedName name="paraf_15_25">[56]ORÇAMENTO!#REF!</definedName>
    <definedName name="paraf_19">[43]ORÇAMENTO!#REF!</definedName>
    <definedName name="paraf_23">[43]ORÇAMENTO!#REF!</definedName>
    <definedName name="paraf_24">[43]ORÇAMENTO!#REF!</definedName>
    <definedName name="paraf_24_13">[43]ORÇAMENTO!#REF!</definedName>
    <definedName name="paraf_24_13_19">[43]ORÇAMENTO!#REF!</definedName>
    <definedName name="paraf_24_13_23">[43]ORÇAMENTO!#REF!</definedName>
    <definedName name="paraf_24_13_25">[55]ORÇAMENTO!#REF!</definedName>
    <definedName name="paraf_24_19">[43]ORÇAMENTO!#REF!</definedName>
    <definedName name="paraf_24_23">[43]ORÇAMENTO!#REF!</definedName>
    <definedName name="paraf_24_25">[55]ORÇAMENTO!#REF!</definedName>
    <definedName name="paraf_25">[55]ORÇAMENTO!#REF!</definedName>
    <definedName name="paraf4">[43]ORÇAMENTO!#REF!</definedName>
    <definedName name="paraf4_13">[43]ORÇAMENTO!#REF!</definedName>
    <definedName name="paraf4_13_19">[43]ORÇAMENTO!#REF!</definedName>
    <definedName name="paraf4_13_23">[43]ORÇAMENTO!#REF!</definedName>
    <definedName name="paraf4_13_25">[55]ORÇAMENTO!#REF!</definedName>
    <definedName name="paraf4_15">[56]ORÇAMENTO!#REF!</definedName>
    <definedName name="paraf4_15_13">[56]ORÇAMENTO!#REF!</definedName>
    <definedName name="paraf4_15_13_19">[56]ORÇAMENTO!#REF!</definedName>
    <definedName name="paraf4_15_13_23">[56]ORÇAMENTO!#REF!</definedName>
    <definedName name="paraf4_15_13_25">[56]ORÇAMENTO!#REF!</definedName>
    <definedName name="paraf4_15_19">[56]ORÇAMENTO!#REF!</definedName>
    <definedName name="paraf4_15_23">[56]ORÇAMENTO!#REF!</definedName>
    <definedName name="paraf4_15_25">[56]ORÇAMENTO!#REF!</definedName>
    <definedName name="paraf4_19">[43]ORÇAMENTO!#REF!</definedName>
    <definedName name="paraf4_23">[43]ORÇAMENTO!#REF!</definedName>
    <definedName name="paraf4_24">[43]ORÇAMENTO!#REF!</definedName>
    <definedName name="paraf4_24_13">[43]ORÇAMENTO!#REF!</definedName>
    <definedName name="paraf4_24_13_19">[43]ORÇAMENTO!#REF!</definedName>
    <definedName name="paraf4_24_13_23">[43]ORÇAMENTO!#REF!</definedName>
    <definedName name="paraf4_24_13_25">[55]ORÇAMENTO!#REF!</definedName>
    <definedName name="paraf4_24_19">[43]ORÇAMENTO!#REF!</definedName>
    <definedName name="paraf4_24_23">[43]ORÇAMENTO!#REF!</definedName>
    <definedName name="paraf4_24_25">[55]ORÇAMENTO!#REF!</definedName>
    <definedName name="paraf4_25">[55]ORÇAMENTO!#REF!</definedName>
    <definedName name="parafuso" localSheetId="5">#REF!</definedName>
    <definedName name="parafuso" localSheetId="2">#REF!</definedName>
    <definedName name="parafuso" localSheetId="14">#REF!</definedName>
    <definedName name="parafuso">#REF!</definedName>
    <definedName name="parafuso_1" localSheetId="5">'[27]medição '!#REF!</definedName>
    <definedName name="parafuso_1" localSheetId="2">'[27]medição '!#REF!</definedName>
    <definedName name="parafuso_1" localSheetId="14">'[27]medição '!#REF!</definedName>
    <definedName name="parafuso_1">'[27]medição '!#REF!</definedName>
    <definedName name="parafuso_4" localSheetId="2">'[27]medição '!#REF!</definedName>
    <definedName name="parafuso_4" localSheetId="14">'[27]medição '!#REF!</definedName>
    <definedName name="parafuso_4">'[27]medição '!#REF!</definedName>
    <definedName name="parafuso4" localSheetId="5">#REF!</definedName>
    <definedName name="parafuso4" localSheetId="2">#REF!</definedName>
    <definedName name="parafuso4" localSheetId="14">#REF!</definedName>
    <definedName name="parafuso4">#REF!</definedName>
    <definedName name="parametros" localSheetId="5">#REF!</definedName>
    <definedName name="parametros" localSheetId="2">#REF!</definedName>
    <definedName name="parametros">#REF!</definedName>
    <definedName name="parametross">#REF!</definedName>
    <definedName name="PARG">#REF!</definedName>
    <definedName name="PARL1CLAMAG">#REF!</definedName>
    <definedName name="PARL1CMBF">#REF!</definedName>
    <definedName name="PARR1CPL">#REF!</definedName>
    <definedName name="PARR1CST">#REF!</definedName>
    <definedName name="PASCAP20MBQ">#REF!</definedName>
    <definedName name="PASCM30IMP">#REF!</definedName>
    <definedName name="PASCM30RP">#REF!</definedName>
    <definedName name="PASCM30TB">#REF!</definedName>
    <definedName name="Páscoa">[26]Feriados!$B$6</definedName>
    <definedName name="PASEMULCS" localSheetId="5">#REF!</definedName>
    <definedName name="PASEMULCS" localSheetId="2">#REF!</definedName>
    <definedName name="PASEMULCS">#REF!</definedName>
    <definedName name="PASEMULMICRO" localSheetId="5">#REF!</definedName>
    <definedName name="PASEMULMICRO" localSheetId="2">#REF!</definedName>
    <definedName name="PASEMULMICRO">#REF!</definedName>
    <definedName name="PASEMULTSD" localSheetId="5">#REF!</definedName>
    <definedName name="PASEMULTSD" localSheetId="2">#REF!</definedName>
    <definedName name="PASEMULTSD">#REF!</definedName>
    <definedName name="PASEMULTSS">#REF!</definedName>
    <definedName name="PASRL1CLAMAG">#REF!</definedName>
    <definedName name="PASRL1CMBF">#REF!</definedName>
    <definedName name="PASRR1CPL">#REF!</definedName>
    <definedName name="PASRR1CST">#REF!</definedName>
    <definedName name="pass">#N/A</definedName>
    <definedName name="PassaExtenso" localSheetId="5">[53]!PassaExtenso</definedName>
    <definedName name="PassaExtenso">#N/A</definedName>
    <definedName name="PassaExtenso___0">NA()</definedName>
    <definedName name="PassaExtenso___2">NA()</definedName>
    <definedName name="PassaExtenso___3">NA()</definedName>
    <definedName name="PassaExtenso___4">NA()</definedName>
    <definedName name="PassaExtenso___6">NA()</definedName>
    <definedName name="PassaExtenso___7">NA()</definedName>
    <definedName name="PassaExtenso___8">NA()</definedName>
    <definedName name="PassaExtenso_1">"#NAME!PassaExtenso"</definedName>
    <definedName name="PassaExtenso_1_1">#N/A</definedName>
    <definedName name="PassaExtenso_1_1_33">#N/A</definedName>
    <definedName name="PassaExtenso_1_1_35">#N/A</definedName>
    <definedName name="PassaExtenso_1_2">#N/A</definedName>
    <definedName name="PassaExtenso_1_2_33">#N/A</definedName>
    <definedName name="PassaExtenso_1_2_35">#N/A</definedName>
    <definedName name="PassaExtenso_1_3">#N/A</definedName>
    <definedName name="PassaExtenso_1_3_33">#N/A</definedName>
    <definedName name="PassaExtenso_1_3_35">#N/A</definedName>
    <definedName name="PassaExtenso_1_4">#N/A</definedName>
    <definedName name="PassaExtenso_1_4_33">#N/A</definedName>
    <definedName name="PassaExtenso_1_4_35">#N/A</definedName>
    <definedName name="PassaExtenso_10">#N/A</definedName>
    <definedName name="PassaExtenso_10_1">NA()</definedName>
    <definedName name="PassaExtenso_10_24">#N/A</definedName>
    <definedName name="PassaExtenso_10_25">#N/A</definedName>
    <definedName name="PassaExtenso_10_7">#N/A</definedName>
    <definedName name="PassaExtenso_10_8">#N/A</definedName>
    <definedName name="PassaExtenso_11">#N/A</definedName>
    <definedName name="PassaExtenso_11_1">NA()</definedName>
    <definedName name="PassaExtenso_11_1_1">NA()</definedName>
    <definedName name="PassaExtenso_11_1_24">#N/A</definedName>
    <definedName name="PassaExtenso_11_1_25">#N/A</definedName>
    <definedName name="PassaExtenso_11_1_30">#N/A</definedName>
    <definedName name="PassaExtenso_11_1_8">#N/A</definedName>
    <definedName name="PassaExtenso_11_10">#N/A</definedName>
    <definedName name="PassaExtenso_11_11">#N/A</definedName>
    <definedName name="PassaExtenso_11_11_24">#N/A</definedName>
    <definedName name="PassaExtenso_11_11_25">#N/A</definedName>
    <definedName name="PassaExtenso_11_11_30">#N/A</definedName>
    <definedName name="PassaExtenso_11_11_8">#N/A</definedName>
    <definedName name="PassaExtenso_11_12">#N/A</definedName>
    <definedName name="PassaExtenso_11_12_24">#N/A</definedName>
    <definedName name="PassaExtenso_11_12_25">#N/A</definedName>
    <definedName name="PassaExtenso_11_15">NA()</definedName>
    <definedName name="PassaExtenso_11_16">NA()</definedName>
    <definedName name="PassaExtenso_11_21">#N/A</definedName>
    <definedName name="PassaExtenso_11_22">#N/A</definedName>
    <definedName name="PassaExtenso_11_24">#N/A</definedName>
    <definedName name="PassaExtenso_11_25">#N/A</definedName>
    <definedName name="PassaExtenso_11_27">#N/A</definedName>
    <definedName name="PassaExtenso_11_27_30">#N/A</definedName>
    <definedName name="PassaExtenso_11_28">#N/A</definedName>
    <definedName name="PassaExtenso_11_29">#N/A</definedName>
    <definedName name="PassaExtenso_11_30">#N/A</definedName>
    <definedName name="PassaExtenso_11_7">#N/A</definedName>
    <definedName name="PassaExtenso_11_7_1">#N/A</definedName>
    <definedName name="PassaExtenso_11_7_1_1">#N/A</definedName>
    <definedName name="PassaExtenso_11_7_24">#N/A</definedName>
    <definedName name="PassaExtenso_11_7_25">#N/A</definedName>
    <definedName name="PassaExtenso_11_8">#N/A</definedName>
    <definedName name="PassaExtenso_11_8_1">#N/A</definedName>
    <definedName name="PassaExtenso_11_8_1_1">#N/A</definedName>
    <definedName name="PassaExtenso_11_8_1_1_1">#N/A</definedName>
    <definedName name="PassaExtenso_11_8_24">#N/A</definedName>
    <definedName name="PassaExtenso_11_8_25">#N/A</definedName>
    <definedName name="PassaExtenso_11_8_30">#N/A</definedName>
    <definedName name="PassaExtenso_11_8_8">#N/A</definedName>
    <definedName name="PassaExtenso_11_9">#N/A</definedName>
    <definedName name="PassaExtenso_11_9_30">#N/A</definedName>
    <definedName name="PassaExtenso_12">NA()</definedName>
    <definedName name="PassaExtenso_12_24">#N/A</definedName>
    <definedName name="PassaExtenso_12_25">#N/A</definedName>
    <definedName name="PassaExtenso_12_8">NA()</definedName>
    <definedName name="PassaExtenso_13">#N/A</definedName>
    <definedName name="PassaExtenso_13_10">#N/A</definedName>
    <definedName name="PassaExtenso_13_10_1">#N/A</definedName>
    <definedName name="PassaExtenso_13_10_30">#N/A</definedName>
    <definedName name="PassaExtenso_13_11">#N/A</definedName>
    <definedName name="PassaExtenso_13_11_1">#N/A</definedName>
    <definedName name="PassaExtenso_13_11_24">#N/A</definedName>
    <definedName name="PassaExtenso_13_11_25">#N/A</definedName>
    <definedName name="PassaExtenso_13_11_30">#N/A</definedName>
    <definedName name="PassaExtenso_13_11_8">#N/A</definedName>
    <definedName name="PassaExtenso_13_12">#N/A</definedName>
    <definedName name="PassaExtenso_13_12_24">#N/A</definedName>
    <definedName name="PassaExtenso_13_12_25">#N/A</definedName>
    <definedName name="PassaExtenso_13_12_30">#N/A</definedName>
    <definedName name="PassaExtenso_13_12_8">#N/A</definedName>
    <definedName name="PassaExtenso_13_15">NA()</definedName>
    <definedName name="PassaExtenso_13_16">NA()</definedName>
    <definedName name="PassaExtenso_13_21">#N/A</definedName>
    <definedName name="PassaExtenso_13_22">#N/A</definedName>
    <definedName name="PassaExtenso_13_24">#N/A</definedName>
    <definedName name="PassaExtenso_13_25">#N/A</definedName>
    <definedName name="PassaExtenso_13_27">#N/A</definedName>
    <definedName name="PassaExtenso_13_27_30">#N/A</definedName>
    <definedName name="PassaExtenso_13_28">#N/A</definedName>
    <definedName name="PassaExtenso_13_29">#N/A</definedName>
    <definedName name="PassaExtenso_13_3">#N/A</definedName>
    <definedName name="PassaExtenso_13_3_1">#N/A</definedName>
    <definedName name="PassaExtenso_13_3_30">#N/A</definedName>
    <definedName name="PassaExtenso_13_30">#N/A</definedName>
    <definedName name="PassaExtenso_13_4">#N/A</definedName>
    <definedName name="PassaExtenso_13_4_1">#N/A</definedName>
    <definedName name="PassaExtenso_13_4_30">#N/A</definedName>
    <definedName name="PassaExtenso_13_5">#N/A</definedName>
    <definedName name="PassaExtenso_13_5_1">#N/A</definedName>
    <definedName name="PassaExtenso_13_5_30">#N/A</definedName>
    <definedName name="PassaExtenso_13_6">#N/A</definedName>
    <definedName name="PassaExtenso_13_6_1">#N/A</definedName>
    <definedName name="PassaExtenso_13_6_30">#N/A</definedName>
    <definedName name="PassaExtenso_13_7">#N/A</definedName>
    <definedName name="PassaExtenso_13_7_1">#N/A</definedName>
    <definedName name="PassaExtenso_13_7_1_1">#N/A</definedName>
    <definedName name="PassaExtenso_13_7_1_1_1">#N/A</definedName>
    <definedName name="PassaExtenso_13_7_24">#N/A</definedName>
    <definedName name="PassaExtenso_13_7_25">#N/A</definedName>
    <definedName name="PassaExtenso_13_7_30">#N/A</definedName>
    <definedName name="PassaExtenso_13_7_8">#N/A</definedName>
    <definedName name="PassaExtenso_13_8">#N/A</definedName>
    <definedName name="PassaExtenso_13_8_1">#N/A</definedName>
    <definedName name="PassaExtenso_13_8_1_1">#N/A</definedName>
    <definedName name="PassaExtenso_13_8_1_1_1">#N/A</definedName>
    <definedName name="PassaExtenso_13_8_24">#N/A</definedName>
    <definedName name="PassaExtenso_13_8_25">#N/A</definedName>
    <definedName name="PassaExtenso_13_8_30">#N/A</definedName>
    <definedName name="PassaExtenso_13_8_8">#N/A</definedName>
    <definedName name="PassaExtenso_13_9">#N/A</definedName>
    <definedName name="PassaExtenso_13_9_1">#N/A</definedName>
    <definedName name="PassaExtenso_13_9_30">#N/A</definedName>
    <definedName name="PassaExtenso_14">#N/A</definedName>
    <definedName name="PassaExtenso_14_7">#N/A</definedName>
    <definedName name="PassaExtenso_15">NA()</definedName>
    <definedName name="PassaExtenso_16">NA()</definedName>
    <definedName name="PassaExtenso_18">#N/A</definedName>
    <definedName name="PassaExtenso_18_1">#N/A</definedName>
    <definedName name="PassaExtenso_19">#N/A</definedName>
    <definedName name="PassaExtenso_19_1">#N/A</definedName>
    <definedName name="PassaExtenso_19_10">#N/A</definedName>
    <definedName name="PassaExtenso_19_11">#N/A</definedName>
    <definedName name="PassaExtenso_19_11_24">#N/A</definedName>
    <definedName name="PassaExtenso_19_11_25">#N/A</definedName>
    <definedName name="PassaExtenso_19_11_30">#N/A</definedName>
    <definedName name="PassaExtenso_19_11_8">#N/A</definedName>
    <definedName name="PassaExtenso_19_12">#N/A</definedName>
    <definedName name="PassaExtenso_19_12_24">#N/A</definedName>
    <definedName name="PassaExtenso_19_12_25">#N/A</definedName>
    <definedName name="PassaExtenso_19_15">NA()</definedName>
    <definedName name="PassaExtenso_19_16">NA()</definedName>
    <definedName name="PassaExtenso_19_21">#N/A</definedName>
    <definedName name="PassaExtenso_19_22">#N/A</definedName>
    <definedName name="PassaExtenso_19_24">#N/A</definedName>
    <definedName name="PassaExtenso_19_25">#N/A</definedName>
    <definedName name="PassaExtenso_19_27">#N/A</definedName>
    <definedName name="PassaExtenso_19_27_30">#N/A</definedName>
    <definedName name="PassaExtenso_19_28">#N/A</definedName>
    <definedName name="PassaExtenso_19_29">#N/A</definedName>
    <definedName name="PassaExtenso_19_30">#N/A</definedName>
    <definedName name="PassaExtenso_19_7">#N/A</definedName>
    <definedName name="PassaExtenso_19_7_1">#N/A</definedName>
    <definedName name="PassaExtenso_19_7_1_1">#N/A</definedName>
    <definedName name="PassaExtenso_19_7_24">#N/A</definedName>
    <definedName name="PassaExtenso_19_7_25">#N/A</definedName>
    <definedName name="PassaExtenso_19_8">NA()</definedName>
    <definedName name="PassaExtenso_19_8_1">#N/A</definedName>
    <definedName name="PassaExtenso_19_8_1_1">#N/A</definedName>
    <definedName name="PassaExtenso_19_8_1_1_1">#N/A</definedName>
    <definedName name="PassaExtenso_19_8_24">#N/A</definedName>
    <definedName name="PassaExtenso_19_8_25">#N/A</definedName>
    <definedName name="PassaExtenso_19_8_30">#N/A</definedName>
    <definedName name="PassaExtenso_19_8_8">#N/A</definedName>
    <definedName name="PassaExtenso_19_9">#N/A</definedName>
    <definedName name="PassaExtenso_19_9_30">#N/A</definedName>
    <definedName name="PassaExtenso_2">#N/A</definedName>
    <definedName name="PassaExtenso_2_1">#N/A</definedName>
    <definedName name="PassaExtenso_2_1_1">"#NAME!PassaExtenso"</definedName>
    <definedName name="PassaExtenso_2_1_33">#N/A</definedName>
    <definedName name="PassaExtenso_2_1_35">#N/A</definedName>
    <definedName name="PassaExtenso_2_2">#N/A</definedName>
    <definedName name="PassaExtenso_2_2_33">#N/A</definedName>
    <definedName name="PassaExtenso_2_2_35">#N/A</definedName>
    <definedName name="PassaExtenso_2_3">#N/A</definedName>
    <definedName name="PassaExtenso_2_3_33">#N/A</definedName>
    <definedName name="PassaExtenso_2_3_35">#N/A</definedName>
    <definedName name="PassaExtenso_2_33">#N/A</definedName>
    <definedName name="PassaExtenso_2_34">#N/A</definedName>
    <definedName name="PassaExtenso_2_35">#N/A</definedName>
    <definedName name="PassaExtenso_2_4">#N/A</definedName>
    <definedName name="PassaExtenso_2_4_33">#N/A</definedName>
    <definedName name="PassaExtenso_2_4_35">#N/A</definedName>
    <definedName name="PassaExtenso_20">#N/A</definedName>
    <definedName name="PassaExtenso_20_1">#N/A</definedName>
    <definedName name="PassaExtenso_21">#N/A</definedName>
    <definedName name="PassaExtenso_21_1">#N/A</definedName>
    <definedName name="PassaExtenso_21_10">#N/A</definedName>
    <definedName name="PassaExtenso_21_10_1">#N/A</definedName>
    <definedName name="PassaExtenso_21_10_30">#N/A</definedName>
    <definedName name="PassaExtenso_21_11">#N/A</definedName>
    <definedName name="PassaExtenso_21_11_1">#N/A</definedName>
    <definedName name="PassaExtenso_21_11_1_1">NA()</definedName>
    <definedName name="PassaExtenso_21_11_1_24">#N/A</definedName>
    <definedName name="PassaExtenso_21_11_1_25">#N/A</definedName>
    <definedName name="PassaExtenso_21_11_1_30">#N/A</definedName>
    <definedName name="PassaExtenso_21_11_1_8">#N/A</definedName>
    <definedName name="PassaExtenso_21_11_10">#N/A</definedName>
    <definedName name="PassaExtenso_21_11_11">#N/A</definedName>
    <definedName name="PassaExtenso_21_11_11_24">#N/A</definedName>
    <definedName name="PassaExtenso_21_11_11_25">#N/A</definedName>
    <definedName name="PassaExtenso_21_11_11_30">#N/A</definedName>
    <definedName name="PassaExtenso_21_11_11_8">#N/A</definedName>
    <definedName name="PassaExtenso_21_11_12">#N/A</definedName>
    <definedName name="PassaExtenso_21_11_12_24">#N/A</definedName>
    <definedName name="PassaExtenso_21_11_12_25">#N/A</definedName>
    <definedName name="PassaExtenso_21_11_15">NA()</definedName>
    <definedName name="PassaExtenso_21_11_16">NA()</definedName>
    <definedName name="PassaExtenso_21_11_21">#N/A</definedName>
    <definedName name="PassaExtenso_21_11_22">#N/A</definedName>
    <definedName name="PassaExtenso_21_11_24">#N/A</definedName>
    <definedName name="PassaExtenso_21_11_25">#N/A</definedName>
    <definedName name="PassaExtenso_21_11_27">#N/A</definedName>
    <definedName name="PassaExtenso_21_11_27_30">#N/A</definedName>
    <definedName name="PassaExtenso_21_11_28">#N/A</definedName>
    <definedName name="PassaExtenso_21_11_29">#N/A</definedName>
    <definedName name="PassaExtenso_21_11_30">#N/A</definedName>
    <definedName name="PassaExtenso_21_11_7">#N/A</definedName>
    <definedName name="PassaExtenso_21_11_7_1">#N/A</definedName>
    <definedName name="PassaExtenso_21_11_7_1_1">#N/A</definedName>
    <definedName name="PassaExtenso_21_11_7_24">#N/A</definedName>
    <definedName name="PassaExtenso_21_11_7_25">#N/A</definedName>
    <definedName name="PassaExtenso_21_11_8">#N/A</definedName>
    <definedName name="PassaExtenso_21_11_8_1">#N/A</definedName>
    <definedName name="PassaExtenso_21_11_8_1_1">#N/A</definedName>
    <definedName name="PassaExtenso_21_11_8_1_1_1">#N/A</definedName>
    <definedName name="PassaExtenso_21_11_8_24">#N/A</definedName>
    <definedName name="PassaExtenso_21_11_8_25">#N/A</definedName>
    <definedName name="PassaExtenso_21_11_8_30">#N/A</definedName>
    <definedName name="PassaExtenso_21_11_8_8">#N/A</definedName>
    <definedName name="PassaExtenso_21_11_9">#N/A</definedName>
    <definedName name="PassaExtenso_21_11_9_30">#N/A</definedName>
    <definedName name="PassaExtenso_21_12">NA()</definedName>
    <definedName name="PassaExtenso_21_12_24">#N/A</definedName>
    <definedName name="PassaExtenso_21_12_25">#N/A</definedName>
    <definedName name="PassaExtenso_21_12_30">#N/A</definedName>
    <definedName name="PassaExtenso_21_12_8">#N/A</definedName>
    <definedName name="PassaExtenso_21_13">#N/A</definedName>
    <definedName name="PassaExtenso_21_13_10">#N/A</definedName>
    <definedName name="PassaExtenso_21_13_10_1">#N/A</definedName>
    <definedName name="PassaExtenso_21_13_10_30">#N/A</definedName>
    <definedName name="PassaExtenso_21_13_11">#N/A</definedName>
    <definedName name="PassaExtenso_21_13_11_1">#N/A</definedName>
    <definedName name="PassaExtenso_21_13_11_24">#N/A</definedName>
    <definedName name="PassaExtenso_21_13_11_25">#N/A</definedName>
    <definedName name="PassaExtenso_21_13_11_30">#N/A</definedName>
    <definedName name="PassaExtenso_21_13_11_8">#N/A</definedName>
    <definedName name="PassaExtenso_21_13_12">#N/A</definedName>
    <definedName name="PassaExtenso_21_13_12_24">#N/A</definedName>
    <definedName name="PassaExtenso_21_13_12_25">#N/A</definedName>
    <definedName name="PassaExtenso_21_13_12_30">#N/A</definedName>
    <definedName name="PassaExtenso_21_13_12_8">#N/A</definedName>
    <definedName name="PassaExtenso_21_13_15">NA()</definedName>
    <definedName name="PassaExtenso_21_13_16">NA()</definedName>
    <definedName name="PassaExtenso_21_13_21">#N/A</definedName>
    <definedName name="PassaExtenso_21_13_22">#N/A</definedName>
    <definedName name="PassaExtenso_21_13_24">#N/A</definedName>
    <definedName name="PassaExtenso_21_13_25">#N/A</definedName>
    <definedName name="PassaExtenso_21_13_27">#N/A</definedName>
    <definedName name="PassaExtenso_21_13_27_30">#N/A</definedName>
    <definedName name="PassaExtenso_21_13_28">#N/A</definedName>
    <definedName name="PassaExtenso_21_13_29">#N/A</definedName>
    <definedName name="PassaExtenso_21_13_3">#N/A</definedName>
    <definedName name="PassaExtenso_21_13_3_1">#N/A</definedName>
    <definedName name="PassaExtenso_21_13_3_30">#N/A</definedName>
    <definedName name="PassaExtenso_21_13_30">#N/A</definedName>
    <definedName name="PassaExtenso_21_13_4">#N/A</definedName>
    <definedName name="PassaExtenso_21_13_4_1">#N/A</definedName>
    <definedName name="PassaExtenso_21_13_4_30">#N/A</definedName>
    <definedName name="PassaExtenso_21_13_5">#N/A</definedName>
    <definedName name="PassaExtenso_21_13_5_1">#N/A</definedName>
    <definedName name="PassaExtenso_21_13_5_30">#N/A</definedName>
    <definedName name="PassaExtenso_21_13_6">#N/A</definedName>
    <definedName name="PassaExtenso_21_13_6_1">#N/A</definedName>
    <definedName name="PassaExtenso_21_13_6_30">#N/A</definedName>
    <definedName name="PassaExtenso_21_13_7">#N/A</definedName>
    <definedName name="PassaExtenso_21_13_7_1">#N/A</definedName>
    <definedName name="PassaExtenso_21_13_7_1_1">#N/A</definedName>
    <definedName name="PassaExtenso_21_13_7_1_1_1">#N/A</definedName>
    <definedName name="PassaExtenso_21_13_7_24">#N/A</definedName>
    <definedName name="PassaExtenso_21_13_7_25">#N/A</definedName>
    <definedName name="PassaExtenso_21_13_7_30">#N/A</definedName>
    <definedName name="PassaExtenso_21_13_7_8">#N/A</definedName>
    <definedName name="PassaExtenso_21_13_8">#N/A</definedName>
    <definedName name="PassaExtenso_21_13_8_1">#N/A</definedName>
    <definedName name="PassaExtenso_21_13_8_1_1">#N/A</definedName>
    <definedName name="PassaExtenso_21_13_8_1_1_1">#N/A</definedName>
    <definedName name="PassaExtenso_21_13_8_24">#N/A</definedName>
    <definedName name="PassaExtenso_21_13_8_25">#N/A</definedName>
    <definedName name="PassaExtenso_21_13_8_30">#N/A</definedName>
    <definedName name="PassaExtenso_21_13_8_8">#N/A</definedName>
    <definedName name="PassaExtenso_21_13_9">#N/A</definedName>
    <definedName name="PassaExtenso_21_13_9_1">#N/A</definedName>
    <definedName name="PassaExtenso_21_13_9_30">#N/A</definedName>
    <definedName name="PassaExtenso_21_15">NA()</definedName>
    <definedName name="PassaExtenso_21_16">NA()</definedName>
    <definedName name="PassaExtenso_21_19">#N/A</definedName>
    <definedName name="PassaExtenso_21_19_10">#N/A</definedName>
    <definedName name="PassaExtenso_21_19_11">#N/A</definedName>
    <definedName name="PassaExtenso_21_19_11_24">#N/A</definedName>
    <definedName name="PassaExtenso_21_19_11_25">#N/A</definedName>
    <definedName name="PassaExtenso_21_19_11_30">#N/A</definedName>
    <definedName name="PassaExtenso_21_19_11_8">#N/A</definedName>
    <definedName name="PassaExtenso_21_19_12">#N/A</definedName>
    <definedName name="PassaExtenso_21_19_12_24">#N/A</definedName>
    <definedName name="PassaExtenso_21_19_12_25">#N/A</definedName>
    <definedName name="PassaExtenso_21_19_15">NA()</definedName>
    <definedName name="PassaExtenso_21_19_16">NA()</definedName>
    <definedName name="PassaExtenso_21_19_21">#N/A</definedName>
    <definedName name="PassaExtenso_21_19_22">#N/A</definedName>
    <definedName name="PassaExtenso_21_19_24">#N/A</definedName>
    <definedName name="PassaExtenso_21_19_25">#N/A</definedName>
    <definedName name="PassaExtenso_21_19_27">#N/A</definedName>
    <definedName name="PassaExtenso_21_19_27_30">#N/A</definedName>
    <definedName name="PassaExtenso_21_19_28">#N/A</definedName>
    <definedName name="PassaExtenso_21_19_29">#N/A</definedName>
    <definedName name="PassaExtenso_21_19_30">#N/A</definedName>
    <definedName name="PassaExtenso_21_19_7">#N/A</definedName>
    <definedName name="PassaExtenso_21_19_7_1">#N/A</definedName>
    <definedName name="PassaExtenso_21_19_7_1_1">#N/A</definedName>
    <definedName name="PassaExtenso_21_19_7_24">#N/A</definedName>
    <definedName name="PassaExtenso_21_19_7_25">#N/A</definedName>
    <definedName name="PassaExtenso_21_19_8">#N/A</definedName>
    <definedName name="PassaExtenso_21_19_8_1">#N/A</definedName>
    <definedName name="PassaExtenso_21_19_8_1_1">#N/A</definedName>
    <definedName name="PassaExtenso_21_19_8_1_1_1">#N/A</definedName>
    <definedName name="PassaExtenso_21_19_8_24">#N/A</definedName>
    <definedName name="PassaExtenso_21_19_8_25">#N/A</definedName>
    <definedName name="PassaExtenso_21_19_8_30">#N/A</definedName>
    <definedName name="PassaExtenso_21_19_8_8">#N/A</definedName>
    <definedName name="PassaExtenso_21_19_9">#N/A</definedName>
    <definedName name="PassaExtenso_21_19_9_30">#N/A</definedName>
    <definedName name="PassaExtenso_21_2">#N/A</definedName>
    <definedName name="PassaExtenso_21_2_10">#N/A</definedName>
    <definedName name="PassaExtenso_21_2_11">#N/A</definedName>
    <definedName name="PassaExtenso_21_2_11_24">#N/A</definedName>
    <definedName name="PassaExtenso_21_2_11_25">#N/A</definedName>
    <definedName name="PassaExtenso_21_2_11_30">#N/A</definedName>
    <definedName name="PassaExtenso_21_2_11_8">#N/A</definedName>
    <definedName name="PassaExtenso_21_2_12">#N/A</definedName>
    <definedName name="PassaExtenso_21_2_12_24">#N/A</definedName>
    <definedName name="PassaExtenso_21_2_12_25">#N/A</definedName>
    <definedName name="PassaExtenso_21_2_15">NA()</definedName>
    <definedName name="PassaExtenso_21_2_16">NA()</definedName>
    <definedName name="PassaExtenso_21_2_21">#N/A</definedName>
    <definedName name="PassaExtenso_21_2_22">#N/A</definedName>
    <definedName name="PassaExtenso_21_2_24">#N/A</definedName>
    <definedName name="PassaExtenso_21_2_25">#N/A</definedName>
    <definedName name="PassaExtenso_21_2_27">#N/A</definedName>
    <definedName name="PassaExtenso_21_2_27_30">#N/A</definedName>
    <definedName name="PassaExtenso_21_2_28">#N/A</definedName>
    <definedName name="PassaExtenso_21_2_29">#N/A</definedName>
    <definedName name="PassaExtenso_21_2_30">#N/A</definedName>
    <definedName name="PassaExtenso_21_2_7">#N/A</definedName>
    <definedName name="PassaExtenso_21_2_7_1">#N/A</definedName>
    <definedName name="PassaExtenso_21_2_7_1_1">#N/A</definedName>
    <definedName name="PassaExtenso_21_2_7_24">#N/A</definedName>
    <definedName name="PassaExtenso_21_2_7_25">#N/A</definedName>
    <definedName name="PassaExtenso_21_2_8">#N/A</definedName>
    <definedName name="PassaExtenso_21_2_8_1">#N/A</definedName>
    <definedName name="PassaExtenso_21_2_8_1_1">#N/A</definedName>
    <definedName name="PassaExtenso_21_2_8_1_1_1">#N/A</definedName>
    <definedName name="PassaExtenso_21_2_8_24">#N/A</definedName>
    <definedName name="PassaExtenso_21_2_8_25">#N/A</definedName>
    <definedName name="PassaExtenso_21_2_8_30">#N/A</definedName>
    <definedName name="PassaExtenso_21_2_8_8">#N/A</definedName>
    <definedName name="PassaExtenso_21_2_9">#N/A</definedName>
    <definedName name="PassaExtenso_21_2_9_30">#N/A</definedName>
    <definedName name="PassaExtenso_21_21">#N/A</definedName>
    <definedName name="PassaExtenso_21_22">#N/A</definedName>
    <definedName name="PassaExtenso_21_24">#N/A</definedName>
    <definedName name="PassaExtenso_21_25">#N/A</definedName>
    <definedName name="PassaExtenso_21_27">#N/A</definedName>
    <definedName name="PassaExtenso_21_27_30">#N/A</definedName>
    <definedName name="PassaExtenso_21_28">#N/A</definedName>
    <definedName name="PassaExtenso_21_29">#N/A</definedName>
    <definedName name="PassaExtenso_21_3">#N/A</definedName>
    <definedName name="PassaExtenso_21_3_1">#N/A</definedName>
    <definedName name="PassaExtenso_21_3_1_1">NA()</definedName>
    <definedName name="PassaExtenso_21_3_1_30">#N/A</definedName>
    <definedName name="PassaExtenso_21_3_10">#N/A</definedName>
    <definedName name="PassaExtenso_21_3_11">#N/A</definedName>
    <definedName name="PassaExtenso_21_3_11_24">#N/A</definedName>
    <definedName name="PassaExtenso_21_3_11_25">#N/A</definedName>
    <definedName name="PassaExtenso_21_3_11_30">#N/A</definedName>
    <definedName name="PassaExtenso_21_3_11_8">#N/A</definedName>
    <definedName name="PassaExtenso_21_3_12">#N/A</definedName>
    <definedName name="PassaExtenso_21_3_12_24">#N/A</definedName>
    <definedName name="PassaExtenso_21_3_12_25">#N/A</definedName>
    <definedName name="PassaExtenso_21_3_15">NA()</definedName>
    <definedName name="PassaExtenso_21_3_16">NA()</definedName>
    <definedName name="PassaExtenso_21_3_21">#N/A</definedName>
    <definedName name="PassaExtenso_21_3_22">#N/A</definedName>
    <definedName name="PassaExtenso_21_3_24">#N/A</definedName>
    <definedName name="PassaExtenso_21_3_25">#N/A</definedName>
    <definedName name="PassaExtenso_21_3_27">#N/A</definedName>
    <definedName name="PassaExtenso_21_3_27_30">#N/A</definedName>
    <definedName name="PassaExtenso_21_3_28">#N/A</definedName>
    <definedName name="PassaExtenso_21_3_29">#N/A</definedName>
    <definedName name="PassaExtenso_21_3_30">#N/A</definedName>
    <definedName name="PassaExtenso_21_3_7">#N/A</definedName>
    <definedName name="PassaExtenso_21_3_7_1">#N/A</definedName>
    <definedName name="PassaExtenso_21_3_7_1_1">#N/A</definedName>
    <definedName name="PassaExtenso_21_3_7_24">#N/A</definedName>
    <definedName name="PassaExtenso_21_3_7_25">#N/A</definedName>
    <definedName name="PassaExtenso_21_3_8">#N/A</definedName>
    <definedName name="PassaExtenso_21_3_8_1">#N/A</definedName>
    <definedName name="PassaExtenso_21_3_8_1_1">#N/A</definedName>
    <definedName name="PassaExtenso_21_3_8_1_1_1">#N/A</definedName>
    <definedName name="PassaExtenso_21_3_8_24">#N/A</definedName>
    <definedName name="PassaExtenso_21_3_8_25">#N/A</definedName>
    <definedName name="PassaExtenso_21_3_8_30">#N/A</definedName>
    <definedName name="PassaExtenso_21_3_8_8">#N/A</definedName>
    <definedName name="PassaExtenso_21_3_9">#N/A</definedName>
    <definedName name="PassaExtenso_21_3_9_30">#N/A</definedName>
    <definedName name="PassaExtenso_21_30">#N/A</definedName>
    <definedName name="PassaExtenso_21_4">#N/A</definedName>
    <definedName name="PassaExtenso_21_4_1">#N/A</definedName>
    <definedName name="PassaExtenso_21_4_1_1">NA()</definedName>
    <definedName name="PassaExtenso_21_4_1_30">#N/A</definedName>
    <definedName name="PassaExtenso_21_4_10">#N/A</definedName>
    <definedName name="PassaExtenso_21_4_10_1">#N/A</definedName>
    <definedName name="PassaExtenso_21_4_10_30">#N/A</definedName>
    <definedName name="PassaExtenso_21_4_11">#N/A</definedName>
    <definedName name="PassaExtenso_21_4_11_1">#N/A</definedName>
    <definedName name="PassaExtenso_21_4_11_24">#N/A</definedName>
    <definedName name="PassaExtenso_21_4_11_25">#N/A</definedName>
    <definedName name="PassaExtenso_21_4_11_30">#N/A</definedName>
    <definedName name="PassaExtenso_21_4_11_8">#N/A</definedName>
    <definedName name="PassaExtenso_21_4_12">#N/A</definedName>
    <definedName name="PassaExtenso_21_4_12_24">#N/A</definedName>
    <definedName name="PassaExtenso_21_4_12_25">#N/A</definedName>
    <definedName name="PassaExtenso_21_4_12_30">#N/A</definedName>
    <definedName name="PassaExtenso_21_4_12_8">#N/A</definedName>
    <definedName name="PassaExtenso_21_4_15">NA()</definedName>
    <definedName name="PassaExtenso_21_4_16">NA()</definedName>
    <definedName name="PassaExtenso_21_4_19">#N/A</definedName>
    <definedName name="PassaExtenso_21_4_19_10">#N/A</definedName>
    <definedName name="PassaExtenso_21_4_19_11">#N/A</definedName>
    <definedName name="PassaExtenso_21_4_19_11_24">#N/A</definedName>
    <definedName name="PassaExtenso_21_4_19_11_25">#N/A</definedName>
    <definedName name="PassaExtenso_21_4_19_11_30">#N/A</definedName>
    <definedName name="PassaExtenso_21_4_19_11_8">#N/A</definedName>
    <definedName name="PassaExtenso_21_4_19_12">#N/A</definedName>
    <definedName name="PassaExtenso_21_4_19_12_24">#N/A</definedName>
    <definedName name="PassaExtenso_21_4_19_12_25">#N/A</definedName>
    <definedName name="PassaExtenso_21_4_19_15">NA()</definedName>
    <definedName name="PassaExtenso_21_4_19_16">NA()</definedName>
    <definedName name="PassaExtenso_21_4_19_21">#N/A</definedName>
    <definedName name="PassaExtenso_21_4_19_22">#N/A</definedName>
    <definedName name="PassaExtenso_21_4_19_24">#N/A</definedName>
    <definedName name="PassaExtenso_21_4_19_25">#N/A</definedName>
    <definedName name="PassaExtenso_21_4_19_27">#N/A</definedName>
    <definedName name="PassaExtenso_21_4_19_27_30">#N/A</definedName>
    <definedName name="PassaExtenso_21_4_19_28">#N/A</definedName>
    <definedName name="PassaExtenso_21_4_19_29">#N/A</definedName>
    <definedName name="PassaExtenso_21_4_19_30">#N/A</definedName>
    <definedName name="PassaExtenso_21_4_19_7">#N/A</definedName>
    <definedName name="PassaExtenso_21_4_19_7_1">#N/A</definedName>
    <definedName name="PassaExtenso_21_4_19_7_1_1">#N/A</definedName>
    <definedName name="PassaExtenso_21_4_19_7_24">#N/A</definedName>
    <definedName name="PassaExtenso_21_4_19_7_25">#N/A</definedName>
    <definedName name="PassaExtenso_21_4_19_8">#N/A</definedName>
    <definedName name="PassaExtenso_21_4_19_8_1">#N/A</definedName>
    <definedName name="PassaExtenso_21_4_19_8_1_1">#N/A</definedName>
    <definedName name="PassaExtenso_21_4_19_8_1_1_1">#N/A</definedName>
    <definedName name="PassaExtenso_21_4_19_8_24">#N/A</definedName>
    <definedName name="PassaExtenso_21_4_19_8_25">#N/A</definedName>
    <definedName name="PassaExtenso_21_4_19_8_30">#N/A</definedName>
    <definedName name="PassaExtenso_21_4_19_8_8">#N/A</definedName>
    <definedName name="PassaExtenso_21_4_19_9">#N/A</definedName>
    <definedName name="PassaExtenso_21_4_19_9_30">#N/A</definedName>
    <definedName name="PassaExtenso_21_4_21">#N/A</definedName>
    <definedName name="PassaExtenso_21_4_22">#N/A</definedName>
    <definedName name="PassaExtenso_21_4_24">#N/A</definedName>
    <definedName name="PassaExtenso_21_4_25">#N/A</definedName>
    <definedName name="PassaExtenso_21_4_27">#N/A</definedName>
    <definedName name="PassaExtenso_21_4_27_30">#N/A</definedName>
    <definedName name="PassaExtenso_21_4_28">#N/A</definedName>
    <definedName name="PassaExtenso_21_4_29">#N/A</definedName>
    <definedName name="PassaExtenso_21_4_3">#N/A</definedName>
    <definedName name="PassaExtenso_21_4_3_1">#N/A</definedName>
    <definedName name="PassaExtenso_21_4_3_30">#N/A</definedName>
    <definedName name="PassaExtenso_21_4_30">#N/A</definedName>
    <definedName name="PassaExtenso_21_4_4">#N/A</definedName>
    <definedName name="PassaExtenso_21_4_4_1">#N/A</definedName>
    <definedName name="PassaExtenso_21_4_4_30">#N/A</definedName>
    <definedName name="PassaExtenso_21_4_5">#N/A</definedName>
    <definedName name="PassaExtenso_21_4_5_1">#N/A</definedName>
    <definedName name="PassaExtenso_21_4_5_30">#N/A</definedName>
    <definedName name="PassaExtenso_21_4_6">#N/A</definedName>
    <definedName name="PassaExtenso_21_4_6_1">#N/A</definedName>
    <definedName name="PassaExtenso_21_4_6_30">#N/A</definedName>
    <definedName name="PassaExtenso_21_4_7">#N/A</definedName>
    <definedName name="PassaExtenso_21_4_7_1">#N/A</definedName>
    <definedName name="PassaExtenso_21_4_7_1_1">#N/A</definedName>
    <definedName name="PassaExtenso_21_4_7_1_1_1">#N/A</definedName>
    <definedName name="PassaExtenso_21_4_7_24">#N/A</definedName>
    <definedName name="PassaExtenso_21_4_7_25">#N/A</definedName>
    <definedName name="PassaExtenso_21_4_7_30">#N/A</definedName>
    <definedName name="PassaExtenso_21_4_7_8">#N/A</definedName>
    <definedName name="PassaExtenso_21_4_8">#N/A</definedName>
    <definedName name="PassaExtenso_21_4_8_1">#N/A</definedName>
    <definedName name="PassaExtenso_21_4_8_1_1">#N/A</definedName>
    <definedName name="PassaExtenso_21_4_8_1_1_1">#N/A</definedName>
    <definedName name="PassaExtenso_21_4_8_24">#N/A</definedName>
    <definedName name="PassaExtenso_21_4_8_25">#N/A</definedName>
    <definedName name="PassaExtenso_21_4_8_30">#N/A</definedName>
    <definedName name="PassaExtenso_21_4_8_8">#N/A</definedName>
    <definedName name="PassaExtenso_21_4_9">#N/A</definedName>
    <definedName name="PassaExtenso_21_4_9_1">#N/A</definedName>
    <definedName name="PassaExtenso_21_4_9_30">#N/A</definedName>
    <definedName name="PassaExtenso_21_5">#N/A</definedName>
    <definedName name="PassaExtenso_21_5_1">#N/A</definedName>
    <definedName name="PassaExtenso_21_5_30">#N/A</definedName>
    <definedName name="PassaExtenso_21_6">#N/A</definedName>
    <definedName name="PassaExtenso_21_6_1">#N/A</definedName>
    <definedName name="PassaExtenso_21_6_30">#N/A</definedName>
    <definedName name="PassaExtenso_21_7">#N/A</definedName>
    <definedName name="PassaExtenso_21_7_1">#N/A</definedName>
    <definedName name="PassaExtenso_21_7_1_1">#N/A</definedName>
    <definedName name="PassaExtenso_21_7_1_1_1">NA()</definedName>
    <definedName name="PassaExtenso_21_7_1_1_1_1">NA()</definedName>
    <definedName name="PassaExtenso_21_7_1_24">#N/A</definedName>
    <definedName name="PassaExtenso_21_7_1_25">#N/A</definedName>
    <definedName name="PassaExtenso_21_7_1_30">#N/A</definedName>
    <definedName name="PassaExtenso_21_7_1_8">#N/A</definedName>
    <definedName name="PassaExtenso_21_7_10">#N/A</definedName>
    <definedName name="PassaExtenso_21_7_11">#N/A</definedName>
    <definedName name="PassaExtenso_21_7_11_24">#N/A</definedName>
    <definedName name="PassaExtenso_21_7_11_25">#N/A</definedName>
    <definedName name="PassaExtenso_21_7_11_30">#N/A</definedName>
    <definedName name="PassaExtenso_21_7_11_8">#N/A</definedName>
    <definedName name="PassaExtenso_21_7_12">#N/A</definedName>
    <definedName name="PassaExtenso_21_7_12_24">#N/A</definedName>
    <definedName name="PassaExtenso_21_7_12_25">#N/A</definedName>
    <definedName name="PassaExtenso_21_7_15">NA()</definedName>
    <definedName name="PassaExtenso_21_7_16">NA()</definedName>
    <definedName name="PassaExtenso_21_7_21">#N/A</definedName>
    <definedName name="PassaExtenso_21_7_22">#N/A</definedName>
    <definedName name="PassaExtenso_21_7_24">#N/A</definedName>
    <definedName name="PassaExtenso_21_7_25">#N/A</definedName>
    <definedName name="PassaExtenso_21_7_27">#N/A</definedName>
    <definedName name="PassaExtenso_21_7_27_30">#N/A</definedName>
    <definedName name="PassaExtenso_21_7_28">#N/A</definedName>
    <definedName name="PassaExtenso_21_7_29">#N/A</definedName>
    <definedName name="PassaExtenso_21_7_30">#N/A</definedName>
    <definedName name="PassaExtenso_21_7_7">#N/A</definedName>
    <definedName name="PassaExtenso_21_7_7_1">#N/A</definedName>
    <definedName name="PassaExtenso_21_7_7_1_1">#N/A</definedName>
    <definedName name="PassaExtenso_21_7_7_24">#N/A</definedName>
    <definedName name="PassaExtenso_21_7_7_25">#N/A</definedName>
    <definedName name="PassaExtenso_21_7_8">#N/A</definedName>
    <definedName name="PassaExtenso_21_7_8_1">#N/A</definedName>
    <definedName name="PassaExtenso_21_7_8_1_1">#N/A</definedName>
    <definedName name="PassaExtenso_21_7_8_1_1_1">#N/A</definedName>
    <definedName name="PassaExtenso_21_7_8_24">#N/A</definedName>
    <definedName name="PassaExtenso_21_7_8_25">#N/A</definedName>
    <definedName name="PassaExtenso_21_7_8_30">#N/A</definedName>
    <definedName name="PassaExtenso_21_7_8_8">#N/A</definedName>
    <definedName name="PassaExtenso_21_7_9">#N/A</definedName>
    <definedName name="PassaExtenso_21_7_9_30">#N/A</definedName>
    <definedName name="PassaExtenso_21_8">#N/A</definedName>
    <definedName name="PassaExtenso_21_8_1">#N/A</definedName>
    <definedName name="PassaExtenso_21_8_1_1">#N/A</definedName>
    <definedName name="PassaExtenso_21_8_1_1_1">#N/A</definedName>
    <definedName name="PassaExtenso_21_8_24">#N/A</definedName>
    <definedName name="PassaExtenso_21_8_25">#N/A</definedName>
    <definedName name="PassaExtenso_21_8_30">#N/A</definedName>
    <definedName name="PassaExtenso_21_8_8">#N/A</definedName>
    <definedName name="PassaExtenso_21_9">#N/A</definedName>
    <definedName name="PassaExtenso_21_9_1">#N/A</definedName>
    <definedName name="PassaExtenso_21_9_30">#N/A</definedName>
    <definedName name="PassaExtenso_22">"#NAME!PassaExtenso"</definedName>
    <definedName name="PassaExtenso_22_1">#N/A</definedName>
    <definedName name="PassaExtenso_23">"#NAME!PassaExtenso"</definedName>
    <definedName name="PassaExtenso_24" localSheetId="5">[0]!PassaExtenso</definedName>
    <definedName name="PassaExtenso_24" localSheetId="2">[0]!PassaExtenso</definedName>
    <definedName name="PassaExtenso_24" localSheetId="14">[0]!PassaExtenso</definedName>
    <definedName name="PassaExtenso_24">[0]!PassaExtenso</definedName>
    <definedName name="PassaExtenso_25">#N/A</definedName>
    <definedName name="PassaExtenso_25_1">#N/A</definedName>
    <definedName name="PassaExtenso_25_1_1">#N/A</definedName>
    <definedName name="PassaExtenso_25_10">#N/A</definedName>
    <definedName name="PassaExtenso_25_10_1">#N/A</definedName>
    <definedName name="PassaExtenso_25_10_30">#N/A</definedName>
    <definedName name="PassaExtenso_25_11">#N/A</definedName>
    <definedName name="PassaExtenso_25_11_1">#N/A</definedName>
    <definedName name="PassaExtenso_25_11_1_1">NA()</definedName>
    <definedName name="PassaExtenso_25_11_1_24">#N/A</definedName>
    <definedName name="PassaExtenso_25_11_1_25">#N/A</definedName>
    <definedName name="PassaExtenso_25_11_1_30">#N/A</definedName>
    <definedName name="PassaExtenso_25_11_1_8">#N/A</definedName>
    <definedName name="PassaExtenso_25_11_10">#N/A</definedName>
    <definedName name="PassaExtenso_25_11_11">#N/A</definedName>
    <definedName name="PassaExtenso_25_11_11_24">#N/A</definedName>
    <definedName name="PassaExtenso_25_11_11_25">#N/A</definedName>
    <definedName name="PassaExtenso_25_11_11_30">#N/A</definedName>
    <definedName name="PassaExtenso_25_11_11_8">#N/A</definedName>
    <definedName name="PassaExtenso_25_11_12">#N/A</definedName>
    <definedName name="PassaExtenso_25_11_12_24">#N/A</definedName>
    <definedName name="PassaExtenso_25_11_12_25">#N/A</definedName>
    <definedName name="PassaExtenso_25_11_15">NA()</definedName>
    <definedName name="PassaExtenso_25_11_16">NA()</definedName>
    <definedName name="PassaExtenso_25_11_21">#N/A</definedName>
    <definedName name="PassaExtenso_25_11_22">#N/A</definedName>
    <definedName name="PassaExtenso_25_11_24">#N/A</definedName>
    <definedName name="PassaExtenso_25_11_25">#N/A</definedName>
    <definedName name="PassaExtenso_25_11_27">#N/A</definedName>
    <definedName name="PassaExtenso_25_11_27_30">#N/A</definedName>
    <definedName name="PassaExtenso_25_11_28">#N/A</definedName>
    <definedName name="PassaExtenso_25_11_29">#N/A</definedName>
    <definedName name="PassaExtenso_25_11_30">#N/A</definedName>
    <definedName name="PassaExtenso_25_11_7">#N/A</definedName>
    <definedName name="PassaExtenso_25_11_7_1">#N/A</definedName>
    <definedName name="PassaExtenso_25_11_7_1_1">#N/A</definedName>
    <definedName name="PassaExtenso_25_11_7_24">#N/A</definedName>
    <definedName name="PassaExtenso_25_11_7_25">#N/A</definedName>
    <definedName name="PassaExtenso_25_11_8">#N/A</definedName>
    <definedName name="PassaExtenso_25_11_8_1">#N/A</definedName>
    <definedName name="PassaExtenso_25_11_8_1_1">#N/A</definedName>
    <definedName name="PassaExtenso_25_11_8_1_1_1">#N/A</definedName>
    <definedName name="PassaExtenso_25_11_8_24">#N/A</definedName>
    <definedName name="PassaExtenso_25_11_8_25">#N/A</definedName>
    <definedName name="PassaExtenso_25_11_8_30">#N/A</definedName>
    <definedName name="PassaExtenso_25_11_8_8">#N/A</definedName>
    <definedName name="PassaExtenso_25_11_9">#N/A</definedName>
    <definedName name="PassaExtenso_25_11_9_30">#N/A</definedName>
    <definedName name="PassaExtenso_25_12">NA()</definedName>
    <definedName name="PassaExtenso_25_12_24">#N/A</definedName>
    <definedName name="PassaExtenso_25_12_25">#N/A</definedName>
    <definedName name="PassaExtenso_25_12_30">#N/A</definedName>
    <definedName name="PassaExtenso_25_12_8">#N/A</definedName>
    <definedName name="PassaExtenso_25_13">#N/A</definedName>
    <definedName name="PassaExtenso_25_13_10">#N/A</definedName>
    <definedName name="PassaExtenso_25_13_10_1">#N/A</definedName>
    <definedName name="PassaExtenso_25_13_10_30">#N/A</definedName>
    <definedName name="PassaExtenso_25_13_11">#N/A</definedName>
    <definedName name="PassaExtenso_25_13_11_1">#N/A</definedName>
    <definedName name="PassaExtenso_25_13_11_24">#N/A</definedName>
    <definedName name="PassaExtenso_25_13_11_25">#N/A</definedName>
    <definedName name="PassaExtenso_25_13_11_30">#N/A</definedName>
    <definedName name="PassaExtenso_25_13_11_8">#N/A</definedName>
    <definedName name="PassaExtenso_25_13_12">#N/A</definedName>
    <definedName name="PassaExtenso_25_13_12_24">#N/A</definedName>
    <definedName name="PassaExtenso_25_13_12_25">#N/A</definedName>
    <definedName name="PassaExtenso_25_13_12_30">#N/A</definedName>
    <definedName name="PassaExtenso_25_13_12_8">#N/A</definedName>
    <definedName name="PassaExtenso_25_13_15">NA()</definedName>
    <definedName name="PassaExtenso_25_13_16">NA()</definedName>
    <definedName name="PassaExtenso_25_13_21">#N/A</definedName>
    <definedName name="PassaExtenso_25_13_22">#N/A</definedName>
    <definedName name="PassaExtenso_25_13_24">#N/A</definedName>
    <definedName name="PassaExtenso_25_13_25">#N/A</definedName>
    <definedName name="PassaExtenso_25_13_27">#N/A</definedName>
    <definedName name="PassaExtenso_25_13_27_30">#N/A</definedName>
    <definedName name="PassaExtenso_25_13_28">#N/A</definedName>
    <definedName name="PassaExtenso_25_13_29">#N/A</definedName>
    <definedName name="PassaExtenso_25_13_3">#N/A</definedName>
    <definedName name="PassaExtenso_25_13_3_1">#N/A</definedName>
    <definedName name="PassaExtenso_25_13_3_30">#N/A</definedName>
    <definedName name="PassaExtenso_25_13_30">#N/A</definedName>
    <definedName name="PassaExtenso_25_13_4">#N/A</definedName>
    <definedName name="PassaExtenso_25_13_4_1">#N/A</definedName>
    <definedName name="PassaExtenso_25_13_4_30">#N/A</definedName>
    <definedName name="PassaExtenso_25_13_5">#N/A</definedName>
    <definedName name="PassaExtenso_25_13_5_1">#N/A</definedName>
    <definedName name="PassaExtenso_25_13_5_30">#N/A</definedName>
    <definedName name="PassaExtenso_25_13_6">#N/A</definedName>
    <definedName name="PassaExtenso_25_13_6_1">#N/A</definedName>
    <definedName name="PassaExtenso_25_13_6_30">#N/A</definedName>
    <definedName name="PassaExtenso_25_13_7">#N/A</definedName>
    <definedName name="PassaExtenso_25_13_7_1">#N/A</definedName>
    <definedName name="PassaExtenso_25_13_7_1_1">#N/A</definedName>
    <definedName name="PassaExtenso_25_13_7_1_1_1">#N/A</definedName>
    <definedName name="PassaExtenso_25_13_7_24">#N/A</definedName>
    <definedName name="PassaExtenso_25_13_7_25">#N/A</definedName>
    <definedName name="PassaExtenso_25_13_7_30">#N/A</definedName>
    <definedName name="PassaExtenso_25_13_7_8">#N/A</definedName>
    <definedName name="PassaExtenso_25_13_8">#N/A</definedName>
    <definedName name="PassaExtenso_25_13_8_1">#N/A</definedName>
    <definedName name="PassaExtenso_25_13_8_1_1">#N/A</definedName>
    <definedName name="PassaExtenso_25_13_8_1_1_1">#N/A</definedName>
    <definedName name="PassaExtenso_25_13_8_24">#N/A</definedName>
    <definedName name="PassaExtenso_25_13_8_25">#N/A</definedName>
    <definedName name="PassaExtenso_25_13_8_30">#N/A</definedName>
    <definedName name="PassaExtenso_25_13_8_8">#N/A</definedName>
    <definedName name="PassaExtenso_25_13_9">#N/A</definedName>
    <definedName name="PassaExtenso_25_13_9_1">#N/A</definedName>
    <definedName name="PassaExtenso_25_13_9_30">#N/A</definedName>
    <definedName name="PassaExtenso_25_15">NA()</definedName>
    <definedName name="PassaExtenso_25_16">NA()</definedName>
    <definedName name="PassaExtenso_25_19">#N/A</definedName>
    <definedName name="PassaExtenso_25_19_10">#N/A</definedName>
    <definedName name="PassaExtenso_25_19_11">#N/A</definedName>
    <definedName name="PassaExtenso_25_19_11_24">#N/A</definedName>
    <definedName name="PassaExtenso_25_19_11_25">#N/A</definedName>
    <definedName name="PassaExtenso_25_19_11_30">#N/A</definedName>
    <definedName name="PassaExtenso_25_19_11_8">#N/A</definedName>
    <definedName name="PassaExtenso_25_19_12">#N/A</definedName>
    <definedName name="PassaExtenso_25_19_12_24">#N/A</definedName>
    <definedName name="PassaExtenso_25_19_12_25">#N/A</definedName>
    <definedName name="PassaExtenso_25_19_15">NA()</definedName>
    <definedName name="PassaExtenso_25_19_16">NA()</definedName>
    <definedName name="PassaExtenso_25_19_21">#N/A</definedName>
    <definedName name="PassaExtenso_25_19_22">#N/A</definedName>
    <definedName name="PassaExtenso_25_19_24">#N/A</definedName>
    <definedName name="PassaExtenso_25_19_25">#N/A</definedName>
    <definedName name="PassaExtenso_25_19_27">#N/A</definedName>
    <definedName name="PassaExtenso_25_19_27_30">#N/A</definedName>
    <definedName name="PassaExtenso_25_19_28">#N/A</definedName>
    <definedName name="PassaExtenso_25_19_29">#N/A</definedName>
    <definedName name="PassaExtenso_25_19_30">#N/A</definedName>
    <definedName name="PassaExtenso_25_19_7">#N/A</definedName>
    <definedName name="PassaExtenso_25_19_7_1">#N/A</definedName>
    <definedName name="PassaExtenso_25_19_7_1_1">#N/A</definedName>
    <definedName name="PassaExtenso_25_19_7_24">#N/A</definedName>
    <definedName name="PassaExtenso_25_19_7_25">#N/A</definedName>
    <definedName name="PassaExtenso_25_19_8">#N/A</definedName>
    <definedName name="PassaExtenso_25_19_8_1">#N/A</definedName>
    <definedName name="PassaExtenso_25_19_8_1_1">#N/A</definedName>
    <definedName name="PassaExtenso_25_19_8_1_1_1">#N/A</definedName>
    <definedName name="PassaExtenso_25_19_8_24">#N/A</definedName>
    <definedName name="PassaExtenso_25_19_8_25">#N/A</definedName>
    <definedName name="PassaExtenso_25_19_8_30">#N/A</definedName>
    <definedName name="PassaExtenso_25_19_8_8">#N/A</definedName>
    <definedName name="PassaExtenso_25_19_9">#N/A</definedName>
    <definedName name="PassaExtenso_25_19_9_30">#N/A</definedName>
    <definedName name="PassaExtenso_25_2">#N/A</definedName>
    <definedName name="PassaExtenso_25_2_10">#N/A</definedName>
    <definedName name="PassaExtenso_25_2_11">#N/A</definedName>
    <definedName name="PassaExtenso_25_2_11_24">#N/A</definedName>
    <definedName name="PassaExtenso_25_2_11_25">#N/A</definedName>
    <definedName name="PassaExtenso_25_2_11_30">#N/A</definedName>
    <definedName name="PassaExtenso_25_2_11_8">#N/A</definedName>
    <definedName name="PassaExtenso_25_2_12">#N/A</definedName>
    <definedName name="PassaExtenso_25_2_12_24">#N/A</definedName>
    <definedName name="PassaExtenso_25_2_12_25">#N/A</definedName>
    <definedName name="PassaExtenso_25_2_15">NA()</definedName>
    <definedName name="PassaExtenso_25_2_16">NA()</definedName>
    <definedName name="PassaExtenso_25_2_21">#N/A</definedName>
    <definedName name="PassaExtenso_25_2_22">#N/A</definedName>
    <definedName name="PassaExtenso_25_2_24">#N/A</definedName>
    <definedName name="PassaExtenso_25_2_25">#N/A</definedName>
    <definedName name="PassaExtenso_25_2_27">#N/A</definedName>
    <definedName name="PassaExtenso_25_2_27_30">#N/A</definedName>
    <definedName name="PassaExtenso_25_2_28">#N/A</definedName>
    <definedName name="PassaExtenso_25_2_29">#N/A</definedName>
    <definedName name="PassaExtenso_25_2_30">#N/A</definedName>
    <definedName name="PassaExtenso_25_2_7">#N/A</definedName>
    <definedName name="PassaExtenso_25_2_7_1">#N/A</definedName>
    <definedName name="PassaExtenso_25_2_7_1_1">#N/A</definedName>
    <definedName name="PassaExtenso_25_2_7_24">#N/A</definedName>
    <definedName name="PassaExtenso_25_2_7_25">#N/A</definedName>
    <definedName name="PassaExtenso_25_2_8">#N/A</definedName>
    <definedName name="PassaExtenso_25_2_8_1">#N/A</definedName>
    <definedName name="PassaExtenso_25_2_8_1_1">#N/A</definedName>
    <definedName name="PassaExtenso_25_2_8_1_1_1">#N/A</definedName>
    <definedName name="PassaExtenso_25_2_8_24">#N/A</definedName>
    <definedName name="PassaExtenso_25_2_8_25">#N/A</definedName>
    <definedName name="PassaExtenso_25_2_8_30">#N/A</definedName>
    <definedName name="PassaExtenso_25_2_8_8">#N/A</definedName>
    <definedName name="PassaExtenso_25_2_9">#N/A</definedName>
    <definedName name="PassaExtenso_25_2_9_30">#N/A</definedName>
    <definedName name="PassaExtenso_25_21">#N/A</definedName>
    <definedName name="PassaExtenso_25_22">#N/A</definedName>
    <definedName name="PassaExtenso_25_24">#N/A</definedName>
    <definedName name="PassaExtenso_25_25">#N/A</definedName>
    <definedName name="PassaExtenso_25_27">#N/A</definedName>
    <definedName name="PassaExtenso_25_27_30">#N/A</definedName>
    <definedName name="PassaExtenso_25_28">#N/A</definedName>
    <definedName name="PassaExtenso_25_29">#N/A</definedName>
    <definedName name="PassaExtenso_25_3">#N/A</definedName>
    <definedName name="PassaExtenso_25_3_1">#N/A</definedName>
    <definedName name="PassaExtenso_25_3_1_1">NA()</definedName>
    <definedName name="PassaExtenso_25_3_1_30">#N/A</definedName>
    <definedName name="PassaExtenso_25_3_10">#N/A</definedName>
    <definedName name="PassaExtenso_25_3_11">#N/A</definedName>
    <definedName name="PassaExtenso_25_3_11_24">#N/A</definedName>
    <definedName name="PassaExtenso_25_3_11_25">#N/A</definedName>
    <definedName name="PassaExtenso_25_3_11_30">#N/A</definedName>
    <definedName name="PassaExtenso_25_3_11_8">#N/A</definedName>
    <definedName name="PassaExtenso_25_3_12">#N/A</definedName>
    <definedName name="PassaExtenso_25_3_12_24">#N/A</definedName>
    <definedName name="PassaExtenso_25_3_12_25">#N/A</definedName>
    <definedName name="PassaExtenso_25_3_15">NA()</definedName>
    <definedName name="PassaExtenso_25_3_16">NA()</definedName>
    <definedName name="PassaExtenso_25_3_21">#N/A</definedName>
    <definedName name="PassaExtenso_25_3_22">#N/A</definedName>
    <definedName name="PassaExtenso_25_3_24">#N/A</definedName>
    <definedName name="PassaExtenso_25_3_25">#N/A</definedName>
    <definedName name="PassaExtenso_25_3_27">#N/A</definedName>
    <definedName name="PassaExtenso_25_3_27_30">#N/A</definedName>
    <definedName name="PassaExtenso_25_3_28">#N/A</definedName>
    <definedName name="PassaExtenso_25_3_29">#N/A</definedName>
    <definedName name="PassaExtenso_25_3_30">#N/A</definedName>
    <definedName name="PassaExtenso_25_3_7">#N/A</definedName>
    <definedName name="PassaExtenso_25_3_7_1">#N/A</definedName>
    <definedName name="PassaExtenso_25_3_7_1_1">#N/A</definedName>
    <definedName name="PassaExtenso_25_3_7_24">#N/A</definedName>
    <definedName name="PassaExtenso_25_3_7_25">#N/A</definedName>
    <definedName name="PassaExtenso_25_3_8">#N/A</definedName>
    <definedName name="PassaExtenso_25_3_8_1">#N/A</definedName>
    <definedName name="PassaExtenso_25_3_8_1_1">#N/A</definedName>
    <definedName name="PassaExtenso_25_3_8_1_1_1">#N/A</definedName>
    <definedName name="PassaExtenso_25_3_8_24">#N/A</definedName>
    <definedName name="PassaExtenso_25_3_8_25">#N/A</definedName>
    <definedName name="PassaExtenso_25_3_8_30">#N/A</definedName>
    <definedName name="PassaExtenso_25_3_8_8">#N/A</definedName>
    <definedName name="PassaExtenso_25_3_9">#N/A</definedName>
    <definedName name="PassaExtenso_25_3_9_30">#N/A</definedName>
    <definedName name="PassaExtenso_25_30">#N/A</definedName>
    <definedName name="PassaExtenso_25_4">#N/A</definedName>
    <definedName name="PassaExtenso_25_4_1">#N/A</definedName>
    <definedName name="PassaExtenso_25_4_1_1">NA()</definedName>
    <definedName name="PassaExtenso_25_4_1_30">#N/A</definedName>
    <definedName name="PassaExtenso_25_4_10">#N/A</definedName>
    <definedName name="PassaExtenso_25_4_10_1">#N/A</definedName>
    <definedName name="PassaExtenso_25_4_10_30">#N/A</definedName>
    <definedName name="PassaExtenso_25_4_11">#N/A</definedName>
    <definedName name="PassaExtenso_25_4_11_1">#N/A</definedName>
    <definedName name="PassaExtenso_25_4_11_24">#N/A</definedName>
    <definedName name="PassaExtenso_25_4_11_25">#N/A</definedName>
    <definedName name="PassaExtenso_25_4_11_30">#N/A</definedName>
    <definedName name="PassaExtenso_25_4_11_8">#N/A</definedName>
    <definedName name="PassaExtenso_25_4_12">#N/A</definedName>
    <definedName name="PassaExtenso_25_4_12_24">#N/A</definedName>
    <definedName name="PassaExtenso_25_4_12_25">#N/A</definedName>
    <definedName name="PassaExtenso_25_4_12_30">#N/A</definedName>
    <definedName name="PassaExtenso_25_4_12_8">#N/A</definedName>
    <definedName name="PassaExtenso_25_4_15">NA()</definedName>
    <definedName name="PassaExtenso_25_4_16">NA()</definedName>
    <definedName name="PassaExtenso_25_4_19">#N/A</definedName>
    <definedName name="PassaExtenso_25_4_19_10">#N/A</definedName>
    <definedName name="PassaExtenso_25_4_19_11">#N/A</definedName>
    <definedName name="PassaExtenso_25_4_19_11_24">#N/A</definedName>
    <definedName name="PassaExtenso_25_4_19_11_25">#N/A</definedName>
    <definedName name="PassaExtenso_25_4_19_11_30">#N/A</definedName>
    <definedName name="PassaExtenso_25_4_19_11_8">#N/A</definedName>
    <definedName name="PassaExtenso_25_4_19_12">#N/A</definedName>
    <definedName name="PassaExtenso_25_4_19_12_24">#N/A</definedName>
    <definedName name="PassaExtenso_25_4_19_12_25">#N/A</definedName>
    <definedName name="PassaExtenso_25_4_19_15">NA()</definedName>
    <definedName name="PassaExtenso_25_4_19_16">NA()</definedName>
    <definedName name="PassaExtenso_25_4_19_21">#N/A</definedName>
    <definedName name="PassaExtenso_25_4_19_22">#N/A</definedName>
    <definedName name="PassaExtenso_25_4_19_24">#N/A</definedName>
    <definedName name="PassaExtenso_25_4_19_25">#N/A</definedName>
    <definedName name="PassaExtenso_25_4_19_27">#N/A</definedName>
    <definedName name="PassaExtenso_25_4_19_27_30">#N/A</definedName>
    <definedName name="PassaExtenso_25_4_19_28">#N/A</definedName>
    <definedName name="PassaExtenso_25_4_19_29">#N/A</definedName>
    <definedName name="PassaExtenso_25_4_19_30">#N/A</definedName>
    <definedName name="PassaExtenso_25_4_19_7">#N/A</definedName>
    <definedName name="PassaExtenso_25_4_19_7_1">#N/A</definedName>
    <definedName name="PassaExtenso_25_4_19_7_1_1">#N/A</definedName>
    <definedName name="PassaExtenso_25_4_19_7_24">#N/A</definedName>
    <definedName name="PassaExtenso_25_4_19_7_25">#N/A</definedName>
    <definedName name="PassaExtenso_25_4_19_8">#N/A</definedName>
    <definedName name="PassaExtenso_25_4_19_8_1">#N/A</definedName>
    <definedName name="PassaExtenso_25_4_19_8_1_1">#N/A</definedName>
    <definedName name="PassaExtenso_25_4_19_8_1_1_1">#N/A</definedName>
    <definedName name="PassaExtenso_25_4_19_8_24">#N/A</definedName>
    <definedName name="PassaExtenso_25_4_19_8_25">#N/A</definedName>
    <definedName name="PassaExtenso_25_4_19_8_30">#N/A</definedName>
    <definedName name="PassaExtenso_25_4_19_8_8">#N/A</definedName>
    <definedName name="PassaExtenso_25_4_19_9">#N/A</definedName>
    <definedName name="PassaExtenso_25_4_19_9_30">#N/A</definedName>
    <definedName name="PassaExtenso_25_4_21">#N/A</definedName>
    <definedName name="PassaExtenso_25_4_22">#N/A</definedName>
    <definedName name="PassaExtenso_25_4_24">#N/A</definedName>
    <definedName name="PassaExtenso_25_4_25">#N/A</definedName>
    <definedName name="PassaExtenso_25_4_27">#N/A</definedName>
    <definedName name="PassaExtenso_25_4_27_30">#N/A</definedName>
    <definedName name="PassaExtenso_25_4_28">#N/A</definedName>
    <definedName name="PassaExtenso_25_4_29">#N/A</definedName>
    <definedName name="PassaExtenso_25_4_3">#N/A</definedName>
    <definedName name="PassaExtenso_25_4_3_1">#N/A</definedName>
    <definedName name="PassaExtenso_25_4_3_30">#N/A</definedName>
    <definedName name="PassaExtenso_25_4_30">#N/A</definedName>
    <definedName name="PassaExtenso_25_4_4">#N/A</definedName>
    <definedName name="PassaExtenso_25_4_4_1">#N/A</definedName>
    <definedName name="PassaExtenso_25_4_4_30">#N/A</definedName>
    <definedName name="PassaExtenso_25_4_5">#N/A</definedName>
    <definedName name="PassaExtenso_25_4_5_1">#N/A</definedName>
    <definedName name="PassaExtenso_25_4_5_30">#N/A</definedName>
    <definedName name="PassaExtenso_25_4_6">#N/A</definedName>
    <definedName name="PassaExtenso_25_4_6_1">#N/A</definedName>
    <definedName name="PassaExtenso_25_4_6_30">#N/A</definedName>
    <definedName name="PassaExtenso_25_4_7">#N/A</definedName>
    <definedName name="PassaExtenso_25_4_7_1">#N/A</definedName>
    <definedName name="PassaExtenso_25_4_7_1_1">#N/A</definedName>
    <definedName name="PassaExtenso_25_4_7_1_1_1">#N/A</definedName>
    <definedName name="PassaExtenso_25_4_7_24">#N/A</definedName>
    <definedName name="PassaExtenso_25_4_7_25">#N/A</definedName>
    <definedName name="PassaExtenso_25_4_7_30">#N/A</definedName>
    <definedName name="PassaExtenso_25_4_7_8">#N/A</definedName>
    <definedName name="PassaExtenso_25_4_8">#N/A</definedName>
    <definedName name="PassaExtenso_25_4_8_1">#N/A</definedName>
    <definedName name="PassaExtenso_25_4_8_1_1">#N/A</definedName>
    <definedName name="PassaExtenso_25_4_8_1_1_1">#N/A</definedName>
    <definedName name="PassaExtenso_25_4_8_24">#N/A</definedName>
    <definedName name="PassaExtenso_25_4_8_25">#N/A</definedName>
    <definedName name="PassaExtenso_25_4_8_30">#N/A</definedName>
    <definedName name="PassaExtenso_25_4_8_8">#N/A</definedName>
    <definedName name="PassaExtenso_25_4_9">#N/A</definedName>
    <definedName name="PassaExtenso_25_4_9_1">#N/A</definedName>
    <definedName name="PassaExtenso_25_4_9_30">#N/A</definedName>
    <definedName name="PassaExtenso_25_5">#N/A</definedName>
    <definedName name="PassaExtenso_25_5_1">#N/A</definedName>
    <definedName name="PassaExtenso_25_5_30">#N/A</definedName>
    <definedName name="PassaExtenso_25_6">#N/A</definedName>
    <definedName name="PassaExtenso_25_6_1">#N/A</definedName>
    <definedName name="PassaExtenso_25_6_30">#N/A</definedName>
    <definedName name="PassaExtenso_25_7">#N/A</definedName>
    <definedName name="PassaExtenso_25_7_1">#N/A</definedName>
    <definedName name="PassaExtenso_25_7_1_1">#N/A</definedName>
    <definedName name="PassaExtenso_25_7_1_1_1">NA()</definedName>
    <definedName name="PassaExtenso_25_7_1_1_1_1">NA()</definedName>
    <definedName name="PassaExtenso_25_7_1_24">#N/A</definedName>
    <definedName name="PassaExtenso_25_7_1_25">#N/A</definedName>
    <definedName name="PassaExtenso_25_7_1_30">#N/A</definedName>
    <definedName name="PassaExtenso_25_7_1_8">#N/A</definedName>
    <definedName name="PassaExtenso_25_7_10">#N/A</definedName>
    <definedName name="PassaExtenso_25_7_11">#N/A</definedName>
    <definedName name="PassaExtenso_25_7_11_24">#N/A</definedName>
    <definedName name="PassaExtenso_25_7_11_25">#N/A</definedName>
    <definedName name="PassaExtenso_25_7_11_30">#N/A</definedName>
    <definedName name="PassaExtenso_25_7_11_8">#N/A</definedName>
    <definedName name="PassaExtenso_25_7_12">#N/A</definedName>
    <definedName name="PassaExtenso_25_7_12_24">#N/A</definedName>
    <definedName name="PassaExtenso_25_7_12_25">#N/A</definedName>
    <definedName name="PassaExtenso_25_7_15">NA()</definedName>
    <definedName name="PassaExtenso_25_7_16">NA()</definedName>
    <definedName name="PassaExtenso_25_7_21">#N/A</definedName>
    <definedName name="PassaExtenso_25_7_22">#N/A</definedName>
    <definedName name="PassaExtenso_25_7_24">#N/A</definedName>
    <definedName name="PassaExtenso_25_7_25">#N/A</definedName>
    <definedName name="PassaExtenso_25_7_27">#N/A</definedName>
    <definedName name="PassaExtenso_25_7_27_30">#N/A</definedName>
    <definedName name="PassaExtenso_25_7_28">#N/A</definedName>
    <definedName name="PassaExtenso_25_7_29">#N/A</definedName>
    <definedName name="PassaExtenso_25_7_30">#N/A</definedName>
    <definedName name="PassaExtenso_25_7_7">#N/A</definedName>
    <definedName name="PassaExtenso_25_7_7_1">#N/A</definedName>
    <definedName name="PassaExtenso_25_7_7_1_1">#N/A</definedName>
    <definedName name="PassaExtenso_25_7_7_24">#N/A</definedName>
    <definedName name="PassaExtenso_25_7_7_25">#N/A</definedName>
    <definedName name="PassaExtenso_25_7_8">#N/A</definedName>
    <definedName name="PassaExtenso_25_7_8_1">#N/A</definedName>
    <definedName name="PassaExtenso_25_7_8_1_1">#N/A</definedName>
    <definedName name="PassaExtenso_25_7_8_1_1_1">#N/A</definedName>
    <definedName name="PassaExtenso_25_7_8_24">#N/A</definedName>
    <definedName name="PassaExtenso_25_7_8_25">#N/A</definedName>
    <definedName name="PassaExtenso_25_7_8_30">#N/A</definedName>
    <definedName name="PassaExtenso_25_7_8_8">#N/A</definedName>
    <definedName name="PassaExtenso_25_7_9">#N/A</definedName>
    <definedName name="PassaExtenso_25_7_9_30">#N/A</definedName>
    <definedName name="PassaExtenso_25_8">#N/A</definedName>
    <definedName name="PassaExtenso_25_8_1">#N/A</definedName>
    <definedName name="PassaExtenso_25_8_1_1">#N/A</definedName>
    <definedName name="PassaExtenso_25_8_1_1_1">#N/A</definedName>
    <definedName name="PassaExtenso_25_8_24">#N/A</definedName>
    <definedName name="PassaExtenso_25_8_25">#N/A</definedName>
    <definedName name="PassaExtenso_25_8_30">#N/A</definedName>
    <definedName name="PassaExtenso_25_8_8">#N/A</definedName>
    <definedName name="PassaExtenso_25_9">#N/A</definedName>
    <definedName name="PassaExtenso_25_9_1">#N/A</definedName>
    <definedName name="PassaExtenso_25_9_30">#N/A</definedName>
    <definedName name="PassaExtenso_26">#N/A</definedName>
    <definedName name="PassaExtenso_27">#N/A</definedName>
    <definedName name="PassaExtenso_27_30">#N/A</definedName>
    <definedName name="PassaExtenso_28">#N/A</definedName>
    <definedName name="PassaExtenso_29">#N/A</definedName>
    <definedName name="PassaExtenso_3">#N/A</definedName>
    <definedName name="PassaExtenso_3_1">#N/A</definedName>
    <definedName name="PassaExtenso_3_1_1">"#NAME!PassaExtenso"</definedName>
    <definedName name="PassaExtenso_3_1_33">#N/A</definedName>
    <definedName name="PassaExtenso_3_1_35">#N/A</definedName>
    <definedName name="PassaExtenso_3_2">#N/A</definedName>
    <definedName name="PassaExtenso_3_2_33">#N/A</definedName>
    <definedName name="PassaExtenso_3_2_35">#N/A</definedName>
    <definedName name="PassaExtenso_3_3">#N/A</definedName>
    <definedName name="PassaExtenso_3_3_33">#N/A</definedName>
    <definedName name="PassaExtenso_3_3_35">#N/A</definedName>
    <definedName name="PassaExtenso_3_30">#N/A</definedName>
    <definedName name="PassaExtenso_3_33">#N/A</definedName>
    <definedName name="PassaExtenso_3_35">#N/A</definedName>
    <definedName name="PassaExtenso_3_4">#N/A</definedName>
    <definedName name="PassaExtenso_3_4_33">#N/A</definedName>
    <definedName name="PassaExtenso_3_4_35">#N/A</definedName>
    <definedName name="PassaExtenso_30">#N/A</definedName>
    <definedName name="PassaExtenso_34">#N/A</definedName>
    <definedName name="PassaExtenso_34_10">#N/A</definedName>
    <definedName name="PassaExtenso_34_10_1">#N/A</definedName>
    <definedName name="PassaExtenso_34_10_30">#N/A</definedName>
    <definedName name="PassaExtenso_34_11">#N/A</definedName>
    <definedName name="PassaExtenso_34_11_1">#N/A</definedName>
    <definedName name="PassaExtenso_34_11_1_1">NA()</definedName>
    <definedName name="PassaExtenso_34_11_1_24">#N/A</definedName>
    <definedName name="PassaExtenso_34_11_1_25">#N/A</definedName>
    <definedName name="PassaExtenso_34_11_1_30">#N/A</definedName>
    <definedName name="PassaExtenso_34_11_1_8">#N/A</definedName>
    <definedName name="PassaExtenso_34_11_10">#N/A</definedName>
    <definedName name="PassaExtenso_34_11_11">#N/A</definedName>
    <definedName name="PassaExtenso_34_11_11_24">#N/A</definedName>
    <definedName name="PassaExtenso_34_11_11_25">#N/A</definedName>
    <definedName name="PassaExtenso_34_11_11_30">#N/A</definedName>
    <definedName name="PassaExtenso_34_11_11_8">#N/A</definedName>
    <definedName name="PassaExtenso_34_11_12">#N/A</definedName>
    <definedName name="PassaExtenso_34_11_12_24">#N/A</definedName>
    <definedName name="PassaExtenso_34_11_12_25">#N/A</definedName>
    <definedName name="PassaExtenso_34_11_15">NA()</definedName>
    <definedName name="PassaExtenso_34_11_16">NA()</definedName>
    <definedName name="PassaExtenso_34_11_21">#N/A</definedName>
    <definedName name="PassaExtenso_34_11_22">#N/A</definedName>
    <definedName name="PassaExtenso_34_11_24">#N/A</definedName>
    <definedName name="PassaExtenso_34_11_25">#N/A</definedName>
    <definedName name="PassaExtenso_34_11_27">#N/A</definedName>
    <definedName name="PassaExtenso_34_11_27_30">#N/A</definedName>
    <definedName name="PassaExtenso_34_11_28">#N/A</definedName>
    <definedName name="PassaExtenso_34_11_29">#N/A</definedName>
    <definedName name="PassaExtenso_34_11_30">#N/A</definedName>
    <definedName name="PassaExtenso_34_11_7">#N/A</definedName>
    <definedName name="PassaExtenso_34_11_7_1">#N/A</definedName>
    <definedName name="PassaExtenso_34_11_7_1_1">#N/A</definedName>
    <definedName name="PassaExtenso_34_11_7_24">#N/A</definedName>
    <definedName name="PassaExtenso_34_11_7_25">#N/A</definedName>
    <definedName name="PassaExtenso_34_11_8">#N/A</definedName>
    <definedName name="PassaExtenso_34_11_8_1">#N/A</definedName>
    <definedName name="PassaExtenso_34_11_8_1_1">#N/A</definedName>
    <definedName name="PassaExtenso_34_11_8_1_1_1">#N/A</definedName>
    <definedName name="PassaExtenso_34_11_8_24">#N/A</definedName>
    <definedName name="PassaExtenso_34_11_8_25">#N/A</definedName>
    <definedName name="PassaExtenso_34_11_8_30">#N/A</definedName>
    <definedName name="PassaExtenso_34_11_8_8">#N/A</definedName>
    <definedName name="PassaExtenso_34_11_9">#N/A</definedName>
    <definedName name="PassaExtenso_34_11_9_30">#N/A</definedName>
    <definedName name="PassaExtenso_34_12">NA()</definedName>
    <definedName name="PassaExtenso_34_12_24">#N/A</definedName>
    <definedName name="PassaExtenso_34_12_25">#N/A</definedName>
    <definedName name="PassaExtenso_34_12_30">#N/A</definedName>
    <definedName name="PassaExtenso_34_12_8">#N/A</definedName>
    <definedName name="PassaExtenso_34_13">#N/A</definedName>
    <definedName name="PassaExtenso_34_13_10">#N/A</definedName>
    <definedName name="PassaExtenso_34_13_10_1">#N/A</definedName>
    <definedName name="PassaExtenso_34_13_10_30">#N/A</definedName>
    <definedName name="PassaExtenso_34_13_11">#N/A</definedName>
    <definedName name="PassaExtenso_34_13_11_1">#N/A</definedName>
    <definedName name="PassaExtenso_34_13_11_24">#N/A</definedName>
    <definedName name="PassaExtenso_34_13_11_25">#N/A</definedName>
    <definedName name="PassaExtenso_34_13_11_30">#N/A</definedName>
    <definedName name="PassaExtenso_34_13_11_8">#N/A</definedName>
    <definedName name="PassaExtenso_34_13_12">#N/A</definedName>
    <definedName name="PassaExtenso_34_13_12_24">#N/A</definedName>
    <definedName name="PassaExtenso_34_13_12_25">#N/A</definedName>
    <definedName name="PassaExtenso_34_13_12_30">#N/A</definedName>
    <definedName name="PassaExtenso_34_13_12_8">#N/A</definedName>
    <definedName name="PassaExtenso_34_13_15">NA()</definedName>
    <definedName name="PassaExtenso_34_13_16">NA()</definedName>
    <definedName name="PassaExtenso_34_13_21">#N/A</definedName>
    <definedName name="PassaExtenso_34_13_22">#N/A</definedName>
    <definedName name="PassaExtenso_34_13_24">#N/A</definedName>
    <definedName name="PassaExtenso_34_13_25">#N/A</definedName>
    <definedName name="PassaExtenso_34_13_27">#N/A</definedName>
    <definedName name="PassaExtenso_34_13_27_30">#N/A</definedName>
    <definedName name="PassaExtenso_34_13_28">#N/A</definedName>
    <definedName name="PassaExtenso_34_13_29">#N/A</definedName>
    <definedName name="PassaExtenso_34_13_3">#N/A</definedName>
    <definedName name="PassaExtenso_34_13_3_1">#N/A</definedName>
    <definedName name="PassaExtenso_34_13_3_30">#N/A</definedName>
    <definedName name="PassaExtenso_34_13_30">#N/A</definedName>
    <definedName name="PassaExtenso_34_13_4">#N/A</definedName>
    <definedName name="PassaExtenso_34_13_4_1">#N/A</definedName>
    <definedName name="PassaExtenso_34_13_4_30">#N/A</definedName>
    <definedName name="PassaExtenso_34_13_5">#N/A</definedName>
    <definedName name="PassaExtenso_34_13_5_1">#N/A</definedName>
    <definedName name="PassaExtenso_34_13_5_30">#N/A</definedName>
    <definedName name="PassaExtenso_34_13_6">#N/A</definedName>
    <definedName name="PassaExtenso_34_13_6_1">#N/A</definedName>
    <definedName name="PassaExtenso_34_13_6_30">#N/A</definedName>
    <definedName name="PassaExtenso_34_13_7">#N/A</definedName>
    <definedName name="PassaExtenso_34_13_7_1">#N/A</definedName>
    <definedName name="PassaExtenso_34_13_7_1_1">#N/A</definedName>
    <definedName name="PassaExtenso_34_13_7_1_1_1">#N/A</definedName>
    <definedName name="PassaExtenso_34_13_7_24">#N/A</definedName>
    <definedName name="PassaExtenso_34_13_7_25">#N/A</definedName>
    <definedName name="PassaExtenso_34_13_7_30">#N/A</definedName>
    <definedName name="PassaExtenso_34_13_7_8">#N/A</definedName>
    <definedName name="PassaExtenso_34_13_8">#N/A</definedName>
    <definedName name="PassaExtenso_34_13_8_1">#N/A</definedName>
    <definedName name="PassaExtenso_34_13_8_1_1">#N/A</definedName>
    <definedName name="PassaExtenso_34_13_8_1_1_1">#N/A</definedName>
    <definedName name="PassaExtenso_34_13_8_24">#N/A</definedName>
    <definedName name="PassaExtenso_34_13_8_25">#N/A</definedName>
    <definedName name="PassaExtenso_34_13_8_30">#N/A</definedName>
    <definedName name="PassaExtenso_34_13_8_8">#N/A</definedName>
    <definedName name="PassaExtenso_34_13_9">#N/A</definedName>
    <definedName name="PassaExtenso_34_13_9_1">#N/A</definedName>
    <definedName name="PassaExtenso_34_13_9_30">#N/A</definedName>
    <definedName name="PassaExtenso_34_15">NA()</definedName>
    <definedName name="PassaExtenso_34_16">NA()</definedName>
    <definedName name="PassaExtenso_34_19">#N/A</definedName>
    <definedName name="PassaExtenso_34_19_10">#N/A</definedName>
    <definedName name="PassaExtenso_34_19_11">#N/A</definedName>
    <definedName name="PassaExtenso_34_19_11_24">#N/A</definedName>
    <definedName name="PassaExtenso_34_19_11_25">#N/A</definedName>
    <definedName name="PassaExtenso_34_19_11_30">#N/A</definedName>
    <definedName name="PassaExtenso_34_19_11_8">#N/A</definedName>
    <definedName name="PassaExtenso_34_19_12">#N/A</definedName>
    <definedName name="PassaExtenso_34_19_12_24">#N/A</definedName>
    <definedName name="PassaExtenso_34_19_12_25">#N/A</definedName>
    <definedName name="PassaExtenso_34_19_15">NA()</definedName>
    <definedName name="PassaExtenso_34_19_16">NA()</definedName>
    <definedName name="PassaExtenso_34_19_21">#N/A</definedName>
    <definedName name="PassaExtenso_34_19_22">#N/A</definedName>
    <definedName name="PassaExtenso_34_19_24">#N/A</definedName>
    <definedName name="PassaExtenso_34_19_25">#N/A</definedName>
    <definedName name="PassaExtenso_34_19_27">#N/A</definedName>
    <definedName name="PassaExtenso_34_19_27_30">#N/A</definedName>
    <definedName name="PassaExtenso_34_19_28">#N/A</definedName>
    <definedName name="PassaExtenso_34_19_29">#N/A</definedName>
    <definedName name="PassaExtenso_34_19_30">#N/A</definedName>
    <definedName name="PassaExtenso_34_19_7">#N/A</definedName>
    <definedName name="PassaExtenso_34_19_7_1">#N/A</definedName>
    <definedName name="PassaExtenso_34_19_7_1_1">#N/A</definedName>
    <definedName name="PassaExtenso_34_19_7_24">#N/A</definedName>
    <definedName name="PassaExtenso_34_19_7_25">#N/A</definedName>
    <definedName name="PassaExtenso_34_19_8">#N/A</definedName>
    <definedName name="PassaExtenso_34_19_8_1">#N/A</definedName>
    <definedName name="PassaExtenso_34_19_8_1_1">#N/A</definedName>
    <definedName name="PassaExtenso_34_19_8_1_1_1">#N/A</definedName>
    <definedName name="PassaExtenso_34_19_8_24">#N/A</definedName>
    <definedName name="PassaExtenso_34_19_8_25">#N/A</definedName>
    <definedName name="PassaExtenso_34_19_8_30">#N/A</definedName>
    <definedName name="PassaExtenso_34_19_8_8">#N/A</definedName>
    <definedName name="PassaExtenso_34_19_9">#N/A</definedName>
    <definedName name="PassaExtenso_34_19_9_30">#N/A</definedName>
    <definedName name="PassaExtenso_34_2">#N/A</definedName>
    <definedName name="PassaExtenso_34_2_10">#N/A</definedName>
    <definedName name="PassaExtenso_34_2_11">#N/A</definedName>
    <definedName name="PassaExtenso_34_2_11_24">#N/A</definedName>
    <definedName name="PassaExtenso_34_2_11_25">#N/A</definedName>
    <definedName name="PassaExtenso_34_2_11_30">#N/A</definedName>
    <definedName name="PassaExtenso_34_2_11_8">#N/A</definedName>
    <definedName name="PassaExtenso_34_2_12">#N/A</definedName>
    <definedName name="PassaExtenso_34_2_12_24">#N/A</definedName>
    <definedName name="PassaExtenso_34_2_12_25">#N/A</definedName>
    <definedName name="PassaExtenso_34_2_15">NA()</definedName>
    <definedName name="PassaExtenso_34_2_16">NA()</definedName>
    <definedName name="PassaExtenso_34_2_21">#N/A</definedName>
    <definedName name="PassaExtenso_34_2_22">#N/A</definedName>
    <definedName name="PassaExtenso_34_2_24">#N/A</definedName>
    <definedName name="PassaExtenso_34_2_25">#N/A</definedName>
    <definedName name="PassaExtenso_34_2_27">#N/A</definedName>
    <definedName name="PassaExtenso_34_2_27_30">#N/A</definedName>
    <definedName name="PassaExtenso_34_2_28">#N/A</definedName>
    <definedName name="PassaExtenso_34_2_29">#N/A</definedName>
    <definedName name="PassaExtenso_34_2_30">#N/A</definedName>
    <definedName name="PassaExtenso_34_2_7">#N/A</definedName>
    <definedName name="PassaExtenso_34_2_7_1">#N/A</definedName>
    <definedName name="PassaExtenso_34_2_7_1_1">#N/A</definedName>
    <definedName name="PassaExtenso_34_2_7_24">#N/A</definedName>
    <definedName name="PassaExtenso_34_2_7_25">#N/A</definedName>
    <definedName name="PassaExtenso_34_2_8">#N/A</definedName>
    <definedName name="PassaExtenso_34_2_8_1">#N/A</definedName>
    <definedName name="PassaExtenso_34_2_8_1_1">#N/A</definedName>
    <definedName name="PassaExtenso_34_2_8_1_1_1">#N/A</definedName>
    <definedName name="PassaExtenso_34_2_8_24">#N/A</definedName>
    <definedName name="PassaExtenso_34_2_8_25">#N/A</definedName>
    <definedName name="PassaExtenso_34_2_8_30">#N/A</definedName>
    <definedName name="PassaExtenso_34_2_8_8">#N/A</definedName>
    <definedName name="PassaExtenso_34_2_9">#N/A</definedName>
    <definedName name="PassaExtenso_34_2_9_30">#N/A</definedName>
    <definedName name="PassaExtenso_34_21">#N/A</definedName>
    <definedName name="PassaExtenso_34_22">#N/A</definedName>
    <definedName name="PassaExtenso_34_24">#N/A</definedName>
    <definedName name="PassaExtenso_34_25">#N/A</definedName>
    <definedName name="PassaExtenso_34_27">#N/A</definedName>
    <definedName name="PassaExtenso_34_27_30">#N/A</definedName>
    <definedName name="PassaExtenso_34_28">#N/A</definedName>
    <definedName name="PassaExtenso_34_29">#N/A</definedName>
    <definedName name="PassaExtenso_34_3">#N/A</definedName>
    <definedName name="PassaExtenso_34_3_1">#N/A</definedName>
    <definedName name="PassaExtenso_34_3_1_1">NA()</definedName>
    <definedName name="PassaExtenso_34_3_1_30">#N/A</definedName>
    <definedName name="PassaExtenso_34_3_10">#N/A</definedName>
    <definedName name="PassaExtenso_34_3_11">#N/A</definedName>
    <definedName name="PassaExtenso_34_3_11_24">#N/A</definedName>
    <definedName name="PassaExtenso_34_3_11_25">#N/A</definedName>
    <definedName name="PassaExtenso_34_3_11_30">#N/A</definedName>
    <definedName name="PassaExtenso_34_3_11_8">#N/A</definedName>
    <definedName name="PassaExtenso_34_3_12">#N/A</definedName>
    <definedName name="PassaExtenso_34_3_12_24">#N/A</definedName>
    <definedName name="PassaExtenso_34_3_12_25">#N/A</definedName>
    <definedName name="PassaExtenso_34_3_15">NA()</definedName>
    <definedName name="PassaExtenso_34_3_16">NA()</definedName>
    <definedName name="PassaExtenso_34_3_21">#N/A</definedName>
    <definedName name="PassaExtenso_34_3_22">#N/A</definedName>
    <definedName name="PassaExtenso_34_3_24">#N/A</definedName>
    <definedName name="PassaExtenso_34_3_25">#N/A</definedName>
    <definedName name="PassaExtenso_34_3_27">#N/A</definedName>
    <definedName name="PassaExtenso_34_3_27_30">#N/A</definedName>
    <definedName name="PassaExtenso_34_3_28">#N/A</definedName>
    <definedName name="PassaExtenso_34_3_29">#N/A</definedName>
    <definedName name="PassaExtenso_34_3_30">#N/A</definedName>
    <definedName name="PassaExtenso_34_3_7">#N/A</definedName>
    <definedName name="PassaExtenso_34_3_7_1">#N/A</definedName>
    <definedName name="PassaExtenso_34_3_7_1_1">#N/A</definedName>
    <definedName name="PassaExtenso_34_3_7_24">#N/A</definedName>
    <definedName name="PassaExtenso_34_3_7_25">#N/A</definedName>
    <definedName name="PassaExtenso_34_3_8">#N/A</definedName>
    <definedName name="PassaExtenso_34_3_8_1">#N/A</definedName>
    <definedName name="PassaExtenso_34_3_8_1_1">#N/A</definedName>
    <definedName name="PassaExtenso_34_3_8_1_1_1">#N/A</definedName>
    <definedName name="PassaExtenso_34_3_8_24">#N/A</definedName>
    <definedName name="PassaExtenso_34_3_8_25">#N/A</definedName>
    <definedName name="PassaExtenso_34_3_8_30">#N/A</definedName>
    <definedName name="PassaExtenso_34_3_8_8">#N/A</definedName>
    <definedName name="PassaExtenso_34_3_9">#N/A</definedName>
    <definedName name="PassaExtenso_34_3_9_30">#N/A</definedName>
    <definedName name="PassaExtenso_34_30">#N/A</definedName>
    <definedName name="PassaExtenso_34_4">#N/A</definedName>
    <definedName name="PassaExtenso_34_4_1">#N/A</definedName>
    <definedName name="PassaExtenso_34_4_1_1">NA()</definedName>
    <definedName name="PassaExtenso_34_4_1_30">#N/A</definedName>
    <definedName name="PassaExtenso_34_4_10">#N/A</definedName>
    <definedName name="PassaExtenso_34_4_10_1">#N/A</definedName>
    <definedName name="PassaExtenso_34_4_10_30">#N/A</definedName>
    <definedName name="PassaExtenso_34_4_11">#N/A</definedName>
    <definedName name="PassaExtenso_34_4_11_1">#N/A</definedName>
    <definedName name="PassaExtenso_34_4_11_24">#N/A</definedName>
    <definedName name="PassaExtenso_34_4_11_25">#N/A</definedName>
    <definedName name="PassaExtenso_34_4_11_30">#N/A</definedName>
    <definedName name="PassaExtenso_34_4_11_8">#N/A</definedName>
    <definedName name="PassaExtenso_34_4_12">#N/A</definedName>
    <definedName name="PassaExtenso_34_4_12_24">#N/A</definedName>
    <definedName name="PassaExtenso_34_4_12_25">#N/A</definedName>
    <definedName name="PassaExtenso_34_4_12_30">#N/A</definedName>
    <definedName name="PassaExtenso_34_4_12_8">#N/A</definedName>
    <definedName name="PassaExtenso_34_4_15">NA()</definedName>
    <definedName name="PassaExtenso_34_4_16">NA()</definedName>
    <definedName name="PassaExtenso_34_4_19">#N/A</definedName>
    <definedName name="PassaExtenso_34_4_19_10">#N/A</definedName>
    <definedName name="PassaExtenso_34_4_19_11">#N/A</definedName>
    <definedName name="PassaExtenso_34_4_19_11_24">#N/A</definedName>
    <definedName name="PassaExtenso_34_4_19_11_25">#N/A</definedName>
    <definedName name="PassaExtenso_34_4_19_11_30">#N/A</definedName>
    <definedName name="PassaExtenso_34_4_19_11_8">#N/A</definedName>
    <definedName name="PassaExtenso_34_4_19_12">#N/A</definedName>
    <definedName name="PassaExtenso_34_4_19_12_24">#N/A</definedName>
    <definedName name="PassaExtenso_34_4_19_12_25">#N/A</definedName>
    <definedName name="PassaExtenso_34_4_19_15">NA()</definedName>
    <definedName name="PassaExtenso_34_4_19_16">NA()</definedName>
    <definedName name="PassaExtenso_34_4_19_21">#N/A</definedName>
    <definedName name="PassaExtenso_34_4_19_22">#N/A</definedName>
    <definedName name="PassaExtenso_34_4_19_24">#N/A</definedName>
    <definedName name="PassaExtenso_34_4_19_25">#N/A</definedName>
    <definedName name="PassaExtenso_34_4_19_27">#N/A</definedName>
    <definedName name="PassaExtenso_34_4_19_27_30">#N/A</definedName>
    <definedName name="PassaExtenso_34_4_19_28">#N/A</definedName>
    <definedName name="PassaExtenso_34_4_19_29">#N/A</definedName>
    <definedName name="PassaExtenso_34_4_19_30">#N/A</definedName>
    <definedName name="PassaExtenso_34_4_19_7">#N/A</definedName>
    <definedName name="PassaExtenso_34_4_19_7_1">#N/A</definedName>
    <definedName name="PassaExtenso_34_4_19_7_1_1">#N/A</definedName>
    <definedName name="PassaExtenso_34_4_19_7_24">#N/A</definedName>
    <definedName name="PassaExtenso_34_4_19_7_25">#N/A</definedName>
    <definedName name="PassaExtenso_34_4_19_8">#N/A</definedName>
    <definedName name="PassaExtenso_34_4_19_8_1">#N/A</definedName>
    <definedName name="PassaExtenso_34_4_19_8_1_1">#N/A</definedName>
    <definedName name="PassaExtenso_34_4_19_8_1_1_1">#N/A</definedName>
    <definedName name="PassaExtenso_34_4_19_8_24">#N/A</definedName>
    <definedName name="PassaExtenso_34_4_19_8_25">#N/A</definedName>
    <definedName name="PassaExtenso_34_4_19_8_30">#N/A</definedName>
    <definedName name="PassaExtenso_34_4_19_8_8">#N/A</definedName>
    <definedName name="PassaExtenso_34_4_19_9">#N/A</definedName>
    <definedName name="PassaExtenso_34_4_19_9_30">#N/A</definedName>
    <definedName name="PassaExtenso_34_4_21">#N/A</definedName>
    <definedName name="PassaExtenso_34_4_22">#N/A</definedName>
    <definedName name="PassaExtenso_34_4_24">#N/A</definedName>
    <definedName name="PassaExtenso_34_4_25">#N/A</definedName>
    <definedName name="PassaExtenso_34_4_27">#N/A</definedName>
    <definedName name="PassaExtenso_34_4_27_30">#N/A</definedName>
    <definedName name="PassaExtenso_34_4_28">#N/A</definedName>
    <definedName name="PassaExtenso_34_4_29">#N/A</definedName>
    <definedName name="PassaExtenso_34_4_3">#N/A</definedName>
    <definedName name="PassaExtenso_34_4_3_1">#N/A</definedName>
    <definedName name="PassaExtenso_34_4_3_30">#N/A</definedName>
    <definedName name="PassaExtenso_34_4_30">#N/A</definedName>
    <definedName name="PassaExtenso_34_4_4">#N/A</definedName>
    <definedName name="PassaExtenso_34_4_4_1">#N/A</definedName>
    <definedName name="PassaExtenso_34_4_4_30">#N/A</definedName>
    <definedName name="PassaExtenso_34_4_5">#N/A</definedName>
    <definedName name="PassaExtenso_34_4_5_1">#N/A</definedName>
    <definedName name="PassaExtenso_34_4_5_30">#N/A</definedName>
    <definedName name="PassaExtenso_34_4_6">#N/A</definedName>
    <definedName name="PassaExtenso_34_4_6_1">#N/A</definedName>
    <definedName name="PassaExtenso_34_4_6_30">#N/A</definedName>
    <definedName name="PassaExtenso_34_4_7">#N/A</definedName>
    <definedName name="PassaExtenso_34_4_7_1">#N/A</definedName>
    <definedName name="PassaExtenso_34_4_7_1_1">#N/A</definedName>
    <definedName name="PassaExtenso_34_4_7_1_1_1">#N/A</definedName>
    <definedName name="PassaExtenso_34_4_7_24">#N/A</definedName>
    <definedName name="PassaExtenso_34_4_7_25">#N/A</definedName>
    <definedName name="PassaExtenso_34_4_7_30">#N/A</definedName>
    <definedName name="PassaExtenso_34_4_7_8">#N/A</definedName>
    <definedName name="PassaExtenso_34_4_8">#N/A</definedName>
    <definedName name="PassaExtenso_34_4_8_1">#N/A</definedName>
    <definedName name="PassaExtenso_34_4_8_1_1">#N/A</definedName>
    <definedName name="PassaExtenso_34_4_8_1_1_1">#N/A</definedName>
    <definedName name="PassaExtenso_34_4_8_24">#N/A</definedName>
    <definedName name="PassaExtenso_34_4_8_25">#N/A</definedName>
    <definedName name="PassaExtenso_34_4_8_30">#N/A</definedName>
    <definedName name="PassaExtenso_34_4_8_8">#N/A</definedName>
    <definedName name="PassaExtenso_34_4_9">#N/A</definedName>
    <definedName name="PassaExtenso_34_4_9_1">#N/A</definedName>
    <definedName name="PassaExtenso_34_4_9_30">#N/A</definedName>
    <definedName name="PassaExtenso_34_5">#N/A</definedName>
    <definedName name="PassaExtenso_34_5_1">#N/A</definedName>
    <definedName name="PassaExtenso_34_5_30">#N/A</definedName>
    <definedName name="PassaExtenso_34_6">#N/A</definedName>
    <definedName name="PassaExtenso_34_6_1">#N/A</definedName>
    <definedName name="PassaExtenso_34_6_30">#N/A</definedName>
    <definedName name="PassaExtenso_34_7">#N/A</definedName>
    <definedName name="PassaExtenso_34_7_1">#N/A</definedName>
    <definedName name="PassaExtenso_34_7_1_1">#N/A</definedName>
    <definedName name="PassaExtenso_34_7_1_1_1">NA()</definedName>
    <definedName name="PassaExtenso_34_7_1_1_1_1">NA()</definedName>
    <definedName name="PassaExtenso_34_7_1_24">#N/A</definedName>
    <definedName name="PassaExtenso_34_7_1_25">#N/A</definedName>
    <definedName name="PassaExtenso_34_7_1_30">#N/A</definedName>
    <definedName name="PassaExtenso_34_7_1_8">#N/A</definedName>
    <definedName name="PassaExtenso_34_7_10">#N/A</definedName>
    <definedName name="PassaExtenso_34_7_11">#N/A</definedName>
    <definedName name="PassaExtenso_34_7_11_24">#N/A</definedName>
    <definedName name="PassaExtenso_34_7_11_25">#N/A</definedName>
    <definedName name="PassaExtenso_34_7_11_30">#N/A</definedName>
    <definedName name="PassaExtenso_34_7_11_8">#N/A</definedName>
    <definedName name="PassaExtenso_34_7_12">#N/A</definedName>
    <definedName name="PassaExtenso_34_7_12_24">#N/A</definedName>
    <definedName name="PassaExtenso_34_7_12_25">#N/A</definedName>
    <definedName name="PassaExtenso_34_7_15">NA()</definedName>
    <definedName name="PassaExtenso_34_7_16">NA()</definedName>
    <definedName name="PassaExtenso_34_7_21">#N/A</definedName>
    <definedName name="PassaExtenso_34_7_22">#N/A</definedName>
    <definedName name="PassaExtenso_34_7_24">#N/A</definedName>
    <definedName name="PassaExtenso_34_7_25">#N/A</definedName>
    <definedName name="PassaExtenso_34_7_27">#N/A</definedName>
    <definedName name="PassaExtenso_34_7_27_30">#N/A</definedName>
    <definedName name="PassaExtenso_34_7_28">#N/A</definedName>
    <definedName name="PassaExtenso_34_7_29">#N/A</definedName>
    <definedName name="PassaExtenso_34_7_30">#N/A</definedName>
    <definedName name="PassaExtenso_34_7_7">#N/A</definedName>
    <definedName name="PassaExtenso_34_7_7_1">#N/A</definedName>
    <definedName name="PassaExtenso_34_7_7_1_1">#N/A</definedName>
    <definedName name="PassaExtenso_34_7_7_24">#N/A</definedName>
    <definedName name="PassaExtenso_34_7_7_25">#N/A</definedName>
    <definedName name="PassaExtenso_34_7_8">#N/A</definedName>
    <definedName name="PassaExtenso_34_7_8_1">#N/A</definedName>
    <definedName name="PassaExtenso_34_7_8_1_1">#N/A</definedName>
    <definedName name="PassaExtenso_34_7_8_1_1_1">#N/A</definedName>
    <definedName name="PassaExtenso_34_7_8_24">#N/A</definedName>
    <definedName name="PassaExtenso_34_7_8_25">#N/A</definedName>
    <definedName name="PassaExtenso_34_7_8_30">#N/A</definedName>
    <definedName name="PassaExtenso_34_7_8_8">#N/A</definedName>
    <definedName name="PassaExtenso_34_7_9">#N/A</definedName>
    <definedName name="PassaExtenso_34_7_9_30">#N/A</definedName>
    <definedName name="PassaExtenso_34_8">#N/A</definedName>
    <definedName name="PassaExtenso_34_8_1">#N/A</definedName>
    <definedName name="PassaExtenso_34_8_1_1">#N/A</definedName>
    <definedName name="PassaExtenso_34_8_1_1_1">#N/A</definedName>
    <definedName name="PassaExtenso_34_8_24">#N/A</definedName>
    <definedName name="PassaExtenso_34_8_25">#N/A</definedName>
    <definedName name="PassaExtenso_34_8_30">#N/A</definedName>
    <definedName name="PassaExtenso_34_8_8">#N/A</definedName>
    <definedName name="PassaExtenso_34_9">#N/A</definedName>
    <definedName name="PassaExtenso_34_9_1">#N/A</definedName>
    <definedName name="PassaExtenso_34_9_30">#N/A</definedName>
    <definedName name="PassaExtenso_38">#N/A</definedName>
    <definedName name="PassaExtenso_38_10">#N/A</definedName>
    <definedName name="PassaExtenso_38_10_1">#N/A</definedName>
    <definedName name="PassaExtenso_38_10_30">#N/A</definedName>
    <definedName name="PassaExtenso_38_11">#N/A</definedName>
    <definedName name="PassaExtenso_38_11_1">#N/A</definedName>
    <definedName name="PassaExtenso_38_11_1_1">NA()</definedName>
    <definedName name="PassaExtenso_38_11_1_24">#N/A</definedName>
    <definedName name="PassaExtenso_38_11_1_25">#N/A</definedName>
    <definedName name="PassaExtenso_38_11_1_30">#N/A</definedName>
    <definedName name="PassaExtenso_38_11_1_8">#N/A</definedName>
    <definedName name="PassaExtenso_38_11_10">#N/A</definedName>
    <definedName name="PassaExtenso_38_11_11">#N/A</definedName>
    <definedName name="PassaExtenso_38_11_11_24">#N/A</definedName>
    <definedName name="PassaExtenso_38_11_11_25">#N/A</definedName>
    <definedName name="PassaExtenso_38_11_11_30">#N/A</definedName>
    <definedName name="PassaExtenso_38_11_11_8">#N/A</definedName>
    <definedName name="PassaExtenso_38_11_12">#N/A</definedName>
    <definedName name="PassaExtenso_38_11_12_24">#N/A</definedName>
    <definedName name="PassaExtenso_38_11_12_25">#N/A</definedName>
    <definedName name="PassaExtenso_38_11_15">NA()</definedName>
    <definedName name="PassaExtenso_38_11_16">NA()</definedName>
    <definedName name="PassaExtenso_38_11_21">#N/A</definedName>
    <definedName name="PassaExtenso_38_11_22">#N/A</definedName>
    <definedName name="PassaExtenso_38_11_24">#N/A</definedName>
    <definedName name="PassaExtenso_38_11_25">#N/A</definedName>
    <definedName name="PassaExtenso_38_11_27">#N/A</definedName>
    <definedName name="PassaExtenso_38_11_27_30">#N/A</definedName>
    <definedName name="PassaExtenso_38_11_28">#N/A</definedName>
    <definedName name="PassaExtenso_38_11_29">#N/A</definedName>
    <definedName name="PassaExtenso_38_11_30">#N/A</definedName>
    <definedName name="PassaExtenso_38_11_7">#N/A</definedName>
    <definedName name="PassaExtenso_38_11_7_1">#N/A</definedName>
    <definedName name="PassaExtenso_38_11_7_1_1">#N/A</definedName>
    <definedName name="PassaExtenso_38_11_7_24">#N/A</definedName>
    <definedName name="PassaExtenso_38_11_7_25">#N/A</definedName>
    <definedName name="PassaExtenso_38_11_8">#N/A</definedName>
    <definedName name="PassaExtenso_38_11_8_1">#N/A</definedName>
    <definedName name="PassaExtenso_38_11_8_1_1">#N/A</definedName>
    <definedName name="PassaExtenso_38_11_8_1_1_1">#N/A</definedName>
    <definedName name="PassaExtenso_38_11_8_24">#N/A</definedName>
    <definedName name="PassaExtenso_38_11_8_25">#N/A</definedName>
    <definedName name="PassaExtenso_38_11_8_30">#N/A</definedName>
    <definedName name="PassaExtenso_38_11_8_8">#N/A</definedName>
    <definedName name="PassaExtenso_38_11_9">#N/A</definedName>
    <definedName name="PassaExtenso_38_11_9_30">#N/A</definedName>
    <definedName name="PassaExtenso_38_12">NA()</definedName>
    <definedName name="PassaExtenso_38_12_24">#N/A</definedName>
    <definedName name="PassaExtenso_38_12_25">#N/A</definedName>
    <definedName name="PassaExtenso_38_12_30">#N/A</definedName>
    <definedName name="PassaExtenso_38_12_8">#N/A</definedName>
    <definedName name="PassaExtenso_38_13">#N/A</definedName>
    <definedName name="PassaExtenso_38_13_10">#N/A</definedName>
    <definedName name="PassaExtenso_38_13_10_1">#N/A</definedName>
    <definedName name="PassaExtenso_38_13_10_30">#N/A</definedName>
    <definedName name="PassaExtenso_38_13_11">#N/A</definedName>
    <definedName name="PassaExtenso_38_13_11_1">#N/A</definedName>
    <definedName name="PassaExtenso_38_13_11_24">#N/A</definedName>
    <definedName name="PassaExtenso_38_13_11_25">#N/A</definedName>
    <definedName name="PassaExtenso_38_13_11_30">#N/A</definedName>
    <definedName name="PassaExtenso_38_13_11_8">#N/A</definedName>
    <definedName name="PassaExtenso_38_13_12">#N/A</definedName>
    <definedName name="PassaExtenso_38_13_12_24">#N/A</definedName>
    <definedName name="PassaExtenso_38_13_12_25">#N/A</definedName>
    <definedName name="PassaExtenso_38_13_12_30">#N/A</definedName>
    <definedName name="PassaExtenso_38_13_12_8">#N/A</definedName>
    <definedName name="PassaExtenso_38_13_15">NA()</definedName>
    <definedName name="PassaExtenso_38_13_16">NA()</definedName>
    <definedName name="PassaExtenso_38_13_21">#N/A</definedName>
    <definedName name="PassaExtenso_38_13_22">#N/A</definedName>
    <definedName name="PassaExtenso_38_13_24">#N/A</definedName>
    <definedName name="PassaExtenso_38_13_25">#N/A</definedName>
    <definedName name="PassaExtenso_38_13_27">#N/A</definedName>
    <definedName name="PassaExtenso_38_13_27_30">#N/A</definedName>
    <definedName name="PassaExtenso_38_13_28">#N/A</definedName>
    <definedName name="PassaExtenso_38_13_29">#N/A</definedName>
    <definedName name="PassaExtenso_38_13_3">#N/A</definedName>
    <definedName name="PassaExtenso_38_13_3_1">#N/A</definedName>
    <definedName name="PassaExtenso_38_13_3_30">#N/A</definedName>
    <definedName name="PassaExtenso_38_13_30">#N/A</definedName>
    <definedName name="PassaExtenso_38_13_4">#N/A</definedName>
    <definedName name="PassaExtenso_38_13_4_1">#N/A</definedName>
    <definedName name="PassaExtenso_38_13_4_30">#N/A</definedName>
    <definedName name="PassaExtenso_38_13_5">#N/A</definedName>
    <definedName name="PassaExtenso_38_13_5_1">#N/A</definedName>
    <definedName name="PassaExtenso_38_13_5_30">#N/A</definedName>
    <definedName name="PassaExtenso_38_13_6">#N/A</definedName>
    <definedName name="PassaExtenso_38_13_6_1">#N/A</definedName>
    <definedName name="PassaExtenso_38_13_6_30">#N/A</definedName>
    <definedName name="PassaExtenso_38_13_7">#N/A</definedName>
    <definedName name="PassaExtenso_38_13_7_1">#N/A</definedName>
    <definedName name="PassaExtenso_38_13_7_1_1">#N/A</definedName>
    <definedName name="PassaExtenso_38_13_7_1_1_1">#N/A</definedName>
    <definedName name="PassaExtenso_38_13_7_24">#N/A</definedName>
    <definedName name="PassaExtenso_38_13_7_25">#N/A</definedName>
    <definedName name="PassaExtenso_38_13_7_30">#N/A</definedName>
    <definedName name="PassaExtenso_38_13_7_8">#N/A</definedName>
    <definedName name="PassaExtenso_38_13_8">#N/A</definedName>
    <definedName name="PassaExtenso_38_13_8_1">#N/A</definedName>
    <definedName name="PassaExtenso_38_13_8_1_1">#N/A</definedName>
    <definedName name="PassaExtenso_38_13_8_1_1_1">#N/A</definedName>
    <definedName name="PassaExtenso_38_13_8_24">#N/A</definedName>
    <definedName name="PassaExtenso_38_13_8_25">#N/A</definedName>
    <definedName name="PassaExtenso_38_13_8_30">#N/A</definedName>
    <definedName name="PassaExtenso_38_13_8_8">#N/A</definedName>
    <definedName name="PassaExtenso_38_13_9">#N/A</definedName>
    <definedName name="PassaExtenso_38_13_9_1">#N/A</definedName>
    <definedName name="PassaExtenso_38_13_9_30">#N/A</definedName>
    <definedName name="PassaExtenso_38_15">NA()</definedName>
    <definedName name="PassaExtenso_38_16">NA()</definedName>
    <definedName name="PassaExtenso_38_19">#N/A</definedName>
    <definedName name="PassaExtenso_38_19_10">#N/A</definedName>
    <definedName name="PassaExtenso_38_19_11">#N/A</definedName>
    <definedName name="PassaExtenso_38_19_11_24">#N/A</definedName>
    <definedName name="PassaExtenso_38_19_11_25">#N/A</definedName>
    <definedName name="PassaExtenso_38_19_11_30">#N/A</definedName>
    <definedName name="PassaExtenso_38_19_11_8">#N/A</definedName>
    <definedName name="PassaExtenso_38_19_12">#N/A</definedName>
    <definedName name="PassaExtenso_38_19_12_24">#N/A</definedName>
    <definedName name="PassaExtenso_38_19_12_25">#N/A</definedName>
    <definedName name="PassaExtenso_38_19_15">NA()</definedName>
    <definedName name="PassaExtenso_38_19_16">NA()</definedName>
    <definedName name="PassaExtenso_38_19_21">#N/A</definedName>
    <definedName name="PassaExtenso_38_19_22">#N/A</definedName>
    <definedName name="PassaExtenso_38_19_24">#N/A</definedName>
    <definedName name="PassaExtenso_38_19_25">#N/A</definedName>
    <definedName name="PassaExtenso_38_19_27">#N/A</definedName>
    <definedName name="PassaExtenso_38_19_27_30">#N/A</definedName>
    <definedName name="PassaExtenso_38_19_28">#N/A</definedName>
    <definedName name="PassaExtenso_38_19_29">#N/A</definedName>
    <definedName name="PassaExtenso_38_19_30">#N/A</definedName>
    <definedName name="PassaExtenso_38_19_7">#N/A</definedName>
    <definedName name="PassaExtenso_38_19_7_1">#N/A</definedName>
    <definedName name="PassaExtenso_38_19_7_1_1">#N/A</definedName>
    <definedName name="PassaExtenso_38_19_7_24">#N/A</definedName>
    <definedName name="PassaExtenso_38_19_7_25">#N/A</definedName>
    <definedName name="PassaExtenso_38_19_8">#N/A</definedName>
    <definedName name="PassaExtenso_38_19_8_1">#N/A</definedName>
    <definedName name="PassaExtenso_38_19_8_1_1">#N/A</definedName>
    <definedName name="PassaExtenso_38_19_8_1_1_1">#N/A</definedName>
    <definedName name="PassaExtenso_38_19_8_24">#N/A</definedName>
    <definedName name="PassaExtenso_38_19_8_25">#N/A</definedName>
    <definedName name="PassaExtenso_38_19_8_30">#N/A</definedName>
    <definedName name="PassaExtenso_38_19_8_8">#N/A</definedName>
    <definedName name="PassaExtenso_38_19_9">#N/A</definedName>
    <definedName name="PassaExtenso_38_19_9_30">#N/A</definedName>
    <definedName name="PassaExtenso_38_2">#N/A</definedName>
    <definedName name="PassaExtenso_38_2_10">#N/A</definedName>
    <definedName name="PassaExtenso_38_2_11">#N/A</definedName>
    <definedName name="PassaExtenso_38_2_11_24">#N/A</definedName>
    <definedName name="PassaExtenso_38_2_11_25">#N/A</definedName>
    <definedName name="PassaExtenso_38_2_11_30">#N/A</definedName>
    <definedName name="PassaExtenso_38_2_11_8">#N/A</definedName>
    <definedName name="PassaExtenso_38_2_12">#N/A</definedName>
    <definedName name="PassaExtenso_38_2_12_24">#N/A</definedName>
    <definedName name="PassaExtenso_38_2_12_25">#N/A</definedName>
    <definedName name="PassaExtenso_38_2_15">NA()</definedName>
    <definedName name="PassaExtenso_38_2_16">NA()</definedName>
    <definedName name="PassaExtenso_38_2_21">#N/A</definedName>
    <definedName name="PassaExtenso_38_2_22">#N/A</definedName>
    <definedName name="PassaExtenso_38_2_24">#N/A</definedName>
    <definedName name="PassaExtenso_38_2_25">#N/A</definedName>
    <definedName name="PassaExtenso_38_2_27">#N/A</definedName>
    <definedName name="PassaExtenso_38_2_27_30">#N/A</definedName>
    <definedName name="PassaExtenso_38_2_28">#N/A</definedName>
    <definedName name="PassaExtenso_38_2_29">#N/A</definedName>
    <definedName name="PassaExtenso_38_2_30">#N/A</definedName>
    <definedName name="PassaExtenso_38_2_7">#N/A</definedName>
    <definedName name="PassaExtenso_38_2_7_1">#N/A</definedName>
    <definedName name="PassaExtenso_38_2_7_1_1">#N/A</definedName>
    <definedName name="PassaExtenso_38_2_7_24">#N/A</definedName>
    <definedName name="PassaExtenso_38_2_7_25">#N/A</definedName>
    <definedName name="PassaExtenso_38_2_8">#N/A</definedName>
    <definedName name="PassaExtenso_38_2_8_1">#N/A</definedName>
    <definedName name="PassaExtenso_38_2_8_1_1">#N/A</definedName>
    <definedName name="PassaExtenso_38_2_8_1_1_1">#N/A</definedName>
    <definedName name="PassaExtenso_38_2_8_24">#N/A</definedName>
    <definedName name="PassaExtenso_38_2_8_25">#N/A</definedName>
    <definedName name="PassaExtenso_38_2_8_30">#N/A</definedName>
    <definedName name="PassaExtenso_38_2_8_8">#N/A</definedName>
    <definedName name="PassaExtenso_38_2_9">#N/A</definedName>
    <definedName name="PassaExtenso_38_2_9_30">#N/A</definedName>
    <definedName name="PassaExtenso_38_21">#N/A</definedName>
    <definedName name="PassaExtenso_38_22">#N/A</definedName>
    <definedName name="PassaExtenso_38_24">#N/A</definedName>
    <definedName name="PassaExtenso_38_25">#N/A</definedName>
    <definedName name="PassaExtenso_38_27">#N/A</definedName>
    <definedName name="PassaExtenso_38_27_30">#N/A</definedName>
    <definedName name="PassaExtenso_38_28">#N/A</definedName>
    <definedName name="PassaExtenso_38_29">#N/A</definedName>
    <definedName name="PassaExtenso_38_3">#N/A</definedName>
    <definedName name="PassaExtenso_38_3_1">#N/A</definedName>
    <definedName name="PassaExtenso_38_3_1_1">NA()</definedName>
    <definedName name="PassaExtenso_38_3_1_30">#N/A</definedName>
    <definedName name="PassaExtenso_38_3_10">#N/A</definedName>
    <definedName name="PassaExtenso_38_3_11">#N/A</definedName>
    <definedName name="PassaExtenso_38_3_11_24">#N/A</definedName>
    <definedName name="PassaExtenso_38_3_11_25">#N/A</definedName>
    <definedName name="PassaExtenso_38_3_11_30">#N/A</definedName>
    <definedName name="PassaExtenso_38_3_11_8">#N/A</definedName>
    <definedName name="PassaExtenso_38_3_12">#N/A</definedName>
    <definedName name="PassaExtenso_38_3_12_24">#N/A</definedName>
    <definedName name="PassaExtenso_38_3_12_25">#N/A</definedName>
    <definedName name="PassaExtenso_38_3_15">NA()</definedName>
    <definedName name="PassaExtenso_38_3_16">NA()</definedName>
    <definedName name="PassaExtenso_38_3_21">#N/A</definedName>
    <definedName name="PassaExtenso_38_3_22">#N/A</definedName>
    <definedName name="PassaExtenso_38_3_24">#N/A</definedName>
    <definedName name="PassaExtenso_38_3_25">#N/A</definedName>
    <definedName name="PassaExtenso_38_3_27">#N/A</definedName>
    <definedName name="PassaExtenso_38_3_27_30">#N/A</definedName>
    <definedName name="PassaExtenso_38_3_28">#N/A</definedName>
    <definedName name="PassaExtenso_38_3_29">#N/A</definedName>
    <definedName name="PassaExtenso_38_3_30">#N/A</definedName>
    <definedName name="PassaExtenso_38_3_7">#N/A</definedName>
    <definedName name="PassaExtenso_38_3_7_1">#N/A</definedName>
    <definedName name="PassaExtenso_38_3_7_1_1">#N/A</definedName>
    <definedName name="PassaExtenso_38_3_7_24">#N/A</definedName>
    <definedName name="PassaExtenso_38_3_7_25">#N/A</definedName>
    <definedName name="PassaExtenso_38_3_8">#N/A</definedName>
    <definedName name="PassaExtenso_38_3_8_1">#N/A</definedName>
    <definedName name="PassaExtenso_38_3_8_1_1">#N/A</definedName>
    <definedName name="PassaExtenso_38_3_8_1_1_1">#N/A</definedName>
    <definedName name="PassaExtenso_38_3_8_24">#N/A</definedName>
    <definedName name="PassaExtenso_38_3_8_25">#N/A</definedName>
    <definedName name="PassaExtenso_38_3_8_30">#N/A</definedName>
    <definedName name="PassaExtenso_38_3_8_8">#N/A</definedName>
    <definedName name="PassaExtenso_38_3_9">#N/A</definedName>
    <definedName name="PassaExtenso_38_3_9_30">#N/A</definedName>
    <definedName name="PassaExtenso_38_30">#N/A</definedName>
    <definedName name="PassaExtenso_38_4">#N/A</definedName>
    <definedName name="PassaExtenso_38_4_1">#N/A</definedName>
    <definedName name="PassaExtenso_38_4_1_1">NA()</definedName>
    <definedName name="PassaExtenso_38_4_1_30">#N/A</definedName>
    <definedName name="PassaExtenso_38_4_10">#N/A</definedName>
    <definedName name="PassaExtenso_38_4_10_1">#N/A</definedName>
    <definedName name="PassaExtenso_38_4_10_30">#N/A</definedName>
    <definedName name="PassaExtenso_38_4_11">#N/A</definedName>
    <definedName name="PassaExtenso_38_4_11_1">#N/A</definedName>
    <definedName name="PassaExtenso_38_4_11_24">#N/A</definedName>
    <definedName name="PassaExtenso_38_4_11_25">#N/A</definedName>
    <definedName name="PassaExtenso_38_4_11_30">#N/A</definedName>
    <definedName name="PassaExtenso_38_4_11_8">#N/A</definedName>
    <definedName name="PassaExtenso_38_4_12">#N/A</definedName>
    <definedName name="PassaExtenso_38_4_12_24">#N/A</definedName>
    <definedName name="PassaExtenso_38_4_12_25">#N/A</definedName>
    <definedName name="PassaExtenso_38_4_12_30">#N/A</definedName>
    <definedName name="PassaExtenso_38_4_12_8">#N/A</definedName>
    <definedName name="PassaExtenso_38_4_15">NA()</definedName>
    <definedName name="PassaExtenso_38_4_16">NA()</definedName>
    <definedName name="PassaExtenso_38_4_19">#N/A</definedName>
    <definedName name="PassaExtenso_38_4_19_10">#N/A</definedName>
    <definedName name="PassaExtenso_38_4_19_11">#N/A</definedName>
    <definedName name="PassaExtenso_38_4_19_11_24">#N/A</definedName>
    <definedName name="PassaExtenso_38_4_19_11_25">#N/A</definedName>
    <definedName name="PassaExtenso_38_4_19_11_30">#N/A</definedName>
    <definedName name="PassaExtenso_38_4_19_11_8">#N/A</definedName>
    <definedName name="PassaExtenso_38_4_19_12">#N/A</definedName>
    <definedName name="PassaExtenso_38_4_19_12_24">#N/A</definedName>
    <definedName name="PassaExtenso_38_4_19_12_25">#N/A</definedName>
    <definedName name="PassaExtenso_38_4_19_15">NA()</definedName>
    <definedName name="PassaExtenso_38_4_19_16">NA()</definedName>
    <definedName name="PassaExtenso_38_4_19_21">#N/A</definedName>
    <definedName name="PassaExtenso_38_4_19_22">#N/A</definedName>
    <definedName name="PassaExtenso_38_4_19_24">#N/A</definedName>
    <definedName name="PassaExtenso_38_4_19_25">#N/A</definedName>
    <definedName name="PassaExtenso_38_4_19_27">#N/A</definedName>
    <definedName name="PassaExtenso_38_4_19_27_30">#N/A</definedName>
    <definedName name="PassaExtenso_38_4_19_28">#N/A</definedName>
    <definedName name="PassaExtenso_38_4_19_29">#N/A</definedName>
    <definedName name="PassaExtenso_38_4_19_30">#N/A</definedName>
    <definedName name="PassaExtenso_38_4_19_7">#N/A</definedName>
    <definedName name="PassaExtenso_38_4_19_7_1">#N/A</definedName>
    <definedName name="PassaExtenso_38_4_19_7_1_1">#N/A</definedName>
    <definedName name="PassaExtenso_38_4_19_7_24">#N/A</definedName>
    <definedName name="PassaExtenso_38_4_19_7_25">#N/A</definedName>
    <definedName name="PassaExtenso_38_4_19_8">#N/A</definedName>
    <definedName name="PassaExtenso_38_4_19_8_1">#N/A</definedName>
    <definedName name="PassaExtenso_38_4_19_8_1_1">#N/A</definedName>
    <definedName name="PassaExtenso_38_4_19_8_1_1_1">#N/A</definedName>
    <definedName name="PassaExtenso_38_4_19_8_24">#N/A</definedName>
    <definedName name="PassaExtenso_38_4_19_8_25">#N/A</definedName>
    <definedName name="PassaExtenso_38_4_19_8_30">#N/A</definedName>
    <definedName name="PassaExtenso_38_4_19_8_8">#N/A</definedName>
    <definedName name="PassaExtenso_38_4_19_9">#N/A</definedName>
    <definedName name="PassaExtenso_38_4_19_9_30">#N/A</definedName>
    <definedName name="PassaExtenso_38_4_21">#N/A</definedName>
    <definedName name="PassaExtenso_38_4_22">#N/A</definedName>
    <definedName name="PassaExtenso_38_4_24">#N/A</definedName>
    <definedName name="PassaExtenso_38_4_25">#N/A</definedName>
    <definedName name="PassaExtenso_38_4_27">#N/A</definedName>
    <definedName name="PassaExtenso_38_4_27_30">#N/A</definedName>
    <definedName name="PassaExtenso_38_4_28">#N/A</definedName>
    <definedName name="PassaExtenso_38_4_29">#N/A</definedName>
    <definedName name="PassaExtenso_38_4_3">#N/A</definedName>
    <definedName name="PassaExtenso_38_4_3_1">#N/A</definedName>
    <definedName name="PassaExtenso_38_4_3_30">#N/A</definedName>
    <definedName name="PassaExtenso_38_4_30">#N/A</definedName>
    <definedName name="PassaExtenso_38_4_4">#N/A</definedName>
    <definedName name="PassaExtenso_38_4_4_1">#N/A</definedName>
    <definedName name="PassaExtenso_38_4_4_30">#N/A</definedName>
    <definedName name="PassaExtenso_38_4_5">#N/A</definedName>
    <definedName name="PassaExtenso_38_4_5_1">#N/A</definedName>
    <definedName name="PassaExtenso_38_4_5_30">#N/A</definedName>
    <definedName name="PassaExtenso_38_4_6">#N/A</definedName>
    <definedName name="PassaExtenso_38_4_6_1">#N/A</definedName>
    <definedName name="PassaExtenso_38_4_6_30">#N/A</definedName>
    <definedName name="PassaExtenso_38_4_7">#N/A</definedName>
    <definedName name="PassaExtenso_38_4_7_1">#N/A</definedName>
    <definedName name="PassaExtenso_38_4_7_1_1">#N/A</definedName>
    <definedName name="PassaExtenso_38_4_7_1_1_1">#N/A</definedName>
    <definedName name="PassaExtenso_38_4_7_24">#N/A</definedName>
    <definedName name="PassaExtenso_38_4_7_25">#N/A</definedName>
    <definedName name="PassaExtenso_38_4_7_30">#N/A</definedName>
    <definedName name="PassaExtenso_38_4_7_8">#N/A</definedName>
    <definedName name="PassaExtenso_38_4_8">#N/A</definedName>
    <definedName name="PassaExtenso_38_4_8_1">#N/A</definedName>
    <definedName name="PassaExtenso_38_4_8_1_1">#N/A</definedName>
    <definedName name="PassaExtenso_38_4_8_1_1_1">#N/A</definedName>
    <definedName name="PassaExtenso_38_4_8_24">#N/A</definedName>
    <definedName name="PassaExtenso_38_4_8_25">#N/A</definedName>
    <definedName name="PassaExtenso_38_4_8_30">#N/A</definedName>
    <definedName name="PassaExtenso_38_4_8_8">#N/A</definedName>
    <definedName name="PassaExtenso_38_4_9">#N/A</definedName>
    <definedName name="PassaExtenso_38_4_9_1">#N/A</definedName>
    <definedName name="PassaExtenso_38_4_9_30">#N/A</definedName>
    <definedName name="PassaExtenso_38_5">#N/A</definedName>
    <definedName name="PassaExtenso_38_5_1">#N/A</definedName>
    <definedName name="PassaExtenso_38_5_30">#N/A</definedName>
    <definedName name="PassaExtenso_38_6">#N/A</definedName>
    <definedName name="PassaExtenso_38_6_1">#N/A</definedName>
    <definedName name="PassaExtenso_38_6_30">#N/A</definedName>
    <definedName name="PassaExtenso_38_7">#N/A</definedName>
    <definedName name="PassaExtenso_38_7_1">#N/A</definedName>
    <definedName name="PassaExtenso_38_7_1_1">#N/A</definedName>
    <definedName name="PassaExtenso_38_7_1_1_1">NA()</definedName>
    <definedName name="PassaExtenso_38_7_1_1_1_1">NA()</definedName>
    <definedName name="PassaExtenso_38_7_1_24">#N/A</definedName>
    <definedName name="PassaExtenso_38_7_1_25">#N/A</definedName>
    <definedName name="PassaExtenso_38_7_1_30">#N/A</definedName>
    <definedName name="PassaExtenso_38_7_1_8">#N/A</definedName>
    <definedName name="PassaExtenso_38_7_10">#N/A</definedName>
    <definedName name="PassaExtenso_38_7_11">#N/A</definedName>
    <definedName name="PassaExtenso_38_7_11_24">#N/A</definedName>
    <definedName name="PassaExtenso_38_7_11_25">#N/A</definedName>
    <definedName name="PassaExtenso_38_7_11_30">#N/A</definedName>
    <definedName name="PassaExtenso_38_7_11_8">#N/A</definedName>
    <definedName name="PassaExtenso_38_7_12">#N/A</definedName>
    <definedName name="PassaExtenso_38_7_12_24">#N/A</definedName>
    <definedName name="PassaExtenso_38_7_12_25">#N/A</definedName>
    <definedName name="PassaExtenso_38_7_15">NA()</definedName>
    <definedName name="PassaExtenso_38_7_16">NA()</definedName>
    <definedName name="PassaExtenso_38_7_21">#N/A</definedName>
    <definedName name="PassaExtenso_38_7_22">#N/A</definedName>
    <definedName name="PassaExtenso_38_7_24">#N/A</definedName>
    <definedName name="PassaExtenso_38_7_25">#N/A</definedName>
    <definedName name="PassaExtenso_38_7_27">#N/A</definedName>
    <definedName name="PassaExtenso_38_7_27_30">#N/A</definedName>
    <definedName name="PassaExtenso_38_7_28">#N/A</definedName>
    <definedName name="PassaExtenso_38_7_29">#N/A</definedName>
    <definedName name="PassaExtenso_38_7_30">#N/A</definedName>
    <definedName name="PassaExtenso_38_7_7">#N/A</definedName>
    <definedName name="PassaExtenso_38_7_7_1">#N/A</definedName>
    <definedName name="PassaExtenso_38_7_7_1_1">#N/A</definedName>
    <definedName name="PassaExtenso_38_7_7_24">#N/A</definedName>
    <definedName name="PassaExtenso_38_7_7_25">#N/A</definedName>
    <definedName name="PassaExtenso_38_7_8">#N/A</definedName>
    <definedName name="PassaExtenso_38_7_8_1">#N/A</definedName>
    <definedName name="PassaExtenso_38_7_8_1_1">#N/A</definedName>
    <definedName name="PassaExtenso_38_7_8_1_1_1">#N/A</definedName>
    <definedName name="PassaExtenso_38_7_8_24">#N/A</definedName>
    <definedName name="PassaExtenso_38_7_8_25">#N/A</definedName>
    <definedName name="PassaExtenso_38_7_8_30">#N/A</definedName>
    <definedName name="PassaExtenso_38_7_8_8">#N/A</definedName>
    <definedName name="PassaExtenso_38_7_9">#N/A</definedName>
    <definedName name="PassaExtenso_38_7_9_30">#N/A</definedName>
    <definedName name="PassaExtenso_38_8">#N/A</definedName>
    <definedName name="PassaExtenso_38_8_1">#N/A</definedName>
    <definedName name="PassaExtenso_38_8_1_1">#N/A</definedName>
    <definedName name="PassaExtenso_38_8_1_1_1">#N/A</definedName>
    <definedName name="PassaExtenso_38_8_24">#N/A</definedName>
    <definedName name="PassaExtenso_38_8_25">#N/A</definedName>
    <definedName name="PassaExtenso_38_8_30">#N/A</definedName>
    <definedName name="PassaExtenso_38_8_8">#N/A</definedName>
    <definedName name="PassaExtenso_38_9">#N/A</definedName>
    <definedName name="PassaExtenso_38_9_1">#N/A</definedName>
    <definedName name="PassaExtenso_38_9_30">#N/A</definedName>
    <definedName name="passaextenso_39">#N/A</definedName>
    <definedName name="passaextenso_39_16">NA()</definedName>
    <definedName name="PassaExtenso_4">#N/A</definedName>
    <definedName name="PassaExtenso_4_1">#N/A</definedName>
    <definedName name="PassaExtenso_4_1_33">#N/A</definedName>
    <definedName name="PassaExtenso_4_1_35">#N/A</definedName>
    <definedName name="PassaExtenso_4_2">#N/A</definedName>
    <definedName name="PassaExtenso_4_2_33">#N/A</definedName>
    <definedName name="PassaExtenso_4_2_35">#N/A</definedName>
    <definedName name="PassaExtenso_4_3">#N/A</definedName>
    <definedName name="PassaExtenso_4_3_33">#N/A</definedName>
    <definedName name="PassaExtenso_4_3_35">#N/A</definedName>
    <definedName name="PassaExtenso_4_33">#N/A</definedName>
    <definedName name="PassaExtenso_4_35">#N/A</definedName>
    <definedName name="PassaExtenso_4_4">#N/A</definedName>
    <definedName name="PassaExtenso_4_4_33">#N/A</definedName>
    <definedName name="PassaExtenso_4_4_35">#N/A</definedName>
    <definedName name="PassaExtenso_5">#N/A</definedName>
    <definedName name="PassaExtenso_5_1">NA()</definedName>
    <definedName name="PassaExtenso_6">"#NAME!PassaExtenso"</definedName>
    <definedName name="PassaExtenso_6_1">NA()</definedName>
    <definedName name="PassaExtenso_7">"#NAME!PassaExtenso"</definedName>
    <definedName name="PassaExtenso_7_1">#N/A</definedName>
    <definedName name="PassaExtenso_7_1_1">NA()</definedName>
    <definedName name="PassaExtenso_7_1_1_1">NA()</definedName>
    <definedName name="PassaExtenso_7_24">#N/A</definedName>
    <definedName name="PassaExtenso_7_25">#N/A</definedName>
    <definedName name="PassaExtenso_7_8">#N/A</definedName>
    <definedName name="PassaExtenso_8">#N/A</definedName>
    <definedName name="PassaExtenso_8_1">#N/A</definedName>
    <definedName name="PassaExtenso_8_1_1">#N/A</definedName>
    <definedName name="PassaExtenso_8_1_1_1">#N/A</definedName>
    <definedName name="PassaExtenso_8_24">#N/A</definedName>
    <definedName name="PassaExtenso_8_25">#N/A</definedName>
    <definedName name="PassaExtenso_8_30">#N/A</definedName>
    <definedName name="PassaExtenso_8_8">#N/A</definedName>
    <definedName name="PassaExtenso_9">#N/A</definedName>
    <definedName name="PassaExtenso_9_1">#N/A</definedName>
    <definedName name="PassaExtenso_9_24">#N/A</definedName>
    <definedName name="PassaExtenso_9_25">#N/A</definedName>
    <definedName name="PassaExtenso_9_30">#N/A</definedName>
    <definedName name="PassaExtenso_9_7">#N/A</definedName>
    <definedName name="PassaExtenso_9_8">"#NOME?"</definedName>
    <definedName name="pativar">#REF!</definedName>
    <definedName name="PATO">#REF!</definedName>
    <definedName name="pato_1">#REF!</definedName>
    <definedName name="patoetapa">'[176]QUADRO COMPARATIVO'!$AA$1:$AA$51</definedName>
    <definedName name="PAUTO" localSheetId="5">#REF!</definedName>
    <definedName name="PAUTO" localSheetId="2">#REF!</definedName>
    <definedName name="PAUTO" localSheetId="14">#REF!</definedName>
    <definedName name="PAUTO">#REF!</definedName>
    <definedName name="paux" localSheetId="5">#REF!</definedName>
    <definedName name="paux" localSheetId="2">#REF!</definedName>
    <definedName name="paux">#REF!</definedName>
    <definedName name="PAV" localSheetId="5">[10]RESUMO_AUT1!#REF!</definedName>
    <definedName name="PAV" localSheetId="2">[10]RESUMO_AUT1!#REF!</definedName>
    <definedName name="PAV" localSheetId="14">[10]RESUMO_AUT1!#REF!</definedName>
    <definedName name="PAV">[10]RESUMO_AUT1!#REF!</definedName>
    <definedName name="PAV_25" localSheetId="5">[10]RESUMO_AUT1!#REF!</definedName>
    <definedName name="PAV_25" localSheetId="2">[10]RESUMO_AUT1!#REF!</definedName>
    <definedName name="PAV_25" localSheetId="14">[10]RESUMO_AUT1!#REF!</definedName>
    <definedName name="PAV_25">[10]RESUMO_AUT1!#REF!</definedName>
    <definedName name="PAV_EMISS3_S" localSheetId="5">#REF!</definedName>
    <definedName name="PAV_EMISS3_S" localSheetId="2">#REF!</definedName>
    <definedName name="PAV_EMISS3_S" localSheetId="14">#REF!</definedName>
    <definedName name="PAV_EMISS3_S">#REF!</definedName>
    <definedName name="PAV_MAR94" localSheetId="5">#REF!</definedName>
    <definedName name="PAV_MAR94" localSheetId="2">#REF!</definedName>
    <definedName name="PAV_MAR94">#REF!</definedName>
    <definedName name="PAVI">#REF!</definedName>
    <definedName name="PAVIM">'[92]P reaj x P atual'!$N$8</definedName>
    <definedName name="PAVIM_EMISS" localSheetId="5">#REF!</definedName>
    <definedName name="PAVIM_EMISS" localSheetId="2">#REF!</definedName>
    <definedName name="PAVIM_EMISS" localSheetId="14">#REF!</definedName>
    <definedName name="PAVIM_EMISS">#REF!</definedName>
    <definedName name="PAVIM_EMISS2" localSheetId="5">#REF!</definedName>
    <definedName name="PAVIM_EMISS2" localSheetId="2">#REF!</definedName>
    <definedName name="PAVIM_EMISS2">#REF!</definedName>
    <definedName name="pavimentacao">#REF!</definedName>
    <definedName name="PAVIMENTAÇÃO">#REF!</definedName>
    <definedName name="pavimentacao_1">#REF!</definedName>
    <definedName name="pavimentacao_2">#REF!</definedName>
    <definedName name="pavimentacao_3">#REF!</definedName>
    <definedName name="pavimentacao_4">#REF!</definedName>
    <definedName name="PAVIMENTONOVO">[80]QuQuant!#REF!</definedName>
    <definedName name="PAVIMENTONOVO_25">[80]QuQuant!#REF!</definedName>
    <definedName name="Payment_Needed">"Pagamento necessário"</definedName>
    <definedName name="PCAI">#REF!</definedName>
    <definedName name="PCAIA">"'file:///D:/Meus documentos/ANASTÁCIO/SERCEL/BR262990800.xls'#$SERVIÇOS.$#REF!$#REF!"</definedName>
    <definedName name="PCAP20">#REF!</definedName>
    <definedName name="PCARPINTEIRO">#N/A</definedName>
    <definedName name="PCARPINTEIRO_1">#REF!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BU">#REF!</definedName>
    <definedName name="PDCA">#REF!</definedName>
    <definedName name="PDM">[17]DADOS!$C$13</definedName>
    <definedName name="PE" localSheetId="5">#REF!</definedName>
    <definedName name="PE" localSheetId="2">#REF!</definedName>
    <definedName name="PE">#REF!</definedName>
    <definedName name="PE_001">#N/A</definedName>
    <definedName name="PE_001_1" localSheetId="5">#REF!</definedName>
    <definedName name="PE_001_1" localSheetId="2">#REF!</definedName>
    <definedName name="PE_001_1">#REF!</definedName>
    <definedName name="PE_006">#N/A</definedName>
    <definedName name="PE_006_1" localSheetId="5">#REF!</definedName>
    <definedName name="PE_006_1" localSheetId="2">#REF!</definedName>
    <definedName name="PE_006_1">#REF!</definedName>
    <definedName name="PE_007">#N/A</definedName>
    <definedName name="PE_007_1" localSheetId="2">#REF!</definedName>
    <definedName name="PE_007_1">#REF!</definedName>
    <definedName name="PE_009">#N/A</definedName>
    <definedName name="PE_009_1" localSheetId="2">#REF!</definedName>
    <definedName name="PE_009_1">#REF!</definedName>
    <definedName name="PE_013">#N/A</definedName>
    <definedName name="PE_013_1">#REF!</definedName>
    <definedName name="PE_016">#N/A</definedName>
    <definedName name="PE_016_1">#REF!</definedName>
    <definedName name="PE_101">#N/A</definedName>
    <definedName name="PE_101_1">#REF!</definedName>
    <definedName name="PE_105">#N/A</definedName>
    <definedName name="PE_105_1">#REF!</definedName>
    <definedName name="PE_107">#N/A</definedName>
    <definedName name="PE_107_1">#REF!</definedName>
    <definedName name="PE_110">#N/A</definedName>
    <definedName name="PE_110_1">#REF!</definedName>
    <definedName name="PE_111">#N/A</definedName>
    <definedName name="PE_111_1">#REF!</definedName>
    <definedName name="PE_112">#N/A</definedName>
    <definedName name="PE_112_1">#REF!</definedName>
    <definedName name="PE_113">#N/A</definedName>
    <definedName name="PE_113_1">#REF!</definedName>
    <definedName name="PE_116">#N/A</definedName>
    <definedName name="PE_116_1">#REF!</definedName>
    <definedName name="PE_118">#N/A</definedName>
    <definedName name="PE_118_1">#REF!</definedName>
    <definedName name="PE_119">#N/A</definedName>
    <definedName name="PE_119_1">#REF!</definedName>
    <definedName name="PE_122">#N/A</definedName>
    <definedName name="PE_122_1">#REF!</definedName>
    <definedName name="PE_123">#N/A</definedName>
    <definedName name="PE_123_1">#REF!</definedName>
    <definedName name="PE_208">#N/A</definedName>
    <definedName name="PE_208_1">#REF!</definedName>
    <definedName name="PE_209">#N/A</definedName>
    <definedName name="PE_209_1">#REF!</definedName>
    <definedName name="PE_302">#N/A</definedName>
    <definedName name="PE_302_1">#REF!</definedName>
    <definedName name="PE_304">#N/A</definedName>
    <definedName name="PE_304_1">#REF!</definedName>
    <definedName name="PE_306">#N/A</definedName>
    <definedName name="PE_306_1">#REF!</definedName>
    <definedName name="PE_343">#N/A</definedName>
    <definedName name="PE_343_1">#REF!</definedName>
    <definedName name="PE_400">#N/A</definedName>
    <definedName name="PE_400_1">#REF!</definedName>
    <definedName name="PE_402">#N/A</definedName>
    <definedName name="PE_402_1">#REF!</definedName>
    <definedName name="PE_406">#N/A</definedName>
    <definedName name="PE_406_1">#REF!</definedName>
    <definedName name="PE_408">#N/A</definedName>
    <definedName name="PE_408_1">#REF!</definedName>
    <definedName name="PE_410">#N/A</definedName>
    <definedName name="PE_410_1">#REF!</definedName>
    <definedName name="PE_416">#N/A</definedName>
    <definedName name="PE_416_1">#REF!</definedName>
    <definedName name="PE_502">#N/A</definedName>
    <definedName name="PE_502_1">#REF!</definedName>
    <definedName name="PE_507">#N/A</definedName>
    <definedName name="PE_507_1">#REF!</definedName>
    <definedName name="PE_508">#N/A</definedName>
    <definedName name="PE_508_1">#REF!</definedName>
    <definedName name="PE_509">#N/A</definedName>
    <definedName name="PE_509_1">#REF!</definedName>
    <definedName name="PE_601">#N/A</definedName>
    <definedName name="PE_601_1">#REF!</definedName>
    <definedName name="PE_602">#N/A</definedName>
    <definedName name="PE_602_1">#REF!</definedName>
    <definedName name="PE_904">#N/A</definedName>
    <definedName name="PE_904_1">#REF!</definedName>
    <definedName name="PE_906">#N/A</definedName>
    <definedName name="PE_906_1">#REF!</definedName>
    <definedName name="PE_914">#N/A</definedName>
    <definedName name="PE_914_1">#REF!</definedName>
    <definedName name="PE_922">#N/A</definedName>
    <definedName name="PE_922_1">#REF!</definedName>
    <definedName name="PE412_1">#REF!</definedName>
    <definedName name="PEA">#REF!</definedName>
    <definedName name="ped">'[18]Mão de Obra'!$E$20</definedName>
    <definedName name="PED.PISTA" localSheetId="5">#REF!</definedName>
    <definedName name="PED.PISTA" localSheetId="2">#REF!</definedName>
    <definedName name="PED.PISTA" localSheetId="14">#REF!</definedName>
    <definedName name="PED.PISTA">#REF!</definedName>
    <definedName name="PEDR.PISTA" localSheetId="5">#REF!</definedName>
    <definedName name="PEDR.PISTA" localSheetId="2">#REF!</definedName>
    <definedName name="PEDR.PISTA">#REF!</definedName>
    <definedName name="pedra_arrumada" localSheetId="5">'[27]medição '!#REF!</definedName>
    <definedName name="pedra_arrumada" localSheetId="2">'[27]medição '!#REF!</definedName>
    <definedName name="pedra_arrumada">'[27]medição '!#REF!</definedName>
    <definedName name="pedra_jogada" localSheetId="5">'[27]medição '!#REF!</definedName>
    <definedName name="pedra_jogada" localSheetId="2">'[27]medição '!#REF!</definedName>
    <definedName name="pedra_jogada">'[27]medição '!#REF!</definedName>
    <definedName name="PEDREIRA" localSheetId="5">#REF!</definedName>
    <definedName name="PEDREIRA" localSheetId="2">#REF!</definedName>
    <definedName name="PEDREIRA" localSheetId="14">#REF!</definedName>
    <definedName name="PEDREIRA">#REF!</definedName>
    <definedName name="pedreiro" localSheetId="5">#REF!</definedName>
    <definedName name="pedreiro" localSheetId="2">#REF!</definedName>
    <definedName name="pedreiro">#REF!</definedName>
    <definedName name="PEJ">#REF!</definedName>
    <definedName name="PELICULA">[62]sin_vertical_necessidades!#REF!</definedName>
    <definedName name="película">'[27]medição '!#REF!</definedName>
    <definedName name="pelicula_rle" localSheetId="5">#REF!</definedName>
    <definedName name="pelicula_rle" localSheetId="2">#REF!</definedName>
    <definedName name="pelicula_rle" localSheetId="14">#REF!</definedName>
    <definedName name="pelicula_rle">#REF!</definedName>
    <definedName name="película_rli" localSheetId="5">#REF!</definedName>
    <definedName name="película_rli" localSheetId="2">#REF!</definedName>
    <definedName name="película_rli">#REF!</definedName>
    <definedName name="PELICULA_SV_BR408">[61]sin_vertical_aplicacao!$M$13:$M$531</definedName>
    <definedName name="peliculaexp">[43]ORÇAMENTO!#REF!</definedName>
    <definedName name="peliculaexp_13">[43]ORÇAMENTO!#REF!</definedName>
    <definedName name="peliculaexp_13_19">[43]ORÇAMENTO!#REF!</definedName>
    <definedName name="peliculaexp_13_23">[43]ORÇAMENTO!#REF!</definedName>
    <definedName name="peliculaexp_13_25">[55]ORÇAMENTO!#REF!</definedName>
    <definedName name="peliculaexp_15">[56]ORÇAMENTO!#REF!</definedName>
    <definedName name="peliculaexp_15_13">[56]ORÇAMENTO!#REF!</definedName>
    <definedName name="peliculaexp_15_13_19">[56]ORÇAMENTO!#REF!</definedName>
    <definedName name="peliculaexp_15_13_23">[56]ORÇAMENTO!#REF!</definedName>
    <definedName name="peliculaexp_15_13_25">[56]ORÇAMENTO!#REF!</definedName>
    <definedName name="peliculaexp_15_19">[56]ORÇAMENTO!#REF!</definedName>
    <definedName name="peliculaexp_15_23">[56]ORÇAMENTO!#REF!</definedName>
    <definedName name="peliculaexp_15_25">[56]ORÇAMENTO!#REF!</definedName>
    <definedName name="peliculaexp_19">[43]ORÇAMENTO!#REF!</definedName>
    <definedName name="peliculaexp_23">[43]ORÇAMENTO!#REF!</definedName>
    <definedName name="peliculaexp_24">[43]ORÇAMENTO!#REF!</definedName>
    <definedName name="peliculaexp_24_13">[43]ORÇAMENTO!#REF!</definedName>
    <definedName name="peliculaexp_24_13_19">[43]ORÇAMENTO!#REF!</definedName>
    <definedName name="peliculaexp_24_13_23">[43]ORÇAMENTO!#REF!</definedName>
    <definedName name="peliculaexp_24_13_25">[55]ORÇAMENTO!#REF!</definedName>
    <definedName name="peliculaexp_24_19">[43]ORÇAMENTO!#REF!</definedName>
    <definedName name="peliculaexp_24_23">[43]ORÇAMENTO!#REF!</definedName>
    <definedName name="peliculaexp_24_25">[55]ORÇAMENTO!#REF!</definedName>
    <definedName name="peliculaexp_25">[55]ORÇAMENTO!#REF!</definedName>
    <definedName name="peliculainc">[43]ORÇAMENTO!#REF!</definedName>
    <definedName name="peliculainc_13">[43]ORÇAMENTO!#REF!</definedName>
    <definedName name="peliculainc_13_19">[43]ORÇAMENTO!#REF!</definedName>
    <definedName name="peliculainc_13_23">[43]ORÇAMENTO!#REF!</definedName>
    <definedName name="peliculainc_13_25">[55]ORÇAMENTO!#REF!</definedName>
    <definedName name="peliculainc_15">[56]ORÇAMENTO!#REF!</definedName>
    <definedName name="peliculainc_15_13">[56]ORÇAMENTO!#REF!</definedName>
    <definedName name="peliculainc_15_13_19">[56]ORÇAMENTO!#REF!</definedName>
    <definedName name="peliculainc_15_13_23">[56]ORÇAMENTO!#REF!</definedName>
    <definedName name="peliculainc_15_13_25">[56]ORÇAMENTO!#REF!</definedName>
    <definedName name="peliculainc_15_19">[56]ORÇAMENTO!#REF!</definedName>
    <definedName name="peliculainc_15_23">[56]ORÇAMENTO!#REF!</definedName>
    <definedName name="peliculainc_15_25">[56]ORÇAMENTO!#REF!</definedName>
    <definedName name="peliculainc_19">[43]ORÇAMENTO!#REF!</definedName>
    <definedName name="peliculainc_23">[43]ORÇAMENTO!#REF!</definedName>
    <definedName name="peliculainc_24">[43]ORÇAMENTO!#REF!</definedName>
    <definedName name="peliculainc_24_13">[43]ORÇAMENTO!#REF!</definedName>
    <definedName name="peliculainc_24_13_19">[43]ORÇAMENTO!#REF!</definedName>
    <definedName name="peliculainc_24_13_23">[43]ORÇAMENTO!#REF!</definedName>
    <definedName name="peliculainc_24_13_25">[55]ORÇAMENTO!#REF!</definedName>
    <definedName name="peliculainc_24_19">[43]ORÇAMENTO!#REF!</definedName>
    <definedName name="peliculainc_24_23">[43]ORÇAMENTO!#REF!</definedName>
    <definedName name="peliculainc_24_25">[55]ORÇAMENTO!#REF!</definedName>
    <definedName name="peliculainc_25">[55]ORÇAMENTO!#REF!</definedName>
    <definedName name="PEMN" localSheetId="5">#REF!</definedName>
    <definedName name="PEMN" localSheetId="2">#REF!</definedName>
    <definedName name="PEMN" localSheetId="14">#REF!</definedName>
    <definedName name="PEMN">#REF!</definedName>
    <definedName name="PEN" localSheetId="5">#REF!</definedName>
    <definedName name="PEN" localSheetId="2">#REF!</definedName>
    <definedName name="PEN">#REF!</definedName>
    <definedName name="PENCATURMA">#N/A</definedName>
    <definedName name="PENCATURMA_1">#REF!</definedName>
    <definedName name="Per_Pilar">0.75*2*PI()</definedName>
    <definedName name="Per_Sec_Tab">12</definedName>
    <definedName name="Percentual_adm_local" localSheetId="5">#REF!</definedName>
    <definedName name="Percentual_adm_local" localSheetId="2">#REF!</definedName>
    <definedName name="Percentual_adm_local">#REF!</definedName>
    <definedName name="PercResid." localSheetId="5">#REF!</definedName>
    <definedName name="PercResid." localSheetId="2">#REF!</definedName>
    <definedName name="PercResid." localSheetId="14">#REF!</definedName>
    <definedName name="PercResid.">#REF!</definedName>
    <definedName name="PERFIS_MT">[62]PERFIS_MT!$A$4:$B$24</definedName>
    <definedName name="periodo">[15]DADOS!$B$4</definedName>
    <definedName name="período">[27]procedimentos!$A$19</definedName>
    <definedName name="período_10">[51]procedimentos!$A$12</definedName>
    <definedName name="periodo_13">[96]DADOS!$B$4</definedName>
    <definedName name="periodo_42" localSheetId="5">#REF!</definedName>
    <definedName name="periodo_42" localSheetId="2">#REF!</definedName>
    <definedName name="periodo_42" localSheetId="14">#REF!</definedName>
    <definedName name="periodo_42">#REF!</definedName>
    <definedName name="período_9">[51]procedimentos!$A$12</definedName>
    <definedName name="periodo_acum">[27]procedimentos!$A$18</definedName>
    <definedName name="período_acum">[123]procedimentos!$A$16</definedName>
    <definedName name="periodo1">[22]DADOS!$D$4</definedName>
    <definedName name="periodo2">[22]DADOS!$E$4</definedName>
    <definedName name="PERSONAL" localSheetId="5" hidden="1">{#N/A,#N/A,FALSE,"310.1";#N/A,#N/A,FALSE,"321.1";#N/A,#N/A,FALSE,"320.3";#N/A,#N/A,FALSE,"330.1"}</definedName>
    <definedName name="PERSONAL" localSheetId="2" hidden="1">{#N/A,#N/A,FALSE,"310.1";#N/A,#N/A,FALSE,"321.1";#N/A,#N/A,FALSE,"320.3";#N/A,#N/A,FALSE,"330.1"}</definedName>
    <definedName name="PERSONAL" localSheetId="14" hidden="1">{#N/A,#N/A,FALSE,"310.1";#N/A,#N/A,FALSE,"321.1";#N/A,#N/A,FALSE,"320.3";#N/A,#N/A,FALSE,"330.1"}</definedName>
    <definedName name="PERSONAL" hidden="1">{#N/A,#N/A,FALSE,"310.1";#N/A,#N/A,FALSE,"321.1";#N/A,#N/A,FALSE,"320.3";#N/A,#N/A,FALSE,"330.1"}</definedName>
    <definedName name="Peso_T168">37303.15</definedName>
    <definedName name="Peso_T355.5">96983.22</definedName>
    <definedName name="Peso_T60">713.63</definedName>
    <definedName name="pesquisa" localSheetId="5">#REF!</definedName>
    <definedName name="pesquisa" localSheetId="2">#REF!</definedName>
    <definedName name="pesquisa" localSheetId="14">#REF!</definedName>
    <definedName name="pesquisa">#REF!</definedName>
    <definedName name="pesquisa_25" localSheetId="14">#REF!</definedName>
    <definedName name="pesquisa_25">#REF!</definedName>
    <definedName name="pesquisa_4" localSheetId="14">#REF!</definedName>
    <definedName name="pesquisa_4">#REF!</definedName>
    <definedName name="pesquisa1">'[8]Página 16'!$A$3:$G$7</definedName>
    <definedName name="pesquisaa" localSheetId="5">#REF!</definedName>
    <definedName name="pesquisaa" localSheetId="2">#REF!</definedName>
    <definedName name="pesquisaa">#REF!</definedName>
    <definedName name="PESSO" localSheetId="5">#REF!</definedName>
    <definedName name="PESSO" localSheetId="2">#REF!</definedName>
    <definedName name="PESSO">#REF!</definedName>
    <definedName name="PESSO_1" localSheetId="5">#REF!</definedName>
    <definedName name="PESSO_1" localSheetId="2">#REF!</definedName>
    <definedName name="PESSO_1">#REF!</definedName>
    <definedName name="PESSO_25">#REF!</definedName>
    <definedName name="pessoal">#REF!</definedName>
    <definedName name="pessoal_1">#REF!</definedName>
    <definedName name="PG">#REF!</definedName>
    <definedName name="PG_agosto_2002">#REF!</definedName>
    <definedName name="PGP">#REF!</definedName>
    <definedName name="pint_faixa">[49]medição!#REF!</definedName>
    <definedName name="pint_lig_fresagem">[49]medição!#REF!</definedName>
    <definedName name="pintura">'[27]medição '!#REF!</definedName>
    <definedName name="pintura_H5">[49]medição!#REF!</definedName>
    <definedName name="pinturas" localSheetId="5">#REF!</definedName>
    <definedName name="pinturas" localSheetId="2">#REF!</definedName>
    <definedName name="pinturas">#REF!</definedName>
    <definedName name="PISTA" localSheetId="5" hidden="1">{#N/A,#N/A,TRUE,"Serviços"}</definedName>
    <definedName name="PISTA" localSheetId="2" hidden="1">{#N/A,#N/A,TRUE,"Serviços"}</definedName>
    <definedName name="PISTA" localSheetId="14" hidden="1">{#N/A,#N/A,TRUE,"Serviços"}</definedName>
    <definedName name="PISTA" hidden="1">{#N/A,#N/A,TRUE,"Serviços"}</definedName>
    <definedName name="PISTAPDLD">#REF!</definedName>
    <definedName name="PISTAPDLE">#REF!</definedName>
    <definedName name="PISTAPELD">#REF!</definedName>
    <definedName name="PISTAPELE">#REF!</definedName>
    <definedName name="pjbr1">'[27]memória quantitativa'!#REF!</definedName>
    <definedName name="pjbr10">'[27]memória quantitativa'!#REF!</definedName>
    <definedName name="pjbr11">'[27]memória quantitativa'!#REF!</definedName>
    <definedName name="pjbr12">'[27]memória quantitativa'!#REF!</definedName>
    <definedName name="pjbr13">'[27]memória quantitativa'!#REF!</definedName>
    <definedName name="pjbr15">'[27]memória quantitativa'!#REF!</definedName>
    <definedName name="pjbr16">'[27]memória quantitativa'!#REF!</definedName>
    <definedName name="pjbr17">'[27]memória quantitativa'!#REF!</definedName>
    <definedName name="pjbr18">'[27]memória quantitativa'!#REF!</definedName>
    <definedName name="pjbr19">'[27]memória quantitativa'!#REF!</definedName>
    <definedName name="pjbr2">'[27]memória quantitativa'!#REF!</definedName>
    <definedName name="pjbr20">'[27]memória quantitativa'!#REF!</definedName>
    <definedName name="pjbr3">'[27]memória quantitativa'!#REF!</definedName>
    <definedName name="pjbr4">'[27]memória quantitativa'!#REF!</definedName>
    <definedName name="pjbr5">'[27]memória quantitativa'!#REF!</definedName>
    <definedName name="pjbr6">'[27]memória quantitativa'!#REF!</definedName>
    <definedName name="pjbr7">'[27]memória quantitativa'!#REF!</definedName>
    <definedName name="pjbr8">'[27]memória quantitativa'!#REF!</definedName>
    <definedName name="pjbr9">'[27]memória quantitativa'!#REF!</definedName>
    <definedName name="pjkim26">'[27]memória quantitativa'!#REF!</definedName>
    <definedName name="pjkmf1">'[27]memória quantitativa'!#REF!</definedName>
    <definedName name="pjkmf10">'[27]memória quantitativa'!#REF!</definedName>
    <definedName name="pjkmf11">'[27]memória quantitativa'!#REF!</definedName>
    <definedName name="pjkmf12">'[27]memória quantitativa'!#REF!</definedName>
    <definedName name="pjkmf13">'[27]memória quantitativa'!#REF!</definedName>
    <definedName name="pjkmf14">'[27]memória quantitativa'!#REF!</definedName>
    <definedName name="pjkmf15">'[27]memória quantitativa'!#REF!</definedName>
    <definedName name="pjkmf16">'[27]memória quantitativa'!#REF!</definedName>
    <definedName name="pjkmf17">'[27]memória quantitativa'!#REF!</definedName>
    <definedName name="pjkmf18">'[27]memória quantitativa'!#REF!</definedName>
    <definedName name="pjkmf19">'[27]memória quantitativa'!#REF!</definedName>
    <definedName name="pjkmf2">'[27]memória quantitativa'!#REF!</definedName>
    <definedName name="pjkmf20">'[27]memória quantitativa'!#REF!</definedName>
    <definedName name="pjkmf21">'[27]memória quantitativa'!#REF!</definedName>
    <definedName name="pjkmf22">'[27]memória quantitativa'!#REF!</definedName>
    <definedName name="pjkmf23">'[27]memória quantitativa'!#REF!</definedName>
    <definedName name="pjkmf24">'[27]memória quantitativa'!#REF!</definedName>
    <definedName name="pjkmf25">'[27]memória quantitativa'!#REF!</definedName>
    <definedName name="pjkmf26">'[27]memória quantitativa'!#REF!</definedName>
    <definedName name="pjkmf27">'[27]memória quantitativa'!#REF!</definedName>
    <definedName name="pjkmf28">'[27]memória quantitativa'!#REF!</definedName>
    <definedName name="pjkmf29">'[27]memória quantitativa'!#REF!</definedName>
    <definedName name="pjkmf3">'[27]memória quantitativa'!#REF!</definedName>
    <definedName name="pjkmf30">'[27]memória quantitativa'!#REF!</definedName>
    <definedName name="pjkmf31">'[27]memória quantitativa'!#REF!</definedName>
    <definedName name="pjkmf32">'[27]memória quantitativa'!#REF!</definedName>
    <definedName name="pjkmf33">'[27]memória quantitativa'!#REF!</definedName>
    <definedName name="pjkmf34">'[27]memória quantitativa'!#REF!</definedName>
    <definedName name="pjkmf35">'[27]memória quantitativa'!#REF!</definedName>
    <definedName name="pjkmf4">'[27]memória quantitativa'!#REF!</definedName>
    <definedName name="pjkmf5">'[27]memória quantitativa'!#REF!</definedName>
    <definedName name="pjkmf6">'[27]memória quantitativa'!#REF!</definedName>
    <definedName name="pjkmf7">'[27]memória quantitativa'!#REF!</definedName>
    <definedName name="pjkmf8">'[27]memória quantitativa'!#REF!</definedName>
    <definedName name="pjkmf9">'[27]memória quantitativa'!#REF!</definedName>
    <definedName name="pjkmi1">'[27]memória quantitativa'!#REF!</definedName>
    <definedName name="pjkmi10">'[27]memória quantitativa'!#REF!</definedName>
    <definedName name="pjkmi11">'[27]memória quantitativa'!#REF!</definedName>
    <definedName name="pjkmi12">'[27]memória quantitativa'!#REF!</definedName>
    <definedName name="pjkmi13">'[27]memória quantitativa'!#REF!</definedName>
    <definedName name="pjkmi14">'[27]memória quantitativa'!#REF!</definedName>
    <definedName name="pjkmi15">'[27]memória quantitativa'!#REF!</definedName>
    <definedName name="pjkmi16">'[27]memória quantitativa'!#REF!</definedName>
    <definedName name="pjkmi17">'[27]memória quantitativa'!#REF!</definedName>
    <definedName name="pjkmi18">'[27]memória quantitativa'!#REF!</definedName>
    <definedName name="pjkmi19">'[27]memória quantitativa'!#REF!</definedName>
    <definedName name="pjkmi2">'[27]memória quantitativa'!#REF!</definedName>
    <definedName name="pjkmi20">'[27]memória quantitativa'!#REF!</definedName>
    <definedName name="pjkmi21">'[27]memória quantitativa'!#REF!</definedName>
    <definedName name="pjkmi22">'[27]memória quantitativa'!#REF!</definedName>
    <definedName name="pjkmi23">'[27]memória quantitativa'!#REF!</definedName>
    <definedName name="pjkmi24">'[27]memória quantitativa'!#REF!</definedName>
    <definedName name="pjkmi25">'[27]memória quantitativa'!#REF!</definedName>
    <definedName name="pjkmi27">'[27]memória quantitativa'!#REF!</definedName>
    <definedName name="pjkmi28">'[27]memória quantitativa'!#REF!</definedName>
    <definedName name="pjkmi29">'[27]memória quantitativa'!#REF!</definedName>
    <definedName name="pjkmi3">'[27]memória quantitativa'!#REF!</definedName>
    <definedName name="pjkmi30">'[27]memória quantitativa'!#REF!</definedName>
    <definedName name="pjkmi31">'[27]memória quantitativa'!#REF!</definedName>
    <definedName name="pjkmi32">'[27]memória quantitativa'!#REF!</definedName>
    <definedName name="pjkmi33">'[27]memória quantitativa'!#REF!</definedName>
    <definedName name="pjkmi34">'[27]memória quantitativa'!#REF!</definedName>
    <definedName name="pjkmi35">'[27]memória quantitativa'!#REF!</definedName>
    <definedName name="pjkmi4">'[27]memória quantitativa'!#REF!</definedName>
    <definedName name="pjkmi5">'[27]memória quantitativa'!#REF!</definedName>
    <definedName name="pjkmi6">'[27]memória quantitativa'!#REF!</definedName>
    <definedName name="pjkmi7">'[27]memória quantitativa'!#REF!</definedName>
    <definedName name="pjkmi8">'[27]memória quantitativa'!#REF!</definedName>
    <definedName name="pjkmi9">'[27]memória quantitativa'!#REF!</definedName>
    <definedName name="pju" localSheetId="5">#REF!</definedName>
    <definedName name="pju" localSheetId="2">#REF!</definedName>
    <definedName name="pju">#REF!</definedName>
    <definedName name="PL" localSheetId="5">#REF!</definedName>
    <definedName name="PL" localSheetId="2">#REF!</definedName>
    <definedName name="PL">#REF!</definedName>
    <definedName name="PL_25" localSheetId="5">#REF!</definedName>
    <definedName name="PL_25" localSheetId="2">#REF!</definedName>
    <definedName name="PL_25">#REF!</definedName>
    <definedName name="PL_4">#REF!</definedName>
    <definedName name="PL_DNER_BARREIRO">#REF!</definedName>
    <definedName name="PL_PB_BARREIRO">#REF!</definedName>
    <definedName name="PL1_25">#REF!</definedName>
    <definedName name="PLA">#REF!</definedName>
    <definedName name="PLACA">#REF!</definedName>
    <definedName name="PLACA_OBRA">#REF!</definedName>
    <definedName name="placas">#N/A</definedName>
    <definedName name="PLACAS_11">#REF!</definedName>
    <definedName name="PLACAS_12">#REF!</definedName>
    <definedName name="PLACAS_13">#REF!</definedName>
    <definedName name="PLACAS_15">#REF!</definedName>
    <definedName name="PLACAS_16">#REF!</definedName>
    <definedName name="PLACAS_19">#REF!</definedName>
    <definedName name="PLACAS_28">#REF!</definedName>
    <definedName name="PLACAS_7">#REF!</definedName>
    <definedName name="PLACAS1">#REF!</definedName>
    <definedName name="plan" hidden="1">#REF!</definedName>
    <definedName name="plan.quantidade">[53]!PassaExtenso</definedName>
    <definedName name="PLAN_1" localSheetId="5">#REF!</definedName>
    <definedName name="PLAN_1" localSheetId="2">#REF!</definedName>
    <definedName name="PLAN_1">#REF!</definedName>
    <definedName name="Plan1" localSheetId="5" hidden="1">#REF!</definedName>
    <definedName name="Plan1" localSheetId="2" hidden="1">#REF!</definedName>
    <definedName name="Plan1" hidden="1">#REF!</definedName>
    <definedName name="PLANEJADA" localSheetId="5">#REF!</definedName>
    <definedName name="PLANEJADA" localSheetId="2">#REF!</definedName>
    <definedName name="PLANEJADA">#REF!</definedName>
    <definedName name="PLANILHA" localSheetId="5">#REF!</definedName>
    <definedName name="PLANILHA" localSheetId="2" hidden="1">{#N/A,#N/A,TRUE,"Serviços"}</definedName>
    <definedName name="PLANILHA" localSheetId="14" hidden="1">{#N/A,#N/A,TRUE,"Serviços"}</definedName>
    <definedName name="PLANILHA" hidden="1">{#N/A,#N/A,TRUE,"Serviços"}</definedName>
    <definedName name="Planilha_1ÁreaTotal" localSheetId="5">#REF!,#REF!</definedName>
    <definedName name="Planilha_1ÁreaTotal" localSheetId="2">#REF!,#REF!</definedName>
    <definedName name="Planilha_1ÁreaTotal">#REF!,#REF!</definedName>
    <definedName name="Planilha_1CabGráfico" localSheetId="2">#REF!</definedName>
    <definedName name="Planilha_1CabGráfico">#REF!</definedName>
    <definedName name="Planilha_1TítCols" localSheetId="2">#REF!,#REF!</definedName>
    <definedName name="Planilha_1TítCols">#REF!,#REF!</definedName>
    <definedName name="Planilha_1TítLins">#REF!</definedName>
    <definedName name="PlanilhasOriginais">#REF!</definedName>
    <definedName name="plano">#REF!</definedName>
    <definedName name="Plapla_11">#REF!</definedName>
    <definedName name="Plapla_12">#REF!</definedName>
    <definedName name="Plapla_13">#REF!</definedName>
    <definedName name="Plapla_15">#REF!</definedName>
    <definedName name="Plapla_16">#REF!</definedName>
    <definedName name="Plapla_17">#REF!</definedName>
    <definedName name="Plapla_19">#REF!</definedName>
    <definedName name="Plapla_2">#REF!</definedName>
    <definedName name="Plapla_28">#REF!</definedName>
    <definedName name="Plapla_3">#REF!</definedName>
    <definedName name="Plapla_4">#REF!</definedName>
    <definedName name="Plapla_7">#REF!</definedName>
    <definedName name="Plapla_9">#REF!</definedName>
    <definedName name="PLBU">#REF!</definedName>
    <definedName name="PLCD">#REF!</definedName>
    <definedName name="PLCD97">#REF!</definedName>
    <definedName name="PLDA">#REF!</definedName>
    <definedName name="PLDD">"'file:///D:/Meus documentos/ANASTÁCIO/SERCEL/BR262990800.xls'#$SERVIÇOS.$#REF!$#REF!"</definedName>
    <definedName name="pldner" localSheetId="5">#REF!</definedName>
    <definedName name="pldner" localSheetId="2">#REF!</definedName>
    <definedName name="pldner">#REF!</definedName>
    <definedName name="PLIQ" localSheetId="5">#REF!</definedName>
    <definedName name="PLIQ" localSheetId="2">#REF!</definedName>
    <definedName name="PLIQ">#REF!</definedName>
    <definedName name="pliq1" localSheetId="5">#REF!</definedName>
    <definedName name="pliq1" localSheetId="2">#REF!</definedName>
    <definedName name="pliq1">#REF!</definedName>
    <definedName name="PLL">#REF!</definedName>
    <definedName name="PLMBUQ">#REF!</definedName>
    <definedName name="plpb" localSheetId="5">#REF!</definedName>
    <definedName name="plpb">#REF!</definedName>
    <definedName name="PLPTE">#REF!</definedName>
    <definedName name="PLQ.qtde.frentes">COUNTA([86]PLQ!$F$8:$P$8)</definedName>
    <definedName name="PLSM" localSheetId="5">#REF!</definedName>
    <definedName name="PLSM" localSheetId="2">#REF!</definedName>
    <definedName name="PLSM">#REF!</definedName>
    <definedName name="PLT" localSheetId="5">#REF!</definedName>
    <definedName name="PLT">#REF!</definedName>
    <definedName name="PLVC" localSheetId="5">#REF!</definedName>
    <definedName name="PLVC">#REF!</definedName>
    <definedName name="PLVD">#REF!</definedName>
    <definedName name="PLW">#REF!</definedName>
    <definedName name="PLWA">#REF!</definedName>
    <definedName name="pm">'[18]Mão de Obra'!$E$13</definedName>
    <definedName name="PM334_1" localSheetId="5">#REF!</definedName>
    <definedName name="PM334_1" localSheetId="2">#REF!</definedName>
    <definedName name="PM334_1" localSheetId="14">#REF!</definedName>
    <definedName name="PM334_1">#REF!</definedName>
    <definedName name="PM335_1" localSheetId="5">#REF!</definedName>
    <definedName name="PM335_1" localSheetId="2">#REF!</definedName>
    <definedName name="PM335_1">#REF!</definedName>
    <definedName name="pm346_1">#REF!</definedName>
    <definedName name="PM405_1">#REF!</definedName>
    <definedName name="PM406_1">#REF!</definedName>
    <definedName name="PM970_1">#REF!</definedName>
    <definedName name="PMBF">#REF!</definedName>
    <definedName name="PMBQ">#REF!</definedName>
    <definedName name="PMBQA">#REF!</definedName>
    <definedName name="PMBQT">#REF!</definedName>
    <definedName name="pmcapa_13">"'file:///C:/Documents and Settings/liev.refkalefsky/Desktop/MODELO/UT-08-07-BR174/L1 - 3A MED UT-01-08-07 FEV-08 TERCOM.XLS'#$TransBasc5m³.$#REF!$#REF!"</definedName>
    <definedName name="pmcapa_20">"$TransLocalBasc10m³.$#REF!$#REF!"</definedName>
    <definedName name="PMD">#REF!</definedName>
    <definedName name="pmedioaterro">[15]TransComerc_Basc10m³!#REF!</definedName>
    <definedName name="pmedioaterro_20">"$TransLocalBasc10m³.$#REF!$#REF!"</definedName>
    <definedName name="pmedior">"$TransComerc_Basc10m³.$#REF!$#REF!"</definedName>
    <definedName name="pmedior_20">"$TransLocalBasc10m³.$#REF!$#REF!"</definedName>
    <definedName name="pmgran_20">"$TransLocalBasc10m³.$#REF!$#REF!"</definedName>
    <definedName name="PMREC">#REF!</definedName>
    <definedName name="PNPBASELE">#REF!</definedName>
    <definedName name="PNPBASMEC">#REF!</definedName>
    <definedName name="PNV">#REF!</definedName>
    <definedName name="PO.BDI">OFFSET([86]PO!$R$11,1,0):OFFSET([86]PO!$R$37,-1,0)</definedName>
    <definedName name="PO.CustoRef">OFFSET([86]PO!$Y$11,1,0):OFFSET([86]PO!$Y$37,-1,0)</definedName>
    <definedName name="PO.Dados">[86]PO!$C$11:OFFSET([86]PO!$Z$37,-1,0)</definedName>
    <definedName name="POÇO_VISIT" localSheetId="5">#REF!</definedName>
    <definedName name="POÇO_VISIT" localSheetId="2">#REF!</definedName>
    <definedName name="POÇO_VISIT">#REF!</definedName>
    <definedName name="POLIM">[177]MB!$G$26</definedName>
    <definedName name="Ponte" localSheetId="5">'COMPOSIÇÃO BDI'!Ponte</definedName>
    <definedName name="Ponte" localSheetId="2">'Memória de Cálculo'!Ponte</definedName>
    <definedName name="Ponte" localSheetId="14">#N/A</definedName>
    <definedName name="Ponte">[0]!Ponte</definedName>
    <definedName name="Ponte_10" localSheetId="5">'COMPOSIÇÃO BDI'!Ponte_10</definedName>
    <definedName name="Ponte_10" localSheetId="2">'Memória de Cálculo'!Ponte_10</definedName>
    <definedName name="Ponte_10" localSheetId="14">#N/A</definedName>
    <definedName name="Ponte_10">Ponte_10</definedName>
    <definedName name="Ponte_12" localSheetId="5">'COMPOSIÇÃO BDI'!Ponte_12</definedName>
    <definedName name="Ponte_12" localSheetId="2">'Memória de Cálculo'!Ponte_12</definedName>
    <definedName name="Ponte_12" localSheetId="14">#N/A</definedName>
    <definedName name="Ponte_12">Ponte_12</definedName>
    <definedName name="Ponte_19" localSheetId="5">'COMPOSIÇÃO BDI'!Ponte_19</definedName>
    <definedName name="Ponte_19" localSheetId="2">'Memória de Cálculo'!Ponte_19</definedName>
    <definedName name="Ponte_19" localSheetId="14">#N/A</definedName>
    <definedName name="Ponte_19">Ponte_19</definedName>
    <definedName name="Ponte_2" localSheetId="5">'COMPOSIÇÃO BDI'!Ponte_2</definedName>
    <definedName name="Ponte_2" localSheetId="2">'Memória de Cálculo'!Ponte_2</definedName>
    <definedName name="Ponte_2" localSheetId="14">#N/A</definedName>
    <definedName name="Ponte_2">Ponte_2</definedName>
    <definedName name="Ponte_21" localSheetId="5">'COMPOSIÇÃO BDI'!Ponte_21</definedName>
    <definedName name="Ponte_21" localSheetId="2">'Memória de Cálculo'!Ponte_21</definedName>
    <definedName name="Ponte_21" localSheetId="14">#N/A</definedName>
    <definedName name="Ponte_21">Ponte_21</definedName>
    <definedName name="Ponte_23" localSheetId="5">'COMPOSIÇÃO BDI'!Ponte_23</definedName>
    <definedName name="Ponte_23" localSheetId="2">'Memória de Cálculo'!Ponte_23</definedName>
    <definedName name="Ponte_23" localSheetId="14">#N/A</definedName>
    <definedName name="Ponte_23">Ponte_23</definedName>
    <definedName name="Ponte_24" localSheetId="5">'COMPOSIÇÃO BDI'!Ponte_24</definedName>
    <definedName name="Ponte_24" localSheetId="2">'Memória de Cálculo'!Ponte_24</definedName>
    <definedName name="Ponte_24" localSheetId="14">#N/A</definedName>
    <definedName name="Ponte_24">Ponte_24</definedName>
    <definedName name="Ponte_26" localSheetId="5">'COMPOSIÇÃO BDI'!Ponte_26</definedName>
    <definedName name="Ponte_26" localSheetId="2">'Memória de Cálculo'!Ponte_26</definedName>
    <definedName name="Ponte_26" localSheetId="14">#N/A</definedName>
    <definedName name="Ponte_26">Ponte_26</definedName>
    <definedName name="Ponte_27" localSheetId="5">'COMPOSIÇÃO BDI'!Ponte_27</definedName>
    <definedName name="Ponte_27" localSheetId="2">'Memória de Cálculo'!Ponte_27</definedName>
    <definedName name="Ponte_27" localSheetId="14">#N/A</definedName>
    <definedName name="Ponte_27">Ponte_27</definedName>
    <definedName name="Ponte_29" localSheetId="5">'COMPOSIÇÃO BDI'!Ponte_29</definedName>
    <definedName name="Ponte_29" localSheetId="2">'Memória de Cálculo'!Ponte_29</definedName>
    <definedName name="Ponte_29" localSheetId="14">#N/A</definedName>
    <definedName name="Ponte_29">Ponte_29</definedName>
    <definedName name="Ponte_30" localSheetId="5">'COMPOSIÇÃO BDI'!Ponte_30</definedName>
    <definedName name="Ponte_30" localSheetId="2">'Memória de Cálculo'!Ponte_30</definedName>
    <definedName name="Ponte_30" localSheetId="14">#N/A</definedName>
    <definedName name="Ponte_30">Ponte_30</definedName>
    <definedName name="Ponte_31" localSheetId="5">'COMPOSIÇÃO BDI'!Ponte_31</definedName>
    <definedName name="Ponte_31" localSheetId="2">'Memória de Cálculo'!Ponte_31</definedName>
    <definedName name="Ponte_31" localSheetId="14">#N/A</definedName>
    <definedName name="Ponte_31">Ponte_31</definedName>
    <definedName name="Ponte_33" localSheetId="5">'COMPOSIÇÃO BDI'!Ponte_33</definedName>
    <definedName name="Ponte_33" localSheetId="2">'Memória de Cálculo'!Ponte_33</definedName>
    <definedName name="Ponte_33" localSheetId="14">#N/A</definedName>
    <definedName name="Ponte_33">Ponte_33</definedName>
    <definedName name="Ponte_34" localSheetId="5">'COMPOSIÇÃO BDI'!Ponte_34</definedName>
    <definedName name="Ponte_34" localSheetId="2">'Memória de Cálculo'!Ponte_34</definedName>
    <definedName name="Ponte_34" localSheetId="14">#N/A</definedName>
    <definedName name="Ponte_34">Ponte_34</definedName>
    <definedName name="Ponte_35" localSheetId="5">'COMPOSIÇÃO BDI'!Ponte_35</definedName>
    <definedName name="Ponte_35" localSheetId="2">'Memória de Cálculo'!Ponte_35</definedName>
    <definedName name="Ponte_35" localSheetId="14">#N/A</definedName>
    <definedName name="Ponte_35">Ponte_35</definedName>
    <definedName name="Ponte_36" localSheetId="5">'COMPOSIÇÃO BDI'!Ponte_36</definedName>
    <definedName name="Ponte_36" localSheetId="2">'Memória de Cálculo'!Ponte_36</definedName>
    <definedName name="Ponte_36" localSheetId="14">#N/A</definedName>
    <definedName name="Ponte_36">Ponte_36</definedName>
    <definedName name="Ponte_37" localSheetId="5">'COMPOSIÇÃO BDI'!Ponte_37</definedName>
    <definedName name="Ponte_37" localSheetId="2">'Memória de Cálculo'!Ponte_37</definedName>
    <definedName name="Ponte_37" localSheetId="14">#N/A</definedName>
    <definedName name="Ponte_37">Ponte_37</definedName>
    <definedName name="Ponte_38" localSheetId="5">'COMPOSIÇÃO BDI'!Ponte_38</definedName>
    <definedName name="Ponte_38" localSheetId="2">'Memória de Cálculo'!Ponte_38</definedName>
    <definedName name="Ponte_38" localSheetId="14">#N/A</definedName>
    <definedName name="Ponte_38">Ponte_38</definedName>
    <definedName name="Ponte_39" localSheetId="5">'COMPOSIÇÃO BDI'!Ponte_39</definedName>
    <definedName name="Ponte_39" localSheetId="2">'Memória de Cálculo'!Ponte_39</definedName>
    <definedName name="Ponte_39" localSheetId="14">#N/A</definedName>
    <definedName name="Ponte_39">Ponte_39</definedName>
    <definedName name="Ponte_4" localSheetId="5">'COMPOSIÇÃO BDI'!Ponte_4</definedName>
    <definedName name="Ponte_4" localSheetId="2">'Memória de Cálculo'!Ponte_4</definedName>
    <definedName name="Ponte_4" localSheetId="14">#N/A</definedName>
    <definedName name="Ponte_4">Ponte_4</definedName>
    <definedName name="Ponte_40" localSheetId="5">'COMPOSIÇÃO BDI'!Ponte_40</definedName>
    <definedName name="Ponte_40" localSheetId="2">'Memória de Cálculo'!Ponte_40</definedName>
    <definedName name="Ponte_40" localSheetId="14">#N/A</definedName>
    <definedName name="Ponte_40">Ponte_40</definedName>
    <definedName name="Ponte_41" localSheetId="5">'COMPOSIÇÃO BDI'!Ponte_41</definedName>
    <definedName name="Ponte_41" localSheetId="2">'Memória de Cálculo'!Ponte_41</definedName>
    <definedName name="Ponte_41" localSheetId="14">#N/A</definedName>
    <definedName name="Ponte_41">Ponte_41</definedName>
    <definedName name="Ponte_42" localSheetId="5">'COMPOSIÇÃO BDI'!Ponte_42</definedName>
    <definedName name="Ponte_42" localSheetId="2">'Memória de Cálculo'!Ponte_42</definedName>
    <definedName name="Ponte_42" localSheetId="14">#N/A</definedName>
    <definedName name="Ponte_42">Ponte_42</definedName>
    <definedName name="Ponte_43" localSheetId="5">'COMPOSIÇÃO BDI'!Ponte_43</definedName>
    <definedName name="Ponte_43" localSheetId="2">'Memória de Cálculo'!Ponte_43</definedName>
    <definedName name="Ponte_43" localSheetId="14">#N/A</definedName>
    <definedName name="Ponte_43">Ponte_43</definedName>
    <definedName name="Ponte_44" localSheetId="5">'COMPOSIÇÃO BDI'!Ponte_44</definedName>
    <definedName name="Ponte_44" localSheetId="2">'Memória de Cálculo'!Ponte_44</definedName>
    <definedName name="Ponte_44" localSheetId="14">#N/A</definedName>
    <definedName name="Ponte_44">Ponte_44</definedName>
    <definedName name="Ponte_45" localSheetId="5">'COMPOSIÇÃO BDI'!Ponte_45</definedName>
    <definedName name="Ponte_45" localSheetId="2">'Memória de Cálculo'!Ponte_45</definedName>
    <definedName name="Ponte_45" localSheetId="14">#N/A</definedName>
    <definedName name="Ponte_45">Ponte_45</definedName>
    <definedName name="Ponte_46" localSheetId="5">'COMPOSIÇÃO BDI'!Ponte_46</definedName>
    <definedName name="Ponte_46" localSheetId="2">'Memória de Cálculo'!Ponte_46</definedName>
    <definedName name="Ponte_46" localSheetId="14">#N/A</definedName>
    <definedName name="Ponte_46">Ponte_46</definedName>
    <definedName name="Ponte_47" localSheetId="5">'COMPOSIÇÃO BDI'!Ponte_47</definedName>
    <definedName name="Ponte_47" localSheetId="2">'Memória de Cálculo'!Ponte_47</definedName>
    <definedName name="Ponte_47" localSheetId="14">#N/A</definedName>
    <definedName name="Ponte_47">Ponte_47</definedName>
    <definedName name="Ponte_48" localSheetId="5">'COMPOSIÇÃO BDI'!Ponte_48</definedName>
    <definedName name="Ponte_48" localSheetId="2">'Memória de Cálculo'!Ponte_48</definedName>
    <definedName name="Ponte_48" localSheetId="14">#N/A</definedName>
    <definedName name="Ponte_48">Ponte_48</definedName>
    <definedName name="Ponte_51" localSheetId="5">'COMPOSIÇÃO BDI'!Ponte_51</definedName>
    <definedName name="Ponte_51" localSheetId="2">'Memória de Cálculo'!Ponte_51</definedName>
    <definedName name="Ponte_51" localSheetId="14">#N/A</definedName>
    <definedName name="Ponte_51">Ponte_51</definedName>
    <definedName name="Ponte_52" localSheetId="5">'COMPOSIÇÃO BDI'!Ponte_52</definedName>
    <definedName name="Ponte_52" localSheetId="2">'Memória de Cálculo'!Ponte_52</definedName>
    <definedName name="Ponte_52" localSheetId="14">#N/A</definedName>
    <definedName name="Ponte_52">Ponte_52</definedName>
    <definedName name="Ponte_53" localSheetId="5">'COMPOSIÇÃO BDI'!Ponte_53</definedName>
    <definedName name="Ponte_53" localSheetId="2">'Memória de Cálculo'!Ponte_53</definedName>
    <definedName name="Ponte_53" localSheetId="14">#N/A</definedName>
    <definedName name="Ponte_53">Ponte_53</definedName>
    <definedName name="Ponte_55" localSheetId="5">'COMPOSIÇÃO BDI'!Ponte_55</definedName>
    <definedName name="Ponte_55" localSheetId="2">'Memória de Cálculo'!Ponte_55</definedName>
    <definedName name="Ponte_55" localSheetId="14">#N/A</definedName>
    <definedName name="Ponte_55">Ponte_55</definedName>
    <definedName name="Ponte_58" localSheetId="5">'COMPOSIÇÃO BDI'!Ponte_58</definedName>
    <definedName name="Ponte_58" localSheetId="2">'Memória de Cálculo'!Ponte_58</definedName>
    <definedName name="Ponte_58" localSheetId="14">#N/A</definedName>
    <definedName name="Ponte_58">Ponte_58</definedName>
    <definedName name="Ponte_59" localSheetId="5">'COMPOSIÇÃO BDI'!Ponte_59</definedName>
    <definedName name="Ponte_59" localSheetId="2">'Memória de Cálculo'!Ponte_59</definedName>
    <definedName name="Ponte_59" localSheetId="14">#N/A</definedName>
    <definedName name="Ponte_59">Ponte_59</definedName>
    <definedName name="Ponte_60" localSheetId="5">'COMPOSIÇÃO BDI'!Ponte_60</definedName>
    <definedName name="Ponte_60" localSheetId="2">'Memória de Cálculo'!Ponte_60</definedName>
    <definedName name="Ponte_60" localSheetId="14">#N/A</definedName>
    <definedName name="Ponte_60">Ponte_60</definedName>
    <definedName name="Ponte_61" localSheetId="5">'COMPOSIÇÃO BDI'!Ponte_61</definedName>
    <definedName name="Ponte_61" localSheetId="2">'Memória de Cálculo'!Ponte_61</definedName>
    <definedName name="Ponte_61" localSheetId="14">#N/A</definedName>
    <definedName name="Ponte_61">Ponte_61</definedName>
    <definedName name="Ponte_62" localSheetId="5">'COMPOSIÇÃO BDI'!Ponte_62</definedName>
    <definedName name="Ponte_62" localSheetId="2">'Memória de Cálculo'!Ponte_62</definedName>
    <definedName name="Ponte_62" localSheetId="14">#N/A</definedName>
    <definedName name="Ponte_62">Ponte_62</definedName>
    <definedName name="Ponte_63" localSheetId="5">'COMPOSIÇÃO BDI'!Ponte_63</definedName>
    <definedName name="Ponte_63" localSheetId="2">'Memória de Cálculo'!Ponte_63</definedName>
    <definedName name="Ponte_63" localSheetId="14">#N/A</definedName>
    <definedName name="Ponte_63">Ponte_63</definedName>
    <definedName name="Ponte_64" localSheetId="5">'COMPOSIÇÃO BDI'!Ponte_64</definedName>
    <definedName name="Ponte_64" localSheetId="2">'Memória de Cálculo'!Ponte_64</definedName>
    <definedName name="Ponte_64" localSheetId="14">#N/A</definedName>
    <definedName name="Ponte_64">Ponte_64</definedName>
    <definedName name="Ponte_65" localSheetId="5">'COMPOSIÇÃO BDI'!Ponte_65</definedName>
    <definedName name="Ponte_65" localSheetId="2">'Memória de Cálculo'!Ponte_65</definedName>
    <definedName name="Ponte_65" localSheetId="14">#N/A</definedName>
    <definedName name="Ponte_65">Ponte_65</definedName>
    <definedName name="Ponte_66" localSheetId="5">'COMPOSIÇÃO BDI'!Ponte_66</definedName>
    <definedName name="Ponte_66" localSheetId="2">'Memória de Cálculo'!Ponte_66</definedName>
    <definedName name="Ponte_66" localSheetId="14">#N/A</definedName>
    <definedName name="Ponte_66">Ponte_66</definedName>
    <definedName name="Ponte_67" localSheetId="5">'COMPOSIÇÃO BDI'!Ponte_67</definedName>
    <definedName name="Ponte_67" localSheetId="2">'Memória de Cálculo'!Ponte_67</definedName>
    <definedName name="Ponte_67" localSheetId="14">#N/A</definedName>
    <definedName name="Ponte_67">Ponte_67</definedName>
    <definedName name="Ponte_68" localSheetId="5">'COMPOSIÇÃO BDI'!Ponte_68</definedName>
    <definedName name="Ponte_68" localSheetId="2">'Memória de Cálculo'!Ponte_68</definedName>
    <definedName name="Ponte_68" localSheetId="14">#N/A</definedName>
    <definedName name="Ponte_68">Ponte_68</definedName>
    <definedName name="Ponte_69" localSheetId="5">'COMPOSIÇÃO BDI'!Ponte_69</definedName>
    <definedName name="Ponte_69" localSheetId="2">'Memória de Cálculo'!Ponte_69</definedName>
    <definedName name="Ponte_69" localSheetId="14">#N/A</definedName>
    <definedName name="Ponte_69">Ponte_69</definedName>
    <definedName name="Ponte_70" localSheetId="5">'COMPOSIÇÃO BDI'!Ponte_70</definedName>
    <definedName name="Ponte_70" localSheetId="2">'Memória de Cálculo'!Ponte_70</definedName>
    <definedName name="Ponte_70" localSheetId="14">#N/A</definedName>
    <definedName name="Ponte_70">Ponte_70</definedName>
    <definedName name="Ponte_71" localSheetId="5">'COMPOSIÇÃO BDI'!Ponte_71</definedName>
    <definedName name="Ponte_71" localSheetId="2">'Memória de Cálculo'!Ponte_71</definedName>
    <definedName name="Ponte_71" localSheetId="14">#N/A</definedName>
    <definedName name="Ponte_71">Ponte_71</definedName>
    <definedName name="Ponte_72" localSheetId="5">'COMPOSIÇÃO BDI'!Ponte_72</definedName>
    <definedName name="Ponte_72" localSheetId="2">'Memória de Cálculo'!Ponte_72</definedName>
    <definedName name="Ponte_72" localSheetId="14">#N/A</definedName>
    <definedName name="Ponte_72">Ponte_72</definedName>
    <definedName name="Ponte_8" localSheetId="5">'COMPOSIÇÃO BDI'!Ponte_8</definedName>
    <definedName name="Ponte_8" localSheetId="2">'Memória de Cálculo'!Ponte_8</definedName>
    <definedName name="Ponte_8" localSheetId="14">#N/A</definedName>
    <definedName name="Ponte_8">Ponte_8</definedName>
    <definedName name="ponteest1650" localSheetId="5">#REF!</definedName>
    <definedName name="ponteest1650" localSheetId="2">#REF!</definedName>
    <definedName name="ponteest1650">#REF!</definedName>
    <definedName name="ponteest856" localSheetId="5">#REF!</definedName>
    <definedName name="ponteest856" localSheetId="2">#REF!</definedName>
    <definedName name="ponteest856">#REF!</definedName>
    <definedName name="ponteest894" localSheetId="5">#REF!</definedName>
    <definedName name="ponteest894" localSheetId="2">#REF!</definedName>
    <definedName name="ponteest894">#REF!</definedName>
    <definedName name="ponto">#N/A</definedName>
    <definedName name="popopopo" localSheetId="5" hidden="1">{#N/A,#N/A,FALSE,"MO (2)"}</definedName>
    <definedName name="popopopo" localSheetId="2" hidden="1">{#N/A,#N/A,FALSE,"MO (2)"}</definedName>
    <definedName name="popopopo" localSheetId="14" hidden="1">{#N/A,#N/A,FALSE,"MO (2)"}</definedName>
    <definedName name="popopopo" hidden="1">{#N/A,#N/A,FALSE,"MO (2)"}</definedName>
    <definedName name="PORT_QUANT">'[61]Pórtico a Remover'!$J$15</definedName>
    <definedName name="PORT_QUANT_REM">'[118]Pórtico a remover'!$J$13</definedName>
    <definedName name="PORT_SEMI_QUANT">'[61]Pórtico e Semi-pórtico'!$I$14:$I$19</definedName>
    <definedName name="PORT_SEMI_QUANT_BR104">'[118]Pórtico e Semi-pórtico'!$I$14:$I$22</definedName>
    <definedName name="PORT_SEMI_QUANT_BR104SUL">'[118]Pórtico e Semi-pórtico_SUL'!$I$14:$I$21</definedName>
    <definedName name="PORT_SEMI_TIPO">'[61]Pórtico e Semi-pórtico'!$H$14:$H$19</definedName>
    <definedName name="PORT_SEMI_TIPO_BR104">'[118]Pórtico e Semi-pórtico'!$H$14:$H$22</definedName>
    <definedName name="PORT_SEMI_TIPO_BR104SUL">'[118]Pórtico e Semi-pórtico_SUL'!$H$14:$H$21</definedName>
    <definedName name="PORT_TIPO">'[61]Pórtico a Remover'!$E$15</definedName>
    <definedName name="PORT_TIPO_REM">'[118]Pórtico a remover'!$E$13</definedName>
    <definedName name="Posição" localSheetId="5" hidden="1">#REF!</definedName>
    <definedName name="Posição" localSheetId="2" hidden="1">#REF!</definedName>
    <definedName name="Posição" localSheetId="14" hidden="1">#REF!</definedName>
    <definedName name="Posição" hidden="1">#REF!</definedName>
    <definedName name="Posição_OAC" localSheetId="5">#REF!</definedName>
    <definedName name="Posição_OAC" localSheetId="2">#REF!</definedName>
    <definedName name="Posição_OAC">#REF!</definedName>
    <definedName name="PosiçãoDispositivoLateralOAE">#REF!</definedName>
    <definedName name="PosiçãoNãoseaplicaOAC">#REF!</definedName>
    <definedName name="PosiçãoOAC">#REF!</definedName>
    <definedName name="potencia">#REF!</definedName>
    <definedName name="pp">#REF!</definedName>
    <definedName name="PPAG">#REF!</definedName>
    <definedName name="PPCOFINS">#REF!</definedName>
    <definedName name="PPEDREIRO">#N/A</definedName>
    <definedName name="PPEDREIRO_1">#REF!</definedName>
    <definedName name="PPEN">#REF!</definedName>
    <definedName name="PPFRE">#REF!</definedName>
    <definedName name="PPICMS">#REF!</definedName>
    <definedName name="PPINTOR">#N/A</definedName>
    <definedName name="PPINTOR_1">#REF!</definedName>
    <definedName name="PPIPI">#REF!</definedName>
    <definedName name="PPL">#REF!</definedName>
    <definedName name="PPLA">#REF!</definedName>
    <definedName name="PPLT">#REF!</definedName>
    <definedName name="PPPIS">#REF!</definedName>
    <definedName name="PPREP">#REF!</definedName>
    <definedName name="PPSAL">#REF!</definedName>
    <definedName name="pq">#REF!</definedName>
    <definedName name="PQP.">#REF!</definedName>
    <definedName name="PQVALE">#REF!</definedName>
    <definedName name="PRA">#REF!</definedName>
    <definedName name="PRANCHA">[160]PRANCHAS!$A$2:$B$262</definedName>
    <definedName name="PRANCHAS">[62]PRANCHA!$A$1:$B$1</definedName>
    <definedName name="PRAT" localSheetId="5">#REF!</definedName>
    <definedName name="PRAT" localSheetId="2">#REF!</definedName>
    <definedName name="PRAT" localSheetId="14">#REF!</definedName>
    <definedName name="PRAT">#REF!</definedName>
    <definedName name="PRATICAB" localSheetId="5">#REF!</definedName>
    <definedName name="PRATICAB" localSheetId="2">#REF!</definedName>
    <definedName name="PRATICAB">#REF!</definedName>
    <definedName name="Prazo">#REF!</definedName>
    <definedName name="PRBQ">#REF!</definedName>
    <definedName name="PRCB">#REF!</definedName>
    <definedName name="PRCC">#REF!</definedName>
    <definedName name="PRCCL">#REF!</definedName>
    <definedName name="Prd" hidden="1">#N/A</definedName>
    <definedName name="PrdAux" hidden="1">#N/A</definedName>
    <definedName name="PRDM">#REF!</definedName>
    <definedName name="PRE">#REF!</definedName>
    <definedName name="PREC">#REF!</definedName>
    <definedName name="PREC_1">#REF!</definedName>
    <definedName name="PRECO">#REF!</definedName>
    <definedName name="Preço_Improd.">#REF!</definedName>
    <definedName name="Preço_parcial">#REF!</definedName>
    <definedName name="Preço_parcial_15">#REF!</definedName>
    <definedName name="Preço_prod.">#REF!</definedName>
    <definedName name="PREÇO_UNIT_serviço">OFFSET('[82]Orçamento Total'!$F$4,0,0,COUNTA('[82]Orçamento Total'!$C:$C),1)</definedName>
    <definedName name="Preço_unit_total_comp" localSheetId="5">#REF!</definedName>
    <definedName name="Preço_unit_total_comp" localSheetId="2">#REF!</definedName>
    <definedName name="Preço_unit_total_comp">#REF!</definedName>
    <definedName name="preco1" localSheetId="5">#REF!</definedName>
    <definedName name="preco1" localSheetId="2">#REF!</definedName>
    <definedName name="preco1">#REF!</definedName>
    <definedName name="PREÇOS" localSheetId="5">#REF!</definedName>
    <definedName name="PREÇOS" localSheetId="2">#REF!</definedName>
    <definedName name="PREÇOS">#REF!</definedName>
    <definedName name="PREÇOS_10">#REF!</definedName>
    <definedName name="PREÇOS_10_1">"$#REF!.$A$5:$B$9"</definedName>
    <definedName name="PREÇOS_10_10">"$#REF!.$A$5:$B$9"</definedName>
    <definedName name="PREÇOS_10_11">"$#REF!.$A$5:$B$9"</definedName>
    <definedName name="PREÇOS_10_12">"$#REF!.$A$5:$B$9"</definedName>
    <definedName name="PREÇOS_10_15">"$#REF!.$A$1:$B$4"</definedName>
    <definedName name="PREÇOS_10_16">"$#REF!.$A$1:$B$4"</definedName>
    <definedName name="PREÇOS_10_22">#REF!</definedName>
    <definedName name="PREÇOS_10_24">#REF!</definedName>
    <definedName name="PREÇOS_10_25">#REF!</definedName>
    <definedName name="PREÇOS_10_29">"$#REF!.$A$5:$B$9"</definedName>
    <definedName name="PREÇOS_10_3">"$#REF!.$A$1:$B$4"</definedName>
    <definedName name="PREÇOS_10_3_1">"$#REF!.$A$1:$B$4"</definedName>
    <definedName name="PREÇOS_10_4">"$#REF!.$A$5:$B$9"</definedName>
    <definedName name="PREÇOS_10_4_1">"$#REF!.$A$5:$B$9"</definedName>
    <definedName name="PREÇOS_10_5">"$#REF!.$A$5:$B$9"</definedName>
    <definedName name="PREÇOS_10_5_1">"$#REF!.$A$5:$B$9"</definedName>
    <definedName name="PREÇOS_10_6">"$#REF!.$A$5:$B$9"</definedName>
    <definedName name="PREÇOS_10_6_1">"$#REF!.$A$5:$B$9"</definedName>
    <definedName name="PREÇOS_10_7">#REF!</definedName>
    <definedName name="PREÇOS_10_7_1">"$#REF!.$A$5:$B$9"</definedName>
    <definedName name="PREÇOS_10_7_1_1">"$#REF!.$A$5:$B$9"</definedName>
    <definedName name="PREÇOS_10_7_1_1_1">"$#REF!.$A$5:$B$9"</definedName>
    <definedName name="PREÇOS_10_8">#REF!</definedName>
    <definedName name="PREÇOS_10_9">"$#REF!.$A$5:$B$9"</definedName>
    <definedName name="PREÇOS_11">"$#REF!.$A$5:$B$9"</definedName>
    <definedName name="PREÇOS_12">"$#REF!.$A$5:$B$9"</definedName>
    <definedName name="PREÇOS_15">"$#REF!.$A$1:$B$4"</definedName>
    <definedName name="PREÇOS_16">"$#REF!.$A$1:$B$4"</definedName>
    <definedName name="PREÇOS_17">#REF!</definedName>
    <definedName name="PREÇOS_17_10">"$#REF!.$A$5:$B$9"</definedName>
    <definedName name="PREÇOS_17_11">"$#REF!.$A$5:$B$9"</definedName>
    <definedName name="PREÇOS_17_12">"$#REF!.$A$5:$B$9"</definedName>
    <definedName name="PREÇOS_17_15">"$#REF!.$A$1:$B$4"</definedName>
    <definedName name="PREÇOS_17_16">"$#REF!.$A$1:$B$4"</definedName>
    <definedName name="PREÇOS_17_22">#REF!</definedName>
    <definedName name="PREÇOS_17_24">#REF!</definedName>
    <definedName name="PREÇOS_17_25">#REF!</definedName>
    <definedName name="PREÇOS_17_29">"$#REF!.$A$5:$B$9"</definedName>
    <definedName name="PREÇOS_17_3">"$#REF!.$A$1:$B$4"</definedName>
    <definedName name="PREÇOS_17_3_1">"$#REF!.$A$1:$B$4"</definedName>
    <definedName name="PREÇOS_17_4">"$#REF!.$A$5:$B$9"</definedName>
    <definedName name="PREÇOS_17_4_1">"$#REF!.$A$5:$B$9"</definedName>
    <definedName name="PREÇOS_17_5">"$#REF!.$A$5:$B$9"</definedName>
    <definedName name="PREÇOS_17_5_1">"$#REF!.$A$5:$B$9"</definedName>
    <definedName name="PREÇOS_17_6">"$#REF!.$A$5:$B$9"</definedName>
    <definedName name="PREÇOS_17_6_1">"$#REF!.$A$5:$B$9"</definedName>
    <definedName name="PREÇOS_17_7">#REF!</definedName>
    <definedName name="PREÇOS_17_7_1">"$#REF!.$A$5:$B$9"</definedName>
    <definedName name="PREÇOS_17_7_1_1">"$#REF!.$A$5:$B$9"</definedName>
    <definedName name="PREÇOS_17_7_1_1_1">"$#REF!.$A$5:$B$9"</definedName>
    <definedName name="PREÇOS_17_8">#REF!</definedName>
    <definedName name="PREÇOS_17_9">"$#REF!.$A$5:$B$9"</definedName>
    <definedName name="PREÇOS_22">#REF!</definedName>
    <definedName name="PREÇOS_24">#REF!</definedName>
    <definedName name="PREÇOS_25">#REF!</definedName>
    <definedName name="PREÇOS_29">"$#REF!.$A$5:$B$9"</definedName>
    <definedName name="PREÇOS_3">"$#REF!.$A$1:$B$4"</definedName>
    <definedName name="PREÇOS_3_1">"$#REF!.$A$1:$B$4"</definedName>
    <definedName name="PREÇOS_4">"$#REF!.$A$5:$B$9"</definedName>
    <definedName name="PREÇOS_4_1">"$#REF!.$A$5:$B$9"</definedName>
    <definedName name="PREÇOS_5">"$#REF!.$A$5:$B$9"</definedName>
    <definedName name="PREÇOS_5_1">"$#REF!.$A$5:$B$9"</definedName>
    <definedName name="PREÇOS_6">#REF!</definedName>
    <definedName name="PREÇOS_6_1">"$#REF!.$A$5:$B$9"</definedName>
    <definedName name="PREÇOS_6_1_1">"$#REF!.$A$5:$B$9"</definedName>
    <definedName name="PREÇOS_6_10">"$#REF!.$A$5:$B$9"</definedName>
    <definedName name="PREÇOS_6_11">"$#REF!.$A$5:$B$9"</definedName>
    <definedName name="PREÇOS_6_12">"$#REF!.$A$5:$B$9"</definedName>
    <definedName name="PREÇOS_6_15">"$#REF!.$A$1:$B$4"</definedName>
    <definedName name="PREÇOS_6_16">"$#REF!.$A$1:$B$4"</definedName>
    <definedName name="PREÇOS_6_22">#REF!</definedName>
    <definedName name="PREÇOS_6_24">#REF!</definedName>
    <definedName name="PREÇOS_6_25">#REF!</definedName>
    <definedName name="PREÇOS_6_29">"$#REF!.$A$5:$B$9"</definedName>
    <definedName name="PREÇOS_6_3">"$#REF!.$A$1:$B$4"</definedName>
    <definedName name="PREÇOS_6_3_1">"$#REF!.$A$1:$B$4"</definedName>
    <definedName name="PREÇOS_6_4">"$#REF!.$A$5:$B$9"</definedName>
    <definedName name="PREÇOS_6_4_1">"$#REF!.$A$5:$B$9"</definedName>
    <definedName name="PREÇOS_6_5">"$#REF!.$A$5:$B$9"</definedName>
    <definedName name="PREÇOS_6_5_1">"$#REF!.$A$5:$B$9"</definedName>
    <definedName name="PREÇOS_6_6">"$#REF!.$A$5:$B$9"</definedName>
    <definedName name="PREÇOS_6_6_1">"$#REF!.$A$5:$B$9"</definedName>
    <definedName name="PREÇOS_6_7">#REF!</definedName>
    <definedName name="PREÇOS_6_7_1">"$#REF!.$A$5:$B$9"</definedName>
    <definedName name="PREÇOS_6_7_1_1">"$#REF!.$A$5:$B$9"</definedName>
    <definedName name="PREÇOS_6_7_1_1_1">"$#REF!.$A$5:$B$9"</definedName>
    <definedName name="PREÇOS_6_8">#REF!</definedName>
    <definedName name="PREÇOS_6_9">"$#REF!.$A$5:$B$9"</definedName>
    <definedName name="PREÇOS_7">#REF!</definedName>
    <definedName name="PREÇOS_7_1">#REF!</definedName>
    <definedName name="PREÇOS_7_1_1">"$#REF!.$A$5:$B$9"</definedName>
    <definedName name="PREÇOS_7_1_1_1">"$#REF!.$A$5:$B$9"</definedName>
    <definedName name="PREÇOS_7_1_1_1_1">"$#REF!.$A$5:$B$9"</definedName>
    <definedName name="PREÇOS_7_10">"$#REF!.$A$5:$B$9"</definedName>
    <definedName name="PREÇOS_7_11">"$#REF!.$A$5:$B$9"</definedName>
    <definedName name="PREÇOS_7_12">"$#REF!.$A$5:$B$9"</definedName>
    <definedName name="PREÇOS_7_15">"$#REF!.$A$1:$B$4"</definedName>
    <definedName name="PREÇOS_7_16">"$#REF!.$A$1:$B$4"</definedName>
    <definedName name="PREÇOS_7_22">#REF!</definedName>
    <definedName name="PREÇOS_7_24">#REF!</definedName>
    <definedName name="PREÇOS_7_25">#REF!</definedName>
    <definedName name="PREÇOS_7_29">"$#REF!.$A$5:$B$9"</definedName>
    <definedName name="PREÇOS_7_3">"$#REF!.$A$1:$B$4"</definedName>
    <definedName name="PREÇOS_7_3_1">"$#REF!.$A$1:$B$4"</definedName>
    <definedName name="PREÇOS_7_4">"$#REF!.$A$5:$B$9"</definedName>
    <definedName name="PREÇOS_7_4_1">"$#REF!.$A$5:$B$9"</definedName>
    <definedName name="PREÇOS_7_5">"$#REF!.$A$5:$B$9"</definedName>
    <definedName name="PREÇOS_7_5_1">"$#REF!.$A$5:$B$9"</definedName>
    <definedName name="PREÇOS_7_6">"$#REF!.$A$5:$B$9"</definedName>
    <definedName name="PREÇOS_7_6_1">"$#REF!.$A$5:$B$9"</definedName>
    <definedName name="PREÇOS_7_7">#REF!</definedName>
    <definedName name="PREÇOS_7_7_1">"$#REF!.$A$5:$B$9"</definedName>
    <definedName name="PREÇOS_7_7_1_1">"$#REF!.$A$5:$B$9"</definedName>
    <definedName name="PREÇOS_7_7_1_1_1">"$#REF!.$A$5:$B$9"</definedName>
    <definedName name="PREÇOS_7_8">#REF!</definedName>
    <definedName name="PREÇOS_7_9">"$#REF!.$A$5:$B$9"</definedName>
    <definedName name="PREÇOS_8">#REF!</definedName>
    <definedName name="PREÇOS_8_1">#REF!</definedName>
    <definedName name="PREÇOS_8_1_1">#REF!</definedName>
    <definedName name="PREÇOS_8_10">"$#REF!.$A$5:$B$9"</definedName>
    <definedName name="PREÇOS_8_11">"$#REF!.$A$5:$B$9"</definedName>
    <definedName name="PREÇOS_8_12">"$#REF!.$A$5:$B$9"</definedName>
    <definedName name="PREÇOS_8_15">"$#REF!.$A$1:$B$4"</definedName>
    <definedName name="PREÇOS_8_16">"$#REF!.$A$1:$B$4"</definedName>
    <definedName name="PREÇOS_8_22">#REF!</definedName>
    <definedName name="PREÇOS_8_24">#REF!</definedName>
    <definedName name="PREÇOS_8_25">#REF!</definedName>
    <definedName name="PREÇOS_8_29">"$#REF!.$A$5:$B$9"</definedName>
    <definedName name="PREÇOS_8_3">"$#REF!.$A$1:$B$4"</definedName>
    <definedName name="PREÇOS_8_3_1">"$#REF!.$A$1:$B$4"</definedName>
    <definedName name="PREÇOS_8_4">"$#REF!.$A$5:$B$9"</definedName>
    <definedName name="PREÇOS_8_4_1">"$#REF!.$A$5:$B$9"</definedName>
    <definedName name="PREÇOS_8_5">"$#REF!.$A$5:$B$9"</definedName>
    <definedName name="PREÇOS_8_5_1">"$#REF!.$A$5:$B$9"</definedName>
    <definedName name="PREÇOS_8_6">"$#REF!.$A$5:$B$9"</definedName>
    <definedName name="PREÇOS_8_6_1">"$#REF!.$A$5:$B$9"</definedName>
    <definedName name="PREÇOS_8_7">#REF!</definedName>
    <definedName name="PREÇOS_8_7_1">"$#REF!.$A$5:$B$9"</definedName>
    <definedName name="PREÇOS_8_7_1_1">"$#REF!.$A$5:$B$9"</definedName>
    <definedName name="PREÇOS_8_7_1_1_1">"$#REF!.$A$5:$B$9"</definedName>
    <definedName name="PREÇOS_8_8">#REF!</definedName>
    <definedName name="PREÇOS_8_9">"$#REF!.$A$5:$B$9"</definedName>
    <definedName name="PREÇOS_9">#REF!</definedName>
    <definedName name="PREÇOS_9_1">"$#REF!.$A$5:$B$9"</definedName>
    <definedName name="PREÇOS_9_10">"$#REF!.$A$5:$B$9"</definedName>
    <definedName name="PREÇOS_9_11">"$#REF!.$A$5:$B$9"</definedName>
    <definedName name="PREÇOS_9_12">"$#REF!.$A$5:$B$9"</definedName>
    <definedName name="PREÇOS_9_15">"$#REF!.$A$1:$B$4"</definedName>
    <definedName name="PREÇOS_9_16">"$#REF!.$A$1:$B$4"</definedName>
    <definedName name="PREÇOS_9_22">#REF!</definedName>
    <definedName name="PREÇOS_9_24">#REF!</definedName>
    <definedName name="PREÇOS_9_25">#REF!</definedName>
    <definedName name="PREÇOS_9_29">"$#REF!.$A$5:$B$9"</definedName>
    <definedName name="PREÇOS_9_3">"$#REF!.$A$1:$B$4"</definedName>
    <definedName name="PREÇOS_9_3_1">"$#REF!.$A$1:$B$4"</definedName>
    <definedName name="PREÇOS_9_4">"$#REF!.$A$5:$B$9"</definedName>
    <definedName name="PREÇOS_9_4_1">"$#REF!.$A$5:$B$9"</definedName>
    <definedName name="PREÇOS_9_5">"$#REF!.$A$5:$B$9"</definedName>
    <definedName name="PREÇOS_9_5_1">"$#REF!.$A$5:$B$9"</definedName>
    <definedName name="PREÇOS_9_6">"$#REF!.$A$5:$B$9"</definedName>
    <definedName name="PREÇOS_9_6_1">"$#REF!.$A$5:$B$9"</definedName>
    <definedName name="PREÇOS_9_7">#REF!</definedName>
    <definedName name="PREÇOS_9_7_1">"$#REF!.$A$5:$B$9"</definedName>
    <definedName name="PREÇOS_9_7_1_1">"$#REF!.$A$5:$B$9"</definedName>
    <definedName name="PREÇOS_9_7_1_1_1">"$#REF!.$A$5:$B$9"</definedName>
    <definedName name="PREÇOS_9_8">#REF!</definedName>
    <definedName name="PREÇOS_9_9">"$#REF!.$A$5:$B$9"</definedName>
    <definedName name="PREÇOSOBRAS">'[80]BD Equip.'!$A$1:$B$263</definedName>
    <definedName name="PreçoUnit_3ªF">OFFSET('[82]Orçamento por Kmf'!$S$1,MATCH("3ª FAIXA",'[82]Orçamento por Kmf'!$B:$B,0),0,MATCH("ACOSTAMENTO",'[82]Orçamento por Kmf'!$B:$B,0)-MATCH("3ª FAIXA",'[82]Orçamento por Kmf'!$B:$B,0),1)</definedName>
    <definedName name="PreçoUnit_Acost">OFFSET('[82]Orçamento por Kmf'!$S$1,MATCH("ACOSTAMENTO",'[82]Orçamento por Kmf'!$B:$B,0),0,MATCH("DRENAGEM SUPERFICIAL",'[82]Orçamento por Kmf'!$B:$B,0)-MATCH("ACOSTAMENTO",'[82]Orçamento por Kmf'!$B:$B,0),1)</definedName>
    <definedName name="PreçoUnit_Pista">OFFSET('[82]Orçamento por Kmf'!$S$1,MATCH("PISTA ROLAMENTO",'[82]Orçamento por Kmf'!$B:$B,0),0,MATCH("3ª FAIXA",'[82]Orçamento por Kmf'!$B:$B,0)-MATCH("PISTA ROLAMENTO",'[82]Orçamento por Kmf'!$B:$B,0),1)</definedName>
    <definedName name="PRECP" localSheetId="5">#REF!</definedName>
    <definedName name="PRECP" localSheetId="2">#REF!</definedName>
    <definedName name="PRECP">#REF!</definedName>
    <definedName name="PRECREV" localSheetId="2">#REF!</definedName>
    <definedName name="PRECREV">#REF!</definedName>
    <definedName name="PREGO">[17]DADOS!$C$18</definedName>
    <definedName name="premissas" localSheetId="5" hidden="1">#REF!</definedName>
    <definedName name="premissas" localSheetId="2" hidden="1">#REF!</definedName>
    <definedName name="premissas" hidden="1">#REF!</definedName>
    <definedName name="PREMN" localSheetId="5">#REF!</definedName>
    <definedName name="PREMN" localSheetId="2">#REF!</definedName>
    <definedName name="PREMN">#REF!</definedName>
    <definedName name="PresençaFaixaAdicional" localSheetId="5">#REF!</definedName>
    <definedName name="PresençaFaixaAdicional" localSheetId="2">#REF!</definedName>
    <definedName name="PresençaFaixaAdicional">#REF!</definedName>
    <definedName name="Previsao" localSheetId="5" hidden="1">{"'Índice'!$A$1:$K$49"}</definedName>
    <definedName name="Previsao" localSheetId="2" hidden="1">{"'Índice'!$A$1:$K$49"}</definedName>
    <definedName name="Previsao" localSheetId="14" hidden="1">{"'Índice'!$A$1:$K$49"}</definedName>
    <definedName name="Previsao" hidden="1">{"'Índice'!$A$1:$K$49"}</definedName>
    <definedName name="PrevisãoJunhoDez2016">#REF!</definedName>
    <definedName name="PRGC">#REF!</definedName>
    <definedName name="primeira">#REF!</definedName>
    <definedName name="primeira_3">#REF!</definedName>
    <definedName name="primeira_4">#REF!</definedName>
    <definedName name="primeira_5">#REF!</definedName>
    <definedName name="primeiraa">#REF!</definedName>
    <definedName name="PRINC.">#REF!</definedName>
    <definedName name="Print">[80]QuQuant!#REF!</definedName>
    <definedName name="Print_25">[80]QuQuant!#REF!</definedName>
    <definedName name="Print_Area_MI" localSheetId="5">#REF!</definedName>
    <definedName name="Print_Area_MI" localSheetId="2">#REF!</definedName>
    <definedName name="Print_Area_MI" localSheetId="14">#REF!</definedName>
    <definedName name="Print_Area_MI">#REF!</definedName>
    <definedName name="Print_Area_MI_1" localSheetId="5">#REF!</definedName>
    <definedName name="Print_Area_MI_1" localSheetId="2">#REF!</definedName>
    <definedName name="Print_Area_MI_1">#REF!</definedName>
    <definedName name="Print_Area_MI_10">#REF!</definedName>
    <definedName name="Print_Area_MI_10_1">#REF!</definedName>
    <definedName name="Print_Area_MI_10_1_6">#REF!</definedName>
    <definedName name="Print_Area_MI_10_10">#REF!</definedName>
    <definedName name="Print_Area_MI_10_10_6">#REF!</definedName>
    <definedName name="Print_Area_MI_10_11">#REF!</definedName>
    <definedName name="Print_Area_MI_10_11_6">#REF!</definedName>
    <definedName name="Print_Area_MI_10_12">#REF!</definedName>
    <definedName name="Print_Area_MI_10_12_6">#REF!</definedName>
    <definedName name="Print_Area_MI_10_13">#REF!</definedName>
    <definedName name="Print_Area_MI_10_13_6">#REF!</definedName>
    <definedName name="Print_Area_MI_10_14">#REF!</definedName>
    <definedName name="Print_Area_MI_10_14_6">#REF!</definedName>
    <definedName name="Print_Area_MI_10_15">#REF!</definedName>
    <definedName name="Print_Area_MI_10_15_6">#REF!</definedName>
    <definedName name="Print_Area_MI_10_16">#REF!</definedName>
    <definedName name="Print_Area_MI_10_16_6">#REF!</definedName>
    <definedName name="Print_Area_MI_10_17">#REF!</definedName>
    <definedName name="Print_Area_MI_10_17_6">#REF!</definedName>
    <definedName name="Print_Area_MI_10_2">#REF!</definedName>
    <definedName name="Print_Area_MI_10_2_6">#REF!</definedName>
    <definedName name="Print_Area_MI_10_30">#REF!</definedName>
    <definedName name="Print_Area_MI_10_30_6">#REF!</definedName>
    <definedName name="Print_Area_MI_10_31">#REF!</definedName>
    <definedName name="Print_Area_MI_10_31_6">#REF!</definedName>
    <definedName name="Print_Area_MI_10_32">#REF!</definedName>
    <definedName name="Print_Area_MI_10_32_6">#REF!</definedName>
    <definedName name="Print_Area_MI_10_33">#REF!</definedName>
    <definedName name="Print_Area_MI_10_33_6">#REF!</definedName>
    <definedName name="Print_Area_MI_10_34">#REF!</definedName>
    <definedName name="Print_Area_MI_10_34_6">#REF!</definedName>
    <definedName name="Print_Area_MI_10_35">#REF!</definedName>
    <definedName name="Print_Area_MI_10_35_6">#REF!</definedName>
    <definedName name="Print_Area_MI_10_36">#REF!</definedName>
    <definedName name="Print_Area_MI_10_36_6">#REF!</definedName>
    <definedName name="Print_Area_MI_10_37">#REF!</definedName>
    <definedName name="Print_Area_MI_10_37_6">#REF!</definedName>
    <definedName name="Print_Area_MI_10_38">#REF!</definedName>
    <definedName name="Print_Area_MI_10_38_6">#REF!</definedName>
    <definedName name="Print_Area_MI_10_39">#REF!</definedName>
    <definedName name="Print_Area_MI_10_39_6">#REF!</definedName>
    <definedName name="Print_Area_MI_10_40">#REF!</definedName>
    <definedName name="Print_Area_MI_10_40_6">#REF!</definedName>
    <definedName name="Print_Area_MI_10_41">#REF!</definedName>
    <definedName name="Print_Area_MI_10_41_6">#REF!</definedName>
    <definedName name="Print_Area_MI_10_42">#REF!</definedName>
    <definedName name="Print_Area_MI_10_42_6">#REF!</definedName>
    <definedName name="Print_Area_MI_10_44">#REF!</definedName>
    <definedName name="Print_Area_MI_10_44_6">#REF!</definedName>
    <definedName name="Print_Area_MI_10_45">#REF!</definedName>
    <definedName name="Print_Area_MI_10_45_6">#REF!</definedName>
    <definedName name="Print_Area_MI_10_46">#REF!</definedName>
    <definedName name="Print_Area_MI_10_46_6">#REF!</definedName>
    <definedName name="Print_Area_MI_10_47">#REF!</definedName>
    <definedName name="Print_Area_MI_10_47_6">#REF!</definedName>
    <definedName name="Print_Area_MI_10_48">#REF!</definedName>
    <definedName name="Print_Area_MI_10_48_6">#REF!</definedName>
    <definedName name="Print_Area_MI_10_49">#REF!</definedName>
    <definedName name="Print_Area_MI_10_49_6">#REF!</definedName>
    <definedName name="Print_Area_MI_10_51">#REF!</definedName>
    <definedName name="Print_Area_MI_10_51_6">#REF!</definedName>
    <definedName name="Print_Area_MI_10_52">#REF!</definedName>
    <definedName name="Print_Area_MI_10_52_6">#REF!</definedName>
    <definedName name="Print_Area_MI_10_6">#REF!</definedName>
    <definedName name="Print_Area_MI_10_9">#REF!</definedName>
    <definedName name="Print_Area_MI_10_9_6">#REF!</definedName>
    <definedName name="Print_Area_MI_11">#REF!</definedName>
    <definedName name="Print_Area_MI_11_1">#REF!</definedName>
    <definedName name="Print_Area_MI_11_1_6">#REF!</definedName>
    <definedName name="Print_Area_MI_11_10">#REF!</definedName>
    <definedName name="Print_Area_MI_11_10_6">#REF!</definedName>
    <definedName name="Print_Area_MI_11_11">#REF!</definedName>
    <definedName name="Print_Area_MI_11_11_6">#REF!</definedName>
    <definedName name="Print_Area_MI_11_12">#REF!</definedName>
    <definedName name="Print_Area_MI_11_12_6">#REF!</definedName>
    <definedName name="Print_Area_MI_11_13">#REF!</definedName>
    <definedName name="Print_Area_MI_11_13_6">#REF!</definedName>
    <definedName name="Print_Area_MI_11_14">#REF!</definedName>
    <definedName name="Print_Area_MI_11_14_6">#REF!</definedName>
    <definedName name="Print_Area_MI_11_15">#REF!</definedName>
    <definedName name="Print_Area_MI_11_15_6">#REF!</definedName>
    <definedName name="Print_Area_MI_11_16">#REF!</definedName>
    <definedName name="Print_Area_MI_11_16_6">#REF!</definedName>
    <definedName name="Print_Area_MI_11_17">#REF!</definedName>
    <definedName name="Print_Area_MI_11_17_6">#REF!</definedName>
    <definedName name="Print_Area_MI_11_19">#REF!</definedName>
    <definedName name="Print_Area_MI_11_20">#REF!</definedName>
    <definedName name="Print_Area_MI_11_23">#REF!</definedName>
    <definedName name="Print_Area_MI_11_25">#REF!</definedName>
    <definedName name="Print_Area_MI_11_30">#REF!</definedName>
    <definedName name="Print_Area_MI_11_30_6">#REF!</definedName>
    <definedName name="Print_Area_MI_11_31">#REF!</definedName>
    <definedName name="Print_Area_MI_11_31_6">#REF!</definedName>
    <definedName name="Print_Area_MI_11_32">#REF!</definedName>
    <definedName name="Print_Area_MI_11_32_6">#REF!</definedName>
    <definedName name="Print_Area_MI_11_33">#REF!</definedName>
    <definedName name="Print_Area_MI_11_33_6">#REF!</definedName>
    <definedName name="Print_Area_MI_11_34">#REF!</definedName>
    <definedName name="Print_Area_MI_11_34_6">#REF!</definedName>
    <definedName name="Print_Area_MI_11_35">#REF!</definedName>
    <definedName name="Print_Area_MI_11_35_6">#REF!</definedName>
    <definedName name="Print_Area_MI_11_36">#REF!</definedName>
    <definedName name="Print_Area_MI_11_36_6">#REF!</definedName>
    <definedName name="Print_Area_MI_11_37">#REF!</definedName>
    <definedName name="Print_Area_MI_11_37_6">#REF!</definedName>
    <definedName name="Print_Area_MI_11_38">#REF!</definedName>
    <definedName name="Print_Area_MI_11_38_6">#REF!</definedName>
    <definedName name="Print_Area_MI_11_39">#REF!</definedName>
    <definedName name="Print_Area_MI_11_39_6">#REF!</definedName>
    <definedName name="Print_Area_MI_11_40">#REF!</definedName>
    <definedName name="Print_Area_MI_11_40_6">#REF!</definedName>
    <definedName name="Print_Area_MI_11_41">#REF!</definedName>
    <definedName name="Print_Area_MI_11_41_6">#REF!</definedName>
    <definedName name="Print_Area_MI_11_42">#REF!</definedName>
    <definedName name="Print_Area_MI_11_42_6">#REF!</definedName>
    <definedName name="Print_Area_MI_11_44">#REF!</definedName>
    <definedName name="Print_Area_MI_11_44_6">#REF!</definedName>
    <definedName name="Print_Area_MI_11_45">#REF!</definedName>
    <definedName name="Print_Area_MI_11_45_6">#REF!</definedName>
    <definedName name="Print_Area_MI_11_46">#REF!</definedName>
    <definedName name="Print_Area_MI_11_46_6">#REF!</definedName>
    <definedName name="Print_Area_MI_11_47">#REF!</definedName>
    <definedName name="Print_Area_MI_11_47_6">#REF!</definedName>
    <definedName name="Print_Area_MI_11_48">#REF!</definedName>
    <definedName name="Print_Area_MI_11_48_6">#REF!</definedName>
    <definedName name="Print_Area_MI_11_49">#REF!</definedName>
    <definedName name="Print_Area_MI_11_49_6">#REF!</definedName>
    <definedName name="Print_Area_MI_11_51">#REF!</definedName>
    <definedName name="Print_Area_MI_11_51_6">#REF!</definedName>
    <definedName name="Print_Area_MI_11_52">#REF!</definedName>
    <definedName name="Print_Area_MI_11_52_6">#REF!</definedName>
    <definedName name="Print_Area_MI_11_6">#REF!</definedName>
    <definedName name="Print_Area_MI_11_9">#REF!</definedName>
    <definedName name="Print_Area_MI_11_9_6">#REF!</definedName>
    <definedName name="Print_Area_MI_12">#REF!</definedName>
    <definedName name="Print_Area_MI_12_1">#REF!</definedName>
    <definedName name="Print_Area_MI_12_1_6">#REF!</definedName>
    <definedName name="Print_Area_MI_12_10">#REF!</definedName>
    <definedName name="Print_Area_MI_12_10_6">#REF!</definedName>
    <definedName name="Print_Area_MI_12_11">#REF!</definedName>
    <definedName name="Print_Area_MI_12_11_6">#REF!</definedName>
    <definedName name="Print_Area_MI_12_12">#REF!</definedName>
    <definedName name="Print_Area_MI_12_12_6">#REF!</definedName>
    <definedName name="Print_Area_MI_12_13">#REF!</definedName>
    <definedName name="Print_Area_MI_12_13_6">#REF!</definedName>
    <definedName name="Print_Area_MI_12_14">#REF!</definedName>
    <definedName name="Print_Area_MI_12_14_6">#REF!</definedName>
    <definedName name="Print_Area_MI_12_15">#REF!</definedName>
    <definedName name="Print_Area_MI_12_15_6">#REF!</definedName>
    <definedName name="Print_Area_MI_12_16">#REF!</definedName>
    <definedName name="Print_Area_MI_12_16_6">#REF!</definedName>
    <definedName name="Print_Area_MI_12_17">#REF!</definedName>
    <definedName name="Print_Area_MI_12_17_6">#REF!</definedName>
    <definedName name="Print_Area_MI_12_2">#REF!</definedName>
    <definedName name="Print_Area_MI_12_2_6">#REF!</definedName>
    <definedName name="Print_Area_MI_12_30">#REF!</definedName>
    <definedName name="Print_Area_MI_12_30_6">#REF!</definedName>
    <definedName name="Print_Area_MI_12_31">#REF!</definedName>
    <definedName name="Print_Area_MI_12_31_6">#REF!</definedName>
    <definedName name="Print_Area_MI_12_32">#REF!</definedName>
    <definedName name="Print_Area_MI_12_32_6">#REF!</definedName>
    <definedName name="Print_Area_MI_12_33">#REF!</definedName>
    <definedName name="Print_Area_MI_12_33_6">#REF!</definedName>
    <definedName name="Print_Area_MI_12_34">#REF!</definedName>
    <definedName name="Print_Area_MI_12_34_6">#REF!</definedName>
    <definedName name="Print_Area_MI_12_35">#REF!</definedName>
    <definedName name="Print_Area_MI_12_35_6">#REF!</definedName>
    <definedName name="Print_Area_MI_12_36">#REF!</definedName>
    <definedName name="Print_Area_MI_12_36_6">#REF!</definedName>
    <definedName name="Print_Area_MI_12_37">#REF!</definedName>
    <definedName name="Print_Area_MI_12_37_6">#REF!</definedName>
    <definedName name="Print_Area_MI_12_38">#REF!</definedName>
    <definedName name="Print_Area_MI_12_38_6">#REF!</definedName>
    <definedName name="Print_Area_MI_12_39">#REF!</definedName>
    <definedName name="Print_Area_MI_12_39_6">#REF!</definedName>
    <definedName name="Print_Area_MI_12_40">#REF!</definedName>
    <definedName name="Print_Area_MI_12_40_6">#REF!</definedName>
    <definedName name="Print_Area_MI_12_41">#REF!</definedName>
    <definedName name="Print_Area_MI_12_41_6">#REF!</definedName>
    <definedName name="Print_Area_MI_12_42">#REF!</definedName>
    <definedName name="Print_Area_MI_12_42_6">#REF!</definedName>
    <definedName name="Print_Area_MI_12_44">#REF!</definedName>
    <definedName name="Print_Area_MI_12_44_6">#REF!</definedName>
    <definedName name="Print_Area_MI_12_45">#REF!</definedName>
    <definedName name="Print_Area_MI_12_45_6">#REF!</definedName>
    <definedName name="Print_Area_MI_12_46">#REF!</definedName>
    <definedName name="Print_Area_MI_12_46_6">#REF!</definedName>
    <definedName name="Print_Area_MI_12_47">#REF!</definedName>
    <definedName name="Print_Area_MI_12_47_6">#REF!</definedName>
    <definedName name="Print_Area_MI_12_48">#REF!</definedName>
    <definedName name="Print_Area_MI_12_48_6">#REF!</definedName>
    <definedName name="Print_Area_MI_12_49">#REF!</definedName>
    <definedName name="Print_Area_MI_12_49_6">#REF!</definedName>
    <definedName name="Print_Area_MI_12_51">#REF!</definedName>
    <definedName name="Print_Area_MI_12_51_6">#REF!</definedName>
    <definedName name="Print_Area_MI_12_52">#REF!</definedName>
    <definedName name="Print_Area_MI_12_52_6">#REF!</definedName>
    <definedName name="Print_Area_MI_12_6">#REF!</definedName>
    <definedName name="Print_Area_MI_12_9">#REF!</definedName>
    <definedName name="Print_Area_MI_12_9_6">#REF!</definedName>
    <definedName name="Print_Area_MI_13">#REF!</definedName>
    <definedName name="Print_Area_MI_13_1">#REF!</definedName>
    <definedName name="Print_Area_MI_13_1_6">#REF!</definedName>
    <definedName name="Print_Area_MI_13_10">#REF!</definedName>
    <definedName name="Print_Area_MI_13_10_6">#REF!</definedName>
    <definedName name="Print_Area_MI_13_11">#REF!</definedName>
    <definedName name="Print_Area_MI_13_11_6">#REF!</definedName>
    <definedName name="Print_Area_MI_13_12">#REF!</definedName>
    <definedName name="Print_Area_MI_13_12_6">#REF!</definedName>
    <definedName name="Print_Area_MI_13_13">#REF!</definedName>
    <definedName name="Print_Area_MI_13_13_6">#REF!</definedName>
    <definedName name="Print_Area_MI_13_14">#REF!</definedName>
    <definedName name="Print_Area_MI_13_14_6">#REF!</definedName>
    <definedName name="Print_Area_MI_13_15">#REF!</definedName>
    <definedName name="Print_Area_MI_13_15_6">#REF!</definedName>
    <definedName name="Print_Area_MI_13_16">#REF!</definedName>
    <definedName name="Print_Area_MI_13_16_6">#REF!</definedName>
    <definedName name="Print_Area_MI_13_17">#REF!</definedName>
    <definedName name="Print_Area_MI_13_17_6">#REF!</definedName>
    <definedName name="Print_Area_MI_13_30">#REF!</definedName>
    <definedName name="Print_Area_MI_13_30_6">#REF!</definedName>
    <definedName name="Print_Area_MI_13_31">#REF!</definedName>
    <definedName name="Print_Area_MI_13_31_6">#REF!</definedName>
    <definedName name="Print_Area_MI_13_32">#REF!</definedName>
    <definedName name="Print_Area_MI_13_32_6">#REF!</definedName>
    <definedName name="Print_Area_MI_13_33">#REF!</definedName>
    <definedName name="Print_Area_MI_13_33_6">#REF!</definedName>
    <definedName name="Print_Area_MI_13_34">#REF!</definedName>
    <definedName name="Print_Area_MI_13_34_6">#REF!</definedName>
    <definedName name="Print_Area_MI_13_35">#REF!</definedName>
    <definedName name="Print_Area_MI_13_35_6">#REF!</definedName>
    <definedName name="Print_Area_MI_13_36">#REF!</definedName>
    <definedName name="Print_Area_MI_13_36_6">#REF!</definedName>
    <definedName name="Print_Area_MI_13_37">#REF!</definedName>
    <definedName name="Print_Area_MI_13_37_6">#REF!</definedName>
    <definedName name="Print_Area_MI_13_38">#REF!</definedName>
    <definedName name="Print_Area_MI_13_38_6">#REF!</definedName>
    <definedName name="Print_Area_MI_13_39">#REF!</definedName>
    <definedName name="Print_Area_MI_13_39_6">#REF!</definedName>
    <definedName name="Print_Area_MI_13_40">#REF!</definedName>
    <definedName name="Print_Area_MI_13_40_6">#REF!</definedName>
    <definedName name="Print_Area_MI_13_41">#REF!</definedName>
    <definedName name="Print_Area_MI_13_41_6">#REF!</definedName>
    <definedName name="Print_Area_MI_13_42">#REF!</definedName>
    <definedName name="Print_Area_MI_13_42_6">#REF!</definedName>
    <definedName name="Print_Area_MI_13_44">#REF!</definedName>
    <definedName name="Print_Area_MI_13_44_6">#REF!</definedName>
    <definedName name="Print_Area_MI_13_45">#REF!</definedName>
    <definedName name="Print_Area_MI_13_45_6">#REF!</definedName>
    <definedName name="Print_Area_MI_13_46">#REF!</definedName>
    <definedName name="Print_Area_MI_13_46_6">#REF!</definedName>
    <definedName name="Print_Area_MI_13_47">#REF!</definedName>
    <definedName name="Print_Area_MI_13_47_6">#REF!</definedName>
    <definedName name="Print_Area_MI_13_48">#REF!</definedName>
    <definedName name="Print_Area_MI_13_48_6">#REF!</definedName>
    <definedName name="Print_Area_MI_13_49">#REF!</definedName>
    <definedName name="Print_Area_MI_13_49_6">#REF!</definedName>
    <definedName name="Print_Area_MI_13_51">#REF!</definedName>
    <definedName name="Print_Area_MI_13_51_6">#REF!</definedName>
    <definedName name="Print_Area_MI_13_52">#REF!</definedName>
    <definedName name="Print_Area_MI_13_52_6">#REF!</definedName>
    <definedName name="Print_Area_MI_13_6">#REF!</definedName>
    <definedName name="Print_Area_MI_13_9">#REF!</definedName>
    <definedName name="Print_Area_MI_13_9_6">#REF!</definedName>
    <definedName name="Print_Area_MI_14">#REF!</definedName>
    <definedName name="Print_Area_MI_14_1">#REF!</definedName>
    <definedName name="Print_Area_MI_14_1_6">#REF!</definedName>
    <definedName name="Print_Area_MI_14_10">#REF!</definedName>
    <definedName name="Print_Area_MI_14_10_6">#REF!</definedName>
    <definedName name="Print_Area_MI_14_11">#REF!</definedName>
    <definedName name="Print_Area_MI_14_11_6">#REF!</definedName>
    <definedName name="Print_Area_MI_14_12">#REF!</definedName>
    <definedName name="Print_Area_MI_14_12_6">#REF!</definedName>
    <definedName name="Print_Area_MI_14_13">#REF!</definedName>
    <definedName name="Print_Area_MI_14_13_6">#REF!</definedName>
    <definedName name="Print_Area_MI_14_14">#REF!</definedName>
    <definedName name="Print_Area_MI_14_14_6">#REF!</definedName>
    <definedName name="Print_Area_MI_14_15">#REF!</definedName>
    <definedName name="Print_Area_MI_14_15_6">#REF!</definedName>
    <definedName name="Print_Area_MI_14_16">#REF!</definedName>
    <definedName name="Print_Area_MI_14_16_6">#REF!</definedName>
    <definedName name="Print_Area_MI_14_17">#REF!</definedName>
    <definedName name="Print_Area_MI_14_17_6">#REF!</definedName>
    <definedName name="Print_Area_MI_14_30">#REF!</definedName>
    <definedName name="Print_Area_MI_14_30_6">#REF!</definedName>
    <definedName name="Print_Area_MI_14_31">#REF!</definedName>
    <definedName name="Print_Area_MI_14_31_6">#REF!</definedName>
    <definedName name="Print_Area_MI_14_32">#REF!</definedName>
    <definedName name="Print_Area_MI_14_32_6">#REF!</definedName>
    <definedName name="Print_Area_MI_14_33">#REF!</definedName>
    <definedName name="Print_Area_MI_14_33_6">#REF!</definedName>
    <definedName name="Print_Area_MI_14_34">#REF!</definedName>
    <definedName name="Print_Area_MI_14_34_6">#REF!</definedName>
    <definedName name="Print_Area_MI_14_35">#REF!</definedName>
    <definedName name="Print_Area_MI_14_35_6">#REF!</definedName>
    <definedName name="Print_Area_MI_14_36">#REF!</definedName>
    <definedName name="Print_Area_MI_14_36_6">#REF!</definedName>
    <definedName name="Print_Area_MI_14_37">#REF!</definedName>
    <definedName name="Print_Area_MI_14_37_6">#REF!</definedName>
    <definedName name="Print_Area_MI_14_38">#REF!</definedName>
    <definedName name="Print_Area_MI_14_38_6">#REF!</definedName>
    <definedName name="Print_Area_MI_14_39">#REF!</definedName>
    <definedName name="Print_Area_MI_14_39_6">#REF!</definedName>
    <definedName name="Print_Area_MI_14_40">#REF!</definedName>
    <definedName name="Print_Area_MI_14_40_6">#REF!</definedName>
    <definedName name="Print_Area_MI_14_41">#REF!</definedName>
    <definedName name="Print_Area_MI_14_41_6">#REF!</definedName>
    <definedName name="Print_Area_MI_14_42">#REF!</definedName>
    <definedName name="Print_Area_MI_14_42_6">#REF!</definedName>
    <definedName name="Print_Area_MI_14_44">#REF!</definedName>
    <definedName name="Print_Area_MI_14_44_6">#REF!</definedName>
    <definedName name="Print_Area_MI_14_45">#REF!</definedName>
    <definedName name="Print_Area_MI_14_45_6">#REF!</definedName>
    <definedName name="Print_Area_MI_14_46">#REF!</definedName>
    <definedName name="Print_Area_MI_14_46_6">#REF!</definedName>
    <definedName name="Print_Area_MI_14_47">#REF!</definedName>
    <definedName name="Print_Area_MI_14_47_6">#REF!</definedName>
    <definedName name="Print_Area_MI_14_48">#REF!</definedName>
    <definedName name="Print_Area_MI_14_48_6">#REF!</definedName>
    <definedName name="Print_Area_MI_14_49">#REF!</definedName>
    <definedName name="Print_Area_MI_14_49_6">#REF!</definedName>
    <definedName name="Print_Area_MI_14_51">#REF!</definedName>
    <definedName name="Print_Area_MI_14_51_6">#REF!</definedName>
    <definedName name="Print_Area_MI_14_52">#REF!</definedName>
    <definedName name="Print_Area_MI_14_52_6">#REF!</definedName>
    <definedName name="Print_Area_MI_14_6">#REF!</definedName>
    <definedName name="Print_Area_MI_14_9">#REF!</definedName>
    <definedName name="Print_Area_MI_14_9_6">#REF!</definedName>
    <definedName name="Print_Area_MI_15">#REF!</definedName>
    <definedName name="Print_Area_MI_15_1">#REF!</definedName>
    <definedName name="Print_Area_MI_15_1_6">#REF!</definedName>
    <definedName name="Print_Area_MI_15_10">#REF!</definedName>
    <definedName name="Print_Area_MI_15_10_6">#REF!</definedName>
    <definedName name="Print_Area_MI_15_11">#REF!</definedName>
    <definedName name="Print_Area_MI_15_11_6">#REF!</definedName>
    <definedName name="Print_Area_MI_15_12">#REF!</definedName>
    <definedName name="Print_Area_MI_15_12_6">#REF!</definedName>
    <definedName name="Print_Area_MI_15_13">#REF!</definedName>
    <definedName name="Print_Area_MI_15_13_6">#REF!</definedName>
    <definedName name="Print_Area_MI_15_14">#REF!</definedName>
    <definedName name="Print_Area_MI_15_14_6">#REF!</definedName>
    <definedName name="Print_Area_MI_15_15">#REF!</definedName>
    <definedName name="Print_Area_MI_15_15_6">#REF!</definedName>
    <definedName name="Print_Area_MI_15_16">#REF!</definedName>
    <definedName name="Print_Area_MI_15_16_6">#REF!</definedName>
    <definedName name="Print_Area_MI_15_17">#REF!</definedName>
    <definedName name="Print_Area_MI_15_17_6">#REF!</definedName>
    <definedName name="Print_Area_MI_15_30">#REF!</definedName>
    <definedName name="Print_Area_MI_15_30_6">#REF!</definedName>
    <definedName name="Print_Area_MI_15_31">#REF!</definedName>
    <definedName name="Print_Area_MI_15_31_6">#REF!</definedName>
    <definedName name="Print_Area_MI_15_32">#REF!</definedName>
    <definedName name="Print_Area_MI_15_32_6">#REF!</definedName>
    <definedName name="Print_Area_MI_15_33">#REF!</definedName>
    <definedName name="Print_Area_MI_15_33_6">#REF!</definedName>
    <definedName name="Print_Area_MI_15_34">#REF!</definedName>
    <definedName name="Print_Area_MI_15_34_6">#REF!</definedName>
    <definedName name="Print_Area_MI_15_35">#REF!</definedName>
    <definedName name="Print_Area_MI_15_35_6">#REF!</definedName>
    <definedName name="Print_Area_MI_15_36">#REF!</definedName>
    <definedName name="Print_Area_MI_15_36_6">#REF!</definedName>
    <definedName name="Print_Area_MI_15_37">#REF!</definedName>
    <definedName name="Print_Area_MI_15_37_6">#REF!</definedName>
    <definedName name="Print_Area_MI_15_38">#REF!</definedName>
    <definedName name="Print_Area_MI_15_38_6">#REF!</definedName>
    <definedName name="Print_Area_MI_15_39">#REF!</definedName>
    <definedName name="Print_Area_MI_15_39_6">#REF!</definedName>
    <definedName name="Print_Area_MI_15_40">#REF!</definedName>
    <definedName name="Print_Area_MI_15_40_6">#REF!</definedName>
    <definedName name="Print_Area_MI_15_41">#REF!</definedName>
    <definedName name="Print_Area_MI_15_41_6">#REF!</definedName>
    <definedName name="Print_Area_MI_15_42">#REF!</definedName>
    <definedName name="Print_Area_MI_15_42_6">#REF!</definedName>
    <definedName name="Print_Area_MI_15_44">#REF!</definedName>
    <definedName name="Print_Area_MI_15_44_6">#REF!</definedName>
    <definedName name="Print_Area_MI_15_45">#REF!</definedName>
    <definedName name="Print_Area_MI_15_45_6">#REF!</definedName>
    <definedName name="Print_Area_MI_15_46">#REF!</definedName>
    <definedName name="Print_Area_MI_15_46_6">#REF!</definedName>
    <definedName name="Print_Area_MI_15_47">#REF!</definedName>
    <definedName name="Print_Area_MI_15_47_6">#REF!</definedName>
    <definedName name="Print_Area_MI_15_48">#REF!</definedName>
    <definedName name="Print_Area_MI_15_48_6">#REF!</definedName>
    <definedName name="Print_Area_MI_15_49">#REF!</definedName>
    <definedName name="Print_Area_MI_15_49_6">#REF!</definedName>
    <definedName name="Print_Area_MI_15_51">#REF!</definedName>
    <definedName name="Print_Area_MI_15_51_6">#REF!</definedName>
    <definedName name="Print_Area_MI_15_52">#REF!</definedName>
    <definedName name="Print_Area_MI_15_52_6">#REF!</definedName>
    <definedName name="Print_Area_MI_15_6">#REF!</definedName>
    <definedName name="Print_Area_MI_15_9">#REF!</definedName>
    <definedName name="Print_Area_MI_15_9_6">#REF!</definedName>
    <definedName name="Print_Area_MI_16">#REF!</definedName>
    <definedName name="Print_Area_MI_16_1">#REF!</definedName>
    <definedName name="Print_Area_MI_16_1_6">#REF!</definedName>
    <definedName name="Print_Area_MI_16_10">#REF!</definedName>
    <definedName name="Print_Area_MI_16_10_6">#REF!</definedName>
    <definedName name="Print_Area_MI_16_11">#REF!</definedName>
    <definedName name="Print_Area_MI_16_11_6">#REF!</definedName>
    <definedName name="Print_Area_MI_16_12">#REF!</definedName>
    <definedName name="Print_Area_MI_16_12_6">#REF!</definedName>
    <definedName name="Print_Area_MI_16_13">#REF!</definedName>
    <definedName name="Print_Area_MI_16_13_6">#REF!</definedName>
    <definedName name="Print_Area_MI_16_14">#REF!</definedName>
    <definedName name="Print_Area_MI_16_14_6">#REF!</definedName>
    <definedName name="Print_Area_MI_16_15">#REF!</definedName>
    <definedName name="Print_Area_MI_16_15_6">#REF!</definedName>
    <definedName name="Print_Area_MI_16_16">#REF!</definedName>
    <definedName name="Print_Area_MI_16_16_6">#REF!</definedName>
    <definedName name="Print_Area_MI_16_17">#REF!</definedName>
    <definedName name="Print_Area_MI_16_17_6">#REF!</definedName>
    <definedName name="Print_Area_MI_16_30">#REF!</definedName>
    <definedName name="Print_Area_MI_16_30_6">#REF!</definedName>
    <definedName name="Print_Area_MI_16_31">#REF!</definedName>
    <definedName name="Print_Area_MI_16_31_6">#REF!</definedName>
    <definedName name="Print_Area_MI_16_32">#REF!</definedName>
    <definedName name="Print_Area_MI_16_32_6">#REF!</definedName>
    <definedName name="Print_Area_MI_16_33">#REF!</definedName>
    <definedName name="Print_Area_MI_16_33_6">#REF!</definedName>
    <definedName name="Print_Area_MI_16_34">#REF!</definedName>
    <definedName name="Print_Area_MI_16_34_6">#REF!</definedName>
    <definedName name="Print_Area_MI_16_35">#REF!</definedName>
    <definedName name="Print_Area_MI_16_35_6">#REF!</definedName>
    <definedName name="Print_Area_MI_16_36">#REF!</definedName>
    <definedName name="Print_Area_MI_16_36_6">#REF!</definedName>
    <definedName name="Print_Area_MI_16_37">#REF!</definedName>
    <definedName name="Print_Area_MI_16_37_6">#REF!</definedName>
    <definedName name="Print_Area_MI_16_38">#REF!</definedName>
    <definedName name="Print_Area_MI_16_38_6">#REF!</definedName>
    <definedName name="Print_Area_MI_16_39">#REF!</definedName>
    <definedName name="Print_Area_MI_16_39_6">#REF!</definedName>
    <definedName name="Print_Area_MI_16_40">#REF!</definedName>
    <definedName name="Print_Area_MI_16_40_6">#REF!</definedName>
    <definedName name="Print_Area_MI_16_41">#REF!</definedName>
    <definedName name="Print_Area_MI_16_41_6">#REF!</definedName>
    <definedName name="Print_Area_MI_16_42">#REF!</definedName>
    <definedName name="Print_Area_MI_16_42_6">#REF!</definedName>
    <definedName name="Print_Area_MI_16_44">#REF!</definedName>
    <definedName name="Print_Area_MI_16_44_6">#REF!</definedName>
    <definedName name="Print_Area_MI_16_45">#REF!</definedName>
    <definedName name="Print_Area_MI_16_45_6">#REF!</definedName>
    <definedName name="Print_Area_MI_16_46">#REF!</definedName>
    <definedName name="Print_Area_MI_16_46_6">#REF!</definedName>
    <definedName name="Print_Area_MI_16_47">#REF!</definedName>
    <definedName name="Print_Area_MI_16_47_6">#REF!</definedName>
    <definedName name="Print_Area_MI_16_48">#REF!</definedName>
    <definedName name="Print_Area_MI_16_48_6">#REF!</definedName>
    <definedName name="Print_Area_MI_16_49">#REF!</definedName>
    <definedName name="Print_Area_MI_16_49_6">#REF!</definedName>
    <definedName name="Print_Area_MI_16_51">#REF!</definedName>
    <definedName name="Print_Area_MI_16_51_6">#REF!</definedName>
    <definedName name="Print_Area_MI_16_52">#REF!</definedName>
    <definedName name="Print_Area_MI_16_52_6">#REF!</definedName>
    <definedName name="Print_Area_MI_16_6">#REF!</definedName>
    <definedName name="Print_Area_MI_16_9">#REF!</definedName>
    <definedName name="Print_Area_MI_16_9_6">#REF!</definedName>
    <definedName name="Print_Area_MI_17">#REF!</definedName>
    <definedName name="Print_Area_MI_17_1">#REF!</definedName>
    <definedName name="Print_Area_MI_17_1_6">#REF!</definedName>
    <definedName name="Print_Area_MI_17_10">#REF!</definedName>
    <definedName name="Print_Area_MI_17_10_6">#REF!</definedName>
    <definedName name="Print_Area_MI_17_11">#REF!</definedName>
    <definedName name="Print_Area_MI_17_11_6">#REF!</definedName>
    <definedName name="Print_Area_MI_17_12">#REF!</definedName>
    <definedName name="Print_Area_MI_17_12_6">#REF!</definedName>
    <definedName name="Print_Area_MI_17_13">#REF!</definedName>
    <definedName name="Print_Area_MI_17_13_6">#REF!</definedName>
    <definedName name="Print_Area_MI_17_14">#REF!</definedName>
    <definedName name="Print_Area_MI_17_14_6">#REF!</definedName>
    <definedName name="Print_Area_MI_17_15">#REF!</definedName>
    <definedName name="Print_Area_MI_17_15_6">#REF!</definedName>
    <definedName name="Print_Area_MI_17_16">#REF!</definedName>
    <definedName name="Print_Area_MI_17_16_6">#REF!</definedName>
    <definedName name="Print_Area_MI_17_17">#REF!</definedName>
    <definedName name="Print_Area_MI_17_17_6">#REF!</definedName>
    <definedName name="Print_Area_MI_17_2">#REF!</definedName>
    <definedName name="Print_Area_MI_17_2_6">#REF!</definedName>
    <definedName name="Print_Area_MI_17_30">#REF!</definedName>
    <definedName name="Print_Area_MI_17_30_6">#REF!</definedName>
    <definedName name="Print_Area_MI_17_31">#REF!</definedName>
    <definedName name="Print_Area_MI_17_31_6">#REF!</definedName>
    <definedName name="Print_Area_MI_17_32">#REF!</definedName>
    <definedName name="Print_Area_MI_17_32_6">#REF!</definedName>
    <definedName name="Print_Area_MI_17_33">#REF!</definedName>
    <definedName name="Print_Area_MI_17_33_6">#REF!</definedName>
    <definedName name="Print_Area_MI_17_34">#REF!</definedName>
    <definedName name="Print_Area_MI_17_34_6">#REF!</definedName>
    <definedName name="Print_Area_MI_17_35">#REF!</definedName>
    <definedName name="Print_Area_MI_17_35_6">#REF!</definedName>
    <definedName name="Print_Area_MI_17_36">#REF!</definedName>
    <definedName name="Print_Area_MI_17_36_6">#REF!</definedName>
    <definedName name="Print_Area_MI_17_37">#REF!</definedName>
    <definedName name="Print_Area_MI_17_37_6">#REF!</definedName>
    <definedName name="Print_Area_MI_17_38">#REF!</definedName>
    <definedName name="Print_Area_MI_17_38_6">#REF!</definedName>
    <definedName name="Print_Area_MI_17_39">#REF!</definedName>
    <definedName name="Print_Area_MI_17_39_6">#REF!</definedName>
    <definedName name="Print_Area_MI_17_40">#REF!</definedName>
    <definedName name="Print_Area_MI_17_40_6">#REF!</definedName>
    <definedName name="Print_Area_MI_17_41">#REF!</definedName>
    <definedName name="Print_Area_MI_17_41_6">#REF!</definedName>
    <definedName name="Print_Area_MI_17_42">#REF!</definedName>
    <definedName name="Print_Area_MI_17_42_6">#REF!</definedName>
    <definedName name="Print_Area_MI_17_44">#REF!</definedName>
    <definedName name="Print_Area_MI_17_44_6">#REF!</definedName>
    <definedName name="Print_Area_MI_17_45">#REF!</definedName>
    <definedName name="Print_Area_MI_17_45_6">#REF!</definedName>
    <definedName name="Print_Area_MI_17_46">#REF!</definedName>
    <definedName name="Print_Area_MI_17_46_6">#REF!</definedName>
    <definedName name="Print_Area_MI_17_47">#REF!</definedName>
    <definedName name="Print_Area_MI_17_47_6">#REF!</definedName>
    <definedName name="Print_Area_MI_17_48">#REF!</definedName>
    <definedName name="Print_Area_MI_17_48_6">#REF!</definedName>
    <definedName name="Print_Area_MI_17_49">#REF!</definedName>
    <definedName name="Print_Area_MI_17_49_6">#REF!</definedName>
    <definedName name="Print_Area_MI_17_51">#REF!</definedName>
    <definedName name="Print_Area_MI_17_51_6">#REF!</definedName>
    <definedName name="Print_Area_MI_17_52">#REF!</definedName>
    <definedName name="Print_Area_MI_17_52_6">#REF!</definedName>
    <definedName name="Print_Area_MI_17_6">#REF!</definedName>
    <definedName name="Print_Area_MI_17_9">#REF!</definedName>
    <definedName name="Print_Area_MI_17_9_6">#REF!</definedName>
    <definedName name="Print_Area_MI_18">#REF!</definedName>
    <definedName name="Print_Area_MI_18_10">#REF!</definedName>
    <definedName name="Print_Area_MI_18_10_6">#REF!</definedName>
    <definedName name="Print_Area_MI_18_11">#REF!</definedName>
    <definedName name="Print_Area_MI_18_11_6">#REF!</definedName>
    <definedName name="Print_Area_MI_18_12">#REF!</definedName>
    <definedName name="Print_Area_MI_18_12_6">#REF!</definedName>
    <definedName name="Print_Area_MI_18_13">#REF!</definedName>
    <definedName name="Print_Area_MI_18_13_6">#REF!</definedName>
    <definedName name="Print_Area_MI_18_14">#REF!</definedName>
    <definedName name="Print_Area_MI_18_14_6">#REF!</definedName>
    <definedName name="Print_Area_MI_18_15">#REF!</definedName>
    <definedName name="Print_Area_MI_18_15_6">#REF!</definedName>
    <definedName name="Print_Area_MI_18_16">#REF!</definedName>
    <definedName name="Print_Area_MI_18_16_6">#REF!</definedName>
    <definedName name="Print_Area_MI_18_17">#REF!</definedName>
    <definedName name="Print_Area_MI_18_17_6">#REF!</definedName>
    <definedName name="Print_Area_MI_18_30">#REF!</definedName>
    <definedName name="Print_Area_MI_18_30_6">#REF!</definedName>
    <definedName name="Print_Area_MI_18_31">#REF!</definedName>
    <definedName name="Print_Area_MI_18_31_6">#REF!</definedName>
    <definedName name="Print_Area_MI_18_32">#REF!</definedName>
    <definedName name="Print_Area_MI_18_32_6">#REF!</definedName>
    <definedName name="Print_Area_MI_18_33">#REF!</definedName>
    <definedName name="Print_Area_MI_18_33_6">#REF!</definedName>
    <definedName name="Print_Area_MI_18_34">#REF!</definedName>
    <definedName name="Print_Area_MI_18_34_6">#REF!</definedName>
    <definedName name="Print_Area_MI_18_35">#REF!</definedName>
    <definedName name="Print_Area_MI_18_35_6">#REF!</definedName>
    <definedName name="Print_Area_MI_18_36">#REF!</definedName>
    <definedName name="Print_Area_MI_18_36_6">#REF!</definedName>
    <definedName name="Print_Area_MI_18_37">#REF!</definedName>
    <definedName name="Print_Area_MI_18_37_6">#REF!</definedName>
    <definedName name="Print_Area_MI_18_38">#REF!</definedName>
    <definedName name="Print_Area_MI_18_38_6">#REF!</definedName>
    <definedName name="Print_Area_MI_18_39">#REF!</definedName>
    <definedName name="Print_Area_MI_18_39_6">#REF!</definedName>
    <definedName name="Print_Area_MI_18_40">#REF!</definedName>
    <definedName name="Print_Area_MI_18_40_6">#REF!</definedName>
    <definedName name="Print_Area_MI_18_41">#REF!</definedName>
    <definedName name="Print_Area_MI_18_41_6">#REF!</definedName>
    <definedName name="Print_Area_MI_18_42">#REF!</definedName>
    <definedName name="Print_Area_MI_18_42_6">#REF!</definedName>
    <definedName name="Print_Area_MI_18_44">#REF!</definedName>
    <definedName name="Print_Area_MI_18_44_6">#REF!</definedName>
    <definedName name="Print_Area_MI_18_45">#REF!</definedName>
    <definedName name="Print_Area_MI_18_45_6">#REF!</definedName>
    <definedName name="Print_Area_MI_18_46">#REF!</definedName>
    <definedName name="Print_Area_MI_18_46_6">#REF!</definedName>
    <definedName name="Print_Area_MI_18_47">#REF!</definedName>
    <definedName name="Print_Area_MI_18_47_6">#REF!</definedName>
    <definedName name="Print_Area_MI_18_48">#REF!</definedName>
    <definedName name="Print_Area_MI_18_48_6">#REF!</definedName>
    <definedName name="Print_Area_MI_18_49">#REF!</definedName>
    <definedName name="Print_Area_MI_18_49_6">#REF!</definedName>
    <definedName name="Print_Area_MI_18_51">#REF!</definedName>
    <definedName name="Print_Area_MI_18_51_6">#REF!</definedName>
    <definedName name="Print_Area_MI_18_52">#REF!</definedName>
    <definedName name="Print_Area_MI_18_52_6">#REF!</definedName>
    <definedName name="Print_Area_MI_18_6">#REF!</definedName>
    <definedName name="Print_Area_MI_18_9">#REF!</definedName>
    <definedName name="Print_Area_MI_18_9_6">#REF!</definedName>
    <definedName name="Print_Area_MI_19">#REF!</definedName>
    <definedName name="Print_Area_MI_19_10">#REF!</definedName>
    <definedName name="Print_Area_MI_19_10_6">#REF!</definedName>
    <definedName name="Print_Area_MI_19_11">#REF!</definedName>
    <definedName name="Print_Area_MI_19_11_6">#REF!</definedName>
    <definedName name="Print_Area_MI_19_12">#REF!</definedName>
    <definedName name="Print_Area_MI_19_12_6">#REF!</definedName>
    <definedName name="Print_Area_MI_19_13">#REF!</definedName>
    <definedName name="Print_Area_MI_19_13_6">#REF!</definedName>
    <definedName name="Print_Area_MI_19_14">#REF!</definedName>
    <definedName name="Print_Area_MI_19_14_6">#REF!</definedName>
    <definedName name="Print_Area_MI_19_15">#REF!</definedName>
    <definedName name="Print_Area_MI_19_15_6">#REF!</definedName>
    <definedName name="Print_Area_MI_19_16">#REF!</definedName>
    <definedName name="Print_Area_MI_19_16_6">#REF!</definedName>
    <definedName name="Print_Area_MI_19_17">#REF!</definedName>
    <definedName name="Print_Area_MI_19_17_6">#REF!</definedName>
    <definedName name="Print_Area_MI_19_24">#REF!</definedName>
    <definedName name="Print_Area_MI_19_25">#REF!</definedName>
    <definedName name="Print_Area_MI_19_29">"$#REF!.$A$12:$F$121"</definedName>
    <definedName name="Print_Area_MI_19_30">#REF!</definedName>
    <definedName name="Print_Area_MI_19_30_6">#REF!</definedName>
    <definedName name="Print_Area_MI_19_31">#REF!</definedName>
    <definedName name="Print_Area_MI_19_31_6">#REF!</definedName>
    <definedName name="Print_Area_MI_19_32">#REF!</definedName>
    <definedName name="Print_Area_MI_19_32_6">#REF!</definedName>
    <definedName name="Print_Area_MI_19_33">#REF!</definedName>
    <definedName name="Print_Area_MI_19_33_6">#REF!</definedName>
    <definedName name="Print_Area_MI_19_34">#REF!</definedName>
    <definedName name="Print_Area_MI_19_34_6">#REF!</definedName>
    <definedName name="Print_Area_MI_19_35">#REF!</definedName>
    <definedName name="Print_Area_MI_19_35_6">#REF!</definedName>
    <definedName name="Print_Area_MI_19_36">#REF!</definedName>
    <definedName name="Print_Area_MI_19_36_6">#REF!</definedName>
    <definedName name="Print_Area_MI_19_37">#REF!</definedName>
    <definedName name="Print_Area_MI_19_37_6">#REF!</definedName>
    <definedName name="Print_Area_MI_19_38">#REF!</definedName>
    <definedName name="Print_Area_MI_19_38_6">#REF!</definedName>
    <definedName name="Print_Area_MI_19_39">#REF!</definedName>
    <definedName name="Print_Area_MI_19_39_6">#REF!</definedName>
    <definedName name="Print_Area_MI_19_40">#REF!</definedName>
    <definedName name="Print_Area_MI_19_40_6">#REF!</definedName>
    <definedName name="Print_Area_MI_19_41">#REF!</definedName>
    <definedName name="Print_Area_MI_19_41_6">#REF!</definedName>
    <definedName name="Print_Area_MI_19_42">#REF!</definedName>
    <definedName name="Print_Area_MI_19_42_6">#REF!</definedName>
    <definedName name="Print_Area_MI_19_44">#REF!</definedName>
    <definedName name="Print_Area_MI_19_44_6">#REF!</definedName>
    <definedName name="Print_Area_MI_19_45">#REF!</definedName>
    <definedName name="Print_Area_MI_19_45_6">#REF!</definedName>
    <definedName name="Print_Area_MI_19_46">#REF!</definedName>
    <definedName name="Print_Area_MI_19_46_6">#REF!</definedName>
    <definedName name="Print_Area_MI_19_47">#REF!</definedName>
    <definedName name="Print_Area_MI_19_47_6">#REF!</definedName>
    <definedName name="Print_Area_MI_19_48">#REF!</definedName>
    <definedName name="Print_Area_MI_19_48_6">#REF!</definedName>
    <definedName name="Print_Area_MI_19_49">#REF!</definedName>
    <definedName name="Print_Area_MI_19_49_6">#REF!</definedName>
    <definedName name="Print_Area_MI_19_51">#REF!</definedName>
    <definedName name="Print_Area_MI_19_51_6">#REF!</definedName>
    <definedName name="Print_Area_MI_19_52">#REF!</definedName>
    <definedName name="Print_Area_MI_19_52_6">#REF!</definedName>
    <definedName name="Print_Area_MI_19_6">#REF!</definedName>
    <definedName name="Print_Area_MI_19_8">#REF!</definedName>
    <definedName name="Print_Area_MI_19_9">#REF!</definedName>
    <definedName name="Print_Area_MI_19_9_6">#REF!</definedName>
    <definedName name="Print_Area_MI_2">#REF!</definedName>
    <definedName name="Print_Area_MI_2_6">#REF!</definedName>
    <definedName name="Print_Area_MI_20">#REF!</definedName>
    <definedName name="Print_Area_MI_20_10">#REF!</definedName>
    <definedName name="Print_Area_MI_20_10_6">#REF!</definedName>
    <definedName name="Print_Area_MI_20_11">#REF!</definedName>
    <definedName name="Print_Area_MI_20_11_6">#REF!</definedName>
    <definedName name="Print_Area_MI_20_12">#REF!</definedName>
    <definedName name="Print_Area_MI_20_12_6">#REF!</definedName>
    <definedName name="Print_Area_MI_20_13">#REF!</definedName>
    <definedName name="Print_Area_MI_20_13_6">#REF!</definedName>
    <definedName name="Print_Area_MI_20_14">#REF!</definedName>
    <definedName name="Print_Area_MI_20_14_6">#REF!</definedName>
    <definedName name="Print_Area_MI_20_15">#REF!</definedName>
    <definedName name="Print_Area_MI_20_15_6">#REF!</definedName>
    <definedName name="Print_Area_MI_20_16">#REF!</definedName>
    <definedName name="Print_Area_MI_20_16_6">#REF!</definedName>
    <definedName name="Print_Area_MI_20_17">#REF!</definedName>
    <definedName name="Print_Area_MI_20_17_6">#REF!</definedName>
    <definedName name="Print_Area_MI_20_30">#REF!</definedName>
    <definedName name="Print_Area_MI_20_30_6">#REF!</definedName>
    <definedName name="Print_Area_MI_20_31">#REF!</definedName>
    <definedName name="Print_Area_MI_20_31_6">#REF!</definedName>
    <definedName name="Print_Area_MI_20_32">#REF!</definedName>
    <definedName name="Print_Area_MI_20_32_6">#REF!</definedName>
    <definedName name="Print_Area_MI_20_33">#REF!</definedName>
    <definedName name="Print_Area_MI_20_33_6">#REF!</definedName>
    <definedName name="Print_Area_MI_20_34">#REF!</definedName>
    <definedName name="Print_Area_MI_20_34_6">#REF!</definedName>
    <definedName name="Print_Area_MI_20_35">#REF!</definedName>
    <definedName name="Print_Area_MI_20_35_6">#REF!</definedName>
    <definedName name="Print_Area_MI_20_36">#REF!</definedName>
    <definedName name="Print_Area_MI_20_36_6">#REF!</definedName>
    <definedName name="Print_Area_MI_20_37">#REF!</definedName>
    <definedName name="Print_Area_MI_20_37_6">#REF!</definedName>
    <definedName name="Print_Area_MI_20_38">#REF!</definedName>
    <definedName name="Print_Area_MI_20_38_6">#REF!</definedName>
    <definedName name="Print_Area_MI_20_39">#REF!</definedName>
    <definedName name="Print_Area_MI_20_39_6">#REF!</definedName>
    <definedName name="Print_Area_MI_20_40">#REF!</definedName>
    <definedName name="Print_Area_MI_20_40_6">#REF!</definedName>
    <definedName name="Print_Area_MI_20_41">#REF!</definedName>
    <definedName name="Print_Area_MI_20_41_6">#REF!</definedName>
    <definedName name="Print_Area_MI_20_42">#REF!</definedName>
    <definedName name="Print_Area_MI_20_42_6">#REF!</definedName>
    <definedName name="Print_Area_MI_20_44">#REF!</definedName>
    <definedName name="Print_Area_MI_20_44_6">#REF!</definedName>
    <definedName name="Print_Area_MI_20_45">#REF!</definedName>
    <definedName name="Print_Area_MI_20_45_6">#REF!</definedName>
    <definedName name="Print_Area_MI_20_46">#REF!</definedName>
    <definedName name="Print_Area_MI_20_46_6">#REF!</definedName>
    <definedName name="Print_Area_MI_20_47">#REF!</definedName>
    <definedName name="Print_Area_MI_20_47_6">#REF!</definedName>
    <definedName name="Print_Area_MI_20_48">#REF!</definedName>
    <definedName name="Print_Area_MI_20_48_6">#REF!</definedName>
    <definedName name="Print_Area_MI_20_49">#REF!</definedName>
    <definedName name="Print_Area_MI_20_49_6">#REF!</definedName>
    <definedName name="Print_Area_MI_20_51">#REF!</definedName>
    <definedName name="Print_Area_MI_20_51_6">#REF!</definedName>
    <definedName name="Print_Area_MI_20_52">#REF!</definedName>
    <definedName name="Print_Area_MI_20_52_6">#REF!</definedName>
    <definedName name="Print_Area_MI_20_6">#REF!</definedName>
    <definedName name="Print_Area_MI_20_9">#REF!</definedName>
    <definedName name="Print_Area_MI_20_9_6">#REF!</definedName>
    <definedName name="Print_Area_MI_21">#REF!</definedName>
    <definedName name="Print_Area_MI_21_1">#REF!</definedName>
    <definedName name="Print_Area_MI_21_10">#REF!</definedName>
    <definedName name="Print_Area_MI_21_10_6">#REF!</definedName>
    <definedName name="Print_Area_MI_21_11">#REF!</definedName>
    <definedName name="Print_Area_MI_21_11_6">#REF!</definedName>
    <definedName name="Print_Area_MI_21_12">#REF!</definedName>
    <definedName name="Print_Area_MI_21_12_6">#REF!</definedName>
    <definedName name="Print_Area_MI_21_13">#REF!</definedName>
    <definedName name="Print_Area_MI_21_13_6">#REF!</definedName>
    <definedName name="Print_Area_MI_21_14">#REF!</definedName>
    <definedName name="Print_Area_MI_21_14_6">#REF!</definedName>
    <definedName name="Print_Area_MI_21_15">#REF!</definedName>
    <definedName name="Print_Area_MI_21_15_6">#REF!</definedName>
    <definedName name="Print_Area_MI_21_16">#REF!</definedName>
    <definedName name="Print_Area_MI_21_16_6">#REF!</definedName>
    <definedName name="Print_Area_MI_21_17">#REF!</definedName>
    <definedName name="Print_Area_MI_21_17_6">#REF!</definedName>
    <definedName name="Print_Area_MI_21_19">#REF!</definedName>
    <definedName name="Print_Area_MI_21_19_24">#REF!</definedName>
    <definedName name="Print_Area_MI_21_19_25">#REF!</definedName>
    <definedName name="Print_Area_MI_21_19_29">"$#REF!.$A$12:$F$128"</definedName>
    <definedName name="Print_Area_MI_21_19_8">#REF!</definedName>
    <definedName name="Print_Area_MI_21_22">#REF!</definedName>
    <definedName name="Print_Area_MI_21_24">#REF!</definedName>
    <definedName name="Print_Area_MI_21_25">#REF!</definedName>
    <definedName name="Print_Area_MI_21_29">"$#REF!.$A$13:$F$127"</definedName>
    <definedName name="Print_Area_MI_21_3">"$#REF!.$A$6:$G$177"</definedName>
    <definedName name="Print_Area_MI_21_3_1">"$#REF!.$A$6:$G$177"</definedName>
    <definedName name="Print_Area_MI_21_30">#REF!</definedName>
    <definedName name="Print_Area_MI_21_30_6">#REF!</definedName>
    <definedName name="Print_Area_MI_21_31">#REF!</definedName>
    <definedName name="Print_Area_MI_21_31_6">#REF!</definedName>
    <definedName name="Print_Area_MI_21_32">#REF!</definedName>
    <definedName name="Print_Area_MI_21_32_6">#REF!</definedName>
    <definedName name="Print_Area_MI_21_33">#REF!</definedName>
    <definedName name="Print_Area_MI_21_33_6">#REF!</definedName>
    <definedName name="Print_Area_MI_21_34">#REF!</definedName>
    <definedName name="Print_Area_MI_21_34_6">#REF!</definedName>
    <definedName name="Print_Area_MI_21_35">#REF!</definedName>
    <definedName name="Print_Area_MI_21_35_6">#REF!</definedName>
    <definedName name="Print_Area_MI_21_36">#REF!</definedName>
    <definedName name="Print_Area_MI_21_36_6">#REF!</definedName>
    <definedName name="Print_Area_MI_21_37">#REF!</definedName>
    <definedName name="Print_Area_MI_21_37_6">#REF!</definedName>
    <definedName name="Print_Area_MI_21_38">#REF!</definedName>
    <definedName name="Print_Area_MI_21_38_6">#REF!</definedName>
    <definedName name="Print_Area_MI_21_39">#REF!</definedName>
    <definedName name="Print_Area_MI_21_39_6">#REF!</definedName>
    <definedName name="Print_Area_MI_21_4">"$#REF!.$A$13:$F$158"</definedName>
    <definedName name="Print_Area_MI_21_4_1">"$#REF!.$A$13:$F$129"</definedName>
    <definedName name="Print_Area_MI_21_40">#REF!</definedName>
    <definedName name="Print_Area_MI_21_40_6">#REF!</definedName>
    <definedName name="Print_Area_MI_21_41">#REF!</definedName>
    <definedName name="Print_Area_MI_21_41_6">#REF!</definedName>
    <definedName name="Print_Area_MI_21_42">#REF!</definedName>
    <definedName name="Print_Area_MI_21_42_6">#REF!</definedName>
    <definedName name="Print_Area_MI_21_44">#REF!</definedName>
    <definedName name="Print_Area_MI_21_44_6">#REF!</definedName>
    <definedName name="Print_Area_MI_21_45">#REF!</definedName>
    <definedName name="Print_Area_MI_21_45_6">#REF!</definedName>
    <definedName name="Print_Area_MI_21_46">#REF!</definedName>
    <definedName name="Print_Area_MI_21_46_6">#REF!</definedName>
    <definedName name="Print_Area_MI_21_47">#REF!</definedName>
    <definedName name="Print_Area_MI_21_47_6">#REF!</definedName>
    <definedName name="Print_Area_MI_21_48">#REF!</definedName>
    <definedName name="Print_Area_MI_21_48_6">#REF!</definedName>
    <definedName name="Print_Area_MI_21_49">#REF!</definedName>
    <definedName name="Print_Area_MI_21_49_6">#REF!</definedName>
    <definedName name="Print_Area_MI_21_5">"$#REF!.$A$13:$F$158"</definedName>
    <definedName name="Print_Area_MI_21_5_1">"$#REF!.$A$13:$F$129"</definedName>
    <definedName name="Print_Area_MI_21_51">#REF!</definedName>
    <definedName name="Print_Area_MI_21_51_6">#REF!</definedName>
    <definedName name="Print_Area_MI_21_52">#REF!</definedName>
    <definedName name="Print_Area_MI_21_52_6">#REF!</definedName>
    <definedName name="Print_Area_MI_21_6">#REF!</definedName>
    <definedName name="Print_Area_MI_21_6_1">"$#REF!.$A$13:$F$129"</definedName>
    <definedName name="Print_Area_MI_21_7">#REF!</definedName>
    <definedName name="Print_Area_MI_21_7_1">"$#REF!.$A$13:$F$158"</definedName>
    <definedName name="Print_Area_MI_21_7_1_1">"$#REF!.$A$13:$F$129"</definedName>
    <definedName name="Print_Area_MI_21_7_1_1_1">"$#REF!.$A$13:$F$129"</definedName>
    <definedName name="Print_Area_MI_21_8">#REF!</definedName>
    <definedName name="Print_Area_MI_21_9">#REF!</definedName>
    <definedName name="Print_Area_MI_21_9_6">#REF!</definedName>
    <definedName name="Print_Area_MI_22">#REF!</definedName>
    <definedName name="Print_Area_MI_23">#REF!</definedName>
    <definedName name="Print_Area_MI_24">#REF!</definedName>
    <definedName name="Print_Area_MI_25">#REF!</definedName>
    <definedName name="Print_Area_MI_29">"$#REF!.$A$13:$F$120"</definedName>
    <definedName name="Print_Area_MI_3">#REF!</definedName>
    <definedName name="Print_Area_MI_3_1">"$#REF!.$A$6:$G$170"</definedName>
    <definedName name="Print_Area_MI_30">#REF!</definedName>
    <definedName name="Print_Area_MI_30_6">#REF!</definedName>
    <definedName name="Print_Area_MI_31">#REF!</definedName>
    <definedName name="Print_Area_MI_31_6">#REF!</definedName>
    <definedName name="Print_Area_MI_32">#REF!</definedName>
    <definedName name="Print_Area_MI_32_6">#REF!</definedName>
    <definedName name="Print_Area_MI_33">#REF!</definedName>
    <definedName name="Print_Area_MI_33_6">#REF!</definedName>
    <definedName name="Print_Area_MI_34">#REF!</definedName>
    <definedName name="Print_Area_MI_34_6">#REF!</definedName>
    <definedName name="Print_Area_MI_35">#REF!</definedName>
    <definedName name="Print_Area_MI_35_6">#REF!</definedName>
    <definedName name="Print_Area_MI_36">#REF!</definedName>
    <definedName name="Print_Area_MI_36_6">#REF!</definedName>
    <definedName name="Print_Area_MI_37">#REF!</definedName>
    <definedName name="Print_Area_MI_37_6">#REF!</definedName>
    <definedName name="Print_Area_MI_38">#REF!</definedName>
    <definedName name="Print_Area_MI_38_6">#REF!</definedName>
    <definedName name="Print_Area_MI_39">#REF!</definedName>
    <definedName name="Print_Area_MI_39_6">#REF!</definedName>
    <definedName name="Print_Area_MI_4">#REF!</definedName>
    <definedName name="Print_Area_MI_4_1">"$#REF!.$A$13:$F$122"</definedName>
    <definedName name="Print_Area_MI_4_10">#REF!</definedName>
    <definedName name="Print_Area_MI_4_10_6">#REF!</definedName>
    <definedName name="Print_Area_MI_4_11">#REF!</definedName>
    <definedName name="Print_Area_MI_4_11_6">#REF!</definedName>
    <definedName name="Print_Area_MI_4_12">#REF!</definedName>
    <definedName name="Print_Area_MI_4_12_6">#REF!</definedName>
    <definedName name="Print_Area_MI_4_13">#REF!</definedName>
    <definedName name="Print_Area_MI_4_13_6">#REF!</definedName>
    <definedName name="Print_Area_MI_4_14">#REF!</definedName>
    <definedName name="Print_Area_MI_4_14_6">#REF!</definedName>
    <definedName name="Print_Area_MI_4_15">#REF!</definedName>
    <definedName name="Print_Area_MI_4_15_6">#REF!</definedName>
    <definedName name="Print_Area_MI_4_16">#REF!</definedName>
    <definedName name="Print_Area_MI_4_16_6">#REF!</definedName>
    <definedName name="Print_Area_MI_4_17">#REF!</definedName>
    <definedName name="Print_Area_MI_4_17_6">#REF!</definedName>
    <definedName name="Print_Area_MI_4_2">#REF!</definedName>
    <definedName name="Print_Area_MI_4_2_6">#REF!</definedName>
    <definedName name="Print_Area_MI_4_30">#REF!</definedName>
    <definedName name="Print_Area_MI_4_30_6">#REF!</definedName>
    <definedName name="Print_Area_MI_4_31">#REF!</definedName>
    <definedName name="Print_Area_MI_4_31_6">#REF!</definedName>
    <definedName name="Print_Area_MI_4_32">#REF!</definedName>
    <definedName name="Print_Area_MI_4_32_6">#REF!</definedName>
    <definedName name="Print_Area_MI_4_33">#REF!</definedName>
    <definedName name="Print_Area_MI_4_33_6">#REF!</definedName>
    <definedName name="Print_Area_MI_4_34">#REF!</definedName>
    <definedName name="Print_Area_MI_4_34_6">#REF!</definedName>
    <definedName name="Print_Area_MI_4_35">#REF!</definedName>
    <definedName name="Print_Area_MI_4_35_6">#REF!</definedName>
    <definedName name="Print_Area_MI_4_36">#REF!</definedName>
    <definedName name="Print_Area_MI_4_36_6">#REF!</definedName>
    <definedName name="Print_Area_MI_4_37">#REF!</definedName>
    <definedName name="Print_Area_MI_4_37_6">#REF!</definedName>
    <definedName name="Print_Area_MI_4_38">#REF!</definedName>
    <definedName name="Print_Area_MI_4_38_6">#REF!</definedName>
    <definedName name="Print_Area_MI_4_39">#REF!</definedName>
    <definedName name="Print_Area_MI_4_39_6">#REF!</definedName>
    <definedName name="Print_Area_MI_4_40">#REF!</definedName>
    <definedName name="Print_Area_MI_4_40_6">#REF!</definedName>
    <definedName name="Print_Area_MI_4_41">#REF!</definedName>
    <definedName name="Print_Area_MI_4_41_6">#REF!</definedName>
    <definedName name="Print_Area_MI_4_42">#REF!</definedName>
    <definedName name="Print_Area_MI_4_42_6">#REF!</definedName>
    <definedName name="Print_Area_MI_4_44">#REF!</definedName>
    <definedName name="Print_Area_MI_4_44_6">#REF!</definedName>
    <definedName name="Print_Area_MI_4_45">#REF!</definedName>
    <definedName name="Print_Area_MI_4_45_6">#REF!</definedName>
    <definedName name="Print_Area_MI_4_46">#REF!</definedName>
    <definedName name="Print_Area_MI_4_46_6">#REF!</definedName>
    <definedName name="Print_Area_MI_4_47">#REF!</definedName>
    <definedName name="Print_Area_MI_4_47_6">#REF!</definedName>
    <definedName name="Print_Area_MI_4_48">#REF!</definedName>
    <definedName name="Print_Area_MI_4_48_6">#REF!</definedName>
    <definedName name="Print_Area_MI_4_49">#REF!</definedName>
    <definedName name="Print_Area_MI_4_49_6">#REF!</definedName>
    <definedName name="Print_Area_MI_4_51">#REF!</definedName>
    <definedName name="Print_Area_MI_4_51_6">#REF!</definedName>
    <definedName name="Print_Area_MI_4_52">#REF!</definedName>
    <definedName name="Print_Area_MI_4_52_6">#REF!</definedName>
    <definedName name="Print_Area_MI_4_6">#REF!</definedName>
    <definedName name="Print_Area_MI_4_9">#REF!</definedName>
    <definedName name="Print_Area_MI_4_9_6">#REF!</definedName>
    <definedName name="Print_Area_MI_40">#REF!</definedName>
    <definedName name="Print_Area_MI_40_6">#REF!</definedName>
    <definedName name="Print_Area_MI_41">#REF!</definedName>
    <definedName name="Print_Area_MI_41_6">#REF!</definedName>
    <definedName name="Print_Area_MI_42">#REF!</definedName>
    <definedName name="Print_Area_MI_42_6">#REF!</definedName>
    <definedName name="Print_Area_MI_44">#REF!</definedName>
    <definedName name="Print_Area_MI_44_6">#REF!</definedName>
    <definedName name="Print_Area_MI_45">#REF!</definedName>
    <definedName name="Print_Area_MI_45_6">#REF!</definedName>
    <definedName name="Print_Area_MI_46">#REF!</definedName>
    <definedName name="Print_Area_MI_46_6">#REF!</definedName>
    <definedName name="Print_Area_MI_47">#REF!</definedName>
    <definedName name="Print_Area_MI_47_6">#REF!</definedName>
    <definedName name="Print_Area_MI_48">#REF!</definedName>
    <definedName name="Print_Area_MI_48_6">#REF!</definedName>
    <definedName name="Print_Area_MI_49">#REF!</definedName>
    <definedName name="Print_Area_MI_49_6">#REF!</definedName>
    <definedName name="Print_Area_MI_5">#REF!</definedName>
    <definedName name="Print_Area_MI_5_1">"$#REF!.$A$13:$F$122"</definedName>
    <definedName name="Print_Area_MI_5_19">#REF!</definedName>
    <definedName name="Print_Area_MI_5_20">#REF!</definedName>
    <definedName name="Print_Area_MI_5_23">#REF!</definedName>
    <definedName name="Print_Area_MI_5_25">#REF!</definedName>
    <definedName name="Print_Area_MI_5_6">#REF!</definedName>
    <definedName name="Print_Area_MI_51">#REF!</definedName>
    <definedName name="Print_Area_MI_51_6">#REF!</definedName>
    <definedName name="Print_Area_MI_52">#REF!</definedName>
    <definedName name="Print_Area_MI_52_6">#REF!</definedName>
    <definedName name="Print_Area_MI_6">#REF!</definedName>
    <definedName name="Print_Area_MI_6_1">"$#REF!.$A$13:$F$122"</definedName>
    <definedName name="Print_Area_MI_7">#REF!</definedName>
    <definedName name="Print_Area_MI_7_1">"$#REF!.$A$13:$F$151"</definedName>
    <definedName name="Print_Area_MI_7_1_1">"$#REF!.$A$13:$F$122"</definedName>
    <definedName name="Print_Area_MI_7_1_1_1">"$#REF!.$A$13:$F$122"</definedName>
    <definedName name="Print_Area_MI_8">#REF!</definedName>
    <definedName name="Print_Area_MI_8_10">#REF!</definedName>
    <definedName name="Print_Area_MI_8_10_6">#REF!</definedName>
    <definedName name="Print_Area_MI_8_11">#REF!</definedName>
    <definedName name="Print_Area_MI_8_11_6">#REF!</definedName>
    <definedName name="Print_Area_MI_8_12">#REF!</definedName>
    <definedName name="Print_Area_MI_8_12_6">#REF!</definedName>
    <definedName name="Print_Area_MI_8_13">#REF!</definedName>
    <definedName name="Print_Area_MI_8_13_6">#REF!</definedName>
    <definedName name="Print_Area_MI_8_14">#REF!</definedName>
    <definedName name="Print_Area_MI_8_14_6">#REF!</definedName>
    <definedName name="Print_Area_MI_8_15">#REF!</definedName>
    <definedName name="Print_Area_MI_8_15_6">#REF!</definedName>
    <definedName name="Print_Area_MI_8_16">#REF!</definedName>
    <definedName name="Print_Area_MI_8_16_6">#REF!</definedName>
    <definedName name="Print_Area_MI_8_17">#REF!</definedName>
    <definedName name="Print_Area_MI_8_17_6">#REF!</definedName>
    <definedName name="Print_Area_MI_8_30">#REF!</definedName>
    <definedName name="Print_Area_MI_8_30_6">#REF!</definedName>
    <definedName name="Print_Area_MI_8_31">#REF!</definedName>
    <definedName name="Print_Area_MI_8_31_6">#REF!</definedName>
    <definedName name="Print_Area_MI_8_32">#REF!</definedName>
    <definedName name="Print_Area_MI_8_32_6">#REF!</definedName>
    <definedName name="Print_Area_MI_8_33">#REF!</definedName>
    <definedName name="Print_Area_MI_8_33_6">#REF!</definedName>
    <definedName name="Print_Area_MI_8_34">#REF!</definedName>
    <definedName name="Print_Area_MI_8_34_6">#REF!</definedName>
    <definedName name="Print_Area_MI_8_35">#REF!</definedName>
    <definedName name="Print_Area_MI_8_35_6">#REF!</definedName>
    <definedName name="Print_Area_MI_8_36">#REF!</definedName>
    <definedName name="Print_Area_MI_8_36_6">#REF!</definedName>
    <definedName name="Print_Area_MI_8_37">#REF!</definedName>
    <definedName name="Print_Area_MI_8_37_6">#REF!</definedName>
    <definedName name="Print_Area_MI_8_38">#REF!</definedName>
    <definedName name="Print_Area_MI_8_38_6">#REF!</definedName>
    <definedName name="Print_Area_MI_8_39">#REF!</definedName>
    <definedName name="Print_Area_MI_8_39_6">#REF!</definedName>
    <definedName name="Print_Area_MI_8_40">#REF!</definedName>
    <definedName name="Print_Area_MI_8_40_6">#REF!</definedName>
    <definedName name="Print_Area_MI_8_41">#REF!</definedName>
    <definedName name="Print_Area_MI_8_41_6">#REF!</definedName>
    <definedName name="Print_Area_MI_8_42">#REF!</definedName>
    <definedName name="Print_Area_MI_8_42_6">#REF!</definedName>
    <definedName name="Print_Area_MI_8_44">#REF!</definedName>
    <definedName name="Print_Area_MI_8_44_6">#REF!</definedName>
    <definedName name="Print_Area_MI_8_45">#REF!</definedName>
    <definedName name="Print_Area_MI_8_45_6">#REF!</definedName>
    <definedName name="Print_Area_MI_8_46">#REF!</definedName>
    <definedName name="Print_Area_MI_8_46_6">#REF!</definedName>
    <definedName name="Print_Area_MI_8_47">#REF!</definedName>
    <definedName name="Print_Area_MI_8_47_6">#REF!</definedName>
    <definedName name="Print_Area_MI_8_48">#REF!</definedName>
    <definedName name="Print_Area_MI_8_48_6">#REF!</definedName>
    <definedName name="Print_Area_MI_8_49">#REF!</definedName>
    <definedName name="Print_Area_MI_8_49_6">#REF!</definedName>
    <definedName name="Print_Area_MI_8_51">#REF!</definedName>
    <definedName name="Print_Area_MI_8_51_6">#REF!</definedName>
    <definedName name="Print_Area_MI_8_52">#REF!</definedName>
    <definedName name="Print_Area_MI_8_52_6">#REF!</definedName>
    <definedName name="Print_Area_MI_8_6">#REF!</definedName>
    <definedName name="Print_Area_MI_8_9">#REF!</definedName>
    <definedName name="Print_Area_MI_8_9_6">#REF!</definedName>
    <definedName name="Print_Area_MI_9">[178]RESUMO!#REF!</definedName>
    <definedName name="Print_Area_MI_9_1" localSheetId="5">#REF!</definedName>
    <definedName name="Print_Area_MI_9_1" localSheetId="2">#REF!</definedName>
    <definedName name="Print_Area_MI_9_1" localSheetId="14">#REF!</definedName>
    <definedName name="Print_Area_MI_9_1">#REF!</definedName>
    <definedName name="Print_Area_MI_9_1_6" localSheetId="5">#REF!</definedName>
    <definedName name="Print_Area_MI_9_1_6" localSheetId="2">#REF!</definedName>
    <definedName name="Print_Area_MI_9_1_6">#REF!</definedName>
    <definedName name="Print_Area_MI_9_10" localSheetId="5">[178]RESUMO!#REF!</definedName>
    <definedName name="Print_Area_MI_9_10" localSheetId="2">[178]RESUMO!#REF!</definedName>
    <definedName name="Print_Area_MI_9_10">[178]RESUMO!#REF!</definedName>
    <definedName name="Print_Area_MI_9_10_6" localSheetId="5">#REF!</definedName>
    <definedName name="Print_Area_MI_9_10_6" localSheetId="2">#REF!</definedName>
    <definedName name="Print_Area_MI_9_10_6" localSheetId="14">#REF!</definedName>
    <definedName name="Print_Area_MI_9_10_6">#REF!</definedName>
    <definedName name="Print_Area_MI_9_11" localSheetId="5">#REF!</definedName>
    <definedName name="Print_Area_MI_9_11" localSheetId="2">#REF!</definedName>
    <definedName name="Print_Area_MI_9_11">#REF!</definedName>
    <definedName name="Print_Area_MI_9_11_6">#REF!</definedName>
    <definedName name="Print_Area_MI_9_12">#REF!</definedName>
    <definedName name="Print_Area_MI_9_12_6">#REF!</definedName>
    <definedName name="Print_Area_MI_9_13">#REF!</definedName>
    <definedName name="Print_Area_MI_9_13_6">#REF!</definedName>
    <definedName name="Print_Area_MI_9_14">#REF!</definedName>
    <definedName name="Print_Area_MI_9_14_6">#REF!</definedName>
    <definedName name="Print_Area_MI_9_15">#REF!</definedName>
    <definedName name="Print_Area_MI_9_15_6">#REF!</definedName>
    <definedName name="Print_Area_MI_9_16">#REF!</definedName>
    <definedName name="Print_Area_MI_9_16_6">#REF!</definedName>
    <definedName name="Print_Area_MI_9_17">#REF!</definedName>
    <definedName name="Print_Area_MI_9_17_6">#REF!</definedName>
    <definedName name="Print_Area_MI_9_19">[178]RESUMO!#REF!</definedName>
    <definedName name="Print_Area_MI_9_20">[178]RESUMO!#REF!</definedName>
    <definedName name="Print_Area_MI_9_23">[178]RESUMO!#REF!</definedName>
    <definedName name="Print_Area_MI_9_25">[178]RESUMO!#REF!</definedName>
    <definedName name="Print_Area_MI_9_30" localSheetId="5">#REF!</definedName>
    <definedName name="Print_Area_MI_9_30" localSheetId="2">#REF!</definedName>
    <definedName name="Print_Area_MI_9_30" localSheetId="14">#REF!</definedName>
    <definedName name="Print_Area_MI_9_30">#REF!</definedName>
    <definedName name="Print_Area_MI_9_30_6" localSheetId="5">#REF!</definedName>
    <definedName name="Print_Area_MI_9_30_6" localSheetId="2">#REF!</definedName>
    <definedName name="Print_Area_MI_9_30_6">#REF!</definedName>
    <definedName name="Print_Area_MI_9_31">#REF!</definedName>
    <definedName name="Print_Area_MI_9_31_6">#REF!</definedName>
    <definedName name="Print_Area_MI_9_32">#REF!</definedName>
    <definedName name="Print_Area_MI_9_32_6">#REF!</definedName>
    <definedName name="Print_Area_MI_9_33">#REF!</definedName>
    <definedName name="Print_Area_MI_9_33_6">#REF!</definedName>
    <definedName name="Print_Area_MI_9_34">#REF!</definedName>
    <definedName name="Print_Area_MI_9_34_6">#REF!</definedName>
    <definedName name="Print_Area_MI_9_35">#REF!</definedName>
    <definedName name="Print_Area_MI_9_35_6">#REF!</definedName>
    <definedName name="Print_Area_MI_9_36">#REF!</definedName>
    <definedName name="Print_Area_MI_9_36_6">#REF!</definedName>
    <definedName name="Print_Area_MI_9_37">#REF!</definedName>
    <definedName name="Print_Area_MI_9_37_6">#REF!</definedName>
    <definedName name="Print_Area_MI_9_38">#REF!</definedName>
    <definedName name="Print_Area_MI_9_38_6">#REF!</definedName>
    <definedName name="Print_Area_MI_9_39">#REF!</definedName>
    <definedName name="Print_Area_MI_9_39_6">#REF!</definedName>
    <definedName name="Print_Area_MI_9_40">#REF!</definedName>
    <definedName name="Print_Area_MI_9_40_6">#REF!</definedName>
    <definedName name="Print_Area_MI_9_41">#REF!</definedName>
    <definedName name="Print_Area_MI_9_41_6">#REF!</definedName>
    <definedName name="Print_Area_MI_9_42">#REF!</definedName>
    <definedName name="Print_Area_MI_9_42_6">#REF!</definedName>
    <definedName name="Print_Area_MI_9_44">#REF!</definedName>
    <definedName name="Print_Area_MI_9_44_6">#REF!</definedName>
    <definedName name="Print_Area_MI_9_45">#REF!</definedName>
    <definedName name="Print_Area_MI_9_45_6">#REF!</definedName>
    <definedName name="Print_Area_MI_9_46">#REF!</definedName>
    <definedName name="Print_Area_MI_9_46_6">#REF!</definedName>
    <definedName name="Print_Area_MI_9_47">#REF!</definedName>
    <definedName name="Print_Area_MI_9_47_6">#REF!</definedName>
    <definedName name="Print_Area_MI_9_48">#REF!</definedName>
    <definedName name="Print_Area_MI_9_48_6">#REF!</definedName>
    <definedName name="Print_Area_MI_9_49">#REF!</definedName>
    <definedName name="Print_Area_MI_9_49_6">#REF!</definedName>
    <definedName name="Print_Area_MI_9_51">#REF!</definedName>
    <definedName name="Print_Area_MI_9_51_6">#REF!</definedName>
    <definedName name="Print_Area_MI_9_52">#REF!</definedName>
    <definedName name="Print_Area_MI_9_52_6">#REF!</definedName>
    <definedName name="Print_Area_MI_9_6">#REF!</definedName>
    <definedName name="Print_Area_MI_9_9">#REF!</definedName>
    <definedName name="Print_Area_MI_9_9_6">#REF!</definedName>
    <definedName name="Print_Area_MII">#REF!</definedName>
    <definedName name="PRINT_TITLES_MI">#REF!</definedName>
    <definedName name="PRINT_TITLES_MI_1">#REF!</definedName>
    <definedName name="PRINT_TITLES_MI_10">"$#REF!.$A$5:$IS$12"</definedName>
    <definedName name="PRINT_TITLES_MI_11">"$#REF!.$A$5:$IS$12"</definedName>
    <definedName name="PRINT_TITLES_MI_12">"$#REF!.$A$5:$IS$12"</definedName>
    <definedName name="PRINT_TITLES_MI_15">#REF!</definedName>
    <definedName name="PRINT_TITLES_MI_16">"$#REF!.$A$1:$IN$6"</definedName>
    <definedName name="PRINT_TITLES_MI_19">#REF!</definedName>
    <definedName name="PRINT_TITLES_MI_19_24">#REF!</definedName>
    <definedName name="PRINT_TITLES_MI_19_25">#REF!</definedName>
    <definedName name="PRINT_TITLES_MI_19_29">"$#REF!.$A$5:$IS$11"</definedName>
    <definedName name="PRINT_TITLES_MI_19_8">#REF!</definedName>
    <definedName name="PRINT_TITLES_MI_21">#REF!</definedName>
    <definedName name="PRINT_TITLES_MI_22">#REF!</definedName>
    <definedName name="PRINT_TITLES_MI_24">#REF!</definedName>
    <definedName name="PRINT_TITLES_MI_25">#REF!</definedName>
    <definedName name="PRINT_TITLES_MI_29">"$#REF!.$A$5:$IS$12"</definedName>
    <definedName name="PRINT_TITLES_MI_3">#REF!</definedName>
    <definedName name="PRINT_TITLES_MI_3_1">"$#REF!.$A$1:$IV$5"</definedName>
    <definedName name="PRINT_TITLES_MI_4">#REF!</definedName>
    <definedName name="PRINT_TITLES_MI_4_1">"$#REF!.$A$5:$IS$12"</definedName>
    <definedName name="PRINT_TITLES_MI_5">#REF!</definedName>
    <definedName name="PRINT_TITLES_MI_5_1">"$#REF!.$A$5:$IS$12"</definedName>
    <definedName name="PRINT_TITLES_MI_6">"$#REF!.$A$5:$IS$12"</definedName>
    <definedName name="PRINT_TITLES_MI_6_1">"$#REF!.$A$5:$IS$12"</definedName>
    <definedName name="PRINT_TITLES_MI_7">#REF!</definedName>
    <definedName name="PRINT_TITLES_MI_7_1">"$#REF!.$A$5:$IS$12"</definedName>
    <definedName name="PRINT_TITLES_MI_7_1_1">"$#REF!.$A$5:$IS$12"</definedName>
    <definedName name="PRINT_TITLES_MI_7_1_1_1">"$#REF!.$A$5:$IS$12"</definedName>
    <definedName name="PRINT_TITLES_MI_8">#REF!</definedName>
    <definedName name="PRINT_TITLES_MI_9">"$#REF!.$A$5:$IS$12"</definedName>
    <definedName name="PRINT_TITLES_MII">#REF!</definedName>
    <definedName name="Priny_Area_MI2">#REF!</definedName>
    <definedName name="Priny_Area_MI2_19">#REF!</definedName>
    <definedName name="Priny_Area_MI2_23">#REF!</definedName>
    <definedName name="Priny_Area_MI2_25">#REF!</definedName>
    <definedName name="Prioridade">#REF!,#REF!</definedName>
    <definedName name="PRM1C">#REF!</definedName>
    <definedName name="PRMCC">"'file:///D:/Meus documentos/ANASTÁCIO/SERCEL/BR262990800.xls'#$SERVIÇOS.$#REF!$#REF!"</definedName>
    <definedName name="PRMN">#REF!</definedName>
    <definedName name="processo" localSheetId="5">#REF!</definedName>
    <definedName name="processo" localSheetId="2">#REF!</definedName>
    <definedName name="processo">#REF!</definedName>
    <definedName name="PROD_1" localSheetId="5" hidden="1">{#N/A,#N/A,TRUE,"Serviços"}</definedName>
    <definedName name="PROD_1" localSheetId="2" hidden="1">{#N/A,#N/A,TRUE,"Serviços"}</definedName>
    <definedName name="PROD_1" localSheetId="4" hidden="1">{#N/A,#N/A,TRUE,"Serviços"}</definedName>
    <definedName name="PROD_1" localSheetId="14" hidden="1">{#N/A,#N/A,TRUE,"Serviços"}</definedName>
    <definedName name="PROD_1" hidden="1">{#N/A,#N/A,TRUE,"Serviços"}</definedName>
    <definedName name="PROD_1_1" localSheetId="5" hidden="1">{#N/A,#N/A,TRUE,"Serviços"}</definedName>
    <definedName name="PROD_1_1" localSheetId="2" hidden="1">{#N/A,#N/A,TRUE,"Serviços"}</definedName>
    <definedName name="PROD_1_1" hidden="1">{#N/A,#N/A,TRUE,"Serviços"}</definedName>
    <definedName name="PROD_11" localSheetId="5" hidden="1">{#N/A,#N/A,TRUE,"Serviços"}</definedName>
    <definedName name="PROD_11" localSheetId="2" hidden="1">{#N/A,#N/A,TRUE,"Serviços"}</definedName>
    <definedName name="PROD_11" localSheetId="4" hidden="1">{#N/A,#N/A,TRUE,"Serviços"}</definedName>
    <definedName name="PROD_11" localSheetId="14" hidden="1">{#N/A,#N/A,TRUE,"Serviços"}</definedName>
    <definedName name="PROD_11" hidden="1">{#N/A,#N/A,TRUE,"Serviços"}</definedName>
    <definedName name="ProdAnexo">#REF!</definedName>
    <definedName name="ProdNome">#REF!</definedName>
    <definedName name="produção">#REF!</definedName>
    <definedName name="produçao1">#REF!</definedName>
    <definedName name="PRODUCAO364">#N/A</definedName>
    <definedName name="PRODUCAO364_1">#REF!</definedName>
    <definedName name="proj">#REF!</definedName>
    <definedName name="proj_2">#REF!</definedName>
    <definedName name="PROJETO">[179]PROJETO!$A:$IV</definedName>
    <definedName name="PROJETO_10">[179]PROJETO!$A:$IV</definedName>
    <definedName name="PROJETO_10_15">[180]PROJETO!$1:$65514</definedName>
    <definedName name="PROJETO_15">[180]PROJETO!$1:$65514</definedName>
    <definedName name="PROJETO_17">[179]PROJETO!$A:$IV</definedName>
    <definedName name="PROJETO_17_15">[180]PROJETO!$1:$65514</definedName>
    <definedName name="PROJETO_6">[179]PROJETO!$A:$IV</definedName>
    <definedName name="PROJETO_6_15">[180]PROJETO!$1:$65514</definedName>
    <definedName name="PROJETO_7">[179]PROJETO!$A:$IV</definedName>
    <definedName name="PROJETO_7_15">[180]PROJETO!$1:$65514</definedName>
    <definedName name="PROJETO_8">[179]PROJETO!$A:$IV</definedName>
    <definedName name="PROJETO_8_15">[180]PROJETO!$1:$65514</definedName>
    <definedName name="PROJETO_9">[179]PROJETO!$A:$IV</definedName>
    <definedName name="PROJETO_9_15">[180]PROJETO!$1:$65514</definedName>
    <definedName name="PROMZ" localSheetId="5">#REF!</definedName>
    <definedName name="PROMZ" localSheetId="2">#REF!</definedName>
    <definedName name="PROMZ" localSheetId="14">#REF!</definedName>
    <definedName name="PROMZ">#REF!</definedName>
    <definedName name="proposta">[15]DADOS!$B$15</definedName>
    <definedName name="prot.ambient" localSheetId="5">#REF!</definedName>
    <definedName name="prot.ambient" localSheetId="2">#REF!</definedName>
    <definedName name="prot.ambient">#REF!</definedName>
    <definedName name="prot.ambient_1" localSheetId="5">#REF!</definedName>
    <definedName name="prot.ambient_1" localSheetId="2">#REF!</definedName>
    <definedName name="prot.ambient_1">#REF!</definedName>
    <definedName name="prot.ambient_2" localSheetId="5">#REF!</definedName>
    <definedName name="prot.ambient_2" localSheetId="2">#REF!</definedName>
    <definedName name="prot.ambient_2">#REF!</definedName>
    <definedName name="prot.ambient_3">#REF!</definedName>
    <definedName name="prot.ambient_4">#REF!</definedName>
    <definedName name="ProteçãoAmbiental">'[143]Medição Completa'!#REF!</definedName>
    <definedName name="PRP" localSheetId="5">#REF!</definedName>
    <definedName name="PRP" localSheetId="2">#REF!</definedName>
    <definedName name="PRP" localSheetId="14">#REF!</definedName>
    <definedName name="PRP">#REF!</definedName>
    <definedName name="PRPA" localSheetId="5">#REF!</definedName>
    <definedName name="PRPA" localSheetId="2">#REF!</definedName>
    <definedName name="PRPA">#REF!</definedName>
    <definedName name="PRPL">#REF!</definedName>
    <definedName name="PRPT">#REF!</definedName>
    <definedName name="PRR1C">#REF!</definedName>
    <definedName name="PRRMBF">"'file:///D:/Meus documentos/ANASTÁCIO/SERCEL/BR262990800.xls'#$SERVIÇOS.$#REF!$#REF!"</definedName>
    <definedName name="PRRP">#REF!</definedName>
    <definedName name="prs" localSheetId="5" hidden="1">{#N/A,#N/A,FALSE,"310.1";#N/A,#N/A,FALSE,"321.1";#N/A,#N/A,FALSE,"320.3";#N/A,#N/A,FALSE,"330.1"}</definedName>
    <definedName name="prs" localSheetId="2" hidden="1">{#N/A,#N/A,FALSE,"310.1";#N/A,#N/A,FALSE,"321.1";#N/A,#N/A,FALSE,"320.3";#N/A,#N/A,FALSE,"330.1"}</definedName>
    <definedName name="prs" localSheetId="14" hidden="1">{#N/A,#N/A,FALSE,"310.1";#N/A,#N/A,FALSE,"321.1";#N/A,#N/A,FALSE,"320.3";#N/A,#N/A,FALSE,"330.1"}</definedName>
    <definedName name="prs" hidden="1">{#N/A,#N/A,FALSE,"310.1";#N/A,#N/A,FALSE,"321.1";#N/A,#N/A,FALSE,"320.3";#N/A,#N/A,FALSE,"330.1"}</definedName>
    <definedName name="PRT_SNV">'[161]porticos_semi-porticos_invent.'!#REF!</definedName>
    <definedName name="PRT_SOLUCAO">'[161]porticos_semi-porticos_invent.'!#REF!</definedName>
    <definedName name="PRT_TIPO">'[161]porticos_semi-porticos_invent.'!#REF!</definedName>
    <definedName name="PRZ" localSheetId="5">#REF!</definedName>
    <definedName name="PRZ" localSheetId="2">#REF!</definedName>
    <definedName name="PRZ" localSheetId="14">#REF!</definedName>
    <definedName name="PRZ">#REF!</definedName>
    <definedName name="psbr1" localSheetId="5">'[27]memória quantitativa'!#REF!</definedName>
    <definedName name="psbr1" localSheetId="2">'[27]memória quantitativa'!#REF!</definedName>
    <definedName name="psbr1" localSheetId="14">'[27]memória quantitativa'!#REF!</definedName>
    <definedName name="psbr1">'[27]memória quantitativa'!#REF!</definedName>
    <definedName name="psbr2" localSheetId="2">'[27]memória quantitativa'!#REF!</definedName>
    <definedName name="psbr2" localSheetId="14">'[27]memória quantitativa'!#REF!</definedName>
    <definedName name="psbr2">'[27]memória quantitativa'!#REF!</definedName>
    <definedName name="psbr3">'[27]memória quantitativa'!#REF!</definedName>
    <definedName name="psbr4">'[27]memória quantitativa'!#REF!</definedName>
    <definedName name="psbr5">'[27]memória quantitativa'!#REF!</definedName>
    <definedName name="psbr6">'[27]memória quantitativa'!#REF!</definedName>
    <definedName name="psbr7">'[27]memória quantitativa'!#REF!</definedName>
    <definedName name="psbr8">'[27]memória quantitativa'!#REF!</definedName>
    <definedName name="psbr9">'[27]memória quantitativa'!#REF!</definedName>
    <definedName name="PSCB" localSheetId="5">#REF!</definedName>
    <definedName name="PSCB" localSheetId="2">#REF!</definedName>
    <definedName name="PSCB">#REF!</definedName>
    <definedName name="PSERVENTE">#N/A</definedName>
    <definedName name="PSERVENTE_1" localSheetId="5">#REF!</definedName>
    <definedName name="PSERVENTE_1" localSheetId="2">#REF!</definedName>
    <definedName name="PSERVENTE_1">#REF!</definedName>
    <definedName name="PSERVIÇOS" localSheetId="5">#REF!</definedName>
    <definedName name="PSERVIÇOS" localSheetId="2">#REF!</definedName>
    <definedName name="PSERVIÇOS">#REF!</definedName>
    <definedName name="PSERVIÇOS_1" localSheetId="2">#REF!</definedName>
    <definedName name="PSERVIÇOS_1">#REF!</definedName>
    <definedName name="PSERVIÇOS_25">#REF!</definedName>
    <definedName name="PSINAL">#REF!</definedName>
    <definedName name="pskmf1">'[27]memória quantitativa'!#REF!</definedName>
    <definedName name="pskmf2">'[27]memória quantitativa'!#REF!</definedName>
    <definedName name="pskmf3">'[27]memória quantitativa'!#REF!</definedName>
    <definedName name="pskmf4">'[27]memória quantitativa'!#REF!</definedName>
    <definedName name="pskmf5">'[27]memória quantitativa'!#REF!</definedName>
    <definedName name="pskmf6">'[27]memória quantitativa'!#REF!</definedName>
    <definedName name="pskmf7">'[27]memória quantitativa'!#REF!</definedName>
    <definedName name="pskmf8">'[27]memória quantitativa'!#REF!</definedName>
    <definedName name="pskmf9">'[27]memória quantitativa'!#REF!</definedName>
    <definedName name="pskmi1">'[27]memória quantitativa'!#REF!</definedName>
    <definedName name="pskmi2">'[27]memória quantitativa'!#REF!</definedName>
    <definedName name="pskmi3">'[27]memória quantitativa'!#REF!</definedName>
    <definedName name="pskmi4">'[27]memória quantitativa'!#REF!</definedName>
    <definedName name="pskmi5">'[27]memória quantitativa'!#REF!</definedName>
    <definedName name="pskmi6">'[27]memória quantitativa'!#REF!</definedName>
    <definedName name="pskmi7">'[27]memória quantitativa'!#REF!</definedName>
    <definedName name="pskmi8">'[27]memória quantitativa'!#REF!</definedName>
    <definedName name="pskmi9">'[27]memória quantitativa'!#REF!</definedName>
    <definedName name="PST" localSheetId="5">#REF!</definedName>
    <definedName name="PST" localSheetId="2">#REF!</definedName>
    <definedName name="PST">#REF!</definedName>
    <definedName name="pt_cap20mbuq">'[43]CAL MAT BET CONSERVA '!$M$16</definedName>
    <definedName name="pt_cm30rp">'[43]CAL MAT BET CONSERVA '!$M$19</definedName>
    <definedName name="pt_rl1claf">'[43]CAL MAT BET CONSERVA '!#REF!</definedName>
    <definedName name="pt_rl1claf_13">'[43]CAL MAT BET CONSERVA '!#REF!</definedName>
    <definedName name="pt_rl1claf_13_19">'[43]CAL MAT BET CONSERVA '!#REF!</definedName>
    <definedName name="pt_rl1claf_13_23">'[43]CAL MAT BET CONSERVA '!#REF!</definedName>
    <definedName name="pt_rl1claf_13_25">'[55]CAL MAT BET CONSERVA '!#REF!</definedName>
    <definedName name="pt_rl1claf_19">'[43]CAL MAT BET CONSERVA '!#REF!</definedName>
    <definedName name="pt_rl1claf_23">'[43]CAL MAT BET CONSERVA '!#REF!</definedName>
    <definedName name="pt_rl1claf_24">'[43]CAL MAT BET CONSERVA '!#REF!</definedName>
    <definedName name="pt_rl1claf_24_13">'[43]CAL MAT BET CONSERVA '!#REF!</definedName>
    <definedName name="pt_rl1claf_24_13_19">'[43]CAL MAT BET CONSERVA '!#REF!</definedName>
    <definedName name="pt_rl1claf_24_13_23">'[43]CAL MAT BET CONSERVA '!#REF!</definedName>
    <definedName name="pt_rl1claf_24_13_25">'[55]CAL MAT BET CONSERVA '!#REF!</definedName>
    <definedName name="pt_rl1claf_24_19">'[43]CAL MAT BET CONSERVA '!#REF!</definedName>
    <definedName name="pt_rl1claf_24_23">'[43]CAL MAT BET CONSERVA '!#REF!</definedName>
    <definedName name="pt_rl1claf_24_25">'[55]CAL MAT BET CONSERVA '!#REF!</definedName>
    <definedName name="pt_rl1claf_25">'[55]CAL MAT BET CONSERVA '!#REF!</definedName>
    <definedName name="pt_rm1cmbb">'[43]CAL MAT BET CONSERVA '!#REF!</definedName>
    <definedName name="pt_rm1cmbb_13">'[43]CAL MAT BET CONSERVA '!#REF!</definedName>
    <definedName name="pt_rm1cmbb_13_19">'[43]CAL MAT BET CONSERVA '!#REF!</definedName>
    <definedName name="pt_rm1cmbb_13_23">'[43]CAL MAT BET CONSERVA '!#REF!</definedName>
    <definedName name="pt_rm1cmbb_13_25">'[55]CAL MAT BET CONSERVA '!#REF!</definedName>
    <definedName name="pt_rm1cmbb_19">'[43]CAL MAT BET CONSERVA '!#REF!</definedName>
    <definedName name="pt_rm1cmbb_23">'[43]CAL MAT BET CONSERVA '!#REF!</definedName>
    <definedName name="pt_rm1cmbb_24">'[43]CAL MAT BET CONSERVA '!#REF!</definedName>
    <definedName name="pt_rm1cmbb_24_13">'[43]CAL MAT BET CONSERVA '!#REF!</definedName>
    <definedName name="pt_rm1cmbb_24_13_19">'[43]CAL MAT BET CONSERVA '!#REF!</definedName>
    <definedName name="pt_rm1cmbb_24_13_23">'[43]CAL MAT BET CONSERVA '!#REF!</definedName>
    <definedName name="pt_rm1cmbb_24_13_25">'[55]CAL MAT BET CONSERVA '!#REF!</definedName>
    <definedName name="pt_rm1cmbb_24_19">'[43]CAL MAT BET CONSERVA '!#REF!</definedName>
    <definedName name="pt_rm1cmbb_24_23">'[43]CAL MAT BET CONSERVA '!#REF!</definedName>
    <definedName name="pt_rm1cmbb_24_25">'[55]CAL MAT BET CONSERVA '!#REF!</definedName>
    <definedName name="pt_rm1cmbb_25">'[55]CAL MAT BET CONSERVA '!#REF!</definedName>
    <definedName name="pt_rm1cmbuf">'[43]CAL MAT BET CONSERVA '!#REF!</definedName>
    <definedName name="pt_rm1cmbuf_13">'[43]CAL MAT BET CONSERVA '!#REF!</definedName>
    <definedName name="pt_rm1cmbuf_13_19">'[43]CAL MAT BET CONSERVA '!#REF!</definedName>
    <definedName name="pt_rm1cmbuf_13_23">'[43]CAL MAT BET CONSERVA '!#REF!</definedName>
    <definedName name="pt_rm1cmbuf_13_25">'[55]CAL MAT BET CONSERVA '!#REF!</definedName>
    <definedName name="pt_rm1cmbuf_19">'[43]CAL MAT BET CONSERVA '!#REF!</definedName>
    <definedName name="pt_rm1cmbuf_23">'[43]CAL MAT BET CONSERVA '!#REF!</definedName>
    <definedName name="pt_rm1cmbuf_24">'[43]CAL MAT BET CONSERVA '!#REF!</definedName>
    <definedName name="pt_rm1cmbuf_24_13">'[43]CAL MAT BET CONSERVA '!#REF!</definedName>
    <definedName name="pt_rm1cmbuf_24_13_19">'[43]CAL MAT BET CONSERVA '!#REF!</definedName>
    <definedName name="pt_rm1cmbuf_24_13_23">'[43]CAL MAT BET CONSERVA '!#REF!</definedName>
    <definedName name="pt_rm1cmbuf_24_13_25">'[55]CAL MAT BET CONSERVA '!#REF!</definedName>
    <definedName name="pt_rm1cmbuf_24_19">'[43]CAL MAT BET CONSERVA '!#REF!</definedName>
    <definedName name="pt_rm1cmbuf_24_23">'[43]CAL MAT BET CONSERVA '!#REF!</definedName>
    <definedName name="pt_rm1cmbuf_24_25">'[55]CAL MAT BET CONSERVA '!#REF!</definedName>
    <definedName name="pt_rm1cmbuf_25">'[55]CAL MAT BET CONSERVA '!#REF!</definedName>
    <definedName name="pt_rr1cpl">'[43]CAL MAT BET CONSERVA '!#REF!</definedName>
    <definedName name="pt_rr1cpl_13">'[43]CAL MAT BET CONSERVA '!#REF!</definedName>
    <definedName name="pt_rr1cpl_13_19">'[43]CAL MAT BET CONSERVA '!#REF!</definedName>
    <definedName name="pt_rr1cpl_13_23">'[43]CAL MAT BET CONSERVA '!#REF!</definedName>
    <definedName name="pt_rr1cpl_13_25">'[55]CAL MAT BET CONSERVA '!#REF!</definedName>
    <definedName name="pt_rr1cpl_19">'[43]CAL MAT BET CONSERVA '!#REF!</definedName>
    <definedName name="pt_rr1cpl_23">'[43]CAL MAT BET CONSERVA '!#REF!</definedName>
    <definedName name="pt_rr1cpl_24">'[43]CAL MAT BET CONSERVA '!#REF!</definedName>
    <definedName name="pt_rr1cpl_24_13">'[43]CAL MAT BET CONSERVA '!#REF!</definedName>
    <definedName name="pt_rr1cpl_24_13_19">'[43]CAL MAT BET CONSERVA '!#REF!</definedName>
    <definedName name="pt_rr1cpl_24_13_23">'[43]CAL MAT BET CONSERVA '!#REF!</definedName>
    <definedName name="pt_rr1cpl_24_13_25">'[55]CAL MAT BET CONSERVA '!#REF!</definedName>
    <definedName name="pt_rr1cpl_24_19">'[43]CAL MAT BET CONSERVA '!#REF!</definedName>
    <definedName name="pt_rr1cpl_24_23">'[43]CAL MAT BET CONSERVA '!#REF!</definedName>
    <definedName name="pt_rr1cpl_24_25">'[55]CAL MAT BET CONSERVA '!#REF!</definedName>
    <definedName name="pt_rr1cpl_25">'[55]CAL MAT BET CONSERVA '!#REF!</definedName>
    <definedName name="pt_rr1ctb">'[43]CAL MAT BET CONSERVA '!$M$17</definedName>
    <definedName name="pt_rr1ctbemerg">'[46]CAL MAT BET CONSERVA '!#REF!</definedName>
    <definedName name="pt_rr2ccsa">'[43]CAL MAT BET CONSERVA '!#REF!</definedName>
    <definedName name="pt_rr2ccsa_13">'[43]CAL MAT BET CONSERVA '!#REF!</definedName>
    <definedName name="pt_rr2ccsa_13_19">'[43]CAL MAT BET CONSERVA '!#REF!</definedName>
    <definedName name="pt_rr2ccsa_13_23">'[43]CAL MAT BET CONSERVA '!#REF!</definedName>
    <definedName name="pt_rr2ccsa_13_25">'[55]CAL MAT BET CONSERVA '!#REF!</definedName>
    <definedName name="pt_rr2ccsa_19">'[43]CAL MAT BET CONSERVA '!#REF!</definedName>
    <definedName name="pt_rr2ccsa_23">'[43]CAL MAT BET CONSERVA '!#REF!</definedName>
    <definedName name="pt_rr2ccsa_24">'[43]CAL MAT BET CONSERVA '!#REF!</definedName>
    <definedName name="pt_rr2ccsa_24_13">'[43]CAL MAT BET CONSERVA '!#REF!</definedName>
    <definedName name="pt_rr2ccsa_24_13_19">'[43]CAL MAT BET CONSERVA '!#REF!</definedName>
    <definedName name="pt_rr2ccsa_24_13_23">'[43]CAL MAT BET CONSERVA '!#REF!</definedName>
    <definedName name="pt_rr2ccsa_24_13_25">'[55]CAL MAT BET CONSERVA '!#REF!</definedName>
    <definedName name="pt_rr2ccsa_24_19">'[43]CAL MAT BET CONSERVA '!#REF!</definedName>
    <definedName name="pt_rr2ccsa_24_23">'[43]CAL MAT BET CONSERVA '!#REF!</definedName>
    <definedName name="pt_rr2ccsa_24_25">'[55]CAL MAT BET CONSERVA '!#REF!</definedName>
    <definedName name="pt_rr2ccsa_25">'[55]CAL MAT BET CONSERVA '!#REF!</definedName>
    <definedName name="pt_rr2ctsd">'[43]CAL MAT BET CONSERVA '!#REF!</definedName>
    <definedName name="pt_rr2ctsd_13">'[43]CAL MAT BET CONSERVA '!#REF!</definedName>
    <definedName name="pt_rr2ctsd_13_19">'[43]CAL MAT BET CONSERVA '!#REF!</definedName>
    <definedName name="pt_rr2ctsd_13_23">'[43]CAL MAT BET CONSERVA '!#REF!</definedName>
    <definedName name="pt_rr2ctsd_13_25">'[55]CAL MAT BET CONSERVA '!#REF!</definedName>
    <definedName name="pt_rr2ctsd_19">'[43]CAL MAT BET CONSERVA '!#REF!</definedName>
    <definedName name="pt_rr2ctsd_23">'[43]CAL MAT BET CONSERVA '!#REF!</definedName>
    <definedName name="pt_rr2ctsd_24">'[43]CAL MAT BET CONSERVA '!#REF!</definedName>
    <definedName name="pt_rr2ctsd_24_13">'[43]CAL MAT BET CONSERVA '!#REF!</definedName>
    <definedName name="pt_rr2ctsd_24_13_19">'[43]CAL MAT BET CONSERVA '!#REF!</definedName>
    <definedName name="pt_rr2ctsd_24_13_23">'[43]CAL MAT BET CONSERVA '!#REF!</definedName>
    <definedName name="pt_rr2ctsd_24_13_25">'[55]CAL MAT BET CONSERVA '!#REF!</definedName>
    <definedName name="pt_rr2ctsd_24_19">'[43]CAL MAT BET CONSERVA '!#REF!</definedName>
    <definedName name="pt_rr2ctsd_24_23">'[43]CAL MAT BET CONSERVA '!#REF!</definedName>
    <definedName name="pt_rr2ctsd_24_25">'[55]CAL MAT BET CONSERVA '!#REF!</definedName>
    <definedName name="pt_rr2ctsd_25">'[55]CAL MAT BET CONSERVA '!#REF!</definedName>
    <definedName name="pt_rr2ctss">'[46]CAL MAT BET CONSERVA '!#REF!</definedName>
    <definedName name="PTB" localSheetId="5">#REF!</definedName>
    <definedName name="PTB" localSheetId="2">#REF!</definedName>
    <definedName name="PTB" localSheetId="14">#REF!</definedName>
    <definedName name="PTB">#REF!</definedName>
    <definedName name="PTBA" localSheetId="5">#REF!</definedName>
    <definedName name="PTBA" localSheetId="2">#REF!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 localSheetId="5">'COMPOSIÇÃO BDI'!pte</definedName>
    <definedName name="pte" localSheetId="2">'Memória de Cálculo'!pte</definedName>
    <definedName name="pte" localSheetId="14">#N/A</definedName>
    <definedName name="pte">[0]!pte</definedName>
    <definedName name="pte_38" localSheetId="5">'COMPOSIÇÃO BDI'!pte_38</definedName>
    <definedName name="pte_38" localSheetId="2">'Memória de Cálculo'!pte_38</definedName>
    <definedName name="pte_38" localSheetId="14">#N/A</definedName>
    <definedName name="pte_38">pte_38</definedName>
    <definedName name="PTEB4" localSheetId="5">#REF!</definedName>
    <definedName name="PTEB4" localSheetId="2">#REF!</definedName>
    <definedName name="PTEB4" localSheetId="14">#REF!</definedName>
    <definedName name="PTEB4">#REF!</definedName>
    <definedName name="PTEMULCS" localSheetId="5">#REF!</definedName>
    <definedName name="PTEMULCS" localSheetId="2">#REF!</definedName>
    <definedName name="PTEMULCS">#REF!</definedName>
    <definedName name="PTEMULTSD">#REF!</definedName>
    <definedName name="PTEMULTSS">#REF!</definedName>
    <definedName name="PTLCB10">#REF!</definedName>
    <definedName name="PTLMB">#REF!</definedName>
    <definedName name="Pto" hidden="1">ROUND([181]Planilha!$D1*[181]Planilha!$E1,2)</definedName>
    <definedName name="PTONSUCATA" localSheetId="5">#REF!</definedName>
    <definedName name="PTONSUCATA" localSheetId="2">#REF!</definedName>
    <definedName name="PTONSUCATA" localSheetId="14">#REF!</definedName>
    <definedName name="PTONSUCATA">#REF!</definedName>
    <definedName name="PTRL1CLAMAG" localSheetId="5">#REF!</definedName>
    <definedName name="PTRL1CLAMAG" localSheetId="2">#REF!</definedName>
    <definedName name="PTRL1CLAMAG">#REF!</definedName>
    <definedName name="PTRL1CMBF">#REF!</definedName>
    <definedName name="PTRM1C">#REF!</definedName>
    <definedName name="PTRR1C">#REF!</definedName>
    <definedName name="PTRR1CPL">#REF!</definedName>
    <definedName name="PTRR1CST">#REF!</definedName>
    <definedName name="PTSCAP20MBQ">#REF!</definedName>
    <definedName name="PTSCM30IMP">#REF!</definedName>
    <definedName name="PTSCM30RP">#REF!</definedName>
    <definedName name="PTSCM30TB">#REF!</definedName>
    <definedName name="PTSD">#REF!</definedName>
    <definedName name="PTSD2">#REF!</definedName>
    <definedName name="PTSEMULCS">#REF!</definedName>
    <definedName name="PTSEMULMICRO">#REF!</definedName>
    <definedName name="PTSEMULTSD">#REF!</definedName>
    <definedName name="PTSEMULTSS">#REF!</definedName>
    <definedName name="PTSRL1CLAMAG">#REF!</definedName>
    <definedName name="PTSRL1CMBF">#REF!</definedName>
    <definedName name="PTSRR1CPL">#REF!</definedName>
    <definedName name="PTSRR1CST">#REF!</definedName>
    <definedName name="pu334_1">#REF!</definedName>
    <definedName name="pu335_1">#REF!</definedName>
    <definedName name="PU3S0120000">#N/A</definedName>
    <definedName name="PU3S0120000_1">#REF!</definedName>
    <definedName name="PU3S0193000">#N/A</definedName>
    <definedName name="PU3S0193000_1">#REF!</definedName>
    <definedName name="PU3S0220001">#N/A</definedName>
    <definedName name="PU3S0220001_1">#REF!</definedName>
    <definedName name="PU3S0223000">#N/A</definedName>
    <definedName name="PU3S0223000_1">#REF!</definedName>
    <definedName name="PU3S0240000">#N/A</definedName>
    <definedName name="PU3S0240000_1">#REF!</definedName>
    <definedName name="PU3S0251000">#N/A</definedName>
    <definedName name="PU3S0251000_1">#REF!</definedName>
    <definedName name="PU3S0253001">#N/A</definedName>
    <definedName name="PU3S0253001_1">#REF!</definedName>
    <definedName name="PU3S0254000">#N/A</definedName>
    <definedName name="PU3S0254000_1">#REF!</definedName>
    <definedName name="PU3S0260100">#N/A</definedName>
    <definedName name="PU3S0260100_1">#REF!</definedName>
    <definedName name="PU3S0290000">#N/A</definedName>
    <definedName name="PU3S0290000_1">#REF!</definedName>
    <definedName name="PU3S0331000">#N/A</definedName>
    <definedName name="PU3S0331000_1">#REF!</definedName>
    <definedName name="PU3S0332901">#N/A</definedName>
    <definedName name="PU3S0332901_1">#REF!</definedName>
    <definedName name="PU3S0334002">#N/A</definedName>
    <definedName name="PU3S0334002_1">#REF!</definedName>
    <definedName name="PU3S0335300">#N/A</definedName>
    <definedName name="PU3S0335300_1">#REF!</definedName>
    <definedName name="PU3S0337000">#N/A</definedName>
    <definedName name="PU3S0337000_1">#REF!</definedName>
    <definedName name="PU3S0394001">#N/A</definedName>
    <definedName name="PU3S0394001_1">#REF!</definedName>
    <definedName name="PU3S0394002">#N/A</definedName>
    <definedName name="PU3S0394002_1">#REF!</definedName>
    <definedName name="PU3S0395000">#N/A</definedName>
    <definedName name="PU3S0395000_1">#REF!</definedName>
    <definedName name="PU3S0400000">#N/A</definedName>
    <definedName name="PU3S0400000_1">#REF!</definedName>
    <definedName name="PU3S0400001">#N/A</definedName>
    <definedName name="PU3S0400001_1">#REF!</definedName>
    <definedName name="PU3S0459000">#N/A</definedName>
    <definedName name="PU3S0459000_1">#REF!</definedName>
    <definedName name="PU3S0499908">#N/A</definedName>
    <definedName name="PU3S0499908_1">#REF!</definedName>
    <definedName name="PU3S0500000">#N/A</definedName>
    <definedName name="PU3S0500000_1">#REF!</definedName>
    <definedName name="PU3S0500100">#N/A</definedName>
    <definedName name="PU3S0500100_1">#REF!</definedName>
    <definedName name="PU3S0510102">#N/A</definedName>
    <definedName name="PU3S0510102_1">#REF!</definedName>
    <definedName name="PU3S0810000">#N/A</definedName>
    <definedName name="PU3S0810000_1">#REF!</definedName>
    <definedName name="PU3S0810101">#N/A</definedName>
    <definedName name="PU3S0810101_1">#REF!</definedName>
    <definedName name="PU3S0810102">#N/A</definedName>
    <definedName name="PU3S0810102_1">#REF!</definedName>
    <definedName name="PU3S0810201">#N/A</definedName>
    <definedName name="PU3S0810201_1">#REF!</definedName>
    <definedName name="PU3S0810900">#N/A</definedName>
    <definedName name="PU3S0810900_1">#REF!</definedName>
    <definedName name="PU3S0820000">#N/A</definedName>
    <definedName name="PU3S0820000_1">#REF!</definedName>
    <definedName name="PU3S0830001">#N/A</definedName>
    <definedName name="PU3S0830001_1">#REF!</definedName>
    <definedName name="PU3S0830101">#N/A</definedName>
    <definedName name="PU3S0830101_1">#REF!</definedName>
    <definedName name="PU3S0830102">#N/A</definedName>
    <definedName name="PU3S0830102_1">#REF!</definedName>
    <definedName name="PU3S0830103">#N/A</definedName>
    <definedName name="PU3S0830103_1">#REF!</definedName>
    <definedName name="PU3S0830201">#N/A</definedName>
    <definedName name="PU3S0830201_1">#REF!</definedName>
    <definedName name="PU3S0830202">#N/A</definedName>
    <definedName name="PU3S0830202_1">#REF!</definedName>
    <definedName name="PU3S0830203">#N/A</definedName>
    <definedName name="PU3S0830203_1">#REF!</definedName>
    <definedName name="PU3S0830204">#N/A</definedName>
    <definedName name="PU3S0830204_1">#REF!</definedName>
    <definedName name="PU3S0830205">#N/A</definedName>
    <definedName name="PU3S0830205_1">#REF!</definedName>
    <definedName name="PU3S0840000">#N/A</definedName>
    <definedName name="PU3S0840000_1">#REF!</definedName>
    <definedName name="PU3S0840001">#N/A</definedName>
    <definedName name="PU3S0840001_1">#REF!</definedName>
    <definedName name="PU3S0840002">#N/A</definedName>
    <definedName name="PU3S0840002_1">#REF!</definedName>
    <definedName name="PU3S0840100">#N/A</definedName>
    <definedName name="PU3S0840100_1">#REF!</definedName>
    <definedName name="PU3S0840200">#N/A</definedName>
    <definedName name="PU3S0840200_1">#REF!</definedName>
    <definedName name="PU3S0840300">#N/A</definedName>
    <definedName name="PU3S0840300_1">#REF!</definedName>
    <definedName name="PU3S0840400">#N/A</definedName>
    <definedName name="PU3S0840400_1">#REF!</definedName>
    <definedName name="PU3S0850000">#N/A</definedName>
    <definedName name="PU3S0850000_1">#REF!</definedName>
    <definedName name="PU3S0850100">#N/A</definedName>
    <definedName name="PU3S0850100_1">#REF!</definedName>
    <definedName name="PU3S0851000">#N/A</definedName>
    <definedName name="PU3S0851000_1">#REF!</definedName>
    <definedName name="PU3S0851100">#N/A</definedName>
    <definedName name="PU3S0851100_1">#REF!</definedName>
    <definedName name="PU3S0890000">#N/A</definedName>
    <definedName name="PU3S0890000_1">#REF!</definedName>
    <definedName name="PU3S0890001">#N/A</definedName>
    <definedName name="PU3S0890001_1">#REF!</definedName>
    <definedName name="PU3S0890100">#N/A</definedName>
    <definedName name="PU3S0890100_1">#REF!</definedName>
    <definedName name="PU3S0890101">#N/A</definedName>
    <definedName name="PU3S0890101_1">#REF!</definedName>
    <definedName name="PU3S0891000">#N/A</definedName>
    <definedName name="PU3S0891000_1">#REF!</definedName>
    <definedName name="PU3S0900200">#N/A</definedName>
    <definedName name="PU3S0900200_1">#REF!</definedName>
    <definedName name="PU3S0900203">#N/A</definedName>
    <definedName name="PU3S0900203_1">#REF!</definedName>
    <definedName name="PU3S0900241">#N/A</definedName>
    <definedName name="PU3S0900241_1">#REF!</definedName>
    <definedName name="PU3S0920270">#N/A</definedName>
    <definedName name="PU3S0920270_1">#REF!</definedName>
    <definedName name="PU4S0612001">#N/A</definedName>
    <definedName name="PU4S0612001_1">#REF!</definedName>
    <definedName name="PU4S0612101">#N/A</definedName>
    <definedName name="PU4S0612101_1">#REF!</definedName>
    <definedName name="PU4S0612111">#N/A</definedName>
    <definedName name="PU4S0612111_1">#REF!</definedName>
    <definedName name="PU4S0620002">#N/A</definedName>
    <definedName name="PU4S0620002_1">#REF!</definedName>
    <definedName name="PUE412_1">#REF!</definedName>
    <definedName name="pum405_1">#REF!</definedName>
    <definedName name="pum406_1">#REF!</definedName>
    <definedName name="pum609_1">#REF!</definedName>
    <definedName name="pum969_1">#REF!</definedName>
    <definedName name="Pun" hidden="1">#N/A</definedName>
    <definedName name="Pun_26">NA()</definedName>
    <definedName name="Pun_27">NA()</definedName>
    <definedName name="PUPA">#REF!</definedName>
    <definedName name="PUPJ">#REF!</definedName>
    <definedName name="q" localSheetId="5" hidden="1">{"'Índice'!$A$1:$K$49"}</definedName>
    <definedName name="q" localSheetId="2" hidden="1">{"'Índice'!$A$1:$K$49"}</definedName>
    <definedName name="q" localSheetId="14" hidden="1">{"'Índice'!$A$1:$K$49"}</definedName>
    <definedName name="q" hidden="1">{"'Índice'!$A$1:$K$49"}</definedName>
    <definedName name="q_1">#REF!</definedName>
    <definedName name="Q_11">"$#REF!.$#REF!$#REF!:$#REF!$#REF!"</definedName>
    <definedName name="Q_12">"$#REF!.$#REF!$#REF!:$#REF!$#REF!"</definedName>
    <definedName name="Q_15">"'file:///B:/PATO - BR - 425 aditivo.xls'#$COMPOS1.$#REF!$#REF!:$#REF!$#REF!"</definedName>
    <definedName name="Q_16">"$#REF!.$#REF!$#REF!:$#REF!$#REF!"</definedName>
    <definedName name="Q_2">#REF!</definedName>
    <definedName name="q_25">'[6]P A T O 99 B'!#REF!</definedName>
    <definedName name="Q_3" localSheetId="5">#REF!</definedName>
    <definedName name="Q_3" localSheetId="2">#REF!</definedName>
    <definedName name="Q_3">#REF!</definedName>
    <definedName name="Q_5">"$#REF!.$#REF!$#REF!:$#REF!$#REF!"</definedName>
    <definedName name="Q_6">#REF!</definedName>
    <definedName name="Q_9">"$#REF!.$#REF!$#REF!:$#REF!$#REF!"</definedName>
    <definedName name="q_caiação">'[27]medição '!#REF!</definedName>
    <definedName name="Q_resumo" localSheetId="5">#REF!</definedName>
    <definedName name="Q_resumo" localSheetId="2">#REF!</definedName>
    <definedName name="Q_resumo">#REF!</definedName>
    <definedName name="QA">#N/A</definedName>
    <definedName name="QD" localSheetId="5" hidden="1">#REF!</definedName>
    <definedName name="QD" localSheetId="2" hidden="1">#REF!</definedName>
    <definedName name="QD" localSheetId="14" hidden="1">#REF!</definedName>
    <definedName name="QD" hidden="1">#REF!</definedName>
    <definedName name="Qd.Comp.Miranda">#N/A</definedName>
    <definedName name="QER" localSheetId="5">[2]COMPOS1!#REF!</definedName>
    <definedName name="QER" localSheetId="2">[2]COMPOS1!#REF!</definedName>
    <definedName name="QER" localSheetId="14">[2]COMPOS1!#REF!</definedName>
    <definedName name="QER">[2]COMPOS1!#REF!</definedName>
    <definedName name="qq" localSheetId="5">[78]Pontes!#REF!</definedName>
    <definedName name="qq"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_1">[170]!AA_44</definedName>
    <definedName name="qq_16">"$#REF!.$A$1:$J$33"</definedName>
    <definedName name="QQ_2">#N/A</definedName>
    <definedName name="qq_2_" localSheetId="5">'COMPOSIÇÃO BDI'!qq_2_</definedName>
    <definedName name="qq_2_" localSheetId="2">'Memória de Cálculo'!qq_2_</definedName>
    <definedName name="qq_2_" localSheetId="14">#N/A</definedName>
    <definedName name="qq_2_">[0]!qq_2_</definedName>
    <definedName name="qq_2__38" localSheetId="5">'COMPOSIÇÃO BDI'!qq_2__38</definedName>
    <definedName name="qq_2__38" localSheetId="2">'Memória de Cálculo'!qq_2__38</definedName>
    <definedName name="qq_2__38" localSheetId="14">#N/A</definedName>
    <definedName name="qq_2__38">qq_2__38</definedName>
    <definedName name="QQ_2_1" localSheetId="5">'COMPOSIÇÃO BDI'!QQ_2_1</definedName>
    <definedName name="QQ_2_1" localSheetId="2">'Memória de Cálculo'!QQ_2_1</definedName>
    <definedName name="QQ_2_1" localSheetId="14">#N/A</definedName>
    <definedName name="QQ_2_1">[0]!QQ_2_1</definedName>
    <definedName name="QQ_2_10" localSheetId="5">'COMPOSIÇÃO BDI'!QQ_2_10</definedName>
    <definedName name="QQ_2_10" localSheetId="2">'Memória de Cálculo'!QQ_2_10</definedName>
    <definedName name="QQ_2_10" localSheetId="14">#N/A</definedName>
    <definedName name="QQ_2_10">[0]!QQ_2_10</definedName>
    <definedName name="QQ_2_12" localSheetId="5">'COMPOSIÇÃO BDI'!QQ_2_12</definedName>
    <definedName name="QQ_2_12" localSheetId="2">'Memória de Cálculo'!QQ_2_12</definedName>
    <definedName name="QQ_2_12" localSheetId="14">#N/A</definedName>
    <definedName name="QQ_2_12">[0]!QQ_2_12</definedName>
    <definedName name="QQ_2_13" localSheetId="5">'COMPOSIÇÃO BDI'!QQ_2_13</definedName>
    <definedName name="QQ_2_13" localSheetId="2">'Memória de Cálculo'!QQ_2_13</definedName>
    <definedName name="QQ_2_13" localSheetId="14">#N/A</definedName>
    <definedName name="QQ_2_13">[0]!QQ_2_13</definedName>
    <definedName name="QQ_2_14" localSheetId="5">'COMPOSIÇÃO BDI'!QQ_2_14</definedName>
    <definedName name="QQ_2_14" localSheetId="2">'Memória de Cálculo'!QQ_2_14</definedName>
    <definedName name="QQ_2_14" localSheetId="14">#N/A</definedName>
    <definedName name="QQ_2_14">[0]!QQ_2_14</definedName>
    <definedName name="QQ_2_15">#N/A</definedName>
    <definedName name="QQ_2_19">#N/A</definedName>
    <definedName name="QQ_2_2" localSheetId="5">'COMPOSIÇÃO BDI'!QQ_2_2</definedName>
    <definedName name="QQ_2_2" localSheetId="2">'Memória de Cálculo'!QQ_2_2</definedName>
    <definedName name="QQ_2_2" localSheetId="14">#N/A</definedName>
    <definedName name="QQ_2_2">[0]!QQ_2_2</definedName>
    <definedName name="QQ_2_20">#N/A</definedName>
    <definedName name="QQ_2_21">#N/A</definedName>
    <definedName name="QQ_2_22" localSheetId="5">'COMPOSIÇÃO BDI'!QQ_2_22</definedName>
    <definedName name="QQ_2_22" localSheetId="2">'Memória de Cálculo'!QQ_2_22</definedName>
    <definedName name="QQ_2_22" localSheetId="14">#N/A</definedName>
    <definedName name="QQ_2_22">[0]!QQ_2_22</definedName>
    <definedName name="QQ_2_23">#N/A</definedName>
    <definedName name="QQ_2_24">#N/A</definedName>
    <definedName name="QQ_2_25" localSheetId="5">'COMPOSIÇÃO BDI'!QQ_2_25</definedName>
    <definedName name="QQ_2_25" localSheetId="2">'Memória de Cálculo'!QQ_2_25</definedName>
    <definedName name="QQ_2_25" localSheetId="14">#N/A</definedName>
    <definedName name="QQ_2_25">[0]!QQ_2_25</definedName>
    <definedName name="QQ_2_26" localSheetId="5">'COMPOSIÇÃO BDI'!QQ_2_26</definedName>
    <definedName name="QQ_2_26" localSheetId="2">'Memória de Cálculo'!QQ_2_26</definedName>
    <definedName name="QQ_2_26" localSheetId="14">#N/A</definedName>
    <definedName name="QQ_2_26">[0]!QQ_2_26</definedName>
    <definedName name="QQ_2_27" localSheetId="5">'COMPOSIÇÃO BDI'!QQ_2_27</definedName>
    <definedName name="QQ_2_27" localSheetId="2">'Memória de Cálculo'!QQ_2_27</definedName>
    <definedName name="QQ_2_27" localSheetId="14">#N/A</definedName>
    <definedName name="QQ_2_27">[0]!QQ_2_27</definedName>
    <definedName name="QQ_2_28" localSheetId="5">'COMPOSIÇÃO BDI'!QQ_2_28</definedName>
    <definedName name="QQ_2_28" localSheetId="2">'Memória de Cálculo'!QQ_2_28</definedName>
    <definedName name="QQ_2_28" localSheetId="14">#N/A</definedName>
    <definedName name="QQ_2_28">[0]!QQ_2_28</definedName>
    <definedName name="QQ_2_29" localSheetId="5">'COMPOSIÇÃO BDI'!QQ_2_29</definedName>
    <definedName name="QQ_2_29" localSheetId="2">'Memória de Cálculo'!QQ_2_29</definedName>
    <definedName name="QQ_2_29" localSheetId="14">#N/A</definedName>
    <definedName name="QQ_2_29">[0]!QQ_2_29</definedName>
    <definedName name="QQ_2_3" localSheetId="5">'COMPOSIÇÃO BDI'!QQ_2_3</definedName>
    <definedName name="QQ_2_3" localSheetId="2">'Memória de Cálculo'!QQ_2_3</definedName>
    <definedName name="QQ_2_3" localSheetId="14">#N/A</definedName>
    <definedName name="QQ_2_3">[0]!QQ_2_3</definedName>
    <definedName name="QQ_2_30" localSheetId="5">'COMPOSIÇÃO BDI'!QQ_2_30</definedName>
    <definedName name="QQ_2_30" localSheetId="2">'Memória de Cálculo'!QQ_2_30</definedName>
    <definedName name="QQ_2_30" localSheetId="14">#N/A</definedName>
    <definedName name="QQ_2_30">[0]!QQ_2_30</definedName>
    <definedName name="QQ_2_31" localSheetId="5">'COMPOSIÇÃO BDI'!QQ_2_31</definedName>
    <definedName name="QQ_2_31" localSheetId="2">'Memória de Cálculo'!QQ_2_31</definedName>
    <definedName name="QQ_2_31" localSheetId="14">#N/A</definedName>
    <definedName name="QQ_2_31">[0]!QQ_2_31</definedName>
    <definedName name="QQ_2_32" localSheetId="5">'COMPOSIÇÃO BDI'!QQ_2_32</definedName>
    <definedName name="QQ_2_32" localSheetId="2">'Memória de Cálculo'!QQ_2_32</definedName>
    <definedName name="QQ_2_32" localSheetId="14">#N/A</definedName>
    <definedName name="QQ_2_32">[0]!QQ_2_32</definedName>
    <definedName name="QQ_2_33" localSheetId="5">'COMPOSIÇÃO BDI'!QQ_2_33</definedName>
    <definedName name="QQ_2_33" localSheetId="2">'Memória de Cálculo'!QQ_2_33</definedName>
    <definedName name="QQ_2_33" localSheetId="14">#N/A</definedName>
    <definedName name="QQ_2_33">[0]!QQ_2_33</definedName>
    <definedName name="QQ_2_34" localSheetId="5">'COMPOSIÇÃO BDI'!QQ_2_34</definedName>
    <definedName name="QQ_2_34" localSheetId="2">'Memória de Cálculo'!QQ_2_34</definedName>
    <definedName name="QQ_2_34" localSheetId="14">#N/A</definedName>
    <definedName name="QQ_2_34">[0]!QQ_2_34</definedName>
    <definedName name="QQ_2_35" localSheetId="5">'COMPOSIÇÃO BDI'!QQ_2_35</definedName>
    <definedName name="QQ_2_35" localSheetId="2">'Memória de Cálculo'!QQ_2_35</definedName>
    <definedName name="QQ_2_35" localSheetId="14">#N/A</definedName>
    <definedName name="QQ_2_35">[0]!QQ_2_35</definedName>
    <definedName name="QQ_2_36" localSheetId="5">'COMPOSIÇÃO BDI'!QQ_2_36</definedName>
    <definedName name="QQ_2_36" localSheetId="2">'Memória de Cálculo'!QQ_2_36</definedName>
    <definedName name="QQ_2_36" localSheetId="14">#N/A</definedName>
    <definedName name="QQ_2_36">[0]!QQ_2_36</definedName>
    <definedName name="QQ_2_37" localSheetId="5">'COMPOSIÇÃO BDI'!QQ_2_37</definedName>
    <definedName name="QQ_2_37" localSheetId="2">'Memória de Cálculo'!QQ_2_37</definedName>
    <definedName name="QQ_2_37" localSheetId="14">#N/A</definedName>
    <definedName name="QQ_2_37">[0]!QQ_2_37</definedName>
    <definedName name="QQ_2_38" localSheetId="5">'COMPOSIÇÃO BDI'!QQ_2_38</definedName>
    <definedName name="QQ_2_38" localSheetId="2">'Memória de Cálculo'!QQ_2_38</definedName>
    <definedName name="QQ_2_38" localSheetId="14">#N/A</definedName>
    <definedName name="QQ_2_38">[0]!QQ_2_38</definedName>
    <definedName name="QQ_2_39" localSheetId="5">'COMPOSIÇÃO BDI'!QQ_2_39</definedName>
    <definedName name="QQ_2_39" localSheetId="2">'Memória de Cálculo'!QQ_2_39</definedName>
    <definedName name="QQ_2_39" localSheetId="14">#N/A</definedName>
    <definedName name="QQ_2_39">QQ_2_39</definedName>
    <definedName name="QQ_2_4" localSheetId="5">'COMPOSIÇÃO BDI'!QQ_2_4</definedName>
    <definedName name="QQ_2_4" localSheetId="2">'Memória de Cálculo'!QQ_2_4</definedName>
    <definedName name="QQ_2_4" localSheetId="14">#N/A</definedName>
    <definedName name="QQ_2_4">[0]!QQ_2_4</definedName>
    <definedName name="QQ_2_40" localSheetId="5">'COMPOSIÇÃO BDI'!QQ_2_40</definedName>
    <definedName name="QQ_2_40" localSheetId="2">'Memória de Cálculo'!QQ_2_40</definedName>
    <definedName name="QQ_2_40" localSheetId="14">#N/A</definedName>
    <definedName name="QQ_2_40">QQ_2_40</definedName>
    <definedName name="QQ_2_41" localSheetId="5">'COMPOSIÇÃO BDI'!QQ_2_41</definedName>
    <definedName name="QQ_2_41" localSheetId="2">'Memória de Cálculo'!QQ_2_41</definedName>
    <definedName name="QQ_2_41" localSheetId="14">#N/A</definedName>
    <definedName name="QQ_2_41">QQ_2_41</definedName>
    <definedName name="QQ_2_42" localSheetId="5">'COMPOSIÇÃO BDI'!QQ_2_42</definedName>
    <definedName name="QQ_2_42" localSheetId="2">'Memória de Cálculo'!QQ_2_42</definedName>
    <definedName name="QQ_2_42" localSheetId="14">#N/A</definedName>
    <definedName name="QQ_2_42">QQ_2_42</definedName>
    <definedName name="QQ_2_43" localSheetId="5">'COMPOSIÇÃO BDI'!QQ_2_43</definedName>
    <definedName name="QQ_2_43" localSheetId="2">'Memória de Cálculo'!QQ_2_43</definedName>
    <definedName name="QQ_2_43" localSheetId="14">#N/A</definedName>
    <definedName name="QQ_2_43">QQ_2_43</definedName>
    <definedName name="QQ_2_44" localSheetId="5">'COMPOSIÇÃO BDI'!QQ_2_44</definedName>
    <definedName name="QQ_2_44" localSheetId="2">'Memória de Cálculo'!QQ_2_44</definedName>
    <definedName name="QQ_2_44" localSheetId="14">#N/A</definedName>
    <definedName name="QQ_2_44">QQ_2_44</definedName>
    <definedName name="QQ_2_45" localSheetId="5">'COMPOSIÇÃO BDI'!QQ_2_45</definedName>
    <definedName name="QQ_2_45" localSheetId="2">'Memória de Cálculo'!QQ_2_45</definedName>
    <definedName name="QQ_2_45" localSheetId="14">#N/A</definedName>
    <definedName name="QQ_2_45">QQ_2_45</definedName>
    <definedName name="QQ_2_46" localSheetId="5">'COMPOSIÇÃO BDI'!QQ_2_46</definedName>
    <definedName name="QQ_2_46" localSheetId="2">'Memória de Cálculo'!QQ_2_46</definedName>
    <definedName name="QQ_2_46" localSheetId="14">#N/A</definedName>
    <definedName name="QQ_2_46">QQ_2_46</definedName>
    <definedName name="QQ_2_47" localSheetId="5">'COMPOSIÇÃO BDI'!QQ_2_47</definedName>
    <definedName name="QQ_2_47" localSheetId="2">'Memória de Cálculo'!QQ_2_47</definedName>
    <definedName name="QQ_2_47" localSheetId="14">#N/A</definedName>
    <definedName name="QQ_2_47">QQ_2_47</definedName>
    <definedName name="QQ_2_48" localSheetId="5">'COMPOSIÇÃO BDI'!QQ_2_48</definedName>
    <definedName name="QQ_2_48" localSheetId="2">'Memória de Cálculo'!QQ_2_48</definedName>
    <definedName name="QQ_2_48" localSheetId="14">#N/A</definedName>
    <definedName name="QQ_2_48">QQ_2_48</definedName>
    <definedName name="QQ_2_5" localSheetId="5">'COMPOSIÇÃO BDI'!QQ_2_5</definedName>
    <definedName name="QQ_2_5" localSheetId="2">'Memória de Cálculo'!QQ_2_5</definedName>
    <definedName name="QQ_2_5" localSheetId="14">#N/A</definedName>
    <definedName name="QQ_2_5">[0]!QQ_2_5</definedName>
    <definedName name="QQ_2_51" localSheetId="5">'COMPOSIÇÃO BDI'!QQ_2_51</definedName>
    <definedName name="QQ_2_51" localSheetId="2">'Memória de Cálculo'!QQ_2_51</definedName>
    <definedName name="QQ_2_51" localSheetId="14">#N/A</definedName>
    <definedName name="QQ_2_51">QQ_2_51</definedName>
    <definedName name="QQ_2_52" localSheetId="5">'COMPOSIÇÃO BDI'!QQ_2_52</definedName>
    <definedName name="QQ_2_52" localSheetId="2">'Memória de Cálculo'!QQ_2_52</definedName>
    <definedName name="QQ_2_52" localSheetId="14">#N/A</definedName>
    <definedName name="QQ_2_52">QQ_2_52</definedName>
    <definedName name="QQ_2_53" localSheetId="5">'COMPOSIÇÃO BDI'!QQ_2_53</definedName>
    <definedName name="QQ_2_53" localSheetId="2">'Memória de Cálculo'!QQ_2_53</definedName>
    <definedName name="QQ_2_53" localSheetId="14">#N/A</definedName>
    <definedName name="QQ_2_53">QQ_2_53</definedName>
    <definedName name="QQ_2_54" localSheetId="5">'COMPOSIÇÃO BDI'!QQ_2_54</definedName>
    <definedName name="QQ_2_54" localSheetId="2">'Memória de Cálculo'!QQ_2_54</definedName>
    <definedName name="QQ_2_54" localSheetId="14">#N/A</definedName>
    <definedName name="QQ_2_54">QQ_2_54</definedName>
    <definedName name="QQ_2_55" localSheetId="5">'COMPOSIÇÃO BDI'!QQ_2_55</definedName>
    <definedName name="QQ_2_55" localSheetId="2">'Memória de Cálculo'!QQ_2_55</definedName>
    <definedName name="QQ_2_55" localSheetId="14">#N/A</definedName>
    <definedName name="QQ_2_55">QQ_2_55</definedName>
    <definedName name="QQ_2_56" localSheetId="5">'COMPOSIÇÃO BDI'!QQ_2_56</definedName>
    <definedName name="QQ_2_56" localSheetId="2">'Memória de Cálculo'!QQ_2_56</definedName>
    <definedName name="QQ_2_56" localSheetId="14">#N/A</definedName>
    <definedName name="QQ_2_56">QQ_2_56</definedName>
    <definedName name="QQ_2_57" localSheetId="5">'COMPOSIÇÃO BDI'!QQ_2_57</definedName>
    <definedName name="QQ_2_57" localSheetId="2">'Memória de Cálculo'!QQ_2_57</definedName>
    <definedName name="QQ_2_57" localSheetId="14">#N/A</definedName>
    <definedName name="QQ_2_57">QQ_2_57</definedName>
    <definedName name="QQ_2_58" localSheetId="5">'COMPOSIÇÃO BDI'!QQ_2_58</definedName>
    <definedName name="QQ_2_58" localSheetId="2">'Memória de Cálculo'!QQ_2_58</definedName>
    <definedName name="QQ_2_58" localSheetId="14">#N/A</definedName>
    <definedName name="QQ_2_58">QQ_2_58</definedName>
    <definedName name="QQ_2_59" localSheetId="5">'COMPOSIÇÃO BDI'!QQ_2_59</definedName>
    <definedName name="QQ_2_59" localSheetId="2">'Memória de Cálculo'!QQ_2_59</definedName>
    <definedName name="QQ_2_59" localSheetId="14">#N/A</definedName>
    <definedName name="QQ_2_59">QQ_2_59</definedName>
    <definedName name="QQ_2_6" localSheetId="5">'COMPOSIÇÃO BDI'!QQ_2_6</definedName>
    <definedName name="QQ_2_6" localSheetId="2">'Memória de Cálculo'!QQ_2_6</definedName>
    <definedName name="QQ_2_6" localSheetId="14">#N/A</definedName>
    <definedName name="QQ_2_6">[0]!QQ_2_6</definedName>
    <definedName name="QQ_2_60" localSheetId="5">'COMPOSIÇÃO BDI'!QQ_2_60</definedName>
    <definedName name="QQ_2_60" localSheetId="2">'Memória de Cálculo'!QQ_2_60</definedName>
    <definedName name="QQ_2_60" localSheetId="14">#N/A</definedName>
    <definedName name="QQ_2_60">QQ_2_60</definedName>
    <definedName name="QQ_2_61" localSheetId="5">'COMPOSIÇÃO BDI'!QQ_2_61</definedName>
    <definedName name="QQ_2_61" localSheetId="2">'Memória de Cálculo'!QQ_2_61</definedName>
    <definedName name="QQ_2_61" localSheetId="14">#N/A</definedName>
    <definedName name="QQ_2_61">QQ_2_61</definedName>
    <definedName name="QQ_2_62" localSheetId="5">'COMPOSIÇÃO BDI'!QQ_2_62</definedName>
    <definedName name="QQ_2_62" localSheetId="2">'Memória de Cálculo'!QQ_2_62</definedName>
    <definedName name="QQ_2_62" localSheetId="14">#N/A</definedName>
    <definedName name="QQ_2_62">QQ_2_62</definedName>
    <definedName name="QQ_2_63" localSheetId="5">'COMPOSIÇÃO BDI'!QQ_2_63</definedName>
    <definedName name="QQ_2_63" localSheetId="2">'Memória de Cálculo'!QQ_2_63</definedName>
    <definedName name="QQ_2_63" localSheetId="14">#N/A</definedName>
    <definedName name="QQ_2_63">QQ_2_63</definedName>
    <definedName name="QQ_2_64" localSheetId="5">'COMPOSIÇÃO BDI'!QQ_2_64</definedName>
    <definedName name="QQ_2_64" localSheetId="2">'Memória de Cálculo'!QQ_2_64</definedName>
    <definedName name="QQ_2_64" localSheetId="14">#N/A</definedName>
    <definedName name="QQ_2_64">QQ_2_64</definedName>
    <definedName name="QQ_2_65" localSheetId="5">'COMPOSIÇÃO BDI'!QQ_2_65</definedName>
    <definedName name="QQ_2_65" localSheetId="2">'Memória de Cálculo'!QQ_2_65</definedName>
    <definedName name="QQ_2_65" localSheetId="14">#N/A</definedName>
    <definedName name="QQ_2_65">QQ_2_65</definedName>
    <definedName name="QQ_2_66" localSheetId="5">'COMPOSIÇÃO BDI'!QQ_2_66</definedName>
    <definedName name="QQ_2_66" localSheetId="2">'Memória de Cálculo'!QQ_2_66</definedName>
    <definedName name="QQ_2_66" localSheetId="14">#N/A</definedName>
    <definedName name="QQ_2_66">QQ_2_66</definedName>
    <definedName name="QQ_2_67" localSheetId="5">'COMPOSIÇÃO BDI'!QQ_2_67</definedName>
    <definedName name="QQ_2_67" localSheetId="2">'Memória de Cálculo'!QQ_2_67</definedName>
    <definedName name="QQ_2_67" localSheetId="14">#N/A</definedName>
    <definedName name="QQ_2_67">QQ_2_67</definedName>
    <definedName name="QQ_2_68" localSheetId="5">'COMPOSIÇÃO BDI'!QQ_2_68</definedName>
    <definedName name="QQ_2_68" localSheetId="2">'Memória de Cálculo'!QQ_2_68</definedName>
    <definedName name="QQ_2_68" localSheetId="14">#N/A</definedName>
    <definedName name="QQ_2_68">QQ_2_68</definedName>
    <definedName name="QQ_2_69" localSheetId="5">'COMPOSIÇÃO BDI'!QQ_2_69</definedName>
    <definedName name="QQ_2_69" localSheetId="2">'Memória de Cálculo'!QQ_2_69</definedName>
    <definedName name="QQ_2_69" localSheetId="14">#N/A</definedName>
    <definedName name="QQ_2_69">QQ_2_69</definedName>
    <definedName name="QQ_2_7" localSheetId="5">'COMPOSIÇÃO BDI'!QQ_2_7</definedName>
    <definedName name="QQ_2_7" localSheetId="2">'Memória de Cálculo'!QQ_2_7</definedName>
    <definedName name="QQ_2_7" localSheetId="14">#N/A</definedName>
    <definedName name="QQ_2_7">[0]!QQ_2_7</definedName>
    <definedName name="QQ_2_70" localSheetId="5">'COMPOSIÇÃO BDI'!QQ_2_70</definedName>
    <definedName name="QQ_2_70" localSheetId="2">'Memória de Cálculo'!QQ_2_70</definedName>
    <definedName name="QQ_2_70" localSheetId="14">#N/A</definedName>
    <definedName name="QQ_2_70">QQ_2_70</definedName>
    <definedName name="QQ_2_71" localSheetId="5">'COMPOSIÇÃO BDI'!QQ_2_71</definedName>
    <definedName name="QQ_2_71" localSheetId="2">'Memória de Cálculo'!QQ_2_71</definedName>
    <definedName name="QQ_2_71" localSheetId="14">#N/A</definedName>
    <definedName name="QQ_2_71">QQ_2_71</definedName>
    <definedName name="QQ_2_72" localSheetId="5">'COMPOSIÇÃO BDI'!QQ_2_72</definedName>
    <definedName name="QQ_2_72" localSheetId="2">'Memória de Cálculo'!QQ_2_72</definedName>
    <definedName name="QQ_2_72" localSheetId="14">#N/A</definedName>
    <definedName name="QQ_2_72">QQ_2_72</definedName>
    <definedName name="QQ_2_8" localSheetId="5">'COMPOSIÇÃO BDI'!QQ_2_8</definedName>
    <definedName name="QQ_2_8" localSheetId="2">'Memória de Cálculo'!QQ_2_8</definedName>
    <definedName name="QQ_2_8" localSheetId="14">#N/A</definedName>
    <definedName name="QQ_2_8">[0]!QQ_2_8</definedName>
    <definedName name="QQ_2_9" localSheetId="5">'COMPOSIÇÃO BDI'!QQ_2_9</definedName>
    <definedName name="QQ_2_9" localSheetId="2">'Memória de Cálculo'!QQ_2_9</definedName>
    <definedName name="QQ_2_9" localSheetId="14">#N/A</definedName>
    <definedName name="QQ_2_9">[0]!QQ_2_9</definedName>
    <definedName name="qqe">[39]!qqe</definedName>
    <definedName name="qqq"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5" hidden="1">SUM(IF(#REF! =#REF!,(#REF!)*(#REF!="EQ")))</definedName>
    <definedName name="QQQQ" localSheetId="2" hidden="1">SUM(IF(#REF! =#REF!,(#REF!)*(#REF!="EQ")))</definedName>
    <definedName name="QQQQ" localSheetId="14" hidden="1">SUM(IF(#REF! =#REF!,(#REF!)*(#REF!="EQ")))</definedName>
    <definedName name="QQQQ" hidden="1">SUM(IF(#REF! =#REF!,(#REF!)*(#REF!="EQ")))</definedName>
    <definedName name="qqqqq" localSheetId="5" hidden="1">{#N/A,#N/A,FALSE,"MO (2)"}</definedName>
    <definedName name="qqqqq" localSheetId="2" hidden="1">{#N/A,#N/A,FALSE,"MO (2)"}</definedName>
    <definedName name="qqqqq" localSheetId="14" hidden="1">{#N/A,#N/A,FALSE,"MO (2)"}</definedName>
    <definedName name="qqqqq" hidden="1">{#N/A,#N/A,FALSE,"MO (2)"}</definedName>
    <definedName name="qqqqqq" localSheetId="5" hidden="1">{"VENTAS1",#N/A,FALSE,"VENTAS";"VENTAS2",#N/A,FALSE,"VENTAS";"VENTAS3",#N/A,FALSE,"VENTAS";"VENTAS4",#N/A,FALSE,"VENTAS";"VENTAS5",#N/A,FALSE,"VENTAS";"VENTAS6",#N/A,FALSE,"VENTAS";"VENTAS7",#N/A,FALSE,"VENTAS";"VENTAS8",#N/A,FALSE,"VENTAS"}</definedName>
    <definedName name="qqqqqq" localSheetId="2" hidden="1">{"VENTAS1",#N/A,FALSE,"VENTAS";"VENTAS2",#N/A,FALSE,"VENTAS";"VENTAS3",#N/A,FALSE,"VENTAS";"VENTAS4",#N/A,FALSE,"VENTAS";"VENTAS5",#N/A,FALSE,"VENTAS";"VENTAS6",#N/A,FALSE,"VENTAS";"VENTAS7",#N/A,FALSE,"VENTAS";"VENTAS8",#N/A,FALSE,"VENTAS"}</definedName>
    <definedName name="qqqqqq" localSheetId="14" hidden="1">{"VENTAS1",#N/A,FALSE,"VENTAS";"VENTAS2",#N/A,FALSE,"VENTAS";"VENTAS3",#N/A,FALSE,"VENTAS";"VENTAS4",#N/A,FALSE,"VENTAS";"VENTAS5",#N/A,FALSE,"VENTAS";"VENTAS6",#N/A,FALSE,"VENTAS";"VENTAS7",#N/A,FALSE,"VENTAS";"VENTAS8",#N/A,FALSE,"VENTAS"}</definedName>
    <definedName name="qqqqqq" hidden="1">{"VENTAS1",#N/A,FALSE,"VENTAS";"VENTAS2",#N/A,FALSE,"VENTAS";"VENTAS3",#N/A,FALSE,"VENTAS";"VENTAS4",#N/A,FALSE,"VENTAS";"VENTAS5",#N/A,FALSE,"VENTAS";"VENTAS6",#N/A,FALSE,"VENTAS";"VENTAS7",#N/A,FALSE,"VENTAS";"VENTAS8",#N/A,FALSE,"VENTAS"}</definedName>
    <definedName name="qqqqqqq" localSheetId="5" hidden="1">{"VENTAS1",#N/A,FALSE,"VENTAS";"VENTAS2",#N/A,FALSE,"VENTAS";"VENTAS3",#N/A,FALSE,"VENTAS";"VENTAS4",#N/A,FALSE,"VENTAS";"VENTAS5",#N/A,FALSE,"VENTAS";"VENTAS6",#N/A,FALSE,"VENTAS";"VENTAS7",#N/A,FALSE,"VENTAS";"VENTAS8",#N/A,FALSE,"VENTAS"}</definedName>
    <definedName name="qqqqqqq" localSheetId="2" hidden="1">{"VENTAS1",#N/A,FALSE,"VENTAS";"VENTAS2",#N/A,FALSE,"VENTAS";"VENTAS3",#N/A,FALSE,"VENTAS";"VENTAS4",#N/A,FALSE,"VENTAS";"VENTAS5",#N/A,FALSE,"VENTAS";"VENTAS6",#N/A,FALSE,"VENTAS";"VENTAS7",#N/A,FALSE,"VENTAS";"VENTAS8",#N/A,FALSE,"VENTAS"}</definedName>
    <definedName name="qqqqqqq" localSheetId="14"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q" localSheetId="5"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14"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1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TD" localSheetId="14" hidden="1">#REF!</definedName>
    <definedName name="QTD" hidden="1">#REF!</definedName>
    <definedName name="QtEq" hidden="1">#REF!</definedName>
    <definedName name="QtMo" hidden="1">#REF!</definedName>
    <definedName name="QtMp" hidden="1">#REF!</definedName>
    <definedName name="QtTr" hidden="1">#REF!</definedName>
    <definedName name="QUADRO">#N/A</definedName>
    <definedName name="QUADRO_1">#REF!</definedName>
    <definedName name="qualquer">[78]Pontes!#REF!</definedName>
    <definedName name="QUANT" localSheetId="5">#REF!</definedName>
    <definedName name="QUANT" localSheetId="2">#REF!</definedName>
    <definedName name="QUANT">#REF!</definedName>
    <definedName name="Quant." localSheetId="5">#REF!</definedName>
    <definedName name="Quant." localSheetId="2">#REF!</definedName>
    <definedName name="Quant.">#REF!</definedName>
    <definedName name="Quant.1" localSheetId="5">#REF!</definedName>
    <definedName name="Quant.1" localSheetId="2">#REF!</definedName>
    <definedName name="Quant.1">#REF!</definedName>
    <definedName name="QUANT_1">#REF!</definedName>
    <definedName name="QUANT_acumu">#REF!</definedName>
    <definedName name="QUANT_serviço">OFFSET('[82]Orçamento Total'!$E$4,0,0,COUNTA('[82]Orçamento Total'!$C:$C),1)</definedName>
    <definedName name="QUANTIDADE" localSheetId="5">#REF!</definedName>
    <definedName name="QUANTIDADE" localSheetId="2">#REF!</definedName>
    <definedName name="QUANTIDADE">#REF!</definedName>
    <definedName name="QUANTIDADE_10" localSheetId="2">#REF!</definedName>
    <definedName name="QUANTIDADE_10">#REF!</definedName>
    <definedName name="QUANTIDADE_10_1">"$#REF!.$E$21:$E$400"</definedName>
    <definedName name="QUANTIDADE_10_10">"$#REF!.$E$21:$E$402"</definedName>
    <definedName name="QUANTIDADE_10_11">"$#REF!.$E$21:$E$431"</definedName>
    <definedName name="QUANTIDADE_10_12">"$#REF!.$E$21:$E$402"</definedName>
    <definedName name="QUANTIDADE_10_15">"$#REF!.$E$12:$E$346"</definedName>
    <definedName name="QUANTIDADE_10_16">"$#REF!.$E$12:$E$346"</definedName>
    <definedName name="QUANTIDADE_10_19">#REF!</definedName>
    <definedName name="QUANTIDADE_10_19_24">#REF!</definedName>
    <definedName name="QUANTIDADE_10_19_25">#REF!</definedName>
    <definedName name="QUANTIDADE_10_19_29">"$#REF!.$E$21:$E$401"</definedName>
    <definedName name="QUANTIDADE_10_19_8">#REF!</definedName>
    <definedName name="QUANTIDADE_10_22">#REF!</definedName>
    <definedName name="QUANTIDADE_10_24">#REF!</definedName>
    <definedName name="QUANTIDADE_10_25">#REF!</definedName>
    <definedName name="QUANTIDADE_10_29">"$#REF!.$E$21:$E$402"</definedName>
    <definedName name="QUANTIDADE_10_3">"$#REF!.$E$12:$E$450"</definedName>
    <definedName name="QUANTIDADE_10_3_1">"$#REF!.$E$12:$E$450"</definedName>
    <definedName name="QUANTIDADE_10_4">"$#REF!.$E$21:$E$431"</definedName>
    <definedName name="QUANTIDADE_10_4_1">"$#REF!.$E$21:$E$402"</definedName>
    <definedName name="QUANTIDADE_10_5">"$#REF!.$E$21:$E$431"</definedName>
    <definedName name="QUANTIDADE_10_5_1">"$#REF!.$E$21:$E$402"</definedName>
    <definedName name="QUANTIDADE_10_6">"$#REF!.$E$21:$E$431"</definedName>
    <definedName name="QUANTIDADE_10_6_1">"$#REF!.$E$21:$E$402"</definedName>
    <definedName name="QUANTIDADE_10_7">#REF!</definedName>
    <definedName name="QUANTIDADE_10_7_1">"$#REF!.$E$21:$E$431"</definedName>
    <definedName name="QUANTIDADE_10_7_1_1">"$#REF!.$E$21:$E$402"</definedName>
    <definedName name="QUANTIDADE_10_7_1_1_1">"$#REF!.$E$21:$E$402"</definedName>
    <definedName name="QUANTIDADE_10_8">#REF!</definedName>
    <definedName name="QUANTIDADE_10_9">"$#REF!.$E$21:$E$431"</definedName>
    <definedName name="QUANTIDADE_11">"$#REF!.$E$21:$E$431"</definedName>
    <definedName name="QUANTIDADE_12">"$#REF!.$E$21:$E$402"</definedName>
    <definedName name="QUANTIDADE_15">"$#REF!.$E$12:$E$346"</definedName>
    <definedName name="QUANTIDADE_16">"$#REF!.$E$12:$E$346"</definedName>
    <definedName name="QUANTIDADE_17">#REF!</definedName>
    <definedName name="QUANTIDADE_17_10">"$#REF!.$E$21:$E$402"</definedName>
    <definedName name="QUANTIDADE_17_11">"$#REF!.$E$21:$E$431"</definedName>
    <definedName name="QUANTIDADE_17_12">"$#REF!.$E$21:$E$402"</definedName>
    <definedName name="QUANTIDADE_17_15">"$#REF!.$E$12:$E$346"</definedName>
    <definedName name="QUANTIDADE_17_16">"$#REF!.$E$12:$E$346"</definedName>
    <definedName name="QUANTIDADE_17_19">#REF!</definedName>
    <definedName name="QUANTIDADE_17_19_24">#REF!</definedName>
    <definedName name="QUANTIDADE_17_19_25">#REF!</definedName>
    <definedName name="QUANTIDADE_17_19_29">"$#REF!.$E$21:$E$401"</definedName>
    <definedName name="QUANTIDADE_17_19_8">#REF!</definedName>
    <definedName name="QUANTIDADE_17_22">#REF!</definedName>
    <definedName name="QUANTIDADE_17_24">#REF!</definedName>
    <definedName name="QUANTIDADE_17_25">#REF!</definedName>
    <definedName name="QUANTIDADE_17_29">"$#REF!.$E$21:$E$400"</definedName>
    <definedName name="QUANTIDADE_17_3">"$#REF!.$E$12:$E$450"</definedName>
    <definedName name="QUANTIDADE_17_3_1">"$#REF!.$E$12:$E$450"</definedName>
    <definedName name="QUANTIDADE_17_4">"$#REF!.$E$21:$E$431"</definedName>
    <definedName name="QUANTIDADE_17_4_1">"$#REF!.$E$21:$E$402"</definedName>
    <definedName name="QUANTIDADE_17_5">"$#REF!.$E$21:$E$431"</definedName>
    <definedName name="QUANTIDADE_17_5_1">"$#REF!.$E$21:$E$402"</definedName>
    <definedName name="QUANTIDADE_17_6">"$#REF!.$E$21:$E$431"</definedName>
    <definedName name="QUANTIDADE_17_6_1">"$#REF!.$E$21:$E$402"</definedName>
    <definedName name="QUANTIDADE_17_7">#REF!</definedName>
    <definedName name="QUANTIDADE_17_7_1">"$#REF!.$E$21:$E$431"</definedName>
    <definedName name="QUANTIDADE_17_7_1_1">"$#REF!.$E$21:$E$402"</definedName>
    <definedName name="QUANTIDADE_17_7_1_1_1">"$#REF!.$E$21:$E$402"</definedName>
    <definedName name="QUANTIDADE_17_8">#REF!</definedName>
    <definedName name="QUANTIDADE_17_9">"$#REF!.$E$21:$E$431"</definedName>
    <definedName name="QUANTIDADE_19">#REF!</definedName>
    <definedName name="QUANTIDADE_19_24">#REF!</definedName>
    <definedName name="QUANTIDADE_19_25">#REF!</definedName>
    <definedName name="QUANTIDADE_19_29">"$#REF!.$E$21:$E$401"</definedName>
    <definedName name="QUANTIDADE_19_8">#REF!</definedName>
    <definedName name="QUANTIDADE_22">#REF!</definedName>
    <definedName name="QUANTIDADE_24">#REF!</definedName>
    <definedName name="QUANTIDADE_25">#REF!</definedName>
    <definedName name="QUANTIDADE_29">"$#REF!.$E$21:$E$400"</definedName>
    <definedName name="QUANTIDADE_3">"$#REF!.$E$12:$E$450"</definedName>
    <definedName name="QUANTIDADE_3_1">"$#REF!.$E$12:$E$450"</definedName>
    <definedName name="QUANTIDADE_4">"$#REF!.$E$21:$E$431"</definedName>
    <definedName name="QUANTIDADE_4_1">"$#REF!.$E$21:$E$402"</definedName>
    <definedName name="QUANTIDADE_5">"$#REF!.$E$21:$E$431"</definedName>
    <definedName name="QUANTIDADE_5_1">"$#REF!.$E$21:$E$402"</definedName>
    <definedName name="QUANTIDADE_6">#REF!</definedName>
    <definedName name="QUANTIDADE_6_1">"$#REF!.$E$21:$E$429"</definedName>
    <definedName name="QUANTIDADE_6_1_1">"$#REF!.$E$21:$E$400"</definedName>
    <definedName name="QUANTIDADE_6_10">"$#REF!.$E$21:$E$402"</definedName>
    <definedName name="QUANTIDADE_6_11">"$#REF!.$E$21:$E$431"</definedName>
    <definedName name="QUANTIDADE_6_12">"$#REF!.$E$21:$E$402"</definedName>
    <definedName name="QUANTIDADE_6_15">"$#REF!.$E$12:$E$346"</definedName>
    <definedName name="QUANTIDADE_6_16">"$#REF!.$E$12:$E$346"</definedName>
    <definedName name="QUANTIDADE_6_19">#REF!</definedName>
    <definedName name="QUANTIDADE_6_19_24">#REF!</definedName>
    <definedName name="QUANTIDADE_6_19_25">#REF!</definedName>
    <definedName name="QUANTIDADE_6_19_29">"$#REF!.$E$21:$E$401"</definedName>
    <definedName name="QUANTIDADE_6_19_8">#REF!</definedName>
    <definedName name="QUANTIDADE_6_22">#REF!</definedName>
    <definedName name="QUANTIDADE_6_24">#REF!</definedName>
    <definedName name="QUANTIDADE_6_25">#REF!</definedName>
    <definedName name="QUANTIDADE_6_29">"$#REF!.$E$21:$E$402"</definedName>
    <definedName name="QUANTIDADE_6_3">"$#REF!.$E$12:$E$450"</definedName>
    <definedName name="QUANTIDADE_6_3_1">"$#REF!.$E$12:$E$450"</definedName>
    <definedName name="QUANTIDADE_6_4">"$#REF!.$E$21:$E$431"</definedName>
    <definedName name="QUANTIDADE_6_4_1">"$#REF!.$E$21:$E$402"</definedName>
    <definedName name="QUANTIDADE_6_5">"$#REF!.$E$21:$E$431"</definedName>
    <definedName name="QUANTIDADE_6_5_1">"$#REF!.$E$21:$E$402"</definedName>
    <definedName name="QUANTIDADE_6_6">"$#REF!.$E$21:$E$431"</definedName>
    <definedName name="QUANTIDADE_6_6_1">"$#REF!.$E$21:$E$402"</definedName>
    <definedName name="QUANTIDADE_6_7">#REF!</definedName>
    <definedName name="QUANTIDADE_6_7_1">"$#REF!.$E$21:$E$431"</definedName>
    <definedName name="QUANTIDADE_6_7_1_1">"$#REF!.$E$21:$E$402"</definedName>
    <definedName name="QUANTIDADE_6_7_1_1_1">"$#REF!.$E$21:$E$402"</definedName>
    <definedName name="QUANTIDADE_6_8">#REF!</definedName>
    <definedName name="QUANTIDADE_6_9">"$#REF!.$E$21:$E$431"</definedName>
    <definedName name="QUANTIDADE_7">#REF!</definedName>
    <definedName name="QUANTIDADE_7_1">#REF!</definedName>
    <definedName name="QUANTIDADE_7_1_1">"$#REF!.$E$21:$E$429"</definedName>
    <definedName name="QUANTIDADE_7_1_1_1">"$#REF!.$E$21:$E$400"</definedName>
    <definedName name="QUANTIDADE_7_1_1_1_1">"$#REF!.$E$21:$E$400"</definedName>
    <definedName name="QUANTIDADE_7_10">"$#REF!.$E$21:$E$402"</definedName>
    <definedName name="QUANTIDADE_7_11">"$#REF!.$E$21:$E$431"</definedName>
    <definedName name="QUANTIDADE_7_12">"$#REF!.$E$21:$E$402"</definedName>
    <definedName name="QUANTIDADE_7_15">"$#REF!.$E$12:$E$346"</definedName>
    <definedName name="QUANTIDADE_7_16">"$#REF!.$E$12:$E$346"</definedName>
    <definedName name="QUANTIDADE_7_19">#REF!</definedName>
    <definedName name="QUANTIDADE_7_19_24">#REF!</definedName>
    <definedName name="QUANTIDADE_7_19_25">#REF!</definedName>
    <definedName name="QUANTIDADE_7_19_29">"$#REF!.$E$21:$E$401"</definedName>
    <definedName name="QUANTIDADE_7_19_8">#REF!</definedName>
    <definedName name="QUANTIDADE_7_22">#REF!</definedName>
    <definedName name="QUANTIDADE_7_24">#REF!</definedName>
    <definedName name="QUANTIDADE_7_25">#REF!</definedName>
    <definedName name="QUANTIDADE_7_29">"$#REF!.$E$21:$E$402"</definedName>
    <definedName name="QUANTIDADE_7_3">"$#REF!.$E$12:$E$450"</definedName>
    <definedName name="QUANTIDADE_7_3_1">"$#REF!.$E$12:$E$450"</definedName>
    <definedName name="QUANTIDADE_7_4">"$#REF!.$E$21:$E$431"</definedName>
    <definedName name="QUANTIDADE_7_4_1">"$#REF!.$E$21:$E$402"</definedName>
    <definedName name="QUANTIDADE_7_5">"$#REF!.$E$21:$E$431"</definedName>
    <definedName name="QUANTIDADE_7_5_1">"$#REF!.$E$21:$E$402"</definedName>
    <definedName name="QUANTIDADE_7_6">"$#REF!.$E$21:$E$431"</definedName>
    <definedName name="QUANTIDADE_7_6_1">"$#REF!.$E$21:$E$402"</definedName>
    <definedName name="QUANTIDADE_7_7">#REF!</definedName>
    <definedName name="QUANTIDADE_7_7_1">"$#REF!.$E$21:$E$431"</definedName>
    <definedName name="QUANTIDADE_7_7_1_1">"$#REF!.$E$21:$E$402"</definedName>
    <definedName name="QUANTIDADE_7_7_1_1_1">"$#REF!.$E$21:$E$402"</definedName>
    <definedName name="QUANTIDADE_7_8">#REF!</definedName>
    <definedName name="QUANTIDADE_7_9">"$#REF!.$E$21:$E$431"</definedName>
    <definedName name="QUANTIDADE_8">#REF!</definedName>
    <definedName name="QUANTIDADE_8_1">#REF!</definedName>
    <definedName name="QUANTIDADE_8_1_1">#REF!</definedName>
    <definedName name="QUANTIDADE_8_10">"$#REF!.$E$21:$E$402"</definedName>
    <definedName name="QUANTIDADE_8_11">"$#REF!.$E$21:$E$431"</definedName>
    <definedName name="QUANTIDADE_8_12">"$#REF!.$E$21:$E$402"</definedName>
    <definedName name="QUANTIDADE_8_15">"$#REF!.$E$12:$E$346"</definedName>
    <definedName name="QUANTIDADE_8_16">"$#REF!.$E$12:$E$346"</definedName>
    <definedName name="QUANTIDADE_8_19">#REF!</definedName>
    <definedName name="QUANTIDADE_8_19_24">#REF!</definedName>
    <definedName name="QUANTIDADE_8_19_25">#REF!</definedName>
    <definedName name="QUANTIDADE_8_19_29">"$#REF!.$E$21:$E$401"</definedName>
    <definedName name="QUANTIDADE_8_19_8">#REF!</definedName>
    <definedName name="QUANTIDADE_8_22">#REF!</definedName>
    <definedName name="QUANTIDADE_8_24">#REF!</definedName>
    <definedName name="QUANTIDADE_8_25">#REF!</definedName>
    <definedName name="QUANTIDADE_8_29">"$#REF!.$E$21:$E$400"</definedName>
    <definedName name="QUANTIDADE_8_3">"$#REF!.$E$12:$E$450"</definedName>
    <definedName name="QUANTIDADE_8_3_1">"$#REF!.$E$12:$E$450"</definedName>
    <definedName name="QUANTIDADE_8_4">"$#REF!.$E$21:$E$431"</definedName>
    <definedName name="QUANTIDADE_8_4_1">"$#REF!.$E$21:$E$402"</definedName>
    <definedName name="QUANTIDADE_8_5">"$#REF!.$E$21:$E$431"</definedName>
    <definedName name="QUANTIDADE_8_5_1">"$#REF!.$E$21:$E$402"</definedName>
    <definedName name="QUANTIDADE_8_6">"$#REF!.$E$21:$E$431"</definedName>
    <definedName name="QUANTIDADE_8_6_1">"$#REF!.$E$21:$E$402"</definedName>
    <definedName name="QUANTIDADE_8_7">#REF!</definedName>
    <definedName name="QUANTIDADE_8_7_1">"$#REF!.$E$21:$E$431"</definedName>
    <definedName name="QUANTIDADE_8_7_1_1">"$#REF!.$E$21:$E$402"</definedName>
    <definedName name="QUANTIDADE_8_7_1_1_1">"$#REF!.$E$21:$E$402"</definedName>
    <definedName name="QUANTIDADE_8_8">#REF!</definedName>
    <definedName name="QUANTIDADE_8_9">"$#REF!.$E$21:$E$431"</definedName>
    <definedName name="QUANTIDADE_9">#REF!</definedName>
    <definedName name="QUANTIDADE_9_1">"$#REF!.$E$21:$E$429"</definedName>
    <definedName name="QUANTIDADE_9_10">"$#REF!.$E$21:$E$402"</definedName>
    <definedName name="QUANTIDADE_9_11">"$#REF!.$E$21:$E$431"</definedName>
    <definedName name="QUANTIDADE_9_12">"$#REF!.$E$21:$E$402"</definedName>
    <definedName name="QUANTIDADE_9_15">"$#REF!.$E$12:$E$346"</definedName>
    <definedName name="QUANTIDADE_9_16">"$#REF!.$E$12:$E$346"</definedName>
    <definedName name="QUANTIDADE_9_19">#REF!</definedName>
    <definedName name="QUANTIDADE_9_19_24">#REF!</definedName>
    <definedName name="QUANTIDADE_9_19_25">#REF!</definedName>
    <definedName name="QUANTIDADE_9_19_29">"$#REF!.$E$21:$E$401"</definedName>
    <definedName name="QUANTIDADE_9_19_8">#REF!</definedName>
    <definedName name="QUANTIDADE_9_22">#REF!</definedName>
    <definedName name="QUANTIDADE_9_24">#REF!</definedName>
    <definedName name="QUANTIDADE_9_25">#REF!</definedName>
    <definedName name="QUANTIDADE_9_29">"$#REF!.$E$21:$E$400"</definedName>
    <definedName name="QUANTIDADE_9_3">"$#REF!.$E$12:$E$450"</definedName>
    <definedName name="QUANTIDADE_9_3_1">"$#REF!.$E$12:$E$450"</definedName>
    <definedName name="QUANTIDADE_9_4">"$#REF!.$E$21:$E$431"</definedName>
    <definedName name="QUANTIDADE_9_4_1">"$#REF!.$E$21:$E$402"</definedName>
    <definedName name="QUANTIDADE_9_5">"$#REF!.$E$21:$E$431"</definedName>
    <definedName name="QUANTIDADE_9_5_1">"$#REF!.$E$21:$E$402"</definedName>
    <definedName name="QUANTIDADE_9_6">"$#REF!.$E$21:$E$431"</definedName>
    <definedName name="QUANTIDADE_9_6_1">"$#REF!.$E$21:$E$402"</definedName>
    <definedName name="QUANTIDADE_9_7">#REF!</definedName>
    <definedName name="QUANTIDADE_9_7_1">"$#REF!.$E$21:$E$431"</definedName>
    <definedName name="QUANTIDADE_9_7_1_1">"$#REF!.$E$21:$E$402"</definedName>
    <definedName name="QUANTIDADE_9_7_1_1_1">"$#REF!.$E$21:$E$402"</definedName>
    <definedName name="QUANTIDADE_9_8">#REF!</definedName>
    <definedName name="QUANTIDADE_9_9">"$#REF!.$E$21:$E$431"</definedName>
    <definedName name="quantidades" localSheetId="14">#REF!</definedName>
    <definedName name="QUANTIDADES">#N/A</definedName>
    <definedName name="QUE_P_E_ISSO">#N/A</definedName>
    <definedName name="queiroz" localSheetId="5">#REF!</definedName>
    <definedName name="queiroz" localSheetId="2">#REF!</definedName>
    <definedName name="queiroz">#REF!</definedName>
    <definedName name="quilometros" localSheetId="5">#REF!</definedName>
    <definedName name="quilometros" localSheetId="2">#REF!</definedName>
    <definedName name="quilometros" localSheetId="14">#REF!</definedName>
    <definedName name="quilometros">#REF!</definedName>
    <definedName name="QWE" localSheetId="14">#REF!</definedName>
    <definedName name="QWE">#REF!</definedName>
    <definedName name="qweqw">#N/A</definedName>
    <definedName name="qweqwe" localSheetId="14">#REF!</definedName>
    <definedName name="qweqwe">#REF!</definedName>
    <definedName name="qwer">#N/A</definedName>
    <definedName name="qwer_16">NA()</definedName>
    <definedName name="qwewqadasfdytwyytryryrrt6hyyuiuokp0"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ewqadasfdytwyytryryrrt6hyyuiuokp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wqwq">#REF!</definedName>
    <definedName name="qwrqerwqer">[40]PROJETO!#REF!</definedName>
    <definedName name="RA" localSheetId="5">#REF!</definedName>
    <definedName name="RA" localSheetId="2">#REF!</definedName>
    <definedName name="RA" localSheetId="14">#REF!</definedName>
    <definedName name="RA">#REF!</definedName>
    <definedName name="rach" localSheetId="5">'COMPOSIÇÃO BDI'!rach</definedName>
    <definedName name="rach" localSheetId="2">'Memória de Cálculo'!rach</definedName>
    <definedName name="rach" localSheetId="14">#N/A</definedName>
    <definedName name="rach">[0]!rach</definedName>
    <definedName name="rach_38" localSheetId="5">'COMPOSIÇÃO BDI'!rach_38</definedName>
    <definedName name="rach_38" localSheetId="2">'Memória de Cálculo'!rach_38</definedName>
    <definedName name="rach_38" localSheetId="14">#N/A</definedName>
    <definedName name="rach_38">rach_38</definedName>
    <definedName name="Rachão" localSheetId="5">'COMPOSIÇÃO BDI'!Rachão</definedName>
    <definedName name="Rachão" localSheetId="2">'Memória de Cálculo'!Rachão</definedName>
    <definedName name="Rachão" localSheetId="14">#N/A</definedName>
    <definedName name="Rachão">[0]!Rachão</definedName>
    <definedName name="Rachão_10" localSheetId="5">'COMPOSIÇÃO BDI'!Rachão_10</definedName>
    <definedName name="Rachão_10" localSheetId="2">'Memória de Cálculo'!Rachão_10</definedName>
    <definedName name="Rachão_10" localSheetId="14">#N/A</definedName>
    <definedName name="Rachão_10">Rachão_10</definedName>
    <definedName name="Rachão_2" localSheetId="5">'COMPOSIÇÃO BDI'!Rachão_2</definedName>
    <definedName name="Rachão_2" localSheetId="2">'Memória de Cálculo'!Rachão_2</definedName>
    <definedName name="Rachão_2" localSheetId="14">#N/A</definedName>
    <definedName name="Rachão_2">Rachão_2</definedName>
    <definedName name="Rachão_23" localSheetId="5">'COMPOSIÇÃO BDI'!Rachão_23</definedName>
    <definedName name="Rachão_23" localSheetId="2">'Memória de Cálculo'!Rachão_23</definedName>
    <definedName name="Rachão_23" localSheetId="14">#N/A</definedName>
    <definedName name="Rachão_23">Rachão_23</definedName>
    <definedName name="Rachão_24" localSheetId="5">'COMPOSIÇÃO BDI'!Rachão_24</definedName>
    <definedName name="Rachão_24" localSheetId="2">'Memória de Cálculo'!Rachão_24</definedName>
    <definedName name="Rachão_24" localSheetId="14">#N/A</definedName>
    <definedName name="Rachão_24">Rachão_24</definedName>
    <definedName name="Rachão_26" localSheetId="5">'COMPOSIÇÃO BDI'!Rachão_26</definedName>
    <definedName name="Rachão_26" localSheetId="2">'Memória de Cálculo'!Rachão_26</definedName>
    <definedName name="Rachão_26" localSheetId="14">#N/A</definedName>
    <definedName name="Rachão_26">Rachão_26</definedName>
    <definedName name="Rachão_27" localSheetId="5">'COMPOSIÇÃO BDI'!Rachão_27</definedName>
    <definedName name="Rachão_27" localSheetId="2">'Memória de Cálculo'!Rachão_27</definedName>
    <definedName name="Rachão_27" localSheetId="14">#N/A</definedName>
    <definedName name="Rachão_27">Rachão_27</definedName>
    <definedName name="Rachão_29" localSheetId="5">'COMPOSIÇÃO BDI'!Rachão_29</definedName>
    <definedName name="Rachão_29" localSheetId="2">'Memória de Cálculo'!Rachão_29</definedName>
    <definedName name="Rachão_29" localSheetId="14">#N/A</definedName>
    <definedName name="Rachão_29">Rachão_29</definedName>
    <definedName name="Rachão_30" localSheetId="5">'COMPOSIÇÃO BDI'!Rachão_30</definedName>
    <definedName name="Rachão_30" localSheetId="2">'Memória de Cálculo'!Rachão_30</definedName>
    <definedName name="Rachão_30" localSheetId="14">#N/A</definedName>
    <definedName name="Rachão_30">Rachão_30</definedName>
    <definedName name="Rachão_36" localSheetId="5">'COMPOSIÇÃO BDI'!Rachão_36</definedName>
    <definedName name="Rachão_36" localSheetId="2">'Memória de Cálculo'!Rachão_36</definedName>
    <definedName name="Rachão_36" localSheetId="14">#N/A</definedName>
    <definedName name="Rachão_36">Rachão_36</definedName>
    <definedName name="Rachão_37" localSheetId="5">'COMPOSIÇÃO BDI'!Rachão_37</definedName>
    <definedName name="Rachão_37" localSheetId="2">'Memória de Cálculo'!Rachão_37</definedName>
    <definedName name="Rachão_37" localSheetId="14">#N/A</definedName>
    <definedName name="Rachão_37">Rachão_37</definedName>
    <definedName name="Rachão_38" localSheetId="5">'COMPOSIÇÃO BDI'!Rachão_38</definedName>
    <definedName name="Rachão_38" localSheetId="2">'Memória de Cálculo'!Rachão_38</definedName>
    <definedName name="Rachão_38" localSheetId="14">#N/A</definedName>
    <definedName name="Rachão_38">Rachão_38</definedName>
    <definedName name="Rachão_4" localSheetId="5">'COMPOSIÇÃO BDI'!Rachão_4</definedName>
    <definedName name="Rachão_4" localSheetId="2">'Memória de Cálculo'!Rachão_4</definedName>
    <definedName name="Rachão_4" localSheetId="14">#N/A</definedName>
    <definedName name="Rachão_4">Rachão_4</definedName>
    <definedName name="Rachão_48" localSheetId="5">'COMPOSIÇÃO BDI'!Rachão_48</definedName>
    <definedName name="Rachão_48" localSheetId="2">'Memória de Cálculo'!Rachão_48</definedName>
    <definedName name="Rachão_48" localSheetId="14">#N/A</definedName>
    <definedName name="Rachão_48">Rachão_48</definedName>
    <definedName name="Rachão_51" localSheetId="5">'COMPOSIÇÃO BDI'!Rachão_51</definedName>
    <definedName name="Rachão_51" localSheetId="2">'Memória de Cálculo'!Rachão_51</definedName>
    <definedName name="Rachão_51" localSheetId="14">#N/A</definedName>
    <definedName name="Rachão_51">Rachão_51</definedName>
    <definedName name="Rachão_52" localSheetId="5">'COMPOSIÇÃO BDI'!Rachão_52</definedName>
    <definedName name="Rachão_52" localSheetId="2">'Memória de Cálculo'!Rachão_52</definedName>
    <definedName name="Rachão_52" localSheetId="14">#N/A</definedName>
    <definedName name="Rachão_52">Rachão_52</definedName>
    <definedName name="Rachão_53" localSheetId="5">'COMPOSIÇÃO BDI'!Rachão_53</definedName>
    <definedName name="Rachão_53" localSheetId="2">'Memória de Cálculo'!Rachão_53</definedName>
    <definedName name="Rachão_53" localSheetId="14">#N/A</definedName>
    <definedName name="Rachão_53">Rachão_53</definedName>
    <definedName name="Rachão_55" localSheetId="5">'COMPOSIÇÃO BDI'!Rachão_55</definedName>
    <definedName name="Rachão_55" localSheetId="2">'Memória de Cálculo'!Rachão_55</definedName>
    <definedName name="Rachão_55" localSheetId="14">#N/A</definedName>
    <definedName name="Rachão_55">Rachão_55</definedName>
    <definedName name="Rachão_67" localSheetId="5">'COMPOSIÇÃO BDI'!Rachão_67</definedName>
    <definedName name="Rachão_67" localSheetId="2">'Memória de Cálculo'!Rachão_67</definedName>
    <definedName name="Rachão_67" localSheetId="14">#N/A</definedName>
    <definedName name="Rachão_67">Rachão_67</definedName>
    <definedName name="Rachão_68" localSheetId="5">'COMPOSIÇÃO BDI'!Rachão_68</definedName>
    <definedName name="Rachão_68" localSheetId="2">'Memória de Cálculo'!Rachão_68</definedName>
    <definedName name="Rachão_68" localSheetId="14">#N/A</definedName>
    <definedName name="Rachão_68">Rachão_68</definedName>
    <definedName name="Rachão_69" localSheetId="5">'COMPOSIÇÃO BDI'!Rachão_69</definedName>
    <definedName name="Rachão_69" localSheetId="2">'Memória de Cálculo'!Rachão_69</definedName>
    <definedName name="Rachão_69" localSheetId="14">#N/A</definedName>
    <definedName name="Rachão_69">Rachão_69</definedName>
    <definedName name="Rachão_70" localSheetId="5">'COMPOSIÇÃO BDI'!Rachão_70</definedName>
    <definedName name="Rachão_70" localSheetId="2">'Memória de Cálculo'!Rachão_70</definedName>
    <definedName name="Rachão_70" localSheetId="14">#N/A</definedName>
    <definedName name="Rachão_70">Rachão_70</definedName>
    <definedName name="Rachão_71" localSheetId="5">'COMPOSIÇÃO BDI'!Rachão_71</definedName>
    <definedName name="Rachão_71" localSheetId="2">'Memória de Cálculo'!Rachão_71</definedName>
    <definedName name="Rachão_71" localSheetId="14">#N/A</definedName>
    <definedName name="Rachão_71">Rachão_71</definedName>
    <definedName name="Rachão_72" localSheetId="5">'COMPOSIÇÃO BDI'!Rachão_72</definedName>
    <definedName name="Rachão_72" localSheetId="2">'Memória de Cálculo'!Rachão_72</definedName>
    <definedName name="Rachão_72" localSheetId="14">#N/A</definedName>
    <definedName name="Rachão_72">Rachão_72</definedName>
    <definedName name="RAFAEL" localSheetId="14" hidden="1">{#N/A,#N/A,TRUE,"Resumo de Preços"}</definedName>
    <definedName name="rafael">#REF!</definedName>
    <definedName name="RangeChange" hidden="1">#N/A</definedName>
    <definedName name="RB_brita_Adir">OFFSET([82]Percentual!$A$6,0,COLUMN([82]Percentual!$BX$3)-1,COUNTA([82]Percentual!$A$6:$A$105),1)</definedName>
    <definedName name="RB_brita_Aesq">OFFSET([82]Percentual!$A$6,0,COLUMN([82]Percentual!$AX$3)-1,COUNTA([82]Percentual!$A$6:$A$105),1)</definedName>
    <definedName name="RB_brita_cim_Adir">OFFSET([82]Percentual!$A$6,0,COLUMN([82]Percentual!$BZ$3)-1,COUNTA([82]Percentual!$A$6:$A$105),1)</definedName>
    <definedName name="RB_brita_cim_Aesq">OFFSET([82]Percentual!$A$6,0,COLUMN([82]Percentual!$AZ$3)-1,COUNTA([82]Percentual!$A$6:$A$105),1)</definedName>
    <definedName name="RB_brita_cim_pista">OFFSET([82]Percentual!$A$6,0,MATCH([82]Percentual!$AC$3,[82]Percentual!$3:$3,0)-1,COUNTA([82]Percentual!$A$6:$A$105),1)</definedName>
    <definedName name="RB_brita_pista">OFFSET([82]Percentual!$A$6,0,MATCH([82]Percentual!$AA$3,[82]Percentual!$3:$3,0)-1,COUNTA([82]Percentual!$A$6:$A$105),1)</definedName>
    <definedName name="RB_cim_Adir">OFFSET([82]Percentual!$A$6,0,COLUMN([82]Percentual!$BY$3)-1,COUNTA([82]Percentual!$A$6:$A$105),1)</definedName>
    <definedName name="RB_cim_Aesq">OFFSET([82]Percentual!$A$6,0,COLUMN([82]Percentual!$AY$3)-1,COUNTA([82]Percentual!$A$6:$A$105),1)</definedName>
    <definedName name="RB_cim_pista">OFFSET([82]Percentual!$A$6,0,MATCH([82]Percentual!$AB$3,[82]Percentual!$3:$3,0)-1,COUNTA([82]Percentual!$A$6:$A$105),1)</definedName>
    <definedName name="RB_simples_Adir">OFFSET([82]Percentual!$A$6,0,COLUMN([82]Percentual!$BW$3)-1,COUNTA([82]Percentual!$A$6:$A$105),1)</definedName>
    <definedName name="RB_simples_Aesq">OFFSET([82]Percentual!$A$6,0,COLUMN([82]Percentual!$AW$3)-1,COUNTA([82]Percentual!$A$6:$A$105),1)</definedName>
    <definedName name="RB_simples_pista">OFFSET([82]Percentual!$A$6,0,MATCH([82]Percentual!$Z$3,[82]Percentual!$3:$3,0)-1,COUNTA([82]Percentual!$A$6:$A$105),1)</definedName>
    <definedName name="RBAM_Adir">OFFSET([82]Percentual!$A$6,0,COLUMN([82]Percentual!$CB$3)-1,COUNTA([82]Percentual!$A$6:$A$105),1)</definedName>
    <definedName name="RBAM_Aesq">OFFSET([82]Percentual!$A$6,0,COLUMN([82]Percentual!$BB$3)-1,COUNTA([82]Percentual!$A$6:$A$105),1)</definedName>
    <definedName name="RBAMFS_Adir">OFFSET([82]Percentual!$A$6,0,COLUMN([82]Percentual!$CC$3)-1,COUNTA([82]Percentual!$A$6:$A$105),1)</definedName>
    <definedName name="RBAMFS_Aesq">OFFSET([82]Percentual!$A$6,0,COLUMN([82]Percentual!$BC$3)-1,COUNTA([82]Percentual!$A$6:$A$105),1)</definedName>
    <definedName name="RBQ" localSheetId="5">#REF!</definedName>
    <definedName name="RBQ" localSheetId="2">#REF!</definedName>
    <definedName name="RBQ">#REF!</definedName>
    <definedName name="RBSM_Adir">OFFSET([82]Percentual!$A$6,0,COLUMN([82]Percentual!$CA$3)-1,COUNTA([82]Percentual!$A$6:$A$105),1)</definedName>
    <definedName name="RBSM_Aesq">OFFSET([82]Percentual!$A$6,0,COLUMN([82]Percentual!$BA$3)-1,COUNTA([82]Percentual!$A$6:$A$105),1)</definedName>
    <definedName name="RBV">[151]Teor!$C$3:$C$7</definedName>
    <definedName name="RBV_25">[151]Teor!$C$3:$C$7</definedName>
    <definedName name="RBV_26">[182]Teor!$C$3:$C$7</definedName>
    <definedName name="RBV_28">[182]Teor!$C$3:$C$7</definedName>
    <definedName name="RBV_29">[151]Teor!$C$3:$C$7</definedName>
    <definedName name="RBV_31">[151]Teor!$C$3:$C$7</definedName>
    <definedName name="RBVV">'[75]Página 16'!$A$3:$A$7</definedName>
    <definedName name="RCB" localSheetId="5">#REF!</definedName>
    <definedName name="RCB" localSheetId="2">#REF!</definedName>
    <definedName name="RCB" localSheetId="14">#REF!</definedName>
    <definedName name="RCB">#REF!</definedName>
    <definedName name="rcbr1" localSheetId="5">'[27]memória quantitativa'!#REF!</definedName>
    <definedName name="rcbr1" localSheetId="2">'[27]memória quantitativa'!#REF!</definedName>
    <definedName name="rcbr1" localSheetId="14">'[27]memória quantitativa'!#REF!</definedName>
    <definedName name="rcbr1">'[27]memória quantitativa'!#REF!</definedName>
    <definedName name="rcbr10" localSheetId="2">'[27]memória quantitativa'!#REF!</definedName>
    <definedName name="rcbr10" localSheetId="14">'[27]memória quantitativa'!#REF!</definedName>
    <definedName name="rcbr10">'[27]memória quantitativa'!#REF!</definedName>
    <definedName name="rcbr11" localSheetId="14">'[27]memória quantitativa'!#REF!</definedName>
    <definedName name="rcbr11">'[27]memória quantitativa'!#REF!</definedName>
    <definedName name="rcbr12" localSheetId="14">'[27]memória quantitativa'!#REF!</definedName>
    <definedName name="rcbr12">'[27]memória quantitativa'!#REF!</definedName>
    <definedName name="rcbr13">'[27]memória quantitativa'!#REF!</definedName>
    <definedName name="rcbr14">'[27]memória quantitativa'!#REF!</definedName>
    <definedName name="rcbr2">'[27]memória quantitativa'!#REF!</definedName>
    <definedName name="rcbr3">'[27]memória quantitativa'!#REF!</definedName>
    <definedName name="rcbr4">'[27]memória quantitativa'!#REF!</definedName>
    <definedName name="rcbr5">'[27]memória quantitativa'!#REF!</definedName>
    <definedName name="rcbr6">'[27]memória quantitativa'!#REF!</definedName>
    <definedName name="rcbr7">'[27]memória quantitativa'!#REF!</definedName>
    <definedName name="rcbr8">'[27]memória quantitativa'!#REF!</definedName>
    <definedName name="rcbr9">'[27]memória quantitativa'!#REF!</definedName>
    <definedName name="RCC" localSheetId="5">#REF!</definedName>
    <definedName name="RCC" localSheetId="2">#REF!</definedName>
    <definedName name="RCC">#REF!</definedName>
    <definedName name="RCCL" localSheetId="5">#REF!</definedName>
    <definedName name="RCCL" localSheetId="2">#REF!</definedName>
    <definedName name="RCCL">#REF!</definedName>
    <definedName name="RCGP" localSheetId="5">#REF!</definedName>
    <definedName name="RCGP" localSheetId="2">#REF!</definedName>
    <definedName name="RCGP">#REF!</definedName>
    <definedName name="RCGP_1">#REF!</definedName>
    <definedName name="rclarg1">'[27]memória quantitativa'!#REF!</definedName>
    <definedName name="rclarg10">'[27]memória quantitativa'!#REF!</definedName>
    <definedName name="rclarg11">'[27]memória quantitativa'!#REF!</definedName>
    <definedName name="rclarg12">'[27]memória quantitativa'!#REF!</definedName>
    <definedName name="rclarg13">'[27]memória quantitativa'!#REF!</definedName>
    <definedName name="rclarg14">'[27]memória quantitativa'!#REF!</definedName>
    <definedName name="rclarg2">'[27]memória quantitativa'!#REF!</definedName>
    <definedName name="rclarg3">'[27]memória quantitativa'!#REF!</definedName>
    <definedName name="rclarg4">'[27]memória quantitativa'!#REF!</definedName>
    <definedName name="rclarg5">'[27]memória quantitativa'!#REF!</definedName>
    <definedName name="rclarg6">'[27]memória quantitativa'!#REF!</definedName>
    <definedName name="rclarg7">'[27]memória quantitativa'!#REF!</definedName>
    <definedName name="rclarg8">'[27]memória quantitativa'!#REF!</definedName>
    <definedName name="rclarg9">'[27]memória quantitativa'!#REF!</definedName>
    <definedName name="rco2a_1">'[27]memória quantitativa'!#REF!</definedName>
    <definedName name="rco2a_2">'[27]memória quantitativa'!#REF!</definedName>
    <definedName name="rco2a_3">'[27]memória quantitativa'!#REF!</definedName>
    <definedName name="rco2a_4">'[27]memória quantitativa'!#REF!</definedName>
    <definedName name="rco2a_5">'[27]memória quantitativa'!#REF!</definedName>
    <definedName name="rco2a_6">'[27]memória quantitativa'!#REF!</definedName>
    <definedName name="rco2a_7">'[27]memória quantitativa'!#REF!</definedName>
    <definedName name="rco2a_8">'[27]memória quantitativa'!#REF!</definedName>
    <definedName name="rco2a_9">'[27]memória quantitativa'!#REF!</definedName>
    <definedName name="rco2kmf_1">'[27]memória quantitativa'!#REF!</definedName>
    <definedName name="rco2kmf_2">'[27]memória quantitativa'!#REF!</definedName>
    <definedName name="rco2kmf_3">'[27]memória quantitativa'!#REF!</definedName>
    <definedName name="rco2kmf_4">'[27]memória quantitativa'!#REF!</definedName>
    <definedName name="rco2kmf_5">'[27]memória quantitativa'!#REF!</definedName>
    <definedName name="rco2kmf_6">'[27]memória quantitativa'!#REF!</definedName>
    <definedName name="rco2kmf_7">'[27]memória quantitativa'!#REF!</definedName>
    <definedName name="rco2kmf_8">'[27]memória quantitativa'!#REF!</definedName>
    <definedName name="rco2kmf_9">'[27]memória quantitativa'!#REF!</definedName>
    <definedName name="rco2kmi_1">'[27]memória quantitativa'!#REF!</definedName>
    <definedName name="rco2kmi_2">'[27]memória quantitativa'!#REF!</definedName>
    <definedName name="rco2kmi_3">'[27]memória quantitativa'!#REF!</definedName>
    <definedName name="rco2kmi_4">'[27]memória quantitativa'!#REF!</definedName>
    <definedName name="rco2kmi_5">'[27]memória quantitativa'!#REF!</definedName>
    <definedName name="rco2kmi_6">'[27]memória quantitativa'!#REF!</definedName>
    <definedName name="rco2kmi_7">'[27]memória quantitativa'!#REF!</definedName>
    <definedName name="rco2kmi_8">'[27]memória quantitativa'!#REF!</definedName>
    <definedName name="rco2kmi_9">'[27]memória quantitativa'!#REF!</definedName>
    <definedName name="rcoa_1">'[27]memória quantitativa'!#REF!</definedName>
    <definedName name="rcoa_10">'[27]memória quantitativa'!#REF!</definedName>
    <definedName name="rcoa_11">'[27]memória quantitativa'!#REF!</definedName>
    <definedName name="rcoa_12">'[27]memória quantitativa'!#REF!</definedName>
    <definedName name="rcoa_13">'[27]memória quantitativa'!#REF!</definedName>
    <definedName name="rcoa_14">'[27]memória quantitativa'!#REF!</definedName>
    <definedName name="rcoa_2">'[27]memória quantitativa'!#REF!</definedName>
    <definedName name="rcoa_3">'[27]memória quantitativa'!#REF!</definedName>
    <definedName name="rcoa_4">'[27]memória quantitativa'!#REF!</definedName>
    <definedName name="rcoa_5">'[27]memória quantitativa'!#REF!</definedName>
    <definedName name="rcoa_6">'[27]memória quantitativa'!#REF!</definedName>
    <definedName name="rcoa_7">'[27]memória quantitativa'!#REF!</definedName>
    <definedName name="rcoa_8">'[27]memória quantitativa'!#REF!</definedName>
    <definedName name="rcoa_9">'[27]memória quantitativa'!#REF!</definedName>
    <definedName name="rcokmf_1">'[27]memória quantitativa'!#REF!</definedName>
    <definedName name="rcokmf_10">'[27]memória quantitativa'!#REF!</definedName>
    <definedName name="rcokmf_11">'[27]memória quantitativa'!#REF!</definedName>
    <definedName name="rcokmf_12">'[27]memória quantitativa'!#REF!</definedName>
    <definedName name="rcokmf_13">'[27]memória quantitativa'!#REF!</definedName>
    <definedName name="rcokmf_14">'[27]memória quantitativa'!#REF!</definedName>
    <definedName name="rcokmf_2">'[27]memória quantitativa'!#REF!</definedName>
    <definedName name="rcokmf_3">'[27]memória quantitativa'!#REF!</definedName>
    <definedName name="rcokmf_4">'[27]memória quantitativa'!#REF!</definedName>
    <definedName name="rcokmf_5">'[27]memória quantitativa'!#REF!</definedName>
    <definedName name="rcokmf_6">'[27]memória quantitativa'!#REF!</definedName>
    <definedName name="rcokmf_7">'[27]memória quantitativa'!#REF!</definedName>
    <definedName name="rcokmf_8">'[27]memória quantitativa'!#REF!</definedName>
    <definedName name="rcokmf_9">'[27]memória quantitativa'!#REF!</definedName>
    <definedName name="rcokmi_1">'[27]memória quantitativa'!#REF!</definedName>
    <definedName name="rcokmi_10">'[27]memória quantitativa'!#REF!</definedName>
    <definedName name="rcokmi_11">'[27]memória quantitativa'!#REF!</definedName>
    <definedName name="rcokmi_12">'[27]memória quantitativa'!#REF!</definedName>
    <definedName name="rcokmi_13">'[27]memória quantitativa'!#REF!</definedName>
    <definedName name="rcokmi_14">'[27]memória quantitativa'!#REF!</definedName>
    <definedName name="rcokmi_2">'[27]memória quantitativa'!#REF!</definedName>
    <definedName name="rcokmi_3">'[27]memória quantitativa'!#REF!</definedName>
    <definedName name="rcokmi_4">'[27]memória quantitativa'!#REF!</definedName>
    <definedName name="rcokmi_5">'[27]memória quantitativa'!#REF!</definedName>
    <definedName name="rcokmi_6">'[27]memória quantitativa'!#REF!</definedName>
    <definedName name="rcokmi_7">'[27]memória quantitativa'!#REF!</definedName>
    <definedName name="rcokmi_8">'[27]memória quantitativa'!#REF!</definedName>
    <definedName name="rcokmi_9">'[27]memória quantitativa'!#REF!</definedName>
    <definedName name="rD">#N/A</definedName>
    <definedName name="RDGDCELE">#REF!</definedName>
    <definedName name="RDGDCMEC">#REF!</definedName>
    <definedName name="RDM">#REF!</definedName>
    <definedName name="RDRENA">#REF!</definedName>
    <definedName name="rea">#REF!</definedName>
    <definedName name="REAJ">#REF!</definedName>
    <definedName name="REATBUEIRO">[84]SERVIÇOS!#REF!</definedName>
    <definedName name="REBOQUE" localSheetId="5">#REF!</definedName>
    <definedName name="REBOQUE" localSheetId="2">#REF!</definedName>
    <definedName name="REBOQUE" localSheetId="14">#REF!</definedName>
    <definedName name="REBOQUE">#REF!</definedName>
    <definedName name="REBOQUE_1" localSheetId="5">#REF!</definedName>
    <definedName name="REBOQUE_1" localSheetId="2">#REF!</definedName>
    <definedName name="REBOQUE_1">#REF!</definedName>
    <definedName name="rec" localSheetId="5">'COMPOSIÇÃO BDI'!rec</definedName>
    <definedName name="rec" localSheetId="2">'Memória de Cálculo'!rec</definedName>
    <definedName name="rec" localSheetId="14">#N/A</definedName>
    <definedName name="rec">[0]!rec</definedName>
    <definedName name="rec_10" localSheetId="5">'COMPOSIÇÃO BDI'!rec_10</definedName>
    <definedName name="rec_10" localSheetId="2">'Memória de Cálculo'!rec_10</definedName>
    <definedName name="rec_10" localSheetId="14">#N/A</definedName>
    <definedName name="rec_10">rec_10</definedName>
    <definedName name="rec_2" localSheetId="5">'COMPOSIÇÃO BDI'!rec_2</definedName>
    <definedName name="rec_2" localSheetId="2">'Memória de Cálculo'!rec_2</definedName>
    <definedName name="rec_2" localSheetId="14">#N/A</definedName>
    <definedName name="rec_2">rec_2</definedName>
    <definedName name="rec_23" localSheetId="5">'COMPOSIÇÃO BDI'!rec_23</definedName>
    <definedName name="rec_23" localSheetId="2">'Memória de Cálculo'!rec_23</definedName>
    <definedName name="rec_23" localSheetId="14">#N/A</definedName>
    <definedName name="rec_23">rec_23</definedName>
    <definedName name="rec_24" localSheetId="5">'COMPOSIÇÃO BDI'!rec_24</definedName>
    <definedName name="rec_24" localSheetId="2">'Memória de Cálculo'!rec_24</definedName>
    <definedName name="rec_24" localSheetId="14">#N/A</definedName>
    <definedName name="rec_24">rec_24</definedName>
    <definedName name="rec_26" localSheetId="5">'COMPOSIÇÃO BDI'!rec_26</definedName>
    <definedName name="rec_26" localSheetId="2">'Memória de Cálculo'!rec_26</definedName>
    <definedName name="rec_26" localSheetId="14">#N/A</definedName>
    <definedName name="rec_26">rec_26</definedName>
    <definedName name="rec_27" localSheetId="5">'COMPOSIÇÃO BDI'!rec_27</definedName>
    <definedName name="rec_27" localSheetId="2">'Memória de Cálculo'!rec_27</definedName>
    <definedName name="rec_27" localSheetId="14">#N/A</definedName>
    <definedName name="rec_27">rec_27</definedName>
    <definedName name="rec_29" localSheetId="5">'COMPOSIÇÃO BDI'!rec_29</definedName>
    <definedName name="rec_29" localSheetId="2">'Memória de Cálculo'!rec_29</definedName>
    <definedName name="rec_29" localSheetId="14">#N/A</definedName>
    <definedName name="rec_29">rec_29</definedName>
    <definedName name="rec_30" localSheetId="5">'COMPOSIÇÃO BDI'!rec_30</definedName>
    <definedName name="rec_30" localSheetId="2">'Memória de Cálculo'!rec_30</definedName>
    <definedName name="rec_30" localSheetId="14">#N/A</definedName>
    <definedName name="rec_30">rec_30</definedName>
    <definedName name="rec_36" localSheetId="5">'COMPOSIÇÃO BDI'!rec_36</definedName>
    <definedName name="rec_36" localSheetId="2">'Memória de Cálculo'!rec_36</definedName>
    <definedName name="rec_36" localSheetId="14">#N/A</definedName>
    <definedName name="rec_36">rec_36</definedName>
    <definedName name="rec_37" localSheetId="5">'COMPOSIÇÃO BDI'!rec_37</definedName>
    <definedName name="rec_37" localSheetId="2">'Memória de Cálculo'!rec_37</definedName>
    <definedName name="rec_37" localSheetId="14">#N/A</definedName>
    <definedName name="rec_37">rec_37</definedName>
    <definedName name="rec_38" localSheetId="5">'COMPOSIÇÃO BDI'!rec_38</definedName>
    <definedName name="rec_38" localSheetId="2">'Memória de Cálculo'!rec_38</definedName>
    <definedName name="rec_38" localSheetId="14">#N/A</definedName>
    <definedName name="rec_38">rec_38</definedName>
    <definedName name="rec_4" localSheetId="5">'COMPOSIÇÃO BDI'!rec_4</definedName>
    <definedName name="rec_4" localSheetId="2">'Memória de Cálculo'!rec_4</definedName>
    <definedName name="rec_4" localSheetId="14">#N/A</definedName>
    <definedName name="rec_4">rec_4</definedName>
    <definedName name="rec_48" localSheetId="5">'COMPOSIÇÃO BDI'!rec_48</definedName>
    <definedName name="rec_48" localSheetId="2">'Memória de Cálculo'!rec_48</definedName>
    <definedName name="rec_48" localSheetId="14">#N/A</definedName>
    <definedName name="rec_48">rec_48</definedName>
    <definedName name="rec_51" localSheetId="5">'COMPOSIÇÃO BDI'!rec_51</definedName>
    <definedName name="rec_51" localSheetId="2">'Memória de Cálculo'!rec_51</definedName>
    <definedName name="rec_51" localSheetId="14">#N/A</definedName>
    <definedName name="rec_51">rec_51</definedName>
    <definedName name="rec_52" localSheetId="5">'COMPOSIÇÃO BDI'!rec_52</definedName>
    <definedName name="rec_52" localSheetId="2">'Memória de Cálculo'!rec_52</definedName>
    <definedName name="rec_52" localSheetId="14">#N/A</definedName>
    <definedName name="rec_52">rec_52</definedName>
    <definedName name="rec_53" localSheetId="5">'COMPOSIÇÃO BDI'!rec_53</definedName>
    <definedName name="rec_53" localSheetId="2">'Memória de Cálculo'!rec_53</definedName>
    <definedName name="rec_53" localSheetId="14">#N/A</definedName>
    <definedName name="rec_53">rec_53</definedName>
    <definedName name="rec_55" localSheetId="5">'COMPOSIÇÃO BDI'!rec_55</definedName>
    <definedName name="rec_55" localSheetId="2">'Memória de Cálculo'!rec_55</definedName>
    <definedName name="rec_55" localSheetId="14">#N/A</definedName>
    <definedName name="rec_55">rec_55</definedName>
    <definedName name="rec_67" localSheetId="5">'COMPOSIÇÃO BDI'!rec_67</definedName>
    <definedName name="rec_67" localSheetId="2">'Memória de Cálculo'!rec_67</definedName>
    <definedName name="rec_67" localSheetId="14">#N/A</definedName>
    <definedName name="rec_67">rec_67</definedName>
    <definedName name="rec_68" localSheetId="5">'COMPOSIÇÃO BDI'!rec_68</definedName>
    <definedName name="rec_68" localSheetId="2">'Memória de Cálculo'!rec_68</definedName>
    <definedName name="rec_68" localSheetId="14">#N/A</definedName>
    <definedName name="rec_68">rec_68</definedName>
    <definedName name="rec_69" localSheetId="5">'COMPOSIÇÃO BDI'!rec_69</definedName>
    <definedName name="rec_69" localSheetId="2">'Memória de Cálculo'!rec_69</definedName>
    <definedName name="rec_69" localSheetId="14">#N/A</definedName>
    <definedName name="rec_69">rec_69</definedName>
    <definedName name="rec_70" localSheetId="5">'COMPOSIÇÃO BDI'!rec_70</definedName>
    <definedName name="rec_70" localSheetId="2">'Memória de Cálculo'!rec_70</definedName>
    <definedName name="rec_70" localSheetId="14">#N/A</definedName>
    <definedName name="rec_70">rec_70</definedName>
    <definedName name="rec_71" localSheetId="5">'COMPOSIÇÃO BDI'!rec_71</definedName>
    <definedName name="rec_71" localSheetId="2">'Memória de Cálculo'!rec_71</definedName>
    <definedName name="rec_71" localSheetId="14">#N/A</definedName>
    <definedName name="rec_71">rec_71</definedName>
    <definedName name="rec_72" localSheetId="5">'COMPOSIÇÃO BDI'!rec_72</definedName>
    <definedName name="rec_72" localSheetId="2">'Memória de Cálculo'!rec_72</definedName>
    <definedName name="rec_72" localSheetId="14">#N/A</definedName>
    <definedName name="rec_72">rec_72</definedName>
    <definedName name="REC_Adir">OFFSET([82]Percentual!$A$6,0,COLUMN([82]Percentual!$CD$3)-1,COUNTA([82]Percentual!$A$6:$A$105),1)</definedName>
    <definedName name="REC_Aesq">OFFSET([82]Percentual!$A$6,0,COLUMN([82]Percentual!$BD$3)-1,COUNTA([82]Percentual!$A$6:$A$105),1)</definedName>
    <definedName name="REC_pista">OFFSET([82]Percentual!$A$6,0,MATCH([82]Percentual!$AD$3,[82]Percentual!$3:$3,0)-1,COUNTA([82]Percentual!$A$6:$A$105),1)</definedName>
    <definedName name="REC110PI" localSheetId="5">#REF!</definedName>
    <definedName name="REC110PI" localSheetId="2">#REF!</definedName>
    <definedName name="REC110PI">#REF!</definedName>
    <definedName name="REC110R" localSheetId="2">#REF!</definedName>
    <definedName name="REC110R">#REF!</definedName>
    <definedName name="REC316PI" localSheetId="2">#REF!</definedName>
    <definedName name="REC316PI">#REF!</definedName>
    <definedName name="REC316R">#REF!</definedName>
    <definedName name="recc" localSheetId="5">'COMPOSIÇÃO BDI'!recc</definedName>
    <definedName name="recc" localSheetId="2">'Memória de Cálculo'!recc</definedName>
    <definedName name="recc" localSheetId="14">#N/A</definedName>
    <definedName name="recc">[0]!recc</definedName>
    <definedName name="recc_38" localSheetId="5">'COMPOSIÇÃO BDI'!recc_38</definedName>
    <definedName name="recc_38" localSheetId="2">'Memória de Cálculo'!recc_38</definedName>
    <definedName name="recc_38" localSheetId="14">#N/A</definedName>
    <definedName name="recc_38">recc_38</definedName>
    <definedName name="reciclagem" localSheetId="14">[49]medição!#REF!</definedName>
    <definedName name="reciclagem">[49]medição!#REF!</definedName>
    <definedName name="recomp_defensa" localSheetId="14">'[27]medição '!#REF!</definedName>
    <definedName name="recomp_defensa">'[27]medição '!#REF!</definedName>
    <definedName name="recomp_guarda_corpo">'[27]medição '!#REF!</definedName>
    <definedName name="recomp_manual">'[27]medição '!#REF!</definedName>
    <definedName name="recomp_mecanizada">'[27]medição '!#REF!</definedName>
    <definedName name="recomp_placa">'[27]medição '!#REF!</definedName>
    <definedName name="recomp_placa_sinaliz">'[27]memória quantitativa'!#REF!</definedName>
    <definedName name="recompmanual">[43]ORÇAMENTO!#REF!</definedName>
    <definedName name="recompmanual_13">[43]ORÇAMENTO!#REF!</definedName>
    <definedName name="recompmanual_13_19">[43]ORÇAMENTO!#REF!</definedName>
    <definedName name="recompmanual_13_23">[43]ORÇAMENTO!#REF!</definedName>
    <definedName name="recompmanual_13_25">[55]ORÇAMENTO!#REF!</definedName>
    <definedName name="recompmanual_15">[56]ORÇAMENTO!#REF!</definedName>
    <definedName name="recompmanual_15_13">[56]ORÇAMENTO!#REF!</definedName>
    <definedName name="recompmanual_15_13_19">[56]ORÇAMENTO!#REF!</definedName>
    <definedName name="recompmanual_15_13_23">[56]ORÇAMENTO!#REF!</definedName>
    <definedName name="recompmanual_15_13_25">[56]ORÇAMENTO!#REF!</definedName>
    <definedName name="recompmanual_15_19">[56]ORÇAMENTO!#REF!</definedName>
    <definedName name="recompmanual_15_23">[56]ORÇAMENTO!#REF!</definedName>
    <definedName name="recompmanual_15_25">[56]ORÇAMENTO!#REF!</definedName>
    <definedName name="recompmanual_19">[43]ORÇAMENTO!#REF!</definedName>
    <definedName name="recompmanual_23">[43]ORÇAMENTO!#REF!</definedName>
    <definedName name="recompmanual_24">[43]ORÇAMENTO!#REF!</definedName>
    <definedName name="recompmanual_24_13">[43]ORÇAMENTO!#REF!</definedName>
    <definedName name="recompmanual_24_13_19">[43]ORÇAMENTO!#REF!</definedName>
    <definedName name="recompmanual_24_13_23">[43]ORÇAMENTO!#REF!</definedName>
    <definedName name="recompmanual_24_13_25">[55]ORÇAMENTO!#REF!</definedName>
    <definedName name="recompmanual_24_19">[43]ORÇAMENTO!#REF!</definedName>
    <definedName name="recompmanual_24_23">[43]ORÇAMENTO!#REF!</definedName>
    <definedName name="recompmanual_24_25">[55]ORÇAMENTO!#REF!</definedName>
    <definedName name="recompmanual_25">[55]ORÇAMENTO!#REF!</definedName>
    <definedName name="recompmecaniz">[43]ORÇAMENTO!#REF!</definedName>
    <definedName name="recompmecaniz_13">[43]ORÇAMENTO!#REF!</definedName>
    <definedName name="recompmecaniz_13_19">[43]ORÇAMENTO!#REF!</definedName>
    <definedName name="recompmecaniz_13_23">[43]ORÇAMENTO!#REF!</definedName>
    <definedName name="recompmecaniz_13_25">[55]ORÇAMENTO!#REF!</definedName>
    <definedName name="recompmecaniz_15">[56]ORÇAMENTO!#REF!</definedName>
    <definedName name="recompmecaniz_15_13">[56]ORÇAMENTO!#REF!</definedName>
    <definedName name="recompmecaniz_15_13_19">[56]ORÇAMENTO!#REF!</definedName>
    <definedName name="recompmecaniz_15_13_23">[56]ORÇAMENTO!#REF!</definedName>
    <definedName name="recompmecaniz_15_13_25">[56]ORÇAMENTO!#REF!</definedName>
    <definedName name="recompmecaniz_15_19">[56]ORÇAMENTO!#REF!</definedName>
    <definedName name="recompmecaniz_15_23">[56]ORÇAMENTO!#REF!</definedName>
    <definedName name="recompmecaniz_15_25">[56]ORÇAMENTO!#REF!</definedName>
    <definedName name="recompmecaniz_19">[43]ORÇAMENTO!#REF!</definedName>
    <definedName name="recompmecaniz_23">[43]ORÇAMENTO!#REF!</definedName>
    <definedName name="recompmecaniz_24">[43]ORÇAMENTO!#REF!</definedName>
    <definedName name="recompmecaniz_24_13">[43]ORÇAMENTO!#REF!</definedName>
    <definedName name="recompmecaniz_24_13_19">[43]ORÇAMENTO!#REF!</definedName>
    <definedName name="recompmecaniz_24_13_23">[43]ORÇAMENTO!#REF!</definedName>
    <definedName name="recompmecaniz_24_13_25">[55]ORÇAMENTO!#REF!</definedName>
    <definedName name="recompmecaniz_24_19">[43]ORÇAMENTO!#REF!</definedName>
    <definedName name="recompmecaniz_24_23">[43]ORÇAMENTO!#REF!</definedName>
    <definedName name="recompmecaniz_24_25">[55]ORÇAMENTO!#REF!</definedName>
    <definedName name="recompmecaniz_25">[55]ORÇAMENTO!#REF!</definedName>
    <definedName name="recompplaca">[43]ORÇAMENTO!#REF!</definedName>
    <definedName name="recompplaca_13">[43]ORÇAMENTO!#REF!</definedName>
    <definedName name="recompplaca_13_19">[43]ORÇAMENTO!#REF!</definedName>
    <definedName name="recompplaca_13_23">[43]ORÇAMENTO!#REF!</definedName>
    <definedName name="recompplaca_13_25">[55]ORÇAMENTO!#REF!</definedName>
    <definedName name="recompplaca_15">[56]ORÇAMENTO!#REF!</definedName>
    <definedName name="recompplaca_15_13">[56]ORÇAMENTO!#REF!</definedName>
    <definedName name="recompplaca_15_13_19">[56]ORÇAMENTO!#REF!</definedName>
    <definedName name="recompplaca_15_13_23">[56]ORÇAMENTO!#REF!</definedName>
    <definedName name="recompplaca_15_13_25">[56]ORÇAMENTO!#REF!</definedName>
    <definedName name="recompplaca_15_19">[56]ORÇAMENTO!#REF!</definedName>
    <definedName name="recompplaca_15_23">[56]ORÇAMENTO!#REF!</definedName>
    <definedName name="recompplaca_15_25">[56]ORÇAMENTO!#REF!</definedName>
    <definedName name="recompplaca_19">[43]ORÇAMENTO!#REF!</definedName>
    <definedName name="recompplaca_23">[43]ORÇAMENTO!#REF!</definedName>
    <definedName name="recompplaca_24">[43]ORÇAMENTO!#REF!</definedName>
    <definedName name="recompplaca_24_13">[43]ORÇAMENTO!#REF!</definedName>
    <definedName name="recompplaca_24_13_19">[43]ORÇAMENTO!#REF!</definedName>
    <definedName name="recompplaca_24_13_23">[43]ORÇAMENTO!#REF!</definedName>
    <definedName name="recompplaca_24_13_25">[55]ORÇAMENTO!#REF!</definedName>
    <definedName name="recompplaca_24_19">[43]ORÇAMENTO!#REF!</definedName>
    <definedName name="recompplaca_24_23">[43]ORÇAMENTO!#REF!</definedName>
    <definedName name="recompplaca_24_25">[55]ORÇAMENTO!#REF!</definedName>
    <definedName name="recompplaca_25">[55]ORÇAMENTO!#REF!</definedName>
    <definedName name="RECONFORMAÇÃO" localSheetId="5">#REF!</definedName>
    <definedName name="RECONFORMAÇÃO" localSheetId="2">#REF!</definedName>
    <definedName name="RECONFORMAÇÃO" localSheetId="14">#REF!</definedName>
    <definedName name="RECONFORMAÇÃO">#REF!</definedName>
    <definedName name="RECONFORMAÇÃO_16">"$#REF!.$#REF!$#REF!:$#REF!$#REF!"</definedName>
    <definedName name="RECP">#REF!</definedName>
    <definedName name="RECREV">#REF!</definedName>
    <definedName name="recrevcbuq">#REF!</definedName>
    <definedName name="recrevmisbetfri">[43]ORÇAMENTO!#REF!</definedName>
    <definedName name="recrevmisbetfri_13">[43]ORÇAMENTO!#REF!</definedName>
    <definedName name="recrevmisbetfri_13_19">[43]ORÇAMENTO!#REF!</definedName>
    <definedName name="recrevmisbetfri_13_23">[43]ORÇAMENTO!#REF!</definedName>
    <definedName name="recrevmisbetfri_13_25">[55]ORÇAMENTO!#REF!</definedName>
    <definedName name="recrevmisbetfri_15">[56]ORÇAMENTO!#REF!</definedName>
    <definedName name="recrevmisbetfri_15_13">[56]ORÇAMENTO!#REF!</definedName>
    <definedName name="recrevmisbetfri_15_13_19">[56]ORÇAMENTO!#REF!</definedName>
    <definedName name="recrevmisbetfri_15_13_23">[56]ORÇAMENTO!#REF!</definedName>
    <definedName name="recrevmisbetfri_15_13_25">[56]ORÇAMENTO!#REF!</definedName>
    <definedName name="recrevmisbetfri_15_19">[56]ORÇAMENTO!#REF!</definedName>
    <definedName name="recrevmisbetfri_15_23">[56]ORÇAMENTO!#REF!</definedName>
    <definedName name="recrevmisbetfri_15_25">[56]ORÇAMENTO!#REF!</definedName>
    <definedName name="recrevmisbetfri_19">[43]ORÇAMENTO!#REF!</definedName>
    <definedName name="recrevmisbetfri_23">[43]ORÇAMENTO!#REF!</definedName>
    <definedName name="recrevmisbetfri_24">[43]ORÇAMENTO!#REF!</definedName>
    <definedName name="recrevmisbetfri_24_13">[43]ORÇAMENTO!#REF!</definedName>
    <definedName name="recrevmisbetfri_24_13_19">[43]ORÇAMENTO!#REF!</definedName>
    <definedName name="recrevmisbetfri_24_13_23">[43]ORÇAMENTO!#REF!</definedName>
    <definedName name="recrevmisbetfri_24_13_25">[55]ORÇAMENTO!#REF!</definedName>
    <definedName name="recrevmisbetfri_24_19">[43]ORÇAMENTO!#REF!</definedName>
    <definedName name="recrevmisbetfri_24_23">[43]ORÇAMENTO!#REF!</definedName>
    <definedName name="recrevmisbetfri_24_25">[55]ORÇAMENTO!#REF!</definedName>
    <definedName name="recrevmisbetfri_25">[55]ORÇAMENTO!#REF!</definedName>
    <definedName name="recrevmisbetque">[43]ORÇAMENTO!#REF!</definedName>
    <definedName name="recrevmisbetque_13">[43]ORÇAMENTO!#REF!</definedName>
    <definedName name="recrevmisbetque_13_19">[43]ORÇAMENTO!#REF!</definedName>
    <definedName name="recrevmisbetque_13_23">[43]ORÇAMENTO!#REF!</definedName>
    <definedName name="recrevmisbetque_13_25">[55]ORÇAMENTO!#REF!</definedName>
    <definedName name="recrevmisbetque_15">[56]ORÇAMENTO!#REF!</definedName>
    <definedName name="recrevmisbetque_15_13">[56]ORÇAMENTO!#REF!</definedName>
    <definedName name="recrevmisbetque_15_13_19">[56]ORÇAMENTO!#REF!</definedName>
    <definedName name="recrevmisbetque_15_13_23">[56]ORÇAMENTO!#REF!</definedName>
    <definedName name="recrevmisbetque_15_13_25">[56]ORÇAMENTO!#REF!</definedName>
    <definedName name="recrevmisbetque_15_19">[56]ORÇAMENTO!#REF!</definedName>
    <definedName name="recrevmisbetque_15_23">[56]ORÇAMENTO!#REF!</definedName>
    <definedName name="recrevmisbetque_15_25">[56]ORÇAMENTO!#REF!</definedName>
    <definedName name="recrevmisbetque_19">[43]ORÇAMENTO!#REF!</definedName>
    <definedName name="recrevmisbetque_23">[43]ORÇAMENTO!#REF!</definedName>
    <definedName name="recrevmisbetque_24">[43]ORÇAMENTO!#REF!</definedName>
    <definedName name="recrevmisbetque_24_13">[43]ORÇAMENTO!#REF!</definedName>
    <definedName name="recrevmisbetque_24_13_19">[43]ORÇAMENTO!#REF!</definedName>
    <definedName name="recrevmisbetque_24_13_23">[43]ORÇAMENTO!#REF!</definedName>
    <definedName name="recrevmisbetque_24_13_25">[55]ORÇAMENTO!#REF!</definedName>
    <definedName name="recrevmisbetque_24_19">[43]ORÇAMENTO!#REF!</definedName>
    <definedName name="recrevmisbetque_24_23">[43]ORÇAMENTO!#REF!</definedName>
    <definedName name="recrevmisbetque_24_25">[55]ORÇAMENTO!#REF!</definedName>
    <definedName name="recrevmisbetque_25">[55]ORÇAMENTO!#REF!</definedName>
    <definedName name="REDE_COLETORA_MAT" localSheetId="5">#REF!</definedName>
    <definedName name="REDE_COLETORA_MAT" localSheetId="2">#REF!</definedName>
    <definedName name="REDE_COLETORA_MAT" localSheetId="14">#REF!</definedName>
    <definedName name="REDE_COLETORA_MAT">#REF!</definedName>
    <definedName name="REDE_COLETORA_MATERIAL">'[80]REDE COLETORA'!$H$67</definedName>
    <definedName name="REDE_COLETORA_SERV" localSheetId="5">#REF!</definedName>
    <definedName name="REDE_COLETORA_SERV" localSheetId="2">#REF!</definedName>
    <definedName name="REDE_COLETORA_SERV" localSheetId="14">#REF!</definedName>
    <definedName name="REDE_COLETORA_SERV">#REF!</definedName>
    <definedName name="REDE_COLETORA_SERVIÇOS">'[80]REDE COLETORA'!$H$9</definedName>
    <definedName name="reest_base">[49]medição!#REF!</definedName>
    <definedName name="REF" localSheetId="5">#REF!</definedName>
    <definedName name="REF" localSheetId="2">#REF!</definedName>
    <definedName name="REF">#REF!</definedName>
    <definedName name="REG" localSheetId="5">#REF!</definedName>
    <definedName name="REG" localSheetId="2">#REF!</definedName>
    <definedName name="REG" localSheetId="14">#REF!</definedName>
    <definedName name="REG">#REF!</definedName>
    <definedName name="REG_25">#REF!</definedName>
    <definedName name="REG_4">#REF!</definedName>
    <definedName name="REG_SUB_LEITO">#REF!</definedName>
    <definedName name="REGG">#REF!</definedName>
    <definedName name="REGIÃO">'[72]Comp P Unit '!$M$40</definedName>
    <definedName name="REGULA" localSheetId="5">#REF!</definedName>
    <definedName name="REGULA" localSheetId="2">#REF!</definedName>
    <definedName name="REGULA" localSheetId="14">#REF!</definedName>
    <definedName name="REGULA">#REF!</definedName>
    <definedName name="REGULA_10" localSheetId="5">#REF!</definedName>
    <definedName name="REGULA_10" localSheetId="2">#REF!</definedName>
    <definedName name="REGULA_10">#REF!</definedName>
    <definedName name="REGULA_24">#REF!</definedName>
    <definedName name="REGULA_25">#REF!</definedName>
    <definedName name="REGULA_26">#REF!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i" hidden="1">#REF!</definedName>
    <definedName name="Reimbursement">"Reembolso"</definedName>
    <definedName name="REL" localSheetId="5" hidden="1">{#N/A,#N/A,TRUE,"Serviços"}</definedName>
    <definedName name="REL" localSheetId="2" hidden="1">{#N/A,#N/A,TRUE,"Serviços"}</definedName>
    <definedName name="REL" localSheetId="4" hidden="1">{#N/A,#N/A,TRUE,"Serviços"}</definedName>
    <definedName name="REL" localSheetId="14" hidden="1">{#N/A,#N/A,TRUE,"Serviços"}</definedName>
    <definedName name="REL" hidden="1">{#N/A,#N/A,TRUE,"Serviços"}</definedName>
    <definedName name="Rel.Mensal">[27]procedimentos!$A$20</definedName>
    <definedName name="REL_1" localSheetId="5" hidden="1">{#N/A,#N/A,TRUE,"Serviços"}</definedName>
    <definedName name="REL_1" localSheetId="2" hidden="1">{#N/A,#N/A,TRUE,"Serviços"}</definedName>
    <definedName name="REL_1" hidden="1">{#N/A,#N/A,TRUE,"Serviços"}</definedName>
    <definedName name="Relat" localSheetId="14" hidden="1">#REF!</definedName>
    <definedName name="Relat" hidden="1">#REF!</definedName>
    <definedName name="relatorio">#N/A</definedName>
    <definedName name="RELATÓRIO_DOS_SERVIÇOS_EXECUTADOS">#REF!</definedName>
    <definedName name="relequip">#REF!</definedName>
    <definedName name="relequip_1">#REF!</definedName>
    <definedName name="RELL" localSheetId="5" hidden="1">{#N/A,#N/A,TRUE,"Serviços"}</definedName>
    <definedName name="RELL" localSheetId="2" hidden="1">{#N/A,#N/A,TRUE,"Serviços"}</definedName>
    <definedName name="RELL" localSheetId="4" hidden="1">{#N/A,#N/A,TRUE,"Serviços"}</definedName>
    <definedName name="RELL" localSheetId="14" hidden="1">{#N/A,#N/A,TRUE,"Serviços"}</definedName>
    <definedName name="RELL" hidden="1">{#N/A,#N/A,TRUE,"Serviços"}</definedName>
    <definedName name="rem_localizados">[49]medição!#REF!</definedName>
    <definedName name="Rem_Mec_pista" localSheetId="5">OFFSET([82]Percentual!$A$6,0,MATCH([82]Percentual!#REF!,[82]Percentual!$3:$3,0)-1,COUNTA([82]Percentual!$A$6:$A$105),1)</definedName>
    <definedName name="Rem_Mec_pista" localSheetId="2">OFFSET([82]Percentual!$A$6,0,MATCH([82]Percentual!#REF!,[82]Percentual!$3:$3,0)-1,COUNTA([82]Percentual!$A$6:$A$105),1)</definedName>
    <definedName name="Rem_Mec_pista" localSheetId="14">OFFSET([82]Percentual!$A$6,0,MATCH([82]Percentual!#REF!,[82]Percentual!$3:$3,0)-1,COUNTA([82]Percentual!$A$6:$A$105),1)</definedName>
    <definedName name="Rem_Mec_pista">OFFSET([82]Percentual!$A$6,0,MATCH([82]Percentual!#REF!,[82]Percentual!$3:$3,0)-1,COUNTA([82]Percentual!$A$6:$A$105),1)</definedName>
    <definedName name="REMB" localSheetId="5">#REF!</definedName>
    <definedName name="REMB" localSheetId="2">#REF!</definedName>
    <definedName name="REMB">#REF!</definedName>
    <definedName name="remendo_profundo" localSheetId="5">'[27]medição '!#REF!</definedName>
    <definedName name="remendo_profundo" localSheetId="2">'[27]medição '!#REF!</definedName>
    <definedName name="remendo_profundo">'[27]medição '!#REF!</definedName>
    <definedName name="REMN" localSheetId="5">#REF!</definedName>
    <definedName name="REMN" localSheetId="2">#REF!</definedName>
    <definedName name="REMN" localSheetId="14">#REF!</definedName>
    <definedName name="REMN">#REF!</definedName>
    <definedName name="REMOÇÃO_PAV" localSheetId="5">#REF!</definedName>
    <definedName name="REMOÇÃO_PAV" localSheetId="2">#REF!</definedName>
    <definedName name="REMOÇÃO_PAV">#REF!</definedName>
    <definedName name="REMP">#REF!</definedName>
    <definedName name="remprofdemmec">[43]ORÇAMENTO!#REF!</definedName>
    <definedName name="remprofdemmec_13">[43]ORÇAMENTO!#REF!</definedName>
    <definedName name="remprofdemmec_13_19">[43]ORÇAMENTO!#REF!</definedName>
    <definedName name="remprofdemmec_13_23">[43]ORÇAMENTO!#REF!</definedName>
    <definedName name="remprofdemmec_13_25">[55]ORÇAMENTO!#REF!</definedName>
    <definedName name="remprofdemmec_15">[56]ORÇAMENTO!#REF!</definedName>
    <definedName name="remprofdemmec_15_13">[56]ORÇAMENTO!#REF!</definedName>
    <definedName name="remprofdemmec_15_13_19">[56]ORÇAMENTO!#REF!</definedName>
    <definedName name="remprofdemmec_15_13_23">[56]ORÇAMENTO!#REF!</definedName>
    <definedName name="remprofdemmec_15_13_25">[56]ORÇAMENTO!#REF!</definedName>
    <definedName name="remprofdemmec_15_19">[56]ORÇAMENTO!#REF!</definedName>
    <definedName name="remprofdemmec_15_23">[56]ORÇAMENTO!#REF!</definedName>
    <definedName name="remprofdemmec_15_25">[56]ORÇAMENTO!#REF!</definedName>
    <definedName name="remprofdemmec_19">[43]ORÇAMENTO!#REF!</definedName>
    <definedName name="remprofdemmec_23">[43]ORÇAMENTO!#REF!</definedName>
    <definedName name="remprofdemmec_24">[43]ORÇAMENTO!#REF!</definedName>
    <definedName name="remprofdemmec_24_13">[43]ORÇAMENTO!#REF!</definedName>
    <definedName name="remprofdemmec_24_13_19">[43]ORÇAMENTO!#REF!</definedName>
    <definedName name="remprofdemmec_24_13_23">[43]ORÇAMENTO!#REF!</definedName>
    <definedName name="remprofdemmec_24_13_25">[55]ORÇAMENTO!#REF!</definedName>
    <definedName name="remprofdemmec_24_19">[43]ORÇAMENTO!#REF!</definedName>
    <definedName name="remprofdemmec_24_23">[43]ORÇAMENTO!#REF!</definedName>
    <definedName name="remprofdemmec_24_25">[55]ORÇAMENTO!#REF!</definedName>
    <definedName name="remprofdemmec_25">[55]ORÇAMENTO!#REF!</definedName>
    <definedName name="ren_sinal_horiz">'[27]memória quantitativa'!#REF!</definedName>
    <definedName name="Rendimento" localSheetId="5">#REF!</definedName>
    <definedName name="Rendimento" localSheetId="2">#REF!</definedName>
    <definedName name="Rendimento">#REF!</definedName>
    <definedName name="REP_Adir">OFFSET([82]Percentual!$A$6,0,COLUMN([82]Percentual!$CG$3)-1,COUNTA([82]Percentual!$A$6:$A$105),1)</definedName>
    <definedName name="REP_Aesq">OFFSET([82]Percentual!$A$6,0,COLUMN([82]Percentual!$BG$3)-1,COUNTA([82]Percentual!$A$6:$A$105),1)</definedName>
    <definedName name="rep_loc_acostamento" localSheetId="5">[49]medição!#REF!</definedName>
    <definedName name="rep_loc_acostamento" localSheetId="2">[49]medição!#REF!</definedName>
    <definedName name="rep_loc_acostamento" localSheetId="14">[49]medição!#REF!</definedName>
    <definedName name="rep_loc_acostamento">[49]medição!#REF!</definedName>
    <definedName name="REP_pista">OFFSET([82]Percentual!$A$6,0,MATCH([82]Percentual!$AG$3,[82]Percentual!$3:$3,0)-1,COUNTA([82]Percentual!$A$6:$A$105),1)</definedName>
    <definedName name="reparos">[40]!PassaExtenso</definedName>
    <definedName name="rerer" localSheetId="5" hidden="1">{#N/A,#N/A,TRUE,"Resumo de Preços"}</definedName>
    <definedName name="rerer" localSheetId="2" hidden="1">{#N/A,#N/A,TRUE,"Resumo de Preços"}</definedName>
    <definedName name="rerer" localSheetId="14" hidden="1">{#N/A,#N/A,TRUE,"Resumo de Preços"}</definedName>
    <definedName name="rerer" hidden="1">{#N/A,#N/A,TRUE,"Resumo de Preços"}</definedName>
    <definedName name="RERSA" localSheetId="14">#REF!</definedName>
    <definedName name="RERSA">#REF!</definedName>
    <definedName name="res" localSheetId="5">'COMPOSIÇÃO BDI'!res</definedName>
    <definedName name="res" localSheetId="2">'Memória de Cálculo'!res</definedName>
    <definedName name="res" localSheetId="14">#N/A</definedName>
    <definedName name="res">[0]!res</definedName>
    <definedName name="RES_10">#N/A</definedName>
    <definedName name="RES_15">#N/A</definedName>
    <definedName name="RES_19">#N/A</definedName>
    <definedName name="RES_20">#N/A</definedName>
    <definedName name="RES_21">#N/A</definedName>
    <definedName name="RES_22">#N/A</definedName>
    <definedName name="RES_23">#N/A</definedName>
    <definedName name="RES_24">#N/A</definedName>
    <definedName name="RES_25">#N/A</definedName>
    <definedName name="RES_26">#N/A</definedName>
    <definedName name="RES_28">#N/A</definedName>
    <definedName name="RES_29">#N/A</definedName>
    <definedName name="RES_30">#N/A</definedName>
    <definedName name="RES_31">#N/A</definedName>
    <definedName name="RES_35">#N/A</definedName>
    <definedName name="res_38" localSheetId="5">'COMPOSIÇÃO BDI'!res_38</definedName>
    <definedName name="res_38" localSheetId="2">'Memória de Cálculo'!res_38</definedName>
    <definedName name="res_38" localSheetId="14">#N/A</definedName>
    <definedName name="res_38">res_38</definedName>
    <definedName name="RES_6">#N/A</definedName>
    <definedName name="RES_9">#N/A</definedName>
    <definedName name="RESP" localSheetId="14">[173]ORÇAMENTO!#REF!</definedName>
    <definedName name="RESP">[173]ORÇAMENTO!#REF!</definedName>
    <definedName name="resu" localSheetId="5" hidden="1">{#N/A,#N/A,FALSE,"MO (2)"}</definedName>
    <definedName name="resu" localSheetId="2" hidden="1">{#N/A,#N/A,FALSE,"MO (2)"}</definedName>
    <definedName name="resu" localSheetId="14" hidden="1">{#N/A,#N/A,FALSE,"MO (2)"}</definedName>
    <definedName name="resu" hidden="1">{#N/A,#N/A,FALSE,"MO (2)"}</definedName>
    <definedName name="resultadorendimento">#REF!</definedName>
    <definedName name="RESUMO">#N/A</definedName>
    <definedName name="RESUMO_1" localSheetId="5">'COMPOSIÇÃO BDI'!RESUMO_1</definedName>
    <definedName name="RESUMO_1" localSheetId="2">'Memória de Cálculo'!RESUMO_1</definedName>
    <definedName name="RESUMO_1" localSheetId="14">#N/A</definedName>
    <definedName name="RESUMO_1">[0]!RESUMO_1</definedName>
    <definedName name="RESUMO_10" localSheetId="5">'COMPOSIÇÃO BDI'!RESUMO_10</definedName>
    <definedName name="RESUMO_10" localSheetId="2">'Memória de Cálculo'!RESUMO_10</definedName>
    <definedName name="RESUMO_10" localSheetId="14">#N/A</definedName>
    <definedName name="RESUMO_10">[0]!RESUMO_10</definedName>
    <definedName name="RESUMO_12" localSheetId="5">'COMPOSIÇÃO BDI'!RESUMO_12</definedName>
    <definedName name="RESUMO_12" localSheetId="2">'Memória de Cálculo'!RESUMO_12</definedName>
    <definedName name="RESUMO_12" localSheetId="14">#N/A</definedName>
    <definedName name="RESUMO_12">[0]!RESUMO_12</definedName>
    <definedName name="RESUMO_13" localSheetId="5">'COMPOSIÇÃO BDI'!RESUMO_13</definedName>
    <definedName name="RESUMO_13" localSheetId="2">'Memória de Cálculo'!RESUMO_13</definedName>
    <definedName name="RESUMO_13" localSheetId="14">#N/A</definedName>
    <definedName name="RESUMO_13">[0]!RESUMO_13</definedName>
    <definedName name="RESUMO_14" localSheetId="5">'COMPOSIÇÃO BDI'!RESUMO_14</definedName>
    <definedName name="RESUMO_14" localSheetId="2">'Memória de Cálculo'!RESUMO_14</definedName>
    <definedName name="RESUMO_14" localSheetId="14">#N/A</definedName>
    <definedName name="RESUMO_14">[0]!RESUMO_14</definedName>
    <definedName name="RESUMO_19" localSheetId="5">'COMPOSIÇÃO BDI'!RESUMO_19</definedName>
    <definedName name="RESUMO_19" localSheetId="2">'Memória de Cálculo'!RESUMO_19</definedName>
    <definedName name="RESUMO_19" localSheetId="14">#N/A</definedName>
    <definedName name="RESUMO_19">RESUMO_19</definedName>
    <definedName name="RESUMO_2" localSheetId="5">'COMPOSIÇÃO BDI'!RESUMO_2</definedName>
    <definedName name="RESUMO_2" localSheetId="2">'Memória de Cálculo'!RESUMO_2</definedName>
    <definedName name="RESUMO_2" localSheetId="14">#N/A</definedName>
    <definedName name="RESUMO_2">[0]!RESUMO_2</definedName>
    <definedName name="RESUMO_20">#N/A</definedName>
    <definedName name="Resumo_2013" localSheetId="5">#REF!</definedName>
    <definedName name="Resumo_2013" localSheetId="2">#REF!</definedName>
    <definedName name="Resumo_2013" localSheetId="14">#REF!</definedName>
    <definedName name="Resumo_2013">#REF!</definedName>
    <definedName name="RESUMO_21" localSheetId="5">'COMPOSIÇÃO BDI'!RESUMO_21</definedName>
    <definedName name="RESUMO_21" localSheetId="2">'Memória de Cálculo'!RESUMO_21</definedName>
    <definedName name="RESUMO_21" localSheetId="14">#N/A</definedName>
    <definedName name="RESUMO_21">RESUMO_21</definedName>
    <definedName name="RESUMO_22" localSheetId="5">'COMPOSIÇÃO BDI'!RESUMO_22</definedName>
    <definedName name="RESUMO_22" localSheetId="2">'Memória de Cálculo'!RESUMO_22</definedName>
    <definedName name="RESUMO_22" localSheetId="14">#N/A</definedName>
    <definedName name="RESUMO_22">[0]!RESUMO_22</definedName>
    <definedName name="RESUMO_23" localSheetId="5">'COMPOSIÇÃO BDI'!RESUMO_23</definedName>
    <definedName name="RESUMO_23" localSheetId="2">'Memória de Cálculo'!RESUMO_23</definedName>
    <definedName name="RESUMO_23" localSheetId="14">#N/A</definedName>
    <definedName name="RESUMO_23">RESUMO_23</definedName>
    <definedName name="RESUMO_24" localSheetId="5">'COMPOSIÇÃO BDI'!RESUMO_24</definedName>
    <definedName name="RESUMO_24" localSheetId="2">'Memória de Cálculo'!RESUMO_24</definedName>
    <definedName name="RESUMO_24" localSheetId="14">#N/A</definedName>
    <definedName name="RESUMO_24">RESUMO_24</definedName>
    <definedName name="RESUMO_25" localSheetId="5">'COMPOSIÇÃO BDI'!RESUMO_25</definedName>
    <definedName name="RESUMO_25" localSheetId="2">'Memória de Cálculo'!RESUMO_25</definedName>
    <definedName name="RESUMO_25" localSheetId="14">#N/A</definedName>
    <definedName name="RESUMO_25">[0]!RESUMO_25</definedName>
    <definedName name="RESUMO_26" localSheetId="5">'COMPOSIÇÃO BDI'!RESUMO_26</definedName>
    <definedName name="RESUMO_26" localSheetId="2">'Memória de Cálculo'!RESUMO_26</definedName>
    <definedName name="RESUMO_26" localSheetId="14">#N/A</definedName>
    <definedName name="RESUMO_26">[0]!RESUMO_26</definedName>
    <definedName name="RESUMO_27" localSheetId="5">'COMPOSIÇÃO BDI'!RESUMO_27</definedName>
    <definedName name="RESUMO_27" localSheetId="2">'Memória de Cálculo'!RESUMO_27</definedName>
    <definedName name="RESUMO_27" localSheetId="14">#N/A</definedName>
    <definedName name="RESUMO_27">[0]!RESUMO_27</definedName>
    <definedName name="RESUMO_28" localSheetId="5">'COMPOSIÇÃO BDI'!RESUMO_28</definedName>
    <definedName name="RESUMO_28" localSheetId="2">'Memória de Cálculo'!RESUMO_28</definedName>
    <definedName name="RESUMO_28" localSheetId="14">#N/A</definedName>
    <definedName name="RESUMO_28">[0]!RESUMO_28</definedName>
    <definedName name="RESUMO_29" localSheetId="5">'COMPOSIÇÃO BDI'!RESUMO_29</definedName>
    <definedName name="RESUMO_29" localSheetId="2">'Memória de Cálculo'!RESUMO_29</definedName>
    <definedName name="RESUMO_29" localSheetId="14">#N/A</definedName>
    <definedName name="RESUMO_29">[0]!RESUMO_29</definedName>
    <definedName name="RESUMO_3" localSheetId="5">'COMPOSIÇÃO BDI'!RESUMO_3</definedName>
    <definedName name="RESUMO_3" localSheetId="2">'Memória de Cálculo'!RESUMO_3</definedName>
    <definedName name="RESUMO_3" localSheetId="14">#N/A</definedName>
    <definedName name="RESUMO_3">[0]!RESUMO_3</definedName>
    <definedName name="RESUMO_30" localSheetId="5">'COMPOSIÇÃO BDI'!RESUMO_30</definedName>
    <definedName name="RESUMO_30" localSheetId="2">'Memória de Cálculo'!RESUMO_30</definedName>
    <definedName name="RESUMO_30" localSheetId="14">#N/A</definedName>
    <definedName name="RESUMO_30">[0]!RESUMO_30</definedName>
    <definedName name="RESUMO_31" localSheetId="5">'COMPOSIÇÃO BDI'!RESUMO_31</definedName>
    <definedName name="RESUMO_31" localSheetId="2">'Memória de Cálculo'!RESUMO_31</definedName>
    <definedName name="RESUMO_31" localSheetId="14">#N/A</definedName>
    <definedName name="RESUMO_31">[0]!RESUMO_31</definedName>
    <definedName name="RESUMO_32" localSheetId="5">'COMPOSIÇÃO BDI'!RESUMO_32</definedName>
    <definedName name="RESUMO_32" localSheetId="2">'Memória de Cálculo'!RESUMO_32</definedName>
    <definedName name="RESUMO_32" localSheetId="14">#N/A</definedName>
    <definedName name="RESUMO_32">[0]!RESUMO_32</definedName>
    <definedName name="RESUMO_33" localSheetId="5">'COMPOSIÇÃO BDI'!RESUMO_33</definedName>
    <definedName name="RESUMO_33" localSheetId="2">'Memória de Cálculo'!RESUMO_33</definedName>
    <definedName name="RESUMO_33" localSheetId="14">#N/A</definedName>
    <definedName name="RESUMO_33">[0]!RESUMO_33</definedName>
    <definedName name="RESUMO_34" localSheetId="5">'COMPOSIÇÃO BDI'!RESUMO_34</definedName>
    <definedName name="RESUMO_34" localSheetId="2">'Memória de Cálculo'!RESUMO_34</definedName>
    <definedName name="RESUMO_34" localSheetId="14">#N/A</definedName>
    <definedName name="RESUMO_34">[0]!RESUMO_34</definedName>
    <definedName name="RESUMO_35" localSheetId="5">'COMPOSIÇÃO BDI'!RESUMO_35</definedName>
    <definedName name="RESUMO_35" localSheetId="2">'Memória de Cálculo'!RESUMO_35</definedName>
    <definedName name="RESUMO_35" localSheetId="14">#N/A</definedName>
    <definedName name="RESUMO_35">[0]!RESUMO_35</definedName>
    <definedName name="RESUMO_36" localSheetId="5">'COMPOSIÇÃO BDI'!RESUMO_36</definedName>
    <definedName name="RESUMO_36" localSheetId="2">'Memória de Cálculo'!RESUMO_36</definedName>
    <definedName name="RESUMO_36" localSheetId="14">#N/A</definedName>
    <definedName name="RESUMO_36">[0]!RESUMO_36</definedName>
    <definedName name="RESUMO_37" localSheetId="5">'COMPOSIÇÃO BDI'!RESUMO_37</definedName>
    <definedName name="RESUMO_37" localSheetId="2">'Memória de Cálculo'!RESUMO_37</definedName>
    <definedName name="RESUMO_37" localSheetId="14">#N/A</definedName>
    <definedName name="RESUMO_37">[0]!RESUMO_37</definedName>
    <definedName name="RESUMO_38" localSheetId="5">'COMPOSIÇÃO BDI'!RESUMO_38</definedName>
    <definedName name="RESUMO_38" localSheetId="2">'Memória de Cálculo'!RESUMO_38</definedName>
    <definedName name="RESUMO_38" localSheetId="14">#N/A</definedName>
    <definedName name="RESUMO_38">[0]!RESUMO_38</definedName>
    <definedName name="RESUMO_39" localSheetId="5">'COMPOSIÇÃO BDI'!RESUMO_39</definedName>
    <definedName name="RESUMO_39" localSheetId="2">'Memória de Cálculo'!RESUMO_39</definedName>
    <definedName name="RESUMO_39" localSheetId="14">#N/A</definedName>
    <definedName name="RESUMO_39">RESUMO_39</definedName>
    <definedName name="RESUMO_4" localSheetId="5">'COMPOSIÇÃO BDI'!RESUMO_4</definedName>
    <definedName name="RESUMO_4" localSheetId="2">'Memória de Cálculo'!RESUMO_4</definedName>
    <definedName name="RESUMO_4" localSheetId="14">#N/A</definedName>
    <definedName name="RESUMO_4">[0]!RESUMO_4</definedName>
    <definedName name="RESUMO_40" localSheetId="5">'COMPOSIÇÃO BDI'!RESUMO_40</definedName>
    <definedName name="RESUMO_40" localSheetId="2">'Memória de Cálculo'!RESUMO_40</definedName>
    <definedName name="RESUMO_40" localSheetId="14">#N/A</definedName>
    <definedName name="RESUMO_40">RESUMO_40</definedName>
    <definedName name="RESUMO_41" localSheetId="5">'COMPOSIÇÃO BDI'!RESUMO_41</definedName>
    <definedName name="RESUMO_41" localSheetId="2">'Memória de Cálculo'!RESUMO_41</definedName>
    <definedName name="RESUMO_41" localSheetId="14">#N/A</definedName>
    <definedName name="RESUMO_41">RESUMO_41</definedName>
    <definedName name="RESUMO_42" localSheetId="5">'COMPOSIÇÃO BDI'!RESUMO_42</definedName>
    <definedName name="RESUMO_42" localSheetId="2">'Memória de Cálculo'!RESUMO_42</definedName>
    <definedName name="RESUMO_42" localSheetId="14">#N/A</definedName>
    <definedName name="RESUMO_42">RESUMO_42</definedName>
    <definedName name="RESUMO_43" localSheetId="5">'COMPOSIÇÃO BDI'!RESUMO_43</definedName>
    <definedName name="RESUMO_43" localSheetId="2">'Memória de Cálculo'!RESUMO_43</definedName>
    <definedName name="RESUMO_43" localSheetId="14">#N/A</definedName>
    <definedName name="RESUMO_43">RESUMO_43</definedName>
    <definedName name="RESUMO_44" localSheetId="5">'COMPOSIÇÃO BDI'!RESUMO_44</definedName>
    <definedName name="RESUMO_44" localSheetId="2">'Memória de Cálculo'!RESUMO_44</definedName>
    <definedName name="RESUMO_44" localSheetId="14">#N/A</definedName>
    <definedName name="RESUMO_44">RESUMO_44</definedName>
    <definedName name="RESUMO_45" localSheetId="5">'COMPOSIÇÃO BDI'!RESUMO_45</definedName>
    <definedName name="RESUMO_45" localSheetId="2">'Memória de Cálculo'!RESUMO_45</definedName>
    <definedName name="RESUMO_45" localSheetId="14">#N/A</definedName>
    <definedName name="RESUMO_45">RESUMO_45</definedName>
    <definedName name="RESUMO_46" localSheetId="5">'COMPOSIÇÃO BDI'!RESUMO_46</definedName>
    <definedName name="RESUMO_46" localSheetId="2">'Memória de Cálculo'!RESUMO_46</definedName>
    <definedName name="RESUMO_46" localSheetId="14">#N/A</definedName>
    <definedName name="RESUMO_46">RESUMO_46</definedName>
    <definedName name="RESUMO_47" localSheetId="5">'COMPOSIÇÃO BDI'!RESUMO_47</definedName>
    <definedName name="RESUMO_47" localSheetId="2">'Memória de Cálculo'!RESUMO_47</definedName>
    <definedName name="RESUMO_47" localSheetId="14">#N/A</definedName>
    <definedName name="RESUMO_47">RESUMO_47</definedName>
    <definedName name="RESUMO_48" localSheetId="5">'COMPOSIÇÃO BDI'!RESUMO_48</definedName>
    <definedName name="RESUMO_48" localSheetId="2">'Memória de Cálculo'!RESUMO_48</definedName>
    <definedName name="RESUMO_48" localSheetId="14">#N/A</definedName>
    <definedName name="RESUMO_48">RESUMO_48</definedName>
    <definedName name="RESUMO_5" localSheetId="5">'COMPOSIÇÃO BDI'!RESUMO_5</definedName>
    <definedName name="RESUMO_5" localSheetId="2">'Memória de Cálculo'!RESUMO_5</definedName>
    <definedName name="RESUMO_5" localSheetId="14">#N/A</definedName>
    <definedName name="RESUMO_5">[0]!RESUMO_5</definedName>
    <definedName name="RESUMO_51" localSheetId="5">'COMPOSIÇÃO BDI'!RESUMO_51</definedName>
    <definedName name="RESUMO_51" localSheetId="2">'Memória de Cálculo'!RESUMO_51</definedName>
    <definedName name="RESUMO_51" localSheetId="14">#N/A</definedName>
    <definedName name="RESUMO_51">RESUMO_51</definedName>
    <definedName name="RESUMO_52" localSheetId="5">'COMPOSIÇÃO BDI'!RESUMO_52</definedName>
    <definedName name="RESUMO_52" localSheetId="2">'Memória de Cálculo'!RESUMO_52</definedName>
    <definedName name="RESUMO_52" localSheetId="14">#N/A</definedName>
    <definedName name="RESUMO_52">RESUMO_52</definedName>
    <definedName name="RESUMO_53" localSheetId="5">'COMPOSIÇÃO BDI'!RESUMO_53</definedName>
    <definedName name="RESUMO_53" localSheetId="2">'Memória de Cálculo'!RESUMO_53</definedName>
    <definedName name="RESUMO_53" localSheetId="14">#N/A</definedName>
    <definedName name="RESUMO_53">RESUMO_53</definedName>
    <definedName name="RESUMO_54" localSheetId="5">'COMPOSIÇÃO BDI'!RESUMO_54</definedName>
    <definedName name="RESUMO_54" localSheetId="2">'Memória de Cálculo'!RESUMO_54</definedName>
    <definedName name="RESUMO_54" localSheetId="14">#N/A</definedName>
    <definedName name="RESUMO_54">RESUMO_54</definedName>
    <definedName name="RESUMO_55" localSheetId="5">'COMPOSIÇÃO BDI'!RESUMO_55</definedName>
    <definedName name="RESUMO_55" localSheetId="2">'Memória de Cálculo'!RESUMO_55</definedName>
    <definedName name="RESUMO_55" localSheetId="14">#N/A</definedName>
    <definedName name="RESUMO_55">RESUMO_55</definedName>
    <definedName name="RESUMO_56" localSheetId="5">'COMPOSIÇÃO BDI'!RESUMO_56</definedName>
    <definedName name="RESUMO_56" localSheetId="2">'Memória de Cálculo'!RESUMO_56</definedName>
    <definedName name="RESUMO_56" localSheetId="14">#N/A</definedName>
    <definedName name="RESUMO_56">RESUMO_56</definedName>
    <definedName name="RESUMO_57" localSheetId="5">'COMPOSIÇÃO BDI'!RESUMO_57</definedName>
    <definedName name="RESUMO_57" localSheetId="2">'Memória de Cálculo'!RESUMO_57</definedName>
    <definedName name="RESUMO_57" localSheetId="14">#N/A</definedName>
    <definedName name="RESUMO_57">RESUMO_57</definedName>
    <definedName name="RESUMO_58" localSheetId="5">'COMPOSIÇÃO BDI'!RESUMO_58</definedName>
    <definedName name="RESUMO_58" localSheetId="2">'Memória de Cálculo'!RESUMO_58</definedName>
    <definedName name="RESUMO_58" localSheetId="14">#N/A</definedName>
    <definedName name="RESUMO_58">RESUMO_58</definedName>
    <definedName name="RESUMO_59" localSheetId="5">'COMPOSIÇÃO BDI'!RESUMO_59</definedName>
    <definedName name="RESUMO_59" localSheetId="2">'Memória de Cálculo'!RESUMO_59</definedName>
    <definedName name="RESUMO_59" localSheetId="14">#N/A</definedName>
    <definedName name="RESUMO_59">RESUMO_59</definedName>
    <definedName name="RESUMO_6" localSheetId="5">'COMPOSIÇÃO BDI'!RESUMO_6</definedName>
    <definedName name="RESUMO_6" localSheetId="2">'Memória de Cálculo'!RESUMO_6</definedName>
    <definedName name="RESUMO_6" localSheetId="14">#N/A</definedName>
    <definedName name="RESUMO_6">[0]!RESUMO_6</definedName>
    <definedName name="RESUMO_60" localSheetId="5">'COMPOSIÇÃO BDI'!RESUMO_60</definedName>
    <definedName name="RESUMO_60" localSheetId="2">'Memória de Cálculo'!RESUMO_60</definedName>
    <definedName name="RESUMO_60" localSheetId="14">#N/A</definedName>
    <definedName name="RESUMO_60">RESUMO_60</definedName>
    <definedName name="RESUMO_61" localSheetId="5">'COMPOSIÇÃO BDI'!RESUMO_61</definedName>
    <definedName name="RESUMO_61" localSheetId="2">'Memória de Cálculo'!RESUMO_61</definedName>
    <definedName name="RESUMO_61" localSheetId="14">#N/A</definedName>
    <definedName name="RESUMO_61">RESUMO_61</definedName>
    <definedName name="RESUMO_62" localSheetId="5">'COMPOSIÇÃO BDI'!RESUMO_62</definedName>
    <definedName name="RESUMO_62" localSheetId="2">'Memória de Cálculo'!RESUMO_62</definedName>
    <definedName name="RESUMO_62" localSheetId="14">#N/A</definedName>
    <definedName name="RESUMO_62">RESUMO_62</definedName>
    <definedName name="RESUMO_63" localSheetId="5">'COMPOSIÇÃO BDI'!RESUMO_63</definedName>
    <definedName name="RESUMO_63" localSheetId="2">'Memória de Cálculo'!RESUMO_63</definedName>
    <definedName name="RESUMO_63" localSheetId="14">#N/A</definedName>
    <definedName name="RESUMO_63">RESUMO_63</definedName>
    <definedName name="RESUMO_64" localSheetId="5">'COMPOSIÇÃO BDI'!RESUMO_64</definedName>
    <definedName name="RESUMO_64" localSheetId="2">'Memória de Cálculo'!RESUMO_64</definedName>
    <definedName name="RESUMO_64" localSheetId="14">#N/A</definedName>
    <definedName name="RESUMO_64">RESUMO_64</definedName>
    <definedName name="RESUMO_65" localSheetId="5">'COMPOSIÇÃO BDI'!RESUMO_65</definedName>
    <definedName name="RESUMO_65" localSheetId="2">'Memória de Cálculo'!RESUMO_65</definedName>
    <definedName name="RESUMO_65" localSheetId="14">#N/A</definedName>
    <definedName name="RESUMO_65">RESUMO_65</definedName>
    <definedName name="RESUMO_66" localSheetId="5">'COMPOSIÇÃO BDI'!RESUMO_66</definedName>
    <definedName name="RESUMO_66" localSheetId="2">'Memória de Cálculo'!RESUMO_66</definedName>
    <definedName name="RESUMO_66" localSheetId="14">#N/A</definedName>
    <definedName name="RESUMO_66">RESUMO_66</definedName>
    <definedName name="RESUMO_67" localSheetId="5">'COMPOSIÇÃO BDI'!RESUMO_67</definedName>
    <definedName name="RESUMO_67" localSheetId="2">'Memória de Cálculo'!RESUMO_67</definedName>
    <definedName name="RESUMO_67" localSheetId="14">#N/A</definedName>
    <definedName name="RESUMO_67">RESUMO_67</definedName>
    <definedName name="RESUMO_68" localSheetId="5">'COMPOSIÇÃO BDI'!RESUMO_68</definedName>
    <definedName name="RESUMO_68" localSheetId="2">'Memória de Cálculo'!RESUMO_68</definedName>
    <definedName name="RESUMO_68" localSheetId="14">#N/A</definedName>
    <definedName name="RESUMO_68">RESUMO_68</definedName>
    <definedName name="RESUMO_69" localSheetId="5">'COMPOSIÇÃO BDI'!RESUMO_69</definedName>
    <definedName name="RESUMO_69" localSheetId="2">'Memória de Cálculo'!RESUMO_69</definedName>
    <definedName name="RESUMO_69" localSheetId="14">#N/A</definedName>
    <definedName name="RESUMO_69">RESUMO_69</definedName>
    <definedName name="RESUMO_7" localSheetId="5">'COMPOSIÇÃO BDI'!RESUMO_7</definedName>
    <definedName name="RESUMO_7" localSheetId="2">'Memória de Cálculo'!RESUMO_7</definedName>
    <definedName name="RESUMO_7" localSheetId="14">#N/A</definedName>
    <definedName name="RESUMO_7">[0]!RESUMO_7</definedName>
    <definedName name="RESUMO_70" localSheetId="5">'COMPOSIÇÃO BDI'!RESUMO_70</definedName>
    <definedName name="RESUMO_70" localSheetId="2">'Memória de Cálculo'!RESUMO_70</definedName>
    <definedName name="RESUMO_70" localSheetId="14">#N/A</definedName>
    <definedName name="RESUMO_70">RESUMO_70</definedName>
    <definedName name="RESUMO_71" localSheetId="5">'COMPOSIÇÃO BDI'!RESUMO_71</definedName>
    <definedName name="RESUMO_71" localSheetId="2">'Memória de Cálculo'!RESUMO_71</definedName>
    <definedName name="RESUMO_71" localSheetId="14">#N/A</definedName>
    <definedName name="RESUMO_71">RESUMO_71</definedName>
    <definedName name="RESUMO_72" localSheetId="5">'COMPOSIÇÃO BDI'!RESUMO_72</definedName>
    <definedName name="RESUMO_72" localSheetId="2">'Memória de Cálculo'!RESUMO_72</definedName>
    <definedName name="RESUMO_72" localSheetId="14">#N/A</definedName>
    <definedName name="RESUMO_72">RESUMO_72</definedName>
    <definedName name="RESUMO_8" localSheetId="5">'COMPOSIÇÃO BDI'!RESUMO_8</definedName>
    <definedName name="RESUMO_8" localSheetId="2">'Memória de Cálculo'!RESUMO_8</definedName>
    <definedName name="RESUMO_8" localSheetId="14">#N/A</definedName>
    <definedName name="RESUMO_8">[0]!RESUMO_8</definedName>
    <definedName name="RESUMO_9" localSheetId="5">'COMPOSIÇÃO BDI'!RESUMO_9</definedName>
    <definedName name="RESUMO_9" localSheetId="2">'Memória de Cálculo'!RESUMO_9</definedName>
    <definedName name="RESUMO_9" localSheetId="14">#N/A</definedName>
    <definedName name="RESUMO_9">[0]!RESUMO_9</definedName>
    <definedName name="Resumo_dos_Custos_Unitários_de_Referência">'[105]Banco de Dados'!$T$1:$W$462</definedName>
    <definedName name="RESUMO1">[39]!RESUMO1</definedName>
    <definedName name="resumo2" localSheetId="5">#REF!</definedName>
    <definedName name="resumo2" localSheetId="2">#REF!</definedName>
    <definedName name="resumo2" localSheetId="14">#REF!</definedName>
    <definedName name="resumo2">#REF!</definedName>
    <definedName name="resumo2_1" localSheetId="14">#REF!</definedName>
    <definedName name="resumo2_1">#REF!</definedName>
    <definedName name="resumo2_4" localSheetId="14">#REF!</definedName>
    <definedName name="resumo2_4">#REF!</definedName>
    <definedName name="resumoii" localSheetId="5" hidden="1">{#N/A,#N/A,FALSE,"MO (2)"}</definedName>
    <definedName name="resumoii" localSheetId="2" hidden="1">{#N/A,#N/A,FALSE,"MO (2)"}</definedName>
    <definedName name="resumoii" localSheetId="14" hidden="1">{#N/A,#N/A,FALSE,"MO (2)"}</definedName>
    <definedName name="resumoii" hidden="1">{#N/A,#N/A,FALSE,"MO (2)"}</definedName>
    <definedName name="resumou" localSheetId="5" hidden="1">{#N/A,#N/A,TRUE,"Plan1"}</definedName>
    <definedName name="resumou" localSheetId="2" hidden="1">{#N/A,#N/A,TRUE,"Plan1"}</definedName>
    <definedName name="resumou" localSheetId="14" hidden="1">{#N/A,#N/A,TRUE,"Plan1"}</definedName>
    <definedName name="resumou" hidden="1">{#N/A,#N/A,TRUE,"Plan1"}</definedName>
    <definedName name="RETORNA_CURSOR">#N/A</definedName>
    <definedName name="Retro">[2]Calendário!$A$15</definedName>
    <definedName name="REV" localSheetId="5">#REF!</definedName>
    <definedName name="REV" localSheetId="2">#REF!</definedName>
    <definedName name="REV" localSheetId="14">#REF!</definedName>
    <definedName name="REV">#REF!</definedName>
    <definedName name="REV." localSheetId="5">#REF!</definedName>
    <definedName name="REV." localSheetId="2">#REF!</definedName>
    <definedName name="REV.">#REF!</definedName>
    <definedName name="Rev_List">#REF!</definedName>
    <definedName name="revest_veg">'[27]medição '!#REF!</definedName>
    <definedName name="RevestimentoAcostamento" localSheetId="5">#REF!</definedName>
    <definedName name="RevestimentoAcostamento" localSheetId="2">#REF!</definedName>
    <definedName name="RevestimentoAcostamento" localSheetId="14">#REF!</definedName>
    <definedName name="RevestimentoAcostamento">#REF!</definedName>
    <definedName name="RevestimentoPista" localSheetId="5">#REF!</definedName>
    <definedName name="RevestimentoPista" localSheetId="2">#REF!</definedName>
    <definedName name="RevestimentoPista">#REF!</definedName>
    <definedName name="Revisao" localSheetId="5">#REF!</definedName>
    <definedName name="Revisao">#REF!</definedName>
    <definedName name="Revisao_rev" localSheetId="5">#REF!</definedName>
    <definedName name="Revisao_rev">#REF!</definedName>
    <definedName name="Revisao_serv" localSheetId="5">#REF!</definedName>
    <definedName name="Revisao_serv">#REF!</definedName>
    <definedName name="Revisao_und">#REF!</definedName>
    <definedName name="RF">#REF!</definedName>
    <definedName name="rfgghj">'[43]CAL MAT BET CONSERVA '!#REF!</definedName>
    <definedName name="rft">[40]PROJETO!#REF!</definedName>
    <definedName name="RG" localSheetId="5">#REF!</definedName>
    <definedName name="RG" localSheetId="2">#REF!</definedName>
    <definedName name="RG" localSheetId="14">#REF!</definedName>
    <definedName name="RG">#REF!</definedName>
    <definedName name="RGC" localSheetId="5">#REF!</definedName>
    <definedName name="RGC" localSheetId="2">#REF!</definedName>
    <definedName name="RGC">#REF!</definedName>
    <definedName name="RIOMACHADO">#REF!</definedName>
    <definedName name="RIOMUQUI">#REF!</definedName>
    <definedName name="RIONOVE">#REF!</definedName>
    <definedName name="RIORIACHUELO">#REF!</definedName>
    <definedName name="RIOSÃOPEDRO">#REF!</definedName>
    <definedName name="RIOSOLEDADE">#REF!</definedName>
    <definedName name="Risco">#REF!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TemplateSheetName">"myTemplate"</definedName>
    <definedName name="RiskUpdateDisplay" hidden="1">FALSE</definedName>
    <definedName name="RiskUseDifferentSeedForEachSim" hidden="1">FALSE</definedName>
    <definedName name="RiskUseFixedSeed" hidden="1">FALSE</definedName>
    <definedName name="RiskUseMultipleCPUs" hidden="1">TRUE</definedName>
    <definedName name="RJMODELE">#REF!</definedName>
    <definedName name="RJMODMEC">#REF!</definedName>
    <definedName name="RL_1C">'[72]CUSTO MATERIAL'!$F$27</definedName>
    <definedName name="rl1c_lama">'[27]medição '!#REF!</definedName>
    <definedName name="RM" localSheetId="5">#REF!</definedName>
    <definedName name="RM" localSheetId="2">#REF!</definedName>
    <definedName name="RM" localSheetId="14">#REF!</definedName>
    <definedName name="RM">#REF!</definedName>
    <definedName name="RM_1C">'[72]CUSTO MATERIAL'!$F$26</definedName>
    <definedName name="RM1C" localSheetId="5">#REF!</definedName>
    <definedName name="RM1C" localSheetId="2">#REF!</definedName>
    <definedName name="RM1C" localSheetId="14">#REF!</definedName>
    <definedName name="RM1C">#REF!</definedName>
    <definedName name="rm1c_mbb" localSheetId="5">'[27]medição '!#REF!</definedName>
    <definedName name="rm1c_mbb" localSheetId="2">'[27]medição '!#REF!</definedName>
    <definedName name="rm1c_mbb" localSheetId="14">'[27]medição '!#REF!</definedName>
    <definedName name="rm1c_mbb">'[27]medição '!#REF!</definedName>
    <definedName name="rm1c_mbuf" localSheetId="2">'[27]medição '!#REF!</definedName>
    <definedName name="rm1c_mbuf" localSheetId="14">'[27]medição '!#REF!</definedName>
    <definedName name="rm1c_mbuf">'[27]medição '!#REF!</definedName>
    <definedName name="RM1CROO">'[72]CALCULOS AUXILIARES'!$E$38</definedName>
    <definedName name="RM1CW" localSheetId="5">#REF!</definedName>
    <definedName name="RM1CW" localSheetId="2">#REF!</definedName>
    <definedName name="RM1CW" localSheetId="14">#REF!</definedName>
    <definedName name="RM1CW">#REF!</definedName>
    <definedName name="RM1CWA" localSheetId="5">#REF!</definedName>
    <definedName name="RM1CWA" localSheetId="2">#REF!</definedName>
    <definedName name="RM1CWA">#REF!</definedName>
    <definedName name="rm21larg6" localSheetId="5">'[27]memória quantitativa'!#REF!</definedName>
    <definedName name="rm21larg6" localSheetId="2">'[27]memória quantitativa'!#REF!</definedName>
    <definedName name="rm21larg6">'[27]memória quantitativa'!#REF!</definedName>
    <definedName name="rm2br1" localSheetId="5">'[27]memória quantitativa'!#REF!</definedName>
    <definedName name="rm2br1" localSheetId="2">'[27]memória quantitativa'!#REF!</definedName>
    <definedName name="rm2br1">'[27]memória quantitativa'!#REF!</definedName>
    <definedName name="rm2br2" localSheetId="5">'[27]memória quantitativa'!#REF!</definedName>
    <definedName name="rm2br2" localSheetId="2">'[27]memória quantitativa'!#REF!</definedName>
    <definedName name="rm2br2">'[27]memória quantitativa'!#REF!</definedName>
    <definedName name="rm2br3" localSheetId="5">'[27]memória quantitativa'!#REF!</definedName>
    <definedName name="rm2br3" localSheetId="2">'[27]memória quantitativa'!#REF!</definedName>
    <definedName name="rm2br3">'[27]memória quantitativa'!#REF!</definedName>
    <definedName name="rm2br4">'[27]memória quantitativa'!#REF!</definedName>
    <definedName name="rm2br5">'[27]memória quantitativa'!#REF!</definedName>
    <definedName name="rm2br6">'[27]memória quantitativa'!#REF!</definedName>
    <definedName name="rm2br7">'[27]memória quantitativa'!#REF!</definedName>
    <definedName name="rm2br8">'[27]memória quantitativa'!#REF!</definedName>
    <definedName name="rm2br9">'[27]memória quantitativa'!#REF!</definedName>
    <definedName name="rm2d1">'[27]memória quantitativa'!#REF!</definedName>
    <definedName name="rm2d3">'[27]memória quantitativa'!#REF!</definedName>
    <definedName name="rm2d4">'[27]memória quantitativa'!#REF!</definedName>
    <definedName name="rm2d5">'[27]memória quantitativa'!#REF!</definedName>
    <definedName name="rm2d6">'[27]memória quantitativa'!#REF!</definedName>
    <definedName name="rm2d7">'[27]memória quantitativa'!#REF!</definedName>
    <definedName name="rm2d8">'[27]memória quantitativa'!#REF!</definedName>
    <definedName name="rm2d9">'[27]memória quantitativa'!#REF!</definedName>
    <definedName name="rm2l1">'[27]memória quantitativa'!#REF!</definedName>
    <definedName name="rm2l2">'[27]memória quantitativa'!#REF!</definedName>
    <definedName name="rm2l3">'[27]memória quantitativa'!#REF!</definedName>
    <definedName name="rm2l4">'[27]memória quantitativa'!#REF!</definedName>
    <definedName name="rm2l5">'[27]memória quantitativa'!#REF!</definedName>
    <definedName name="rm2l6">'[27]memória quantitativa'!#REF!</definedName>
    <definedName name="rm2larg1">'[27]memória quantitativa'!#REF!</definedName>
    <definedName name="rm2larg2">'[27]memória quantitativa'!#REF!</definedName>
    <definedName name="rm2larg3">'[27]memória quantitativa'!#REF!</definedName>
    <definedName name="rm2larg4">'[27]memória quantitativa'!#REF!</definedName>
    <definedName name="rm2larg5">'[27]memória quantitativa'!#REF!</definedName>
    <definedName name="rm2larg7">'[27]memória quantitativa'!#REF!</definedName>
    <definedName name="rm2larg8">'[27]memória quantitativa'!#REF!</definedName>
    <definedName name="rm2larg9">'[27]memória quantitativa'!#REF!</definedName>
    <definedName name="RMA">'[54]PRO-08'!#REF!</definedName>
    <definedName name="RMA_10">'[54]PRO-08'!#REF!</definedName>
    <definedName name="RMA_24">'[54]PRO-08'!#REF!</definedName>
    <definedName name="RMA_25">'[54]PRO-08'!#REF!</definedName>
    <definedName name="RMA_26">'[54]PRO-08'!#REF!</definedName>
    <definedName name="RMA_27">'[54]PRO-08'!#REF!</definedName>
    <definedName name="RMA_29">'[54]PRO-08'!#REF!</definedName>
    <definedName name="RMA_9">'[54]PRO-08'!#REF!</definedName>
    <definedName name="rma2a_1">'[27]memória quantitativa'!#REF!</definedName>
    <definedName name="rma2a_2">'[27]memória quantitativa'!#REF!</definedName>
    <definedName name="rma2a_3">'[27]memória quantitativa'!#REF!</definedName>
    <definedName name="rma2a_4">'[27]memória quantitativa'!#REF!</definedName>
    <definedName name="rma2a_5">'[27]memória quantitativa'!#REF!</definedName>
    <definedName name="rma2a_6">'[27]memória quantitativa'!#REF!</definedName>
    <definedName name="rma2a_7">'[27]memória quantitativa'!#REF!</definedName>
    <definedName name="rma2a_8">'[27]memória quantitativa'!#REF!</definedName>
    <definedName name="rma2a_9">'[27]memória quantitativa'!#REF!</definedName>
    <definedName name="rma2br1">'[27]memória quantitativa'!#REF!</definedName>
    <definedName name="rma2br2">'[27]memória quantitativa'!#REF!</definedName>
    <definedName name="rma2br3">'[27]memória quantitativa'!#REF!</definedName>
    <definedName name="rma2br4">'[27]memória quantitativa'!#REF!</definedName>
    <definedName name="rma2br5">'[27]memória quantitativa'!#REF!</definedName>
    <definedName name="rma2br6">'[27]memória quantitativa'!#REF!</definedName>
    <definedName name="rma2br7">'[27]memória quantitativa'!#REF!</definedName>
    <definedName name="rma2br8">'[27]memória quantitativa'!#REF!</definedName>
    <definedName name="rma2br9">'[27]memória quantitativa'!#REF!</definedName>
    <definedName name="rma2d1">'[27]memória quantitativa'!#REF!</definedName>
    <definedName name="rma2d2">'[27]memória quantitativa'!#REF!</definedName>
    <definedName name="rma2d3">'[27]memória quantitativa'!#REF!</definedName>
    <definedName name="rma2d4">'[27]memória quantitativa'!#REF!</definedName>
    <definedName name="rma2d5">'[27]memória quantitativa'!#REF!</definedName>
    <definedName name="rma2d6">'[27]memória quantitativa'!#REF!</definedName>
    <definedName name="rma2d7">'[27]memória quantitativa'!#REF!</definedName>
    <definedName name="rma2d8">'[27]memória quantitativa'!#REF!</definedName>
    <definedName name="rma2d9">'[27]memória quantitativa'!#REF!</definedName>
    <definedName name="rma2esp1">'[27]memória quantitativa'!#REF!</definedName>
    <definedName name="rma2esp2">'[27]memória quantitativa'!#REF!</definedName>
    <definedName name="rma2esp3">'[27]memória quantitativa'!#REF!</definedName>
    <definedName name="rma2esp4">'[27]memória quantitativa'!#REF!</definedName>
    <definedName name="rma2esp5">'[27]memória quantitativa'!#REF!</definedName>
    <definedName name="rma2esp6">'[27]memória quantitativa'!#REF!</definedName>
    <definedName name="rma2esp7">'[27]memória quantitativa'!#REF!</definedName>
    <definedName name="rma2esp8">'[27]memória quantitativa'!#REF!</definedName>
    <definedName name="rma2esp9">'[27]memória quantitativa'!#REF!</definedName>
    <definedName name="rma2kmf_1">'[27]memória quantitativa'!#REF!</definedName>
    <definedName name="rma2kmf_2">'[27]memória quantitativa'!#REF!</definedName>
    <definedName name="rma2kmf_3">'[27]memória quantitativa'!#REF!</definedName>
    <definedName name="rma2kmf_4">'[27]memória quantitativa'!#REF!</definedName>
    <definedName name="rma2kmf_5">'[27]memória quantitativa'!#REF!</definedName>
    <definedName name="rma2kmf_6">'[27]memória quantitativa'!#REF!</definedName>
    <definedName name="rma2kmf_7">'[27]memória quantitativa'!#REF!</definedName>
    <definedName name="rma2kmf_8">'[27]memória quantitativa'!#REF!</definedName>
    <definedName name="rma2kmf_9">'[27]memória quantitativa'!#REF!</definedName>
    <definedName name="rma2kmi_1">'[27]memória quantitativa'!#REF!</definedName>
    <definedName name="rma2kmi_2">'[27]memória quantitativa'!#REF!</definedName>
    <definedName name="rma2kmi_3">'[27]memória quantitativa'!#REF!</definedName>
    <definedName name="rma2kmi_4">'[27]memória quantitativa'!#REF!</definedName>
    <definedName name="rma2kmi_5">'[27]memória quantitativa'!#REF!</definedName>
    <definedName name="rma2kmi_6">'[27]memória quantitativa'!#REF!</definedName>
    <definedName name="rma2kmi_7">'[27]memória quantitativa'!#REF!</definedName>
    <definedName name="rma2kmi_8">'[27]memória quantitativa'!#REF!</definedName>
    <definedName name="rma2kmi_9">'[27]memória quantitativa'!#REF!</definedName>
    <definedName name="rma2l1">'[27]memória quantitativa'!#REF!</definedName>
    <definedName name="rma2l2">'[27]memória quantitativa'!#REF!</definedName>
    <definedName name="rma2l3">'[27]memória quantitativa'!#REF!</definedName>
    <definedName name="rma2l4">'[27]memória quantitativa'!#REF!</definedName>
    <definedName name="rma2l5">'[27]memória quantitativa'!#REF!</definedName>
    <definedName name="rma2l6">'[27]memória quantitativa'!#REF!</definedName>
    <definedName name="rma2l7">'[27]memória quantitativa'!#REF!</definedName>
    <definedName name="rma2l8">'[27]memória quantitativa'!#REF!</definedName>
    <definedName name="rma2l9">'[27]memória quantitativa'!#REF!</definedName>
    <definedName name="rma2larg1">'[27]memória quantitativa'!#REF!</definedName>
    <definedName name="rma2larg2">'[27]memória quantitativa'!#REF!</definedName>
    <definedName name="rma2larg3">'[27]memória quantitativa'!#REF!</definedName>
    <definedName name="rma2larg4">'[27]memória quantitativa'!#REF!</definedName>
    <definedName name="rma2larg5">'[27]memória quantitativa'!#REF!</definedName>
    <definedName name="rma2larg6">'[27]memória quantitativa'!#REF!</definedName>
    <definedName name="rma2larg7">'[27]memória quantitativa'!#REF!</definedName>
    <definedName name="rma2larg8">'[27]memória quantitativa'!#REF!</definedName>
    <definedName name="rma2larg9">'[27]memória quantitativa'!#REF!</definedName>
    <definedName name="rmaa_1">'[27]memória quantitativa'!#REF!</definedName>
    <definedName name="rmaa_2">'[27]memória quantitativa'!#REF!</definedName>
    <definedName name="rmaa_3">'[27]memória quantitativa'!#REF!</definedName>
    <definedName name="rmaa_4">'[27]memória quantitativa'!#REF!</definedName>
    <definedName name="rmaa_5">'[27]memória quantitativa'!#REF!</definedName>
    <definedName name="rmaa_6">'[27]memória quantitativa'!#REF!</definedName>
    <definedName name="rmaa_7">'[27]memória quantitativa'!#REF!</definedName>
    <definedName name="rmaa_8">'[27]memória quantitativa'!#REF!</definedName>
    <definedName name="rmaa_9">'[27]memória quantitativa'!#REF!</definedName>
    <definedName name="rmabr1">'[27]memória quantitativa'!#REF!</definedName>
    <definedName name="rmabr2">'[27]memória quantitativa'!#REF!</definedName>
    <definedName name="rmabr3">'[27]memória quantitativa'!#REF!</definedName>
    <definedName name="rmabr4">'[27]memória quantitativa'!#REF!</definedName>
    <definedName name="rmabr5">'[27]memória quantitativa'!#REF!</definedName>
    <definedName name="rmabr6">'[27]memória quantitativa'!#REF!</definedName>
    <definedName name="rmabr7">'[27]memória quantitativa'!#REF!</definedName>
    <definedName name="rmabr8">'[27]memória quantitativa'!#REF!</definedName>
    <definedName name="rmabr9">'[27]memória quantitativa'!#REF!</definedName>
    <definedName name="rmad1">'[27]memória quantitativa'!#REF!</definedName>
    <definedName name="rmad2">'[27]memória quantitativa'!#REF!</definedName>
    <definedName name="rmad3">'[27]memória quantitativa'!#REF!</definedName>
    <definedName name="rmad4">'[27]memória quantitativa'!#REF!</definedName>
    <definedName name="rmad5">'[27]memória quantitativa'!#REF!</definedName>
    <definedName name="rmad6">'[27]memória quantitativa'!#REF!</definedName>
    <definedName name="rmad7">'[27]memória quantitativa'!#REF!</definedName>
    <definedName name="rmad8">'[27]memória quantitativa'!#REF!</definedName>
    <definedName name="rmad9">'[27]memória quantitativa'!#REF!</definedName>
    <definedName name="rmaesp1">'[27]memória quantitativa'!#REF!</definedName>
    <definedName name="rmaesp2">'[27]memória quantitativa'!#REF!</definedName>
    <definedName name="rmaesp3">'[27]memória quantitativa'!#REF!</definedName>
    <definedName name="rmaesp4">'[27]memória quantitativa'!#REF!</definedName>
    <definedName name="rmaesp5">'[27]memória quantitativa'!#REF!</definedName>
    <definedName name="rmaesp6">'[27]memória quantitativa'!#REF!</definedName>
    <definedName name="rmaesp7">'[27]memória quantitativa'!#REF!</definedName>
    <definedName name="rmaesp8">'[27]memória quantitativa'!#REF!</definedName>
    <definedName name="rmaesp9">'[27]memória quantitativa'!#REF!</definedName>
    <definedName name="rmakmf_1">'[27]memória quantitativa'!#REF!</definedName>
    <definedName name="rmakmf_2">'[27]memória quantitativa'!#REF!</definedName>
    <definedName name="rmakmf_3">'[27]memória quantitativa'!#REF!</definedName>
    <definedName name="rmakmf_4">'[27]memória quantitativa'!#REF!</definedName>
    <definedName name="rmakmf_5">'[27]memória quantitativa'!#REF!</definedName>
    <definedName name="rmakmf_6">'[27]memória quantitativa'!#REF!</definedName>
    <definedName name="rmaKmf_7">'[27]memória quantitativa'!#REF!</definedName>
    <definedName name="rmakmf_8">'[27]memória quantitativa'!#REF!</definedName>
    <definedName name="rmakmf_9">'[27]memória quantitativa'!#REF!</definedName>
    <definedName name="rmakmi_1">'[27]memória quantitativa'!#REF!</definedName>
    <definedName name="rmakmi_2">'[27]memória quantitativa'!#REF!</definedName>
    <definedName name="rmakmi_3">'[27]memória quantitativa'!#REF!</definedName>
    <definedName name="rmakmi_4">'[27]memória quantitativa'!#REF!</definedName>
    <definedName name="rmakmi_5">'[27]memória quantitativa'!#REF!</definedName>
    <definedName name="rmakmi_6">'[27]memória quantitativa'!#REF!</definedName>
    <definedName name="rmakmi_7">'[27]memória quantitativa'!#REF!</definedName>
    <definedName name="rmakmi_8">'[27]memória quantitativa'!#REF!</definedName>
    <definedName name="rmakmi_9">'[27]memória quantitativa'!#REF!</definedName>
    <definedName name="rmal1">'[27]memória quantitativa'!#REF!</definedName>
    <definedName name="rmal2">'[27]memória quantitativa'!#REF!</definedName>
    <definedName name="rmal3">'[27]memória quantitativa'!#REF!</definedName>
    <definedName name="rmal4">'[27]memória quantitativa'!#REF!</definedName>
    <definedName name="rmal5">'[27]memória quantitativa'!#REF!</definedName>
    <definedName name="rmal6">'[27]memória quantitativa'!#REF!</definedName>
    <definedName name="rmal7">'[27]memória quantitativa'!#REF!</definedName>
    <definedName name="rmal8">'[27]memória quantitativa'!#REF!</definedName>
    <definedName name="rmal9">'[27]memória quantitativa'!#REF!</definedName>
    <definedName name="rmalarg1">'[27]memória quantitativa'!#REF!</definedName>
    <definedName name="rmalarg2">'[27]memória quantitativa'!#REF!</definedName>
    <definedName name="rmalarg3">'[27]memória quantitativa'!#REF!</definedName>
    <definedName name="rmalarg4">'[27]memória quantitativa'!#REF!</definedName>
    <definedName name="rmalarg5">'[27]memória quantitativa'!#REF!</definedName>
    <definedName name="rmalarg6">'[27]memória quantitativa'!#REF!</definedName>
    <definedName name="rmalarg7">'[27]memória quantitativa'!#REF!</definedName>
    <definedName name="rmalarg8">'[27]memória quantitativa'!#REF!</definedName>
    <definedName name="rmalarg9">'[27]memória quantitativa'!#REF!</definedName>
    <definedName name="RMAN" localSheetId="5">#REF!</definedName>
    <definedName name="RMAN" localSheetId="2">#REF!</definedName>
    <definedName name="RMAN">#REF!</definedName>
    <definedName name="RMAW" localSheetId="5">#REF!</definedName>
    <definedName name="RMAW" localSheetId="2">#REF!</definedName>
    <definedName name="RMAW">#REF!</definedName>
    <definedName name="RMAWA" localSheetId="5">#REF!</definedName>
    <definedName name="RMAWA" localSheetId="2">#REF!</definedName>
    <definedName name="RMAWA">#REF!</definedName>
    <definedName name="rmbr1" localSheetId="5">'[27]memória quantitativa'!#REF!</definedName>
    <definedName name="rmbr1" localSheetId="2">'[27]memória quantitativa'!#REF!</definedName>
    <definedName name="rmbr1">'[27]memória quantitativa'!#REF!</definedName>
    <definedName name="rmbr10" localSheetId="5">'[27]memória quantitativa'!#REF!</definedName>
    <definedName name="rmbr10" localSheetId="2">'[27]memória quantitativa'!#REF!</definedName>
    <definedName name="rmbr10">'[27]memória quantitativa'!#REF!</definedName>
    <definedName name="rmbr11" localSheetId="5">'[27]memória quantitativa'!#REF!</definedName>
    <definedName name="rmbr11" localSheetId="2">'[27]memória quantitativa'!#REF!</definedName>
    <definedName name="rmbr11">'[27]memória quantitativa'!#REF!</definedName>
    <definedName name="rmbr12" localSheetId="5">'[27]memória quantitativa'!#REF!</definedName>
    <definedName name="rmbr12" localSheetId="2">'[27]memória quantitativa'!#REF!</definedName>
    <definedName name="rmbr12">'[27]memória quantitativa'!#REF!</definedName>
    <definedName name="rmbr13">'[27]memória quantitativa'!#REF!</definedName>
    <definedName name="rmbr14">'[27]memória quantitativa'!#REF!</definedName>
    <definedName name="rmbr15">'[27]memória quantitativa'!#REF!</definedName>
    <definedName name="rmbr16">'[27]memória quantitativa'!#REF!</definedName>
    <definedName name="rmbr17">'[27]memória quantitativa'!#REF!</definedName>
    <definedName name="rmbr18">'[27]memória quantitativa'!#REF!</definedName>
    <definedName name="rmbr2">'[27]memória quantitativa'!#REF!</definedName>
    <definedName name="rmbr3">'[27]memória quantitativa'!#REF!</definedName>
    <definedName name="rmbr4">'[27]memória quantitativa'!#REF!</definedName>
    <definedName name="rmbr5">'[27]memória quantitativa'!#REF!</definedName>
    <definedName name="rmbr6">'[27]memória quantitativa'!#REF!</definedName>
    <definedName name="rmbr7">'[27]memória quantitativa'!#REF!</definedName>
    <definedName name="rmbr8">'[27]memória quantitativa'!#REF!</definedName>
    <definedName name="rmbr9">'[27]memória quantitativa'!#REF!</definedName>
    <definedName name="RMCC" localSheetId="5">#REF!</definedName>
    <definedName name="RMCC" localSheetId="2">#REF!</definedName>
    <definedName name="RMCC">#REF!</definedName>
    <definedName name="RMCCW" localSheetId="5">#REF!</definedName>
    <definedName name="RMCCW" localSheetId="2">#REF!</definedName>
    <definedName name="RMCCW">#REF!</definedName>
    <definedName name="RMCCWA" localSheetId="5">#REF!</definedName>
    <definedName name="RMCCWA" localSheetId="2">#REF!</definedName>
    <definedName name="RMCCWA">#REF!</definedName>
    <definedName name="RMCGP">[84]SERVIÇOS!$G$19</definedName>
    <definedName name="rme2a_1">'[27]memória quantitativa'!#REF!</definedName>
    <definedName name="rme2a_2">'[27]memória quantitativa'!#REF!</definedName>
    <definedName name="rme2a_3">'[27]memória quantitativa'!#REF!</definedName>
    <definedName name="rme2a_4">'[27]memória quantitativa'!#REF!</definedName>
    <definedName name="rme2a_5">'[27]memória quantitativa'!#REF!</definedName>
    <definedName name="rme2a_6">'[27]memória quantitativa'!#REF!</definedName>
    <definedName name="rme2a_7">'[27]memória quantitativa'!#REF!</definedName>
    <definedName name="rme2a_8">'[27]memória quantitativa'!#REF!</definedName>
    <definedName name="rme2a_9">'[27]memória quantitativa'!#REF!</definedName>
    <definedName name="rme2br1">'[27]memória quantitativa'!#REF!</definedName>
    <definedName name="rme2br2">'[27]memória quantitativa'!#REF!</definedName>
    <definedName name="rme2br3">'[27]memória quantitativa'!#REF!</definedName>
    <definedName name="rme2br4">'[27]memória quantitativa'!#REF!</definedName>
    <definedName name="rme2br5">'[27]memória quantitativa'!#REF!</definedName>
    <definedName name="rme2br6">'[27]memória quantitativa'!#REF!</definedName>
    <definedName name="rme2br7">'[27]memória quantitativa'!#REF!</definedName>
    <definedName name="rme2br8">'[27]memória quantitativa'!#REF!</definedName>
    <definedName name="rme2br9">'[27]memória quantitativa'!#REF!</definedName>
    <definedName name="rme2d1">'[27]memória quantitativa'!#REF!</definedName>
    <definedName name="rme2d2">'[27]memória quantitativa'!#REF!</definedName>
    <definedName name="rme2d3">'[27]memória quantitativa'!#REF!</definedName>
    <definedName name="rme2d4">'[27]memória quantitativa'!#REF!</definedName>
    <definedName name="rme2d5">'[27]memória quantitativa'!#REF!</definedName>
    <definedName name="rme2d6">'[27]memória quantitativa'!#REF!</definedName>
    <definedName name="rme2d7">'[27]memória quantitativa'!#REF!</definedName>
    <definedName name="rme2d8">'[27]memória quantitativa'!#REF!</definedName>
    <definedName name="rme2d9">'[27]memória quantitativa'!#REF!</definedName>
    <definedName name="rme2esp1">'[27]memória quantitativa'!#REF!</definedName>
    <definedName name="rme2esp2">'[27]memória quantitativa'!#REF!</definedName>
    <definedName name="rme2esp3">'[27]memória quantitativa'!#REF!</definedName>
    <definedName name="rme2esp4">'[27]memória quantitativa'!#REF!</definedName>
    <definedName name="rme2esp5">'[27]memória quantitativa'!#REF!</definedName>
    <definedName name="rme2esp6">'[27]memória quantitativa'!#REF!</definedName>
    <definedName name="rme2esp7">'[27]memória quantitativa'!#REF!</definedName>
    <definedName name="rme2esp8">'[27]memória quantitativa'!#REF!</definedName>
    <definedName name="rme2esp9">'[27]memória quantitativa'!#REF!</definedName>
    <definedName name="rme2kmf_1">'[27]memória quantitativa'!#REF!</definedName>
    <definedName name="rme2kmf_2">'[27]memória quantitativa'!#REF!</definedName>
    <definedName name="rme2kmf_3">'[27]memória quantitativa'!#REF!</definedName>
    <definedName name="rme2kmf_4">'[27]memória quantitativa'!#REF!</definedName>
    <definedName name="rme2kmf_5">'[27]memória quantitativa'!#REF!</definedName>
    <definedName name="rme2kmf_6">'[27]memória quantitativa'!#REF!</definedName>
    <definedName name="rme2kmf_7">'[27]memória quantitativa'!#REF!</definedName>
    <definedName name="rme2kmf_8">'[27]memória quantitativa'!#REF!</definedName>
    <definedName name="rme2kmf_9">'[27]memória quantitativa'!#REF!</definedName>
    <definedName name="rme2kmi_1">'[27]memória quantitativa'!#REF!</definedName>
    <definedName name="rme2kmi_2">'[27]memória quantitativa'!#REF!</definedName>
    <definedName name="rme2kmi_3">'[27]memória quantitativa'!#REF!</definedName>
    <definedName name="rme2kmi_4">'[27]memória quantitativa'!#REF!</definedName>
    <definedName name="rme2kmi_5">'[27]memória quantitativa'!#REF!</definedName>
    <definedName name="rme2kmi_6">'[27]memória quantitativa'!#REF!</definedName>
    <definedName name="rme2kmi_7">'[27]memória quantitativa'!#REF!</definedName>
    <definedName name="rme2kmi_8">'[27]memória quantitativa'!#REF!</definedName>
    <definedName name="rme2kmi_9">'[27]memória quantitativa'!#REF!</definedName>
    <definedName name="rme2l1">'[27]memória quantitativa'!#REF!</definedName>
    <definedName name="rme2l2">'[27]memória quantitativa'!#REF!</definedName>
    <definedName name="rme2l3">'[27]memória quantitativa'!#REF!</definedName>
    <definedName name="rme2l4">'[27]memória quantitativa'!#REF!</definedName>
    <definedName name="rme2l5">'[27]memória quantitativa'!#REF!</definedName>
    <definedName name="rme2l6">'[27]memória quantitativa'!#REF!</definedName>
    <definedName name="rme2l7">'[27]memória quantitativa'!#REF!</definedName>
    <definedName name="rme2l8">'[27]memória quantitativa'!#REF!</definedName>
    <definedName name="rme2l9">'[27]memória quantitativa'!#REF!</definedName>
    <definedName name="rme2larg1">'[27]memória quantitativa'!#REF!</definedName>
    <definedName name="rme2larg2">'[27]memória quantitativa'!#REF!</definedName>
    <definedName name="rme2larg3">'[27]memória quantitativa'!#REF!</definedName>
    <definedName name="rme2larg4">'[27]memória quantitativa'!#REF!</definedName>
    <definedName name="rme2larg5">'[27]memória quantitativa'!#REF!</definedName>
    <definedName name="rme2larg6">'[27]memória quantitativa'!#REF!</definedName>
    <definedName name="rme2larg7">'[27]memória quantitativa'!#REF!</definedName>
    <definedName name="rme2larg8">'[27]memória quantitativa'!#REF!</definedName>
    <definedName name="rme2larg9">'[27]memória quantitativa'!#REF!</definedName>
    <definedName name="rmea_1">'[27]memória quantitativa'!#REF!</definedName>
    <definedName name="rmea_10">'[27]memória quantitativa'!#REF!</definedName>
    <definedName name="rmea_11">'[27]memória quantitativa'!#REF!</definedName>
    <definedName name="rmea_12">'[27]memória quantitativa'!#REF!</definedName>
    <definedName name="rmea_13">'[27]memória quantitativa'!#REF!</definedName>
    <definedName name="rmea_14">'[27]memória quantitativa'!#REF!</definedName>
    <definedName name="rmea_15">'[27]memória quantitativa'!#REF!</definedName>
    <definedName name="rmea_16">'[27]memória quantitativa'!#REF!</definedName>
    <definedName name="rmea_17">'[27]memória quantitativa'!#REF!</definedName>
    <definedName name="rmea_18">'[27]memória quantitativa'!#REF!</definedName>
    <definedName name="rmea_2">'[27]memória quantitativa'!#REF!</definedName>
    <definedName name="rmea_3">'[27]memória quantitativa'!#REF!</definedName>
    <definedName name="rmea_4">'[27]memória quantitativa'!#REF!</definedName>
    <definedName name="rmea_5">'[27]memória quantitativa'!#REF!</definedName>
    <definedName name="rmea_6">'[27]memória quantitativa'!#REF!</definedName>
    <definedName name="rmea_7">'[27]memória quantitativa'!#REF!</definedName>
    <definedName name="rmea_8">'[27]memória quantitativa'!#REF!</definedName>
    <definedName name="rmea_9">'[27]memória quantitativa'!#REF!</definedName>
    <definedName name="rmebr1">'[27]memória quantitativa'!#REF!</definedName>
    <definedName name="rmebr2">'[27]memória quantitativa'!#REF!</definedName>
    <definedName name="rmebr3">'[27]memória quantitativa'!#REF!</definedName>
    <definedName name="rmebr4">'[27]memória quantitativa'!#REF!</definedName>
    <definedName name="rmebr5">'[27]memória quantitativa'!#REF!</definedName>
    <definedName name="rmebr6">'[27]memória quantitativa'!#REF!</definedName>
    <definedName name="rmebr7">'[27]memória quantitativa'!#REF!</definedName>
    <definedName name="rmebr8">'[27]memória quantitativa'!#REF!</definedName>
    <definedName name="rmebr9">'[27]memória quantitativa'!#REF!</definedName>
    <definedName name="RMEC" localSheetId="5">#REF!</definedName>
    <definedName name="RMEC" localSheetId="2">#REF!</definedName>
    <definedName name="RMEC">#REF!</definedName>
    <definedName name="RMECAT">[84]SERVIÇOS!$G$46</definedName>
    <definedName name="rmed1">'[27]memória quantitativa'!#REF!</definedName>
    <definedName name="rmed2">'[27]memória quantitativa'!#REF!</definedName>
    <definedName name="rmed3">'[27]memória quantitativa'!#REF!</definedName>
    <definedName name="rmed4">'[27]memória quantitativa'!#REF!</definedName>
    <definedName name="rmed5">'[27]memória quantitativa'!#REF!</definedName>
    <definedName name="rmed6">'[27]memória quantitativa'!#REF!</definedName>
    <definedName name="rmed7">'[27]memória quantitativa'!#REF!</definedName>
    <definedName name="rmed8">'[27]memória quantitativa'!#REF!</definedName>
    <definedName name="rmed9">'[27]memória quantitativa'!#REF!</definedName>
    <definedName name="rmeesp1">'[27]memória quantitativa'!#REF!</definedName>
    <definedName name="rmeesp2">'[27]memória quantitativa'!#REF!</definedName>
    <definedName name="rmeesp3">'[27]memória quantitativa'!#REF!</definedName>
    <definedName name="rmeesp4">'[27]memória quantitativa'!#REF!</definedName>
    <definedName name="rmeesp5">'[27]memória quantitativa'!#REF!</definedName>
    <definedName name="rmeesp6">'[27]memória quantitativa'!#REF!</definedName>
    <definedName name="rmeesp7">'[27]memória quantitativa'!#REF!</definedName>
    <definedName name="rmeesp8">'[27]memória quantitativa'!#REF!</definedName>
    <definedName name="rmeesp9">'[27]memória quantitativa'!#REF!</definedName>
    <definedName name="rmekmf_1">'[27]memória quantitativa'!#REF!</definedName>
    <definedName name="rmekmf_10">'[27]memória quantitativa'!#REF!</definedName>
    <definedName name="rmekmf_11">'[27]memória quantitativa'!#REF!</definedName>
    <definedName name="rmekmf_12">'[27]memória quantitativa'!#REF!</definedName>
    <definedName name="rmekmf_13">'[27]memória quantitativa'!#REF!</definedName>
    <definedName name="rmekmf_14">'[27]memória quantitativa'!#REF!</definedName>
    <definedName name="rmekmf_15">'[27]memória quantitativa'!#REF!</definedName>
    <definedName name="rmekmf_16">'[27]memória quantitativa'!#REF!</definedName>
    <definedName name="rmekmf_17">'[27]memória quantitativa'!#REF!</definedName>
    <definedName name="rmekmf_18">'[27]memória quantitativa'!#REF!</definedName>
    <definedName name="rmekmf_2">'[27]memória quantitativa'!#REF!</definedName>
    <definedName name="rmekmf_3">'[27]memória quantitativa'!#REF!</definedName>
    <definedName name="rmekmf_4">'[27]memória quantitativa'!#REF!</definedName>
    <definedName name="rmekmf_5">'[27]memória quantitativa'!#REF!</definedName>
    <definedName name="rmekmf_6">'[27]memória quantitativa'!#REF!</definedName>
    <definedName name="rmekmf_7">'[27]memória quantitativa'!#REF!</definedName>
    <definedName name="rmekmf_8">'[27]memória quantitativa'!#REF!</definedName>
    <definedName name="rmekmf_9">'[27]memória quantitativa'!#REF!</definedName>
    <definedName name="rmekmi_1">'[27]memória quantitativa'!#REF!</definedName>
    <definedName name="rmekmi_10">'[27]memória quantitativa'!#REF!</definedName>
    <definedName name="rmekmi_11">'[27]memória quantitativa'!#REF!</definedName>
    <definedName name="rmekmi_12">'[27]memória quantitativa'!#REF!</definedName>
    <definedName name="rmekmi_13">'[27]memória quantitativa'!#REF!</definedName>
    <definedName name="rmekmi_14">'[27]memória quantitativa'!#REF!</definedName>
    <definedName name="rmekmi_15">'[27]memória quantitativa'!#REF!</definedName>
    <definedName name="rmekmi_16">'[27]memória quantitativa'!#REF!</definedName>
    <definedName name="rmekmi_17">'[27]memória quantitativa'!#REF!</definedName>
    <definedName name="rmekmi_18">'[27]memória quantitativa'!#REF!</definedName>
    <definedName name="rmekmi_2">'[27]memória quantitativa'!#REF!</definedName>
    <definedName name="rmekmi_3">'[27]memória quantitativa'!#REF!</definedName>
    <definedName name="rmekmi_4">'[27]memória quantitativa'!#REF!</definedName>
    <definedName name="rmekmi_5">'[27]memória quantitativa'!#REF!</definedName>
    <definedName name="rmekmi_6">'[27]memória quantitativa'!#REF!</definedName>
    <definedName name="rmekmi_7">'[27]memória quantitativa'!#REF!</definedName>
    <definedName name="rmekmi_8">'[27]memória quantitativa'!#REF!</definedName>
    <definedName name="rmekmi_9">'[27]memória quantitativa'!#REF!</definedName>
    <definedName name="rmel1">'[27]memória quantitativa'!#REF!</definedName>
    <definedName name="rmel2">'[27]memória quantitativa'!#REF!</definedName>
    <definedName name="rmel3">'[27]memória quantitativa'!#REF!</definedName>
    <definedName name="rmel4">'[27]memória quantitativa'!#REF!</definedName>
    <definedName name="rmel5">'[27]memória quantitativa'!#REF!</definedName>
    <definedName name="rmel6">'[27]memória quantitativa'!#REF!</definedName>
    <definedName name="rmel7">'[27]memória quantitativa'!#REF!</definedName>
    <definedName name="rmel8">'[27]memória quantitativa'!#REF!</definedName>
    <definedName name="rmel9">'[27]memória quantitativa'!#REF!</definedName>
    <definedName name="rmelarg1">'[27]memória quantitativa'!#REF!</definedName>
    <definedName name="rmelarg2">'[27]memória quantitativa'!#REF!</definedName>
    <definedName name="rmelarg3">'[27]memória quantitativa'!#REF!</definedName>
    <definedName name="rmelarg4">'[27]memória quantitativa'!#REF!</definedName>
    <definedName name="rmelarg5">'[27]memória quantitativa'!#REF!</definedName>
    <definedName name="rmelarg6">'[27]memória quantitativa'!#REF!</definedName>
    <definedName name="rmelarg7">'[27]memória quantitativa'!#REF!</definedName>
    <definedName name="rmelarg8">'[27]memória quantitativa'!#REF!</definedName>
    <definedName name="rmelarg9">'[27]memória quantitativa'!#REF!</definedName>
    <definedName name="rmlarg1">'[27]memória quantitativa'!#REF!</definedName>
    <definedName name="rmlarg10">'[27]memória quantitativa'!#REF!</definedName>
    <definedName name="rmlarg11">'[27]memória quantitativa'!#REF!</definedName>
    <definedName name="rmlarg12">'[27]memória quantitativa'!#REF!</definedName>
    <definedName name="rmlarg13">'[27]memória quantitativa'!#REF!</definedName>
    <definedName name="rmlarg14">'[27]memória quantitativa'!#REF!</definedName>
    <definedName name="rmlarg15">'[27]memória quantitativa'!#REF!</definedName>
    <definedName name="rmlarg16">'[27]memória quantitativa'!#REF!</definedName>
    <definedName name="rmlarg17">'[27]memória quantitativa'!#REF!</definedName>
    <definedName name="rmlarg18">'[27]memória quantitativa'!#REF!</definedName>
    <definedName name="rmlarg2">'[27]memória quantitativa'!#REF!</definedName>
    <definedName name="rmlarg3">'[27]memória quantitativa'!#REF!</definedName>
    <definedName name="rmlarg4">'[27]memória quantitativa'!#REF!</definedName>
    <definedName name="rmlarg5">'[27]memória quantitativa'!#REF!</definedName>
    <definedName name="rmlarg6">'[27]memória quantitativa'!#REF!</definedName>
    <definedName name="rmlarg7">'[27]memória quantitativa'!#REF!</definedName>
    <definedName name="rmlarg8">'[27]memória quantitativa'!#REF!</definedName>
    <definedName name="rmlarg9">'[27]memória quantitativa'!#REF!</definedName>
    <definedName name="RMN" localSheetId="5">#REF!</definedName>
    <definedName name="RMN" localSheetId="2">#REF!</definedName>
    <definedName name="RMN">#REF!</definedName>
    <definedName name="RMOIENGELE" localSheetId="5">#REF!</definedName>
    <definedName name="RMOIENGELE" localSheetId="2">#REF!</definedName>
    <definedName name="RMOIENGELE">#REF!</definedName>
    <definedName name="RMOIENGMEC" localSheetId="5">#REF!</definedName>
    <definedName name="RMOIENGMEC" localSheetId="2">#REF!</definedName>
    <definedName name="RMOIENGMEC">#REF!</definedName>
    <definedName name="RMOIMONELE">#REF!</definedName>
    <definedName name="RMOIMONMEC">#REF!</definedName>
    <definedName name="RMOIPROELE">#REF!</definedName>
    <definedName name="RMOIPROMEC">#REF!</definedName>
    <definedName name="RMRB">#REF!</definedName>
    <definedName name="RMRP">#REF!</definedName>
    <definedName name="RMTB">#REF!</definedName>
    <definedName name="RMTOTAL">#REF!</definedName>
    <definedName name="RMW">#REF!</definedName>
    <definedName name="RMWA">#REF!</definedName>
    <definedName name="RMZ">#REF!</definedName>
    <definedName name="RMZW">#REF!</definedName>
    <definedName name="RMZWA">#REF!</definedName>
    <definedName name="RO">#REF!</definedName>
    <definedName name="ro2br1">'[27]memória quantitativa'!#REF!</definedName>
    <definedName name="ro2br2">'[27]memória quantitativa'!#REF!</definedName>
    <definedName name="ro2br3">'[27]memória quantitativa'!#REF!</definedName>
    <definedName name="ro2br4">'[27]memória quantitativa'!#REF!</definedName>
    <definedName name="ro2br5">'[27]memória quantitativa'!#REF!</definedName>
    <definedName name="ro2br6">'[27]memória quantitativa'!#REF!</definedName>
    <definedName name="ro2br7">'[27]memória quantitativa'!#REF!</definedName>
    <definedName name="ro2br8">'[27]memória quantitativa'!#REF!</definedName>
    <definedName name="ro2br9">'[27]memória quantitativa'!#REF!</definedName>
    <definedName name="ro2d1">'[27]memória quantitativa'!#REF!</definedName>
    <definedName name="ro2d2">'[27]memória quantitativa'!#REF!</definedName>
    <definedName name="ro2d3">'[27]memória quantitativa'!#REF!</definedName>
    <definedName name="ro2d4">'[27]memória quantitativa'!#REF!</definedName>
    <definedName name="ro2d5">'[27]memória quantitativa'!#REF!</definedName>
    <definedName name="ro2d6">'[27]memória quantitativa'!#REF!</definedName>
    <definedName name="ro2d7">'[27]memória quantitativa'!#REF!</definedName>
    <definedName name="ro2d8">'[27]memória quantitativa'!#REF!</definedName>
    <definedName name="ro2d9">'[27]memória quantitativa'!#REF!</definedName>
    <definedName name="ro2l1">'[27]memória quantitativa'!#REF!</definedName>
    <definedName name="ro2l2">'[27]memória quantitativa'!#REF!</definedName>
    <definedName name="ro2l3">'[27]memória quantitativa'!#REF!</definedName>
    <definedName name="ro2l4">'[27]memória quantitativa'!#REF!</definedName>
    <definedName name="ro2l5">'[27]memória quantitativa'!#REF!</definedName>
    <definedName name="ro2l6">'[27]memória quantitativa'!#REF!</definedName>
    <definedName name="ro2l7">'[27]memória quantitativa'!#REF!</definedName>
    <definedName name="ro2l8">'[27]memória quantitativa'!#REF!</definedName>
    <definedName name="ro2l9">'[27]memória quantitativa'!#REF!</definedName>
    <definedName name="ro2larg1">'[27]memória quantitativa'!#REF!</definedName>
    <definedName name="ro2larg2">'[27]memória quantitativa'!#REF!</definedName>
    <definedName name="ro2larg3">'[27]memória quantitativa'!#REF!</definedName>
    <definedName name="ro2larg4">'[27]memória quantitativa'!#REF!</definedName>
    <definedName name="ro2larg5">'[27]memória quantitativa'!#REF!</definedName>
    <definedName name="ro2larg6">'[27]memória quantitativa'!#REF!</definedName>
    <definedName name="ro2larg7">'[27]memória quantitativa'!#REF!</definedName>
    <definedName name="ro2larg8">'[27]memória quantitativa'!#REF!</definedName>
    <definedName name="ro2larg9">'[27]memória quantitativa'!#REF!</definedName>
    <definedName name="ROAC" localSheetId="5">#REF!</definedName>
    <definedName name="ROAC" localSheetId="2">#REF!</definedName>
    <definedName name="ROAC">#REF!</definedName>
    <definedName name="robr1" localSheetId="2">'[27]memória quantitativa'!#REF!</definedName>
    <definedName name="robr1">'[27]memória quantitativa'!#REF!</definedName>
    <definedName name="robr2" localSheetId="2">'[27]memória quantitativa'!#REF!</definedName>
    <definedName name="robr2">'[27]memória quantitativa'!#REF!</definedName>
    <definedName name="robr3">'[27]memória quantitativa'!#REF!</definedName>
    <definedName name="robr4">'[27]memória quantitativa'!#REF!</definedName>
    <definedName name="robr5">'[27]memória quantitativa'!#REF!</definedName>
    <definedName name="robr6">'[27]memória quantitativa'!#REF!</definedName>
    <definedName name="robr7">'[27]memória quantitativa'!#REF!</definedName>
    <definedName name="robr8">'[27]memória quantitativa'!#REF!</definedName>
    <definedName name="robr9">'[27]memória quantitativa'!#REF!</definedName>
    <definedName name="ROC" localSheetId="5">#REF!</definedName>
    <definedName name="ROC" localSheetId="2">#REF!</definedName>
    <definedName name="ROC">#REF!</definedName>
    <definedName name="roçada_colonião" localSheetId="2">'[27]medição '!#REF!</definedName>
    <definedName name="roçada_colonião">'[27]medição '!#REF!</definedName>
    <definedName name="roçada_manual" localSheetId="2">'[27]medição '!#REF!</definedName>
    <definedName name="roçada_manual">'[27]medição '!#REF!</definedName>
    <definedName name="roçada_mecanizada">'[27]medição '!#REF!</definedName>
    <definedName name="roçadacolonião">'[27]memória quantitativa'!#REF!</definedName>
    <definedName name="roçadamanual">[43]ORÇAMENTO!#REF!</definedName>
    <definedName name="roçadamanual_13">[43]ORÇAMENTO!#REF!</definedName>
    <definedName name="roçadamanual_13_19">[43]ORÇAMENTO!#REF!</definedName>
    <definedName name="roçadamanual_13_23">[43]ORÇAMENTO!#REF!</definedName>
    <definedName name="roçadamanual_13_25">[55]ORÇAMENTO!#REF!</definedName>
    <definedName name="roçadamanual_15">[56]ORÇAMENTO!#REF!</definedName>
    <definedName name="roçadamanual_15_13">[56]ORÇAMENTO!#REF!</definedName>
    <definedName name="roçadamanual_15_13_19">[56]ORÇAMENTO!#REF!</definedName>
    <definedName name="roçadamanual_15_13_23">[56]ORÇAMENTO!#REF!</definedName>
    <definedName name="roçadamanual_15_13_25">[56]ORÇAMENTO!#REF!</definedName>
    <definedName name="roçadamanual_15_19">[56]ORÇAMENTO!#REF!</definedName>
    <definedName name="roçadamanual_15_23">[56]ORÇAMENTO!#REF!</definedName>
    <definedName name="roçadamanual_15_25">[56]ORÇAMENTO!#REF!</definedName>
    <definedName name="roçadamanual_19">[43]ORÇAMENTO!#REF!</definedName>
    <definedName name="roçadamanual_23">[43]ORÇAMENTO!#REF!</definedName>
    <definedName name="roçadamanual_24">[43]ORÇAMENTO!#REF!</definedName>
    <definedName name="roçadamanual_24_13">[43]ORÇAMENTO!#REF!</definedName>
    <definedName name="roçadamanual_24_13_19">[43]ORÇAMENTO!#REF!</definedName>
    <definedName name="roçadamanual_24_13_23">[43]ORÇAMENTO!#REF!</definedName>
    <definedName name="roçadamanual_24_13_25">[55]ORÇAMENTO!#REF!</definedName>
    <definedName name="roçadamanual_24_19">[43]ORÇAMENTO!#REF!</definedName>
    <definedName name="roçadamanual_24_23">[43]ORÇAMENTO!#REF!</definedName>
    <definedName name="roçadamanual_24_25">[55]ORÇAMENTO!#REF!</definedName>
    <definedName name="roçadamanual_25">[55]ORÇAMENTO!#REF!</definedName>
    <definedName name="roçadamecaniz">[43]ORÇAMENTO!#REF!</definedName>
    <definedName name="roçadamecaniz_13">[43]ORÇAMENTO!#REF!</definedName>
    <definedName name="roçadamecaniz_13_19">[43]ORÇAMENTO!#REF!</definedName>
    <definedName name="roçadamecaniz_13_23">[43]ORÇAMENTO!#REF!</definedName>
    <definedName name="roçadamecaniz_13_25">[55]ORÇAMENTO!#REF!</definedName>
    <definedName name="roçadamecaniz_15">[56]ORÇAMENTO!#REF!</definedName>
    <definedName name="roçadamecaniz_15_13">[56]ORÇAMENTO!#REF!</definedName>
    <definedName name="roçadamecaniz_15_13_19">[56]ORÇAMENTO!#REF!</definedName>
    <definedName name="roçadamecaniz_15_13_23">[56]ORÇAMENTO!#REF!</definedName>
    <definedName name="roçadamecaniz_15_13_25">[56]ORÇAMENTO!#REF!</definedName>
    <definedName name="roçadamecaniz_15_19">[56]ORÇAMENTO!#REF!</definedName>
    <definedName name="roçadamecaniz_15_23">[56]ORÇAMENTO!#REF!</definedName>
    <definedName name="roçadamecaniz_15_25">[56]ORÇAMENTO!#REF!</definedName>
    <definedName name="roçadamecaniz_19">[43]ORÇAMENTO!#REF!</definedName>
    <definedName name="roçadamecaniz_23">[43]ORÇAMENTO!#REF!</definedName>
    <definedName name="roçadamecaniz_24">[43]ORÇAMENTO!#REF!</definedName>
    <definedName name="roçadamecaniz_24_13">[43]ORÇAMENTO!#REF!</definedName>
    <definedName name="roçadamecaniz_24_13_19">[43]ORÇAMENTO!#REF!</definedName>
    <definedName name="roçadamecaniz_24_13_23">[43]ORÇAMENTO!#REF!</definedName>
    <definedName name="roçadamecaniz_24_13_25">[55]ORÇAMENTO!#REF!</definedName>
    <definedName name="roçadamecaniz_24_19">[43]ORÇAMENTO!#REF!</definedName>
    <definedName name="roçadamecaniz_24_23">[43]ORÇAMENTO!#REF!</definedName>
    <definedName name="roçadamecaniz_24_25">[55]ORÇAMENTO!#REF!</definedName>
    <definedName name="roçadamecaniz_25">[55]ORÇAMENTO!#REF!</definedName>
    <definedName name="roçadamecanizada">'[27]memória quantitativa'!#REF!</definedName>
    <definedName name="ROÇO1">#N/A</definedName>
    <definedName name="ROD" localSheetId="5">[113]DADOS_NAO_IMPRIMIR!$B$8</definedName>
    <definedName name="Rod" localSheetId="2" hidden="1">#REF!</definedName>
    <definedName name="Rod" localSheetId="14" hidden="1">#REF!</definedName>
    <definedName name="Rod" hidden="1">#REF!</definedName>
    <definedName name="Rodapé" localSheetId="14">#REF!</definedName>
    <definedName name="Rodapé">#REF!</definedName>
    <definedName name="rodo">#REF!</definedName>
    <definedName name="Rodovia">#REF!</definedName>
    <definedName name="Rodovia___................">#REF!</definedName>
    <definedName name="rodovia_10">[51]procedimentos!$A$3</definedName>
    <definedName name="rodovia_13">[43]procedimentos!$B$116</definedName>
    <definedName name="rodovia_26">[43]procedimentos!$B$116</definedName>
    <definedName name="rodovia_33">[43]procedimentos!$B$116</definedName>
    <definedName name="rodovia_42" localSheetId="5">#REF!</definedName>
    <definedName name="rodovia_42" localSheetId="2">#REF!</definedName>
    <definedName name="rodovia_42" localSheetId="14">#REF!</definedName>
    <definedName name="rodovia_42">#REF!</definedName>
    <definedName name="rodovia_5">[43]procedimentos!$B$116</definedName>
    <definedName name="rodovia_6">[43]procedimentos!$B$116</definedName>
    <definedName name="rodovia_7">[43]procedimentos!$B$116</definedName>
    <definedName name="rodovia_8">[43]procedimentos!$B$116</definedName>
    <definedName name="rodovia_9">[43]procedimentos!$B$116</definedName>
    <definedName name="rodovia1">[46]CAPA!$B$11</definedName>
    <definedName name="rodovia1a">[46]CAPA!$B$11</definedName>
    <definedName name="rodovia2">[46]CAPA!$B$12</definedName>
    <definedName name="rolar4">'[27]memória quantitativa'!#REF!</definedName>
    <definedName name="rolarg1">'[27]memória quantitativa'!#REF!</definedName>
    <definedName name="rolarg2">'[27]memória quantitativa'!#REF!</definedName>
    <definedName name="rolarg3">'[27]memória quantitativa'!#REF!</definedName>
    <definedName name="rolarg5">'[27]memória quantitativa'!#REF!</definedName>
    <definedName name="rolarg6">'[27]memória quantitativa'!#REF!</definedName>
    <definedName name="rolarg7">'[27]memória quantitativa'!#REF!</definedName>
    <definedName name="rolarg8">'[27]memória quantitativa'!#REF!</definedName>
    <definedName name="rolarg9">'[27]memória quantitativa'!#REF!</definedName>
    <definedName name="ROMZ" localSheetId="5">#REF!</definedName>
    <definedName name="ROMZ" localSheetId="2">#REF!</definedName>
    <definedName name="ROMZ">#REF!</definedName>
    <definedName name="Rotina1" localSheetId="5">#REF!</definedName>
    <definedName name="Rotina1" localSheetId="2">#REF!</definedName>
    <definedName name="Rotina1">#REF!</definedName>
    <definedName name="RP" localSheetId="5">#REF!</definedName>
    <definedName name="RP" localSheetId="2">#REF!</definedName>
    <definedName name="RP">#REF!</definedName>
    <definedName name="RP_1">#REF!</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br1">'[27]memória quantitativa'!#REF!</definedName>
    <definedName name="rpbr2">'[27]memória quantitativa'!#REF!</definedName>
    <definedName name="rpbr3">'[27]memória quantitativa'!#REF!</definedName>
    <definedName name="rpbr4">'[27]memória quantitativa'!#REF!</definedName>
    <definedName name="rpbr5">'[27]memória quantitativa'!#REF!</definedName>
    <definedName name="rpbr6">'[27]memória quantitativa'!#REF!</definedName>
    <definedName name="rpbr7">'[27]memória quantitativa'!#REF!</definedName>
    <definedName name="rpbr8">'[27]memória quantitativa'!#REF!</definedName>
    <definedName name="rpbr9">'[27]memória quantitativa'!#REF!</definedName>
    <definedName name="rpesp1">'[27]memória quantitativa'!#REF!</definedName>
    <definedName name="rpesp2">'[27]memória quantitativa'!#REF!</definedName>
    <definedName name="rpesp3">'[27]memória quantitativa'!#REF!</definedName>
    <definedName name="rpesp4">'[27]memória quantitativa'!#REF!</definedName>
    <definedName name="rpesp5">'[27]memória quantitativa'!#REF!</definedName>
    <definedName name="rpesp6">'[27]memória quantitativa'!#REF!</definedName>
    <definedName name="rpesp7">'[27]memória quantitativa'!#REF!</definedName>
    <definedName name="rpesp8">'[27]memória quantitativa'!#REF!</definedName>
    <definedName name="rpesp9">'[27]memória quantitativa'!#REF!</definedName>
    <definedName name="rpespb1">'[27]memória quantitativa'!#REF!</definedName>
    <definedName name="rpespb2">'[27]memória quantitativa'!#REF!</definedName>
    <definedName name="rpespb3">'[27]memória quantitativa'!#REF!</definedName>
    <definedName name="rpespb4">'[27]memória quantitativa'!#REF!</definedName>
    <definedName name="rpespb5">'[27]memória quantitativa'!#REF!</definedName>
    <definedName name="rpespb6">'[27]memória quantitativa'!#REF!</definedName>
    <definedName name="rpespb7">'[27]memória quantitativa'!#REF!</definedName>
    <definedName name="rpespb8">'[27]memória quantitativa'!#REF!</definedName>
    <definedName name="rpespb9">'[27]memória quantitativa'!#REF!</definedName>
    <definedName name="rpespm1">'[27]memória quantitativa'!#REF!</definedName>
    <definedName name="rpespm2">'[27]memória quantitativa'!#REF!</definedName>
    <definedName name="rpespm3">'[27]memória quantitativa'!#REF!</definedName>
    <definedName name="rpespm4">'[27]memória quantitativa'!#REF!</definedName>
    <definedName name="rpespm5">'[27]memória quantitativa'!#REF!</definedName>
    <definedName name="rpespm6">'[27]memória quantitativa'!#REF!</definedName>
    <definedName name="rpespm7">'[27]memória quantitativa'!#REF!</definedName>
    <definedName name="rpespm8">'[27]memória quantitativa'!#REF!</definedName>
    <definedName name="rpespm9">'[27]memória quantitativa'!#REF!</definedName>
    <definedName name="rpkmf1">'[27]memória quantitativa'!#REF!</definedName>
    <definedName name="rpkmf2">'[27]memória quantitativa'!#REF!</definedName>
    <definedName name="rpkmf3">'[27]memória quantitativa'!#REF!</definedName>
    <definedName name="rpkmf4">'[27]memória quantitativa'!#REF!</definedName>
    <definedName name="rpkmf5">'[27]memória quantitativa'!#REF!</definedName>
    <definedName name="rpkmf6">'[27]memória quantitativa'!#REF!</definedName>
    <definedName name="rpkmf7">'[27]memória quantitativa'!#REF!</definedName>
    <definedName name="rpkmf8">'[27]memória quantitativa'!#REF!</definedName>
    <definedName name="rpkmf9">'[27]memória quantitativa'!#REF!</definedName>
    <definedName name="rpkmi1">'[27]memória quantitativa'!#REF!</definedName>
    <definedName name="rpkmi2">'[27]memória quantitativa'!#REF!</definedName>
    <definedName name="rpkmi3">'[27]memória quantitativa'!#REF!</definedName>
    <definedName name="rpkmi4">'[27]memória quantitativa'!#REF!</definedName>
    <definedName name="rpkmi5">'[27]memória quantitativa'!#REF!</definedName>
    <definedName name="rpkmi6">'[27]memória quantitativa'!#REF!</definedName>
    <definedName name="rpkmi7">'[27]memória quantitativa'!#REF!</definedName>
    <definedName name="rpkmi8">'[27]memória quantitativa'!#REF!</definedName>
    <definedName name="rpkmi9">'[27]memória quantitativa'!#REF!</definedName>
    <definedName name="RPL" localSheetId="5">#REF!</definedName>
    <definedName name="RPL" localSheetId="2">#REF!</definedName>
    <definedName name="RPL">#REF!</definedName>
    <definedName name="rplarg1" localSheetId="2">'[27]memória quantitativa'!#REF!</definedName>
    <definedName name="rplarg1">'[27]memória quantitativa'!#REF!</definedName>
    <definedName name="rplarg2" localSheetId="2">'[27]memória quantitativa'!#REF!</definedName>
    <definedName name="rplarg2">'[27]memória quantitativa'!#REF!</definedName>
    <definedName name="rplarg3">'[27]memória quantitativa'!#REF!</definedName>
    <definedName name="rplarg4">'[27]memória quantitativa'!#REF!</definedName>
    <definedName name="rplarg5">'[27]memória quantitativa'!#REF!</definedName>
    <definedName name="rplarg6">'[27]memória quantitativa'!#REF!</definedName>
    <definedName name="rplarg7">'[27]memória quantitativa'!#REF!</definedName>
    <definedName name="rplarg8">'[27]memória quantitativa'!#REF!</definedName>
    <definedName name="rplarg9">'[27]memória quantitativa'!#REF!</definedName>
    <definedName name="RPMAN" localSheetId="5">#REF!</definedName>
    <definedName name="RPMAN" localSheetId="2">#REF!</definedName>
    <definedName name="RPMAN">#REF!</definedName>
    <definedName name="RPMEC" localSheetId="5">#REF!</definedName>
    <definedName name="RPMEC" localSheetId="2">#REF!</definedName>
    <definedName name="RPMEC">#REF!</definedName>
    <definedName name="RPS" localSheetId="5">#REF!</definedName>
    <definedName name="RPS" localSheetId="2">#REF!</definedName>
    <definedName name="RPS">#REF!</definedName>
    <definedName name="RPT">#REF!</definedName>
    <definedName name="RPW">#REF!</definedName>
    <definedName name="RPWA">#REF!</definedName>
    <definedName name="RPZ">#REF!</definedName>
    <definedName name="rr" localSheetId="5" hidden="1">{#N/A,#N/A,TRUE,"Serviços"}</definedName>
    <definedName name="rr" localSheetId="2" hidden="1">{#N/A,#N/A,TRUE,"Serviços"}</definedName>
    <definedName name="rr" localSheetId="14" hidden="1">{#N/A,#N/A,TRUE,"Serviços"}</definedName>
    <definedName name="rr" hidden="1">{#N/A,#N/A,TRUE,"Serviços"}</definedName>
    <definedName name="rr_1" localSheetId="5" hidden="1">{#N/A,#N/A,TRUE,"Serviços"}</definedName>
    <definedName name="rr_1" localSheetId="2" hidden="1">{#N/A,#N/A,TRUE,"Serviços"}</definedName>
    <definedName name="rr_1" hidden="1">{#N/A,#N/A,TRUE,"Serviços"}</definedName>
    <definedName name="rr_15">#REF!</definedName>
    <definedName name="RR_1C">'[72]CUSTO MATERIAL'!$F$24</definedName>
    <definedName name="RR_2C">'[72]CUSTO MATERIAL'!$F$25</definedName>
    <definedName name="rr_4" localSheetId="5">#REF!</definedName>
    <definedName name="rr_4" localSheetId="2">#REF!</definedName>
    <definedName name="rr_4" localSheetId="14">#REF!</definedName>
    <definedName name="rr_4">#REF!</definedName>
    <definedName name="RR1C" localSheetId="5">#REF!</definedName>
    <definedName name="RR1C" localSheetId="2">#REF!</definedName>
    <definedName name="RR1C">#REF!</definedName>
    <definedName name="rr1c_tb" localSheetId="5">'[27]medição '!#REF!</definedName>
    <definedName name="rr1c_tb" localSheetId="2">'[27]medição '!#REF!</definedName>
    <definedName name="rr1c_tb">'[27]medição '!#REF!</definedName>
    <definedName name="RR1CROO">'[72]CALCULOS AUXILIARES'!$E$26</definedName>
    <definedName name="RR1CW" localSheetId="5">#REF!</definedName>
    <definedName name="RR1CW" localSheetId="2">#REF!</definedName>
    <definedName name="RR1CW" localSheetId="14">#REF!</definedName>
    <definedName name="RR1CW">#REF!</definedName>
    <definedName name="RR1CWA" localSheetId="5">#REF!</definedName>
    <definedName name="RR1CWA" localSheetId="2">#REF!</definedName>
    <definedName name="RR1CWA">#REF!</definedName>
    <definedName name="RR2C">[17]DADOS!$C$32</definedName>
    <definedName name="rr2c_capa">'[27]medição '!#REF!</definedName>
    <definedName name="rr2c_tratamento">'[27]medição '!#REF!</definedName>
    <definedName name="RR2CROO">'[72]CALCULOS AUXILIARES'!$E$30</definedName>
    <definedName name="rraauf">'[53]Resumo Financeiro'!#REF!</definedName>
    <definedName name="rraauq">'[53]Resumo Financeiro'!#REF!</definedName>
    <definedName name="rrff" localSheetId="5" hidden="1">{#N/A,#N/A,TRUE,"Serviços"}</definedName>
    <definedName name="rrff" localSheetId="2" hidden="1">{#N/A,#N/A,TRUE,"Serviços"}</definedName>
    <definedName name="rrff" localSheetId="4" hidden="1">{#N/A,#N/A,TRUE,"Serviços"}</definedName>
    <definedName name="rrff" localSheetId="14" hidden="1">{#N/A,#N/A,TRUE,"Serviços"}</definedName>
    <definedName name="rrff" hidden="1">{#N/A,#N/A,TRUE,"Serviços"}</definedName>
    <definedName name="rrff_1" localSheetId="5" hidden="1">{#N/A,#N/A,TRUE,"Serviços"}</definedName>
    <definedName name="rrff_1" localSheetId="2" hidden="1">{#N/A,#N/A,TRUE,"Serviços"}</definedName>
    <definedName name="rrff_1" hidden="1">{#N/A,#N/A,TRUE,"Serviços"}</definedName>
    <definedName name="rrfff" localSheetId="5" hidden="1">{#N/A,#N/A,TRUE,"Serviços"}</definedName>
    <definedName name="rrfff" localSheetId="2" hidden="1">{#N/A,#N/A,TRUE,"Serviços"}</definedName>
    <definedName name="rrfff" localSheetId="4" hidden="1">{#N/A,#N/A,TRUE,"Serviços"}</definedName>
    <definedName name="rrfff" localSheetId="14" hidden="1">{#N/A,#N/A,TRUE,"Serviços"}</definedName>
    <definedName name="rrfff" hidden="1">{#N/A,#N/A,TRUE,"Serviços"}</definedName>
    <definedName name="rric_pintura">'[27]medição '!#REF!</definedName>
    <definedName name="RRMBF">"'file:///D:/Meus documentos/ANASTÁCIO/SERCEL/BR262990800.xls'#$SERVIÇOS.$#REF!$#REF!"</definedName>
    <definedName name="RRMBUQ">#REF!</definedName>
    <definedName name="RRMBUQW">#REF!</definedName>
    <definedName name="RRMBUQWA">#REF!</definedName>
    <definedName name="RRP">#REF!</definedName>
    <definedName name="RRPL">#REF!</definedName>
    <definedName name="RRQ">#REF!</definedName>
    <definedName name="rrr" localSheetId="5" hidden="1">{#N/A,#N/A,TRUE,"Serviços"}</definedName>
    <definedName name="rrr" localSheetId="2" hidden="1">{#N/A,#N/A,TRUE,"Serviços"}</definedName>
    <definedName name="rrr" localSheetId="4" hidden="1">{#N/A,#N/A,TRUE,"Serviços"}</definedName>
    <definedName name="rrr" localSheetId="14" hidden="1">{#N/A,#N/A,TRUE,"Serviços"}</definedName>
    <definedName name="rrr" hidden="1">{#N/A,#N/A,TRUE,"Serviços"}</definedName>
    <definedName name="RRRP">#REF!</definedName>
    <definedName name="RRTB">#REF!</definedName>
    <definedName name="RRTOTAL">#REF!</definedName>
    <definedName name="RRTSD">#REF!</definedName>
    <definedName name="RRVQ">#REF!</definedName>
    <definedName name="RS" localSheetId="5">#REF!</definedName>
    <definedName name="RS">#REF!</definedName>
    <definedName name="RS_25">#REF!</definedName>
    <definedName name="RS_4">#REF!</definedName>
    <definedName name="RSS">#REF!</definedName>
    <definedName name="rtr" hidden="1">#REF!</definedName>
    <definedName name="RZ">#REF!</definedName>
    <definedName name="RZ_1">#REF!</definedName>
    <definedName name="s" hidden="1">[44]Elétrica!#REF!</definedName>
    <definedName name="S_16">"'file:///B:/PATO - BR - 425 aditivo.xls'#$COMPOS1.$#REF!$#REF!:$#REF!$#REF!"</definedName>
    <definedName name="sa">[183]COMPOS1!#REF!</definedName>
    <definedName name="SALARIO" localSheetId="5">#REF!</definedName>
    <definedName name="SALARIO" localSheetId="2">#REF!</definedName>
    <definedName name="SALARIO" localSheetId="14">#REF!</definedName>
    <definedName name="SALARIO">#REF!</definedName>
    <definedName name="SALARIOS" localSheetId="5">#REF!</definedName>
    <definedName name="SALARIOS" localSheetId="2">#REF!</definedName>
    <definedName name="SALARIOS">#REF!</definedName>
    <definedName name="SaldoPerc">1-IF(ISNUMBER([86]CFF!XFD2),[86]CFF!XFD2,0)</definedName>
    <definedName name="salete" localSheetId="5" hidden="1">{#N/A,#N/A,FALSE,"MO (2)"}</definedName>
    <definedName name="salete" localSheetId="2" hidden="1">{#N/A,#N/A,FALSE,"MO (2)"}</definedName>
    <definedName name="salete" localSheetId="14" hidden="1">{#N/A,#N/A,FALSE,"MO (2)"}</definedName>
    <definedName name="salete" hidden="1">{#N/A,#N/A,FALSE,"MO (2)"}</definedName>
    <definedName name="salete.com" localSheetId="5" hidden="1">{#N/A,#N/A,FALSE,"MO (2)"}</definedName>
    <definedName name="salete.com" localSheetId="2" hidden="1">{#N/A,#N/A,FALSE,"MO (2)"}</definedName>
    <definedName name="salete.com" localSheetId="14" hidden="1">{#N/A,#N/A,FALSE,"MO (2)"}</definedName>
    <definedName name="salete.com" hidden="1">{#N/A,#N/A,FALSE,"MO (2)"}</definedName>
    <definedName name="SAPBEXrevision" hidden="1">18</definedName>
    <definedName name="SAPBEXsysID" hidden="1">"B1P"</definedName>
    <definedName name="SAPBEXwbID" hidden="1">"4ZUOE77O1HF840EF45K3PLCV5"</definedName>
    <definedName name="Sarjeta">#N/A</definedName>
    <definedName name="sarjeta_meio_fio">'[27]medição '!#REF!</definedName>
    <definedName name="sarjeta_meiofio">'[27]memória quantitativa'!#REF!</definedName>
    <definedName name="SASA" localSheetId="5" hidden="1">{#N/A,#N/A,FALSE,"MO (2)"}</definedName>
    <definedName name="SASA" localSheetId="2" hidden="1">{#N/A,#N/A,FALSE,"MO (2)"}</definedName>
    <definedName name="SASA" localSheetId="14" hidden="1">{#N/A,#N/A,FALSE,"MO (2)"}</definedName>
    <definedName name="SASA" hidden="1">{#N/A,#N/A,FALSE,"MO (2)"}</definedName>
    <definedName name="sasa.com" localSheetId="5" hidden="1">{#N/A,#N/A,FALSE,"MO (2)"}</definedName>
    <definedName name="sasa.com" localSheetId="2" hidden="1">{#N/A,#N/A,FALSE,"MO (2)"}</definedName>
    <definedName name="sasa.com" localSheetId="14" hidden="1">{#N/A,#N/A,FALSE,"MO (2)"}</definedName>
    <definedName name="sasa.com" hidden="1">{#N/A,#N/A,FALSE,"MO (2)"}</definedName>
    <definedName name="sasaasa" localSheetId="5" hidden="1">{#N/A,#N/A,FALSE,"MO (2)"}</definedName>
    <definedName name="sasaasa" localSheetId="2" hidden="1">{#N/A,#N/A,FALSE,"MO (2)"}</definedName>
    <definedName name="sasaasa" localSheetId="14" hidden="1">{#N/A,#N/A,FALSE,"MO (2)"}</definedName>
    <definedName name="sasaasa" hidden="1">{#N/A,#N/A,FALSE,"MO (2)"}</definedName>
    <definedName name="SASASA" localSheetId="5" hidden="1">{#N/A,#N/A,FALSE,"MO (2)"}</definedName>
    <definedName name="SASASA" localSheetId="2" hidden="1">{#N/A,#N/A,FALSE,"MO (2)"}</definedName>
    <definedName name="SASASA" localSheetId="14" hidden="1">{#N/A,#N/A,FALSE,"MO (2)"}</definedName>
    <definedName name="SASASA" hidden="1">{#N/A,#N/A,FALSE,"MO (2)"}</definedName>
    <definedName name="sasda" localSheetId="5" hidden="1">{#N/A,#N/A,TRUE,"Serviços"}</definedName>
    <definedName name="sasda" localSheetId="2" hidden="1">{#N/A,#N/A,TRUE,"Serviços"}</definedName>
    <definedName name="sasda" localSheetId="4" hidden="1">{#N/A,#N/A,TRUE,"Serviços"}</definedName>
    <definedName name="sasda" localSheetId="14" hidden="1">{#N/A,#N/A,TRUE,"Serviços"}</definedName>
    <definedName name="sasda" hidden="1">{#N/A,#N/A,TRUE,"Serviços"}</definedName>
    <definedName name="sasdaa" localSheetId="5" hidden="1">{#N/A,#N/A,TRUE,"Serviços"}</definedName>
    <definedName name="sasdaa" localSheetId="2" hidden="1">{#N/A,#N/A,TRUE,"Serviços"}</definedName>
    <definedName name="sasdaa" localSheetId="4" hidden="1">{#N/A,#N/A,TRUE,"Serviços"}</definedName>
    <definedName name="sasdaa" localSheetId="14" hidden="1">{#N/A,#N/A,TRUE,"Serviços"}</definedName>
    <definedName name="sasdaa" hidden="1">{#N/A,#N/A,TRUE,"Serviços"}</definedName>
    <definedName name="sat">#REF!</definedName>
    <definedName name="SB">#REF!</definedName>
    <definedName name="sbg" localSheetId="5">#REF!</definedName>
    <definedName name="sbg" localSheetId="2">#REF!</definedName>
    <definedName name="sbg">#REF!</definedName>
    <definedName name="sbg_25">#REF!</definedName>
    <definedName name="sbg_4">#REF!</definedName>
    <definedName name="sbgg">#REF!</definedName>
    <definedName name="SBRP">"'file:///D:/Meus documentos/ANASTÁCIO/SERCEL/BR262990800.xls'#$SERVIÇOS.$#REF!$#REF!"</definedName>
    <definedName name="SBRP_1">#REF!</definedName>
    <definedName name="SBTC" localSheetId="5">#REF!</definedName>
    <definedName name="SBTC" localSheetId="2">#REF!</definedName>
    <definedName name="SBTC">#REF!</definedName>
    <definedName name="SBTC_25" localSheetId="5">#REF!</definedName>
    <definedName name="SBTC_25" localSheetId="2">#REF!</definedName>
    <definedName name="SBTC_25">#REF!</definedName>
    <definedName name="SBTC_4">#REF!</definedName>
    <definedName name="SBTCC">#REF!</definedName>
    <definedName name="SC">#REF!</definedName>
    <definedName name="SC1_1">#REF!</definedName>
    <definedName name="SC10_1">#REF!</definedName>
    <definedName name="SC11_1">#REF!</definedName>
    <definedName name="SC12_1">#REF!</definedName>
    <definedName name="SC13_1">#REF!</definedName>
    <definedName name="SC14_1">#REF!</definedName>
    <definedName name="SC2_1">#REF!</definedName>
    <definedName name="SC3_1">#REF!</definedName>
    <definedName name="SC4_1">#REF!</definedName>
    <definedName name="SC5_1">#REF!</definedName>
    <definedName name="SC6_1">#REF!</definedName>
    <definedName name="SC7_1">#REF!</definedName>
    <definedName name="SC8_1">#REF!</definedName>
    <definedName name="SC9_1">#REF!</definedName>
    <definedName name="SCB">#REF!</definedName>
    <definedName name="scotchlite">'[27]medição '!#REF!</definedName>
    <definedName name="sd" localSheetId="5">#REF!</definedName>
    <definedName name="sd" localSheetId="2">#REF!</definedName>
    <definedName name="sd">#REF!</definedName>
    <definedName name="sdfgsdfgsdfg" localSheetId="5">#REF!</definedName>
    <definedName name="sdfgsdfgsdfg" localSheetId="2">#REF!</definedName>
    <definedName name="sdfgsdfgsdfg" localSheetId="14">#REF!</definedName>
    <definedName name="sdfgsdfgsdfg">#REF!</definedName>
    <definedName name="sdfs" localSheetId="5">'[52]Fresagem de Pista Ago-98'!#REF!</definedName>
    <definedName name="sdfs" localSheetId="2">'[52]Fresagem de Pista Ago-98'!#REF!</definedName>
    <definedName name="sdfs" localSheetId="14">'[52]Fresagem de Pista Ago-98'!#REF!</definedName>
    <definedName name="sdfs">'[52]Fresagem de Pista Ago-98'!#REF!</definedName>
    <definedName name="sdfsdf" localSheetId="5">'[52]Fresagem de Pista Ago-98'!#REF!</definedName>
    <definedName name="sdfsdf" localSheetId="2">'[52]Fresagem de Pista Ago-98'!#REF!</definedName>
    <definedName name="sdfsdf" localSheetId="14">'[52]Fresagem de Pista Ago-98'!#REF!</definedName>
    <definedName name="sdfsdf">'[52]Fresagem de Pista Ago-98'!#REF!</definedName>
    <definedName name="sdfshdfhsdjfd" localSheetId="5">#REF!</definedName>
    <definedName name="sdfshdfhsdjfd" localSheetId="2">#REF!</definedName>
    <definedName name="sdfshdfhsdjfd" localSheetId="14">#REF!</definedName>
    <definedName name="sdfshdfhsdjfd">#REF!</definedName>
    <definedName name="SDGSGSG" localSheetId="14">#REF!</definedName>
    <definedName name="SDGSGSG">#REF!</definedName>
    <definedName name="sdsdf" localSheetId="5" hidden="1">{"'Quadro'!$A$4:$BG$78"}</definedName>
    <definedName name="sdsdf" localSheetId="2" hidden="1">{"'Quadro'!$A$4:$BG$78"}</definedName>
    <definedName name="sdsdf" localSheetId="14" hidden="1">{"'Quadro'!$A$4:$BG$78"}</definedName>
    <definedName name="sdsdf" hidden="1">{"'Quadro'!$A$4:$BG$78"}</definedName>
    <definedName name="sdsdsds" localSheetId="5" hidden="1">{#N/A,#N/A,FALSE,"MO (2)"}</definedName>
    <definedName name="sdsdsds" localSheetId="2" hidden="1">{#N/A,#N/A,FALSE,"MO (2)"}</definedName>
    <definedName name="sdsdsds" localSheetId="14" hidden="1">{#N/A,#N/A,FALSE,"MO (2)"}</definedName>
    <definedName name="sdsdsds" hidden="1">{#N/A,#N/A,FALSE,"MO (2)"}</definedName>
    <definedName name="sdsdsdsx" localSheetId="5" hidden="1">{#N/A,#N/A,FALSE,"MO (2)"}</definedName>
    <definedName name="sdsdsdsx" localSheetId="2" hidden="1">{#N/A,#N/A,FALSE,"MO (2)"}</definedName>
    <definedName name="sdsdsdsx" localSheetId="14" hidden="1">{#N/A,#N/A,FALSE,"MO (2)"}</definedName>
    <definedName name="sdsdsdsx" hidden="1">{#N/A,#N/A,FALSE,"MO (2)"}</definedName>
    <definedName name="SE" localSheetId="14" hidden="1">#REF!</definedName>
    <definedName name="SE" hidden="1">#REF!</definedName>
    <definedName name="SEG" localSheetId="5">[113]DADOS_NAO_IMPRIMIR!$B$11</definedName>
    <definedName name="seg" localSheetId="2">#REF!</definedName>
    <definedName name="seg" localSheetId="14">#REF!</definedName>
    <definedName name="seg">#REF!</definedName>
    <definedName name="SEG_1" localSheetId="5">#REF!</definedName>
    <definedName name="SEG_1">#REF!</definedName>
    <definedName name="Seg_Carna" localSheetId="5">Dom_Páscoa-48</definedName>
    <definedName name="Seg_Carna" localSheetId="2">Dom_Páscoa-48</definedName>
    <definedName name="Seg_Carna" localSheetId="14">Dom_Páscoa-48</definedName>
    <definedName name="Seg_Carna">Dom_Páscoa-48</definedName>
    <definedName name="seg0">[15]DADOS!$E$10</definedName>
    <definedName name="SegmentaçãodeDados_NECESSITA_AÇÃO?">#N/A</definedName>
    <definedName name="Segmento">#REF!</definedName>
    <definedName name="segmento_13">[43]procedimentos!$B$119</definedName>
    <definedName name="segmento_26">[43]procedimentos!$B$119</definedName>
    <definedName name="segmento_33">[43]procedimentos!$B$119</definedName>
    <definedName name="segmento_5">[43]procedimentos!$B$119</definedName>
    <definedName name="segmento_6">[43]procedimentos!$B$119</definedName>
    <definedName name="segmento_7">[43]procedimentos!$B$119</definedName>
    <definedName name="segmento_8">[43]procedimentos!$B$119</definedName>
    <definedName name="segmento_9">[43]procedimentos!$B$119</definedName>
    <definedName name="segmento1" localSheetId="5">#REF!</definedName>
    <definedName name="segmento1" localSheetId="2">#REF!</definedName>
    <definedName name="segmento1" localSheetId="14">#REF!</definedName>
    <definedName name="segmento1">#REF!</definedName>
    <definedName name="segmento1_13">[43]procedimentos!$B$120</definedName>
    <definedName name="segmento1_26">[43]procedimentos!$B$120</definedName>
    <definedName name="segmento1_33">[43]procedimentos!$B$120</definedName>
    <definedName name="segmento1_5">[43]procedimentos!$B$120</definedName>
    <definedName name="segmento1_6">[43]procedimentos!$B$120</definedName>
    <definedName name="segmento1_7">[43]procedimentos!$B$120</definedName>
    <definedName name="segmento1_8">[43]procedimentos!$B$120</definedName>
    <definedName name="segmento1_9">[43]procedimentos!$B$120</definedName>
    <definedName name="SEGMENTO2" localSheetId="5">#REF!</definedName>
    <definedName name="SEGMENTO2" localSheetId="2">#REF!</definedName>
    <definedName name="SEGMENTO2" localSheetId="14">#REF!</definedName>
    <definedName name="SEGMENTO2">#REF!</definedName>
    <definedName name="SEGMENTO2_13" localSheetId="5">[43]procedimentos!#REF!</definedName>
    <definedName name="SEGMENTO2_13" localSheetId="2">[43]procedimentos!#REF!</definedName>
    <definedName name="SEGMENTO2_13" localSheetId="14">[43]procedimentos!#REF!</definedName>
    <definedName name="SEGMENTO2_13">[43]procedimentos!#REF!</definedName>
    <definedName name="SEGMENTO2_19" localSheetId="5">#REF!</definedName>
    <definedName name="SEGMENTO2_19" localSheetId="2">#REF!</definedName>
    <definedName name="SEGMENTO2_19" localSheetId="14">#REF!</definedName>
    <definedName name="SEGMENTO2_19">#REF!</definedName>
    <definedName name="SEGMENTO2_23" localSheetId="14">#REF!</definedName>
    <definedName name="SEGMENTO2_23">#REF!</definedName>
    <definedName name="SEGMENTO2_25" localSheetId="14">[174]procedimentos!#REF!</definedName>
    <definedName name="SEGMENTO2_25">[174]procedimentos!#REF!</definedName>
    <definedName name="SEGMENTO2_26" localSheetId="14">[43]procedimentos!#REF!</definedName>
    <definedName name="SEGMENTO2_26">[43]procedimentos!#REF!</definedName>
    <definedName name="SEGMENTO2_33" localSheetId="14">[43]procedimentos!#REF!</definedName>
    <definedName name="SEGMENTO2_33">[43]procedimentos!#REF!</definedName>
    <definedName name="SEGMENTO2_5" localSheetId="14">[43]procedimentos!#REF!</definedName>
    <definedName name="SEGMENTO2_5">[43]procedimentos!#REF!</definedName>
    <definedName name="SEGMENTO2_6" localSheetId="14">[43]procedimentos!#REF!</definedName>
    <definedName name="SEGMENTO2_6">[43]procedimentos!#REF!</definedName>
    <definedName name="SEGMENTO2_7">[43]procedimentos!#REF!</definedName>
    <definedName name="SEGMENTO2_8">[43]procedimentos!#REF!</definedName>
    <definedName name="SEGMENTO2_9">[43]procedimentos!#REF!</definedName>
    <definedName name="SegNaoPavimentado" localSheetId="5">#REF!</definedName>
    <definedName name="SegNaoPavimentado" localSheetId="2">#REF!</definedName>
    <definedName name="SegNaoPavimentado" localSheetId="14">#REF!</definedName>
    <definedName name="SegNaoPavimentado">#REF!</definedName>
    <definedName name="sencount" localSheetId="14" hidden="1">3</definedName>
    <definedName name="sencount" hidden="1">1</definedName>
    <definedName name="SENHAGT" hidden="1">"quantidades"</definedName>
    <definedName name="separator" localSheetId="5">#REF!</definedName>
    <definedName name="separator" localSheetId="2">#REF!</definedName>
    <definedName name="separator" localSheetId="14">#REF!</definedName>
    <definedName name="separator">#REF!</definedName>
    <definedName name="ser">'[18]Mão de Obra'!$E$27</definedName>
    <definedName name="SERV" localSheetId="5">#REF!</definedName>
    <definedName name="SERV" localSheetId="2">#REF!</definedName>
    <definedName name="SERV" localSheetId="14">#REF!</definedName>
    <definedName name="SERV">#REF!</definedName>
    <definedName name="serv_mnt_fx_dominio" localSheetId="5">[49]medição!#REF!</definedName>
    <definedName name="serv_mnt_fx_dominio" localSheetId="2">[49]medição!#REF!</definedName>
    <definedName name="serv_mnt_fx_dominio" localSheetId="14">[49]medição!#REF!</definedName>
    <definedName name="serv_mnt_fx_dominio">[49]medição!#REF!</definedName>
    <definedName name="serv_mnt_pista_acost" localSheetId="2">[49]medição!#REF!</definedName>
    <definedName name="serv_mnt_pista_acost" localSheetId="14">[49]medição!#REF!</definedName>
    <definedName name="serv_mnt_pista_acost">[49]medição!#REF!</definedName>
    <definedName name="Serv_prev" localSheetId="5">#REF!</definedName>
    <definedName name="Serv_prev" localSheetId="2">#REF!</definedName>
    <definedName name="Serv_prev" localSheetId="14">#REF!</definedName>
    <definedName name="Serv_prev">#REF!</definedName>
    <definedName name="Serv_prev_4" localSheetId="5">#REF!</definedName>
    <definedName name="Serv_prev_4" localSheetId="2">#REF!</definedName>
    <definedName name="Serv_prev_4">#REF!</definedName>
    <definedName name="Serv_prevv">#REF!</definedName>
    <definedName name="servDNER">'[29]1ExecuçServiços'!$A$9:$H$1081</definedName>
    <definedName name="servente" localSheetId="5">#REF!</definedName>
    <definedName name="servente" localSheetId="2">#REF!</definedName>
    <definedName name="servente">#REF!</definedName>
    <definedName name="serventep" localSheetId="5">#REF!</definedName>
    <definedName name="serventep" localSheetId="2">#REF!</definedName>
    <definedName name="serventep">#REF!</definedName>
    <definedName name="servi" localSheetId="5">#REF!</definedName>
    <definedName name="servi" localSheetId="2">#REF!</definedName>
    <definedName name="servi">#REF!</definedName>
    <definedName name="servico" localSheetId="14">#REF!</definedName>
    <definedName name="servico">#REF!</definedName>
    <definedName name="Serviço">#REF!</definedName>
    <definedName name="servico_1">#REF!</definedName>
    <definedName name="servico_4">#REF!</definedName>
    <definedName name="servico_6">#REF!</definedName>
    <definedName name="servico_7">#REF!</definedName>
    <definedName name="servico_8">#REF!</definedName>
    <definedName name="servico_9">#REF!</definedName>
    <definedName name="serviço1">#REF!</definedName>
    <definedName name="Serviços" localSheetId="5">[184]Solum!$A$3:$AD$2430</definedName>
    <definedName name="Serviços">[185]Serviços!$A:$I</definedName>
    <definedName name="Serviços_1" localSheetId="5">[186]Serviços!$A$3:$AE$2694</definedName>
    <definedName name="Serviços_1" localSheetId="2">#REF!</definedName>
    <definedName name="Serviços_1" localSheetId="14">#REF!</definedName>
    <definedName name="Serviços_1">#REF!</definedName>
    <definedName name="Serviços_10">[186]Serviços!$A$3:$AE$2694</definedName>
    <definedName name="Serviços_11">[186]Serviços!$A$3:$AE$2694</definedName>
    <definedName name="Serviços_12">[186]Serviços!$A$3:$AE$2694</definedName>
    <definedName name="Serviços_2">[186]Serviços!$A$3:$AE$2694</definedName>
    <definedName name="Serviços_3">[186]Serviços!$A$3:$AE$2694</definedName>
    <definedName name="Serviços_4">[186]Serviços!$A$3:$AE$2694</definedName>
    <definedName name="Serviços_5">[186]Serviços!$A$3:$AE$2694</definedName>
    <definedName name="Serviços_6">[186]Serviços!$A$3:$AE$2694</definedName>
    <definedName name="Serviços_7">[186]Serviços!$A$3:$AE$2694</definedName>
    <definedName name="Serviços_8">[186]Serviços!$A$3:$AE$2694</definedName>
    <definedName name="Serviços_9">[186]Serviços!$A$3:$AE$2694</definedName>
    <definedName name="SET" localSheetId="5">#REF!</definedName>
    <definedName name="SET" localSheetId="2">#REF!</definedName>
    <definedName name="SET">#REF!</definedName>
    <definedName name="SETEMBRO" localSheetId="5" hidden="1">{#N/A,#N/A,TRUE,"Serviços"}</definedName>
    <definedName name="SETEMBRO" localSheetId="2" hidden="1">{#N/A,#N/A,TRUE,"Serviços"}</definedName>
    <definedName name="SETEMBRO" localSheetId="4" hidden="1">{#N/A,#N/A,TRUE,"Serviços"}</definedName>
    <definedName name="SETEMBRO" localSheetId="14" hidden="1">{#N/A,#N/A,TRUE,"Serviços"}</definedName>
    <definedName name="SETEMBRO" hidden="1">{#N/A,#N/A,TRUE,"Serviços"}</definedName>
    <definedName name="SETEMBRO_1" localSheetId="5" hidden="1">{#N/A,#N/A,TRUE,"Serviços"}</definedName>
    <definedName name="SETEMBRO_1" localSheetId="2" hidden="1">{#N/A,#N/A,TRUE,"Serviços"}</definedName>
    <definedName name="SETEMBRO_1" hidden="1">{#N/A,#N/A,TRUE,"Serviços"}</definedName>
    <definedName name="SETEMBROO" localSheetId="5" hidden="1">{#N/A,#N/A,TRUE,"Serviços"}</definedName>
    <definedName name="SETEMBROO" localSheetId="2" hidden="1">{#N/A,#N/A,TRUE,"Serviços"}</definedName>
    <definedName name="SETEMBROO" localSheetId="4" hidden="1">{#N/A,#N/A,TRUE,"Serviços"}</definedName>
    <definedName name="SETEMBROO" localSheetId="14" hidden="1">{#N/A,#N/A,TRUE,"Serviços"}</definedName>
    <definedName name="SETEMBROO" hidden="1">{#N/A,#N/A,TRUE,"Serviços"}</definedName>
    <definedName name="SEVE">#REF!</definedName>
    <definedName name="seven">#REF!</definedName>
    <definedName name="sfde">#REF!</definedName>
    <definedName name="sfds">#REF!</definedName>
    <definedName name="SGDAGT" localSheetId="5" hidden="1">{#N/A,#N/A,TRUE,"Resumo de Preços"}</definedName>
    <definedName name="SGDAGT" localSheetId="2" hidden="1">{#N/A,#N/A,TRUE,"Resumo de Preços"}</definedName>
    <definedName name="SGDAGT" localSheetId="14" hidden="1">{#N/A,#N/A,TRUE,"Resumo de Preços"}</definedName>
    <definedName name="SGDAGT" hidden="1">{#N/A,#N/A,TRUE,"Resumo de Preços"}</definedName>
    <definedName name="SH" localSheetId="14">#REF!</definedName>
    <definedName name="SH">#REF!</definedName>
    <definedName name="SH_AREA" localSheetId="14">[161]sin_hor_necessidades_mec!#REF!</definedName>
    <definedName name="SH_AREA">[161]sin_hor_necessidades_mec!#REF!</definedName>
    <definedName name="SH_AREA_APL" localSheetId="14">[161]sin_hor_necessidades_mec!#REF!</definedName>
    <definedName name="SH_AREA_APL">[161]sin_hor_necessidades_mec!#REF!</definedName>
    <definedName name="SH_AREA_APLA">[187]sin_hor_necessidades_mec!#REF!</definedName>
    <definedName name="SH_AREA_IBIA">'[102]SIN_HOR_MEC_Gravatá do Ibiapina'!$R$14:$R$18</definedName>
    <definedName name="SH_AREA_TAQUA">[102]SIN_HOR_MEC_TAQUARITINGA!$R$14:$R$19</definedName>
    <definedName name="SH_CREMA">[161]sin_hor_necessidades_mec!#REF!</definedName>
    <definedName name="SH_MATERIAL">[161]sin_hor_necessidades_mec!#REF!</definedName>
    <definedName name="SH_PAVIMENTO">[162]sin_hor_necessidades_mec!$R$15:$R$21</definedName>
    <definedName name="SH_SNV">[161]sin_hor_necessidades_mec!#REF!</definedName>
    <definedName name="sh2a_1">'[27]memória quantitativa'!#REF!</definedName>
    <definedName name="sh2a_2">'[27]memória quantitativa'!#REF!</definedName>
    <definedName name="sh2a_3">'[27]memória quantitativa'!#REF!</definedName>
    <definedName name="sh2a_4">'[27]memória quantitativa'!#REF!</definedName>
    <definedName name="sh2a_5">'[27]memória quantitativa'!#REF!</definedName>
    <definedName name="sh2a_6">'[27]memória quantitativa'!#REF!</definedName>
    <definedName name="sh2a_7">'[27]memória quantitativa'!#REF!</definedName>
    <definedName name="sh2a_8">'[27]memória quantitativa'!#REF!</definedName>
    <definedName name="sh2a_9">'[27]memória quantitativa'!#REF!</definedName>
    <definedName name="sh2br1">'[27]memória quantitativa'!#REF!</definedName>
    <definedName name="sh2br2">'[27]memória quantitativa'!#REF!</definedName>
    <definedName name="sh2br3">'[27]memória quantitativa'!#REF!</definedName>
    <definedName name="sh2br4">'[27]memória quantitativa'!#REF!</definedName>
    <definedName name="sh2br5">'[27]memória quantitativa'!#REF!</definedName>
    <definedName name="sh2br6">'[27]memória quantitativa'!#REF!</definedName>
    <definedName name="sh2br7">'[27]memória quantitativa'!#REF!</definedName>
    <definedName name="sh2br8">'[27]memória quantitativa'!#REF!</definedName>
    <definedName name="sh2br9">'[27]memória quantitativa'!#REF!</definedName>
    <definedName name="sh2c1">'[27]memória quantitativa'!#REF!</definedName>
    <definedName name="sh2c2">'[27]memória quantitativa'!#REF!</definedName>
    <definedName name="sh2c3">'[27]memória quantitativa'!#REF!</definedName>
    <definedName name="sh2c4">'[27]memória quantitativa'!#REF!</definedName>
    <definedName name="sh2c5">'[27]memória quantitativa'!#REF!</definedName>
    <definedName name="sh2c6">'[27]memória quantitativa'!#REF!</definedName>
    <definedName name="sh2c7">'[27]memória quantitativa'!#REF!</definedName>
    <definedName name="sh2c8">'[27]memória quantitativa'!#REF!</definedName>
    <definedName name="sh2c9">'[27]memória quantitativa'!#REF!</definedName>
    <definedName name="sh2d1">'[27]memória quantitativa'!#REF!</definedName>
    <definedName name="sh2d2">'[27]memória quantitativa'!#REF!</definedName>
    <definedName name="sh2d3">'[27]memória quantitativa'!#REF!</definedName>
    <definedName name="sh2d4">'[27]memória quantitativa'!#REF!</definedName>
    <definedName name="sh2d5">'[27]memória quantitativa'!#REF!</definedName>
    <definedName name="sh2d6">'[27]memória quantitativa'!#REF!</definedName>
    <definedName name="sh2d7">'[27]memória quantitativa'!#REF!</definedName>
    <definedName name="sh2d8">'[27]memória quantitativa'!#REF!</definedName>
    <definedName name="sh2d9">'[27]memória quantitativa'!#REF!</definedName>
    <definedName name="sh2kmf_1">'[27]memória quantitativa'!#REF!</definedName>
    <definedName name="sh2kmf_2">'[27]memória quantitativa'!#REF!</definedName>
    <definedName name="sh2kmf_3">'[27]memória quantitativa'!#REF!</definedName>
    <definedName name="sh2kmf_4">'[27]memória quantitativa'!#REF!</definedName>
    <definedName name="sh2kmf_5">'[27]memória quantitativa'!#REF!</definedName>
    <definedName name="sh2kmf_6">'[27]memória quantitativa'!#REF!</definedName>
    <definedName name="sh2kmf_7">'[27]memória quantitativa'!#REF!</definedName>
    <definedName name="sh2kmf_8">'[27]memória quantitativa'!#REF!</definedName>
    <definedName name="sh2kmf_9">'[27]memória quantitativa'!#REF!</definedName>
    <definedName name="sh2kmi_1">'[27]memória quantitativa'!#REF!</definedName>
    <definedName name="sh2kmi_2">'[27]memória quantitativa'!#REF!</definedName>
    <definedName name="sh2kmi_3">'[27]memória quantitativa'!#REF!</definedName>
    <definedName name="sh2kmi_4">'[27]memória quantitativa'!#REF!</definedName>
    <definedName name="sh2kmi_5">'[27]memória quantitativa'!#REF!</definedName>
    <definedName name="sh2kmi_6">'[27]memória quantitativa'!#REF!</definedName>
    <definedName name="sh2kmi_7">'[27]memória quantitativa'!#REF!</definedName>
    <definedName name="sh2kmi_8">'[27]memória quantitativa'!#REF!</definedName>
    <definedName name="sh2kmi_9">'[27]memória quantitativa'!#REF!</definedName>
    <definedName name="sh2l1">'[27]memória quantitativa'!#REF!</definedName>
    <definedName name="sh2l2">'[27]memória quantitativa'!#REF!</definedName>
    <definedName name="sh2l3">'[27]memória quantitativa'!#REF!</definedName>
    <definedName name="sh2l4">'[27]memória quantitativa'!#REF!</definedName>
    <definedName name="sh2l5">'[27]memória quantitativa'!#REF!</definedName>
    <definedName name="sh2l6">'[27]memória quantitativa'!#REF!</definedName>
    <definedName name="sh2l7">'[27]memória quantitativa'!#REF!</definedName>
    <definedName name="sh2l8">'[27]memória quantitativa'!#REF!</definedName>
    <definedName name="sh2l9">'[27]memória quantitativa'!#REF!</definedName>
    <definedName name="sha_1">'[27]memória quantitativa'!#REF!</definedName>
    <definedName name="sha_2">'[27]memória quantitativa'!#REF!</definedName>
    <definedName name="sha_3">'[27]memória quantitativa'!#REF!</definedName>
    <definedName name="sha_4">'[27]memória quantitativa'!#REF!</definedName>
    <definedName name="sha_5">'[27]memória quantitativa'!#REF!</definedName>
    <definedName name="sha_6">'[27]memória quantitativa'!#REF!</definedName>
    <definedName name="sha_7">'[27]memória quantitativa'!#REF!</definedName>
    <definedName name="sha_8">'[27]memória quantitativa'!#REF!</definedName>
    <definedName name="sha_9">'[27]memória quantitativa'!#REF!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hbr1">'[27]memória quantitativa'!#REF!</definedName>
    <definedName name="shbr2">'[27]memória quantitativa'!#REF!</definedName>
    <definedName name="shbr3">'[27]memória quantitativa'!#REF!</definedName>
    <definedName name="shbr4">'[27]memória quantitativa'!#REF!</definedName>
    <definedName name="shbr5">'[27]memória quantitativa'!#REF!</definedName>
    <definedName name="shbr6">'[27]memória quantitativa'!#REF!</definedName>
    <definedName name="shbr7">'[27]memória quantitativa'!#REF!</definedName>
    <definedName name="shbr8">'[27]memória quantitativa'!#REF!</definedName>
    <definedName name="shbr9">'[27]memória quantitativa'!#REF!</definedName>
    <definedName name="sheet1" localSheetId="14" hidden="1">[124]!Header1-1 &amp; "." &amp; MAX(1,COUNTA(INDEX(#REF!,MATCH([124]!Header1-1,#REF!,FALSE)):#REF!))</definedName>
    <definedName name="sheet1" hidden="1">[124]!Header1-1 &amp; "." &amp; MAX(1,COUNTA(INDEX(#REF!,MATCH([124]!Header1-1,#REF!,FALSE)):#REF!))</definedName>
    <definedName name="shkmf_1">'[27]memória quantitativa'!#REF!</definedName>
    <definedName name="shkmf_2">'[27]memória quantitativa'!#REF!</definedName>
    <definedName name="shkmf_3">'[27]memória quantitativa'!#REF!</definedName>
    <definedName name="shkmf_4">'[27]memória quantitativa'!#REF!</definedName>
    <definedName name="shkmf_5">'[27]memória quantitativa'!#REF!</definedName>
    <definedName name="shkmf_6">'[27]memória quantitativa'!#REF!</definedName>
    <definedName name="shkmf_7">'[27]memória quantitativa'!#REF!</definedName>
    <definedName name="shkmf_8">'[27]memória quantitativa'!#REF!</definedName>
    <definedName name="shkmf_9">'[27]memória quantitativa'!#REF!</definedName>
    <definedName name="shkmi_1">'[27]memória quantitativa'!#REF!</definedName>
    <definedName name="shkmi_2">'[27]memória quantitativa'!#REF!</definedName>
    <definedName name="shkmi_3">'[27]memória quantitativa'!#REF!</definedName>
    <definedName name="shkmi_4">'[27]memória quantitativa'!#REF!</definedName>
    <definedName name="shkmi_5">'[27]memória quantitativa'!#REF!</definedName>
    <definedName name="shkmi_6">'[27]memória quantitativa'!#REF!</definedName>
    <definedName name="shkmi_7">'[27]memória quantitativa'!#REF!</definedName>
    <definedName name="shkmi_8">'[27]memória quantitativa'!#REF!</definedName>
    <definedName name="shkmi_9">'[27]memória quantitativa'!#REF!</definedName>
    <definedName name="SHM_AREA_ALTINHO">[118]SHM_ALTINHO!$T$15:$T$19</definedName>
    <definedName name="SHM_AREA_BENEDITO">'[118]SHM_SÃO BENEDITO DO SUL'!$T$15:$T$19</definedName>
    <definedName name="SHM_AREA_BR104SUL">'[118]HOR_MEC_BR-104SUL'!$AA$14:$AA$480</definedName>
    <definedName name="SHM_AREA_CANHOTINHO">[118]SHM_CANHOTINHO!$T$15:$T$19</definedName>
    <definedName name="SHM_AREA_CUPIRA1">'[118]SHM_CUPIRA_1º ACESSO'!$T$15:$T$19</definedName>
    <definedName name="SHM_AREA_CUPIRA2">'[118]SHM_CUPIRA 2ª INTERSEÇÃO'!$T$15:$T$19</definedName>
    <definedName name="SHM_AREA_GRAVATA">'[118]SIN_HOR_MEC_Gravatá do Ibiapina'!$Z$14:$Z$18</definedName>
    <definedName name="SHM_AREA_JUREMA">'[118]SHM_PANELAS E JUREMA'!$T$15:$T$24</definedName>
    <definedName name="SHM_AREA_PALMARES">[118]SHM_PALMARES!$T$15:$T$19</definedName>
    <definedName name="SHM_AREA_QUIPAPA">[118]SHM_QUIPAPÁ!$T$15:$T$19</definedName>
    <definedName name="SHM_AREA_TAQUARITINGA">[118]SIN_HOR_MEC_TAQUARITINGA!$Z$14:$Z$19</definedName>
    <definedName name="SHM_AREA_TERRA">'[118]SHM_Terra Vermelha'!$T$15:$T$19</definedName>
    <definedName name="SHMAN_AREA_ALTINHO">'[118]SHMAN_INTERSEÇÃO ALTINHO'!$P$13:$P$48</definedName>
    <definedName name="SHMAN_AREA_BENEDITO">'[118]SHMAN_INTERSEÇÃO SÃO BENEDITO'!$P$13:$P$43</definedName>
    <definedName name="SHMAN_AREA_CANHOTINHO">'[118]SHMAN_INTERSEÇÃO CANHOTINHO'!$P$13:$P$39</definedName>
    <definedName name="SHMAN_AREA_CUPIRA1">'[118]SHMAN_ÁREA ESP CUPIRA 1'!$P$13:$P$50</definedName>
    <definedName name="SHMAN_AREA_CUPIRA2">'[118]SHMAN_INTERSEÇÃO CUPIRA 2º'!$P$13:$P$38</definedName>
    <definedName name="SHMAN_AREA_GRAV">'[102]SIN_HOR_MAN_GRAVATÁ '!$M$14:$M$48</definedName>
    <definedName name="SHMAN_AREA_JUREMA">'[118]SHMAN_INTERS, JUREMA E PANELAS'!$P$13:$P$41</definedName>
    <definedName name="SHMAN_AREA_LOMBADA">'[118]SHMAN_ár. passag.Pedes.LOmb.P.Ô'!$P$14:$P$62</definedName>
    <definedName name="SHMAN_AREA_ONIBUS">[102]SIN_HOR_MAN_PARADA_ONIBUS!$M$13:$M$16</definedName>
    <definedName name="SHMAN_AREA_PALMARES">[118]SIN_HOR_MAN_PALMARES!$P$14:$P$40</definedName>
    <definedName name="SHMAN_AREA_PONT">'[102]SIN_HOR_MAN_PONTE '!$M$13:$M$16</definedName>
    <definedName name="SHMAN_AREA_PONTESUL">'[118]SHMAN_ PONTE_SUL_OBRA DE ARTE'!$P$15:$P$66</definedName>
    <definedName name="SHMAN_AREA_QUIPAPA">'[118]SHMAN_INTERSEÇÃO quipapa'!$P$13:$P$39</definedName>
    <definedName name="SHMAN_AREA_TAQUARI">[102]SHMAN_TAQUA!$M$13:$M$61</definedName>
    <definedName name="SHMAN_AREA_TERRA">'[118]SHMAN_Terra Vermelha'!$P$13:$P$49</definedName>
    <definedName name="SHNM_AREA">[102]SIN_HOR_NORTE_MEC!$AD$15:$AD$100</definedName>
    <definedName name="SHNM_AREA_BR104">[118]SIN_HOR_NORTE_MEC!$AC$14:$AC$98</definedName>
    <definedName name="SHSM_AREA">[102]SIN_HOR_SUL_MEC!$AD$14:$AD$251</definedName>
    <definedName name="sicro" localSheetId="5">#REF!</definedName>
    <definedName name="sicro" localSheetId="2">#REF!</definedName>
    <definedName name="sicro">#REF!</definedName>
    <definedName name="SIH" localSheetId="5">#REF!</definedName>
    <definedName name="SIH" localSheetId="2">#REF!</definedName>
    <definedName name="SIH" localSheetId="14">#REF!</definedName>
    <definedName name="SIH">#REF!</definedName>
    <definedName name="SIMOUNAO">#REF!</definedName>
    <definedName name="SIMOUNAO2">#REF!</definedName>
    <definedName name="SIN">'[92]P reaj x P atual'!$S$8</definedName>
    <definedName name="SINAL" localSheetId="5">#REF!</definedName>
    <definedName name="SINAL" localSheetId="2">#REF!</definedName>
    <definedName name="SINAL" localSheetId="14">#REF!</definedName>
    <definedName name="SINAL">#REF!</definedName>
    <definedName name="sinalizacao" localSheetId="5">#REF!</definedName>
    <definedName name="sinalizacao" localSheetId="2">#REF!</definedName>
    <definedName name="sinalizacao">#REF!</definedName>
    <definedName name="Sinalização">#REF!</definedName>
    <definedName name="sinalizacao_1">#REF!</definedName>
    <definedName name="sinalizacao_2">#REF!</definedName>
    <definedName name="sinalizacao_3">#REF!</definedName>
    <definedName name="sinalizacao_4">#REF!</definedName>
    <definedName name="sinalização_horiz">'[27]medição '!#REF!</definedName>
    <definedName name="Sinalização293" localSheetId="5">#REF!</definedName>
    <definedName name="Sinalização293" localSheetId="2">#REF!</definedName>
    <definedName name="Sinalização293" localSheetId="14">#REF!</definedName>
    <definedName name="Sinalização293">#REF!</definedName>
    <definedName name="sinalização471" localSheetId="5">#REF!</definedName>
    <definedName name="sinalização471" localSheetId="2">#REF!</definedName>
    <definedName name="sinalização471">#REF!</definedName>
    <definedName name="sinalizhoriz" localSheetId="5">[43]ORÇAMENTO!#REF!</definedName>
    <definedName name="sinalizhoriz" localSheetId="2">[43]ORÇAMENTO!#REF!</definedName>
    <definedName name="sinalizhoriz">[43]ORÇAMENTO!#REF!</definedName>
    <definedName name="sinalizhoriz_13" localSheetId="5">[43]ORÇAMENTO!#REF!</definedName>
    <definedName name="sinalizhoriz_13" localSheetId="2">[43]ORÇAMENTO!#REF!</definedName>
    <definedName name="sinalizhoriz_13">[43]ORÇAMENTO!#REF!</definedName>
    <definedName name="sinalizhoriz_13_19" localSheetId="5">[43]ORÇAMENTO!#REF!</definedName>
    <definedName name="sinalizhoriz_13_19" localSheetId="2">[43]ORÇAMENTO!#REF!</definedName>
    <definedName name="sinalizhoriz_13_19">[43]ORÇAMENTO!#REF!</definedName>
    <definedName name="sinalizhoriz_13_23" localSheetId="5">[43]ORÇAMENTO!#REF!</definedName>
    <definedName name="sinalizhoriz_13_23" localSheetId="2">[43]ORÇAMENTO!#REF!</definedName>
    <definedName name="sinalizhoriz_13_23">[43]ORÇAMENTO!#REF!</definedName>
    <definedName name="sinalizhoriz_13_25">[55]ORÇAMENTO!#REF!</definedName>
    <definedName name="sinalizhoriz_13_26">[43]ORÇAMENTO!#REF!</definedName>
    <definedName name="sinalizhoriz_13_33">[43]ORÇAMENTO!#REF!</definedName>
    <definedName name="sinalizhoriz_13_9">[43]ORÇAMENTO!#REF!</definedName>
    <definedName name="sinalizhoriz_15">[56]ORÇAMENTO!#REF!</definedName>
    <definedName name="sinalizhoriz_15_13">[56]ORÇAMENTO!#REF!</definedName>
    <definedName name="sinalizhoriz_15_13_19">[56]ORÇAMENTO!#REF!</definedName>
    <definedName name="sinalizhoriz_15_13_23">[56]ORÇAMENTO!#REF!</definedName>
    <definedName name="sinalizhoriz_15_13_25">[56]ORÇAMENTO!#REF!</definedName>
    <definedName name="sinalizhoriz_15_19">[56]ORÇAMENTO!#REF!</definedName>
    <definedName name="sinalizhoriz_15_23">[56]ORÇAMENTO!#REF!</definedName>
    <definedName name="sinalizhoriz_15_25">[56]ORÇAMENTO!#REF!</definedName>
    <definedName name="sinalizhoriz_15_26">[56]ORÇAMENTO!#REF!</definedName>
    <definedName name="sinalizhoriz_15_33">[56]ORÇAMENTO!#REF!</definedName>
    <definedName name="sinalizhoriz_15_9">[56]ORÇAMENTO!#REF!</definedName>
    <definedName name="sinalizhoriz_19">[43]ORÇAMENTO!#REF!</definedName>
    <definedName name="sinalizhoriz_23">[43]ORÇAMENTO!#REF!</definedName>
    <definedName name="sinalizhoriz_24">[43]ORÇAMENTO!#REF!</definedName>
    <definedName name="sinalizhoriz_24_13">[43]ORÇAMENTO!#REF!</definedName>
    <definedName name="sinalizhoriz_24_13_19">[43]ORÇAMENTO!#REF!</definedName>
    <definedName name="sinalizhoriz_24_13_23">[43]ORÇAMENTO!#REF!</definedName>
    <definedName name="sinalizhoriz_24_13_25">[55]ORÇAMENTO!#REF!</definedName>
    <definedName name="sinalizhoriz_24_19">[43]ORÇAMENTO!#REF!</definedName>
    <definedName name="sinalizhoriz_24_23">[43]ORÇAMENTO!#REF!</definedName>
    <definedName name="sinalizhoriz_24_25">[55]ORÇAMENTO!#REF!</definedName>
    <definedName name="sinalizhoriz_25">[55]ORÇAMENTO!#REF!</definedName>
    <definedName name="sinalizhoriz_26">[43]ORÇAMENTO!#REF!</definedName>
    <definedName name="sinalizhoriz_33">[43]ORÇAMENTO!#REF!</definedName>
    <definedName name="sinalizhoriz_9">[43]ORÇAMENTO!#REF!</definedName>
    <definedName name="SINAPI_OUTUBRO">'[188]TABELA DE COMPOSIÇÕES - SINAPI '!$A$35:$D$5473</definedName>
    <definedName name="SINV_SNV_SUL">[118]sin_vertical_SUL_aplicacao!$P$13:$P$890</definedName>
    <definedName name="Sispec00" localSheetId="5">#REF!</definedName>
    <definedName name="Sispec00" localSheetId="2">#REF!</definedName>
    <definedName name="Sispec00" localSheetId="14">#REF!</definedName>
    <definedName name="Sispec00">#REF!</definedName>
    <definedName name="Sispec98" localSheetId="5">#REF!</definedName>
    <definedName name="Sispec98" localSheetId="2">#REF!</definedName>
    <definedName name="Sispec98">#REF!</definedName>
    <definedName name="sit">#REF!</definedName>
    <definedName name="SIV">#REF!</definedName>
    <definedName name="SJ">#REF!</definedName>
    <definedName name="SLEVIN" localSheetId="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localSheetId="1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SM">#REF!</definedName>
    <definedName name="sm2br1">'[27]memória quantitativa'!#REF!</definedName>
    <definedName name="sm2br2">'[27]memória quantitativa'!#REF!</definedName>
    <definedName name="sm2br3">'[27]memória quantitativa'!#REF!</definedName>
    <definedName name="sm2br4">'[27]memória quantitativa'!#REF!</definedName>
    <definedName name="sm2br5">'[27]memória quantitativa'!#REF!</definedName>
    <definedName name="sm2br6">'[27]memória quantitativa'!#REF!</definedName>
    <definedName name="sm2br7">'[27]memória quantitativa'!#REF!</definedName>
    <definedName name="sm2br8">'[27]memória quantitativa'!#REF!</definedName>
    <definedName name="sm2br9">'[27]memória quantitativa'!#REF!</definedName>
    <definedName name="sm2c_1">'[27]memória quantitativa'!#REF!</definedName>
    <definedName name="sm2c_2">'[27]memória quantitativa'!#REF!</definedName>
    <definedName name="sm2c_3">'[27]memória quantitativa'!#REF!</definedName>
    <definedName name="sm2c_4">'[27]memória quantitativa'!#REF!</definedName>
    <definedName name="sm2c_5">'[27]memória quantitativa'!#REF!</definedName>
    <definedName name="sm2c_6">'[27]memória quantitativa'!#REF!</definedName>
    <definedName name="sm2c_7">'[27]memória quantitativa'!#REF!</definedName>
    <definedName name="sm2c_8">'[27]memória quantitativa'!#REF!</definedName>
    <definedName name="sm2c_9">'[27]memória quantitativa'!#REF!</definedName>
    <definedName name="sm2d1">'[27]memória quantitativa'!#REF!</definedName>
    <definedName name="sm2d2">'[27]memória quantitativa'!#REF!</definedName>
    <definedName name="sm2d3">'[27]memória quantitativa'!#REF!</definedName>
    <definedName name="sm2d4">'[27]memória quantitativa'!#REF!</definedName>
    <definedName name="sm2d5">'[27]memória quantitativa'!#REF!</definedName>
    <definedName name="sm2d6">'[27]memória quantitativa'!#REF!</definedName>
    <definedName name="sm2d7">'[27]memória quantitativa'!#REF!</definedName>
    <definedName name="sm2d8">'[27]memória quantitativa'!#REF!</definedName>
    <definedName name="sm2d9">'[27]memória quantitativa'!#REF!</definedName>
    <definedName name="sm2kmf_1">'[27]memória quantitativa'!#REF!</definedName>
    <definedName name="sm2kmf_2">'[27]memória quantitativa'!#REF!</definedName>
    <definedName name="sm2kmf_3">'[27]memória quantitativa'!#REF!</definedName>
    <definedName name="sm2kmf_4">'[27]memória quantitativa'!#REF!</definedName>
    <definedName name="sm2kmf_5">'[27]memória quantitativa'!#REF!</definedName>
    <definedName name="sm2kmf_6">'[27]memória quantitativa'!#REF!</definedName>
    <definedName name="sm2kmf_7">'[27]memória quantitativa'!#REF!</definedName>
    <definedName name="sm2kmf_8">'[27]memória quantitativa'!#REF!</definedName>
    <definedName name="sm2kmf_9">'[27]memória quantitativa'!#REF!</definedName>
    <definedName name="sm2kmi_1">'[27]memória quantitativa'!#REF!</definedName>
    <definedName name="sm2kmi_2">'[27]memória quantitativa'!#REF!</definedName>
    <definedName name="sm2kmi_3">'[27]memória quantitativa'!#REF!</definedName>
    <definedName name="sm2kmi_4">'[27]memória quantitativa'!#REF!</definedName>
    <definedName name="sm2kmi_5">'[27]memória quantitativa'!#REF!</definedName>
    <definedName name="sm2kmi_6">'[27]memória quantitativa'!#REF!</definedName>
    <definedName name="sm2kmi_7">'[27]memória quantitativa'!#REF!</definedName>
    <definedName name="sm2kmi_8">'[27]memória quantitativa'!#REF!</definedName>
    <definedName name="sm2kmi_9">'[27]memória quantitativa'!#REF!</definedName>
    <definedName name="sm2l1">'[27]memória quantitativa'!#REF!</definedName>
    <definedName name="sm2l2">'[27]memória quantitativa'!#REF!</definedName>
    <definedName name="sm2l3">'[27]memória quantitativa'!#REF!</definedName>
    <definedName name="sm2l4">'[27]memória quantitativa'!#REF!</definedName>
    <definedName name="sm2l5">'[27]memória quantitativa'!#REF!</definedName>
    <definedName name="sm2l6">'[27]memória quantitativa'!#REF!</definedName>
    <definedName name="sm2l7">'[27]memória quantitativa'!#REF!</definedName>
    <definedName name="sm2l8">'[27]memória quantitativa'!#REF!</definedName>
    <definedName name="sm2l9">'[27]memória quantitativa'!#REF!</definedName>
    <definedName name="smbr1">'[27]memória quantitativa'!#REF!</definedName>
    <definedName name="smbr2">'[27]memória quantitativa'!#REF!</definedName>
    <definedName name="smbr3">'[27]memória quantitativa'!#REF!</definedName>
    <definedName name="smbr4">'[27]memória quantitativa'!#REF!</definedName>
    <definedName name="smbr5">'[27]memória quantitativa'!#REF!</definedName>
    <definedName name="smbr6">'[27]memória quantitativa'!#REF!</definedName>
    <definedName name="smbr7">'[27]memória quantitativa'!#REF!</definedName>
    <definedName name="smbr8">'[27]memória quantitativa'!#REF!</definedName>
    <definedName name="smbr9">'[27]memória quantitativa'!#REF!</definedName>
    <definedName name="smc_1">'[27]memória quantitativa'!#REF!</definedName>
    <definedName name="smc_2">'[27]memória quantitativa'!#REF!</definedName>
    <definedName name="smc_3">'[27]memória quantitativa'!#REF!</definedName>
    <definedName name="smc_4">'[27]memória quantitativa'!#REF!</definedName>
    <definedName name="smc_5">'[27]memória quantitativa'!#REF!</definedName>
    <definedName name="smc_6">'[27]memória quantitativa'!#REF!</definedName>
    <definedName name="smc_7">'[27]memória quantitativa'!#REF!</definedName>
    <definedName name="smc_8">'[27]memória quantitativa'!#REF!</definedName>
    <definedName name="smc_9">'[27]memória quantitativa'!#REF!</definedName>
    <definedName name="smkmf_1">'[27]memória quantitativa'!#REF!</definedName>
    <definedName name="smkmf_2">'[27]memória quantitativa'!#REF!</definedName>
    <definedName name="smkmf_3">'[27]memória quantitativa'!#REF!</definedName>
    <definedName name="smkmf_4">'[27]memória quantitativa'!#REF!</definedName>
    <definedName name="smkmf_5">'[27]memória quantitativa'!#REF!</definedName>
    <definedName name="smkmf_6">'[27]memória quantitativa'!#REF!</definedName>
    <definedName name="smkmf_7">'[27]memória quantitativa'!#REF!</definedName>
    <definedName name="smkmf_8">'[27]memória quantitativa'!#REF!</definedName>
    <definedName name="smkmf_9">'[27]memória quantitativa'!#REF!</definedName>
    <definedName name="smkmi_1">'[27]memória quantitativa'!#REF!</definedName>
    <definedName name="smkmi_2">'[27]memória quantitativa'!#REF!</definedName>
    <definedName name="smkmi_3">'[27]memória quantitativa'!#REF!</definedName>
    <definedName name="smkmi_4">'[27]memória quantitativa'!#REF!</definedName>
    <definedName name="smkmi_5">'[27]memória quantitativa'!#REF!</definedName>
    <definedName name="smkmi_6">'[27]memória quantitativa'!#REF!</definedName>
    <definedName name="smkmi_7">'[27]memória quantitativa'!#REF!</definedName>
    <definedName name="smkmi_8">'[27]memória quantitativa'!#REF!</definedName>
    <definedName name="smkmi_9">'[27]memória quantitativa'!#REF!</definedName>
    <definedName name="SMW" localSheetId="5">#REF!</definedName>
    <definedName name="SMW" localSheetId="2">#REF!</definedName>
    <definedName name="SMW">#REF!</definedName>
    <definedName name="SMWA" localSheetId="5">#REF!</definedName>
    <definedName name="SMWA" localSheetId="2">#REF!</definedName>
    <definedName name="SMWA">#REF!</definedName>
    <definedName name="SNV">[62]SNV!$A$1:$B$15</definedName>
    <definedName name="SNV_CURVASUL">[102]CURVAS_SHSUL_MEC!$AL$14:$AL$123</definedName>
    <definedName name="SNV_DEFENSA">[61]Defensas_necessidades!$AD$13:$AD$21</definedName>
    <definedName name="SNV_DF_REMOVER_BR408">'[61]Defensas-Removerimplantar.nec'!$AL$13:$AL$37</definedName>
    <definedName name="SNV_DF_SUL">[118]Defensas_SUL_necessidades!$AD$13:$AD$99</definedName>
    <definedName name="SNV_HOR_MAN_ALIANCA1">'[61]HOR_MAN_aliança 1º ACESSO'!$Q$13:$Q$39</definedName>
    <definedName name="SNV_HOR_MAN_ALIANCA2">'[61]HOR_MAN_ALIANÇA 2º ACESSO'!$Q$14:$Q$37</definedName>
    <definedName name="SNV_HOR_MAN_BUENOS">'[61]HOR_MAN_BUENOS AIRES'!$Q$14:$Q$28</definedName>
    <definedName name="SNV_HOR_MAN_ITAQUITINGA">[61]HOR_MAN_Itaquitinga!$Q$14:$Q$35</definedName>
    <definedName name="SNV_HOR_MAN_LOMBADA">'[61]HOR_MAN_PASS. PEDESTRE_LOMBADA'!$Q$14:$Q$20</definedName>
    <definedName name="SNV_HOR_MAN_ONIBUS">'[61]PARADA DE ONIBUS'!$Q$14:$Q$43</definedName>
    <definedName name="SNV_HOR_MAN_PONTES">[61]HOR_MAN_PONTES!$Q$15:$Q$42</definedName>
    <definedName name="SNV_HOR_MAN_TIMBAUBA">[61]HOR_MAN_TIMBAUBA!$Q$13:$Q$39</definedName>
    <definedName name="SNV_HOR_MAN_TRACUNHAEM">[61]HOR_MAN_TRACUNHAEM!$Q$14:$Q$35</definedName>
    <definedName name="SNV_HOR_MAN_VICENCIA">[61]SIN_HOR_MAN_VICÊNCIA!$Q$14:$Q$36</definedName>
    <definedName name="SNV_HOR_MEC_ALIANCA1">'[61]HOR_MEC_Interseção Aliança - 1º'!$AB$15:$AB$20</definedName>
    <definedName name="SNV_HOR_MEC_ALIANCA2">'[61]HOR_MEC_Interseção Aliança - 2º'!$AB$14:$AB$18</definedName>
    <definedName name="SNV_HOR_MEC_BR408">'[61]HOR_MEC_BR-408'!$AC$14:$AC$240</definedName>
    <definedName name="SNV_HOR_MEC_BUENOS">'[61]HOR_MEC_Interseção_BUENOS AIRES'!$AB$15:$AB$19</definedName>
    <definedName name="SNV_HOR_MEC_ITAQUITINGA">[61]HOR_MEC_Inters_Itaquitinga!$AB$15:$AB$19</definedName>
    <definedName name="SNV_HOR_MEC_TIMBAUBA">[61]HOR_MEC_Inters_Timbaúba!$AB$15:$AB$19</definedName>
    <definedName name="SNV_HOR_MEC_TRACUNHAEM">[61]HOR_MEC_Interseção_Tracunhaem!$AB$15:$AB$19</definedName>
    <definedName name="SNV_HOR_MEC_VICENCIA">[61]HOR_MEC_Interseção_VICÊNCIA!$AB$15:$AB$20</definedName>
    <definedName name="SNV_IBIA">'[102]SIN_HOR_MEC_Gravatá do Ibiapina'!$S$14:$S$18</definedName>
    <definedName name="SNV_PLACA">[62]sin_vertical_necessidades!#REF!</definedName>
    <definedName name="SNV_PORT">'[61]Pórtico a Remover'!$L$15</definedName>
    <definedName name="SNV_PORT_REM">'[118]Pórtico a remover'!$L$13</definedName>
    <definedName name="SNV_PORT_SEMI">'[61]Pórtico e Semi-pórtico'!$P$14:$P$19</definedName>
    <definedName name="SNV_PORT_SEMI_BR104">'[118]Pórtico e Semi-pórtico'!$P$14:$P$22</definedName>
    <definedName name="SNV_PORT_SEMI_BR104SUL">'[118]Pórtico e Semi-pórtico_SUL'!$P$14:$P$21</definedName>
    <definedName name="SNV_SHM_ALTINHO">[118]SHM_ALTINHO!$U$15:$U$19</definedName>
    <definedName name="SNV_SHM_BENEDITO">'[118]SHM_SÃO BENEDITO DO SUL'!$U$15:$U$19</definedName>
    <definedName name="SNV_SHM_BR104SUL">'[118]HOR_MEC_BR-104SUL'!$AC$14:$AC$480</definedName>
    <definedName name="SNV_SHM_CANHOTINHO">[118]SHM_CANHOTINHO!$U$15:$U$19</definedName>
    <definedName name="SNV_SHM_CUPIRA1">'[118]SHM_CUPIRA_1º ACESSO'!$U$15:$U$19</definedName>
    <definedName name="SNV_SHM_CUPIRA2">'[118]SHM_CUPIRA 2ª INTERSEÇÃO'!$U$15:$U$19</definedName>
    <definedName name="SNV_SHM_JUREMA">'[118]SHM_PANELAS E JUREMA'!$U$15:$U$24</definedName>
    <definedName name="SNV_SHM_PALMARES">[118]SHM_PALMARES!$U$15:$U$19</definedName>
    <definedName name="SNV_SHM_QUIPAPA">[118]SHM_QUIPAPÁ!$U$15:$U$19</definedName>
    <definedName name="SNV_SHM_TERRA">'[118]SHM_Terra Vermelha'!$U$15:$U$19</definedName>
    <definedName name="SNV_SHMAN_ALTINHO">'[118]SHMAN_INTERSEÇÃO ALTINHO'!$Q$13:$Q$48</definedName>
    <definedName name="SNV_SHMAN_BENEDITO">'[118]SHMAN_INTERSEÇÃO SÃO BENEDITO'!$Q$13:$Q$43</definedName>
    <definedName name="SNV_SHMAN_CANHOTINHO">'[118]SHMAN_INTERSEÇÃO CANHOTINHO'!$Q$13:$Q$39</definedName>
    <definedName name="SNV_SHMAN_CUPIRA1">'[118]SHMAN_ÁREA ESP CUPIRA 1'!$Q$13:$Q$50</definedName>
    <definedName name="SNV_SHMAN_CUPIRA2">'[118]SHMAN_INTERSEÇÃO CUPIRA 2º'!$Q$13:$Q$38</definedName>
    <definedName name="SNV_SHMAN_GRAV" localSheetId="5">#REF!</definedName>
    <definedName name="SNV_SHMAN_GRAV" localSheetId="2">#REF!</definedName>
    <definedName name="SNV_SHMAN_GRAV" localSheetId="14">#REF!</definedName>
    <definedName name="SNV_SHMAN_GRAV">#REF!</definedName>
    <definedName name="SNV_SHMAN_GRAVATA">'[102]SIN_HOR_MAN_GRAVATÁ '!$N$14:$N$48</definedName>
    <definedName name="SNV_SHMAN_JUREMA">'[118]SHMAN_INTERS, JUREMA E PANELAS'!$Q$13:$Q$41</definedName>
    <definedName name="SNV_SHMAN_LOMBADA">'[118]SHMAN_ár. passag.Pedes.LOmb.P.Ô'!$Q$14:$Q$62</definedName>
    <definedName name="SNV_SHMAN_PALMARES">[118]SIN_HOR_MAN_PALMARES!$Q$14:$Q$40</definedName>
    <definedName name="SNV_SHMAN_PAR_ONIB">[102]SIN_HOR_MAN_PARADA_ONIBUS!$N$13:$N$16</definedName>
    <definedName name="SNV_SHMAN_PONTE">'[102]SIN_HOR_MAN_PONTE '!$N$13:$N$16</definedName>
    <definedName name="SNV_SHMAN_PONTESUL">'[118]SHMAN_ PONTE_SUL_OBRA DE ARTE'!$Q$15:$Q$66</definedName>
    <definedName name="SNV_SHMAN_QUIPAPA">'[118]SHMAN_INTERSEÇÃO quipapa'!$Q$13:$Q$39</definedName>
    <definedName name="SNV_SHMAN_TAQUA">[102]SHMAN_TAQUA!$N$13:$N$61</definedName>
    <definedName name="SNV_SHMAN_TERRA">'[118]SHMAN_Terra Vermelha'!$Q$13:$Q$49</definedName>
    <definedName name="SNV_SHNM">[102]SIN_HOR_NORTE_MEC!$AF$15:$AF$100</definedName>
    <definedName name="SNV_SHNM_BR104">[118]SIN_HOR_NORTE_MEC!$AE$14:$AE$98</definedName>
    <definedName name="SNV_SHSM">[102]SIN_HOR_SUL_MEC!$AF$14:$AF$251</definedName>
    <definedName name="SNV_SV_BR408">[61]sin_vertical_aplicacao!$O$13:$O$531</definedName>
    <definedName name="SNV_TACHA_ALIANCA1">'[61]tachas_ALIANÇA 1º acesso '!$X$17:$X$28</definedName>
    <definedName name="SNV_TACHA_ALIANCA2">'[61]tachas_Aliança 2º acesso'!$X$15:$X$24</definedName>
    <definedName name="SNV_TACHA_ALTINHO">[118]tachas_intreseção_Altinho!$X$13:$X$22</definedName>
    <definedName name="SNV_TACHA_BENEDITO">'[118]tachas_intreseção_São Benedito'!$X$13:$X$21</definedName>
    <definedName name="SNV_TACHA_BR104SUL">[118]tachas_aplicacao_BR104!$X$16:$X$708</definedName>
    <definedName name="SNV_TACHA_BR408">[61]tachas_aplicacao_BR408!$X$16:$X$410</definedName>
    <definedName name="SNV_TACHA_BUENOS">'[61]tachas_Buenos Aires'!$X$17:$X$26</definedName>
    <definedName name="SNV_TACHA_CANHOTINHO">[118]tachas_intreseção_Canhotinho!$X$13:$X$18</definedName>
    <definedName name="SNV_TACHA_CUPIRA1">[118]tachas_intreseção_Cupira1!$X$13:$X$21</definedName>
    <definedName name="SNV_TACHA_CUPIRA2">'[118]tachas_intreseção_Cupira 2'!$X$13:$X$20</definedName>
    <definedName name="SNV_TACHA_ITAQUI">[61]tachas_Itaquitinga!$X$14:$X$23</definedName>
    <definedName name="SNV_TACHA_PALMARES">[118]tachas_intreseção_Palmares!$X$13:$X$21</definedName>
    <definedName name="SNV_TACHA_PANELAS">[118]tachas_intreseção_Panelas!$X$13:$X$24</definedName>
    <definedName name="SNV_TACHA_QUIPAPA">[118]tachas_intreseção_Quipapá!$X$13:$X$19</definedName>
    <definedName name="SNV_TACHA_TERRA">'[118]tachas_intres,_Terra Vermelha'!$X$13:$X$22</definedName>
    <definedName name="SNV_TACHA_TIMBAUBA">[61]tachas_TIMBAÚBA!$X$14:$X$23</definedName>
    <definedName name="SNV_TACHA_TRACUNHAEM">[61]tachas_Tracunhaém!$X$14:$X$23</definedName>
    <definedName name="SNV_TACHA_VICENCIA">[61]tachas_VICÊNCIA!$X$14:$X$25</definedName>
    <definedName name="SNV_TAQUA">[102]SIN_HOR_MEC_TAQUARITINGA!$S$14:$S$19</definedName>
    <definedName name="SOBE_ATE_I_0">#N/A</definedName>
    <definedName name="soldador" localSheetId="5">#REF!</definedName>
    <definedName name="soldador" localSheetId="2">#REF!</definedName>
    <definedName name="soldador">#REF!</definedName>
    <definedName name="SOLO">[84]SERVIÇOS!$G$14</definedName>
    <definedName name="SoluçãoIntervençãoFuncional" localSheetId="5">#REF!</definedName>
    <definedName name="SoluçãoIntervençãoFuncional" localSheetId="2">#REF!</definedName>
    <definedName name="SoluçãoIntervençãoFuncional" localSheetId="14">#REF!</definedName>
    <definedName name="SoluçãoIntervençãoFuncional">#REF!</definedName>
    <definedName name="Soluções_3ªF">OFFSET('[82]Orçamento por Kmf'!$B$1,MATCH("3ª FAIXA",'[82]Orçamento por Kmf'!$B:$B,0),0,MATCH("ACOSTAMENTO",'[82]Orçamento por Kmf'!$B:$B,0)-MATCH("3ª FAIXA",'[82]Orçamento por Kmf'!$B:$B,0),1)</definedName>
    <definedName name="Soluções_Acost">OFFSET('[82]Orçamento por Kmf'!$B$1,MATCH("ACOSTAMENTO",'[82]Orçamento por Kmf'!$B:$B,0),0,MATCH("DRENAGEM SUPERFICIAL",'[82]Orçamento por Kmf'!$B:$B,0)-MATCH("ACOSTAMENTO",'[82]Orçamento por Kmf'!$B:$B,0),1)</definedName>
    <definedName name="Soluções_Pista">OFFSET('[82]Orçamento por Kmf'!$B$1,MATCH("PISTA ROLAMENTO",'[82]Orçamento por Kmf'!$B:$B,0),0,MATCH("3ª FAIXA",'[82]Orçamento por Kmf'!$B:$B,0)-MATCH("PISTA ROLAMENTO",'[82]Orçamento por Kmf'!$B:$B,0),1)</definedName>
    <definedName name="solver_adj" hidden="1">[189]Premissas!$Z$166,[189]Premissas!$Z$161</definedName>
    <definedName name="solver_cvg" hidden="1">0.001</definedName>
    <definedName name="solver_drv" hidden="1">1</definedName>
    <definedName name="solver_est" hidden="1">1</definedName>
    <definedName name="solver_itr" hidden="1">100</definedName>
    <definedName name="solver_lin" hidden="1">0</definedName>
    <definedName name="solver_neg" hidden="1">2</definedName>
    <definedName name="solver_num" hidden="1">0</definedName>
    <definedName name="solver_nwt" hidden="1">1</definedName>
    <definedName name="solver_opt" hidden="1">'[190]61M-CBMI:MAT-BET'!$H$18</definedName>
    <definedName name="solver_pre" hidden="1">0.000001</definedName>
    <definedName name="solver_rel1" hidden="1">3</definedName>
    <definedName name="solver_rel2" hidden="1">3</definedName>
    <definedName name="solver_rhs1" hidden="1">0</definedName>
    <definedName name="solver_rhs2" hidden="1">0</definedName>
    <definedName name="solver_scl" hidden="1">2</definedName>
    <definedName name="solver_sho" hidden="1">2</definedName>
    <definedName name="solver_tim" hidden="1">100</definedName>
    <definedName name="solver_tmp" hidden="1">0</definedName>
    <definedName name="solver_tol" hidden="1">0.05</definedName>
    <definedName name="solver_typ" hidden="1">1</definedName>
    <definedName name="solver_val" hidden="1">0</definedName>
    <definedName name="SOMA1">[173]ORÇAMENTO!#REF!</definedName>
    <definedName name="SOMA2">[173]ORÇAMENTO!#REF!</definedName>
    <definedName name="SOMA3">[173]ORÇAMENTO!#REF!</definedName>
    <definedName name="SOMA4">[173]ORÇAMENTO!#REF!</definedName>
    <definedName name="SOMA5">[173]ORÇAMENTO!#REF!</definedName>
    <definedName name="SomaAgrup">SUMIF(OFFSET([86]PO!$A1,1,0,[86]PO!$B1),"S",OFFSET([86]PO!A1,1,0,[86]PO!$B1))</definedName>
    <definedName name="SomaMedAtual" localSheetId="5">SUM(IF(#REF!=#REF!,IF(#REF!=#REF!,#REF!)))</definedName>
    <definedName name="SomaMedAtual" localSheetId="2">SUM(IF(#REF!=#REF!,IF(#REF!=#REF!,#REF!)))</definedName>
    <definedName name="SomaMedAtual" localSheetId="14">SUM(IF(#REF!=#REF!,IF(#REF!=#REF!,#REF!)))</definedName>
    <definedName name="SomaMedAtual">SUM(IF(#REF!=#REF!,IF(#REF!=#REF!,#REF!)))</definedName>
    <definedName name="souza" localSheetId="5">#REF!</definedName>
    <definedName name="souza" localSheetId="2">#REF!</definedName>
    <definedName name="souza">#REF!</definedName>
    <definedName name="spsl1" localSheetId="5">'[27]memória quantitativa'!#REF!</definedName>
    <definedName name="spsl1" localSheetId="2">'[27]memória quantitativa'!#REF!</definedName>
    <definedName name="spsl1">'[27]memória quantitativa'!#REF!</definedName>
    <definedName name="spsl2" localSheetId="5">'[27]memória quantitativa'!#REF!</definedName>
    <definedName name="spsl2" localSheetId="2">'[27]memória quantitativa'!#REF!</definedName>
    <definedName name="spsl2">'[27]memória quantitativa'!#REF!</definedName>
    <definedName name="srergs" localSheetId="5">#REF!</definedName>
    <definedName name="srergs" localSheetId="2">#REF!</definedName>
    <definedName name="srergs">#REF!</definedName>
    <definedName name="srergs_13">[43]procedimentos!$B$114</definedName>
    <definedName name="srergs_26">[43]procedimentos!$B$114</definedName>
    <definedName name="srergs_33">[43]procedimentos!$B$114</definedName>
    <definedName name="srergs_5">[43]procedimentos!$B$114</definedName>
    <definedName name="srergs_6">[43]procedimentos!$B$114</definedName>
    <definedName name="srergs_7">[43]procedimentos!$B$114</definedName>
    <definedName name="srergs_8">[43]procedimentos!$B$114</definedName>
    <definedName name="srergs_9">[43]procedimentos!$B$114</definedName>
    <definedName name="SRERS">[46]procedimentos!#REF!</definedName>
    <definedName name="srsdgqge" localSheetId="5">#REF!</definedName>
    <definedName name="srsdgqge" localSheetId="2">#REF!</definedName>
    <definedName name="srsdgqge" localSheetId="14">#REF!</definedName>
    <definedName name="srsdgqge">#REF!</definedName>
    <definedName name="SRV" localSheetId="5" hidden="1">#REF!</definedName>
    <definedName name="SRV" localSheetId="2" hidden="1">#REF!</definedName>
    <definedName name="SRV" hidden="1">#REF!</definedName>
    <definedName name="ss" localSheetId="5">'[191]SERVIÇOS SABESP'!$B$2:$E$8622</definedName>
    <definedName name="SS" localSheetId="2" hidden="1">#REF!</definedName>
    <definedName name="SS" hidden="1">#REF!</definedName>
    <definedName name="SSS" localSheetId="5" hidden="1">{#N/A,#N/A,FALSE,"MO (2)"}</definedName>
    <definedName name="SSS" localSheetId="2" hidden="1">{#N/A,#N/A,FALSE,"MO (2)"}</definedName>
    <definedName name="SSS" localSheetId="14" hidden="1">{#N/A,#N/A,FALSE,"MO (2)"}</definedName>
    <definedName name="SSS" hidden="1">{#N/A,#N/A,FALSE,"MO (2)"}</definedName>
    <definedName name="sssa">#N/A</definedName>
    <definedName name="sssd">#N/A</definedName>
    <definedName name="ssss" localSheetId="5">'[191]SERVIÇOS SABESP'!$B$2:$E$8622</definedName>
    <definedName name="ssss">#N/A</definedName>
    <definedName name="ssssa" localSheetId="5">'[192]P A T O  D'!#REF!</definedName>
    <definedName name="ssssa" localSheetId="2">'[192]P A T O  D'!#REF!</definedName>
    <definedName name="ssssa">'[192]P A T O  D'!#REF!</definedName>
    <definedName name="sssss">#N/A</definedName>
    <definedName name="ssssss" localSheetId="5" hidden="1">{#N/A,#N/A,FALSE,"MO (2)"}</definedName>
    <definedName name="ssssss" localSheetId="2" hidden="1">{#N/A,#N/A,FALSE,"MO (2)"}</definedName>
    <definedName name="ssssss" localSheetId="14" hidden="1">{#N/A,#N/A,FALSE,"MO (2)"}</definedName>
    <definedName name="ssssss" hidden="1">{#N/A,#N/A,FALSE,"MO (2)"}</definedName>
    <definedName name="sssssssssssssssssssss" localSheetId="5" hidden="1">{#N/A,#N/A,TRUE,"Plan1"}</definedName>
    <definedName name="sssssssssssssssssssss" localSheetId="2" hidden="1">{#N/A,#N/A,TRUE,"Plan1"}</definedName>
    <definedName name="sssssssssssssssssssss" localSheetId="14" hidden="1">{#N/A,#N/A,TRUE,"Plan1"}</definedName>
    <definedName name="sssssssssssssssssssss" hidden="1">{#N/A,#N/A,TRUE,"Plan1"}</definedName>
    <definedName name="ST">#REF!</definedName>
    <definedName name="Status">[193]Checklist!$S$1:$S$2</definedName>
    <definedName name="STOP">#N/A</definedName>
    <definedName name="STOP_3">#N/A</definedName>
    <definedName name="STR" localSheetId="14">#REF!</definedName>
    <definedName name="STR">#REF!</definedName>
    <definedName name="sub">#REF!</definedName>
    <definedName name="Sub__trecho">#REF!</definedName>
    <definedName name="SUB_35">#REF!</definedName>
    <definedName name="SUB_91">#N/A</definedName>
    <definedName name="SUB_92">#N/A</definedName>
    <definedName name="SUB_93">#N/A</definedName>
    <definedName name="SUB_94">#N/A</definedName>
    <definedName name="SUB_95">#N/A</definedName>
    <definedName name="SUB_96">#N/A</definedName>
    <definedName name="SUB_97">#N/A</definedName>
    <definedName name="SUB_SI">#N/A</definedName>
    <definedName name="SUB_TRECHO">#REF!</definedName>
    <definedName name="Subestação">#REF!</definedName>
    <definedName name="SUBSTRATO_P">[62]sin_vertical_necessidades!#REF!</definedName>
    <definedName name="SUBSTRATO_SV_BR408">[61]sin_vertical_aplicacao!$L$13:$L$531</definedName>
    <definedName name="Subt" localSheetId="5">#REF!</definedName>
    <definedName name="Subt" localSheetId="2">#REF!</definedName>
    <definedName name="Subt" localSheetId="14">#REF!</definedName>
    <definedName name="Subt">#REF!</definedName>
    <definedName name="SUBT_1" localSheetId="5">#REF!</definedName>
    <definedName name="SUBT_1" localSheetId="2">#REF!</definedName>
    <definedName name="SUBT_1">#REF!</definedName>
    <definedName name="SUBT1">#REF!</definedName>
    <definedName name="SUBTOT">[173]ORÇAMENTO!#REF!</definedName>
    <definedName name="SUBTRECHO" localSheetId="5">[113]DADOS_NAO_IMPRIMIR!$B$10</definedName>
    <definedName name="Subtrecho" localSheetId="2">#REF!</definedName>
    <definedName name="Subtrecho" localSheetId="14">#REF!</definedName>
    <definedName name="Subtrecho">#REF!</definedName>
    <definedName name="subtrecho_10">[51]procedimentos!$A$5</definedName>
    <definedName name="subtrecho_13">[43]procedimentos!$B$118</definedName>
    <definedName name="subtrecho_26">[43]procedimentos!$B$118</definedName>
    <definedName name="subtrecho_33">[43]procedimentos!$B$118</definedName>
    <definedName name="subtrecho_42" localSheetId="5">#REF!</definedName>
    <definedName name="subtrecho_42" localSheetId="2">#REF!</definedName>
    <definedName name="subtrecho_42" localSheetId="14">#REF!</definedName>
    <definedName name="subtrecho_42">#REF!</definedName>
    <definedName name="subtrecho_5">[43]procedimentos!$B$118</definedName>
    <definedName name="subtrecho_6">[43]procedimentos!$B$118</definedName>
    <definedName name="subtrecho_7">[43]procedimentos!$B$118</definedName>
    <definedName name="subtrecho_8">[43]procedimentos!$B$118</definedName>
    <definedName name="subtrecho_9">[43]procedimentos!$B$118</definedName>
    <definedName name="SUBTRECHO1">[72]Croqui!$B$6</definedName>
    <definedName name="subtrecho1_13">[43]procedimentos!#REF!</definedName>
    <definedName name="subtrecho1_13_1">[174]procedimentos!#REF!</definedName>
    <definedName name="subtrecho1_13_13">[43]procedimentos!#REF!</definedName>
    <definedName name="subtrecho1_13_19" localSheetId="5">#REF!</definedName>
    <definedName name="subtrecho1_13_19" localSheetId="2">#REF!</definedName>
    <definedName name="subtrecho1_13_19" localSheetId="14">#REF!</definedName>
    <definedName name="subtrecho1_13_19">#REF!</definedName>
    <definedName name="subtrecho1_13_23" localSheetId="14">#REF!</definedName>
    <definedName name="subtrecho1_13_23">#REF!</definedName>
    <definedName name="subtrecho1_13_25" localSheetId="14">[174]procedimentos!#REF!</definedName>
    <definedName name="subtrecho1_13_25">[174]procedimentos!#REF!</definedName>
    <definedName name="subtrecho1_13_26" localSheetId="14">[43]procedimentos!#REF!</definedName>
    <definedName name="subtrecho1_13_26">[43]procedimentos!#REF!</definedName>
    <definedName name="subtrecho1_13_33" localSheetId="14">[43]procedimentos!#REF!</definedName>
    <definedName name="subtrecho1_13_33">[43]procedimentos!#REF!</definedName>
    <definedName name="subtrecho1_13_5" localSheetId="14">[43]procedimentos!#REF!</definedName>
    <definedName name="subtrecho1_13_5">[43]procedimentos!#REF!</definedName>
    <definedName name="subtrecho1_13_6" localSheetId="14">[43]procedimentos!#REF!</definedName>
    <definedName name="subtrecho1_13_6">[43]procedimentos!#REF!</definedName>
    <definedName name="subtrecho1_13_7">[43]procedimentos!#REF!</definedName>
    <definedName name="subtrecho1_13_8">[43]procedimentos!#REF!</definedName>
    <definedName name="subtrecho1_13_9">[43]procedimentos!#REF!</definedName>
    <definedName name="subtrecho1_19" localSheetId="5">#REF!</definedName>
    <definedName name="subtrecho1_19" localSheetId="2">#REF!</definedName>
    <definedName name="subtrecho1_19" localSheetId="14">#REF!</definedName>
    <definedName name="subtrecho1_19">#REF!</definedName>
    <definedName name="subtrecho1_23" localSheetId="14">#REF!</definedName>
    <definedName name="subtrecho1_23">#REF!</definedName>
    <definedName name="subtrecho1_24" localSheetId="14">#REF!</definedName>
    <definedName name="subtrecho1_24">#REF!</definedName>
    <definedName name="subtrecho1_24_13" localSheetId="14">[43]procedimentos!#REF!</definedName>
    <definedName name="subtrecho1_24_13">[43]procedimentos!#REF!</definedName>
    <definedName name="subtrecho1_24_13_1" localSheetId="14">[174]procedimentos!#REF!</definedName>
    <definedName name="subtrecho1_24_13_1">[174]procedimentos!#REF!</definedName>
    <definedName name="subtrecho1_24_13_13" localSheetId="14">[43]procedimentos!#REF!</definedName>
    <definedName name="subtrecho1_24_13_13">[43]procedimentos!#REF!</definedName>
    <definedName name="subtrecho1_24_13_19" localSheetId="5">#REF!</definedName>
    <definedName name="subtrecho1_24_13_19" localSheetId="2">#REF!</definedName>
    <definedName name="subtrecho1_24_13_19" localSheetId="14">#REF!</definedName>
    <definedName name="subtrecho1_24_13_19">#REF!</definedName>
    <definedName name="subtrecho1_24_13_23" localSheetId="14">#REF!</definedName>
    <definedName name="subtrecho1_24_13_23">#REF!</definedName>
    <definedName name="subtrecho1_24_13_25" localSheetId="14">[174]procedimentos!#REF!</definedName>
    <definedName name="subtrecho1_24_13_25">[174]procedimentos!#REF!</definedName>
    <definedName name="subtrecho1_24_13_26" localSheetId="14">[43]procedimentos!#REF!</definedName>
    <definedName name="subtrecho1_24_13_26">[43]procedimentos!#REF!</definedName>
    <definedName name="subtrecho1_24_13_33" localSheetId="14">[43]procedimentos!#REF!</definedName>
    <definedName name="subtrecho1_24_13_33">[43]procedimentos!#REF!</definedName>
    <definedName name="subtrecho1_24_13_5" localSheetId="14">[43]procedimentos!#REF!</definedName>
    <definedName name="subtrecho1_24_13_5">[43]procedimentos!#REF!</definedName>
    <definedName name="subtrecho1_24_13_6" localSheetId="14">[43]procedimentos!#REF!</definedName>
    <definedName name="subtrecho1_24_13_6">[43]procedimentos!#REF!</definedName>
    <definedName name="subtrecho1_24_13_7">[43]procedimentos!#REF!</definedName>
    <definedName name="subtrecho1_24_13_8">[43]procedimentos!#REF!</definedName>
    <definedName name="subtrecho1_24_13_9">[43]procedimentos!#REF!</definedName>
    <definedName name="subtrecho1_24_19" localSheetId="5">#REF!</definedName>
    <definedName name="subtrecho1_24_19" localSheetId="2">#REF!</definedName>
    <definedName name="subtrecho1_24_19" localSheetId="14">#REF!</definedName>
    <definedName name="subtrecho1_24_19">#REF!</definedName>
    <definedName name="subtrecho1_24_23" localSheetId="14">#REF!</definedName>
    <definedName name="subtrecho1_24_23">#REF!</definedName>
    <definedName name="subtrecho1_24_25" localSheetId="14">[174]procedimentos!#REF!</definedName>
    <definedName name="subtrecho1_24_25">[174]procedimentos!#REF!</definedName>
    <definedName name="subtrecho1_24_26" localSheetId="14">[43]procedimentos!#REF!</definedName>
    <definedName name="subtrecho1_24_26">[43]procedimentos!#REF!</definedName>
    <definedName name="subtrecho1_24_33">[43]procedimentos!#REF!</definedName>
    <definedName name="subtrecho1_24_5">[43]procedimentos!#REF!</definedName>
    <definedName name="subtrecho1_24_6">[43]procedimentos!#REF!</definedName>
    <definedName name="subtrecho1_24_7">[43]procedimentos!#REF!</definedName>
    <definedName name="subtrecho1_24_8">[43]procedimentos!#REF!</definedName>
    <definedName name="subtrecho1_24_9">[43]procedimentos!#REF!</definedName>
    <definedName name="subtrecho1_25">[174]procedimentos!#REF!</definedName>
    <definedName name="subtrecho1_26">[43]procedimentos!#REF!</definedName>
    <definedName name="subtrecho1_33">[43]procedimentos!#REF!</definedName>
    <definedName name="subtrecho1_5">[43]procedimentos!#REF!</definedName>
    <definedName name="subtrecho1_6">[43]procedimentos!#REF!</definedName>
    <definedName name="subtrecho1_7">[43]procedimentos!#REF!</definedName>
    <definedName name="subtrecho1_8">[43]procedimentos!#REF!</definedName>
    <definedName name="subtrecho1_9">[43]procedimentos!#REF!</definedName>
    <definedName name="subtrecho1a">[46]CAPA!$B$17</definedName>
    <definedName name="subtrecho1b">[46]CAPA!$B$17</definedName>
    <definedName name="SUBTRECHO2" localSheetId="5">#REF!</definedName>
    <definedName name="SUBTRECHO2" localSheetId="2">#REF!</definedName>
    <definedName name="SUBTRECHO2" localSheetId="14">#REF!</definedName>
    <definedName name="SUBTRECHO2">#REF!</definedName>
    <definedName name="SUBTRECHO2_13" localSheetId="5">[43]procedimentos!#REF!</definedName>
    <definedName name="SUBTRECHO2_13" localSheetId="2">[43]procedimentos!#REF!</definedName>
    <definedName name="SUBTRECHO2_13" localSheetId="14">[43]procedimentos!#REF!</definedName>
    <definedName name="SUBTRECHO2_13">[43]procedimentos!#REF!</definedName>
    <definedName name="SUBTRECHO2_19" localSheetId="5">#REF!</definedName>
    <definedName name="SUBTRECHO2_19" localSheetId="2">#REF!</definedName>
    <definedName name="SUBTRECHO2_19" localSheetId="14">#REF!</definedName>
    <definedName name="SUBTRECHO2_19">#REF!</definedName>
    <definedName name="SUBTRECHO2_23" localSheetId="14">#REF!</definedName>
    <definedName name="SUBTRECHO2_23">#REF!</definedName>
    <definedName name="SUBTRECHO2_25" localSheetId="14">[174]procedimentos!#REF!</definedName>
    <definedName name="SUBTRECHO2_25">[174]procedimentos!#REF!</definedName>
    <definedName name="SUBTRECHO2_26" localSheetId="14">[43]procedimentos!#REF!</definedName>
    <definedName name="SUBTRECHO2_26">[43]procedimentos!#REF!</definedName>
    <definedName name="SUBTRECHO2_33" localSheetId="14">[43]procedimentos!#REF!</definedName>
    <definedName name="SUBTRECHO2_33">[43]procedimentos!#REF!</definedName>
    <definedName name="SUBTRECHO2_5" localSheetId="14">[43]procedimentos!#REF!</definedName>
    <definedName name="SUBTRECHO2_5">[43]procedimentos!#REF!</definedName>
    <definedName name="SUBTRECHO2_6" localSheetId="14">[43]procedimentos!#REF!</definedName>
    <definedName name="SUBTRECHO2_6">[43]procedimentos!#REF!</definedName>
    <definedName name="SUBTRECHO2_7">[43]procedimentos!#REF!</definedName>
    <definedName name="SUBTRECHO2_8">[43]procedimentos!#REF!</definedName>
    <definedName name="SUBTRECHO2_9">[43]procedimentos!#REF!</definedName>
    <definedName name="SUMMERY" localSheetId="5">#REF!</definedName>
    <definedName name="SUMMERY" localSheetId="2">#REF!</definedName>
    <definedName name="SUMMERY" localSheetId="14">#REF!</definedName>
    <definedName name="SUMMERY">#REF!</definedName>
    <definedName name="SUMMERYY" localSheetId="14">#REF!</definedName>
    <definedName name="SUMMERYY">#REF!</definedName>
    <definedName name="SUP_MAR94" localSheetId="14">#REF!</definedName>
    <definedName name="SUP_MAR94">#REF!</definedName>
    <definedName name="SUP_SV_QTDE">[61]sin_vertical_aplicacao!$K$13:$K$531</definedName>
    <definedName name="SUP_SV_TIPO_BR408">[61]sin_vertical_aplicacao!$J$13:$J$531</definedName>
    <definedName name="super">[27]procedimentos!$A$5</definedName>
    <definedName name="superint" localSheetId="5">#REF!</definedName>
    <definedName name="superint" localSheetId="2">#REF!</definedName>
    <definedName name="superint" localSheetId="14">#REF!</definedName>
    <definedName name="superint">#REF!</definedName>
    <definedName name="SUPERINTENDÊNCIA_REGIONAL_NO_ESTADO_DO_RIO_GRANDE_DO_SUL">[46]CAPA!$A$3</definedName>
    <definedName name="superstrutura" localSheetId="5">#REF!</definedName>
    <definedName name="superstrutura" localSheetId="2">#REF!</definedName>
    <definedName name="superstrutura" localSheetId="14">#REF!</definedName>
    <definedName name="superstrutura">#REF!</definedName>
    <definedName name="superstrutura_1" localSheetId="5">#REF!</definedName>
    <definedName name="superstrutura_1" localSheetId="2">#REF!</definedName>
    <definedName name="superstrutura_1">#REF!</definedName>
    <definedName name="superstrutura_2">#REF!</definedName>
    <definedName name="superstrutura_3">#REF!</definedName>
    <definedName name="superstrutura_4">#REF!</definedName>
    <definedName name="SV">#REF!</definedName>
    <definedName name="SV_AREA">[117]sin_vertical_necessidades!#REF!</definedName>
    <definedName name="SV_AREA_SUL">[118]sin_vertical_SUL_aplicacao!$O$13:$O$890</definedName>
    <definedName name="SV_PELICULA">[117]sin_vertical_necessidades!#REF!</definedName>
    <definedName name="SV_PELICULA_SUL">[118]sin_vertical_SUL_aplicacao!$N$13:$N$890</definedName>
    <definedName name="SV_PESO_SUP_MT">[100]sin_vertical_necessidades!#REF!</definedName>
    <definedName name="SV_SNV">[117]sin_vertical_necessidades!#REF!</definedName>
    <definedName name="SV_SNV_SUL">[118]sin_vertical_SUL_aplicacao!$P$13:$P$890</definedName>
    <definedName name="SV_SUBSTRATO">[117]sin_vertical_necessidades!#REF!</definedName>
    <definedName name="SV_SUBSTRATO_SUL">[118]sin_vertical_SUL_aplicacao!$M$13:$M$890</definedName>
    <definedName name="SV_SUP_MAT">[100]sin_vertical_necessidades!#REF!</definedName>
    <definedName name="SV_SUP_QTDE_SUL">[118]sin_vertical_SUL_aplicacao!$L$13:$L$890</definedName>
    <definedName name="SV_SUP_QTE">[100]sin_vertical_necessidades!#REF!</definedName>
    <definedName name="SV_SUP_QUANT_SUL">[118]sin_vertical_SUL_aplicacao!$L$13:$L$890</definedName>
    <definedName name="SV_SUP_TIPO">[102]SIN_VERTICAL_APLICACAO!$L$13:$L$244</definedName>
    <definedName name="SV_SUP_TIPO_SUL">[118]sin_vertical_SUL_aplicacao!$K$13:$K$890</definedName>
    <definedName name="SV_SUPORTE_TIPO_SUL">[118]sin_vertical_SUL_aplicacao!$K$13:$K$890</definedName>
    <definedName name="synthese" localSheetId="5" hidden="1">{"tbl1",#N/A,FALSE,"regul";"tbl2",#N/A,FALSE,"regul"}</definedName>
    <definedName name="synthese" localSheetId="2" hidden="1">{"tbl1",#N/A,FALSE,"regul";"tbl2",#N/A,FALSE,"regul"}</definedName>
    <definedName name="synthese" localSheetId="14" hidden="1">{"tbl1",#N/A,FALSE,"regul";"tbl2",#N/A,FALSE,"regul"}</definedName>
    <definedName name="synthese" hidden="1">{"tbl1",#N/A,FALSE,"regul";"tbl2",#N/A,FALSE,"regul"}</definedName>
    <definedName name="t" hidden="1">#REF!</definedName>
    <definedName name="T_25" localSheetId="5">'COMPOSIÇÃO BDI'!T_25</definedName>
    <definedName name="T_25" localSheetId="2">'Memória de Cálculo'!T_25</definedName>
    <definedName name="T_25" localSheetId="14">#N/A</definedName>
    <definedName name="T_25">[0]!T_25</definedName>
    <definedName name="T_501">#N/A</definedName>
    <definedName name="T_501_1" localSheetId="5">#REF!</definedName>
    <definedName name="T_501_1" localSheetId="2">#REF!</definedName>
    <definedName name="T_501_1" localSheetId="14">#REF!</definedName>
    <definedName name="T_501_1">#REF!</definedName>
    <definedName name="T_511">#N/A</definedName>
    <definedName name="T_511_1" localSheetId="2">#REF!</definedName>
    <definedName name="T_511_1">#REF!</definedName>
    <definedName name="T_602">#N/A</definedName>
    <definedName name="T_602_1">#REF!</definedName>
    <definedName name="T_603">#N/A</definedName>
    <definedName name="T_603_1">#REF!</definedName>
    <definedName name="T_604">#N/A</definedName>
    <definedName name="T_604_1">#REF!</definedName>
    <definedName name="T_605">#N/A</definedName>
    <definedName name="T_605_1">#REF!</definedName>
    <definedName name="T_607">#N/A</definedName>
    <definedName name="T_607_1">#REF!</definedName>
    <definedName name="T_701">#N/A</definedName>
    <definedName name="T_701_1">#REF!</definedName>
    <definedName name="T_702">#N/A</definedName>
    <definedName name="T_702_1">#REF!</definedName>
    <definedName name="t_areiacs">'[27]memória quantitativa'!#REF!</definedName>
    <definedName name="t_britarp">'[27]memória quantitativa'!#REF!</definedName>
    <definedName name="t_caminhãobasc">[27]Transportes!#REF!</definedName>
    <definedName name="t_caminhãocarr">[27]Transportes!#REF!</definedName>
    <definedName name="t_capafria">'[27]memória quantitativa'!#REF!</definedName>
    <definedName name="t_ccf">'[27]memória quantitativa'!#REF!</definedName>
    <definedName name="t_correção">'[27]memória quantitativa'!#REF!</definedName>
    <definedName name="t_especialbasc">[27]Transportes!#REF!</definedName>
    <definedName name="t_gc">'[27]memória quantitativa'!#REF!</definedName>
    <definedName name="t_grama">'[27]memória quantitativa'!#REF!</definedName>
    <definedName name="t_lama_asf_fina_areia">'[27]memória quantitativa'!#REF!</definedName>
    <definedName name="t_lama_asf_fina_pó">'[27]memória quantitativa'!#REF!</definedName>
    <definedName name="t_massarp">'[27]memória quantitativa'!#REF!</definedName>
    <definedName name="T_MF" localSheetId="5">#REF!</definedName>
    <definedName name="T_MF" localSheetId="2">#REF!</definedName>
    <definedName name="T_MF">#REF!</definedName>
    <definedName name="T_MOB" localSheetId="5">#REF!</definedName>
    <definedName name="T_MOB" localSheetId="2">#REF!</definedName>
    <definedName name="T_MOB">#REF!</definedName>
    <definedName name="t_Pavimento">0.05</definedName>
    <definedName name="t_pedraarrumada" localSheetId="14">'[27]memória quantitativa'!#REF!</definedName>
    <definedName name="t_pedraarrumada">'[27]memória quantitativa'!#REF!</definedName>
    <definedName name="t_pedrajog" localSheetId="14">'[27]memória quantitativa'!#REF!</definedName>
    <definedName name="t_pedrajog">'[27]memória quantitativa'!#REF!</definedName>
    <definedName name="t_recompmec" localSheetId="14">'[27]memória quantitativa'!#REF!</definedName>
    <definedName name="t_recompmec">'[27]memória quantitativa'!#REF!</definedName>
    <definedName name="t_tapaburaco" localSheetId="14">'[27]memória quantitativa'!#REF!</definedName>
    <definedName name="t_tapaburaco">'[27]memória quantitativa'!#REF!</definedName>
    <definedName name="t_tapaburacoq" localSheetId="14">'[27]memória quantitativa'!#REF!</definedName>
    <definedName name="t_tapaburacoq">'[27]memória quantitativa'!#REF!</definedName>
    <definedName name="t_tsd">'[27]memória quantitativa'!#REF!</definedName>
    <definedName name="TA" localSheetId="5">#REF!</definedName>
    <definedName name="TA" localSheetId="2">#REF!</definedName>
    <definedName name="TA">#REF!</definedName>
    <definedName name="tab" localSheetId="5">#REF!</definedName>
    <definedName name="tab" localSheetId="2">#REF!</definedName>
    <definedName name="tab">#REF!</definedName>
    <definedName name="tab_mancal" localSheetId="14">#REF!</definedName>
    <definedName name="tab_mancal">#REF!</definedName>
    <definedName name="Tab_Serv." localSheetId="5">#REF!</definedName>
    <definedName name="Tab_Serv." localSheetId="14">#REF!</definedName>
    <definedName name="Tab_Serv.">#REF!</definedName>
    <definedName name="Tab_Serviços" localSheetId="5">#REF!</definedName>
    <definedName name="Tab_Serviços">#REF!</definedName>
    <definedName name="TABEFET">#REF!</definedName>
    <definedName name="Tabela" localSheetId="14">#REF!</definedName>
    <definedName name="TABELA">#REF!</definedName>
    <definedName name="TABELA01">#REF!</definedName>
    <definedName name="TABELA02">#REF!</definedName>
    <definedName name="tabela03">#REF!</definedName>
    <definedName name="tabela2">#REF!</definedName>
    <definedName name="TabelaConsol">#REF!</definedName>
    <definedName name="tabelaDenominação">#REF!</definedName>
    <definedName name="TabelaDistribuiçãoDeMassas">#REF!</definedName>
    <definedName name="tabelafinal">#REF!</definedName>
    <definedName name="TabelaSicro">#REF!</definedName>
    <definedName name="TabImport">#REF!</definedName>
    <definedName name="TableName">"Dummy"</definedName>
    <definedName name="TABMAT">#REF!</definedName>
    <definedName name="TABMAX">#REF!</definedName>
    <definedName name="TABMIN">#REF!</definedName>
    <definedName name="TabPer">#REF!</definedName>
    <definedName name="TABREC">#REF!</definedName>
    <definedName name="tabserv">#REF!</definedName>
    <definedName name="TABUA">[17]DADOS!$C$20</definedName>
    <definedName name="TabUF" localSheetId="5">#REF!</definedName>
    <definedName name="TabUF" localSheetId="2">#REF!</definedName>
    <definedName name="TabUF">#REF!</definedName>
    <definedName name="tacha" localSheetId="2">[49]medição!#REF!</definedName>
    <definedName name="tacha">[49]medição!#REF!</definedName>
    <definedName name="TACHA_BI_ALIANCA1">'[61]tachas_ALIANÇA 1º acesso '!$W$17:$W$28</definedName>
    <definedName name="TACHA_BI_ALIANCA2">'[61]tachas_Aliança 2º acesso'!$W$15:$W$24</definedName>
    <definedName name="TACHA_BI_ALTINHO">[118]tachas_intreseção_Altinho!$W$13:$W$22</definedName>
    <definedName name="TACHA_BI_BENEDITO">'[118]tachas_intreseção_São Benedito'!$W$13:$W$21</definedName>
    <definedName name="TACHA_BI_BR104SUL">[118]tachas_aplicacao_BR104!$W$16:$W$708</definedName>
    <definedName name="TACHA_BI_BR408">[61]tachas_aplicacao_BR408!$W$16:$W$410</definedName>
    <definedName name="TACHA_BI_BUENOS">'[61]tachas_Buenos Aires'!$W$17:$W$26</definedName>
    <definedName name="TACHA_BI_CANHOTINHO">[118]tachas_intreseção_Canhotinho!$W$13:$W$18</definedName>
    <definedName name="TACHA_BI_CUPIRA1">[118]tachas_intreseção_Cupira1!$W$13:$W$21</definedName>
    <definedName name="TACHA_BI_CUPIRA2">'[118]tachas_intreseção_Cupira 2'!$W$13:$W$20</definedName>
    <definedName name="TACHA_BI_ITAQUI">[61]tachas_Itaquitinga!$W$14:$W$23</definedName>
    <definedName name="TACHA_BI_PALMARES">[118]tachas_intreseção_Palmares!$W$13:$W$21</definedName>
    <definedName name="TACHA_BI_PANELAS">[118]tachas_intreseção_Panelas!$W$13:$W$24</definedName>
    <definedName name="TACHA_BI_QUIPAPA">[118]tachas_intreseção_Quipapá!$W$13:$W$19</definedName>
    <definedName name="TACHA_BI_TERRA">'[118]tachas_intres,_Terra Vermelha'!$W$13:$W$22</definedName>
    <definedName name="TACHA_BI_TIMBAUBA">[61]tachas_TIMBAÚBA!$W$14:$W$23</definedName>
    <definedName name="TACHA_BI_TRACUNHAEM">[61]tachas_Tracunhaém!$W$14:$W$23</definedName>
    <definedName name="TACHA_BI_VICENCIA">[61]tachas_VICÊNCIA!$W$14:$W$25</definedName>
    <definedName name="tacha_bid">'[27]medição '!#REF!</definedName>
    <definedName name="Tacha_Existente" localSheetId="5">#REF!</definedName>
    <definedName name="Tacha_Existente" localSheetId="2">#REF!</definedName>
    <definedName name="Tacha_Existente" localSheetId="14">#REF!</definedName>
    <definedName name="Tacha_Existente">#REF!</definedName>
    <definedName name="Tacha_Implantação" localSheetId="5">#REF!</definedName>
    <definedName name="Tacha_Implantação" localSheetId="2">#REF!</definedName>
    <definedName name="Tacha_Implantação">#REF!</definedName>
    <definedName name="TACHA_ITEM">#REF!</definedName>
    <definedName name="tacha_mono">'[27]medição '!#REF!</definedName>
    <definedName name="TACHA_MONO_ALIANCA1">'[61]tachas_ALIANÇA 1º acesso '!$V$17:$V$28</definedName>
    <definedName name="TACHA_MONO_ALIANCA2">'[61]tachas_Aliança 2º acesso'!$V$15:$V$24</definedName>
    <definedName name="TACHA_MONO_ALTINHO">[118]tachas_intreseção_Altinho!$V$13:$V$22</definedName>
    <definedName name="TACHA_MONO_BENEDITO">'[118]tachas_intreseção_São Benedito'!$V$13:$V$21</definedName>
    <definedName name="TACHA_MONO_BUENOS">'[61]tachas_Buenos Aires'!$V$17:$V$26</definedName>
    <definedName name="TACHA_MONO_CANHOTINHO">[118]tachas_intreseção_Canhotinho!$V$13:$V$18</definedName>
    <definedName name="TACHA_MONO_CUPIRA1">[118]tachas_intreseção_Cupira1!$V$13:$V$21</definedName>
    <definedName name="TACHA_MONO_CUPIRA2">'[118]tachas_intreseção_Cupira 2'!$V$13:$V$20</definedName>
    <definedName name="TACHA_MONO_ITAQUI">[61]tachas_Itaquitinga!$V$14:$V$23</definedName>
    <definedName name="TACHA_MONO_PALMARES">[118]tachas_intreseção_Palmares!$V$13:$V$21</definedName>
    <definedName name="TACHA_MONO_PANELAS">[118]tachas_intreseção_Panelas!$V$13:$V$24</definedName>
    <definedName name="TACHA_MONO_QUIPAPA">[118]tachas_intreseção_Quipapá!$V$13:$V$19</definedName>
    <definedName name="TACHA_MONO_TERRA">'[118]tachas_intres,_Terra Vermelha'!$V$13:$V$22</definedName>
    <definedName name="TACHA_MONO_TIMBAUBA">[61]tachas_TIMBAÚBA!$V$14:$V$23</definedName>
    <definedName name="TACHA_MONO_TRACUNHAEM">[61]tachas_Tracunhaém!$V$14:$V$23</definedName>
    <definedName name="TACHA_MONO_VICENCIA">[61]tachas_VICÊNCIA!$V$14:$V$25</definedName>
    <definedName name="TACHA_PNV" localSheetId="5">#REF!</definedName>
    <definedName name="TACHA_PNV" localSheetId="2">#REF!</definedName>
    <definedName name="TACHA_PNV" localSheetId="14">#REF!</definedName>
    <definedName name="TACHA_PNV">#REF!</definedName>
    <definedName name="TACHA_QTDE" localSheetId="5">#REF!</definedName>
    <definedName name="TACHA_QTDE" localSheetId="2">#REF!</definedName>
    <definedName name="TACHA_QTDE">#REF!</definedName>
    <definedName name="TACHA_RODOVIA">#REF!</definedName>
    <definedName name="tachabi">[43]ORÇAMENTO!#REF!</definedName>
    <definedName name="tachabi_13">[43]ORÇAMENTO!#REF!</definedName>
    <definedName name="tachabi_13_19">[43]ORÇAMENTO!#REF!</definedName>
    <definedName name="tachabi_13_23">[43]ORÇAMENTO!#REF!</definedName>
    <definedName name="tachabi_13_25">[55]ORÇAMENTO!#REF!</definedName>
    <definedName name="tachabi_15">[56]ORÇAMENTO!#REF!</definedName>
    <definedName name="tachabi_15_13">[56]ORÇAMENTO!#REF!</definedName>
    <definedName name="tachabi_15_13_19">[56]ORÇAMENTO!#REF!</definedName>
    <definedName name="tachabi_15_13_23">[56]ORÇAMENTO!#REF!</definedName>
    <definedName name="tachabi_15_13_25">[56]ORÇAMENTO!#REF!</definedName>
    <definedName name="tachabi_15_19">[56]ORÇAMENTO!#REF!</definedName>
    <definedName name="tachabi_15_23">[56]ORÇAMENTO!#REF!</definedName>
    <definedName name="tachabi_15_25">[56]ORÇAMENTO!#REF!</definedName>
    <definedName name="tachabi_19">[43]ORÇAMENTO!#REF!</definedName>
    <definedName name="tachabi_23">[43]ORÇAMENTO!#REF!</definedName>
    <definedName name="tachabi_24">[43]ORÇAMENTO!#REF!</definedName>
    <definedName name="tachabi_24_13">[43]ORÇAMENTO!#REF!</definedName>
    <definedName name="tachabi_24_13_19">[43]ORÇAMENTO!#REF!</definedName>
    <definedName name="tachabi_24_13_23">[43]ORÇAMENTO!#REF!</definedName>
    <definedName name="tachabi_24_13_25">[55]ORÇAMENTO!#REF!</definedName>
    <definedName name="tachabi_24_19">[43]ORÇAMENTO!#REF!</definedName>
    <definedName name="tachabi_24_23">[43]ORÇAMENTO!#REF!</definedName>
    <definedName name="tachabi_24_25">[55]ORÇAMENTO!#REF!</definedName>
    <definedName name="tachabi_25">[55]ORÇAMENTO!#REF!</definedName>
    <definedName name="tachamono">[43]ORÇAMENTO!#REF!</definedName>
    <definedName name="tachamono_13">[43]ORÇAMENTO!#REF!</definedName>
    <definedName name="tachamono_13_19">[43]ORÇAMENTO!#REF!</definedName>
    <definedName name="tachamono_13_23">[43]ORÇAMENTO!#REF!</definedName>
    <definedName name="tachamono_13_25">[55]ORÇAMENTO!#REF!</definedName>
    <definedName name="tachamono_15">[56]ORÇAMENTO!#REF!</definedName>
    <definedName name="tachamono_15_13">[56]ORÇAMENTO!#REF!</definedName>
    <definedName name="tachamono_15_13_19">[56]ORÇAMENTO!#REF!</definedName>
    <definedName name="tachamono_15_13_23">[56]ORÇAMENTO!#REF!</definedName>
    <definedName name="tachamono_15_13_25">[56]ORÇAMENTO!#REF!</definedName>
    <definedName name="tachamono_15_19">[56]ORÇAMENTO!#REF!</definedName>
    <definedName name="tachamono_15_23">[56]ORÇAMENTO!#REF!</definedName>
    <definedName name="tachamono_15_25">[56]ORÇAMENTO!#REF!</definedName>
    <definedName name="tachamono_19">[43]ORÇAMENTO!#REF!</definedName>
    <definedName name="tachamono_23">[43]ORÇAMENTO!#REF!</definedName>
    <definedName name="tachamono_24">[43]ORÇAMENTO!#REF!</definedName>
    <definedName name="tachamono_24_13">[43]ORÇAMENTO!#REF!</definedName>
    <definedName name="tachamono_24_13_19">[43]ORÇAMENTO!#REF!</definedName>
    <definedName name="tachamono_24_13_23">[43]ORÇAMENTO!#REF!</definedName>
    <definedName name="tachamono_24_13_25">[55]ORÇAMENTO!#REF!</definedName>
    <definedName name="tachamono_24_19">[43]ORÇAMENTO!#REF!</definedName>
    <definedName name="tachamono_24_23">[43]ORÇAMENTO!#REF!</definedName>
    <definedName name="tachamono_24_25">[55]ORÇAMENTO!#REF!</definedName>
    <definedName name="tachamono_25">[55]ORÇAMENTO!#REF!</definedName>
    <definedName name="tachão_bid">'[27]medição '!#REF!</definedName>
    <definedName name="tachão_mono">'[27]medição '!#REF!</definedName>
    <definedName name="tachãobi">[43]ORÇAMENTO!#REF!</definedName>
    <definedName name="tachãobi_13">[43]ORÇAMENTO!#REF!</definedName>
    <definedName name="tachãobi_13_19">[43]ORÇAMENTO!#REF!</definedName>
    <definedName name="tachãobi_13_23">[43]ORÇAMENTO!#REF!</definedName>
    <definedName name="tachãobi_13_25">[55]ORÇAMENTO!#REF!</definedName>
    <definedName name="tachãobi_15">[56]ORÇAMENTO!#REF!</definedName>
    <definedName name="tachãobi_15_13">[56]ORÇAMENTO!#REF!</definedName>
    <definedName name="tachãobi_15_13_19">[56]ORÇAMENTO!#REF!</definedName>
    <definedName name="tachãobi_15_13_23">[56]ORÇAMENTO!#REF!</definedName>
    <definedName name="tachãobi_15_13_25">[56]ORÇAMENTO!#REF!</definedName>
    <definedName name="tachãobi_15_19">[56]ORÇAMENTO!#REF!</definedName>
    <definedName name="tachãobi_15_23">[56]ORÇAMENTO!#REF!</definedName>
    <definedName name="tachãobi_15_25">[56]ORÇAMENTO!#REF!</definedName>
    <definedName name="tachãobi_19">[43]ORÇAMENTO!#REF!</definedName>
    <definedName name="tachãobi_23">[43]ORÇAMENTO!#REF!</definedName>
    <definedName name="tachãobi_24">[43]ORÇAMENTO!#REF!</definedName>
    <definedName name="tachãobi_24_13">[43]ORÇAMENTO!#REF!</definedName>
    <definedName name="tachãobi_24_13_19">[43]ORÇAMENTO!#REF!</definedName>
    <definedName name="tachãobi_24_13_23">[43]ORÇAMENTO!#REF!</definedName>
    <definedName name="tachãobi_24_13_25">[55]ORÇAMENTO!#REF!</definedName>
    <definedName name="tachãobi_24_19">[43]ORÇAMENTO!#REF!</definedName>
    <definedName name="tachãobi_24_23">[43]ORÇAMENTO!#REF!</definedName>
    <definedName name="tachãobi_24_25">[55]ORÇAMENTO!#REF!</definedName>
    <definedName name="tachãobi_25">[55]ORÇAMENTO!#REF!</definedName>
    <definedName name="tachãomono">[43]ORÇAMENTO!#REF!</definedName>
    <definedName name="tachãomono_13">[43]ORÇAMENTO!#REF!</definedName>
    <definedName name="tachãomono_13_19">[43]ORÇAMENTO!#REF!</definedName>
    <definedName name="tachãomono_13_23">[43]ORÇAMENTO!#REF!</definedName>
    <definedName name="tachãomono_13_25">[55]ORÇAMENTO!#REF!</definedName>
    <definedName name="tachãomono_15">[56]ORÇAMENTO!#REF!</definedName>
    <definedName name="tachãomono_15_13">[56]ORÇAMENTO!#REF!</definedName>
    <definedName name="tachãomono_15_13_19">[56]ORÇAMENTO!#REF!</definedName>
    <definedName name="tachãomono_15_13_23">[56]ORÇAMENTO!#REF!</definedName>
    <definedName name="tachãomono_15_13_25">[56]ORÇAMENTO!#REF!</definedName>
    <definedName name="tachãomono_15_19">[56]ORÇAMENTO!#REF!</definedName>
    <definedName name="tachãomono_15_23">[56]ORÇAMENTO!#REF!</definedName>
    <definedName name="tachãomono_15_25">[56]ORÇAMENTO!#REF!</definedName>
    <definedName name="tachãomono_19">[43]ORÇAMENTO!#REF!</definedName>
    <definedName name="tachãomono_23">[43]ORÇAMENTO!#REF!</definedName>
    <definedName name="tachãomono_24">[43]ORÇAMENTO!#REF!</definedName>
    <definedName name="tachãomono_24_13">[43]ORÇAMENTO!#REF!</definedName>
    <definedName name="tachãomono_24_13_19">[43]ORÇAMENTO!#REF!</definedName>
    <definedName name="tachãomono_24_13_23">[43]ORÇAMENTO!#REF!</definedName>
    <definedName name="tachãomono_24_13_25">[55]ORÇAMENTO!#REF!</definedName>
    <definedName name="tachãomono_24_19">[43]ORÇAMENTO!#REF!</definedName>
    <definedName name="tachãomono_24_23">[43]ORÇAMENTO!#REF!</definedName>
    <definedName name="tachãomono_24_25">[55]ORÇAMENTO!#REF!</definedName>
    <definedName name="tachãomono_25">[55]ORÇAMENTO!#REF!</definedName>
    <definedName name="Tachas" localSheetId="5" hidden="1">{#N/A,#N/A,TRUE,"Plan1"}</definedName>
    <definedName name="Tachas" localSheetId="2" hidden="1">{#N/A,#N/A,TRUE,"Plan1"}</definedName>
    <definedName name="Tachas" localSheetId="14" hidden="1">{#N/A,#N/A,TRUE,"Plan1"}</definedName>
    <definedName name="Tachas" hidden="1">{#N/A,#N/A,TRUE,"Plan1"}</definedName>
    <definedName name="Tag_Carga">#REF!</definedName>
    <definedName name="Tag_CCM">#REF!</definedName>
    <definedName name="TAM">#REF!</definedName>
    <definedName name="tapa_buraco">'[27]medição '!#REF!</definedName>
    <definedName name="tapafim">[15]TapaBuraco!$N$29</definedName>
    <definedName name="tapaini">[15]TapaBuraco!$N$25</definedName>
    <definedName name="tapbur">[43]ORÇAMENTO!#REF!</definedName>
    <definedName name="tapbur_13">[43]ORÇAMENTO!#REF!</definedName>
    <definedName name="tapbur_13_19">[43]ORÇAMENTO!#REF!</definedName>
    <definedName name="tapbur_13_23">[43]ORÇAMENTO!#REF!</definedName>
    <definedName name="tapbur_13_25">[55]ORÇAMENTO!#REF!</definedName>
    <definedName name="tapbur_15">[56]ORÇAMENTO!#REF!</definedName>
    <definedName name="tapbur_15_13">[56]ORÇAMENTO!#REF!</definedName>
    <definedName name="tapbur_15_13_19">[56]ORÇAMENTO!#REF!</definedName>
    <definedName name="tapbur_15_13_23">[56]ORÇAMENTO!#REF!</definedName>
    <definedName name="tapbur_15_13_25">[56]ORÇAMENTO!#REF!</definedName>
    <definedName name="tapbur_15_19">[56]ORÇAMENTO!#REF!</definedName>
    <definedName name="tapbur_15_23">[56]ORÇAMENTO!#REF!</definedName>
    <definedName name="tapbur_15_25">[56]ORÇAMENTO!#REF!</definedName>
    <definedName name="tapbur_19">[43]ORÇAMENTO!#REF!</definedName>
    <definedName name="tapbur_23">[43]ORÇAMENTO!#REF!</definedName>
    <definedName name="tapbur_24">[43]ORÇAMENTO!#REF!</definedName>
    <definedName name="tapbur_24_13">[43]ORÇAMENTO!#REF!</definedName>
    <definedName name="tapbur_24_13_19">[43]ORÇAMENTO!#REF!</definedName>
    <definedName name="tapbur_24_13_23">[43]ORÇAMENTO!#REF!</definedName>
    <definedName name="tapbur_24_13_25">[55]ORÇAMENTO!#REF!</definedName>
    <definedName name="tapbur_24_19">[43]ORÇAMENTO!#REF!</definedName>
    <definedName name="tapbur_24_23">[43]ORÇAMENTO!#REF!</definedName>
    <definedName name="tapbur_24_25">[55]ORÇAMENTO!#REF!</definedName>
    <definedName name="tapbur_25">[55]ORÇAMENTO!#REF!</definedName>
    <definedName name="Taxa_Bloco" localSheetId="5">120*(Vol_BlocoE1+Vol_BlocE2+Vol_BlocoProt)</definedName>
    <definedName name="Taxa_Bloco" localSheetId="2">120*(Vol_BlocoE1+Vol_BlocE2+Vol_BlocoProt)</definedName>
    <definedName name="Taxa_Bloco" localSheetId="14">120*(Vol_BlocoE1+Vol_BlocE2+Vol_BlocoProt)</definedName>
    <definedName name="Taxa_Bloco">120*(Vol_BlocoE1+Vol_BlocE2+Vol_BlocoProt)</definedName>
    <definedName name="taxa_cap" localSheetId="5">#REF!</definedName>
    <definedName name="taxa_cap" localSheetId="2">#REF!</definedName>
    <definedName name="taxa_cap" localSheetId="14">#REF!</definedName>
    <definedName name="taxa_cap">#REF!</definedName>
    <definedName name="Taxa_Pilar" localSheetId="5">'COMPOSIÇÃO BDI'!Vol_PIlar*200</definedName>
    <definedName name="Taxa_Pilar" localSheetId="2">'Memória de Cálculo'!Vol_PIlar*200</definedName>
    <definedName name="Taxa_Pilar" localSheetId="14">'Tabelas 2 e 3 mob'!Vol_PIlar*200</definedName>
    <definedName name="Taxa_Pilar">Vol_PIlar*200</definedName>
    <definedName name="Taxa_Travessa" localSheetId="5">Vol_Travessa*150</definedName>
    <definedName name="Taxa_Travessa" localSheetId="2">Vol_Travessa*150</definedName>
    <definedName name="Taxa_Travessa" localSheetId="14">Vol_Travessa*150</definedName>
    <definedName name="Taxa_Travessa">Vol_Travessa*150</definedName>
    <definedName name="TaxaJuros" localSheetId="5">#REF!</definedName>
    <definedName name="TaxaJuros" localSheetId="2">#REF!</definedName>
    <definedName name="TaxaJuros" localSheetId="14">#REF!</definedName>
    <definedName name="TaxaJuros">#REF!</definedName>
    <definedName name="TB" localSheetId="5">#REF!</definedName>
    <definedName name="TB" localSheetId="2">#REF!</definedName>
    <definedName name="TB">#REF!</definedName>
    <definedName name="TB_1">#REF!</definedName>
    <definedName name="TB_LVC">#REF!</definedName>
    <definedName name="TB110PI">#REF!</definedName>
    <definedName name="TB110R">#REF!</definedName>
    <definedName name="tb2kmf_1" localSheetId="14">'[27]memória quantitativa'!#REF!</definedName>
    <definedName name="tb2kmf_1">'[27]memória quantitativa'!#REF!</definedName>
    <definedName name="tb2kmf_2" localSheetId="14">'[27]memória quantitativa'!#REF!</definedName>
    <definedName name="tb2kmf_2">'[27]memória quantitativa'!#REF!</definedName>
    <definedName name="tb2kmf_3" localSheetId="14">'[27]memória quantitativa'!#REF!</definedName>
    <definedName name="tb2kmf_3">'[27]memória quantitativa'!#REF!</definedName>
    <definedName name="tb2kmf_4" localSheetId="14">'[27]memória quantitativa'!#REF!</definedName>
    <definedName name="tb2kmf_4">'[27]memória quantitativa'!#REF!</definedName>
    <definedName name="tb2kmf_5" localSheetId="14">'[27]memória quantitativa'!#REF!</definedName>
    <definedName name="tb2kmf_5">'[27]memória quantitativa'!#REF!</definedName>
    <definedName name="tb2kmf_6" localSheetId="14">'[27]memória quantitativa'!#REF!</definedName>
    <definedName name="tb2kmf_6">'[27]memória quantitativa'!#REF!</definedName>
    <definedName name="tb2kmf_7" localSheetId="14">'[27]memória quantitativa'!#REF!</definedName>
    <definedName name="tb2kmf_7">'[27]memória quantitativa'!#REF!</definedName>
    <definedName name="tb2kmf_8" localSheetId="14">'[27]memória quantitativa'!#REF!</definedName>
    <definedName name="tb2kmf_8">'[27]memória quantitativa'!#REF!</definedName>
    <definedName name="tb2kmf_9" localSheetId="14">'[27]memória quantitativa'!#REF!</definedName>
    <definedName name="tb2kmf_9">'[27]memória quantitativa'!#REF!</definedName>
    <definedName name="tb2kmi_1" localSheetId="14">'[27]memória quantitativa'!#REF!</definedName>
    <definedName name="tb2kmi_1">'[27]memória quantitativa'!#REF!</definedName>
    <definedName name="tb2kmi_2" localSheetId="14">'[27]memória quantitativa'!#REF!</definedName>
    <definedName name="tb2kmi_2">'[27]memória quantitativa'!#REF!</definedName>
    <definedName name="tb2kmi_3" localSheetId="14">'[27]memória quantitativa'!#REF!</definedName>
    <definedName name="tb2kmi_3">'[27]memória quantitativa'!#REF!</definedName>
    <definedName name="tb2kmi_4" localSheetId="14">'[27]memória quantitativa'!#REF!</definedName>
    <definedName name="tb2kmi_4">'[27]memória quantitativa'!#REF!</definedName>
    <definedName name="tb2kmi_5" localSheetId="14">'[27]memória quantitativa'!#REF!</definedName>
    <definedName name="tb2kmi_5">'[27]memória quantitativa'!#REF!</definedName>
    <definedName name="tb2kmi_6" localSheetId="14">'[27]memória quantitativa'!#REF!</definedName>
    <definedName name="tb2kmi_6">'[27]memória quantitativa'!#REF!</definedName>
    <definedName name="tb2kmi_7" localSheetId="14">'[27]memória quantitativa'!#REF!</definedName>
    <definedName name="tb2kmi_7">'[27]memória quantitativa'!#REF!</definedName>
    <definedName name="tb2kmi_8" localSheetId="14">'[27]memória quantitativa'!#REF!</definedName>
    <definedName name="tb2kmi_8">'[27]memória quantitativa'!#REF!</definedName>
    <definedName name="tb2kmi_9" localSheetId="14">'[27]memória quantitativa'!#REF!</definedName>
    <definedName name="tb2kmi_9">'[27]memória quantitativa'!#REF!</definedName>
    <definedName name="tb2v_1" localSheetId="14">'[27]memória quantitativa'!#REF!</definedName>
    <definedName name="tb2v_1">'[27]memória quantitativa'!#REF!</definedName>
    <definedName name="tb2v_2" localSheetId="14">'[27]memória quantitativa'!#REF!</definedName>
    <definedName name="tb2v_2">'[27]memória quantitativa'!#REF!</definedName>
    <definedName name="tb2v_3" localSheetId="14">'[27]memória quantitativa'!#REF!</definedName>
    <definedName name="tb2v_3">'[27]memória quantitativa'!#REF!</definedName>
    <definedName name="tb2v_4" localSheetId="14">'[27]memória quantitativa'!#REF!</definedName>
    <definedName name="tb2v_4">'[27]memória quantitativa'!#REF!</definedName>
    <definedName name="tb2v_5" localSheetId="14">'[27]memória quantitativa'!#REF!</definedName>
    <definedName name="tb2v_5">'[27]memória quantitativa'!#REF!</definedName>
    <definedName name="tb2v_6" localSheetId="14">'[27]memória quantitativa'!#REF!</definedName>
    <definedName name="tb2v_6">'[27]memória quantitativa'!#REF!</definedName>
    <definedName name="tb2v_7" localSheetId="14">'[27]memória quantitativa'!#REF!</definedName>
    <definedName name="tb2v_7">'[27]memória quantitativa'!#REF!</definedName>
    <definedName name="tb2v_8" localSheetId="14">'[27]memória quantitativa'!#REF!</definedName>
    <definedName name="tb2v_8">'[27]memória quantitativa'!#REF!</definedName>
    <definedName name="tb2v_9" localSheetId="14">'[27]memória quantitativa'!#REF!</definedName>
    <definedName name="tb2v_9">'[27]memória quantitativa'!#REF!</definedName>
    <definedName name="TB316PI" localSheetId="5">#REF!</definedName>
    <definedName name="TB316PI" localSheetId="2">#REF!</definedName>
    <definedName name="TB316PI" localSheetId="14">#REF!</definedName>
    <definedName name="TB316PI">#REF!</definedName>
    <definedName name="TB316R" localSheetId="14">#REF!</definedName>
    <definedName name="TB316R">#REF!</definedName>
    <definedName name="TB423PI" localSheetId="14">#REF!</definedName>
    <definedName name="TB423PI">#REF!</definedName>
    <definedName name="TB423R">#REF!</definedName>
    <definedName name="TBA">#REF!</definedName>
    <definedName name="TBF">#REF!</definedName>
    <definedName name="tbf2br1" localSheetId="14">'[27]memória quantitativa'!#REF!</definedName>
    <definedName name="tbf2br1">'[27]memória quantitativa'!#REF!</definedName>
    <definedName name="tbf2br2" localSheetId="14">'[27]memória quantitativa'!#REF!</definedName>
    <definedName name="tbf2br2">'[27]memória quantitativa'!#REF!</definedName>
    <definedName name="tbf2br3" localSheetId="14">'[27]memória quantitativa'!#REF!</definedName>
    <definedName name="tbf2br3">'[27]memória quantitativa'!#REF!</definedName>
    <definedName name="tbf2br4" localSheetId="14">'[27]memória quantitativa'!#REF!</definedName>
    <definedName name="tbf2br4">'[27]memória quantitativa'!#REF!</definedName>
    <definedName name="tbf2br5" localSheetId="14">'[27]memória quantitativa'!#REF!</definedName>
    <definedName name="tbf2br5">'[27]memória quantitativa'!#REF!</definedName>
    <definedName name="tbf2br6" localSheetId="14">'[27]memória quantitativa'!#REF!</definedName>
    <definedName name="tbf2br6">'[27]memória quantitativa'!#REF!</definedName>
    <definedName name="tbf2br7" localSheetId="14">'[27]memória quantitativa'!#REF!</definedName>
    <definedName name="tbf2br7">'[27]memória quantitativa'!#REF!</definedName>
    <definedName name="tbf2br8" localSheetId="14">'[27]memória quantitativa'!#REF!</definedName>
    <definedName name="tbf2br8">'[27]memória quantitativa'!#REF!</definedName>
    <definedName name="tbf2br9" localSheetId="14">'[27]memória quantitativa'!#REF!</definedName>
    <definedName name="tbf2br9">'[27]memória quantitativa'!#REF!</definedName>
    <definedName name="tbf2d1" localSheetId="14">'[27]memória quantitativa'!#REF!</definedName>
    <definedName name="tbf2d1">'[27]memória quantitativa'!#REF!</definedName>
    <definedName name="tbf2d2" localSheetId="14">'[27]memória quantitativa'!#REF!</definedName>
    <definedName name="tbf2d2">'[27]memória quantitativa'!#REF!</definedName>
    <definedName name="tbf2d3" localSheetId="14">'[27]memória quantitativa'!#REF!</definedName>
    <definedName name="tbf2d3">'[27]memória quantitativa'!#REF!</definedName>
    <definedName name="tbf2d4" localSheetId="14">'[27]memória quantitativa'!#REF!</definedName>
    <definedName name="tbf2d4">'[27]memória quantitativa'!#REF!</definedName>
    <definedName name="tbf2d5" localSheetId="14">'[27]memória quantitativa'!#REF!</definedName>
    <definedName name="tbf2d5">'[27]memória quantitativa'!#REF!</definedName>
    <definedName name="tbf2d6" localSheetId="14">'[27]memória quantitativa'!#REF!</definedName>
    <definedName name="tbf2d6">'[27]memória quantitativa'!#REF!</definedName>
    <definedName name="tbf2d7" localSheetId="14">'[27]memória quantitativa'!#REF!</definedName>
    <definedName name="tbf2d7">'[27]memória quantitativa'!#REF!</definedName>
    <definedName name="tbf2d8" localSheetId="14">'[27]memória quantitativa'!#REF!</definedName>
    <definedName name="tbf2d8">'[27]memória quantitativa'!#REF!</definedName>
    <definedName name="tbf2d9" localSheetId="14">'[27]memória quantitativa'!#REF!</definedName>
    <definedName name="tbf2d9">'[27]memória quantitativa'!#REF!</definedName>
    <definedName name="tbf2esp1" localSheetId="14">'[27]memória quantitativa'!#REF!</definedName>
    <definedName name="tbf2esp1">'[27]memória quantitativa'!#REF!</definedName>
    <definedName name="tbf2esp2" localSheetId="14">'[27]memória quantitativa'!#REF!</definedName>
    <definedName name="tbf2esp2">'[27]memória quantitativa'!#REF!</definedName>
    <definedName name="tbf2esp3" localSheetId="14">'[27]memória quantitativa'!#REF!</definedName>
    <definedName name="tbf2esp3">'[27]memória quantitativa'!#REF!</definedName>
    <definedName name="tbf2esp4" localSheetId="14">'[27]memória quantitativa'!#REF!</definedName>
    <definedName name="tbf2esp4">'[27]memória quantitativa'!#REF!</definedName>
    <definedName name="tbf2esp5" localSheetId="14">'[27]memória quantitativa'!#REF!</definedName>
    <definedName name="tbf2esp5">'[27]memória quantitativa'!#REF!</definedName>
    <definedName name="tbf2esp6" localSheetId="14">'[27]memória quantitativa'!#REF!</definedName>
    <definedName name="tbf2esp6">'[27]memória quantitativa'!#REF!</definedName>
    <definedName name="tbf2esp7" localSheetId="14">'[27]memória quantitativa'!#REF!</definedName>
    <definedName name="tbf2esp7">'[27]memória quantitativa'!#REF!</definedName>
    <definedName name="tbf2esp8" localSheetId="14">'[27]memória quantitativa'!#REF!</definedName>
    <definedName name="tbf2esp8">'[27]memória quantitativa'!#REF!</definedName>
    <definedName name="tbf2esp9" localSheetId="14">'[27]memória quantitativa'!#REF!</definedName>
    <definedName name="tbf2esp9">'[27]memória quantitativa'!#REF!</definedName>
    <definedName name="tbf2l1" localSheetId="14">'[27]memória quantitativa'!#REF!</definedName>
    <definedName name="tbf2l1">'[27]memória quantitativa'!#REF!</definedName>
    <definedName name="tbf2l2" localSheetId="14">'[27]memória quantitativa'!#REF!</definedName>
    <definedName name="tbf2l2">'[27]memória quantitativa'!#REF!</definedName>
    <definedName name="tbf2l3" localSheetId="14">'[27]memória quantitativa'!#REF!</definedName>
    <definedName name="tbf2l3">'[27]memória quantitativa'!#REF!</definedName>
    <definedName name="tbf2l4" localSheetId="14">'[27]memória quantitativa'!#REF!</definedName>
    <definedName name="tbf2l4">'[27]memória quantitativa'!#REF!</definedName>
    <definedName name="tbf2l5" localSheetId="14">'[27]memória quantitativa'!#REF!</definedName>
    <definedName name="tbf2l5">'[27]memória quantitativa'!#REF!</definedName>
    <definedName name="tbf2l6" localSheetId="14">'[27]memória quantitativa'!#REF!</definedName>
    <definedName name="tbf2l6">'[27]memória quantitativa'!#REF!</definedName>
    <definedName name="tbf2l7" localSheetId="14">'[27]memória quantitativa'!#REF!</definedName>
    <definedName name="tbf2l7">'[27]memória quantitativa'!#REF!</definedName>
    <definedName name="tbf2l8" localSheetId="14">'[27]memória quantitativa'!#REF!</definedName>
    <definedName name="tbf2l8">'[27]memória quantitativa'!#REF!</definedName>
    <definedName name="tbf2l9" localSheetId="14">'[27]memória quantitativa'!#REF!</definedName>
    <definedName name="tbf2l9">'[27]memória quantitativa'!#REF!</definedName>
    <definedName name="tbf2p1" localSheetId="14">'[27]memória quantitativa'!#REF!</definedName>
    <definedName name="tbf2p1">'[27]memória quantitativa'!#REF!</definedName>
    <definedName name="tbf2p2" localSheetId="14">'[27]memória quantitativa'!#REF!</definedName>
    <definedName name="tbf2p2">'[27]memória quantitativa'!#REF!</definedName>
    <definedName name="tbf2p3" localSheetId="14">'[27]memória quantitativa'!#REF!</definedName>
    <definedName name="tbf2p3">'[27]memória quantitativa'!#REF!</definedName>
    <definedName name="tbf2p4" localSheetId="14">'[27]memória quantitativa'!#REF!</definedName>
    <definedName name="tbf2p4">'[27]memória quantitativa'!#REF!</definedName>
    <definedName name="tbf2p5" localSheetId="14">'[27]memória quantitativa'!#REF!</definedName>
    <definedName name="tbf2p5">'[27]memória quantitativa'!#REF!</definedName>
    <definedName name="tbf2p6" localSheetId="14">'[27]memória quantitativa'!#REF!</definedName>
    <definedName name="tbf2p6">'[27]memória quantitativa'!#REF!</definedName>
    <definedName name="tbf2p7" localSheetId="14">'[27]memória quantitativa'!#REF!</definedName>
    <definedName name="tbf2p7">'[27]memória quantitativa'!#REF!</definedName>
    <definedName name="tbf2p8" localSheetId="14">'[27]memória quantitativa'!#REF!</definedName>
    <definedName name="tbf2p8">'[27]memória quantitativa'!#REF!</definedName>
    <definedName name="tbf2p9" localSheetId="14">'[27]memória quantitativa'!#REF!</definedName>
    <definedName name="tbf2p9">'[27]memória quantitativa'!#REF!</definedName>
    <definedName name="tbfbr1" localSheetId="14">'[27]memória quantitativa'!#REF!</definedName>
    <definedName name="tbfbr1">'[27]memória quantitativa'!#REF!</definedName>
    <definedName name="tbfbr2" localSheetId="14">'[27]memória quantitativa'!#REF!</definedName>
    <definedName name="tbfbr2">'[27]memória quantitativa'!#REF!</definedName>
    <definedName name="tbfbr3" localSheetId="14">'[27]memória quantitativa'!#REF!</definedName>
    <definedName name="tbfbr3">'[27]memória quantitativa'!#REF!</definedName>
    <definedName name="tbfbr4" localSheetId="14">'[27]memória quantitativa'!#REF!</definedName>
    <definedName name="tbfbr4">'[27]memória quantitativa'!#REF!</definedName>
    <definedName name="tbfbr5" localSheetId="14">'[27]memória quantitativa'!#REF!</definedName>
    <definedName name="tbfbr5">'[27]memória quantitativa'!#REF!</definedName>
    <definedName name="tbfbr6" localSheetId="14">'[27]memória quantitativa'!#REF!</definedName>
    <definedName name="tbfbr6">'[27]memória quantitativa'!#REF!</definedName>
    <definedName name="tbfbr7" localSheetId="14">'[27]memória quantitativa'!#REF!</definedName>
    <definedName name="tbfbr7">'[27]memória quantitativa'!#REF!</definedName>
    <definedName name="tbfbr8" localSheetId="14">'[27]memória quantitativa'!#REF!</definedName>
    <definedName name="tbfbr8">'[27]memória quantitativa'!#REF!</definedName>
    <definedName name="tbfbr9" localSheetId="14">'[27]memória quantitativa'!#REF!</definedName>
    <definedName name="tbfbr9">'[27]memória quantitativa'!#REF!</definedName>
    <definedName name="tbfd1" localSheetId="14">'[27]memória quantitativa'!#REF!</definedName>
    <definedName name="tbfd1">'[27]memória quantitativa'!#REF!</definedName>
    <definedName name="tbfd2" localSheetId="14">'[27]memória quantitativa'!#REF!</definedName>
    <definedName name="tbfd2">'[27]memória quantitativa'!#REF!</definedName>
    <definedName name="tbfd3" localSheetId="14">'[27]memória quantitativa'!#REF!</definedName>
    <definedName name="tbfd3">'[27]memória quantitativa'!#REF!</definedName>
    <definedName name="tbfd4" localSheetId="14">'[27]memória quantitativa'!#REF!</definedName>
    <definedName name="tbfd4">'[27]memória quantitativa'!#REF!</definedName>
    <definedName name="tbfd5" localSheetId="14">'[27]memória quantitativa'!#REF!</definedName>
    <definedName name="tbfd5">'[27]memória quantitativa'!#REF!</definedName>
    <definedName name="tbfd6" localSheetId="14">'[27]memória quantitativa'!#REF!</definedName>
    <definedName name="tbfd6">'[27]memória quantitativa'!#REF!</definedName>
    <definedName name="tbfd7" localSheetId="14">'[27]memória quantitativa'!#REF!</definedName>
    <definedName name="tbfd7">'[27]memória quantitativa'!#REF!</definedName>
    <definedName name="tbfd8" localSheetId="14">'[27]memória quantitativa'!#REF!</definedName>
    <definedName name="tbfd8">'[27]memória quantitativa'!#REF!</definedName>
    <definedName name="tbfd9" localSheetId="14">'[27]memória quantitativa'!#REF!</definedName>
    <definedName name="tbfd9">'[27]memória quantitativa'!#REF!</definedName>
    <definedName name="tbfesp1" localSheetId="14">'[27]memória quantitativa'!#REF!</definedName>
    <definedName name="tbfesp1">'[27]memória quantitativa'!#REF!</definedName>
    <definedName name="tbfesp2" localSheetId="14">'[27]memória quantitativa'!#REF!</definedName>
    <definedName name="tbfesp2">'[27]memória quantitativa'!#REF!</definedName>
    <definedName name="tbfesp3" localSheetId="14">'[27]memória quantitativa'!#REF!</definedName>
    <definedName name="tbfesp3">'[27]memória quantitativa'!#REF!</definedName>
    <definedName name="tbfesp4" localSheetId="14">'[27]memória quantitativa'!#REF!</definedName>
    <definedName name="tbfesp4">'[27]memória quantitativa'!#REF!</definedName>
    <definedName name="tbfesp5" localSheetId="14">'[27]memória quantitativa'!#REF!</definedName>
    <definedName name="tbfesp5">'[27]memória quantitativa'!#REF!</definedName>
    <definedName name="tbfesp6" localSheetId="14">'[27]memória quantitativa'!#REF!</definedName>
    <definedName name="tbfesp6">'[27]memória quantitativa'!#REF!</definedName>
    <definedName name="tbfesp7" localSheetId="14">'[27]memória quantitativa'!#REF!</definedName>
    <definedName name="tbfesp7">'[27]memória quantitativa'!#REF!</definedName>
    <definedName name="tbfesp8" localSheetId="14">'[27]memória quantitativa'!#REF!</definedName>
    <definedName name="tbfesp8">'[27]memória quantitativa'!#REF!</definedName>
    <definedName name="tbfesp9" localSheetId="14">'[27]memória quantitativa'!#REF!</definedName>
    <definedName name="tbfesp9">'[27]memória quantitativa'!#REF!</definedName>
    <definedName name="tbfl1" localSheetId="14">'[27]memória quantitativa'!#REF!</definedName>
    <definedName name="tbfl1">'[27]memória quantitativa'!#REF!</definedName>
    <definedName name="tbfl2" localSheetId="14">'[27]memória quantitativa'!#REF!</definedName>
    <definedName name="tbfl2">'[27]memória quantitativa'!#REF!</definedName>
    <definedName name="tbfl3" localSheetId="14">'[27]memória quantitativa'!#REF!</definedName>
    <definedName name="tbfl3">'[27]memória quantitativa'!#REF!</definedName>
    <definedName name="tbfl4" localSheetId="14">'[27]memória quantitativa'!#REF!</definedName>
    <definedName name="tbfl4">'[27]memória quantitativa'!#REF!</definedName>
    <definedName name="tbfl5" localSheetId="14">'[27]memória quantitativa'!#REF!</definedName>
    <definedName name="tbfl5">'[27]memória quantitativa'!#REF!</definedName>
    <definedName name="tbfl6" localSheetId="14">'[27]memória quantitativa'!#REF!</definedName>
    <definedName name="tbfl6">'[27]memória quantitativa'!#REF!</definedName>
    <definedName name="tbfl7" localSheetId="14">'[27]memória quantitativa'!#REF!</definedName>
    <definedName name="tbfl7">'[27]memória quantitativa'!#REF!</definedName>
    <definedName name="tbfl8" localSheetId="14">'[27]memória quantitativa'!#REF!</definedName>
    <definedName name="tbfl8">'[27]memória quantitativa'!#REF!</definedName>
    <definedName name="tbfl9" localSheetId="14">'[27]memória quantitativa'!#REF!</definedName>
    <definedName name="tbfl9">'[27]memória quantitativa'!#REF!</definedName>
    <definedName name="tbfp1" localSheetId="14">'[27]memória quantitativa'!#REF!</definedName>
    <definedName name="tbfp1">'[27]memória quantitativa'!#REF!</definedName>
    <definedName name="tbfp2" localSheetId="14">'[27]memória quantitativa'!#REF!</definedName>
    <definedName name="tbfp2">'[27]memória quantitativa'!#REF!</definedName>
    <definedName name="tbfp3" localSheetId="14">'[27]memória quantitativa'!#REF!</definedName>
    <definedName name="tbfp3">'[27]memória quantitativa'!#REF!</definedName>
    <definedName name="tbfp4" localSheetId="14">'[27]memória quantitativa'!#REF!</definedName>
    <definedName name="tbfp4">'[27]memória quantitativa'!#REF!</definedName>
    <definedName name="tbfp5" localSheetId="14">'[27]memória quantitativa'!#REF!</definedName>
    <definedName name="tbfp5">'[27]memória quantitativa'!#REF!</definedName>
    <definedName name="tbfp6" localSheetId="14">'[27]memória quantitativa'!#REF!</definedName>
    <definedName name="tbfp6">'[27]memória quantitativa'!#REF!</definedName>
    <definedName name="tbfp7" localSheetId="14">'[27]memória quantitativa'!#REF!</definedName>
    <definedName name="tbfp7">'[27]memória quantitativa'!#REF!</definedName>
    <definedName name="tbfp8" localSheetId="14">'[27]memória quantitativa'!#REF!</definedName>
    <definedName name="tbfp8">'[27]memória quantitativa'!#REF!</definedName>
    <definedName name="tbfp9" localSheetId="14">'[27]memória quantitativa'!#REF!</definedName>
    <definedName name="tbfp9">'[27]memória quantitativa'!#REF!</definedName>
    <definedName name="tbkmf_1" localSheetId="14">'[27]memória quantitativa'!#REF!</definedName>
    <definedName name="tbkmf_1">'[27]memória quantitativa'!#REF!</definedName>
    <definedName name="tbkmf_2" localSheetId="14">'[27]memória quantitativa'!#REF!</definedName>
    <definedName name="tbkmf_2">'[27]memória quantitativa'!#REF!</definedName>
    <definedName name="tbkmf_3" localSheetId="14">'[27]memória quantitativa'!#REF!</definedName>
    <definedName name="tbkmf_3">'[27]memória quantitativa'!#REF!</definedName>
    <definedName name="tbkmf_4" localSheetId="14">'[27]memória quantitativa'!#REF!</definedName>
    <definedName name="tbkmf_4">'[27]memória quantitativa'!#REF!</definedName>
    <definedName name="tbkmf_5" localSheetId="14">'[27]memória quantitativa'!#REF!</definedName>
    <definedName name="tbkmf_5">'[27]memória quantitativa'!#REF!</definedName>
    <definedName name="tbkmf_6" localSheetId="14">'[27]memória quantitativa'!#REF!</definedName>
    <definedName name="tbkmf_6">'[27]memória quantitativa'!#REF!</definedName>
    <definedName name="tbkmf_7" localSheetId="14">'[27]memória quantitativa'!#REF!</definedName>
    <definedName name="tbkmf_7">'[27]memória quantitativa'!#REF!</definedName>
    <definedName name="tbkmf_8" localSheetId="14">'[27]memória quantitativa'!#REF!</definedName>
    <definedName name="tbkmf_8">'[27]memória quantitativa'!#REF!</definedName>
    <definedName name="tbkmf_9" localSheetId="14">'[27]memória quantitativa'!#REF!</definedName>
    <definedName name="tbkmf_9">'[27]memória quantitativa'!#REF!</definedName>
    <definedName name="tbkmi_1" localSheetId="14">'[27]memória quantitativa'!#REF!</definedName>
    <definedName name="tbkmi_1">'[27]memória quantitativa'!#REF!</definedName>
    <definedName name="tbKmi_2" localSheetId="14">'[27]memória quantitativa'!#REF!</definedName>
    <definedName name="tbKmi_2">'[27]memória quantitativa'!#REF!</definedName>
    <definedName name="tbkmi_3" localSheetId="14">'[27]memória quantitativa'!#REF!</definedName>
    <definedName name="tbkmi_3">'[27]memória quantitativa'!#REF!</definedName>
    <definedName name="tbkmi_4" localSheetId="14">'[27]memória quantitativa'!#REF!</definedName>
    <definedName name="tbkmi_4">'[27]memória quantitativa'!#REF!</definedName>
    <definedName name="tbkmi_5" localSheetId="14">'[27]memória quantitativa'!#REF!</definedName>
    <definedName name="tbkmi_5">'[27]memória quantitativa'!#REF!</definedName>
    <definedName name="tbkmi_6" localSheetId="14">'[27]memória quantitativa'!#REF!</definedName>
    <definedName name="tbkmi_6">'[27]memória quantitativa'!#REF!</definedName>
    <definedName name="tbkmi_7" localSheetId="14">'[27]memória quantitativa'!#REF!</definedName>
    <definedName name="tbkmi_7">'[27]memória quantitativa'!#REF!</definedName>
    <definedName name="tbkmi_8" localSheetId="14">'[27]memória quantitativa'!#REF!</definedName>
    <definedName name="tbkmi_8">'[27]memória quantitativa'!#REF!</definedName>
    <definedName name="tbkmi_9" localSheetId="14">'[27]memória quantitativa'!#REF!</definedName>
    <definedName name="tbkmi_9">'[27]memória quantitativa'!#REF!</definedName>
    <definedName name="tbq2br1" localSheetId="14">'[27]memória quantitativa'!#REF!</definedName>
    <definedName name="tbq2br1">'[27]memória quantitativa'!#REF!</definedName>
    <definedName name="tbq2br2" localSheetId="14">'[27]memória quantitativa'!#REF!</definedName>
    <definedName name="tbq2br2">'[27]memória quantitativa'!#REF!</definedName>
    <definedName name="tbq2br3" localSheetId="14">'[27]memória quantitativa'!#REF!</definedName>
    <definedName name="tbq2br3">'[27]memória quantitativa'!#REF!</definedName>
    <definedName name="tbq2br4" localSheetId="14">'[27]memória quantitativa'!#REF!</definedName>
    <definedName name="tbq2br4">'[27]memória quantitativa'!#REF!</definedName>
    <definedName name="tbq2br5" localSheetId="14">'[27]memória quantitativa'!#REF!</definedName>
    <definedName name="tbq2br5">'[27]memória quantitativa'!#REF!</definedName>
    <definedName name="tbq2br6" localSheetId="14">'[27]memória quantitativa'!#REF!</definedName>
    <definedName name="tbq2br6">'[27]memória quantitativa'!#REF!</definedName>
    <definedName name="tbq2br7" localSheetId="14">'[27]memória quantitativa'!#REF!</definedName>
    <definedName name="tbq2br7">'[27]memória quantitativa'!#REF!</definedName>
    <definedName name="tbq2br8" localSheetId="14">'[27]memória quantitativa'!#REF!</definedName>
    <definedName name="tbq2br8">'[27]memória quantitativa'!#REF!</definedName>
    <definedName name="tbq2br9" localSheetId="14">'[27]memória quantitativa'!#REF!</definedName>
    <definedName name="tbq2br9">'[27]memória quantitativa'!#REF!</definedName>
    <definedName name="tbq2d1" localSheetId="14">'[27]memória quantitativa'!#REF!</definedName>
    <definedName name="tbq2d1">'[27]memória quantitativa'!#REF!</definedName>
    <definedName name="tbq2d2" localSheetId="14">'[27]memória quantitativa'!#REF!</definedName>
    <definedName name="tbq2d2">'[27]memória quantitativa'!#REF!</definedName>
    <definedName name="tbq2d3" localSheetId="14">'[27]memória quantitativa'!#REF!</definedName>
    <definedName name="tbq2d3">'[27]memória quantitativa'!#REF!</definedName>
    <definedName name="tbq2d4" localSheetId="14">'[27]memória quantitativa'!#REF!</definedName>
    <definedName name="tbq2d4">'[27]memória quantitativa'!#REF!</definedName>
    <definedName name="tbq2d5" localSheetId="14">'[27]memória quantitativa'!#REF!</definedName>
    <definedName name="tbq2d5">'[27]memória quantitativa'!#REF!</definedName>
    <definedName name="tbq2d6" localSheetId="14">'[27]memória quantitativa'!#REF!</definedName>
    <definedName name="tbq2d6">'[27]memória quantitativa'!#REF!</definedName>
    <definedName name="tbq2d7" localSheetId="14">'[27]memória quantitativa'!#REF!</definedName>
    <definedName name="tbq2d7">'[27]memória quantitativa'!#REF!</definedName>
    <definedName name="tbq2d8" localSheetId="14">'[27]memória quantitativa'!#REF!</definedName>
    <definedName name="tbq2d8">'[27]memória quantitativa'!#REF!</definedName>
    <definedName name="tbq2d9" localSheetId="14">'[27]memória quantitativa'!#REF!</definedName>
    <definedName name="tbq2d9">'[27]memória quantitativa'!#REF!</definedName>
    <definedName name="tbq2esp1" localSheetId="14">'[27]memória quantitativa'!#REF!</definedName>
    <definedName name="tbq2esp1">'[27]memória quantitativa'!#REF!</definedName>
    <definedName name="tbq2esp2" localSheetId="14">'[27]memória quantitativa'!#REF!</definedName>
    <definedName name="tbq2esp2">'[27]memória quantitativa'!#REF!</definedName>
    <definedName name="tbq2esp3" localSheetId="14">'[27]memória quantitativa'!#REF!</definedName>
    <definedName name="tbq2esp3">'[27]memória quantitativa'!#REF!</definedName>
    <definedName name="tbq2esp4" localSheetId="14">'[27]memória quantitativa'!#REF!</definedName>
    <definedName name="tbq2esp4">'[27]memória quantitativa'!#REF!</definedName>
    <definedName name="tbq2esp5" localSheetId="14">'[27]memória quantitativa'!#REF!</definedName>
    <definedName name="tbq2esp5">'[27]memória quantitativa'!#REF!</definedName>
    <definedName name="tbq2esp6" localSheetId="14">'[27]memória quantitativa'!#REF!</definedName>
    <definedName name="tbq2esp6">'[27]memória quantitativa'!#REF!</definedName>
    <definedName name="tbq2esp7" localSheetId="14">'[27]memória quantitativa'!#REF!</definedName>
    <definedName name="tbq2esp7">'[27]memória quantitativa'!#REF!</definedName>
    <definedName name="tbq2esp8" localSheetId="14">'[27]memória quantitativa'!#REF!</definedName>
    <definedName name="tbq2esp8">'[27]memória quantitativa'!#REF!</definedName>
    <definedName name="tbq2esp9" localSheetId="14">'[27]memória quantitativa'!#REF!</definedName>
    <definedName name="tbq2esp9">'[27]memória quantitativa'!#REF!</definedName>
    <definedName name="tbq2kmf_1" localSheetId="14">'[27]memória quantitativa'!#REF!</definedName>
    <definedName name="tbq2kmf_1">'[27]memória quantitativa'!#REF!</definedName>
    <definedName name="tbq2kmf_2" localSheetId="14">'[27]memória quantitativa'!#REF!</definedName>
    <definedName name="tbq2kmf_2">'[27]memória quantitativa'!#REF!</definedName>
    <definedName name="tbq2kmf_3" localSheetId="14">'[27]memória quantitativa'!#REF!</definedName>
    <definedName name="tbq2kmf_3">'[27]memória quantitativa'!#REF!</definedName>
    <definedName name="tbq2kmf_4" localSheetId="14">'[27]memória quantitativa'!#REF!</definedName>
    <definedName name="tbq2kmf_4">'[27]memória quantitativa'!#REF!</definedName>
    <definedName name="tbq2kmf_5" localSheetId="14">'[27]memória quantitativa'!#REF!</definedName>
    <definedName name="tbq2kmf_5">'[27]memória quantitativa'!#REF!</definedName>
    <definedName name="tbq2kmf_6" localSheetId="14">'[27]memória quantitativa'!#REF!</definedName>
    <definedName name="tbq2kmf_6">'[27]memória quantitativa'!#REF!</definedName>
    <definedName name="tbq2kmf_7" localSheetId="14">'[27]memória quantitativa'!#REF!</definedName>
    <definedName name="tbq2kmf_7">'[27]memória quantitativa'!#REF!</definedName>
    <definedName name="tbq2kmf_8" localSheetId="14">'[27]memória quantitativa'!#REF!</definedName>
    <definedName name="tbq2kmf_8">'[27]memória quantitativa'!#REF!</definedName>
    <definedName name="tbq2kmf_9" localSheetId="14">'[27]memória quantitativa'!#REF!</definedName>
    <definedName name="tbq2kmf_9">'[27]memória quantitativa'!#REF!</definedName>
    <definedName name="tbq2kmi_1" localSheetId="14">'[27]memória quantitativa'!#REF!</definedName>
    <definedName name="tbq2kmi_1">'[27]memória quantitativa'!#REF!</definedName>
    <definedName name="tbq2kmi_2" localSheetId="14">'[27]memória quantitativa'!#REF!</definedName>
    <definedName name="tbq2kmi_2">'[27]memória quantitativa'!#REF!</definedName>
    <definedName name="tbq2kmi_3" localSheetId="14">'[27]memória quantitativa'!#REF!</definedName>
    <definedName name="tbq2kmi_3">'[27]memória quantitativa'!#REF!</definedName>
    <definedName name="tbq2kmi_4" localSheetId="14">'[27]memória quantitativa'!#REF!</definedName>
    <definedName name="tbq2kmi_4">'[27]memória quantitativa'!#REF!</definedName>
    <definedName name="tbq2kmi_5" localSheetId="14">'[27]memória quantitativa'!#REF!</definedName>
    <definedName name="tbq2kmi_5">'[27]memória quantitativa'!#REF!</definedName>
    <definedName name="tbq2kmi_6" localSheetId="14">'[27]memória quantitativa'!#REF!</definedName>
    <definedName name="tbq2kmi_6">'[27]memória quantitativa'!#REF!</definedName>
    <definedName name="tbq2kmi_7" localSheetId="14">'[27]memória quantitativa'!#REF!</definedName>
    <definedName name="tbq2kmi_7">'[27]memória quantitativa'!#REF!</definedName>
    <definedName name="tbq2kmi_8" localSheetId="14">'[27]memória quantitativa'!#REF!</definedName>
    <definedName name="tbq2kmi_8">'[27]memória quantitativa'!#REF!</definedName>
    <definedName name="tbq2kmi_9" localSheetId="14">'[27]memória quantitativa'!#REF!</definedName>
    <definedName name="tbq2kmi_9">'[27]memória quantitativa'!#REF!</definedName>
    <definedName name="tbq2l1" localSheetId="14">'[27]memória quantitativa'!#REF!</definedName>
    <definedName name="tbq2l1">'[27]memória quantitativa'!#REF!</definedName>
    <definedName name="tbq2l2" localSheetId="14">'[27]memória quantitativa'!#REF!</definedName>
    <definedName name="tbq2l2">'[27]memória quantitativa'!#REF!</definedName>
    <definedName name="tbq2l3" localSheetId="14">'[27]memória quantitativa'!#REF!</definedName>
    <definedName name="tbq2l3">'[27]memória quantitativa'!#REF!</definedName>
    <definedName name="tbq2l4" localSheetId="14">'[27]memória quantitativa'!#REF!</definedName>
    <definedName name="tbq2l4">'[27]memória quantitativa'!#REF!</definedName>
    <definedName name="tbq2l5" localSheetId="14">'[27]memória quantitativa'!#REF!</definedName>
    <definedName name="tbq2l5">'[27]memória quantitativa'!#REF!</definedName>
    <definedName name="tbq2l6" localSheetId="14">'[27]memória quantitativa'!#REF!</definedName>
    <definedName name="tbq2l6">'[27]memória quantitativa'!#REF!</definedName>
    <definedName name="tbq2l7" localSheetId="14">'[27]memória quantitativa'!#REF!</definedName>
    <definedName name="tbq2l7">'[27]memória quantitativa'!#REF!</definedName>
    <definedName name="tbq2l8" localSheetId="14">'[27]memória quantitativa'!#REF!</definedName>
    <definedName name="tbq2l8">'[27]memória quantitativa'!#REF!</definedName>
    <definedName name="tbq2l9" localSheetId="14">'[27]memória quantitativa'!#REF!</definedName>
    <definedName name="tbq2l9">'[27]memória quantitativa'!#REF!</definedName>
    <definedName name="tbq2p1" localSheetId="14">'[27]memória quantitativa'!#REF!</definedName>
    <definedName name="tbq2p1">'[27]memória quantitativa'!#REF!</definedName>
    <definedName name="tbq2p2" localSheetId="14">'[27]memória quantitativa'!#REF!</definedName>
    <definedName name="tbq2p2">'[27]memória quantitativa'!#REF!</definedName>
    <definedName name="tbq2p3" localSheetId="14">'[27]memória quantitativa'!#REF!</definedName>
    <definedName name="tbq2p3">'[27]memória quantitativa'!#REF!</definedName>
    <definedName name="tbq2p4" localSheetId="14">'[27]memória quantitativa'!#REF!</definedName>
    <definedName name="tbq2p4">'[27]memória quantitativa'!#REF!</definedName>
    <definedName name="tbq2p5" localSheetId="14">'[27]memória quantitativa'!#REF!</definedName>
    <definedName name="tbq2p5">'[27]memória quantitativa'!#REF!</definedName>
    <definedName name="tbq2p6" localSheetId="14">'[27]memória quantitativa'!#REF!</definedName>
    <definedName name="tbq2p6">'[27]memória quantitativa'!#REF!</definedName>
    <definedName name="tbq2p7" localSheetId="14">'[27]memória quantitativa'!#REF!</definedName>
    <definedName name="tbq2p7">'[27]memória quantitativa'!#REF!</definedName>
    <definedName name="tbq2p8" localSheetId="14">'[27]memória quantitativa'!#REF!</definedName>
    <definedName name="tbq2p8">'[27]memória quantitativa'!#REF!</definedName>
    <definedName name="tbq2p9" localSheetId="14">'[27]memória quantitativa'!#REF!</definedName>
    <definedName name="tbq2p9">'[27]memória quantitativa'!#REF!</definedName>
    <definedName name="tbq2v_1" localSheetId="14">'[27]memória quantitativa'!#REF!</definedName>
    <definedName name="tbq2v_1">'[27]memória quantitativa'!#REF!</definedName>
    <definedName name="tbq2v_2" localSheetId="14">'[27]memória quantitativa'!#REF!</definedName>
    <definedName name="tbq2v_2">'[27]memória quantitativa'!#REF!</definedName>
    <definedName name="tbq2v_3" localSheetId="14">'[27]memória quantitativa'!#REF!</definedName>
    <definedName name="tbq2v_3">'[27]memória quantitativa'!#REF!</definedName>
    <definedName name="tbq2v_5" localSheetId="14">'[27]memória quantitativa'!#REF!</definedName>
    <definedName name="tbq2v_5">'[27]memória quantitativa'!#REF!</definedName>
    <definedName name="tbq2v_6" localSheetId="14">'[27]memória quantitativa'!#REF!</definedName>
    <definedName name="tbq2v_6">'[27]memória quantitativa'!#REF!</definedName>
    <definedName name="tbq2v_7" localSheetId="14">'[27]memória quantitativa'!#REF!</definedName>
    <definedName name="tbq2v_7">'[27]memória quantitativa'!#REF!</definedName>
    <definedName name="tbq2v_8" localSheetId="14">'[27]memória quantitativa'!#REF!</definedName>
    <definedName name="tbq2v_8">'[27]memória quantitativa'!#REF!</definedName>
    <definedName name="tbq2v_9" localSheetId="14">'[27]memória quantitativa'!#REF!</definedName>
    <definedName name="tbq2v_9">'[27]memória quantitativa'!#REF!</definedName>
    <definedName name="tbq2v4" localSheetId="14">'[27]memória quantitativa'!#REF!</definedName>
    <definedName name="tbq2v4">'[27]memória quantitativa'!#REF!</definedName>
    <definedName name="tbqbr1" localSheetId="14">'[27]memória quantitativa'!#REF!</definedName>
    <definedName name="tbqbr1">'[27]memória quantitativa'!#REF!</definedName>
    <definedName name="tbqbr2" localSheetId="14">'[27]memória quantitativa'!#REF!</definedName>
    <definedName name="tbqbr2">'[27]memória quantitativa'!#REF!</definedName>
    <definedName name="tbqbr3" localSheetId="14">'[27]memória quantitativa'!#REF!</definedName>
    <definedName name="tbqbr3">'[27]memória quantitativa'!#REF!</definedName>
    <definedName name="tbqbr4" localSheetId="14">'[27]memória quantitativa'!#REF!</definedName>
    <definedName name="tbqbr4">'[27]memória quantitativa'!#REF!</definedName>
    <definedName name="tbqbr5" localSheetId="14">'[27]memória quantitativa'!#REF!</definedName>
    <definedName name="tbqbr5">'[27]memória quantitativa'!#REF!</definedName>
    <definedName name="tbqbr6" localSheetId="14">'[27]memória quantitativa'!#REF!</definedName>
    <definedName name="tbqbr6">'[27]memória quantitativa'!#REF!</definedName>
    <definedName name="tbqbr7" localSheetId="14">'[27]memória quantitativa'!#REF!</definedName>
    <definedName name="tbqbr7">'[27]memória quantitativa'!#REF!</definedName>
    <definedName name="tbqbr8" localSheetId="14">'[27]memória quantitativa'!#REF!</definedName>
    <definedName name="tbqbr8">'[27]memória quantitativa'!#REF!</definedName>
    <definedName name="tbqbr9" localSheetId="14">'[27]memória quantitativa'!#REF!</definedName>
    <definedName name="tbqbr9">'[27]memória quantitativa'!#REF!</definedName>
    <definedName name="tbqd1" localSheetId="14">'[27]memória quantitativa'!#REF!</definedName>
    <definedName name="tbqd1">'[27]memória quantitativa'!#REF!</definedName>
    <definedName name="tbqd2" localSheetId="14">'[27]memória quantitativa'!#REF!</definedName>
    <definedName name="tbqd2">'[27]memória quantitativa'!#REF!</definedName>
    <definedName name="tbqd3" localSheetId="14">'[27]memória quantitativa'!#REF!</definedName>
    <definedName name="tbqd3">'[27]memória quantitativa'!#REF!</definedName>
    <definedName name="tbqd4" localSheetId="14">'[27]memória quantitativa'!#REF!</definedName>
    <definedName name="tbqd4">'[27]memória quantitativa'!#REF!</definedName>
    <definedName name="tbqd5" localSheetId="14">'[27]memória quantitativa'!#REF!</definedName>
    <definedName name="tbqd5">'[27]memória quantitativa'!#REF!</definedName>
    <definedName name="tbqd6" localSheetId="14">'[27]memória quantitativa'!#REF!</definedName>
    <definedName name="tbqd6">'[27]memória quantitativa'!#REF!</definedName>
    <definedName name="tbqd7" localSheetId="14">'[27]memória quantitativa'!#REF!</definedName>
    <definedName name="tbqd7">'[27]memória quantitativa'!#REF!</definedName>
    <definedName name="tbqd8" localSheetId="14">'[27]memória quantitativa'!#REF!</definedName>
    <definedName name="tbqd8">'[27]memória quantitativa'!#REF!</definedName>
    <definedName name="tbqd9" localSheetId="14">'[27]memória quantitativa'!#REF!</definedName>
    <definedName name="tbqd9">'[27]memória quantitativa'!#REF!</definedName>
    <definedName name="tbqesp1" localSheetId="14">'[27]memória quantitativa'!#REF!</definedName>
    <definedName name="tbqesp1">'[27]memória quantitativa'!#REF!</definedName>
    <definedName name="tbqesp2" localSheetId="14">'[27]memória quantitativa'!#REF!</definedName>
    <definedName name="tbqesp2">'[27]memória quantitativa'!#REF!</definedName>
    <definedName name="tbqesp3" localSheetId="14">'[27]memória quantitativa'!#REF!</definedName>
    <definedName name="tbqesp3">'[27]memória quantitativa'!#REF!</definedName>
    <definedName name="tbqesp4" localSheetId="14">'[27]memória quantitativa'!#REF!</definedName>
    <definedName name="tbqesp4">'[27]memória quantitativa'!#REF!</definedName>
    <definedName name="tbqesp5" localSheetId="14">'[27]memória quantitativa'!#REF!</definedName>
    <definedName name="tbqesp5">'[27]memória quantitativa'!#REF!</definedName>
    <definedName name="tbqesp6" localSheetId="14">'[27]memória quantitativa'!#REF!</definedName>
    <definedName name="tbqesp6">'[27]memória quantitativa'!#REF!</definedName>
    <definedName name="tbqesp7" localSheetId="14">'[27]memória quantitativa'!#REF!</definedName>
    <definedName name="tbqesp7">'[27]memória quantitativa'!#REF!</definedName>
    <definedName name="tbqesp8" localSheetId="14">'[27]memória quantitativa'!#REF!</definedName>
    <definedName name="tbqesp8">'[27]memória quantitativa'!#REF!</definedName>
    <definedName name="tbqesp9" localSheetId="14">'[27]memória quantitativa'!#REF!</definedName>
    <definedName name="tbqesp9">'[27]memória quantitativa'!#REF!</definedName>
    <definedName name="tbqkmf_1" localSheetId="14">'[27]memória quantitativa'!#REF!</definedName>
    <definedName name="tbqkmf_1">'[27]memória quantitativa'!#REF!</definedName>
    <definedName name="tbqkmf_2" localSheetId="14">'[27]memória quantitativa'!#REF!</definedName>
    <definedName name="tbqkmf_2">'[27]memória quantitativa'!#REF!</definedName>
    <definedName name="tbqkmf_3" localSheetId="14">'[27]memória quantitativa'!#REF!</definedName>
    <definedName name="tbqkmf_3">'[27]memória quantitativa'!#REF!</definedName>
    <definedName name="tbqkmf_4" localSheetId="14">'[27]memória quantitativa'!#REF!</definedName>
    <definedName name="tbqkmf_4">'[27]memória quantitativa'!#REF!</definedName>
    <definedName name="tbqkmf_5" localSheetId="14">'[27]memória quantitativa'!#REF!</definedName>
    <definedName name="tbqkmf_5">'[27]memória quantitativa'!#REF!</definedName>
    <definedName name="tbqkmf_6" localSheetId="14">'[27]memória quantitativa'!#REF!</definedName>
    <definedName name="tbqkmf_6">'[27]memória quantitativa'!#REF!</definedName>
    <definedName name="tbqkmf_7" localSheetId="14">'[27]memória quantitativa'!#REF!</definedName>
    <definedName name="tbqkmf_7">'[27]memória quantitativa'!#REF!</definedName>
    <definedName name="tbqkmf_8" localSheetId="14">'[27]memória quantitativa'!#REF!</definedName>
    <definedName name="tbqkmf_8">'[27]memória quantitativa'!#REF!</definedName>
    <definedName name="tbqkmf_9" localSheetId="14">'[27]memória quantitativa'!#REF!</definedName>
    <definedName name="tbqkmf_9">'[27]memória quantitativa'!#REF!</definedName>
    <definedName name="tbqkmi_1" localSheetId="14">'[27]memória quantitativa'!#REF!</definedName>
    <definedName name="tbqkmi_1">'[27]memória quantitativa'!#REF!</definedName>
    <definedName name="tbqkmi_2" localSheetId="14">'[27]memória quantitativa'!#REF!</definedName>
    <definedName name="tbqkmi_2">'[27]memória quantitativa'!#REF!</definedName>
    <definedName name="tbqkmi_3" localSheetId="14">'[27]memória quantitativa'!#REF!</definedName>
    <definedName name="tbqkmi_3">'[27]memória quantitativa'!#REF!</definedName>
    <definedName name="tbqkmi_4" localSheetId="14">'[27]memória quantitativa'!#REF!</definedName>
    <definedName name="tbqkmi_4">'[27]memória quantitativa'!#REF!</definedName>
    <definedName name="tbqkmi_5" localSheetId="14">'[27]memória quantitativa'!#REF!</definedName>
    <definedName name="tbqkmi_5">'[27]memória quantitativa'!#REF!</definedName>
    <definedName name="tbqkmi_6" localSheetId="14">'[27]memória quantitativa'!#REF!</definedName>
    <definedName name="tbqkmi_6">'[27]memória quantitativa'!#REF!</definedName>
    <definedName name="tbqkmi_7" localSheetId="14">'[27]memória quantitativa'!#REF!</definedName>
    <definedName name="tbqkmi_7">'[27]memória quantitativa'!#REF!</definedName>
    <definedName name="tbqkmi_8" localSheetId="14">'[27]memória quantitativa'!#REF!</definedName>
    <definedName name="tbqkmi_8">'[27]memória quantitativa'!#REF!</definedName>
    <definedName name="tbqkmi_9" localSheetId="14">'[27]memória quantitativa'!#REF!</definedName>
    <definedName name="tbqkmi_9">'[27]memória quantitativa'!#REF!</definedName>
    <definedName name="tbql1" localSheetId="14">'[27]memória quantitativa'!#REF!</definedName>
    <definedName name="tbql1">'[27]memória quantitativa'!#REF!</definedName>
    <definedName name="tbql2" localSheetId="14">'[27]memória quantitativa'!#REF!</definedName>
    <definedName name="tbql2">'[27]memória quantitativa'!#REF!</definedName>
    <definedName name="tbql3" localSheetId="14">'[27]memória quantitativa'!#REF!</definedName>
    <definedName name="tbql3">'[27]memória quantitativa'!#REF!</definedName>
    <definedName name="tbql4" localSheetId="14">'[27]memória quantitativa'!#REF!</definedName>
    <definedName name="tbql4">'[27]memória quantitativa'!#REF!</definedName>
    <definedName name="tbql5" localSheetId="14">'[27]memória quantitativa'!#REF!</definedName>
    <definedName name="tbql5">'[27]memória quantitativa'!#REF!</definedName>
    <definedName name="tbql6" localSheetId="14">'[27]memória quantitativa'!#REF!</definedName>
    <definedName name="tbql6">'[27]memória quantitativa'!#REF!</definedName>
    <definedName name="tbql7" localSheetId="14">'[27]memória quantitativa'!#REF!</definedName>
    <definedName name="tbql7">'[27]memória quantitativa'!#REF!</definedName>
    <definedName name="tbql8" localSheetId="14">'[27]memória quantitativa'!#REF!</definedName>
    <definedName name="tbql8">'[27]memória quantitativa'!#REF!</definedName>
    <definedName name="tbql9" localSheetId="14">'[27]memória quantitativa'!#REF!</definedName>
    <definedName name="tbql9">'[27]memória quantitativa'!#REF!</definedName>
    <definedName name="tbqp1" localSheetId="14">'[27]memória quantitativa'!#REF!</definedName>
    <definedName name="tbqp1">'[27]memória quantitativa'!#REF!</definedName>
    <definedName name="tbqp2" localSheetId="14">'[27]memória quantitativa'!#REF!</definedName>
    <definedName name="tbqp2">'[27]memória quantitativa'!#REF!</definedName>
    <definedName name="tbqp3" localSheetId="14">'[27]memória quantitativa'!#REF!</definedName>
    <definedName name="tbqp3">'[27]memória quantitativa'!#REF!</definedName>
    <definedName name="tbqp4" localSheetId="14">'[27]memória quantitativa'!#REF!</definedName>
    <definedName name="tbqp4">'[27]memória quantitativa'!#REF!</definedName>
    <definedName name="tbqp5" localSheetId="14">'[27]memória quantitativa'!#REF!</definedName>
    <definedName name="tbqp5">'[27]memória quantitativa'!#REF!</definedName>
    <definedName name="tbqp6" localSheetId="14">'[27]memória quantitativa'!#REF!</definedName>
    <definedName name="tbqp6">'[27]memória quantitativa'!#REF!</definedName>
    <definedName name="tbqp7" localSheetId="14">'[27]memória quantitativa'!#REF!</definedName>
    <definedName name="tbqp7">'[27]memória quantitativa'!#REF!</definedName>
    <definedName name="tbqp8" localSheetId="14">'[27]memória quantitativa'!#REF!</definedName>
    <definedName name="tbqp8">'[27]memória quantitativa'!#REF!</definedName>
    <definedName name="tbqp9" localSheetId="14">'[27]memória quantitativa'!#REF!</definedName>
    <definedName name="tbqp9">'[27]memória quantitativa'!#REF!</definedName>
    <definedName name="tbqv_1" localSheetId="14">'[27]memória quantitativa'!#REF!</definedName>
    <definedName name="tbqv_1">'[27]memória quantitativa'!#REF!</definedName>
    <definedName name="tbqv_2" localSheetId="14">'[27]memória quantitativa'!#REF!</definedName>
    <definedName name="tbqv_2">'[27]memória quantitativa'!#REF!</definedName>
    <definedName name="tbqv_3" localSheetId="14">'[27]memória quantitativa'!#REF!</definedName>
    <definedName name="tbqv_3">'[27]memória quantitativa'!#REF!</definedName>
    <definedName name="tbqv_4" localSheetId="14">'[27]memória quantitativa'!#REF!</definedName>
    <definedName name="tbqv_4">'[27]memória quantitativa'!#REF!</definedName>
    <definedName name="tbqv_5" localSheetId="14">'[27]memória quantitativa'!#REF!</definedName>
    <definedName name="tbqv_5">'[27]memória quantitativa'!#REF!</definedName>
    <definedName name="tbqv_6" localSheetId="14">'[27]memória quantitativa'!#REF!</definedName>
    <definedName name="tbqv_6">'[27]memória quantitativa'!#REF!</definedName>
    <definedName name="tbqv_7" localSheetId="14">'[27]memória quantitativa'!#REF!</definedName>
    <definedName name="tbqv_7">'[27]memória quantitativa'!#REF!</definedName>
    <definedName name="tbqv_8" localSheetId="14">'[27]memória quantitativa'!#REF!</definedName>
    <definedName name="tbqv_8">'[27]memória quantitativa'!#REF!</definedName>
    <definedName name="tbqv_9" localSheetId="14">'[27]memória quantitativa'!#REF!</definedName>
    <definedName name="tbqv_9">'[27]memória quantitativa'!#REF!</definedName>
    <definedName name="TBT" localSheetId="5">#REF!</definedName>
    <definedName name="TBT" localSheetId="2">#REF!</definedName>
    <definedName name="TBT" localSheetId="14">#REF!</definedName>
    <definedName name="TBT">#REF!</definedName>
    <definedName name="tbv_1" localSheetId="5">'[27]memória quantitativa'!#REF!</definedName>
    <definedName name="tbv_1" localSheetId="2">'[27]memória quantitativa'!#REF!</definedName>
    <definedName name="tbv_1" localSheetId="14">'[27]memória quantitativa'!#REF!</definedName>
    <definedName name="tbv_1">'[27]memória quantitativa'!#REF!</definedName>
    <definedName name="tbv_2" localSheetId="2">'[27]memória quantitativa'!#REF!</definedName>
    <definedName name="tbv_2" localSheetId="14">'[27]memória quantitativa'!#REF!</definedName>
    <definedName name="tbv_2">'[27]memória quantitativa'!#REF!</definedName>
    <definedName name="tbv_3" localSheetId="14">'[27]memória quantitativa'!#REF!</definedName>
    <definedName name="tbv_3">'[27]memória quantitativa'!#REF!</definedName>
    <definedName name="tbv_4" localSheetId="14">'[27]memória quantitativa'!#REF!</definedName>
    <definedName name="tbv_4">'[27]memória quantitativa'!#REF!</definedName>
    <definedName name="tbv_5" localSheetId="14">'[27]memória quantitativa'!#REF!</definedName>
    <definedName name="tbv_5">'[27]memória quantitativa'!#REF!</definedName>
    <definedName name="tbv_6" localSheetId="14">'[27]memória quantitativa'!#REF!</definedName>
    <definedName name="tbv_6">'[27]memória quantitativa'!#REF!</definedName>
    <definedName name="tbv_7" localSheetId="14">'[27]memória quantitativa'!#REF!</definedName>
    <definedName name="tbv_7">'[27]memória quantitativa'!#REF!</definedName>
    <definedName name="tbv_8" localSheetId="14">'[27]memória quantitativa'!#REF!</definedName>
    <definedName name="tbv_8">'[27]memória quantitativa'!#REF!</definedName>
    <definedName name="tbv_9" localSheetId="14">'[27]memória quantitativa'!#REF!</definedName>
    <definedName name="tbv_9">'[27]memória quantitativa'!#REF!</definedName>
    <definedName name="TBW" localSheetId="5">#REF!</definedName>
    <definedName name="TBW" localSheetId="2">#REF!</definedName>
    <definedName name="TBW" localSheetId="14">#REF!</definedName>
    <definedName name="TBW">#REF!</definedName>
    <definedName name="TBWA" localSheetId="14">#REF!</definedName>
    <definedName name="TBWA">#REF!</definedName>
    <definedName name="TC_SNV" localSheetId="14">[161]tachas_necessidades!#REF!</definedName>
    <definedName name="TC_SNV">[161]tachas_necessidades!#REF!</definedName>
    <definedName name="TC_SNV_GRAV">[102]TACHAS_GRAVATÁ!$V$16:$V$25</definedName>
    <definedName name="TC_SNV_ITAQUI">'[102]TACHAS_ITAQUITINGA '!$V$16:$V$23</definedName>
    <definedName name="TC_TACHA_BI_APL">[117]tachas_necessidades!#REF!</definedName>
    <definedName name="TC_TACHA_BI_GRAV">[102]TACHAS_GRAVATÁ!$U$16:$U$25</definedName>
    <definedName name="TC_TACHA_BI_ITAQUI">'[102]TACHAS_ITAQUITINGA '!$U$16:$U$23</definedName>
    <definedName name="TC_TACHA_MONO_APL">[100]tachas_necessidades!#REF!</definedName>
    <definedName name="TC_TACHA_MONO_GRAV">[102]TACHAS_GRAVATÁ!$T$16:$T$25</definedName>
    <definedName name="TC_TACHA_MONO_ITAQUI">'[102]TACHAS_ITAQUITINGA '!$T$16:$T$23</definedName>
    <definedName name="TC_TACHAO_BI_APL">[161]tachas_necessidades!#REF!</definedName>
    <definedName name="TC_TACHAO_MONO_APL">[117]tachas_necessidades!#REF!</definedName>
    <definedName name="TCAP20" localSheetId="5">#REF!</definedName>
    <definedName name="TCAP20" localSheetId="2">#REF!</definedName>
    <definedName name="TCAP20" localSheetId="14">#REF!</definedName>
    <definedName name="TCAP20">#REF!</definedName>
    <definedName name="TCAR">[194]TCC4!$I$30</definedName>
    <definedName name="TCB" localSheetId="5">#REF!</definedName>
    <definedName name="TCB" localSheetId="2">#REF!</definedName>
    <definedName name="TCB" localSheetId="14">#REF!</definedName>
    <definedName name="TCB">#REF!</definedName>
    <definedName name="TCB10M3" localSheetId="5">#REF!</definedName>
    <definedName name="TCB10M3" localSheetId="2">#REF!</definedName>
    <definedName name="TCB10M3">#REF!</definedName>
    <definedName name="TCB5M3">#REF!</definedName>
    <definedName name="TCBMBUQ">#REF!</definedName>
    <definedName name="TCBR158">[194]TCB5!$I$79</definedName>
    <definedName name="TCBW" localSheetId="5">#REF!</definedName>
    <definedName name="TCBW" localSheetId="2">#REF!</definedName>
    <definedName name="TCBW" localSheetId="14">#REF!</definedName>
    <definedName name="TCBW">#REF!</definedName>
    <definedName name="TCBWA" localSheetId="5">#REF!</definedName>
    <definedName name="TCBWA" localSheetId="2">#REF!</definedName>
    <definedName name="TCBWA">#REF!</definedName>
    <definedName name="TCC">#REF!</definedName>
    <definedName name="TCC4TCONCR">#REF!</definedName>
    <definedName name="TCC4TFORMA">#REF!</definedName>
    <definedName name="TCCB10">#REF!</definedName>
    <definedName name="TCCBRMZ">#REF!</definedName>
    <definedName name="TCCW">#REF!</definedName>
    <definedName name="TCCWA">#REF!</definedName>
    <definedName name="TCMIMP">#REF!</definedName>
    <definedName name="TD">#REF!</definedName>
    <definedName name="TE_List">#REF!</definedName>
    <definedName name="TEB">#REF!</definedName>
    <definedName name="TEBW">#REF!</definedName>
    <definedName name="TEBWA">#REF!</definedName>
    <definedName name="TECD">#REF!</definedName>
    <definedName name="TECD97">#REF!</definedName>
    <definedName name="temp"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O">#REF!</definedName>
    <definedName name="TEMPO_3ªF">OFFSET('[82]Orçamento por Kmf'!$Q$1,MATCH("3ª FAIXA",'[82]Orçamento por Kmf'!$B:$B,0),0,MATCH("ACOSTAMENTO",'[82]Orçamento por Kmf'!$B:$B,0)-MATCH("3ª FAIXA",'[82]Orçamento por Kmf'!$B:$B,0),1)</definedName>
    <definedName name="TEMPO_Acost">OFFSET('[82]Orçamento por Kmf'!$Q$1,MATCH("ACOSTAMENTO",'[82]Orçamento por Kmf'!$B:$B,0),0,MATCH("DRENAGEM SUPERFICIAL",'[82]Orçamento por Kmf'!$B:$B,0)-MATCH("ACOSTAMENTO",'[82]Orçamento por Kmf'!$B:$B,0),1)</definedName>
    <definedName name="TEMPO_Pista">OFFSET('[82]Orçamento por Kmf'!$Q$1,MATCH("PISTA ROLAMENTO",'[82]Orçamento por Kmf'!$B:$B,0),0,MATCH("3ª FAIXA",'[82]Orçamento por Kmf'!$B:$B,0)-MATCH("PISTA ROLAMENTO",'[82]Orçamento por Kmf'!$B:$B,0),1)</definedName>
    <definedName name="temul" localSheetId="5">#REF!</definedName>
    <definedName name="temul" localSheetId="2">#REF!</definedName>
    <definedName name="temul">#REF!</definedName>
    <definedName name="TEMULFLEX" localSheetId="2">#REF!</definedName>
    <definedName name="TEMULFLEX">#REF!</definedName>
    <definedName name="Teor">[151]Teor!$A$3:$A$7</definedName>
    <definedName name="Teor_1" localSheetId="5">#REF!</definedName>
    <definedName name="Teor_1" localSheetId="2">#REF!</definedName>
    <definedName name="Teor_1" localSheetId="14">#REF!</definedName>
    <definedName name="Teor_1">#REF!</definedName>
    <definedName name="Teor_25">[151]Teor!$A$3:$A$7</definedName>
    <definedName name="Teor_26">[182]Teor!$A$3:$A$7</definedName>
    <definedName name="Teor_28">[182]Teor!$A$3:$A$7</definedName>
    <definedName name="Teor_29">[151]Teor!$A$3:$A$7</definedName>
    <definedName name="Teor_31">[151]Teor!$A$3:$A$7</definedName>
    <definedName name="Teor1">'[8]Página 16'!$A$3:$A$7</definedName>
    <definedName name="teor2">#N/A</definedName>
    <definedName name="teor2_1">#REF!</definedName>
    <definedName name="ter">#REF!</definedName>
    <definedName name="Ter_Carna" localSheetId="5">Dom_Páscoa-47</definedName>
    <definedName name="Ter_Carna" localSheetId="2">Dom_Páscoa-47</definedName>
    <definedName name="Ter_Carna" localSheetId="14">Dom_Páscoa-47</definedName>
    <definedName name="Ter_Carna">Dom_Páscoa-47</definedName>
    <definedName name="TER_MAR94" localSheetId="5">#REF!</definedName>
    <definedName name="TER_MAR94" localSheetId="2">#REF!</definedName>
    <definedName name="TER_MAR94" localSheetId="14">#REF!</definedName>
    <definedName name="TER_MAR94">#REF!</definedName>
    <definedName name="TERFAIXALD" localSheetId="5">#REF!</definedName>
    <definedName name="TERFAIXALD" localSheetId="2">#REF!</definedName>
    <definedName name="TERFAIXALD">#REF!</definedName>
    <definedName name="TERFAIXALE">#REF!</definedName>
    <definedName name="TERP">#REF!</definedName>
    <definedName name="terra">#REF!</definedName>
    <definedName name="TERRAP">'[92]P reaj x P atual'!$N$9</definedName>
    <definedName name="terraplenagem" localSheetId="5">#REF!</definedName>
    <definedName name="terraplenagem" localSheetId="2">#REF!</definedName>
    <definedName name="terraplenagem" localSheetId="14">#REF!</definedName>
    <definedName name="terraplenagem">#REF!</definedName>
    <definedName name="terraplenagem_1" localSheetId="5">#REF!</definedName>
    <definedName name="terraplenagem_1" localSheetId="2">#REF!</definedName>
    <definedName name="terraplenagem_1">#REF!</definedName>
    <definedName name="terraplenagem_2">#REF!</definedName>
    <definedName name="terraplenagem_3">#REF!</definedName>
    <definedName name="terraplenagem_4">#REF!</definedName>
    <definedName name="TERRENO">[62]CLASSE!$A$20:$B$29</definedName>
    <definedName name="tesdt" localSheetId="5">#REF!</definedName>
    <definedName name="tesdt" localSheetId="2">#REF!</definedName>
    <definedName name="tesdt" localSheetId="14">#REF!</definedName>
    <definedName name="tesdt">#REF!</definedName>
    <definedName name="tesdt_1" localSheetId="5">#REF!</definedName>
    <definedName name="tesdt_1" localSheetId="2">#REF!</definedName>
    <definedName name="tesdt_1">#REF!</definedName>
    <definedName name="tesdt_2">#REF!</definedName>
    <definedName name="tesdt_3">#REF!</definedName>
    <definedName name="TESM">#REF!</definedName>
    <definedName name="test" localSheetId="5" hidden="1">{#N/A,#N/A,TRUE,"Serviços"}</definedName>
    <definedName name="test" localSheetId="2" hidden="1">{#N/A,#N/A,TRUE,"Serviços"}</definedName>
    <definedName name="test" localSheetId="14" hidden="1">{#N/A,#N/A,TRUE,"Serviços"}</definedName>
    <definedName name="test" hidden="1">{#N/A,#N/A,TRUE,"Serviços"}</definedName>
    <definedName name="testa" localSheetId="5"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localSheetId="2"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localSheetId="1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a"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teste" localSheetId="5">[78]Pontes!#REF!</definedName>
    <definedName name="teste" localSheetId="2" hidden="1">{#N/A,#N/A,TRUE,"Resumo de Preços"}</definedName>
    <definedName name="TESTE" localSheetId="14" hidden="1">#REF!</definedName>
    <definedName name="teste" hidden="1">{#N/A,#N/A,TRUE,"Resumo de Preços"}</definedName>
    <definedName name="teste2">#REF!</definedName>
    <definedName name="TETB">#REF!</definedName>
    <definedName name="TETB97">#REF!</definedName>
    <definedName name="TextRefCopyRangeCount" hidden="1">15</definedName>
    <definedName name="the" localSheetId="5">#REF!</definedName>
    <definedName name="the" localSheetId="2">#REF!</definedName>
    <definedName name="the">#REF!</definedName>
    <definedName name="tiago" localSheetId="5">#REF!</definedName>
    <definedName name="tiago" localSheetId="2">#REF!</definedName>
    <definedName name="tiago">#REF!</definedName>
    <definedName name="Tijuipe" localSheetId="5">#REF!</definedName>
    <definedName name="Tijuipe" localSheetId="2">#REF!</definedName>
    <definedName name="Tijuipe">#REF!</definedName>
    <definedName name="tijuipinho" localSheetId="5">#REF!</definedName>
    <definedName name="tijuipinho">#REF!</definedName>
    <definedName name="tinta">[43]ORÇAMENTO!#REF!</definedName>
    <definedName name="tinta_13">[43]ORÇAMENTO!#REF!</definedName>
    <definedName name="tinta_13_19">[43]ORÇAMENTO!#REF!</definedName>
    <definedName name="tinta_13_23">[43]ORÇAMENTO!#REF!</definedName>
    <definedName name="tinta_13_25">[55]ORÇAMENTO!#REF!</definedName>
    <definedName name="tinta_15">[56]ORÇAMENTO!#REF!</definedName>
    <definedName name="tinta_15_13">[56]ORÇAMENTO!#REF!</definedName>
    <definedName name="tinta_15_13_19">[56]ORÇAMENTO!#REF!</definedName>
    <definedName name="tinta_15_13_23">[56]ORÇAMENTO!#REF!</definedName>
    <definedName name="tinta_15_13_25">[56]ORÇAMENTO!#REF!</definedName>
    <definedName name="tinta_15_19">[56]ORÇAMENTO!#REF!</definedName>
    <definedName name="tinta_15_23">[56]ORÇAMENTO!#REF!</definedName>
    <definedName name="tinta_15_25">[56]ORÇAMENTO!#REF!</definedName>
    <definedName name="tinta_19">[43]ORÇAMENTO!#REF!</definedName>
    <definedName name="tinta_23">[43]ORÇAMENTO!#REF!</definedName>
    <definedName name="tinta_24">[43]ORÇAMENTO!#REF!</definedName>
    <definedName name="tinta_24_13">[43]ORÇAMENTO!#REF!</definedName>
    <definedName name="tinta_24_13_19">[43]ORÇAMENTO!#REF!</definedName>
    <definedName name="tinta_24_13_23">[43]ORÇAMENTO!#REF!</definedName>
    <definedName name="tinta_24_13_25">[55]ORÇAMENTO!#REF!</definedName>
    <definedName name="tinta_24_19">[43]ORÇAMENTO!#REF!</definedName>
    <definedName name="tinta_24_23">[43]ORÇAMENTO!#REF!</definedName>
    <definedName name="tinta_24_25">[55]ORÇAMENTO!#REF!</definedName>
    <definedName name="tinta_25">[55]ORÇAMENTO!#REF!</definedName>
    <definedName name="tintafosca" localSheetId="5">#REF!</definedName>
    <definedName name="tintafosca" localSheetId="2">#REF!</definedName>
    <definedName name="tintafosca" localSheetId="14">#REF!</definedName>
    <definedName name="tintafosca">#REF!</definedName>
    <definedName name="Tipo_Cerca" localSheetId="5">#REF!</definedName>
    <definedName name="Tipo_Cerca" localSheetId="2">#REF!</definedName>
    <definedName name="Tipo_Cerca">#REF!</definedName>
    <definedName name="Tipo_de_Obra">#REF!</definedName>
    <definedName name="Tipo_Defensa">#REF!</definedName>
    <definedName name="Tipo_Descida">#REF!</definedName>
    <definedName name="Tipo_Entrada">#REF!</definedName>
    <definedName name="Tipo_Linha_Sinal_Horizontal">#REF!</definedName>
    <definedName name="Tipo_Meio_Fio">#REF!</definedName>
    <definedName name="Tipo_MeioFio">#REF!</definedName>
    <definedName name="Tipo_Não_Se_Aplica">#REF!</definedName>
    <definedName name="Tipo_OAC">#REF!</definedName>
    <definedName name="Tipo_Sarjeta">#REF!</definedName>
    <definedName name="Tipo_Sinal_Vertical">#REF!</definedName>
    <definedName name="Tipo_Sinal_Vertical_Implantação">#REF!</definedName>
    <definedName name="Tipo_Suporte_Implantação">#REF!</definedName>
    <definedName name="Tipo_Suporte_Sinal_Vertical">#REF!</definedName>
    <definedName name="tipo_tamb">#REF!</definedName>
    <definedName name="Tipo_Valeta">#REF!</definedName>
    <definedName name="TipoCercaImplantação">#REF!</definedName>
    <definedName name="TipoDescidaImplantação">#REF!</definedName>
    <definedName name="TipoDispositivoLateralOAE">#REF!</definedName>
    <definedName name="TipoEntradaImplantação">#REF!</definedName>
    <definedName name="TipoInscrição">#REF!</definedName>
    <definedName name="TipoInscriçãoPavimento">#REF!</definedName>
    <definedName name="TIPOLOGIA">[62]sin_vertical_necessidades!#REF!</definedName>
    <definedName name="TipoMeioFioImplantação" localSheetId="5">#REF!</definedName>
    <definedName name="TipoMeioFioImplantação" localSheetId="2">#REF!</definedName>
    <definedName name="TipoMeioFioImplantação" localSheetId="14">#REF!</definedName>
    <definedName name="TipoMeioFioImplantação">#REF!</definedName>
    <definedName name="TipoOAC" localSheetId="5">#REF!</definedName>
    <definedName name="TipoOAC" localSheetId="2">#REF!</definedName>
    <definedName name="TipoOAC">#REF!</definedName>
    <definedName name="TipoOACImplantação">#REF!</definedName>
    <definedName name="TipoOrçamento">"BASE"</definedName>
    <definedName name="TipoPista" localSheetId="5">#REF!</definedName>
    <definedName name="TipoPista" localSheetId="2">#REF!</definedName>
    <definedName name="TipoPista">#REF!</definedName>
    <definedName name="TipoRoçada" localSheetId="5">#REF!</definedName>
    <definedName name="TipoRoçada">#REF!</definedName>
    <definedName name="tipos">[195]CustosTransp!$V$2:$V$4</definedName>
    <definedName name="TipoSarjetaImplantação" localSheetId="5">#REF!</definedName>
    <definedName name="TipoSarjetaImplantação" localSheetId="2">#REF!</definedName>
    <definedName name="TipoSarjetaImplantação">#REF!</definedName>
    <definedName name="TiposObras">[196]DADOS!$A$1:$A$6</definedName>
    <definedName name="TipoSuporteimplantação" localSheetId="5">#REF!</definedName>
    <definedName name="TipoSuporteimplantação" localSheetId="2">#REF!</definedName>
    <definedName name="TipoSuporteimplantação">#REF!</definedName>
    <definedName name="TipoValetaImplantação" localSheetId="5">#REF!</definedName>
    <definedName name="TipoValetaImplantação" localSheetId="2">#REF!</definedName>
    <definedName name="TipoValetaImplantação">#REF!</definedName>
    <definedName name="Tiradentes">#N/A</definedName>
    <definedName name="_xlnm.Print_Titles" localSheetId="5">'COMPOSIÇÃO BDI'!$2:$16</definedName>
    <definedName name="_xlnm.Print_Titles" localSheetId="12">'Tabela 1'!$1:$3</definedName>
    <definedName name="_xlnm.Print_Titles">#N/A</definedName>
    <definedName name="TLC4T">#REF!</definedName>
    <definedName name="TLCB5">[197]TCB5!$I$43</definedName>
    <definedName name="TLCC4" localSheetId="5">#REF!</definedName>
    <definedName name="TLCC4" localSheetId="2">#REF!</definedName>
    <definedName name="TLCC4" localSheetId="14">#REF!</definedName>
    <definedName name="TLCC4">#REF!</definedName>
    <definedName name="TLMB" localSheetId="5">#REF!</definedName>
    <definedName name="TLMB" localSheetId="2">#REF!</definedName>
    <definedName name="TLMB">#REF!</definedName>
    <definedName name="TLMR">#REF!</definedName>
    <definedName name="TMR">#REF!</definedName>
    <definedName name="Todas_as_pendencias">#REF!</definedName>
    <definedName name="ton_CBUQ_recic_base">#REF!</definedName>
    <definedName name="Tool">#REF!</definedName>
    <definedName name="topógrafo" localSheetId="5">#REF!</definedName>
    <definedName name="topógrafo">#REF!</definedName>
    <definedName name="TOT" hidden="1">#REF!</definedName>
    <definedName name="TOT_01">#REF!</definedName>
    <definedName name="TOT_02">#REF!</definedName>
    <definedName name="TOT_03">#REF!</definedName>
    <definedName name="TOT_04">#REF!</definedName>
    <definedName name="TOT_05">#REF!</definedName>
    <definedName name="TOT_06">'[198]PLANILHA CONTRATUAL'!#REF!</definedName>
    <definedName name="TOT_07">'[198]PLANILHA CONTRATUAL'!#REF!</definedName>
    <definedName name="TOT_1">'[198]PLANILHA CONTRATUAL'!#REF!</definedName>
    <definedName name="Tot_Líquido">'[143]Medição (2'!$K$144</definedName>
    <definedName name="TOT_PLA_ORÇ">'[46]PLANILHA ORÇAMENTÁRIA'!#REF!</definedName>
    <definedName name="TOT_PLA_ORÇ_15">'[56]PLANILHA ORÇAMENTÁRIA'!#REF!</definedName>
    <definedName name="TOT_PLA_ORÇ_15_13">'[56]PLANILHA ORÇAMENTÁRIA'!#REF!</definedName>
    <definedName name="TOT_PLA_ORÇ_15_13_19">'[56]PLANILHA ORÇAMENTÁRIA'!#REF!</definedName>
    <definedName name="TOT_PLA_ORÇ_15_13_23">'[56]PLANILHA ORÇAMENTÁRIA'!#REF!</definedName>
    <definedName name="TOT_PLA_ORÇ_15_13_25">'[56]PLANILHA ORÇAMENTÁRIA'!#REF!</definedName>
    <definedName name="TOT_PLA_ORÇ_15_13_26">'[56]PLANILHA ORÇAMENTÁRIA'!#REF!</definedName>
    <definedName name="TOT_PLA_ORÇ_15_13_33">'[56]PLANILHA ORÇAMENTÁRIA'!#REF!</definedName>
    <definedName name="TOT_PLA_ORÇ_15_13_9">'[56]PLANILHA ORÇAMENTÁRIA'!#REF!</definedName>
    <definedName name="TOT_PLA_ORÇ_15_19">'[56]PLANILHA ORÇAMENTÁRIA'!#REF!</definedName>
    <definedName name="TOT_PLA_ORÇ_15_23">'[56]PLANILHA ORÇAMENTÁRIA'!#REF!</definedName>
    <definedName name="TOT_PLA_ORÇ_15_25">'[56]PLANILHA ORÇAMENTÁRIA'!#REF!</definedName>
    <definedName name="TOT_PLA_ORÇ_15_26">'[56]PLANILHA ORÇAMENTÁRIA'!#REF!</definedName>
    <definedName name="TOT_PLA_ORÇ_15_33">'[56]PLANILHA ORÇAMENTÁRIA'!#REF!</definedName>
    <definedName name="TOT_PLA_ORÇ_15_9">'[56]PLANILHA ORÇAMENTÁRIA'!#REF!</definedName>
    <definedName name="TOTAIS" localSheetId="5">#REF!</definedName>
    <definedName name="TOTAIS" localSheetId="2">#REF!</definedName>
    <definedName name="TOTAIS" localSheetId="14">#REF!</definedName>
    <definedName name="TOTAIS">#REF!</definedName>
    <definedName name="total" localSheetId="5">#REF!</definedName>
    <definedName name="TOTAL" localSheetId="14">#REF!</definedName>
    <definedName name="TOTAL">#REF!</definedName>
    <definedName name="TOTAL_1">#REF!</definedName>
    <definedName name="total_10">"$#REF!.$C$5:$F$151"</definedName>
    <definedName name="total_11">"$#REF!.$C$5:$F$180"</definedName>
    <definedName name="total_12">"$#REF!.$C$5:$F$151"</definedName>
    <definedName name="total_15">"$#REF!.$C$1:$G$104"</definedName>
    <definedName name="total_16">"$#REF!.$C$1:$G$104"</definedName>
    <definedName name="total_19">#REF!</definedName>
    <definedName name="total_19_24">#REF!</definedName>
    <definedName name="total_19_25">#REF!</definedName>
    <definedName name="total_19_29">"$#REF!.$C$5:$F$150"</definedName>
    <definedName name="total_19_8">#REF!</definedName>
    <definedName name="total_22">#REF!</definedName>
    <definedName name="total_24">#REF!</definedName>
    <definedName name="total_25">#REF!</definedName>
    <definedName name="total_29">"$#REF!.$C$5:$F$149"</definedName>
    <definedName name="total_3">"$#REF!.$C$1:$G$199"</definedName>
    <definedName name="total_3_1">"$#REF!.$C$1:$G$199"</definedName>
    <definedName name="total_4">"$#REF!.$C$5:$F$180"</definedName>
    <definedName name="total_4_1">"$#REF!.$C$5:$F$151"</definedName>
    <definedName name="total_5">"$#REF!.$C$5:$F$180"</definedName>
    <definedName name="total_5_1">"$#REF!.$C$5:$F$151"</definedName>
    <definedName name="total_6">"$#REF!.$C$5:$F$180"</definedName>
    <definedName name="total_6_1">"$#REF!.$C$5:$F$151"</definedName>
    <definedName name="total_7">#REF!</definedName>
    <definedName name="total_7_1">"$#REF!.$C$5:$F$180"</definedName>
    <definedName name="total_7_1_1">"$#REF!.$C$5:$F$151"</definedName>
    <definedName name="total_7_1_1_1">"$#REF!.$C$5:$F$151"</definedName>
    <definedName name="total_8">#REF!</definedName>
    <definedName name="total_9">"$#REF!.$C$5:$F$180"</definedName>
    <definedName name="total_formas">'[27]memória quantitativa'!#REF!</definedName>
    <definedName name="total_gc">'[27]memória quantitativa'!#REF!</definedName>
    <definedName name="total_limp_placa">'[27]memória quantitativa'!#REF!</definedName>
    <definedName name="total_pi">'[27]medição '!$G$31</definedName>
    <definedName name="total_reaj">'[27]medição '!$H$31</definedName>
    <definedName name="total_transp_local_10m3">[27]Transportes!#REF!</definedName>
    <definedName name="TOTAL1" localSheetId="5">#REF!</definedName>
    <definedName name="TOTAL1" localSheetId="2">#REF!</definedName>
    <definedName name="TOTAL1" localSheetId="14">#REF!</definedName>
    <definedName name="TOTAL1">#REF!</definedName>
    <definedName name="TOTAL1_1" localSheetId="5">#REF!</definedName>
    <definedName name="TOTAL1_1" localSheetId="2">#REF!</definedName>
    <definedName name="TOTAL1_1">#REF!</definedName>
    <definedName name="TOTAL10">#REF!</definedName>
    <definedName name="TOTAL10_1">#REF!</definedName>
    <definedName name="TOTAL10_14">#N/A</definedName>
    <definedName name="TOTAL10_7">#N/A</definedName>
    <definedName name="TOTAL10_7_1">#REF!</definedName>
    <definedName name="TOTAL10_7_14">#N/A</definedName>
    <definedName name="TOTAL11">#REF!</definedName>
    <definedName name="TOTAL11_1">#REF!</definedName>
    <definedName name="TOTAL11_14">#N/A</definedName>
    <definedName name="TOTAL11_7">#N/A</definedName>
    <definedName name="TOTAL11_7_1">#REF!</definedName>
    <definedName name="TOTAL11_7_14">#N/A</definedName>
    <definedName name="TOTAL12">#REF!</definedName>
    <definedName name="TOTAL12_1">#REF!</definedName>
    <definedName name="TOTAL12_14">#N/A</definedName>
    <definedName name="TOTAL12_7">#N/A</definedName>
    <definedName name="TOTAL12_7_1">#REF!</definedName>
    <definedName name="TOTAL12_7_14">#N/A</definedName>
    <definedName name="TOTAL13">#REF!</definedName>
    <definedName name="TOTAL13_1">#REF!</definedName>
    <definedName name="TOTAL13_14">#N/A</definedName>
    <definedName name="TOTAL13_7">#N/A</definedName>
    <definedName name="TOTAL13_7_1">#REF!</definedName>
    <definedName name="TOTAL13_7_14">#N/A</definedName>
    <definedName name="TOTAL14">#REF!</definedName>
    <definedName name="TOTAL14_1">#REF!</definedName>
    <definedName name="TOTAL14_14">#N/A</definedName>
    <definedName name="TOTAL14_7">#N/A</definedName>
    <definedName name="TOTAL14_7_1">#REF!</definedName>
    <definedName name="TOTAL14_7_14">#N/A</definedName>
    <definedName name="TOTAL15">#REF!</definedName>
    <definedName name="TOTAL15_1">#REF!</definedName>
    <definedName name="TOTAL15_14">#N/A</definedName>
    <definedName name="TOTAL15_7">#N/A</definedName>
    <definedName name="TOTAL15_7_1">#REF!</definedName>
    <definedName name="TOTAL15_7_14">#N/A</definedName>
    <definedName name="TOTAL16">#REF!</definedName>
    <definedName name="TOTAL16_1">#REF!</definedName>
    <definedName name="TOTAL16_14">#N/A</definedName>
    <definedName name="TOTAL16_7">#N/A</definedName>
    <definedName name="TOTAL16_7_1">#REF!</definedName>
    <definedName name="TOTAL16_7_14">#N/A</definedName>
    <definedName name="TOTAL17">#REF!</definedName>
    <definedName name="TOTAL17_1">#REF!</definedName>
    <definedName name="TOTAL17_14">#N/A</definedName>
    <definedName name="TOTAL17_7">#N/A</definedName>
    <definedName name="TOTAL17_7_1">#REF!</definedName>
    <definedName name="TOTAL17_7_14">#N/A</definedName>
    <definedName name="TOTAL18">#REF!</definedName>
    <definedName name="TOTAL18_1">#REF!</definedName>
    <definedName name="TOTAL18_14">#N/A</definedName>
    <definedName name="TOTAL18_7">#N/A</definedName>
    <definedName name="TOTAL18_7_1">#REF!</definedName>
    <definedName name="TOTAL18_7_14">#N/A</definedName>
    <definedName name="TOTAL19">#REF!</definedName>
    <definedName name="TOTAL19_1">#REF!</definedName>
    <definedName name="TOTAL19_14">#N/A</definedName>
    <definedName name="TOTAL19_7">#N/A</definedName>
    <definedName name="TOTAL19_7_1">#REF!</definedName>
    <definedName name="TOTAL19_7_14">#N/A</definedName>
    <definedName name="TOTAL1A">#REF!</definedName>
    <definedName name="TOTAL1A_1">#REF!</definedName>
    <definedName name="TOTAL1C">#REF!</definedName>
    <definedName name="TOTAL1C_1">#REF!</definedName>
    <definedName name="TOTAL2">#REF!</definedName>
    <definedName name="TOTAL2_1">#REF!</definedName>
    <definedName name="TOTAL2A">#REF!</definedName>
    <definedName name="TOTAL2A_1">#REF!</definedName>
    <definedName name="TOTAL3">#REF!</definedName>
    <definedName name="TOTAL3_1">#REF!</definedName>
    <definedName name="TOTAL3A">#REF!</definedName>
    <definedName name="TOTAL3A_1">#REF!</definedName>
    <definedName name="TOTAL4">#REF!</definedName>
    <definedName name="TOTAL4_1">#REF!</definedName>
    <definedName name="TOTAL4A">#REF!</definedName>
    <definedName name="TOTAL4A_1">#REF!</definedName>
    <definedName name="TOTAL5">#REF!</definedName>
    <definedName name="TOTAL5_1">#REF!</definedName>
    <definedName name="TOTAL5A">#REF!</definedName>
    <definedName name="TOTAL5A_1">#REF!</definedName>
    <definedName name="TOTAL6">#REF!</definedName>
    <definedName name="TOTAL6_1">#REF!</definedName>
    <definedName name="TOTAL6_14">#N/A</definedName>
    <definedName name="TOTAL6_7">#N/A</definedName>
    <definedName name="TOTAL6_7_1">#REF!</definedName>
    <definedName name="TOTAL6_7_14">#N/A</definedName>
    <definedName name="TOTAL6A">#REF!</definedName>
    <definedName name="TOTAL6A_1">#REF!</definedName>
    <definedName name="TOTAL6A_14">#N/A</definedName>
    <definedName name="TOTAL6A_7">#N/A</definedName>
    <definedName name="TOTAL6A_7_1">#REF!</definedName>
    <definedName name="TOTAL6A_7_14">#N/A</definedName>
    <definedName name="TOTAL7">#REF!</definedName>
    <definedName name="TOTAL7_1">#REF!</definedName>
    <definedName name="TOTAL7_14">#N/A</definedName>
    <definedName name="TOTAL7_7">#N/A</definedName>
    <definedName name="TOTAL7_7_1">#REF!</definedName>
    <definedName name="TOTAL7_7_14">#N/A</definedName>
    <definedName name="TOTAL7A">#REF!</definedName>
    <definedName name="TOTAL7A_1">#REF!</definedName>
    <definedName name="TOTAL7A_14">#N/A</definedName>
    <definedName name="TOTAL7A_7">#N/A</definedName>
    <definedName name="TOTAL7A_7_1">#REF!</definedName>
    <definedName name="TOTAL7A_7_14">#N/A</definedName>
    <definedName name="TOTAL7B">#REF!</definedName>
    <definedName name="TOTAL7B_1">#REF!</definedName>
    <definedName name="TOTAL7B_14">#N/A</definedName>
    <definedName name="TOTAL7B_7">#N/A</definedName>
    <definedName name="TOTAL7B_7_1">#REF!</definedName>
    <definedName name="TOTAL7B_7_14">#N/A</definedName>
    <definedName name="TOTAL7C">#REF!</definedName>
    <definedName name="TOTAL7C_1">#REF!</definedName>
    <definedName name="TOTAL7C_14">#N/A</definedName>
    <definedName name="TOTAL7C_7">#N/A</definedName>
    <definedName name="TOTAL7C_7_1">#REF!</definedName>
    <definedName name="TOTAL7C_7_14">#N/A</definedName>
    <definedName name="TOTAL7D">#REF!</definedName>
    <definedName name="TOTAL7D_1">#REF!</definedName>
    <definedName name="TOTAL7D_14">#N/A</definedName>
    <definedName name="TOTAL7D_7">#N/A</definedName>
    <definedName name="TOTAL7D_7_1">#REF!</definedName>
    <definedName name="TOTAL7D_7_14">#N/A</definedName>
    <definedName name="TOTAL7E">#REF!</definedName>
    <definedName name="TOTAL7E_1">#REF!</definedName>
    <definedName name="TOTAL7E_14">#N/A</definedName>
    <definedName name="TOTAL7E_7">#N/A</definedName>
    <definedName name="TOTAL7E_7_1">#REF!</definedName>
    <definedName name="TOTAL7E_7_14">#N/A</definedName>
    <definedName name="TOTAL7F">#REF!</definedName>
    <definedName name="TOTAL7F_1">#REF!</definedName>
    <definedName name="TOTAL7F_14">#N/A</definedName>
    <definedName name="TOTAL7F_7">#N/A</definedName>
    <definedName name="TOTAL7F_7_1">#REF!</definedName>
    <definedName name="TOTAL7F_7_14">#N/A</definedName>
    <definedName name="TOTAL7G">#REF!</definedName>
    <definedName name="TOTAL7G_1">#REF!</definedName>
    <definedName name="TOTAL7G_14">#N/A</definedName>
    <definedName name="TOTAL7G_7">#N/A</definedName>
    <definedName name="TOTAL7G_7_1">#REF!</definedName>
    <definedName name="TOTAL7G_7_14">#N/A</definedName>
    <definedName name="TOTAL7H">#REF!</definedName>
    <definedName name="TOTAL7H_1">#REF!</definedName>
    <definedName name="TOTAL7H_14">#N/A</definedName>
    <definedName name="TOTAL7H_7">#N/A</definedName>
    <definedName name="TOTAL7H_7_1">#REF!</definedName>
    <definedName name="TOTAL7H_7_14">#N/A</definedName>
    <definedName name="TOTAL7I">#REF!</definedName>
    <definedName name="TOTAL7I_1">#REF!</definedName>
    <definedName name="TOTAL7I_14">#N/A</definedName>
    <definedName name="TOTAL7I_7">#N/A</definedName>
    <definedName name="TOTAL7I_7_1">#REF!</definedName>
    <definedName name="TOTAL7I_7_14">#N/A</definedName>
    <definedName name="TOTAL7J">#REF!</definedName>
    <definedName name="TOTAL7J_1">#REF!</definedName>
    <definedName name="TOTAL7J_14">#N/A</definedName>
    <definedName name="TOTAL7J_7">#N/A</definedName>
    <definedName name="TOTAL7J_7_1">#REF!</definedName>
    <definedName name="TOTAL7J_7_14">#N/A</definedName>
    <definedName name="TOTAL7K">#REF!</definedName>
    <definedName name="TOTAL7K_1">#REF!</definedName>
    <definedName name="TOTAL7K_14">#N/A</definedName>
    <definedName name="TOTAL7K_7">#N/A</definedName>
    <definedName name="TOTAL7K_7_1">#REF!</definedName>
    <definedName name="TOTAL7K_7_14">#N/A</definedName>
    <definedName name="TOTAL7L">#REF!</definedName>
    <definedName name="TOTAL7L_1">#REF!</definedName>
    <definedName name="TOTAL7L_14">#N/A</definedName>
    <definedName name="TOTAL7L_7">#N/A</definedName>
    <definedName name="TOTAL7L_7_1">#REF!</definedName>
    <definedName name="TOTAL7L_7_14">#N/A</definedName>
    <definedName name="TOTAL7O">#REF!</definedName>
    <definedName name="TOTAL7O_1">#REF!</definedName>
    <definedName name="TOTAL7O_14">#N/A</definedName>
    <definedName name="TOTAL7O_7">#N/A</definedName>
    <definedName name="TOTAL7O_7_1">#REF!</definedName>
    <definedName name="TOTAL7O_7_14">#N/A</definedName>
    <definedName name="TOTAL7P">#REF!</definedName>
    <definedName name="TOTAL7P_1">#REF!</definedName>
    <definedName name="TOTAL7P_14">#N/A</definedName>
    <definedName name="TOTAL7P_7">#N/A</definedName>
    <definedName name="TOTAL7P_7_1">#REF!</definedName>
    <definedName name="TOTAL7P_7_14">#N/A</definedName>
    <definedName name="TOTAL7Q">#REF!</definedName>
    <definedName name="TOTAL7Q_1">#REF!</definedName>
    <definedName name="TOTAL7Q_14">#N/A</definedName>
    <definedName name="TOTAL7Q_7">#N/A</definedName>
    <definedName name="TOTAL7Q_7_1">#REF!</definedName>
    <definedName name="TOTAL7Q_7_14">#N/A</definedName>
    <definedName name="TOTAL7R">#REF!</definedName>
    <definedName name="TOTAL7R_1">#REF!</definedName>
    <definedName name="TOTAL7R_14">#N/A</definedName>
    <definedName name="TOTAL7R_7">#N/A</definedName>
    <definedName name="TOTAL7R_7_1">#REF!</definedName>
    <definedName name="TOTAL7R_7_14">#N/A</definedName>
    <definedName name="TOTAL8">#REF!</definedName>
    <definedName name="TOTAL8_1">#REF!</definedName>
    <definedName name="TOTAL8_14">#N/A</definedName>
    <definedName name="TOTAL8_7">#N/A</definedName>
    <definedName name="TOTAL8_7_1">#REF!</definedName>
    <definedName name="TOTAL8_7_14">#N/A</definedName>
    <definedName name="TOTAL8A">#REF!</definedName>
    <definedName name="TOTAL8A_1">#REF!</definedName>
    <definedName name="TOTAL8A_14">#N/A</definedName>
    <definedName name="TOTAL8A_7">#N/A</definedName>
    <definedName name="TOTAL8A_7_1">#REF!</definedName>
    <definedName name="TOTAL8A_7_14">#N/A</definedName>
    <definedName name="TOTAL8B">#REF!</definedName>
    <definedName name="TOTAL8B_1">#REF!</definedName>
    <definedName name="TOTAL8B_14">#N/A</definedName>
    <definedName name="TOTAL8B_7">#N/A</definedName>
    <definedName name="TOTAL8B_7_1">#REF!</definedName>
    <definedName name="TOTAL8B_7_14">#N/A</definedName>
    <definedName name="TOTAL8C">#REF!</definedName>
    <definedName name="TOTAL8C_1">#REF!</definedName>
    <definedName name="TOTAL8C_14">#N/A</definedName>
    <definedName name="TOTAL8C_7">#N/A</definedName>
    <definedName name="TOTAL8C_7_1">#REF!</definedName>
    <definedName name="TOTAL8C_7_14">#N/A</definedName>
    <definedName name="TOTAL8D">#REF!</definedName>
    <definedName name="TOTAL8D_1">#REF!</definedName>
    <definedName name="TOTAL8D_14">#N/A</definedName>
    <definedName name="TOTAL8D_7">#N/A</definedName>
    <definedName name="TOTAL8D_7_1">#REF!</definedName>
    <definedName name="TOTAL8D_7_14">#N/A</definedName>
    <definedName name="TOTAL8E">#REF!</definedName>
    <definedName name="TOTAL8E_1">#REF!</definedName>
    <definedName name="TOTAL8E_14">#N/A</definedName>
    <definedName name="TOTAL8E_7">#N/A</definedName>
    <definedName name="TOTAL8E_7_1">#REF!</definedName>
    <definedName name="TOTAL8E_7_14">#N/A</definedName>
    <definedName name="TOTAL8F">#REF!</definedName>
    <definedName name="TOTAL8F_1">#REF!</definedName>
    <definedName name="TOTAL8F_14">#N/A</definedName>
    <definedName name="TOTAL8F_7">#N/A</definedName>
    <definedName name="TOTAL8F_7_1">#REF!</definedName>
    <definedName name="TOTAL8F_7_14">#N/A</definedName>
    <definedName name="TOTAL8G">#REF!</definedName>
    <definedName name="TOTAL8G_1">#REF!</definedName>
    <definedName name="TOTAL8G_14">#N/A</definedName>
    <definedName name="TOTAL8G_7">#N/A</definedName>
    <definedName name="TOTAL8G_7_1">#REF!</definedName>
    <definedName name="TOTAL8G_7_14">#N/A</definedName>
    <definedName name="TOTAL8H">#REF!</definedName>
    <definedName name="TOTAL8H_1">#REF!</definedName>
    <definedName name="TOTAL8H_14">#N/A</definedName>
    <definedName name="TOTAL8H_7">#N/A</definedName>
    <definedName name="TOTAL8H_7_1">#REF!</definedName>
    <definedName name="TOTAL8H_7_14">#N/A</definedName>
    <definedName name="TOTAL8I">#REF!</definedName>
    <definedName name="TOTAL8I_1">#REF!</definedName>
    <definedName name="TOTAL8I_14">#N/A</definedName>
    <definedName name="TOTAL8I_7">#N/A</definedName>
    <definedName name="TOTAL8I_7_1">#REF!</definedName>
    <definedName name="TOTAL8I_7_14">#N/A</definedName>
    <definedName name="TOTAL8J">#REF!</definedName>
    <definedName name="TOTAL8J_1">#REF!</definedName>
    <definedName name="TOTAL8J_14">#N/A</definedName>
    <definedName name="TOTAL8J_7">#N/A</definedName>
    <definedName name="TOTAL8J_7_1">#REF!</definedName>
    <definedName name="TOTAL8J_7_14">#N/A</definedName>
    <definedName name="TOTAL8K">#REF!</definedName>
    <definedName name="TOTAL8K_1">#REF!</definedName>
    <definedName name="TOTAL8K_14">#N/A</definedName>
    <definedName name="TOTAL8K_7">#N/A</definedName>
    <definedName name="TOTAL8K_7_1">#REF!</definedName>
    <definedName name="TOTAL8K_7_14">#N/A</definedName>
    <definedName name="TOTAL8L">#REF!</definedName>
    <definedName name="TOTAL8L_1">#REF!</definedName>
    <definedName name="TOTAL8L_14">#N/A</definedName>
    <definedName name="TOTAL8L_7">#N/A</definedName>
    <definedName name="TOTAL8L_7_1">#REF!</definedName>
    <definedName name="TOTAL8L_7_14">#N/A</definedName>
    <definedName name="TOTAL8O">#REF!</definedName>
    <definedName name="TOTAL8O_1">#REF!</definedName>
    <definedName name="TOTAL8O_14">#N/A</definedName>
    <definedName name="TOTAL8O_7">#N/A</definedName>
    <definedName name="TOTAL8O_7_1">#REF!</definedName>
    <definedName name="TOTAL8O_7_14">#N/A</definedName>
    <definedName name="TOTAL8P">#REF!</definedName>
    <definedName name="TOTAL8P_1">#REF!</definedName>
    <definedName name="TOTAL8P_14">#N/A</definedName>
    <definedName name="TOTAL8P_7">#N/A</definedName>
    <definedName name="TOTAL8P_7_1">#REF!</definedName>
    <definedName name="TOTAL8P_7_14">#N/A</definedName>
    <definedName name="TOTAL8Q">#REF!</definedName>
    <definedName name="TOTAL8Q_1">#REF!</definedName>
    <definedName name="TOTAL8Q_14">#N/A</definedName>
    <definedName name="TOTAL8Q_7">#N/A</definedName>
    <definedName name="TOTAL8Q_7_1">#REF!</definedName>
    <definedName name="TOTAL8Q_7_14">#N/A</definedName>
    <definedName name="TOTAL8R">#REF!</definedName>
    <definedName name="TOTAL8R_1">#REF!</definedName>
    <definedName name="TOTAL8R_14">#N/A</definedName>
    <definedName name="TOTAL8R_7">#N/A</definedName>
    <definedName name="TOTAL8R_7_1">#REF!</definedName>
    <definedName name="TOTAL8R_7_14">#N/A</definedName>
    <definedName name="TOTAL9">#REF!</definedName>
    <definedName name="TOTAL9_1">#REF!</definedName>
    <definedName name="TOTAL9_14">#N/A</definedName>
    <definedName name="TOTAL9_7">#N/A</definedName>
    <definedName name="TOTAL9_7_1">#REF!</definedName>
    <definedName name="TOTAL9_7_14">#N/A</definedName>
    <definedName name="TOTALA_1">#REF!</definedName>
    <definedName name="TOTALA_14">#N/A</definedName>
    <definedName name="TOTALA_7">#N/A</definedName>
    <definedName name="TOTALA_7_1">#REF!</definedName>
    <definedName name="TOTALA_7_14">#N/A</definedName>
    <definedName name="TOTALB_1">#REF!</definedName>
    <definedName name="TOTALB_14">#N/A</definedName>
    <definedName name="TOTALB_7">#N/A</definedName>
    <definedName name="TOTALB_7_1">#REF!</definedName>
    <definedName name="TOTALB_7_14">#N/A</definedName>
    <definedName name="totalbetoneira">'[27]medição '!#REF!</definedName>
    <definedName name="TOTALC_1" localSheetId="5">#REF!</definedName>
    <definedName name="TOTALC_1" localSheetId="2">#REF!</definedName>
    <definedName name="TOTALC_1" localSheetId="14">#REF!</definedName>
    <definedName name="TOTALC_1">#REF!</definedName>
    <definedName name="TOTALC_14">#N/A</definedName>
    <definedName name="TOTALC_7">#N/A</definedName>
    <definedName name="TOTALC_7_1" localSheetId="5">#REF!</definedName>
    <definedName name="TOTALC_7_1" localSheetId="2">#REF!</definedName>
    <definedName name="TOTALC_7_1">#REF!</definedName>
    <definedName name="TOTALC_7_14">#N/A</definedName>
    <definedName name="totalcaibro">'[43]MEMÓRIA MAT REC PLACA SINALIZ'!$E$21</definedName>
    <definedName name="totalchapa">'[43]MEMÓRIA MAT REC PLACA SINALIZ'!$E$20</definedName>
    <definedName name="TOTALD_1" localSheetId="5">#REF!</definedName>
    <definedName name="TOTALD_1" localSheetId="2">#REF!</definedName>
    <definedName name="TOTALD_1" localSheetId="14">#REF!</definedName>
    <definedName name="TOTALD_1">#REF!</definedName>
    <definedName name="TOTALD_14">#N/A</definedName>
    <definedName name="TOTALD_7">#N/A</definedName>
    <definedName name="TOTALD_7_1" localSheetId="5">#REF!</definedName>
    <definedName name="TOTALD_7_1" localSheetId="2">#REF!</definedName>
    <definedName name="TOTALD_7_1">#REF!</definedName>
    <definedName name="TOTALD_7_14">#N/A</definedName>
    <definedName name="TOTALE_1" localSheetId="2">#REF!</definedName>
    <definedName name="TOTALE_1">#REF!</definedName>
    <definedName name="TOTALE_14">#N/A</definedName>
    <definedName name="TOTALE_7">#N/A</definedName>
    <definedName name="TOTALE_7_1" localSheetId="2">#REF!</definedName>
    <definedName name="TOTALE_7_1">#REF!</definedName>
    <definedName name="TOTALE_7_14">#N/A</definedName>
    <definedName name="TOTALF_1">#REF!</definedName>
    <definedName name="TOTALF_14">#N/A</definedName>
    <definedName name="TOTALF_7">#N/A</definedName>
    <definedName name="TOTALF_7_1">#REF!</definedName>
    <definedName name="TOTALF_7_14">#N/A</definedName>
    <definedName name="TOTALG_1">#REF!</definedName>
    <definedName name="TOTALG_14">#N/A</definedName>
    <definedName name="TOTALG_7">#N/A</definedName>
    <definedName name="TOTALG_7_1">#REF!</definedName>
    <definedName name="TOTALG_7_14">#N/A</definedName>
    <definedName name="totalgastalho">'[43]MEMÓRIA MAT REC PLACA SINALIZ'!$E$22</definedName>
    <definedName name="totalgeral" localSheetId="5">#REF!</definedName>
    <definedName name="totalgeral" localSheetId="2">#REF!</definedName>
    <definedName name="totalgeral" localSheetId="14">#REF!</definedName>
    <definedName name="totalgeral">#REF!</definedName>
    <definedName name="TOTALH_1" localSheetId="5">#REF!</definedName>
    <definedName name="TOTALH_1" localSheetId="2">#REF!</definedName>
    <definedName name="TOTALH_1">#REF!</definedName>
    <definedName name="TOTALH_14">#N/A</definedName>
    <definedName name="TOTALH_7">#N/A</definedName>
    <definedName name="TOTALH_7_1">#REF!</definedName>
    <definedName name="TOTALH_7_14">#N/A</definedName>
    <definedName name="TOTALI_1">#REF!</definedName>
    <definedName name="TOTALI_14">#N/A</definedName>
    <definedName name="TOTALI_7">#N/A</definedName>
    <definedName name="TOTALI_7_1">#REF!</definedName>
    <definedName name="TOTALI_7_14">#N/A</definedName>
    <definedName name="TOTALJ_1">#REF!</definedName>
    <definedName name="TOTALJ_14">#N/A</definedName>
    <definedName name="TOTALJ_7">#N/A</definedName>
    <definedName name="TOTALJ_7_1">#REF!</definedName>
    <definedName name="TOTALJ_7_14">#N/A</definedName>
    <definedName name="TOTALK_1">#REF!</definedName>
    <definedName name="TOTALK_14">#N/A</definedName>
    <definedName name="TOTALK_7">#N/A</definedName>
    <definedName name="TOTALK_7_1">#REF!</definedName>
    <definedName name="TOTALK_7_14">#N/A</definedName>
    <definedName name="TOTALL_1">#REF!</definedName>
    <definedName name="TOTALL_14">#N/A</definedName>
    <definedName name="TOTALL_7">#N/A</definedName>
    <definedName name="TOTALL_7_1">#REF!</definedName>
    <definedName name="TOTALL_7_14">#N/A</definedName>
    <definedName name="TOTALMATBET">'[43]CAL MAT BET CONSERVA '!#REF!</definedName>
    <definedName name="TOTALMATBET_13">'[43]CAL MAT BET CONSERVA '!#REF!</definedName>
    <definedName name="TOTALMATBET_13_19">'[43]CAL MAT BET CONSERVA '!#REF!</definedName>
    <definedName name="TOTALMATBET_13_23">'[43]CAL MAT BET CONSERVA '!#REF!</definedName>
    <definedName name="TOTALMATBET_13_25">'[55]CAL MAT BET CONSERVA '!#REF!</definedName>
    <definedName name="TOTALMATBET_19">'[43]CAL MAT BET CONSERVA '!#REF!</definedName>
    <definedName name="TOTALMATBET_23">'[43]CAL MAT BET CONSERVA '!#REF!</definedName>
    <definedName name="TOTALMATBET_24">'[43]CAL MAT BET CONSERVA '!#REF!</definedName>
    <definedName name="TOTALMATBET_24_13">'[43]CAL MAT BET CONSERVA '!#REF!</definedName>
    <definedName name="TOTALMATBET_24_13_19">'[43]CAL MAT BET CONSERVA '!#REF!</definedName>
    <definedName name="TOTALMATBET_24_13_23">'[43]CAL MAT BET CONSERVA '!#REF!</definedName>
    <definedName name="TOTALMATBET_24_13_25">'[55]CAL MAT BET CONSERVA '!#REF!</definedName>
    <definedName name="TOTALMATBET_24_19">'[43]CAL MAT BET CONSERVA '!#REF!</definedName>
    <definedName name="TOTALMATBET_24_23">'[43]CAL MAT BET CONSERVA '!#REF!</definedName>
    <definedName name="TOTALMATBET_24_25">'[55]CAL MAT BET CONSERVA '!#REF!</definedName>
    <definedName name="TOTALMATBET_25">'[55]CAL MAT BET CONSERVA '!#REF!</definedName>
    <definedName name="totalmistfrio">'[27]medição '!#REF!</definedName>
    <definedName name="totalmistquente">'[27]medição '!#REF!</definedName>
    <definedName name="TOTALO_1" localSheetId="5">#REF!</definedName>
    <definedName name="TOTALO_1" localSheetId="2">#REF!</definedName>
    <definedName name="TOTALO_1" localSheetId="14">#REF!</definedName>
    <definedName name="TOTALO_1">#REF!</definedName>
    <definedName name="TOTALO_14">#N/A</definedName>
    <definedName name="TOTALO_7">#N/A</definedName>
    <definedName name="TOTALO_7_1" localSheetId="5">#REF!</definedName>
    <definedName name="TOTALO_7_1" localSheetId="2">#REF!</definedName>
    <definedName name="TOTALO_7_1">#REF!</definedName>
    <definedName name="TOTALO_7_14">#N/A</definedName>
    <definedName name="TOTALORÇAMENTO">[93]RESUMO!$H$34</definedName>
    <definedName name="TOTALP_1" localSheetId="5">#REF!</definedName>
    <definedName name="TOTALP_1" localSheetId="2">#REF!</definedName>
    <definedName name="TOTALP_1" localSheetId="14">#REF!</definedName>
    <definedName name="TOTALP_1">#REF!</definedName>
    <definedName name="TOTALP_14">#N/A</definedName>
    <definedName name="TOTALP_7">#N/A</definedName>
    <definedName name="TOTALP_7_1" localSheetId="5">#REF!</definedName>
    <definedName name="TOTALP_7_1" localSheetId="2">#REF!</definedName>
    <definedName name="TOTALP_7_1">#REF!</definedName>
    <definedName name="TOTALP_7_14">#N/A</definedName>
    <definedName name="totalparaf">'[43]MEMÓRIA MAT REC PLACA SINALIZ'!$E$18</definedName>
    <definedName name="totalparaf4">'[43]MEMÓRIA MAT REC PLACA SINALIZ'!$E$19</definedName>
    <definedName name="totalpelicexp">'[43]MEMÓRIA MAT REC PLACA SINALIZ'!$E$24</definedName>
    <definedName name="totalpelicinc">'[43]MEMÓRIA MAT REC PLACA SINALIZ'!$E$25</definedName>
    <definedName name="TOTALQ_1" localSheetId="5">#REF!</definedName>
    <definedName name="TOTALQ_1" localSheetId="2">#REF!</definedName>
    <definedName name="TOTALQ_1" localSheetId="14">#REF!</definedName>
    <definedName name="TOTALQ_1">#REF!</definedName>
    <definedName name="TOTALQ_14">#N/A</definedName>
    <definedName name="TOTALQ_7">#N/A</definedName>
    <definedName name="TOTALQ_7_1" localSheetId="5">#REF!</definedName>
    <definedName name="TOTALQ_7_1" localSheetId="2">#REF!</definedName>
    <definedName name="TOTALQ_7_1">#REF!</definedName>
    <definedName name="TOTALQ_7_14">#N/A</definedName>
    <definedName name="TOTALSAIBRO" localSheetId="5">#REF!</definedName>
    <definedName name="TOTALSAIBRO" localSheetId="2">#REF!</definedName>
    <definedName name="TOTALSAIBRO">#REF!</definedName>
    <definedName name="TOTALSERVIÇOS" localSheetId="5">[43]ORÇAMENTO!#REF!</definedName>
    <definedName name="TOTALSERVIÇOS" localSheetId="2">[43]ORÇAMENTO!#REF!</definedName>
    <definedName name="TOTALSERVIÇOS">[43]ORÇAMENTO!#REF!</definedName>
    <definedName name="TOTALSERVIÇOS_13" localSheetId="5">[43]ORÇAMENTO!#REF!</definedName>
    <definedName name="TOTALSERVIÇOS_13" localSheetId="2">[43]ORÇAMENTO!#REF!</definedName>
    <definedName name="TOTALSERVIÇOS_13">[43]ORÇAMENTO!#REF!</definedName>
    <definedName name="TOTALSERVIÇOS_13_19" localSheetId="5">[43]ORÇAMENTO!#REF!</definedName>
    <definedName name="TOTALSERVIÇOS_13_19">[43]ORÇAMENTO!#REF!</definedName>
    <definedName name="TOTALSERVIÇOS_13_23" localSheetId="5">[43]ORÇAMENTO!#REF!</definedName>
    <definedName name="TOTALSERVIÇOS_13_23">[43]ORÇAMENTO!#REF!</definedName>
    <definedName name="TOTALSERVIÇOS_13_25">[55]ORÇAMENTO!#REF!</definedName>
    <definedName name="TOTALSERVIÇOS_19">[43]ORÇAMENTO!#REF!</definedName>
    <definedName name="TOTALSERVIÇOS_23">[43]ORÇAMENTO!#REF!</definedName>
    <definedName name="TOTALSERVIÇOS_24">[43]ORÇAMENTO!#REF!</definedName>
    <definedName name="TOTALSERVIÇOS_24_13">[43]ORÇAMENTO!#REF!</definedName>
    <definedName name="TOTALSERVIÇOS_24_13_19">[43]ORÇAMENTO!#REF!</definedName>
    <definedName name="TOTALSERVIÇOS_24_13_23">[43]ORÇAMENTO!#REF!</definedName>
    <definedName name="TOTALSERVIÇOS_24_13_25">[55]ORÇAMENTO!#REF!</definedName>
    <definedName name="TOTALSERVIÇOS_24_19">[43]ORÇAMENTO!#REF!</definedName>
    <definedName name="TOTALSERVIÇOS_24_23">[43]ORÇAMENTO!#REF!</definedName>
    <definedName name="TOTALSERVIÇOS_24_25">[55]ORÇAMENTO!#REF!</definedName>
    <definedName name="TOTALSERVIÇOS_25">[55]ORÇAMENTO!#REF!</definedName>
    <definedName name="totaltinta">'[43]MEMÓRIA MAT REC PLACA SINALIZ'!$E$23</definedName>
    <definedName name="totee_3" localSheetId="5">#REF!</definedName>
    <definedName name="totee_3" localSheetId="2">#REF!</definedName>
    <definedName name="totee_3" localSheetId="14">#REF!</definedName>
    <definedName name="totee_3">#REF!</definedName>
    <definedName name="totee1" localSheetId="5">#REF!</definedName>
    <definedName name="totee1" localSheetId="2">#REF!</definedName>
    <definedName name="totee1">#REF!</definedName>
    <definedName name="totee2">#REF!</definedName>
    <definedName name="TOTMAT_EE1">#REF!</definedName>
    <definedName name="TOTMAT_EE2">#REF!</definedName>
    <definedName name="TOTMAT_EE3">#REF!</definedName>
    <definedName name="totmsa">#REF!</definedName>
    <definedName name="totmsa_1">#REF!</definedName>
    <definedName name="totmsa_2">#REF!</definedName>
    <definedName name="totmsa_3">#REF!</definedName>
    <definedName name="totmsa_4">#REF!</definedName>
    <definedName name="totmsa2">#REF!</definedName>
    <definedName name="totmsa2_1">#REF!</definedName>
    <definedName name="totmsa2_2">#REF!</definedName>
    <definedName name="totmsa2_3">#REF!</definedName>
    <definedName name="totmsa2_4">#REF!</definedName>
    <definedName name="toto" localSheetId="5" hidden="1">{"'Database'!$A$1:$F$130"}</definedName>
    <definedName name="toto" localSheetId="2" hidden="1">{"'Database'!$A$1:$F$130"}</definedName>
    <definedName name="toto" localSheetId="14" hidden="1">{"'Database'!$A$1:$F$130"}</definedName>
    <definedName name="toto" hidden="1">{"'Database'!$A$1:$F$130"}</definedName>
    <definedName name="TOTSER_EE1">#REF!</definedName>
    <definedName name="TOTSER_EE2">#REF!</definedName>
    <definedName name="TOTSER_EE3">#REF!</definedName>
    <definedName name="TOTSERV">#REF!</definedName>
    <definedName name="totsma">#REF!</definedName>
    <definedName name="totsma_1">#REF!</definedName>
    <definedName name="totsma_2">#REF!</definedName>
    <definedName name="totsma_3">#REF!</definedName>
    <definedName name="totsma_4">#REF!</definedName>
    <definedName name="tøv" localSheetId="5"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localSheetId="2"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localSheetId="14"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øv"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TPA">#REF!</definedName>
    <definedName name="TPC">#REF!</definedName>
    <definedName name="TPM" localSheetId="5">#REF!</definedName>
    <definedName name="TPM" localSheetId="2">#REF!</definedName>
    <definedName name="TPM">#REF!</definedName>
    <definedName name="TPM_25">#REF!</definedName>
    <definedName name="TPM_4">#REF!</definedName>
    <definedName name="TPMM">#REF!</definedName>
    <definedName name="TR">#REF!</definedName>
    <definedName name="tr_cap20_mbuq">'[27]medição '!#REF!</definedName>
    <definedName name="tr_cap20mbuq">'[50]ficha medição'!#REF!</definedName>
    <definedName name="tr_cap20mbuq_10">'[51]ficha medição'!#REF!</definedName>
    <definedName name="tr_cap20mbuq_27">'[49]ficha medição'!#REF!</definedName>
    <definedName name="tr_cap20mbuq_6">'[51]ficha medição'!#REF!</definedName>
    <definedName name="tr_cap20mbuq_9">'[51]ficha medição'!#REF!</definedName>
    <definedName name="tr_cm30_rp">'[27]medição '!#REF!</definedName>
    <definedName name="tr_rl1c_lama">'[27]medição '!#REF!</definedName>
    <definedName name="tr_rm1c_mbb">'[27]medição '!#REF!</definedName>
    <definedName name="tr_rm1c_mbuf">'[27]medição '!#REF!</definedName>
    <definedName name="tr_rr1ctb">'[27]medição '!#REF!</definedName>
    <definedName name="tr_rr2c_capa">'[27]medição '!#REF!</definedName>
    <definedName name="tr_rr2c_tratamento">'[27]medição '!#REF!</definedName>
    <definedName name="tr_rric_pintura">'[27]medição '!#REF!</definedName>
    <definedName name="TR5C" localSheetId="5">#REF!</definedName>
    <definedName name="TR5C" localSheetId="2">#REF!</definedName>
    <definedName name="TR5C" localSheetId="14">#REF!</definedName>
    <definedName name="TR5C">#REF!</definedName>
    <definedName name="TRABALHO" localSheetId="5">#REF!</definedName>
    <definedName name="TRABALHO" localSheetId="2">#REF!</definedName>
    <definedName name="TRABALHO">#REF!</definedName>
    <definedName name="TrabAnual">#REF!</definedName>
    <definedName name="TRAF">[10]RESUMO_AUT1!#REF!</definedName>
    <definedName name="TRAF_25">[10]RESUMO_AUT1!#REF!</definedName>
    <definedName name="TRANS">'[199]P A T O  B'!#REF!</definedName>
    <definedName name="TRÂNS_SEG_EMISS2" localSheetId="5">#REF!</definedName>
    <definedName name="TRÂNS_SEG_EMISS2" localSheetId="2">#REF!</definedName>
    <definedName name="TRÂNS_SEG_EMISS2" localSheetId="14">#REF!</definedName>
    <definedName name="TRÂNS_SEG_EMISS2">#REF!</definedName>
    <definedName name="TRÂNS_SEG_EMISS3" localSheetId="5">#REF!</definedName>
    <definedName name="TRÂNS_SEG_EMISS3" localSheetId="2">#REF!</definedName>
    <definedName name="TRÂNS_SEG_EMISS3">#REF!</definedName>
    <definedName name="TRÂNS_SEGU">#REF!</definedName>
    <definedName name="TRÂNS_SEGURANÇA">#REF!</definedName>
    <definedName name="TRANSMICRO">#REF!</definedName>
    <definedName name="transolo">#REF!</definedName>
    <definedName name="transp_CAP20">[49]medição!#REF!</definedName>
    <definedName name="transp_com_basc_10m3">[27]Transportes!#REF!</definedName>
    <definedName name="transp_comercial_10m3">'[27]medição '!#REF!</definedName>
    <definedName name="transp_distribuidora">'[46]COMP.MAT.BET.'!$I$485</definedName>
    <definedName name="transp_emulsão">[49]medição!#REF!</definedName>
    <definedName name="transp_loc_basc_10m3">'[27]medição '!#REF!</definedName>
    <definedName name="transp_loc_basc_5m3">'[27]medição '!#REF!</definedName>
    <definedName name="TRANSP_LOC_CARROC_PAV" localSheetId="5">#REF!</definedName>
    <definedName name="TRANSP_LOC_CARROC_PAV" localSheetId="2">#REF!</definedName>
    <definedName name="TRANSP_LOC_CARROC_PAV" localSheetId="14">#REF!</definedName>
    <definedName name="TRANSP_LOC_CARROC_PAV">#REF!</definedName>
    <definedName name="TRANSP_LOC_EQUIP" localSheetId="5">#REF!</definedName>
    <definedName name="TRANSP_LOC_EQUIP" localSheetId="2">#REF!</definedName>
    <definedName name="TRANSP_LOC_EQUIP">#REF!</definedName>
    <definedName name="transp_loc_mat_remendos" localSheetId="5">[27]Transportes!#REF!</definedName>
    <definedName name="transp_loc_mat_remendos" localSheetId="2">[27]Transportes!#REF!</definedName>
    <definedName name="transp_loc_mat_remendos">[27]Transportes!#REF!</definedName>
    <definedName name="TRANSP_LOC_PAV" localSheetId="5">#REF!</definedName>
    <definedName name="TRANSP_LOC_PAV" localSheetId="2">#REF!</definedName>
    <definedName name="TRANSP_LOC_PAV" localSheetId="14">#REF!</definedName>
    <definedName name="TRANSP_LOC_PAV">#REF!</definedName>
    <definedName name="transp_local_10m3" localSheetId="5">[27]Transportes!#REF!</definedName>
    <definedName name="transp_local_10m3" localSheetId="2">[27]Transportes!#REF!</definedName>
    <definedName name="transp_local_10m3" localSheetId="14">[27]Transportes!#REF!</definedName>
    <definedName name="transp_local_10m3">[27]Transportes!#REF!</definedName>
    <definedName name="transp_local_5m3" localSheetId="2">[27]Transportes!#REF!</definedName>
    <definedName name="transp_local_5m3" localSheetId="14">[27]Transportes!#REF!</definedName>
    <definedName name="transp_local_5m3">[27]Transportes!#REF!</definedName>
    <definedName name="transp_para_remendos">'[27]medição '!#REF!</definedName>
    <definedName name="transp_refinaria">'[46]COMP.MAT.BET.'!$I$424</definedName>
    <definedName name="transp5m3">[43]ORÇAMENTO!#REF!</definedName>
    <definedName name="transp5m3_13">[43]ORÇAMENTO!#REF!</definedName>
    <definedName name="transp5m3_13_19">[43]ORÇAMENTO!#REF!</definedName>
    <definedName name="transp5m3_13_23">[43]ORÇAMENTO!#REF!</definedName>
    <definedName name="transp5m3_13_25">[55]ORÇAMENTO!#REF!</definedName>
    <definedName name="transp5m3_15">[56]ORÇAMENTO!#REF!</definedName>
    <definedName name="transp5m3_15_13">[56]ORÇAMENTO!#REF!</definedName>
    <definedName name="transp5m3_15_13_19">[56]ORÇAMENTO!#REF!</definedName>
    <definedName name="transp5m3_15_13_23">[56]ORÇAMENTO!#REF!</definedName>
    <definedName name="transp5m3_15_13_25">[56]ORÇAMENTO!#REF!</definedName>
    <definedName name="transp5m3_15_19">[56]ORÇAMENTO!#REF!</definedName>
    <definedName name="transp5m3_15_23">[56]ORÇAMENTO!#REF!</definedName>
    <definedName name="transp5m3_15_25">[56]ORÇAMENTO!#REF!</definedName>
    <definedName name="transp5m3_19">[43]ORÇAMENTO!#REF!</definedName>
    <definedName name="transp5m3_23">[43]ORÇAMENTO!#REF!</definedName>
    <definedName name="transp5m3_24">[43]ORÇAMENTO!#REF!</definedName>
    <definedName name="transp5m3_24_13">[43]ORÇAMENTO!#REF!</definedName>
    <definedName name="transp5m3_24_13_19">[43]ORÇAMENTO!#REF!</definedName>
    <definedName name="transp5m3_24_13_23">[43]ORÇAMENTO!#REF!</definedName>
    <definedName name="transp5m3_24_13_25">[55]ORÇAMENTO!#REF!</definedName>
    <definedName name="transp5m3_24_19">[43]ORÇAMENTO!#REF!</definedName>
    <definedName name="transp5m3_24_23">[43]ORÇAMENTO!#REF!</definedName>
    <definedName name="transp5m3_24_25">[55]ORÇAMENTO!#REF!</definedName>
    <definedName name="transp5m3_25">[55]ORÇAMENTO!#REF!</definedName>
    <definedName name="TRANSPBETF">'[72]CALCULOS AUXILIARES'!$E$50</definedName>
    <definedName name="TRANSPBETQ">'[72]CALCULOS AUXILIARES'!$E$54</definedName>
    <definedName name="transpcarroceria">[43]ORÇAMENTO!#REF!</definedName>
    <definedName name="transpcarroceria_13">[43]ORÇAMENTO!#REF!</definedName>
    <definedName name="transpcarroceria_13_19">[43]ORÇAMENTO!#REF!</definedName>
    <definedName name="transpcarroceria_13_23">[43]ORÇAMENTO!#REF!</definedName>
    <definedName name="transpcarroceria_13_25">[55]ORÇAMENTO!#REF!</definedName>
    <definedName name="transpcarroceria_15">[56]ORÇAMENTO!#REF!</definedName>
    <definedName name="transpcarroceria_15_13">[56]ORÇAMENTO!#REF!</definedName>
    <definedName name="transpcarroceria_15_13_19">[56]ORÇAMENTO!#REF!</definedName>
    <definedName name="transpcarroceria_15_13_23">[56]ORÇAMENTO!#REF!</definedName>
    <definedName name="transpcarroceria_15_13_25">[56]ORÇAMENTO!#REF!</definedName>
    <definedName name="transpcarroceria_15_19">[56]ORÇAMENTO!#REF!</definedName>
    <definedName name="transpcarroceria_15_23">[56]ORÇAMENTO!#REF!</definedName>
    <definedName name="transpcarroceria_15_25">[56]ORÇAMENTO!#REF!</definedName>
    <definedName name="transpcarroceria_19">[43]ORÇAMENTO!#REF!</definedName>
    <definedName name="transpcarroceria_23">[43]ORÇAMENTO!#REF!</definedName>
    <definedName name="transpcarroceria_24">[43]ORÇAMENTO!#REF!</definedName>
    <definedName name="transpcarroceria_24_13">[43]ORÇAMENTO!#REF!</definedName>
    <definedName name="transpcarroceria_24_13_19">[43]ORÇAMENTO!#REF!</definedName>
    <definedName name="transpcarroceria_24_13_23">[43]ORÇAMENTO!#REF!</definedName>
    <definedName name="transpcarroceria_24_13_25">[55]ORÇAMENTO!#REF!</definedName>
    <definedName name="transpcarroceria_24_19">[43]ORÇAMENTO!#REF!</definedName>
    <definedName name="transpcarroceria_24_23">[43]ORÇAMENTO!#REF!</definedName>
    <definedName name="transpcarroceria_24_25">[55]ORÇAMENTO!#REF!</definedName>
    <definedName name="transpcarroceria_25">[55]ORÇAMENTO!#REF!</definedName>
    <definedName name="transporte" localSheetId="5">#REF!</definedName>
    <definedName name="transporte" localSheetId="2">#REF!</definedName>
    <definedName name="transporte" localSheetId="14">#REF!</definedName>
    <definedName name="transporte">#REF!</definedName>
    <definedName name="transporte_1" localSheetId="5">#REF!</definedName>
    <definedName name="transporte_1" localSheetId="2">#REF!</definedName>
    <definedName name="transporte_1">#REF!</definedName>
    <definedName name="transporte_carroceria" localSheetId="5">'[27]medição '!#REF!</definedName>
    <definedName name="transporte_carroceria" localSheetId="2">'[27]medição '!#REF!</definedName>
    <definedName name="transporte_carroceria">'[27]medição '!#REF!</definedName>
    <definedName name="transporte_comercial" localSheetId="5">'[27]medição '!#REF!</definedName>
    <definedName name="transporte_comercial" localSheetId="2">'[27]medição '!#REF!</definedName>
    <definedName name="transporte_comercial">'[27]medição '!#REF!</definedName>
    <definedName name="transporte_especial" localSheetId="5">'[27]medição '!#REF!</definedName>
    <definedName name="transporte_especial" localSheetId="2">'[27]medição '!#REF!</definedName>
    <definedName name="transporte_especial">'[27]medição '!#REF!</definedName>
    <definedName name="Transportes" localSheetId="5">'[151]P A T O'!#REF!</definedName>
    <definedName name="Transportes" localSheetId="2">'[151]P A T O'!#REF!</definedName>
    <definedName name="Transportes">'[151]P A T O'!#REF!</definedName>
    <definedName name="transpremendo">[43]ORÇAMENTO!#REF!</definedName>
    <definedName name="transpremendo_13">[43]ORÇAMENTO!#REF!</definedName>
    <definedName name="transpremendo_13_19">[43]ORÇAMENTO!#REF!</definedName>
    <definedName name="transpremendo_13_23">[43]ORÇAMENTO!#REF!</definedName>
    <definedName name="transpremendo_13_25">[55]ORÇAMENTO!#REF!</definedName>
    <definedName name="transpremendo_15">[56]ORÇAMENTO!#REF!</definedName>
    <definedName name="transpremendo_15_13">[56]ORÇAMENTO!#REF!</definedName>
    <definedName name="transpremendo_15_13_19">[56]ORÇAMENTO!#REF!</definedName>
    <definedName name="transpremendo_15_13_23">[56]ORÇAMENTO!#REF!</definedName>
    <definedName name="transpremendo_15_13_25">[56]ORÇAMENTO!#REF!</definedName>
    <definedName name="transpremendo_15_19">[56]ORÇAMENTO!#REF!</definedName>
    <definedName name="transpremendo_15_23">[56]ORÇAMENTO!#REF!</definedName>
    <definedName name="transpremendo_15_25">[56]ORÇAMENTO!#REF!</definedName>
    <definedName name="transpremendo_19">[43]ORÇAMENTO!#REF!</definedName>
    <definedName name="transpremendo_23">[43]ORÇAMENTO!#REF!</definedName>
    <definedName name="transpremendo_24">[43]ORÇAMENTO!#REF!</definedName>
    <definedName name="transpremendo_24_13">[43]ORÇAMENTO!#REF!</definedName>
    <definedName name="transpremendo_24_13_19">[43]ORÇAMENTO!#REF!</definedName>
    <definedName name="transpremendo_24_13_23">[43]ORÇAMENTO!#REF!</definedName>
    <definedName name="transpremendo_24_13_25">[55]ORÇAMENTO!#REF!</definedName>
    <definedName name="transpremendo_24_19">[43]ORÇAMENTO!#REF!</definedName>
    <definedName name="transpremendo_24_23">[43]ORÇAMENTO!#REF!</definedName>
    <definedName name="transpremendo_24_25">[55]ORÇAMENTO!#REF!</definedName>
    <definedName name="transpremendo_25">[55]ORÇAMENTO!#REF!</definedName>
    <definedName name="TRANSTSS" localSheetId="5">#REF!</definedName>
    <definedName name="TRANSTSS" localSheetId="2">#REF!</definedName>
    <definedName name="TRANSTSS" localSheetId="14">#REF!</definedName>
    <definedName name="TRANSTSS">#REF!</definedName>
    <definedName name="trasupdup" localSheetId="5">[43]ORÇAMENTO!#REF!</definedName>
    <definedName name="trasupdup" localSheetId="2">[43]ORÇAMENTO!#REF!</definedName>
    <definedName name="trasupdup" localSheetId="14">[43]ORÇAMENTO!#REF!</definedName>
    <definedName name="trasupdup">[43]ORÇAMENTO!#REF!</definedName>
    <definedName name="trasupdup_13" localSheetId="14">[43]ORÇAMENTO!#REF!</definedName>
    <definedName name="trasupdup_13">[43]ORÇAMENTO!#REF!</definedName>
    <definedName name="trasupdup_13_19">[43]ORÇAMENTO!#REF!</definedName>
    <definedName name="trasupdup_13_23">[43]ORÇAMENTO!#REF!</definedName>
    <definedName name="trasupdup_13_25">[55]ORÇAMENTO!#REF!</definedName>
    <definedName name="trasupdup_15">[56]ORÇAMENTO!#REF!</definedName>
    <definedName name="trasupdup_15_13">[56]ORÇAMENTO!#REF!</definedName>
    <definedName name="trasupdup_15_13_19">[56]ORÇAMENTO!#REF!</definedName>
    <definedName name="trasupdup_15_13_23">[56]ORÇAMENTO!#REF!</definedName>
    <definedName name="trasupdup_15_13_25">[56]ORÇAMENTO!#REF!</definedName>
    <definedName name="trasupdup_15_19">[56]ORÇAMENTO!#REF!</definedName>
    <definedName name="trasupdup_15_23">[56]ORÇAMENTO!#REF!</definedName>
    <definedName name="trasupdup_15_25">[56]ORÇAMENTO!#REF!</definedName>
    <definedName name="trasupdup_19">[43]ORÇAMENTO!#REF!</definedName>
    <definedName name="trasupdup_23">[43]ORÇAMENTO!#REF!</definedName>
    <definedName name="trasupdup_24">[43]ORÇAMENTO!#REF!</definedName>
    <definedName name="trasupdup_24_13">[43]ORÇAMENTO!#REF!</definedName>
    <definedName name="trasupdup_24_13_19">[43]ORÇAMENTO!#REF!</definedName>
    <definedName name="trasupdup_24_13_23">[43]ORÇAMENTO!#REF!</definedName>
    <definedName name="trasupdup_24_13_25">[55]ORÇAMENTO!#REF!</definedName>
    <definedName name="trasupdup_24_19">[43]ORÇAMENTO!#REF!</definedName>
    <definedName name="trasupdup_24_23">[43]ORÇAMENTO!#REF!</definedName>
    <definedName name="trasupdup_24_25">[55]ORÇAMENTO!#REF!</definedName>
    <definedName name="trasupdup_25">[55]ORÇAMENTO!#REF!</definedName>
    <definedName name="tratamento">'[27]medição '!#REF!</definedName>
    <definedName name="TRAV_EMISS3_S" localSheetId="5">#REF!</definedName>
    <definedName name="TRAV_EMISS3_S" localSheetId="2">#REF!</definedName>
    <definedName name="TRAV_EMISS3_S" localSheetId="14">#REF!</definedName>
    <definedName name="TRAV_EMISS3_S">#REF!</definedName>
    <definedName name="travessas" localSheetId="5">'[27]medição '!#REF!</definedName>
    <definedName name="travessas" localSheetId="2">'[27]medição '!#REF!</definedName>
    <definedName name="travessas" localSheetId="14">'[27]medição '!#REF!</definedName>
    <definedName name="travessas">'[27]medição '!#REF!</definedName>
    <definedName name="TRCAP20" localSheetId="5">#REF!</definedName>
    <definedName name="TRCAP20" localSheetId="2">#REF!</definedName>
    <definedName name="TRCAP20" localSheetId="14">#REF!</definedName>
    <definedName name="TRCAP20">#REF!</definedName>
    <definedName name="TRCM30" localSheetId="5">#REF!</definedName>
    <definedName name="TRCM30" localSheetId="2">#REF!</definedName>
    <definedName name="TRCM30">#REF!</definedName>
    <definedName name="tre">#REF!</definedName>
    <definedName name="Trec">#REF!</definedName>
    <definedName name="TREC_1">#REF!</definedName>
    <definedName name="TREC_35">#REF!</definedName>
    <definedName name="TREC1">#REF!</definedName>
    <definedName name="TRECHO" localSheetId="5">[113]DADOS_NAO_IMPRIMIR!$B$9</definedName>
    <definedName name="Trecho" localSheetId="2">#REF!</definedName>
    <definedName name="Trecho">#REF!</definedName>
    <definedName name="trecho_13">[43]procedimentos!$B$117</definedName>
    <definedName name="trecho_26">[43]procedimentos!$B$117</definedName>
    <definedName name="trecho_33">[43]procedimentos!$B$117</definedName>
    <definedName name="trecho_5">[43]procedimentos!$B$117</definedName>
    <definedName name="trecho_6">[43]procedimentos!$B$117</definedName>
    <definedName name="trecho_7">[43]procedimentos!$B$117</definedName>
    <definedName name="trecho_8">[43]procedimentos!$B$117</definedName>
    <definedName name="trecho_9">[43]procedimentos!$B$117</definedName>
    <definedName name="TRECHO1">[72]Croqui!$B$5</definedName>
    <definedName name="trecho1a">[46]CAPA!$B$14</definedName>
    <definedName name="trecho1b">[46]CAPA!$B$14</definedName>
    <definedName name="trecho2" localSheetId="5">#REF!</definedName>
    <definedName name="trecho2" localSheetId="2">#REF!</definedName>
    <definedName name="trecho2" localSheetId="14">#REF!</definedName>
    <definedName name="trecho2">#REF!</definedName>
    <definedName name="trecho2_13" localSheetId="5">[43]procedimentos!#REF!</definedName>
    <definedName name="trecho2_13" localSheetId="2">[43]procedimentos!#REF!</definedName>
    <definedName name="trecho2_13" localSheetId="14">[43]procedimentos!#REF!</definedName>
    <definedName name="trecho2_13">[43]procedimentos!#REF!</definedName>
    <definedName name="trecho2_19" localSheetId="5">#REF!</definedName>
    <definedName name="trecho2_19" localSheetId="2">#REF!</definedName>
    <definedName name="trecho2_19" localSheetId="14">#REF!</definedName>
    <definedName name="trecho2_19">#REF!</definedName>
    <definedName name="trecho2_23" localSheetId="14">#REF!</definedName>
    <definedName name="trecho2_23">#REF!</definedName>
    <definedName name="trecho2_25" localSheetId="14">[174]procedimentos!#REF!</definedName>
    <definedName name="trecho2_25">[174]procedimentos!#REF!</definedName>
    <definedName name="trecho2_26" localSheetId="14">[43]procedimentos!#REF!</definedName>
    <definedName name="trecho2_26">[43]procedimentos!#REF!</definedName>
    <definedName name="trecho2_33" localSheetId="14">[43]procedimentos!#REF!</definedName>
    <definedName name="trecho2_33">[43]procedimentos!#REF!</definedName>
    <definedName name="trecho2_5" localSheetId="14">[43]procedimentos!#REF!</definedName>
    <definedName name="trecho2_5">[43]procedimentos!#REF!</definedName>
    <definedName name="trecho2_6" localSheetId="14">[43]procedimentos!#REF!</definedName>
    <definedName name="trecho2_6">[43]procedimentos!#REF!</definedName>
    <definedName name="trecho2_7">[43]procedimentos!#REF!</definedName>
    <definedName name="trecho2_8">[43]procedimentos!#REF!</definedName>
    <definedName name="trecho2_9">[43]procedimentos!#REF!</definedName>
    <definedName name="Trev" localSheetId="5">#REF!</definedName>
    <definedName name="Trev" localSheetId="2">#REF!</definedName>
    <definedName name="Trev" localSheetId="14">#REF!</definedName>
    <definedName name="Trev">#REF!</definedName>
    <definedName name="Trevo" localSheetId="14">#REF!</definedName>
    <definedName name="Trevo">#REF!</definedName>
    <definedName name="TRL1C" localSheetId="14">#REF!</definedName>
    <definedName name="TRL1C">#REF!</definedName>
    <definedName name="TRM">#REF!</definedName>
    <definedName name="TRM1C">#REF!</definedName>
    <definedName name="TRMRP">#REF!</definedName>
    <definedName name="TRMTB">#REF!</definedName>
    <definedName name="TRP">#REF!</definedName>
    <definedName name="TRR1C">#REF!</definedName>
    <definedName name="TRR1CF">#REF!</definedName>
    <definedName name="TRR2C">#REF!</definedName>
    <definedName name="TRRM1C">#REF!</definedName>
    <definedName name="TRRPL">#REF!</definedName>
    <definedName name="TRRR1C">#REF!</definedName>
    <definedName name="TRRRP">#REF!</definedName>
    <definedName name="TRRTB">#REF!</definedName>
    <definedName name="TRRTSD">#REF!</definedName>
    <definedName name="TRT">#REF!</definedName>
    <definedName name="TS">#REF!</definedName>
    <definedName name="TS2C">"'file:///D:/Meus documentos/ANASTÁCIO/SERCEL/BR262990800.xls'#$TLMB.$#REF!$#REF!"</definedName>
    <definedName name="tsbr1">'[27]memória quantitativa'!#REF!</definedName>
    <definedName name="tsbr2">'[27]memória quantitativa'!#REF!</definedName>
    <definedName name="tsbr3">'[27]memória quantitativa'!#REF!</definedName>
    <definedName name="tsbr4">'[27]memória quantitativa'!#REF!</definedName>
    <definedName name="tsbr5">'[27]memória quantitativa'!#REF!</definedName>
    <definedName name="TSCAP20" localSheetId="5">#REF!</definedName>
    <definedName name="TSCAP20" localSheetId="2">#REF!</definedName>
    <definedName name="TSCAP20">#REF!</definedName>
    <definedName name="TSCM30" localSheetId="5">#REF!</definedName>
    <definedName name="TSCM30" localSheetId="2">#REF!</definedName>
    <definedName name="TSCM30">#REF!</definedName>
    <definedName name="TSD" localSheetId="5">#REF!</definedName>
    <definedName name="TSD" localSheetId="2">#REF!</definedName>
    <definedName name="TSD">#REF!</definedName>
    <definedName name="TSD_Adir">OFFSET([82]Percentual!$A$6,0,COLUMN([82]Percentual!$CH$3)-1,COUNTA([82]Percentual!$A$6:$A$105),1)</definedName>
    <definedName name="TSD_Aesq">OFFSET([82]Percentual!$A$6,0,MATCH([82]Percentual!$BH$3,[82]Percentual!$3:$3,0)-1,COUNTA([82]Percentual!$A$6:$A$105),1)</definedName>
    <definedName name="TSD_pista">OFFSET([82]Percentual!$A$6,0,MATCH([82]Percentual!$AH$3,[82]Percentual!$3:$3,0)-1,COUNTA([82]Percentual!$A$6:$A$105),1)</definedName>
    <definedName name="TSDB" localSheetId="5">#REF!</definedName>
    <definedName name="TSDB" localSheetId="2">#REF!</definedName>
    <definedName name="TSDB">#REF!</definedName>
    <definedName name="TSEMUL" localSheetId="2">#REF!</definedName>
    <definedName name="TSEMUL">#REF!</definedName>
    <definedName name="tskmf1" localSheetId="2">'[27]memória quantitativa'!#REF!</definedName>
    <definedName name="tskmf1">'[27]memória quantitativa'!#REF!</definedName>
    <definedName name="tskmf2" localSheetId="2">'[27]memória quantitativa'!#REF!</definedName>
    <definedName name="tskmf2">'[27]memória quantitativa'!#REF!</definedName>
    <definedName name="tskmf3" localSheetId="2">'[27]memória quantitativa'!#REF!</definedName>
    <definedName name="tskmf3">'[27]memória quantitativa'!#REF!</definedName>
    <definedName name="tskmf4" localSheetId="2">'[27]memória quantitativa'!#REF!</definedName>
    <definedName name="tskmf4">'[27]memória quantitativa'!#REF!</definedName>
    <definedName name="tskmf5" localSheetId="2">'[27]memória quantitativa'!#REF!</definedName>
    <definedName name="tskmf5">'[27]memória quantitativa'!#REF!</definedName>
    <definedName name="tskmi1">'[27]memória quantitativa'!#REF!</definedName>
    <definedName name="tskmi2">'[27]memória quantitativa'!#REF!</definedName>
    <definedName name="tskmi3">'[27]memória quantitativa'!#REF!</definedName>
    <definedName name="tskmi4">'[27]memória quantitativa'!#REF!</definedName>
    <definedName name="tskmi5">'[27]memória quantitativa'!#REF!</definedName>
    <definedName name="tslarg1">'[27]memória quantitativa'!#REF!</definedName>
    <definedName name="tslarg2">'[27]memória quantitativa'!#REF!</definedName>
    <definedName name="tslarg3">'[27]memória quantitativa'!#REF!</definedName>
    <definedName name="tslarg4">'[27]memória quantitativa'!#REF!</definedName>
    <definedName name="tslarg5">'[27]memória quantitativa'!#REF!</definedName>
    <definedName name="TSRL1C" localSheetId="5">#REF!</definedName>
    <definedName name="TSRL1C" localSheetId="2">#REF!</definedName>
    <definedName name="TSRL1C">#REF!</definedName>
    <definedName name="TSRM1C" localSheetId="5">#REF!</definedName>
    <definedName name="TSRM1C" localSheetId="2">#REF!</definedName>
    <definedName name="TSRM1C">#REF!</definedName>
    <definedName name="TSRR1C" localSheetId="5">#REF!</definedName>
    <definedName name="TSRR1C" localSheetId="2">#REF!</definedName>
    <definedName name="TSRR1C">#REF!</definedName>
    <definedName name="TSRR1CF">#REF!</definedName>
    <definedName name="TSRR2C">#REF!</definedName>
    <definedName name="TSRR2CF">#REF!</definedName>
    <definedName name="TSS">#REF!</definedName>
    <definedName name="TSSB">#REF!</definedName>
    <definedName name="tssd_1">#REF!</definedName>
    <definedName name="tssd_14">#N/A</definedName>
    <definedName name="tst" localSheetId="5">[78]Pontes!#REF!</definedName>
    <definedName name="tst">[78]Pontes!#REF!</definedName>
    <definedName name="tt" localSheetId="5">'COMPOSIÇÃO BDI'!tt</definedName>
    <definedName name="tt" localSheetId="2">'Memória de Cálculo'!tt</definedName>
    <definedName name="tt" localSheetId="14">#N/A</definedName>
    <definedName name="tt">[0]!tt</definedName>
    <definedName name="TT_1" localSheetId="5">#REF!</definedName>
    <definedName name="TT_1" localSheetId="2">#REF!</definedName>
    <definedName name="TT_1" localSheetId="14">#REF!</definedName>
    <definedName name="TT_1">#REF!</definedName>
    <definedName name="tt_25" localSheetId="5">'COMPOSIÇÃO BDI'!tt_25</definedName>
    <definedName name="tt_25" localSheetId="2">'Memória de Cálculo'!tt_25</definedName>
    <definedName name="tt_25" localSheetId="14">#N/A</definedName>
    <definedName name="tt_25">[0]!tt_25</definedName>
    <definedName name="tt1_25" localSheetId="5">'COMPOSIÇÃO BDI'!tt1_25</definedName>
    <definedName name="tt1_25" localSheetId="2">'Memória de Cálculo'!tt1_25</definedName>
    <definedName name="tt1_25" localSheetId="14">#N/A</definedName>
    <definedName name="tt1_25">[0]!tt1_25</definedName>
    <definedName name="TTSS" localSheetId="5">#REF!</definedName>
    <definedName name="TTSS" localSheetId="2">#REF!</definedName>
    <definedName name="TTSS" localSheetId="14">#REF!</definedName>
    <definedName name="TTSS">#REF!</definedName>
    <definedName name="TTT" localSheetId="5">#REF!</definedName>
    <definedName name="TTT" localSheetId="2">#REF!</definedName>
    <definedName name="TTT">#REF!</definedName>
    <definedName name="ttttt">#REF!</definedName>
    <definedName name="ttttttttttttttttttttttttttttttttt">'[143]Medição Completa'!#REF!</definedName>
    <definedName name="tubulão" localSheetId="5">#REF!</definedName>
    <definedName name="tubulão" localSheetId="2">#REF!</definedName>
    <definedName name="tubulão">#REF!</definedName>
    <definedName name="tubulCA" localSheetId="5">#REF!</definedName>
    <definedName name="tubulCA" localSheetId="2">#REF!</definedName>
    <definedName name="tubulCA">#REF!</definedName>
    <definedName name="TUDO" localSheetId="14">#REF!</definedName>
    <definedName name="TUDO">#REF!</definedName>
    <definedName name="TXREMATI">#REF!</definedName>
    <definedName name="Type_List">#REF!</definedName>
    <definedName name="TYUIO" localSheetId="5" hidden="1">{#N/A,#N/A,TRUE,"Serviços"}</definedName>
    <definedName name="TYUIO" localSheetId="2" hidden="1">{#N/A,#N/A,TRUE,"Serviços"}</definedName>
    <definedName name="TYUIO" localSheetId="4" hidden="1">{#N/A,#N/A,TRUE,"Serviços"}</definedName>
    <definedName name="TYUIO" localSheetId="14" hidden="1">{#N/A,#N/A,TRUE,"Serviços"}</definedName>
    <definedName name="TYUIO" hidden="1">{#N/A,#N/A,TRUE,"Serviços"}</definedName>
    <definedName name="TYUIO_1" localSheetId="5" hidden="1">{#N/A,#N/A,TRUE,"Serviços"}</definedName>
    <definedName name="TYUIO_1" localSheetId="2" hidden="1">{#N/A,#N/A,TRUE,"Serviços"}</definedName>
    <definedName name="TYUIO_1" hidden="1">{#N/A,#N/A,TRUE,"Serviços"}</definedName>
    <definedName name="TYUIOO" localSheetId="5" hidden="1">{#N/A,#N/A,TRUE,"Serviços"}</definedName>
    <definedName name="TYUIOO" localSheetId="2" hidden="1">{#N/A,#N/A,TRUE,"Serviços"}</definedName>
    <definedName name="TYUIOO" localSheetId="4" hidden="1">{#N/A,#N/A,TRUE,"Serviços"}</definedName>
    <definedName name="TYUIOO" localSheetId="14" hidden="1">{#N/A,#N/A,TRUE,"Serviços"}</definedName>
    <definedName name="TYUIOO" hidden="1">{#N/A,#N/A,TRUE,"Serviços"}</definedName>
    <definedName name="UA">#N/A</definedName>
    <definedName name="UBB_UTEJF" localSheetId="5" hidden="1">{#N/A,#N/A,FALSE,"ANEXO3 99 ERA";#N/A,#N/A,FALSE,"ANEXO3 99 UBÁ2";#N/A,#N/A,FALSE,"ANEXO3 99 DTU";#N/A,#N/A,FALSE,"ANEXO3 99 RDR";#N/A,#N/A,FALSE,"ANEXO3 99 UBÁ4";#N/A,#N/A,FALSE,"ANEXO3 99 UBÁ6"}</definedName>
    <definedName name="UBB_UTEJF" localSheetId="2" hidden="1">{#N/A,#N/A,FALSE,"ANEXO3 99 ERA";#N/A,#N/A,FALSE,"ANEXO3 99 UBÁ2";#N/A,#N/A,FALSE,"ANEXO3 99 DTU";#N/A,#N/A,FALSE,"ANEXO3 99 RDR";#N/A,#N/A,FALSE,"ANEXO3 99 UBÁ4";#N/A,#N/A,FALSE,"ANEXO3 99 UBÁ6"}</definedName>
    <definedName name="UBB_UTEJF" localSheetId="14"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uer">'[130]P A T O 98 D'!#REF!</definedName>
    <definedName name="UF">[155]BRASIL!$B$2:$B$29</definedName>
    <definedName name="UIO" localSheetId="5">#REF!</definedName>
    <definedName name="UIO" localSheetId="2">#REF!</definedName>
    <definedName name="UIO" localSheetId="14">#REF!</definedName>
    <definedName name="UIO">#REF!</definedName>
    <definedName name="UL" localSheetId="5">#REF!</definedName>
    <definedName name="UL" localSheetId="2">#REF!</definedName>
    <definedName name="UL">#REF!</definedName>
    <definedName name="UL_1">#REF!</definedName>
    <definedName name="ul_13">[43]procedimentos!$B$115</definedName>
    <definedName name="ul_26">[43]procedimentos!$B$115</definedName>
    <definedName name="ul_33">[43]procedimentos!$B$115</definedName>
    <definedName name="ul_5">[43]procedimentos!$B$115</definedName>
    <definedName name="ul_6">[43]procedimentos!$B$115</definedName>
    <definedName name="ul_7">[43]procedimentos!$B$115</definedName>
    <definedName name="ul_8">[43]procedimentos!$B$115</definedName>
    <definedName name="ul_9">[43]procedimentos!$B$115</definedName>
    <definedName name="un" hidden="1">#N/A</definedName>
    <definedName name="Und" hidden="1">#N/A</definedName>
    <definedName name="Und_26">NA()</definedName>
    <definedName name="Und_27">NA()</definedName>
    <definedName name="Unia_Lajotas">0.3*0.2*10.5</definedName>
    <definedName name="unid">[15]DADOS!$B$17</definedName>
    <definedName name="unid.2" localSheetId="5">#REF!</definedName>
    <definedName name="unid.2" localSheetId="2">#REF!</definedName>
    <definedName name="unid.2">#REF!</definedName>
    <definedName name="unid_13">[96]DADOS!$B$17</definedName>
    <definedName name="unid_42" localSheetId="5">#REF!</definedName>
    <definedName name="unid_42" localSheetId="2">#REF!</definedName>
    <definedName name="unid_42" localSheetId="14">#REF!</definedName>
    <definedName name="unid_42">#REF!</definedName>
    <definedName name="UNID_serviço">OFFSET('[82]Orçamento Total'!$D$4,0,0,COUNTA('[82]Orçamento Total'!$C:$C),1)</definedName>
    <definedName name="unidade">'[90]TPU-MARÇO_2002'!$F$2:$F$1965</definedName>
    <definedName name="Unidade1" localSheetId="5">#REF!</definedName>
    <definedName name="Unidade1" localSheetId="2">#REF!</definedName>
    <definedName name="Unidade1" localSheetId="14">#REF!</definedName>
    <definedName name="Unidade1">#REF!</definedName>
    <definedName name="UnidAux" hidden="1">#N/A</definedName>
    <definedName name="UNIT" localSheetId="5">#REF!</definedName>
    <definedName name="UNIT" localSheetId="2">#REF!</definedName>
    <definedName name="UNIT">#REF!</definedName>
    <definedName name="UNIT_1" localSheetId="2">#REF!</definedName>
    <definedName name="UNIT_1">#REF!</definedName>
    <definedName name="UnitAnexo" localSheetId="2">#REF!</definedName>
    <definedName name="UnitAnexo">#REF!</definedName>
    <definedName name="UNITÁRIO">#REF!</definedName>
    <definedName name="UnitNome">#REF!</definedName>
    <definedName name="uno">#REF!</definedName>
    <definedName name="Upvc_2001">#REF!</definedName>
    <definedName name="UPVC_99">#REF!</definedName>
    <definedName name="URV_MAR94">#REF!</definedName>
    <definedName name="USA">[26]Feriados!$B$27:$B$34</definedName>
    <definedName name="USINA" localSheetId="5">#REF!</definedName>
    <definedName name="USINA" localSheetId="2">#REF!</definedName>
    <definedName name="USINA">#REF!</definedName>
    <definedName name="Utlidades2" localSheetId="5">#REF!</definedName>
    <definedName name="Utlidades2" localSheetId="2">#REF!</definedName>
    <definedName name="Utlidades2">#REF!</definedName>
    <definedName name="uuu" localSheetId="5" hidden="1">{#N/A,#N/A,TRUE,"Serviços"}</definedName>
    <definedName name="uuu" localSheetId="2" hidden="1">{#N/A,#N/A,TRUE,"Serviços"}</definedName>
    <definedName name="uuu" localSheetId="14" hidden="1">{#N/A,#N/A,TRUE,"Serviços"}</definedName>
    <definedName name="uuu" hidden="1">{#N/A,#N/A,TRUE,"Serviços"}</definedName>
    <definedName name="uuuuuty">#N/A</definedName>
    <definedName name="uyt" hidden="1">#REF!</definedName>
    <definedName name="V" localSheetId="5">'COMPOSIÇÃO BDI'!Plan1</definedName>
    <definedName name="v" localSheetId="2">[200]Equipamentos!#REF!</definedName>
    <definedName name="v">[200]Equipamentos!#REF!</definedName>
    <definedName name="v_britarp" localSheetId="5">'[27]memória quantitativa'!#REF!</definedName>
    <definedName name="v_britarp" localSheetId="2">'[27]memória quantitativa'!#REF!</definedName>
    <definedName name="v_britarp">'[27]memória quantitativa'!#REF!</definedName>
    <definedName name="v_capaf" localSheetId="5">'[27]memória quantitativa'!#REF!</definedName>
    <definedName name="v_capaf" localSheetId="2">'[27]memória quantitativa'!#REF!</definedName>
    <definedName name="v_capaf">'[27]memória quantitativa'!#REF!</definedName>
    <definedName name="v_conc_ciclopico" localSheetId="5">'[27]memória quantitativa'!#REF!</definedName>
    <definedName name="v_conc_ciclopico">'[27]memória quantitativa'!#REF!</definedName>
    <definedName name="v_concreto" localSheetId="5">'[27]memória quantitativa'!#REF!</definedName>
    <definedName name="v_concreto">'[27]memória quantitativa'!#REF!</definedName>
    <definedName name="v_correção">'[27]memória quantitativa'!#REF!</definedName>
    <definedName name="v_fresagem">'[27]memória quantitativa'!#REF!</definedName>
    <definedName name="v_massarp">'[27]memória quantitativa'!#REF!</definedName>
    <definedName name="v_pedraarrumada">'[27]memória quantitativa'!#REF!</definedName>
    <definedName name="v_pedrajog">'[27]memória quantitativa'!#REF!</definedName>
    <definedName name="v_recompmanual">'[27]memória quantitativa'!#REF!</definedName>
    <definedName name="v_recompmec">'[27]memória quantitativa'!#REF!</definedName>
    <definedName name="v_remprof">'[27]memória quantitativa'!#REF!</definedName>
    <definedName name="v_tapab">'[27]memória quantitativa'!#REF!</definedName>
    <definedName name="v_tapabq">'[27]memória quantitativa'!#REF!</definedName>
    <definedName name="VACAP" localSheetId="5">#REF!</definedName>
    <definedName name="VACAP" localSheetId="2">#REF!</definedName>
    <definedName name="VACAP">#REF!</definedName>
    <definedName name="VACM" localSheetId="5">#REF!</definedName>
    <definedName name="VACM" localSheetId="2">#REF!</definedName>
    <definedName name="VACM">#REF!</definedName>
    <definedName name="VAL" localSheetId="5">#REF!</definedName>
    <definedName name="VAL" localSheetId="2">#REF!</definedName>
    <definedName name="VAL">#REF!</definedName>
    <definedName name="vala_drenagem" localSheetId="5">'[27]memória quantitativa'!#REF!</definedName>
    <definedName name="vala_drenagem" localSheetId="2">'[27]memória quantitativa'!#REF!</definedName>
    <definedName name="vala_drenagem">'[27]memória quantitativa'!#REF!</definedName>
    <definedName name="ValAcurl" localSheetId="5">#REF!</definedName>
    <definedName name="ValAcurl" localSheetId="2">#REF!</definedName>
    <definedName name="ValAcurl">#REF!</definedName>
    <definedName name="valadrenagem" localSheetId="5">[43]ORÇAMENTO!#REF!</definedName>
    <definedName name="valadrenagem" localSheetId="2">[43]ORÇAMENTO!#REF!</definedName>
    <definedName name="valadrenagem">[43]ORÇAMENTO!#REF!</definedName>
    <definedName name="valadrenagem_13" localSheetId="5">[43]ORÇAMENTO!#REF!</definedName>
    <definedName name="valadrenagem_13" localSheetId="2">[43]ORÇAMENTO!#REF!</definedName>
    <definedName name="valadrenagem_13">[43]ORÇAMENTO!#REF!</definedName>
    <definedName name="valadrenagem_13_19" localSheetId="5">[43]ORÇAMENTO!#REF!</definedName>
    <definedName name="valadrenagem_13_19" localSheetId="2">[43]ORÇAMENTO!#REF!</definedName>
    <definedName name="valadrenagem_13_19">[43]ORÇAMENTO!#REF!</definedName>
    <definedName name="valadrenagem_13_23" localSheetId="5">[43]ORÇAMENTO!#REF!</definedName>
    <definedName name="valadrenagem_13_23" localSheetId="2">[43]ORÇAMENTO!#REF!</definedName>
    <definedName name="valadrenagem_13_23">[43]ORÇAMENTO!#REF!</definedName>
    <definedName name="valadrenagem_13_25" localSheetId="5">[55]ORÇAMENTO!#REF!</definedName>
    <definedName name="valadrenagem_13_25" localSheetId="2">[55]ORÇAMENTO!#REF!</definedName>
    <definedName name="valadrenagem_13_25">[55]ORÇAMENTO!#REF!</definedName>
    <definedName name="valadrenagem_15">[56]ORÇAMENTO!#REF!</definedName>
    <definedName name="valadrenagem_15_13">[56]ORÇAMENTO!#REF!</definedName>
    <definedName name="valadrenagem_15_13_19">[56]ORÇAMENTO!#REF!</definedName>
    <definedName name="valadrenagem_15_13_23">[56]ORÇAMENTO!#REF!</definedName>
    <definedName name="valadrenagem_15_13_25">[56]ORÇAMENTO!#REF!</definedName>
    <definedName name="valadrenagem_15_19">[56]ORÇAMENTO!#REF!</definedName>
    <definedName name="valadrenagem_15_23">[56]ORÇAMENTO!#REF!</definedName>
    <definedName name="valadrenagem_15_25">[56]ORÇAMENTO!#REF!</definedName>
    <definedName name="valadrenagem_19">[43]ORÇAMENTO!#REF!</definedName>
    <definedName name="valadrenagem_23">[43]ORÇAMENTO!#REF!</definedName>
    <definedName name="valadrenagem_24">[43]ORÇAMENTO!#REF!</definedName>
    <definedName name="valadrenagem_24_13">[43]ORÇAMENTO!#REF!</definedName>
    <definedName name="valadrenagem_24_13_19">[43]ORÇAMENTO!#REF!</definedName>
    <definedName name="valadrenagem_24_13_23">[43]ORÇAMENTO!#REF!</definedName>
    <definedName name="valadrenagem_24_13_25">[55]ORÇAMENTO!#REF!</definedName>
    <definedName name="valadrenagem_24_19">[43]ORÇAMENTO!#REF!</definedName>
    <definedName name="valadrenagem_24_23">[43]ORÇAMENTO!#REF!</definedName>
    <definedName name="valadrenagem_24_25">[55]ORÇAMENTO!#REF!</definedName>
    <definedName name="valadrenagem_25">[55]ORÇAMENTO!#REF!</definedName>
    <definedName name="valas" localSheetId="5">#REF!</definedName>
    <definedName name="valas" localSheetId="2">#REF!</definedName>
    <definedName name="valas" localSheetId="14">#REF!</definedName>
    <definedName name="valas">#REF!</definedName>
    <definedName name="valas1" localSheetId="14">#REF!</definedName>
    <definedName name="valas1">#REF!</definedName>
    <definedName name="Valchvrl" localSheetId="14">#REF!</definedName>
    <definedName name="Valchvrl">#REF!</definedName>
    <definedName name="VALEC" localSheetId="14">#REF!,#REF!</definedName>
    <definedName name="VALEC">#REF!,#REF!</definedName>
    <definedName name="VALOR">#N/A</definedName>
    <definedName name="VALOR_1">#N/A</definedName>
    <definedName name="VALOR_2">#N/A</definedName>
    <definedName name="Valor_total_cal" localSheetId="5">#REF!</definedName>
    <definedName name="Valor_total_cal" localSheetId="2">#REF!</definedName>
    <definedName name="Valor_total_cal">#REF!</definedName>
    <definedName name="VALORES_VALORES_Listar" localSheetId="5">#REF!</definedName>
    <definedName name="VALORES_VALORES_Listar" localSheetId="2">#REF!</definedName>
    <definedName name="VALORES_VALORES_Listar">#REF!</definedName>
    <definedName name="valormatfabpla" localSheetId="5">[43]ORÇAMENTO!#REF!</definedName>
    <definedName name="valormatfabpla" localSheetId="2">[43]ORÇAMENTO!#REF!</definedName>
    <definedName name="valormatfabpla">[43]ORÇAMENTO!#REF!</definedName>
    <definedName name="valormatfabpla_13" localSheetId="5">[43]ORÇAMENTO!#REF!</definedName>
    <definedName name="valormatfabpla_13" localSheetId="2">[43]ORÇAMENTO!#REF!</definedName>
    <definedName name="valormatfabpla_13">[43]ORÇAMENTO!#REF!</definedName>
    <definedName name="valormatfabpla_13_19" localSheetId="5">[43]ORÇAMENTO!#REF!</definedName>
    <definedName name="valormatfabpla_13_19" localSheetId="2">[43]ORÇAMENTO!#REF!</definedName>
    <definedName name="valormatfabpla_13_19">[43]ORÇAMENTO!#REF!</definedName>
    <definedName name="valormatfabpla_13_23" localSheetId="5">[43]ORÇAMENTO!#REF!</definedName>
    <definedName name="valormatfabpla_13_23" localSheetId="2">[43]ORÇAMENTO!#REF!</definedName>
    <definedName name="valormatfabpla_13_23">[43]ORÇAMENTO!#REF!</definedName>
    <definedName name="valormatfabpla_13_25">[55]ORÇAMENTO!#REF!</definedName>
    <definedName name="valormatfabpla_15">[56]ORÇAMENTO!#REF!</definedName>
    <definedName name="valormatfabpla_15_13">[56]ORÇAMENTO!#REF!</definedName>
    <definedName name="valormatfabpla_15_13_19">[56]ORÇAMENTO!#REF!</definedName>
    <definedName name="valormatfabpla_15_13_23">[56]ORÇAMENTO!#REF!</definedName>
    <definedName name="valormatfabpla_15_13_25">[56]ORÇAMENTO!#REF!</definedName>
    <definedName name="valormatfabpla_15_19">[56]ORÇAMENTO!#REF!</definedName>
    <definedName name="valormatfabpla_15_23">[56]ORÇAMENTO!#REF!</definedName>
    <definedName name="valormatfabpla_15_25">[56]ORÇAMENTO!#REF!</definedName>
    <definedName name="valormatfabpla_19">[43]ORÇAMENTO!#REF!</definedName>
    <definedName name="valormatfabpla_23">[43]ORÇAMENTO!#REF!</definedName>
    <definedName name="valormatfabpla_24">[43]ORÇAMENTO!#REF!</definedName>
    <definedName name="valormatfabpla_24_13">[43]ORÇAMENTO!#REF!</definedName>
    <definedName name="valormatfabpla_24_13_19">[43]ORÇAMENTO!#REF!</definedName>
    <definedName name="valormatfabpla_24_13_23">[43]ORÇAMENTO!#REF!</definedName>
    <definedName name="valormatfabpla_24_13_25">[55]ORÇAMENTO!#REF!</definedName>
    <definedName name="valormatfabpla_24_19">[43]ORÇAMENTO!#REF!</definedName>
    <definedName name="valormatfabpla_24_23">[43]ORÇAMENTO!#REF!</definedName>
    <definedName name="valormatfabpla_24_25">[55]ORÇAMENTO!#REF!</definedName>
    <definedName name="valormatfabpla_25">[55]ORÇAMENTO!#REF!</definedName>
    <definedName name="VAM">[129]Teor!$G$3:$G$7</definedName>
    <definedName name="VAMM" localSheetId="5">#REF!</definedName>
    <definedName name="VAMM" localSheetId="2">#REF!</definedName>
    <definedName name="VAMM" localSheetId="14">#REF!</definedName>
    <definedName name="VAMM">#REF!</definedName>
    <definedName name="VARM" localSheetId="5">#REF!</definedName>
    <definedName name="VARM" localSheetId="2">#REF!</definedName>
    <definedName name="VARM">#REF!</definedName>
    <definedName name="VARR">#REF!</definedName>
    <definedName name="Vazio1">'[8]Página 16'!$B$3:$B$7</definedName>
    <definedName name="VAZIO2">'[75]Página 16'!$B$3:$B$7</definedName>
    <definedName name="Vazios">[151]Teor!$B$3:$B$7</definedName>
    <definedName name="Vazios_25">[151]Teor!$B$3:$B$7</definedName>
    <definedName name="Vazios_26">[182]Teor!$B$3:$B$7</definedName>
    <definedName name="Vazios_28">[182]Teor!$B$3:$B$7</definedName>
    <definedName name="Vazios_29">[151]Teor!$B$3:$B$7</definedName>
    <definedName name="Vazios_31">[151]Teor!$B$3:$B$7</definedName>
    <definedName name="vb" localSheetId="5">#REF!</definedName>
    <definedName name="vb" localSheetId="2">#REF!</definedName>
    <definedName name="vb">#REF!</definedName>
    <definedName name="vbritarp" localSheetId="5">[43]ORÇAMENTO!#REF!</definedName>
    <definedName name="vbritarp" localSheetId="2">[43]ORÇAMENTO!#REF!</definedName>
    <definedName name="vbritarp">[43]ORÇAMENTO!#REF!</definedName>
    <definedName name="vbritarp_13" localSheetId="5">[43]ORÇAMENTO!#REF!</definedName>
    <definedName name="vbritarp_13">[43]ORÇAMENTO!#REF!</definedName>
    <definedName name="vbritarp_13_19" localSheetId="5">[43]ORÇAMENTO!#REF!</definedName>
    <definedName name="vbritarp_13_19">[43]ORÇAMENTO!#REF!</definedName>
    <definedName name="vbritarp_13_23" localSheetId="5">[43]ORÇAMENTO!#REF!</definedName>
    <definedName name="vbritarp_13_23">[43]ORÇAMENTO!#REF!</definedName>
    <definedName name="vbritarp_13_25">[55]ORÇAMENTO!#REF!</definedName>
    <definedName name="vbritarp_15">[56]ORÇAMENTO!#REF!</definedName>
    <definedName name="vbritarp_15_13">[56]ORÇAMENTO!#REF!</definedName>
    <definedName name="vbritarp_15_13_19">[56]ORÇAMENTO!#REF!</definedName>
    <definedName name="vbritarp_15_13_23">[56]ORÇAMENTO!#REF!</definedName>
    <definedName name="vbritarp_15_13_25">[56]ORÇAMENTO!#REF!</definedName>
    <definedName name="vbritarp_15_19">[56]ORÇAMENTO!#REF!</definedName>
    <definedName name="vbritarp_15_23">[56]ORÇAMENTO!#REF!</definedName>
    <definedName name="vbritarp_15_25">[56]ORÇAMENTO!#REF!</definedName>
    <definedName name="vbritarp_19">[43]ORÇAMENTO!#REF!</definedName>
    <definedName name="vbritarp_23">[43]ORÇAMENTO!#REF!</definedName>
    <definedName name="vbritarp_24">[43]ORÇAMENTO!#REF!</definedName>
    <definedName name="vbritarp_24_13">[43]ORÇAMENTO!#REF!</definedName>
    <definedName name="vbritarp_24_13_19">[43]ORÇAMENTO!#REF!</definedName>
    <definedName name="vbritarp_24_13_23">[43]ORÇAMENTO!#REF!</definedName>
    <definedName name="vbritarp_24_13_25">[55]ORÇAMENTO!#REF!</definedName>
    <definedName name="vbritarp_24_19">[43]ORÇAMENTO!#REF!</definedName>
    <definedName name="vbritarp_24_23">[43]ORÇAMENTO!#REF!</definedName>
    <definedName name="vbritarp_24_25">[55]ORÇAMENTO!#REF!</definedName>
    <definedName name="vbritarp_25">[55]ORÇAMENTO!#REF!</definedName>
    <definedName name="VCANT" localSheetId="5">#REF!</definedName>
    <definedName name="VCANT" localSheetId="2">#REF!</definedName>
    <definedName name="VCANT" localSheetId="14">#REF!</definedName>
    <definedName name="VCANT">#REF!</definedName>
    <definedName name="vcf_1" localSheetId="5">'[27]memória quantitativa'!#REF!</definedName>
    <definedName name="vcf_1" localSheetId="2">'[27]memória quantitativa'!#REF!</definedName>
    <definedName name="vcf_1" localSheetId="14">'[27]memória quantitativa'!#REF!</definedName>
    <definedName name="vcf_1">'[27]memória quantitativa'!#REF!</definedName>
    <definedName name="vcf_2" localSheetId="14">'[27]memória quantitativa'!#REF!</definedName>
    <definedName name="vcf_2">'[27]memória quantitativa'!#REF!</definedName>
    <definedName name="vcf_3">'[27]memória quantitativa'!#REF!</definedName>
    <definedName name="vcf_4">'[27]memória quantitativa'!#REF!</definedName>
    <definedName name="vcf_5">'[27]memória quantitativa'!#REF!</definedName>
    <definedName name="vcf_6">'[27]memória quantitativa'!#REF!</definedName>
    <definedName name="vcf_7">'[27]memória quantitativa'!#REF!</definedName>
    <definedName name="vcf_8">'[27]memória quantitativa'!#REF!</definedName>
    <definedName name="vcf_9">'[27]memória quantitativa'!#REF!</definedName>
    <definedName name="vcf2_1">'[27]memória quantitativa'!#REF!</definedName>
    <definedName name="vcf2_2">'[27]memória quantitativa'!#REF!</definedName>
    <definedName name="vcf2_3">'[27]memória quantitativa'!#REF!</definedName>
    <definedName name="vcf2_4">'[27]memória quantitativa'!#REF!</definedName>
    <definedName name="vcf2_5">'[27]memória quantitativa'!#REF!</definedName>
    <definedName name="vcf2_6">'[27]memória quantitativa'!#REF!</definedName>
    <definedName name="vcf2_7">'[27]memória quantitativa'!#REF!</definedName>
    <definedName name="vcf2_8">'[27]memória quantitativa'!#REF!</definedName>
    <definedName name="vcf2_9">'[27]memória quantitativa'!#REF!</definedName>
    <definedName name="vconcretociclopico">[43]ORÇAMENTO!#REF!</definedName>
    <definedName name="vconcretociclopico_13">[43]ORÇAMENTO!#REF!</definedName>
    <definedName name="vconcretociclopico_13_19">[43]ORÇAMENTO!#REF!</definedName>
    <definedName name="vconcretociclopico_13_23">[43]ORÇAMENTO!#REF!</definedName>
    <definedName name="vconcretociclopico_13_25">[55]ORÇAMENTO!#REF!</definedName>
    <definedName name="vconcretociclopico_15">[56]ORÇAMENTO!#REF!</definedName>
    <definedName name="vconcretociclopico_15_13">[56]ORÇAMENTO!#REF!</definedName>
    <definedName name="vconcretociclopico_15_13_19">[56]ORÇAMENTO!#REF!</definedName>
    <definedName name="vconcretociclopico_15_13_23">[56]ORÇAMENTO!#REF!</definedName>
    <definedName name="vconcretociclopico_15_13_25">[56]ORÇAMENTO!#REF!</definedName>
    <definedName name="vconcretociclopico_15_19">[56]ORÇAMENTO!#REF!</definedName>
    <definedName name="vconcretociclopico_15_23">[56]ORÇAMENTO!#REF!</definedName>
    <definedName name="vconcretociclopico_15_25">[56]ORÇAMENTO!#REF!</definedName>
    <definedName name="vconcretociclopico_19">[43]ORÇAMENTO!#REF!</definedName>
    <definedName name="vconcretociclopico_23">[43]ORÇAMENTO!#REF!</definedName>
    <definedName name="vconcretociclopico_24">[43]ORÇAMENTO!#REF!</definedName>
    <definedName name="vconcretociclopico_24_13">[43]ORÇAMENTO!#REF!</definedName>
    <definedName name="vconcretociclopico_24_13_19">[43]ORÇAMENTO!#REF!</definedName>
    <definedName name="vconcretociclopico_24_13_23">[43]ORÇAMENTO!#REF!</definedName>
    <definedName name="vconcretociclopico_24_13_25">[55]ORÇAMENTO!#REF!</definedName>
    <definedName name="vconcretociclopico_24_19">[43]ORÇAMENTO!#REF!</definedName>
    <definedName name="vconcretociclopico_24_23">[43]ORÇAMENTO!#REF!</definedName>
    <definedName name="vconcretociclopico_24_25">[55]ORÇAMENTO!#REF!</definedName>
    <definedName name="vconcretociclopico_25">[55]ORÇAMENTO!#REF!</definedName>
    <definedName name="vconcretocim">[43]ORÇAMENTO!#REF!</definedName>
    <definedName name="vconcretocim_13">[43]ORÇAMENTO!#REF!</definedName>
    <definedName name="vconcretocim_13_19">[43]ORÇAMENTO!#REF!</definedName>
    <definedName name="vconcretocim_13_23">[43]ORÇAMENTO!#REF!</definedName>
    <definedName name="vconcretocim_13_25">[55]ORÇAMENTO!#REF!</definedName>
    <definedName name="vconcretocim_15">[56]ORÇAMENTO!#REF!</definedName>
    <definedName name="vconcretocim_15_13">[56]ORÇAMENTO!#REF!</definedName>
    <definedName name="vconcretocim_15_13_19">[56]ORÇAMENTO!#REF!</definedName>
    <definedName name="vconcretocim_15_13_23">[56]ORÇAMENTO!#REF!</definedName>
    <definedName name="vconcretocim_15_13_25">[56]ORÇAMENTO!#REF!</definedName>
    <definedName name="vconcretocim_15_19">[56]ORÇAMENTO!#REF!</definedName>
    <definedName name="vconcretocim_15_23">[56]ORÇAMENTO!#REF!</definedName>
    <definedName name="vconcretocim_15_25">[56]ORÇAMENTO!#REF!</definedName>
    <definedName name="vconcretocim_19">[43]ORÇAMENTO!#REF!</definedName>
    <definedName name="vconcretocim_23">[43]ORÇAMENTO!#REF!</definedName>
    <definedName name="vconcretocim_24">[43]ORÇAMENTO!#REF!</definedName>
    <definedName name="vconcretocim_24_13">[43]ORÇAMENTO!#REF!</definedName>
    <definedName name="vconcretocim_24_13_19">[43]ORÇAMENTO!#REF!</definedName>
    <definedName name="vconcretocim_24_13_23">[43]ORÇAMENTO!#REF!</definedName>
    <definedName name="vconcretocim_24_13_25">[55]ORÇAMENTO!#REF!</definedName>
    <definedName name="vconcretocim_24_19">[43]ORÇAMENTO!#REF!</definedName>
    <definedName name="vconcretocim_24_23">[43]ORÇAMENTO!#REF!</definedName>
    <definedName name="vconcretocim_24_25">[55]ORÇAMENTO!#REF!</definedName>
    <definedName name="vconcretocim_25">[55]ORÇAMENTO!#REF!</definedName>
    <definedName name="vcorreçãodef">[43]ORÇAMENTO!#REF!</definedName>
    <definedName name="vcorreçãodef_13">[43]ORÇAMENTO!#REF!</definedName>
    <definedName name="vcorreçãodef_13_19">[43]ORÇAMENTO!#REF!</definedName>
    <definedName name="vcorreçãodef_13_23">[43]ORÇAMENTO!#REF!</definedName>
    <definedName name="vcorreçãodef_13_25">[55]ORÇAMENTO!#REF!</definedName>
    <definedName name="vcorreçãodef_15">[56]ORÇAMENTO!#REF!</definedName>
    <definedName name="vcorreçãodef_15_13">[56]ORÇAMENTO!#REF!</definedName>
    <definedName name="vcorreçãodef_15_13_19">[56]ORÇAMENTO!#REF!</definedName>
    <definedName name="vcorreçãodef_15_13_23">[56]ORÇAMENTO!#REF!</definedName>
    <definedName name="vcorreçãodef_15_13_25">[56]ORÇAMENTO!#REF!</definedName>
    <definedName name="vcorreçãodef_15_19">[56]ORÇAMENTO!#REF!</definedName>
    <definedName name="vcorreçãodef_15_23">[56]ORÇAMENTO!#REF!</definedName>
    <definedName name="vcorreçãodef_15_25">[56]ORÇAMENTO!#REF!</definedName>
    <definedName name="vcorreçãodef_19">[43]ORÇAMENTO!#REF!</definedName>
    <definedName name="vcorreçãodef_23">[43]ORÇAMENTO!#REF!</definedName>
    <definedName name="vcorreçãodef_24">[43]ORÇAMENTO!#REF!</definedName>
    <definedName name="vcorreçãodef_24_13">[43]ORÇAMENTO!#REF!</definedName>
    <definedName name="vcorreçãodef_24_13_19">[43]ORÇAMENTO!#REF!</definedName>
    <definedName name="vcorreçãodef_24_13_23">[43]ORÇAMENTO!#REF!</definedName>
    <definedName name="vcorreçãodef_24_13_25">[55]ORÇAMENTO!#REF!</definedName>
    <definedName name="vcorreçãodef_24_19">[43]ORÇAMENTO!#REF!</definedName>
    <definedName name="vcorreçãodef_24_23">[43]ORÇAMENTO!#REF!</definedName>
    <definedName name="vcorreçãodef_24_25">[55]ORÇAMENTO!#REF!</definedName>
    <definedName name="vcorreçãodef_25">[55]ORÇAMENTO!#REF!</definedName>
    <definedName name="vcq_1">'[27]memória quantitativa'!#REF!</definedName>
    <definedName name="vcq_2">'[27]memória quantitativa'!#REF!</definedName>
    <definedName name="vcq_3">'[27]memória quantitativa'!#REF!</definedName>
    <definedName name="vcq_4">'[27]memória quantitativa'!#REF!</definedName>
    <definedName name="vcq_5">'[27]memória quantitativa'!#REF!</definedName>
    <definedName name="vcq_6">'[27]memória quantitativa'!#REF!</definedName>
    <definedName name="vcq_7">'[27]memória quantitativa'!#REF!</definedName>
    <definedName name="vcq_8">'[27]memória quantitativa'!#REF!</definedName>
    <definedName name="vcq_9">'[27]memória quantitativa'!#REF!</definedName>
    <definedName name="vcq2_1">'[27]memória quantitativa'!#REF!</definedName>
    <definedName name="vcq2_2">'[27]memória quantitativa'!#REF!</definedName>
    <definedName name="vcq2_3">'[27]memória quantitativa'!#REF!</definedName>
    <definedName name="vcq2_4">'[27]memória quantitativa'!#REF!</definedName>
    <definedName name="vcq2_5">'[27]memória quantitativa'!#REF!</definedName>
    <definedName name="vcq2_6">'[27]memória quantitativa'!#REF!</definedName>
    <definedName name="vcq2_7">'[27]memória quantitativa'!#REF!</definedName>
    <definedName name="vcq2_8">'[27]memória quantitativa'!#REF!</definedName>
    <definedName name="vcq2_9">'[27]memória quantitativa'!#REF!</definedName>
    <definedName name="vdbr1">'[27]memória quantitativa'!#REF!</definedName>
    <definedName name="vdbr2">'[27]memória quantitativa'!#REF!</definedName>
    <definedName name="vdbr3">'[27]memória quantitativa'!#REF!</definedName>
    <definedName name="vdbr4">'[27]memória quantitativa'!#REF!</definedName>
    <definedName name="vdbr5">'[27]memória quantitativa'!#REF!</definedName>
    <definedName name="vdkmf1">'[27]memória quantitativa'!#REF!</definedName>
    <definedName name="vdkmf2">'[27]memória quantitativa'!#REF!</definedName>
    <definedName name="vdkmf3">'[27]memória quantitativa'!#REF!</definedName>
    <definedName name="vdkmf4">'[27]memória quantitativa'!#REF!</definedName>
    <definedName name="vdkmf5">'[27]memória quantitativa'!#REF!</definedName>
    <definedName name="vdkmi1">'[27]memória quantitativa'!#REF!</definedName>
    <definedName name="vdkmi2">'[27]memória quantitativa'!#REF!</definedName>
    <definedName name="vdkmi3">'[27]memória quantitativa'!#REF!</definedName>
    <definedName name="vdkmi4">'[27]memória quantitativa'!#REF!</definedName>
    <definedName name="vdkmi5">'[27]memória quantitativa'!#REF!</definedName>
    <definedName name="VDM">[89]VDM!$A$2:$B$9</definedName>
    <definedName name="veiculo" localSheetId="5" hidden="1">{"VENTAS1",#N/A,FALSE,"VENTAS";"VENTAS2",#N/A,FALSE,"VENTAS";"VENTAS3",#N/A,FALSE,"VENTAS";"VENTAS4",#N/A,FALSE,"VENTAS";"VENTAS5",#N/A,FALSE,"VENTAS";"VENTAS6",#N/A,FALSE,"VENTAS";"VENTAS7",#N/A,FALSE,"VENTAS";"VENTAS8",#N/A,FALSE,"VENTAS"}</definedName>
    <definedName name="veiculo" localSheetId="2" hidden="1">{"VENTAS1",#N/A,FALSE,"VENTAS";"VENTAS2",#N/A,FALSE,"VENTAS";"VENTAS3",#N/A,FALSE,"VENTAS";"VENTAS4",#N/A,FALSE,"VENTAS";"VENTAS5",#N/A,FALSE,"VENTAS";"VENTAS6",#N/A,FALSE,"VENTAS";"VENTAS7",#N/A,FALSE,"VENTAS";"VENTAS8",#N/A,FALSE,"VENTAS"}</definedName>
    <definedName name="veiculo" localSheetId="14" hidden="1">{"VENTAS1",#N/A,FALSE,"VENTAS";"VENTAS2",#N/A,FALSE,"VENTAS";"VENTAS3",#N/A,FALSE,"VENTAS";"VENTAS4",#N/A,FALSE,"VENTAS";"VENTAS5",#N/A,FALSE,"VENTAS";"VENTAS6",#N/A,FALSE,"VENTAS";"VENTAS7",#N/A,FALSE,"VENTAS";"VENTAS8",#N/A,FALSE,"VENTAS"}</definedName>
    <definedName name="veiculo" hidden="1">{"VENTAS1",#N/A,FALSE,"VENTAS";"VENTAS2",#N/A,FALSE,"VENTAS";"VENTAS3",#N/A,FALSE,"VENTAS";"VENTAS4",#N/A,FALSE,"VENTAS";"VENTAS5",#N/A,FALSE,"VENTAS";"VENTAS6",#N/A,FALSE,"VENTAS";"VENTAS7",#N/A,FALSE,"VENTAS";"VENTAS8",#N/A,FALSE,"VENTAS"}</definedName>
    <definedName name="venrocarrumada">[43]ORÇAMENTO!#REF!</definedName>
    <definedName name="venrocarrumada_13">[43]ORÇAMENTO!#REF!</definedName>
    <definedName name="venrocarrumada_13_19">[43]ORÇAMENTO!#REF!</definedName>
    <definedName name="venrocarrumada_13_23">[43]ORÇAMENTO!#REF!</definedName>
    <definedName name="venrocarrumada_13_25">[55]ORÇAMENTO!#REF!</definedName>
    <definedName name="venrocarrumada_15">[56]ORÇAMENTO!#REF!</definedName>
    <definedName name="venrocarrumada_15_13">[56]ORÇAMENTO!#REF!</definedName>
    <definedName name="venrocarrumada_15_13_19">[56]ORÇAMENTO!#REF!</definedName>
    <definedName name="venrocarrumada_15_13_23">[56]ORÇAMENTO!#REF!</definedName>
    <definedName name="venrocarrumada_15_13_25">[56]ORÇAMENTO!#REF!</definedName>
    <definedName name="venrocarrumada_15_19">[56]ORÇAMENTO!#REF!</definedName>
    <definedName name="venrocarrumada_15_23">[56]ORÇAMENTO!#REF!</definedName>
    <definedName name="venrocarrumada_15_25">[56]ORÇAMENTO!#REF!</definedName>
    <definedName name="venrocarrumada_19">[43]ORÇAMENTO!#REF!</definedName>
    <definedName name="venrocarrumada_23">[43]ORÇAMENTO!#REF!</definedName>
    <definedName name="venrocarrumada_24">[43]ORÇAMENTO!#REF!</definedName>
    <definedName name="venrocarrumada_24_13">[43]ORÇAMENTO!#REF!</definedName>
    <definedName name="venrocarrumada_24_13_19">[43]ORÇAMENTO!#REF!</definedName>
    <definedName name="venrocarrumada_24_13_23">[43]ORÇAMENTO!#REF!</definedName>
    <definedName name="venrocarrumada_24_13_25">[55]ORÇAMENTO!#REF!</definedName>
    <definedName name="venrocarrumada_24_19">[43]ORÇAMENTO!#REF!</definedName>
    <definedName name="venrocarrumada_24_23">[43]ORÇAMENTO!#REF!</definedName>
    <definedName name="venrocarrumada_24_25">[55]ORÇAMENTO!#REF!</definedName>
    <definedName name="venrocarrumada_25">[55]ORÇAMENTO!#REF!</definedName>
    <definedName name="venrocjogada">[43]ORÇAMENTO!#REF!</definedName>
    <definedName name="venrocjogada_13">[43]ORÇAMENTO!#REF!</definedName>
    <definedName name="venrocjogada_13_19">[43]ORÇAMENTO!#REF!</definedName>
    <definedName name="venrocjogada_13_23">[43]ORÇAMENTO!#REF!</definedName>
    <definedName name="venrocjogada_13_25">[55]ORÇAMENTO!#REF!</definedName>
    <definedName name="venrocjogada_15">[56]ORÇAMENTO!#REF!</definedName>
    <definedName name="venrocjogada_15_13">[56]ORÇAMENTO!#REF!</definedName>
    <definedName name="venrocjogada_15_13_19">[56]ORÇAMENTO!#REF!</definedName>
    <definedName name="venrocjogada_15_13_23">[56]ORÇAMENTO!#REF!</definedName>
    <definedName name="venrocjogada_15_13_25">[56]ORÇAMENTO!#REF!</definedName>
    <definedName name="venrocjogada_15_19">[56]ORÇAMENTO!#REF!</definedName>
    <definedName name="venrocjogada_15_23">[56]ORÇAMENTO!#REF!</definedName>
    <definedName name="venrocjogada_15_25">[56]ORÇAMENTO!#REF!</definedName>
    <definedName name="venrocjogada_19">[43]ORÇAMENTO!#REF!</definedName>
    <definedName name="venrocjogada_23">[43]ORÇAMENTO!#REF!</definedName>
    <definedName name="venrocjogada_24">[43]ORÇAMENTO!#REF!</definedName>
    <definedName name="venrocjogada_24_13">[43]ORÇAMENTO!#REF!</definedName>
    <definedName name="venrocjogada_24_13_19">[43]ORÇAMENTO!#REF!</definedName>
    <definedName name="venrocjogada_24_13_23">[43]ORÇAMENTO!#REF!</definedName>
    <definedName name="venrocjogada_24_13_25">[55]ORÇAMENTO!#REF!</definedName>
    <definedName name="venrocjogada_24_19">[43]ORÇAMENTO!#REF!</definedName>
    <definedName name="venrocjogada_24_23">[43]ORÇAMENTO!#REF!</definedName>
    <definedName name="venrocjogada_24_25">[55]ORÇAMENTO!#REF!</definedName>
    <definedName name="venrocjogada_25">[55]ORÇAMENTO!#REF!</definedName>
    <definedName name="verba_canteiro">[49]medição!#REF!</definedName>
    <definedName name="verba_mob">[49]medição!#REF!</definedName>
    <definedName name="verde" localSheetId="5">#REF!</definedName>
    <definedName name="verde" localSheetId="2">#REF!</definedName>
    <definedName name="verde" localSheetId="14">#REF!</definedName>
    <definedName name="verde">#REF!</definedName>
    <definedName name="verde_25" localSheetId="5">#REF!</definedName>
    <definedName name="verde_25" localSheetId="2">#REF!</definedName>
    <definedName name="verde_25">#REF!</definedName>
    <definedName name="verde_4">#REF!</definedName>
    <definedName name="verdee">#REF!</definedName>
    <definedName name="verdepav" localSheetId="5">#REF!</definedName>
    <definedName name="verdepav">#REF!</definedName>
    <definedName name="verdepav_25">#REF!</definedName>
    <definedName name="verdepav_4">#REF!</definedName>
    <definedName name="verdepavv">#REF!</definedName>
    <definedName name="VERIFICA_SI">#N/A</definedName>
    <definedName name="verificar">#REF!</definedName>
    <definedName name="verificar2">#REF!</definedName>
    <definedName name="VERT_ALTURA_SUP">#REF!</definedName>
    <definedName name="VERT_AREA_PLACA">#REF!</definedName>
    <definedName name="VERT_PELICULA">#REF!</definedName>
    <definedName name="VERT_PESO_SUP">#REF!</definedName>
    <definedName name="VERT_PNV">#REF!</definedName>
    <definedName name="VERT_SECAO_SUPORTE">#REF!</definedName>
    <definedName name="VERT_SUBSTRATO">#REF!</definedName>
    <definedName name="VERT_TIPO_SUPORTE">#REF!</definedName>
    <definedName name="vfresagem">[43]ORÇAMENTO!#REF!</definedName>
    <definedName name="vfresagem_13">[43]ORÇAMENTO!#REF!</definedName>
    <definedName name="vfresagem_13_19">[43]ORÇAMENTO!#REF!</definedName>
    <definedName name="vfresagem_13_23">[43]ORÇAMENTO!#REF!</definedName>
    <definedName name="vfresagem_13_25">[55]ORÇAMENTO!#REF!</definedName>
    <definedName name="vfresagem_15">[56]ORÇAMENTO!#REF!</definedName>
    <definedName name="vfresagem_15_13">[56]ORÇAMENTO!#REF!</definedName>
    <definedName name="vfresagem_15_13_19">[56]ORÇAMENTO!#REF!</definedName>
    <definedName name="vfresagem_15_13_23">[56]ORÇAMENTO!#REF!</definedName>
    <definedName name="vfresagem_15_13_25">[56]ORÇAMENTO!#REF!</definedName>
    <definedName name="vfresagem_15_19">[56]ORÇAMENTO!#REF!</definedName>
    <definedName name="vfresagem_15_23">[56]ORÇAMENTO!#REF!</definedName>
    <definedName name="vfresagem_15_25">[56]ORÇAMENTO!#REF!</definedName>
    <definedName name="vfresagem_19">[43]ORÇAMENTO!#REF!</definedName>
    <definedName name="vfresagem_23">[43]ORÇAMENTO!#REF!</definedName>
    <definedName name="vfresagem_24">[43]ORÇAMENTO!#REF!</definedName>
    <definedName name="vfresagem_24_13">[43]ORÇAMENTO!#REF!</definedName>
    <definedName name="vfresagem_24_13_19">[43]ORÇAMENTO!#REF!</definedName>
    <definedName name="vfresagem_24_13_23">[43]ORÇAMENTO!#REF!</definedName>
    <definedName name="vfresagem_24_13_25">[55]ORÇAMENTO!#REF!</definedName>
    <definedName name="vfresagem_24_19">[43]ORÇAMENTO!#REF!</definedName>
    <definedName name="vfresagem_24_23">[43]ORÇAMENTO!#REF!</definedName>
    <definedName name="vfresagem_24_25">[55]ORÇAMENTO!#REF!</definedName>
    <definedName name="vfresagem_25">[55]ORÇAMENTO!#REF!</definedName>
    <definedName name="vfvr">#N/A</definedName>
    <definedName name="VI">#REF!</definedName>
    <definedName name="VidaAnos">#REF!</definedName>
    <definedName name="Vidahoras">#REF!</definedName>
    <definedName name="vigia" localSheetId="5">#REF!</definedName>
    <definedName name="vigia">#REF!</definedName>
    <definedName name="VLM">#REF!</definedName>
    <definedName name="VLPI">#REF!</definedName>
    <definedName name="VLREAJ">#REF!</definedName>
    <definedName name="vm" localSheetId="5" hidden="1">{#N/A,#N/A,FALSE,"MO (2)"}</definedName>
    <definedName name="vm" localSheetId="2" hidden="1">{#N/A,#N/A,FALSE,"MO (2)"}</definedName>
    <definedName name="vm" localSheetId="14" hidden="1">{#N/A,#N/A,FALSE,"MO (2)"}</definedName>
    <definedName name="vm" hidden="1">{#N/A,#N/A,FALSE,"MO (2)"}</definedName>
    <definedName name="vmistbetoneira">[43]ORÇAMENTO!#REF!</definedName>
    <definedName name="vmistbetoneira_13">[43]ORÇAMENTO!#REF!</definedName>
    <definedName name="vmistbetoneira_13_19">[43]ORÇAMENTO!#REF!</definedName>
    <definedName name="vmistbetoneira_13_23">[43]ORÇAMENTO!#REF!</definedName>
    <definedName name="vmistbetoneira_13_25">[55]ORÇAMENTO!#REF!</definedName>
    <definedName name="vmistbetoneira_15">[56]ORÇAMENTO!#REF!</definedName>
    <definedName name="vmistbetoneira_15_13">[56]ORÇAMENTO!#REF!</definedName>
    <definedName name="vmistbetoneira_15_13_19">[56]ORÇAMENTO!#REF!</definedName>
    <definedName name="vmistbetoneira_15_13_23">[56]ORÇAMENTO!#REF!</definedName>
    <definedName name="vmistbetoneira_15_13_25">[56]ORÇAMENTO!#REF!</definedName>
    <definedName name="vmistbetoneira_15_19">[56]ORÇAMENTO!#REF!</definedName>
    <definedName name="vmistbetoneira_15_23">[56]ORÇAMENTO!#REF!</definedName>
    <definedName name="vmistbetoneira_15_25">[56]ORÇAMENTO!#REF!</definedName>
    <definedName name="vmistbetoneira_19">[43]ORÇAMENTO!#REF!</definedName>
    <definedName name="vmistbetoneira_23">[43]ORÇAMENTO!#REF!</definedName>
    <definedName name="vmistbetoneira_24">[43]ORÇAMENTO!#REF!</definedName>
    <definedName name="vmistbetoneira_24_13">[43]ORÇAMENTO!#REF!</definedName>
    <definedName name="vmistbetoneira_24_13_19">[43]ORÇAMENTO!#REF!</definedName>
    <definedName name="vmistbetoneira_24_13_23">[43]ORÇAMENTO!#REF!</definedName>
    <definedName name="vmistbetoneira_24_13_25">[55]ORÇAMENTO!#REF!</definedName>
    <definedName name="vmistbetoneira_24_19">[43]ORÇAMENTO!#REF!</definedName>
    <definedName name="vmistbetoneira_24_23">[43]ORÇAMENTO!#REF!</definedName>
    <definedName name="vmistbetoneira_24_25">[55]ORÇAMENTO!#REF!</definedName>
    <definedName name="vmistbetoneira_25">[55]ORÇAMENTO!#REF!</definedName>
    <definedName name="vmisturaf">[43]ORÇAMENTO!#REF!</definedName>
    <definedName name="vmisturaf_13">[43]ORÇAMENTO!#REF!</definedName>
    <definedName name="vmisturaf_13_19">[43]ORÇAMENTO!#REF!</definedName>
    <definedName name="vmisturaf_13_23">[43]ORÇAMENTO!#REF!</definedName>
    <definedName name="vmisturaf_13_25">[55]ORÇAMENTO!#REF!</definedName>
    <definedName name="vmisturaf_15">[56]ORÇAMENTO!#REF!</definedName>
    <definedName name="vmisturaf_15_13">[56]ORÇAMENTO!#REF!</definedName>
    <definedName name="vmisturaf_15_13_19">[56]ORÇAMENTO!#REF!</definedName>
    <definedName name="vmisturaf_15_13_23">[56]ORÇAMENTO!#REF!</definedName>
    <definedName name="vmisturaf_15_13_25">[56]ORÇAMENTO!#REF!</definedName>
    <definedName name="vmisturaf_15_19">[56]ORÇAMENTO!#REF!</definedName>
    <definedName name="vmisturaf_15_23">[56]ORÇAMENTO!#REF!</definedName>
    <definedName name="vmisturaf_15_25">[56]ORÇAMENTO!#REF!</definedName>
    <definedName name="vmisturaf_19">[43]ORÇAMENTO!#REF!</definedName>
    <definedName name="vmisturaf_23">[43]ORÇAMENTO!#REF!</definedName>
    <definedName name="vmisturaf_24">[43]ORÇAMENTO!#REF!</definedName>
    <definedName name="vmisturaf_24_13">[43]ORÇAMENTO!#REF!</definedName>
    <definedName name="vmisturaf_24_13_19">[43]ORÇAMENTO!#REF!</definedName>
    <definedName name="vmisturaf_24_13_23">[43]ORÇAMENTO!#REF!</definedName>
    <definedName name="vmisturaf_24_13_25">[55]ORÇAMENTO!#REF!</definedName>
    <definedName name="vmisturaf_24_19">[43]ORÇAMENTO!#REF!</definedName>
    <definedName name="vmisturaf_24_23">[43]ORÇAMENTO!#REF!</definedName>
    <definedName name="vmisturaf_24_25">[55]ORÇAMENTO!#REF!</definedName>
    <definedName name="vmisturaf_25">[55]ORÇAMENTO!#REF!</definedName>
    <definedName name="vmisturaq">[43]ORÇAMENTO!#REF!</definedName>
    <definedName name="vmisturaq_13">[43]ORÇAMENTO!#REF!</definedName>
    <definedName name="vmisturaq_13_19">[43]ORÇAMENTO!#REF!</definedName>
    <definedName name="vmisturaq_13_23">[43]ORÇAMENTO!#REF!</definedName>
    <definedName name="vmisturaq_13_25">[55]ORÇAMENTO!#REF!</definedName>
    <definedName name="vmisturaq_15">[56]ORÇAMENTO!#REF!</definedName>
    <definedName name="vmisturaq_15_13">[56]ORÇAMENTO!#REF!</definedName>
    <definedName name="vmisturaq_15_13_19">[56]ORÇAMENTO!#REF!</definedName>
    <definedName name="vmisturaq_15_13_23">[56]ORÇAMENTO!#REF!</definedName>
    <definedName name="vmisturaq_15_13_25">[56]ORÇAMENTO!#REF!</definedName>
    <definedName name="vmisturaq_15_19">[56]ORÇAMENTO!#REF!</definedName>
    <definedName name="vmisturaq_15_23">[56]ORÇAMENTO!#REF!</definedName>
    <definedName name="vmisturaq_15_25">[56]ORÇAMENTO!#REF!</definedName>
    <definedName name="vmisturaq_19">[43]ORÇAMENTO!#REF!</definedName>
    <definedName name="vmisturaq_23">[43]ORÇAMENTO!#REF!</definedName>
    <definedName name="vmisturaq_24">[43]ORÇAMENTO!#REF!</definedName>
    <definedName name="vmisturaq_24_13">[43]ORÇAMENTO!#REF!</definedName>
    <definedName name="vmisturaq_24_13_19">[43]ORÇAMENTO!#REF!</definedName>
    <definedName name="vmisturaq_24_13_23">[43]ORÇAMENTO!#REF!</definedName>
    <definedName name="vmisturaq_24_13_25">[55]ORÇAMENTO!#REF!</definedName>
    <definedName name="vmisturaq_24_19">[43]ORÇAMENTO!#REF!</definedName>
    <definedName name="vmisturaq_24_23">[43]ORÇAMENTO!#REF!</definedName>
    <definedName name="vmisturaq_24_25">[55]ORÇAMENTO!#REF!</definedName>
    <definedName name="vmisturaq_25">[55]ORÇAMENTO!#REF!</definedName>
    <definedName name="VMOB" localSheetId="5">#REF!</definedName>
    <definedName name="VMOB" localSheetId="2">#REF!</definedName>
    <definedName name="VMOB" localSheetId="14">#REF!</definedName>
    <definedName name="VMOB">#REF!</definedName>
    <definedName name="VOL_ACUM" localSheetId="5">'[52]Fresagem de Pista Ago-98'!#REF!</definedName>
    <definedName name="VOL_ACUM" localSheetId="2">'[52]Fresagem de Pista Ago-98'!#REF!</definedName>
    <definedName name="VOL_ACUM" localSheetId="14">'[52]Fresagem de Pista Ago-98'!#REF!</definedName>
    <definedName name="VOL_ACUM">'[52]Fresagem de Pista Ago-98'!#REF!</definedName>
    <definedName name="vol_adição_cascalho" localSheetId="5">#REF!</definedName>
    <definedName name="vol_adição_cascalho" localSheetId="2">#REF!</definedName>
    <definedName name="vol_adição_cascalho" localSheetId="14">#REF!</definedName>
    <definedName name="vol_adição_cascalho">#REF!</definedName>
    <definedName name="vol_adição_cascalho_30" localSheetId="5">#REF!</definedName>
    <definedName name="vol_adição_cascalho_30" localSheetId="2">#REF!</definedName>
    <definedName name="vol_adição_cascalho_30">#REF!</definedName>
    <definedName name="Vol_BlocE2">11.628*2</definedName>
    <definedName name="Vol_BlocoE1">16.203*2</definedName>
    <definedName name="Vol_BlocoProt">18.238*2.5</definedName>
    <definedName name="vol_fresagem" localSheetId="14">'[49]Fresagem 100%'!#REF!</definedName>
    <definedName name="vol_fresagem">'[49]Fresagem 100%'!#REF!</definedName>
    <definedName name="vol_fresagem_15" localSheetId="14">'[49]Micro Revestimento'!#REF!</definedName>
    <definedName name="vol_fresagem_15">'[49]Micro Revestimento'!#REF!</definedName>
    <definedName name="vol_fresagem_22" localSheetId="14">'[49]O A E '!#REF!</definedName>
    <definedName name="vol_fresagem_22">'[49]O A E '!#REF!</definedName>
    <definedName name="vol_fresagem_23" localSheetId="5">#REF!</definedName>
    <definedName name="vol_fresagem_23" localSheetId="2">#REF!</definedName>
    <definedName name="vol_fresagem_23" localSheetId="14">#REF!</definedName>
    <definedName name="vol_fresagem_23">#REF!</definedName>
    <definedName name="vol_fresagem_28" localSheetId="5">#REF!</definedName>
    <definedName name="vol_fresagem_28" localSheetId="2">#REF!</definedName>
    <definedName name="vol_fresagem_28">#REF!</definedName>
    <definedName name="vol_fresagem_29">#REF!</definedName>
    <definedName name="vol_fresagem_30">#REF!</definedName>
    <definedName name="vol_fresagem_31">#REF!</definedName>
    <definedName name="Vol_Neop_Tipo1">4.5*6.5*0.47*3</definedName>
    <definedName name="Vol_Neop_Tipo2">3.5*3.5*0.47*5</definedName>
    <definedName name="Vol_PIlar" localSheetId="5">L_Pilar*A_Pilar</definedName>
    <definedName name="Vol_PIlar" localSheetId="2">L_Pilar*A_Pilar</definedName>
    <definedName name="Vol_PIlar" localSheetId="14">L_Pilar*A_Pilar</definedName>
    <definedName name="Vol_PIlar">L_Pilar*A_Pilar</definedName>
    <definedName name="Vol_RBAM_fresado" localSheetId="5">#REF!</definedName>
    <definedName name="Vol_RBAM_fresado" localSheetId="2">#REF!</definedName>
    <definedName name="Vol_RBAM_fresado" localSheetId="14">#REF!</definedName>
    <definedName name="Vol_RBAM_fresado">#REF!</definedName>
    <definedName name="vol_recic_base" localSheetId="5">'[49]O A E '!#REF!</definedName>
    <definedName name="vol_recic_base" localSheetId="2">'[49]O A E '!#REF!</definedName>
    <definedName name="vol_recic_base" localSheetId="14">'[49]O A E '!#REF!</definedName>
    <definedName name="vol_recic_base">'[49]O A E '!#REF!</definedName>
    <definedName name="vol_recic_base_23" localSheetId="5">#REF!</definedName>
    <definedName name="vol_recic_base_23" localSheetId="2">#REF!</definedName>
    <definedName name="vol_recic_base_23" localSheetId="14">#REF!</definedName>
    <definedName name="vol_recic_base_23">#REF!</definedName>
    <definedName name="vol_recic_base_29" localSheetId="5">#REF!</definedName>
    <definedName name="vol_recic_base_29" localSheetId="2">#REF!</definedName>
    <definedName name="vol_recic_base_29">#REF!</definedName>
    <definedName name="vol_recic_base_31">#REF!</definedName>
    <definedName name="vol_reestab_base">#REF!</definedName>
    <definedName name="vol_reestab_base_acost">#REF!</definedName>
    <definedName name="Vol_Travessa">22.4042*3</definedName>
    <definedName name="VOLUME" localSheetId="14">'[52]Fresagem de Pista Ago-98'!#REF!</definedName>
    <definedName name="VOLUME">'[52]Fresagem de Pista Ago-98'!#REF!</definedName>
    <definedName name="volume_reestab_base" localSheetId="5">#REF!</definedName>
    <definedName name="volume_reestab_base" localSheetId="2">#REF!</definedName>
    <definedName name="volume_reestab_base" localSheetId="14">#REF!</definedName>
    <definedName name="volume_reestab_base">#REF!</definedName>
    <definedName name="Volume_Tab" localSheetId="5">A_Sec_Tabu*Ext_Eixo</definedName>
    <definedName name="Volume_Tab" localSheetId="2">A_Sec_Tabu*Ext_Eixo</definedName>
    <definedName name="Volume_Tab" localSheetId="14">A_Sec_Tabu*Ext_Eixo</definedName>
    <definedName name="Volume_Tab">A_Sec_Tabu*Ext_Eixo</definedName>
    <definedName name="VR" localSheetId="5">#REF!</definedName>
    <definedName name="VR" localSheetId="2">#REF!</definedName>
    <definedName name="VR" localSheetId="14">#REF!</definedName>
    <definedName name="VR">#REF!</definedName>
    <definedName name="vrecompfrio" localSheetId="5">[43]ORÇAMENTO!#REF!</definedName>
    <definedName name="vrecompfrio" localSheetId="2">[43]ORÇAMENTO!#REF!</definedName>
    <definedName name="vrecompfrio" localSheetId="14">[43]ORÇAMENTO!#REF!</definedName>
    <definedName name="vrecompfrio">[43]ORÇAMENTO!#REF!</definedName>
    <definedName name="vrecompfrio_13" localSheetId="5">[43]ORÇAMENTO!#REF!</definedName>
    <definedName name="vrecompfrio_13" localSheetId="2">[43]ORÇAMENTO!#REF!</definedName>
    <definedName name="vrecompfrio_13" localSheetId="14">[43]ORÇAMENTO!#REF!</definedName>
    <definedName name="vrecompfrio_13">[43]ORÇAMENTO!#REF!</definedName>
    <definedName name="vrecompfrio_13_19" localSheetId="14">[43]ORÇAMENTO!#REF!</definedName>
    <definedName name="vrecompfrio_13_19">[43]ORÇAMENTO!#REF!</definedName>
    <definedName name="vrecompfrio_13_23" localSheetId="14">[43]ORÇAMENTO!#REF!</definedName>
    <definedName name="vrecompfrio_13_23">[43]ORÇAMENTO!#REF!</definedName>
    <definedName name="vrecompfrio_13_25" localSheetId="14">[55]ORÇAMENTO!#REF!</definedName>
    <definedName name="vrecompfrio_13_25">[55]ORÇAMENTO!#REF!</definedName>
    <definedName name="vrecompfrio_15" localSheetId="14">[56]ORÇAMENTO!#REF!</definedName>
    <definedName name="vrecompfrio_15">[56]ORÇAMENTO!#REF!</definedName>
    <definedName name="vrecompfrio_15_13" localSheetId="14">[56]ORÇAMENTO!#REF!</definedName>
    <definedName name="vrecompfrio_15_13">[56]ORÇAMENTO!#REF!</definedName>
    <definedName name="vrecompfrio_15_13_19" localSheetId="14">[56]ORÇAMENTO!#REF!</definedName>
    <definedName name="vrecompfrio_15_13_19">[56]ORÇAMENTO!#REF!</definedName>
    <definedName name="vrecompfrio_15_13_23" localSheetId="14">[56]ORÇAMENTO!#REF!</definedName>
    <definedName name="vrecompfrio_15_13_23">[56]ORÇAMENTO!#REF!</definedName>
    <definedName name="vrecompfrio_15_13_25" localSheetId="14">[56]ORÇAMENTO!#REF!</definedName>
    <definedName name="vrecompfrio_15_13_25">[56]ORÇAMENTO!#REF!</definedName>
    <definedName name="vrecompfrio_15_19" localSheetId="14">[56]ORÇAMENTO!#REF!</definedName>
    <definedName name="vrecompfrio_15_19">[56]ORÇAMENTO!#REF!</definedName>
    <definedName name="vrecompfrio_15_23" localSheetId="14">[56]ORÇAMENTO!#REF!</definedName>
    <definedName name="vrecompfrio_15_23">[56]ORÇAMENTO!#REF!</definedName>
    <definedName name="vrecompfrio_15_25" localSheetId="14">[56]ORÇAMENTO!#REF!</definedName>
    <definedName name="vrecompfrio_15_25">[56]ORÇAMENTO!#REF!</definedName>
    <definedName name="vrecompfrio_19" localSheetId="14">[43]ORÇAMENTO!#REF!</definedName>
    <definedName name="vrecompfrio_19">[43]ORÇAMENTO!#REF!</definedName>
    <definedName name="vrecompfrio_23" localSheetId="14">[43]ORÇAMENTO!#REF!</definedName>
    <definedName name="vrecompfrio_23">[43]ORÇAMENTO!#REF!</definedName>
    <definedName name="vrecompfrio_24" localSheetId="14">[43]ORÇAMENTO!#REF!</definedName>
    <definedName name="vrecompfrio_24">[43]ORÇAMENTO!#REF!</definedName>
    <definedName name="vrecompfrio_24_13" localSheetId="14">[43]ORÇAMENTO!#REF!</definedName>
    <definedName name="vrecompfrio_24_13">[43]ORÇAMENTO!#REF!</definedName>
    <definedName name="vrecompfrio_24_13_19" localSheetId="14">[43]ORÇAMENTO!#REF!</definedName>
    <definedName name="vrecompfrio_24_13_19">[43]ORÇAMENTO!#REF!</definedName>
    <definedName name="vrecompfrio_24_13_23" localSheetId="14">[43]ORÇAMENTO!#REF!</definedName>
    <definedName name="vrecompfrio_24_13_23">[43]ORÇAMENTO!#REF!</definedName>
    <definedName name="vrecompfrio_24_13_25" localSheetId="14">[55]ORÇAMENTO!#REF!</definedName>
    <definedName name="vrecompfrio_24_13_25">[55]ORÇAMENTO!#REF!</definedName>
    <definedName name="vrecompfrio_24_19" localSheetId="14">[43]ORÇAMENTO!#REF!</definedName>
    <definedName name="vrecompfrio_24_19">[43]ORÇAMENTO!#REF!</definedName>
    <definedName name="vrecompfrio_24_23" localSheetId="14">[43]ORÇAMENTO!#REF!</definedName>
    <definedName name="vrecompfrio_24_23">[43]ORÇAMENTO!#REF!</definedName>
    <definedName name="vrecompfrio_24_25" localSheetId="14">[55]ORÇAMENTO!#REF!</definedName>
    <definedName name="vrecompfrio_24_25">[55]ORÇAMENTO!#REF!</definedName>
    <definedName name="vrecompfrio_25" localSheetId="14">[55]ORÇAMENTO!#REF!</definedName>
    <definedName name="vrecompfrio_25">[55]ORÇAMENTO!#REF!</definedName>
    <definedName name="vrecompquente" localSheetId="14">[43]ORÇAMENTO!#REF!</definedName>
    <definedName name="vrecompquente">[43]ORÇAMENTO!#REF!</definedName>
    <definedName name="vrecompquente_13" localSheetId="14">[43]ORÇAMENTO!#REF!</definedName>
    <definedName name="vrecompquente_13">[43]ORÇAMENTO!#REF!</definedName>
    <definedName name="vrecompquente_13_19" localSheetId="14">[43]ORÇAMENTO!#REF!</definedName>
    <definedName name="vrecompquente_13_19">[43]ORÇAMENTO!#REF!</definedName>
    <definedName name="vrecompquente_13_23" localSheetId="14">[43]ORÇAMENTO!#REF!</definedName>
    <definedName name="vrecompquente_13_23">[43]ORÇAMENTO!#REF!</definedName>
    <definedName name="vrecompquente_13_25" localSheetId="14">[55]ORÇAMENTO!#REF!</definedName>
    <definedName name="vrecompquente_13_25">[55]ORÇAMENTO!#REF!</definedName>
    <definedName name="vrecompquente_15" localSheetId="14">[56]ORÇAMENTO!#REF!</definedName>
    <definedName name="vrecompquente_15">[56]ORÇAMENTO!#REF!</definedName>
    <definedName name="vrecompquente_15_13" localSheetId="14">[56]ORÇAMENTO!#REF!</definedName>
    <definedName name="vrecompquente_15_13">[56]ORÇAMENTO!#REF!</definedName>
    <definedName name="vrecompquente_15_13_19" localSheetId="14">[56]ORÇAMENTO!#REF!</definedName>
    <definedName name="vrecompquente_15_13_19">[56]ORÇAMENTO!#REF!</definedName>
    <definedName name="vrecompquente_15_13_23" localSheetId="14">[56]ORÇAMENTO!#REF!</definedName>
    <definedName name="vrecompquente_15_13_23">[56]ORÇAMENTO!#REF!</definedName>
    <definedName name="vrecompquente_15_13_25" localSheetId="14">[56]ORÇAMENTO!#REF!</definedName>
    <definedName name="vrecompquente_15_13_25">[56]ORÇAMENTO!#REF!</definedName>
    <definedName name="vrecompquente_15_19" localSheetId="14">[56]ORÇAMENTO!#REF!</definedName>
    <definedName name="vrecompquente_15_19">[56]ORÇAMENTO!#REF!</definedName>
    <definedName name="vrecompquente_15_23" localSheetId="14">[56]ORÇAMENTO!#REF!</definedName>
    <definedName name="vrecompquente_15_23">[56]ORÇAMENTO!#REF!</definedName>
    <definedName name="vrecompquente_15_25" localSheetId="14">[56]ORÇAMENTO!#REF!</definedName>
    <definedName name="vrecompquente_15_25">[56]ORÇAMENTO!#REF!</definedName>
    <definedName name="vrecompquente_19" localSheetId="14">[43]ORÇAMENTO!#REF!</definedName>
    <definedName name="vrecompquente_19">[43]ORÇAMENTO!#REF!</definedName>
    <definedName name="vrecompquente_23" localSheetId="14">[43]ORÇAMENTO!#REF!</definedName>
    <definedName name="vrecompquente_23">[43]ORÇAMENTO!#REF!</definedName>
    <definedName name="vrecompquente_24" localSheetId="14">[43]ORÇAMENTO!#REF!</definedName>
    <definedName name="vrecompquente_24">[43]ORÇAMENTO!#REF!</definedName>
    <definedName name="vrecompquente_24_13" localSheetId="14">[43]ORÇAMENTO!#REF!</definedName>
    <definedName name="vrecompquente_24_13">[43]ORÇAMENTO!#REF!</definedName>
    <definedName name="vrecompquente_24_13_19" localSheetId="14">[43]ORÇAMENTO!#REF!</definedName>
    <definedName name="vrecompquente_24_13_19">[43]ORÇAMENTO!#REF!</definedName>
    <definedName name="vrecompquente_24_13_23" localSheetId="14">[43]ORÇAMENTO!#REF!</definedName>
    <definedName name="vrecompquente_24_13_23">[43]ORÇAMENTO!#REF!</definedName>
    <definedName name="vrecompquente_24_13_25" localSheetId="14">[55]ORÇAMENTO!#REF!</definedName>
    <definedName name="vrecompquente_24_13_25">[55]ORÇAMENTO!#REF!</definedName>
    <definedName name="vrecompquente_24_19" localSheetId="14">[43]ORÇAMENTO!#REF!</definedName>
    <definedName name="vrecompquente_24_19">[43]ORÇAMENTO!#REF!</definedName>
    <definedName name="vrecompquente_24_23" localSheetId="14">[43]ORÇAMENTO!#REF!</definedName>
    <definedName name="vrecompquente_24_23">[43]ORÇAMENTO!#REF!</definedName>
    <definedName name="vrecompquente_24_25" localSheetId="14">[55]ORÇAMENTO!#REF!</definedName>
    <definedName name="vrecompquente_24_25">[55]ORÇAMENTO!#REF!</definedName>
    <definedName name="vrecompquente_25" localSheetId="14">[55]ORÇAMENTO!#REF!</definedName>
    <definedName name="vrecompquente_25">[55]ORÇAMENTO!#REF!</definedName>
    <definedName name="vremprof" localSheetId="14">[43]ORÇAMENTO!#REF!</definedName>
    <definedName name="vremprof">[43]ORÇAMENTO!#REF!</definedName>
    <definedName name="vremprof_13" localSheetId="14">[43]ORÇAMENTO!#REF!</definedName>
    <definedName name="vremprof_13">[43]ORÇAMENTO!#REF!</definedName>
    <definedName name="vremprof_13_19" localSheetId="14">[43]ORÇAMENTO!#REF!</definedName>
    <definedName name="vremprof_13_19">[43]ORÇAMENTO!#REF!</definedName>
    <definedName name="vremprof_13_23" localSheetId="14">[43]ORÇAMENTO!#REF!</definedName>
    <definedName name="vremprof_13_23">[43]ORÇAMENTO!#REF!</definedName>
    <definedName name="vremprof_13_25" localSheetId="14">[55]ORÇAMENTO!#REF!</definedName>
    <definedName name="vremprof_13_25">[55]ORÇAMENTO!#REF!</definedName>
    <definedName name="vremprof_15" localSheetId="14">[56]ORÇAMENTO!#REF!</definedName>
    <definedName name="vremprof_15">[56]ORÇAMENTO!#REF!</definedName>
    <definedName name="vremprof_15_13" localSheetId="14">[56]ORÇAMENTO!#REF!</definedName>
    <definedName name="vremprof_15_13">[56]ORÇAMENTO!#REF!</definedName>
    <definedName name="vremprof_15_13_19" localSheetId="14">[56]ORÇAMENTO!#REF!</definedName>
    <definedName name="vremprof_15_13_19">[56]ORÇAMENTO!#REF!</definedName>
    <definedName name="vremprof_15_13_23" localSheetId="14">[56]ORÇAMENTO!#REF!</definedName>
    <definedName name="vremprof_15_13_23">[56]ORÇAMENTO!#REF!</definedName>
    <definedName name="vremprof_15_13_25" localSheetId="14">[56]ORÇAMENTO!#REF!</definedName>
    <definedName name="vremprof_15_13_25">[56]ORÇAMENTO!#REF!</definedName>
    <definedName name="vremprof_15_19" localSheetId="14">[56]ORÇAMENTO!#REF!</definedName>
    <definedName name="vremprof_15_19">[56]ORÇAMENTO!#REF!</definedName>
    <definedName name="vremprof_15_23" localSheetId="14">[56]ORÇAMENTO!#REF!</definedName>
    <definedName name="vremprof_15_23">[56]ORÇAMENTO!#REF!</definedName>
    <definedName name="vremprof_15_25" localSheetId="14">[56]ORÇAMENTO!#REF!</definedName>
    <definedName name="vremprof_15_25">[56]ORÇAMENTO!#REF!</definedName>
    <definedName name="vremprof_19" localSheetId="14">[43]ORÇAMENTO!#REF!</definedName>
    <definedName name="vremprof_19">[43]ORÇAMENTO!#REF!</definedName>
    <definedName name="vremprof_23" localSheetId="14">[43]ORÇAMENTO!#REF!</definedName>
    <definedName name="vremprof_23">[43]ORÇAMENTO!#REF!</definedName>
    <definedName name="vremprof_24" localSheetId="14">[43]ORÇAMENTO!#REF!</definedName>
    <definedName name="vremprof_24">[43]ORÇAMENTO!#REF!</definedName>
    <definedName name="vremprof_24_13" localSheetId="14">[43]ORÇAMENTO!#REF!</definedName>
    <definedName name="vremprof_24_13">[43]ORÇAMENTO!#REF!</definedName>
    <definedName name="vremprof_24_13_19" localSheetId="14">[43]ORÇAMENTO!#REF!</definedName>
    <definedName name="vremprof_24_13_19">[43]ORÇAMENTO!#REF!</definedName>
    <definedName name="vremprof_24_13_23" localSheetId="14">[43]ORÇAMENTO!#REF!</definedName>
    <definedName name="vremprof_24_13_23">[43]ORÇAMENTO!#REF!</definedName>
    <definedName name="vremprof_24_13_25" localSheetId="14">[55]ORÇAMENTO!#REF!</definedName>
    <definedName name="vremprof_24_13_25">[55]ORÇAMENTO!#REF!</definedName>
    <definedName name="vremprof_24_19" localSheetId="14">[43]ORÇAMENTO!#REF!</definedName>
    <definedName name="vremprof_24_19">[43]ORÇAMENTO!#REF!</definedName>
    <definedName name="vremprof_24_23" localSheetId="14">[43]ORÇAMENTO!#REF!</definedName>
    <definedName name="vremprof_24_23">[43]ORÇAMENTO!#REF!</definedName>
    <definedName name="vremprof_24_25" localSheetId="14">[55]ORÇAMENTO!#REF!</definedName>
    <definedName name="vremprof_24_25">[55]ORÇAMENTO!#REF!</definedName>
    <definedName name="vremprof_25" localSheetId="14">[55]ORÇAMENTO!#REF!</definedName>
    <definedName name="vremprof_25">[55]ORÇAMENTO!#REF!</definedName>
    <definedName name="vrma_1" localSheetId="14">'[27]memória quantitativa'!#REF!</definedName>
    <definedName name="vrma_1">'[27]memória quantitativa'!#REF!</definedName>
    <definedName name="vrma_2" localSheetId="14">'[27]memória quantitativa'!#REF!</definedName>
    <definedName name="vrma_2">'[27]memória quantitativa'!#REF!</definedName>
    <definedName name="vrma_3" localSheetId="14">'[27]memória quantitativa'!#REF!</definedName>
    <definedName name="vrma_3">'[27]memória quantitativa'!#REF!</definedName>
    <definedName name="vrma_4" localSheetId="14">'[27]memória quantitativa'!#REF!</definedName>
    <definedName name="vrma_4">'[27]memória quantitativa'!#REF!</definedName>
    <definedName name="vrma_5" localSheetId="14">'[27]memória quantitativa'!#REF!</definedName>
    <definedName name="vrma_5">'[27]memória quantitativa'!#REF!</definedName>
    <definedName name="vrma_6" localSheetId="14">'[27]memória quantitativa'!#REF!</definedName>
    <definedName name="vrma_6">'[27]memória quantitativa'!#REF!</definedName>
    <definedName name="vrma_7" localSheetId="14">'[27]memória quantitativa'!#REF!</definedName>
    <definedName name="vrma_7">'[27]memória quantitativa'!#REF!</definedName>
    <definedName name="vrma_8" localSheetId="14">'[27]memória quantitativa'!#REF!</definedName>
    <definedName name="vrma_8">'[27]memória quantitativa'!#REF!</definedName>
    <definedName name="vrma_9" localSheetId="14">'[27]memória quantitativa'!#REF!</definedName>
    <definedName name="vrma_9">'[27]memória quantitativa'!#REF!</definedName>
    <definedName name="vrma2_1" localSheetId="14">'[27]memória quantitativa'!#REF!</definedName>
    <definedName name="vrma2_1">'[27]memória quantitativa'!#REF!</definedName>
    <definedName name="vrma2_2" localSheetId="14">'[27]memória quantitativa'!#REF!</definedName>
    <definedName name="vrma2_2">'[27]memória quantitativa'!#REF!</definedName>
    <definedName name="vrma2_3" localSheetId="14">'[27]memória quantitativa'!#REF!</definedName>
    <definedName name="vrma2_3">'[27]memória quantitativa'!#REF!</definedName>
    <definedName name="vrma2_4" localSheetId="14">'[27]memória quantitativa'!#REF!</definedName>
    <definedName name="vrma2_4">'[27]memória quantitativa'!#REF!</definedName>
    <definedName name="vrma2_5" localSheetId="14">'[27]memória quantitativa'!#REF!</definedName>
    <definedName name="vrma2_5">'[27]memória quantitativa'!#REF!</definedName>
    <definedName name="vrma2_6" localSheetId="14">'[27]memória quantitativa'!#REF!</definedName>
    <definedName name="vrma2_6">'[27]memória quantitativa'!#REF!</definedName>
    <definedName name="vrma2_7" localSheetId="14">'[27]memória quantitativa'!#REF!</definedName>
    <definedName name="vrma2_7">'[27]memória quantitativa'!#REF!</definedName>
    <definedName name="vrma2_8" localSheetId="14">'[27]memória quantitativa'!#REF!</definedName>
    <definedName name="vrma2_8">'[27]memória quantitativa'!#REF!</definedName>
    <definedName name="vrma2_9" localSheetId="14">'[27]memória quantitativa'!#REF!</definedName>
    <definedName name="vrma2_9">'[27]memória quantitativa'!#REF!</definedName>
    <definedName name="vrme_1" localSheetId="14">'[27]memória quantitativa'!#REF!</definedName>
    <definedName name="vrme_1">'[27]memória quantitativa'!#REF!</definedName>
    <definedName name="vrme_10" localSheetId="14">'[27]memória quantitativa'!#REF!</definedName>
    <definedName name="vrme_10">'[27]memória quantitativa'!#REF!</definedName>
    <definedName name="vrme_11" localSheetId="14">'[27]memória quantitativa'!#REF!</definedName>
    <definedName name="vrme_11">'[27]memória quantitativa'!#REF!</definedName>
    <definedName name="vrme_12" localSheetId="14">'[27]memória quantitativa'!#REF!</definedName>
    <definedName name="vrme_12">'[27]memória quantitativa'!#REF!</definedName>
    <definedName name="vrme_13" localSheetId="14">'[27]memória quantitativa'!#REF!</definedName>
    <definedName name="vrme_13">'[27]memória quantitativa'!#REF!</definedName>
    <definedName name="vrme_14" localSheetId="14">'[27]memória quantitativa'!#REF!</definedName>
    <definedName name="vrme_14">'[27]memória quantitativa'!#REF!</definedName>
    <definedName name="vrme_15" localSheetId="14">'[27]memória quantitativa'!#REF!</definedName>
    <definedName name="vrme_15">'[27]memória quantitativa'!#REF!</definedName>
    <definedName name="vrme_16" localSheetId="14">'[27]memória quantitativa'!#REF!</definedName>
    <definedName name="vrme_16">'[27]memória quantitativa'!#REF!</definedName>
    <definedName name="vrme_17" localSheetId="14">'[27]memória quantitativa'!#REF!</definedName>
    <definedName name="vrme_17">'[27]memória quantitativa'!#REF!</definedName>
    <definedName name="vrme_18" localSheetId="14">'[27]memória quantitativa'!#REF!</definedName>
    <definedName name="vrme_18">'[27]memória quantitativa'!#REF!</definedName>
    <definedName name="vrme_19" localSheetId="14">'[27]memória quantitativa'!#REF!</definedName>
    <definedName name="vrme_19">'[27]memória quantitativa'!#REF!</definedName>
    <definedName name="vrme_2" localSheetId="14">'[27]memória quantitativa'!#REF!</definedName>
    <definedName name="vrme_2">'[27]memória quantitativa'!#REF!</definedName>
    <definedName name="vrme_20" localSheetId="14">'[27]memória quantitativa'!#REF!</definedName>
    <definedName name="vrme_20">'[27]memória quantitativa'!#REF!</definedName>
    <definedName name="vrme_21" localSheetId="14">'[27]memória quantitativa'!#REF!</definedName>
    <definedName name="vrme_21">'[27]memória quantitativa'!#REF!</definedName>
    <definedName name="vrme_22" localSheetId="14">'[27]memória quantitativa'!#REF!</definedName>
    <definedName name="vrme_22">'[27]memória quantitativa'!#REF!</definedName>
    <definedName name="vrme_23" localSheetId="14">'[27]memória quantitativa'!#REF!</definedName>
    <definedName name="vrme_23">'[27]memória quantitativa'!#REF!</definedName>
    <definedName name="vrme_24" localSheetId="14">'[27]memória quantitativa'!#REF!</definedName>
    <definedName name="vrme_24">'[27]memória quantitativa'!#REF!</definedName>
    <definedName name="vrme_25" localSheetId="14">'[27]memória quantitativa'!#REF!</definedName>
    <definedName name="vrme_25">'[27]memória quantitativa'!#REF!</definedName>
    <definedName name="vrme_26" localSheetId="14">'[27]memória quantitativa'!#REF!</definedName>
    <definedName name="vrme_26">'[27]memória quantitativa'!#REF!</definedName>
    <definedName name="vrme_27" localSheetId="14">'[27]memória quantitativa'!#REF!</definedName>
    <definedName name="vrme_27">'[27]memória quantitativa'!#REF!</definedName>
    <definedName name="vrme_28" localSheetId="14">'[27]memória quantitativa'!#REF!</definedName>
    <definedName name="vrme_28">'[27]memória quantitativa'!#REF!</definedName>
    <definedName name="vrme_29" localSheetId="14">'[27]memória quantitativa'!#REF!</definedName>
    <definedName name="vrme_29">'[27]memória quantitativa'!#REF!</definedName>
    <definedName name="vrme_3" localSheetId="14">'[27]memória quantitativa'!#REF!</definedName>
    <definedName name="vrme_3">'[27]memória quantitativa'!#REF!</definedName>
    <definedName name="vrme_30" localSheetId="14">'[27]memória quantitativa'!#REF!</definedName>
    <definedName name="vrme_30">'[27]memória quantitativa'!#REF!</definedName>
    <definedName name="vrme_31" localSheetId="14">'[27]memória quantitativa'!#REF!</definedName>
    <definedName name="vrme_31">'[27]memória quantitativa'!#REF!</definedName>
    <definedName name="vrme_32" localSheetId="14">'[27]memória quantitativa'!#REF!</definedName>
    <definedName name="vrme_32">'[27]memória quantitativa'!#REF!</definedName>
    <definedName name="vrme_33" localSheetId="14">'[27]memória quantitativa'!#REF!</definedName>
    <definedName name="vrme_33">'[27]memória quantitativa'!#REF!</definedName>
    <definedName name="vrme_35" localSheetId="14">'[27]memória quantitativa'!#REF!</definedName>
    <definedName name="vrme_35">'[27]memória quantitativa'!#REF!</definedName>
    <definedName name="vrme_4" localSheetId="14">'[27]memória quantitativa'!#REF!</definedName>
    <definedName name="vrme_4">'[27]memória quantitativa'!#REF!</definedName>
    <definedName name="vrme_5" localSheetId="14">'[27]memória quantitativa'!#REF!</definedName>
    <definedName name="vrme_5">'[27]memória quantitativa'!#REF!</definedName>
    <definedName name="vrme_6" localSheetId="14">'[27]memória quantitativa'!#REF!</definedName>
    <definedName name="vrme_6">'[27]memória quantitativa'!#REF!</definedName>
    <definedName name="vrme_7" localSheetId="14">'[27]memória quantitativa'!#REF!</definedName>
    <definedName name="vrme_7">'[27]memória quantitativa'!#REF!</definedName>
    <definedName name="vrme_8" localSheetId="14">'[27]memória quantitativa'!#REF!</definedName>
    <definedName name="vrme_8">'[27]memória quantitativa'!#REF!</definedName>
    <definedName name="vrme_9" localSheetId="14">'[27]memória quantitativa'!#REF!</definedName>
    <definedName name="vrme_9">'[27]memória quantitativa'!#REF!</definedName>
    <definedName name="vrme2_1" localSheetId="14">'[27]memória quantitativa'!#REF!</definedName>
    <definedName name="vrme2_1">'[27]memória quantitativa'!#REF!</definedName>
    <definedName name="vrme2_2" localSheetId="14">'[27]memória quantitativa'!#REF!</definedName>
    <definedName name="vrme2_2">'[27]memória quantitativa'!#REF!</definedName>
    <definedName name="vrme2_3" localSheetId="14">'[27]memória quantitativa'!#REF!</definedName>
    <definedName name="vrme2_3">'[27]memória quantitativa'!#REF!</definedName>
    <definedName name="vrme2_4" localSheetId="14">'[27]memória quantitativa'!#REF!</definedName>
    <definedName name="vrme2_4">'[27]memória quantitativa'!#REF!</definedName>
    <definedName name="vrme2_5" localSheetId="14">'[27]memória quantitativa'!#REF!</definedName>
    <definedName name="vrme2_5">'[27]memória quantitativa'!#REF!</definedName>
    <definedName name="vrme2_6" localSheetId="14">'[27]memória quantitativa'!#REF!</definedName>
    <definedName name="vrme2_6">'[27]memória quantitativa'!#REF!</definedName>
    <definedName name="vrme2_7" localSheetId="14">'[27]memória quantitativa'!#REF!</definedName>
    <definedName name="vrme2_7">'[27]memória quantitativa'!#REF!</definedName>
    <definedName name="vrme2_8" localSheetId="14">'[27]memória quantitativa'!#REF!</definedName>
    <definedName name="vrme2_8">'[27]memória quantitativa'!#REF!</definedName>
    <definedName name="vrme2_9" localSheetId="14">'[27]memória quantitativa'!#REF!</definedName>
    <definedName name="vrme2_9">'[27]memória quantitativa'!#REF!</definedName>
    <definedName name="VSR" localSheetId="5">#REF!</definedName>
    <definedName name="VSR" localSheetId="2">#REF!</definedName>
    <definedName name="VSR" localSheetId="14">#REF!</definedName>
    <definedName name="VSR">#REF!</definedName>
    <definedName name="vtapaburaco" localSheetId="5">[43]ORÇAMENTO!#REF!</definedName>
    <definedName name="vtapaburaco" localSheetId="2">[43]ORÇAMENTO!#REF!</definedName>
    <definedName name="vtapaburaco" localSheetId="14">[43]ORÇAMENTO!#REF!</definedName>
    <definedName name="vtapaburaco">[43]ORÇAMENTO!#REF!</definedName>
    <definedName name="vtapaburaco_13" localSheetId="2">[43]ORÇAMENTO!#REF!</definedName>
    <definedName name="vtapaburaco_13" localSheetId="14">[43]ORÇAMENTO!#REF!</definedName>
    <definedName name="vtapaburaco_13">[43]ORÇAMENTO!#REF!</definedName>
    <definedName name="vtapaburaco_13_19" localSheetId="14">[43]ORÇAMENTO!#REF!</definedName>
    <definedName name="vtapaburaco_13_19">[43]ORÇAMENTO!#REF!</definedName>
    <definedName name="vtapaburaco_13_23" localSheetId="14">[43]ORÇAMENTO!#REF!</definedName>
    <definedName name="vtapaburaco_13_23">[43]ORÇAMENTO!#REF!</definedName>
    <definedName name="vtapaburaco_13_25" localSheetId="14">[55]ORÇAMENTO!#REF!</definedName>
    <definedName name="vtapaburaco_13_25">[55]ORÇAMENTO!#REF!</definedName>
    <definedName name="vtapaburaco_15" localSheetId="14">[56]ORÇAMENTO!#REF!</definedName>
    <definedName name="vtapaburaco_15">[56]ORÇAMENTO!#REF!</definedName>
    <definedName name="vtapaburaco_15_13" localSheetId="14">[56]ORÇAMENTO!#REF!</definedName>
    <definedName name="vtapaburaco_15_13">[56]ORÇAMENTO!#REF!</definedName>
    <definedName name="vtapaburaco_15_13_19" localSheetId="14">[56]ORÇAMENTO!#REF!</definedName>
    <definedName name="vtapaburaco_15_13_19">[56]ORÇAMENTO!#REF!</definedName>
    <definedName name="vtapaburaco_15_13_23" localSheetId="14">[56]ORÇAMENTO!#REF!</definedName>
    <definedName name="vtapaburaco_15_13_23">[56]ORÇAMENTO!#REF!</definedName>
    <definedName name="vtapaburaco_15_13_25" localSheetId="14">[56]ORÇAMENTO!#REF!</definedName>
    <definedName name="vtapaburaco_15_13_25">[56]ORÇAMENTO!#REF!</definedName>
    <definedName name="vtapaburaco_15_19" localSheetId="14">[56]ORÇAMENTO!#REF!</definedName>
    <definedName name="vtapaburaco_15_19">[56]ORÇAMENTO!#REF!</definedName>
    <definedName name="vtapaburaco_15_23" localSheetId="14">[56]ORÇAMENTO!#REF!</definedName>
    <definedName name="vtapaburaco_15_23">[56]ORÇAMENTO!#REF!</definedName>
    <definedName name="vtapaburaco_15_25" localSheetId="14">[56]ORÇAMENTO!#REF!</definedName>
    <definedName name="vtapaburaco_15_25">[56]ORÇAMENTO!#REF!</definedName>
    <definedName name="vtapaburaco_19" localSheetId="14">[43]ORÇAMENTO!#REF!</definedName>
    <definedName name="vtapaburaco_19">[43]ORÇAMENTO!#REF!</definedName>
    <definedName name="vtapaburaco_23" localSheetId="14">[43]ORÇAMENTO!#REF!</definedName>
    <definedName name="vtapaburaco_23">[43]ORÇAMENTO!#REF!</definedName>
    <definedName name="vtapaburaco_24" localSheetId="14">[43]ORÇAMENTO!#REF!</definedName>
    <definedName name="vtapaburaco_24">[43]ORÇAMENTO!#REF!</definedName>
    <definedName name="vtapaburaco_24_13" localSheetId="14">[43]ORÇAMENTO!#REF!</definedName>
    <definedName name="vtapaburaco_24_13">[43]ORÇAMENTO!#REF!</definedName>
    <definedName name="vtapaburaco_24_13_19" localSheetId="14">[43]ORÇAMENTO!#REF!</definedName>
    <definedName name="vtapaburaco_24_13_19">[43]ORÇAMENTO!#REF!</definedName>
    <definedName name="vtapaburaco_24_13_23" localSheetId="14">[43]ORÇAMENTO!#REF!</definedName>
    <definedName name="vtapaburaco_24_13_23">[43]ORÇAMENTO!#REF!</definedName>
    <definedName name="vtapaburaco_24_13_25" localSheetId="14">[55]ORÇAMENTO!#REF!</definedName>
    <definedName name="vtapaburaco_24_13_25">[55]ORÇAMENTO!#REF!</definedName>
    <definedName name="vtapaburaco_24_19" localSheetId="14">[43]ORÇAMENTO!#REF!</definedName>
    <definedName name="vtapaburaco_24_19">[43]ORÇAMENTO!#REF!</definedName>
    <definedName name="vtapaburaco_24_23" localSheetId="14">[43]ORÇAMENTO!#REF!</definedName>
    <definedName name="vtapaburaco_24_23">[43]ORÇAMENTO!#REF!</definedName>
    <definedName name="vtapaburaco_24_25" localSheetId="14">[55]ORÇAMENTO!#REF!</definedName>
    <definedName name="vtapaburaco_24_25">[55]ORÇAMENTO!#REF!</definedName>
    <definedName name="vtapaburaco_25" localSheetId="14">[55]ORÇAMENTO!#REF!</definedName>
    <definedName name="vtapaburaco_25">[55]ORÇAMENTO!#REF!</definedName>
    <definedName name="VTOTAL1">ROUND(ROUND([86]PO!$P1,2)*ROUND([86]PO!$S1,2),2)</definedName>
    <definedName name="Vutil" localSheetId="5">#REF!</definedName>
    <definedName name="Vutil" localSheetId="2">#REF!</definedName>
    <definedName name="Vutil" localSheetId="14">#REF!</definedName>
    <definedName name="Vutil">#REF!</definedName>
    <definedName name="vv">[39]!vv</definedName>
    <definedName name="VV9_1" localSheetId="5">#REF!</definedName>
    <definedName name="VV9_1" localSheetId="2">#REF!</definedName>
    <definedName name="VV9_1" localSheetId="14">#REF!</definedName>
    <definedName name="VV9_1">#REF!</definedName>
    <definedName name="VV9_2" localSheetId="14">#REF!</definedName>
    <definedName name="VV9_2">#REF!</definedName>
    <definedName name="VV9_3" localSheetId="14">#REF!</definedName>
    <definedName name="VV9_3">#REF!</definedName>
    <definedName name="vvv" localSheetId="5" hidden="1">{#N/A,#N/A,FALSE,"MO (2)"}</definedName>
    <definedName name="vvv" localSheetId="2" hidden="1">{#N/A,#N/A,FALSE,"MO (2)"}</definedName>
    <definedName name="vvv" localSheetId="14" hidden="1">{#N/A,#N/A,FALSE,"MO (2)"}</definedName>
    <definedName name="vvv" hidden="1">{#N/A,#N/A,FALSE,"MO (2)"}</definedName>
    <definedName name="w" localSheetId="5">#REF!</definedName>
    <definedName name="w"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acc">#REF!</definedName>
    <definedName name="wacc1">#REF!</definedName>
    <definedName name="WAESDE">#N/A</definedName>
    <definedName name="WAESDE_1">#REF!</definedName>
    <definedName name="WAESDE_14">#N/A</definedName>
    <definedName name="WAESDE_7">#N/A</definedName>
    <definedName name="WAESDE_7_1">#REF!</definedName>
    <definedName name="WAESDE_7_14">#N/A</definedName>
    <definedName name="we">#N/A</definedName>
    <definedName name="we_16">NA()</definedName>
    <definedName name="wer">#N/A</definedName>
    <definedName name="werty">'[201]TB _BG_'!#REF!</definedName>
    <definedName name="wew" localSheetId="5">'COMPOSIÇÃO BDI'!wew</definedName>
    <definedName name="wew" localSheetId="2">'Memória de Cálculo'!wew</definedName>
    <definedName name="wew" localSheetId="14">#N/A</definedName>
    <definedName name="wew">[0]!wew</definedName>
    <definedName name="wew_38" localSheetId="5">'COMPOSIÇÃO BDI'!wew_38</definedName>
    <definedName name="wew_38" localSheetId="2">'Memória de Cálculo'!wew_38</definedName>
    <definedName name="wew_38" localSheetId="14">#N/A</definedName>
    <definedName name="wew_38">wew_38</definedName>
    <definedName name="wewewew" localSheetId="5" hidden="1">{#N/A,#N/A,FALSE,"MO (2)"}</definedName>
    <definedName name="wewewew" localSheetId="2" hidden="1">{#N/A,#N/A,FALSE,"MO (2)"}</definedName>
    <definedName name="wewewew" localSheetId="14" hidden="1">{#N/A,#N/A,FALSE,"MO (2)"}</definedName>
    <definedName name="wewewew" hidden="1">{#N/A,#N/A,FALSE,"MO (2)"}</definedName>
    <definedName name="WEWR">#N/A</definedName>
    <definedName name="WEWRWR">#N/A</definedName>
    <definedName name="WEWRWR_1" localSheetId="5">'COMPOSIÇÃO BDI'!WEWRWR_1</definedName>
    <definedName name="WEWRWR_1" localSheetId="2">'Memória de Cálculo'!WEWRWR_1</definedName>
    <definedName name="WEWRWR_1" localSheetId="14">#N/A</definedName>
    <definedName name="WEWRWR_1">[0]!WEWRWR_1</definedName>
    <definedName name="WEWRWR_10" localSheetId="5">'COMPOSIÇÃO BDI'!WEWRWR_10</definedName>
    <definedName name="WEWRWR_10" localSheetId="2">'Memória de Cálculo'!WEWRWR_10</definedName>
    <definedName name="WEWRWR_10" localSheetId="14">#N/A</definedName>
    <definedName name="WEWRWR_10">[0]!WEWRWR_10</definedName>
    <definedName name="WEWRWR_12" localSheetId="5">'COMPOSIÇÃO BDI'!WEWRWR_12</definedName>
    <definedName name="WEWRWR_12" localSheetId="2">'Memória de Cálculo'!WEWRWR_12</definedName>
    <definedName name="WEWRWR_12" localSheetId="14">#N/A</definedName>
    <definedName name="WEWRWR_12">[0]!WEWRWR_12</definedName>
    <definedName name="WEWRWR_13" localSheetId="5">'COMPOSIÇÃO BDI'!WEWRWR_13</definedName>
    <definedName name="WEWRWR_13" localSheetId="2">'Memória de Cálculo'!WEWRWR_13</definedName>
    <definedName name="WEWRWR_13" localSheetId="14">#N/A</definedName>
    <definedName name="WEWRWR_13">[0]!WEWRWR_13</definedName>
    <definedName name="WEWRWR_14" localSheetId="5">'COMPOSIÇÃO BDI'!WEWRWR_14</definedName>
    <definedName name="WEWRWR_14" localSheetId="2">'Memória de Cálculo'!WEWRWR_14</definedName>
    <definedName name="WEWRWR_14" localSheetId="14">#N/A</definedName>
    <definedName name="WEWRWR_14">[0]!WEWRWR_14</definedName>
    <definedName name="WEWRWR_15">#N/A</definedName>
    <definedName name="WEWRWR_19">#N/A</definedName>
    <definedName name="WEWRWR_2" localSheetId="5">'COMPOSIÇÃO BDI'!WEWRWR_2</definedName>
    <definedName name="WEWRWR_2" localSheetId="2">'Memória de Cálculo'!WEWRWR_2</definedName>
    <definedName name="WEWRWR_2" localSheetId="14">#N/A</definedName>
    <definedName name="WEWRWR_2">[0]!WEWRWR_2</definedName>
    <definedName name="WEWRWR_20">#N/A</definedName>
    <definedName name="WEWRWR_21">#N/A</definedName>
    <definedName name="WEWRWR_22" localSheetId="5">'COMPOSIÇÃO BDI'!WEWRWR_22</definedName>
    <definedName name="WEWRWR_22" localSheetId="2">'Memória de Cálculo'!WEWRWR_22</definedName>
    <definedName name="WEWRWR_22" localSheetId="14">#N/A</definedName>
    <definedName name="WEWRWR_22">[0]!WEWRWR_22</definedName>
    <definedName name="WEWRWR_23">#N/A</definedName>
    <definedName name="WEWRWR_24">#N/A</definedName>
    <definedName name="WEWRWR_25" localSheetId="5">'COMPOSIÇÃO BDI'!WEWRWR_25</definedName>
    <definedName name="WEWRWR_25" localSheetId="2">'Memória de Cálculo'!WEWRWR_25</definedName>
    <definedName name="WEWRWR_25" localSheetId="14">#N/A</definedName>
    <definedName name="WEWRWR_25">[0]!WEWRWR_25</definedName>
    <definedName name="WEWRWR_26" localSheetId="5">'COMPOSIÇÃO BDI'!WEWRWR_26</definedName>
    <definedName name="WEWRWR_26" localSheetId="2">'Memória de Cálculo'!WEWRWR_26</definedName>
    <definedName name="WEWRWR_26" localSheetId="14">#N/A</definedName>
    <definedName name="WEWRWR_26">[0]!WEWRWR_26</definedName>
    <definedName name="WEWRWR_27" localSheetId="5">'COMPOSIÇÃO BDI'!WEWRWR_27</definedName>
    <definedName name="WEWRWR_27" localSheetId="2">'Memória de Cálculo'!WEWRWR_27</definedName>
    <definedName name="WEWRWR_27" localSheetId="14">#N/A</definedName>
    <definedName name="WEWRWR_27">[0]!WEWRWR_27</definedName>
    <definedName name="WEWRWR_28" localSheetId="5">'COMPOSIÇÃO BDI'!WEWRWR_28</definedName>
    <definedName name="WEWRWR_28" localSheetId="2">'Memória de Cálculo'!WEWRWR_28</definedName>
    <definedName name="WEWRWR_28" localSheetId="14">#N/A</definedName>
    <definedName name="WEWRWR_28">[0]!WEWRWR_28</definedName>
    <definedName name="WEWRWR_29" localSheetId="5">'COMPOSIÇÃO BDI'!WEWRWR_29</definedName>
    <definedName name="WEWRWR_29" localSheetId="2">'Memória de Cálculo'!WEWRWR_29</definedName>
    <definedName name="WEWRWR_29" localSheetId="14">#N/A</definedName>
    <definedName name="WEWRWR_29">[0]!WEWRWR_29</definedName>
    <definedName name="WEWRWR_3" localSheetId="5">'COMPOSIÇÃO BDI'!WEWRWR_3</definedName>
    <definedName name="WEWRWR_3" localSheetId="2">'Memória de Cálculo'!WEWRWR_3</definedName>
    <definedName name="WEWRWR_3" localSheetId="14">#N/A</definedName>
    <definedName name="WEWRWR_3">[0]!WEWRWR_3</definedName>
    <definedName name="WEWRWR_30" localSheetId="5">'COMPOSIÇÃO BDI'!WEWRWR_30</definedName>
    <definedName name="WEWRWR_30" localSheetId="2">'Memória de Cálculo'!WEWRWR_30</definedName>
    <definedName name="WEWRWR_30" localSheetId="14">#N/A</definedName>
    <definedName name="WEWRWR_30">[0]!WEWRWR_30</definedName>
    <definedName name="WEWRWR_31" localSheetId="5">'COMPOSIÇÃO BDI'!WEWRWR_31</definedName>
    <definedName name="WEWRWR_31" localSheetId="2">'Memória de Cálculo'!WEWRWR_31</definedName>
    <definedName name="WEWRWR_31" localSheetId="14">#N/A</definedName>
    <definedName name="WEWRWR_31">[0]!WEWRWR_31</definedName>
    <definedName name="WEWRWR_32" localSheetId="5">'COMPOSIÇÃO BDI'!WEWRWR_32</definedName>
    <definedName name="WEWRWR_32" localSheetId="2">'Memória de Cálculo'!WEWRWR_32</definedName>
    <definedName name="WEWRWR_32" localSheetId="14">#N/A</definedName>
    <definedName name="WEWRWR_32">[0]!WEWRWR_32</definedName>
    <definedName name="WEWRWR_33" localSheetId="5">'COMPOSIÇÃO BDI'!WEWRWR_33</definedName>
    <definedName name="WEWRWR_33" localSheetId="2">'Memória de Cálculo'!WEWRWR_33</definedName>
    <definedName name="WEWRWR_33" localSheetId="14">#N/A</definedName>
    <definedName name="WEWRWR_33">[0]!WEWRWR_33</definedName>
    <definedName name="WEWRWR_34" localSheetId="5">'COMPOSIÇÃO BDI'!WEWRWR_34</definedName>
    <definedName name="WEWRWR_34" localSheetId="2">'Memória de Cálculo'!WEWRWR_34</definedName>
    <definedName name="WEWRWR_34" localSheetId="14">#N/A</definedName>
    <definedName name="WEWRWR_34">[0]!WEWRWR_34</definedName>
    <definedName name="WEWRWR_35" localSheetId="5">'COMPOSIÇÃO BDI'!WEWRWR_35</definedName>
    <definedName name="WEWRWR_35" localSheetId="2">'Memória de Cálculo'!WEWRWR_35</definedName>
    <definedName name="WEWRWR_35" localSheetId="14">#N/A</definedName>
    <definedName name="WEWRWR_35">[0]!WEWRWR_35</definedName>
    <definedName name="WEWRWR_36" localSheetId="5">'COMPOSIÇÃO BDI'!WEWRWR_36</definedName>
    <definedName name="WEWRWR_36" localSheetId="2">'Memória de Cálculo'!WEWRWR_36</definedName>
    <definedName name="WEWRWR_36" localSheetId="14">#N/A</definedName>
    <definedName name="WEWRWR_36">[0]!WEWRWR_36</definedName>
    <definedName name="WEWRWR_37" localSheetId="5">'COMPOSIÇÃO BDI'!WEWRWR_37</definedName>
    <definedName name="WEWRWR_37" localSheetId="2">'Memória de Cálculo'!WEWRWR_37</definedName>
    <definedName name="WEWRWR_37" localSheetId="14">#N/A</definedName>
    <definedName name="WEWRWR_37">[0]!WEWRWR_37</definedName>
    <definedName name="WEWRWR_38" localSheetId="5">'COMPOSIÇÃO BDI'!WEWRWR_38</definedName>
    <definedName name="WEWRWR_38" localSheetId="2">'Memória de Cálculo'!WEWRWR_38</definedName>
    <definedName name="WEWRWR_38" localSheetId="14">#N/A</definedName>
    <definedName name="WEWRWR_38">[0]!WEWRWR_38</definedName>
    <definedName name="WEWRWR_39" localSheetId="5">'COMPOSIÇÃO BDI'!WEWRWR_39</definedName>
    <definedName name="WEWRWR_39" localSheetId="2">'Memória de Cálculo'!WEWRWR_39</definedName>
    <definedName name="WEWRWR_39" localSheetId="14">#N/A</definedName>
    <definedName name="WEWRWR_39">WEWRWR_39</definedName>
    <definedName name="WEWRWR_4" localSheetId="5">'COMPOSIÇÃO BDI'!WEWRWR_4</definedName>
    <definedName name="WEWRWR_4" localSheetId="2">'Memória de Cálculo'!WEWRWR_4</definedName>
    <definedName name="WEWRWR_4" localSheetId="14">#N/A</definedName>
    <definedName name="WEWRWR_4">[0]!WEWRWR_4</definedName>
    <definedName name="WEWRWR_40" localSheetId="5">'COMPOSIÇÃO BDI'!WEWRWR_40</definedName>
    <definedName name="WEWRWR_40" localSheetId="2">'Memória de Cálculo'!WEWRWR_40</definedName>
    <definedName name="WEWRWR_40" localSheetId="14">#N/A</definedName>
    <definedName name="WEWRWR_40">WEWRWR_40</definedName>
    <definedName name="WEWRWR_41" localSheetId="5">'COMPOSIÇÃO BDI'!WEWRWR_41</definedName>
    <definedName name="WEWRWR_41" localSheetId="2">'Memória de Cálculo'!WEWRWR_41</definedName>
    <definedName name="WEWRWR_41" localSheetId="14">#N/A</definedName>
    <definedName name="WEWRWR_41">WEWRWR_41</definedName>
    <definedName name="WEWRWR_42" localSheetId="5">'COMPOSIÇÃO BDI'!WEWRWR_42</definedName>
    <definedName name="WEWRWR_42" localSheetId="2">'Memória de Cálculo'!WEWRWR_42</definedName>
    <definedName name="WEWRWR_42" localSheetId="14">#N/A</definedName>
    <definedName name="WEWRWR_42">WEWRWR_42</definedName>
    <definedName name="WEWRWR_43" localSheetId="5">'COMPOSIÇÃO BDI'!WEWRWR_43</definedName>
    <definedName name="WEWRWR_43" localSheetId="2">'Memória de Cálculo'!WEWRWR_43</definedName>
    <definedName name="WEWRWR_43" localSheetId="14">#N/A</definedName>
    <definedName name="WEWRWR_43">WEWRWR_43</definedName>
    <definedName name="WEWRWR_44" localSheetId="5">'COMPOSIÇÃO BDI'!WEWRWR_44</definedName>
    <definedName name="WEWRWR_44" localSheetId="2">'Memória de Cálculo'!WEWRWR_44</definedName>
    <definedName name="WEWRWR_44" localSheetId="14">#N/A</definedName>
    <definedName name="WEWRWR_44">WEWRWR_44</definedName>
    <definedName name="WEWRWR_45" localSheetId="5">'COMPOSIÇÃO BDI'!WEWRWR_45</definedName>
    <definedName name="WEWRWR_45" localSheetId="2">'Memória de Cálculo'!WEWRWR_45</definedName>
    <definedName name="WEWRWR_45" localSheetId="14">#N/A</definedName>
    <definedName name="WEWRWR_45">WEWRWR_45</definedName>
    <definedName name="WEWRWR_46" localSheetId="5">'COMPOSIÇÃO BDI'!WEWRWR_46</definedName>
    <definedName name="WEWRWR_46" localSheetId="2">'Memória de Cálculo'!WEWRWR_46</definedName>
    <definedName name="WEWRWR_46" localSheetId="14">#N/A</definedName>
    <definedName name="WEWRWR_46">WEWRWR_46</definedName>
    <definedName name="WEWRWR_47" localSheetId="5">'COMPOSIÇÃO BDI'!WEWRWR_47</definedName>
    <definedName name="WEWRWR_47" localSheetId="2">'Memória de Cálculo'!WEWRWR_47</definedName>
    <definedName name="WEWRWR_47" localSheetId="14">#N/A</definedName>
    <definedName name="WEWRWR_47">WEWRWR_47</definedName>
    <definedName name="WEWRWR_48" localSheetId="5">'COMPOSIÇÃO BDI'!WEWRWR_48</definedName>
    <definedName name="WEWRWR_48" localSheetId="2">'Memória de Cálculo'!WEWRWR_48</definedName>
    <definedName name="WEWRWR_48" localSheetId="14">#N/A</definedName>
    <definedName name="WEWRWR_48">WEWRWR_48</definedName>
    <definedName name="WEWRWR_5" localSheetId="5">'COMPOSIÇÃO BDI'!WEWRWR_5</definedName>
    <definedName name="WEWRWR_5" localSheetId="2">'Memória de Cálculo'!WEWRWR_5</definedName>
    <definedName name="WEWRWR_5" localSheetId="14">#N/A</definedName>
    <definedName name="WEWRWR_5">[0]!WEWRWR_5</definedName>
    <definedName name="WEWRWR_51" localSheetId="5">'COMPOSIÇÃO BDI'!WEWRWR_51</definedName>
    <definedName name="WEWRWR_51" localSheetId="2">'Memória de Cálculo'!WEWRWR_51</definedName>
    <definedName name="WEWRWR_51" localSheetId="14">#N/A</definedName>
    <definedName name="WEWRWR_51">WEWRWR_51</definedName>
    <definedName name="WEWRWR_52" localSheetId="5">'COMPOSIÇÃO BDI'!WEWRWR_52</definedName>
    <definedName name="WEWRWR_52" localSheetId="2">'Memória de Cálculo'!WEWRWR_52</definedName>
    <definedName name="WEWRWR_52" localSheetId="14">#N/A</definedName>
    <definedName name="WEWRWR_52">WEWRWR_52</definedName>
    <definedName name="WEWRWR_53" localSheetId="5">'COMPOSIÇÃO BDI'!WEWRWR_53</definedName>
    <definedName name="WEWRWR_53" localSheetId="2">'Memória de Cálculo'!WEWRWR_53</definedName>
    <definedName name="WEWRWR_53" localSheetId="14">#N/A</definedName>
    <definedName name="WEWRWR_53">WEWRWR_53</definedName>
    <definedName name="WEWRWR_54" localSheetId="5">'COMPOSIÇÃO BDI'!WEWRWR_54</definedName>
    <definedName name="WEWRWR_54" localSheetId="2">'Memória de Cálculo'!WEWRWR_54</definedName>
    <definedName name="WEWRWR_54" localSheetId="14">#N/A</definedName>
    <definedName name="WEWRWR_54">WEWRWR_54</definedName>
    <definedName name="WEWRWR_55" localSheetId="5">'COMPOSIÇÃO BDI'!WEWRWR_55</definedName>
    <definedName name="WEWRWR_55" localSheetId="2">'Memória de Cálculo'!WEWRWR_55</definedName>
    <definedName name="WEWRWR_55" localSheetId="14">#N/A</definedName>
    <definedName name="WEWRWR_55">WEWRWR_55</definedName>
    <definedName name="WEWRWR_56" localSheetId="5">'COMPOSIÇÃO BDI'!WEWRWR_56</definedName>
    <definedName name="WEWRWR_56" localSheetId="2">'Memória de Cálculo'!WEWRWR_56</definedName>
    <definedName name="WEWRWR_56" localSheetId="14">#N/A</definedName>
    <definedName name="WEWRWR_56">WEWRWR_56</definedName>
    <definedName name="WEWRWR_57" localSheetId="5">'COMPOSIÇÃO BDI'!WEWRWR_57</definedName>
    <definedName name="WEWRWR_57" localSheetId="2">'Memória de Cálculo'!WEWRWR_57</definedName>
    <definedName name="WEWRWR_57" localSheetId="14">#N/A</definedName>
    <definedName name="WEWRWR_57">WEWRWR_57</definedName>
    <definedName name="WEWRWR_58" localSheetId="5">'COMPOSIÇÃO BDI'!WEWRWR_58</definedName>
    <definedName name="WEWRWR_58" localSheetId="2">'Memória de Cálculo'!WEWRWR_58</definedName>
    <definedName name="WEWRWR_58" localSheetId="14">#N/A</definedName>
    <definedName name="WEWRWR_58">WEWRWR_58</definedName>
    <definedName name="WEWRWR_59" localSheetId="5">'COMPOSIÇÃO BDI'!WEWRWR_59</definedName>
    <definedName name="WEWRWR_59" localSheetId="2">'Memória de Cálculo'!WEWRWR_59</definedName>
    <definedName name="WEWRWR_59" localSheetId="14">#N/A</definedName>
    <definedName name="WEWRWR_59">WEWRWR_59</definedName>
    <definedName name="WEWRWR_6" localSheetId="5">'COMPOSIÇÃO BDI'!WEWRWR_6</definedName>
    <definedName name="WEWRWR_6" localSheetId="2">'Memória de Cálculo'!WEWRWR_6</definedName>
    <definedName name="WEWRWR_6" localSheetId="14">#N/A</definedName>
    <definedName name="WEWRWR_6">[0]!WEWRWR_6</definedName>
    <definedName name="WEWRWR_60" localSheetId="5">'COMPOSIÇÃO BDI'!WEWRWR_60</definedName>
    <definedName name="WEWRWR_60" localSheetId="2">'Memória de Cálculo'!WEWRWR_60</definedName>
    <definedName name="WEWRWR_60" localSheetId="14">#N/A</definedName>
    <definedName name="WEWRWR_60">WEWRWR_60</definedName>
    <definedName name="WEWRWR_61" localSheetId="5">'COMPOSIÇÃO BDI'!WEWRWR_61</definedName>
    <definedName name="WEWRWR_61" localSheetId="2">'Memória de Cálculo'!WEWRWR_61</definedName>
    <definedName name="WEWRWR_61" localSheetId="14">#N/A</definedName>
    <definedName name="WEWRWR_61">WEWRWR_61</definedName>
    <definedName name="WEWRWR_62" localSheetId="5">'COMPOSIÇÃO BDI'!WEWRWR_62</definedName>
    <definedName name="WEWRWR_62" localSheetId="2">'Memória de Cálculo'!WEWRWR_62</definedName>
    <definedName name="WEWRWR_62" localSheetId="14">#N/A</definedName>
    <definedName name="WEWRWR_62">WEWRWR_62</definedName>
    <definedName name="WEWRWR_63" localSheetId="5">'COMPOSIÇÃO BDI'!WEWRWR_63</definedName>
    <definedName name="WEWRWR_63" localSheetId="2">'Memória de Cálculo'!WEWRWR_63</definedName>
    <definedName name="WEWRWR_63" localSheetId="14">#N/A</definedName>
    <definedName name="WEWRWR_63">WEWRWR_63</definedName>
    <definedName name="WEWRWR_64" localSheetId="5">'COMPOSIÇÃO BDI'!WEWRWR_64</definedName>
    <definedName name="WEWRWR_64" localSheetId="2">'Memória de Cálculo'!WEWRWR_64</definedName>
    <definedName name="WEWRWR_64" localSheetId="14">#N/A</definedName>
    <definedName name="WEWRWR_64">WEWRWR_64</definedName>
    <definedName name="WEWRWR_65" localSheetId="5">'COMPOSIÇÃO BDI'!WEWRWR_65</definedName>
    <definedName name="WEWRWR_65" localSheetId="2">'Memória de Cálculo'!WEWRWR_65</definedName>
    <definedName name="WEWRWR_65" localSheetId="14">#N/A</definedName>
    <definedName name="WEWRWR_65">WEWRWR_65</definedName>
    <definedName name="WEWRWR_66" localSheetId="5">'COMPOSIÇÃO BDI'!WEWRWR_66</definedName>
    <definedName name="WEWRWR_66" localSheetId="2">'Memória de Cálculo'!WEWRWR_66</definedName>
    <definedName name="WEWRWR_66" localSheetId="14">#N/A</definedName>
    <definedName name="WEWRWR_66">WEWRWR_66</definedName>
    <definedName name="WEWRWR_67" localSheetId="5">'COMPOSIÇÃO BDI'!WEWRWR_67</definedName>
    <definedName name="WEWRWR_67" localSheetId="2">'Memória de Cálculo'!WEWRWR_67</definedName>
    <definedName name="WEWRWR_67" localSheetId="14">#N/A</definedName>
    <definedName name="WEWRWR_67">WEWRWR_67</definedName>
    <definedName name="WEWRWR_68" localSheetId="5">'COMPOSIÇÃO BDI'!WEWRWR_68</definedName>
    <definedName name="WEWRWR_68" localSheetId="2">'Memória de Cálculo'!WEWRWR_68</definedName>
    <definedName name="WEWRWR_68" localSheetId="14">#N/A</definedName>
    <definedName name="WEWRWR_68">WEWRWR_68</definedName>
    <definedName name="WEWRWR_69" localSheetId="5">'COMPOSIÇÃO BDI'!WEWRWR_69</definedName>
    <definedName name="WEWRWR_69" localSheetId="2">'Memória de Cálculo'!WEWRWR_69</definedName>
    <definedName name="WEWRWR_69" localSheetId="14">#N/A</definedName>
    <definedName name="WEWRWR_69">WEWRWR_69</definedName>
    <definedName name="WEWRWR_7" localSheetId="5">'COMPOSIÇÃO BDI'!WEWRWR_7</definedName>
    <definedName name="WEWRWR_7" localSheetId="2">'Memória de Cálculo'!WEWRWR_7</definedName>
    <definedName name="WEWRWR_7" localSheetId="14">#N/A</definedName>
    <definedName name="WEWRWR_7">[0]!WEWRWR_7</definedName>
    <definedName name="WEWRWR_70" localSheetId="5">'COMPOSIÇÃO BDI'!WEWRWR_70</definedName>
    <definedName name="WEWRWR_70" localSheetId="2">'Memória de Cálculo'!WEWRWR_70</definedName>
    <definedName name="WEWRWR_70" localSheetId="14">#N/A</definedName>
    <definedName name="WEWRWR_70">WEWRWR_70</definedName>
    <definedName name="WEWRWR_71" localSheetId="5">'COMPOSIÇÃO BDI'!WEWRWR_71</definedName>
    <definedName name="WEWRWR_71" localSheetId="2">'Memória de Cálculo'!WEWRWR_71</definedName>
    <definedName name="WEWRWR_71" localSheetId="14">#N/A</definedName>
    <definedName name="WEWRWR_71">WEWRWR_71</definedName>
    <definedName name="WEWRWR_72" localSheetId="5">'COMPOSIÇÃO BDI'!WEWRWR_72</definedName>
    <definedName name="WEWRWR_72" localSheetId="2">'Memória de Cálculo'!WEWRWR_72</definedName>
    <definedName name="WEWRWR_72" localSheetId="14">#N/A</definedName>
    <definedName name="WEWRWR_72">WEWRWR_72</definedName>
    <definedName name="WEWRWR_8" localSheetId="5">'COMPOSIÇÃO BDI'!WEWRWR_8</definedName>
    <definedName name="WEWRWR_8" localSheetId="2">'Memória de Cálculo'!WEWRWR_8</definedName>
    <definedName name="WEWRWR_8" localSheetId="14">#N/A</definedName>
    <definedName name="WEWRWR_8">[0]!WEWRWR_8</definedName>
    <definedName name="WEWRWR_9" localSheetId="5">'COMPOSIÇÃO BDI'!WEWRWR_9</definedName>
    <definedName name="WEWRWR_9" localSheetId="2">'Memória de Cálculo'!WEWRWR_9</definedName>
    <definedName name="WEWRWR_9" localSheetId="14">#N/A</definedName>
    <definedName name="WEWRWR_9">[0]!WEWRWR_9</definedName>
    <definedName name="WEWRWRE">[39]!WEWRWRE</definedName>
    <definedName name="WN" localSheetId="5" hidden="1">{#N/A,#N/A,FALSE,"31 - Balanço";#N/A,#N/A,FALSE,"41 - Resultado";#N/A,#N/A,FALSE,"51 - Fluxo de Caixa"}</definedName>
    <definedName name="WN" localSheetId="2" hidden="1">{#N/A,#N/A,FALSE,"31 - Balanço";#N/A,#N/A,FALSE,"41 - Resultado";#N/A,#N/A,FALSE,"51 - Fluxo de Caixa"}</definedName>
    <definedName name="WN" localSheetId="14" hidden="1">{#N/A,#N/A,FALSE,"31 - Balanço";#N/A,#N/A,FALSE,"41 - Resultado";#N/A,#N/A,FALSE,"51 - Fluxo de Caixa"}</definedName>
    <definedName name="WN" hidden="1">{#N/A,#N/A,FALSE,"31 - Balanço";#N/A,#N/A,FALSE,"41 - Resultado";#N/A,#N/A,FALSE,"51 - Fluxo de Caixa"}</definedName>
    <definedName name="WQ" localSheetId="5" hidden="1">{#N/A,#N/A,FALSE,"ET-CAPA";#N/A,#N/A,FALSE,"ET-PAG1";#N/A,#N/A,FALSE,"ET-PAG2";#N/A,#N/A,FALSE,"ET-PAG3";#N/A,#N/A,FALSE,"ET-PAG4";#N/A,#N/A,FALSE,"ET-PAG5"}</definedName>
    <definedName name="WQ" localSheetId="2" hidden="1">{#N/A,#N/A,FALSE,"ET-CAPA";#N/A,#N/A,FALSE,"ET-PAG1";#N/A,#N/A,FALSE,"ET-PAG2";#N/A,#N/A,FALSE,"ET-PAG3";#N/A,#N/A,FALSE,"ET-PAG4";#N/A,#N/A,FALSE,"ET-PAG5"}</definedName>
    <definedName name="WQ" localSheetId="14" hidden="1">{#N/A,#N/A,FALSE,"ET-CAPA";#N/A,#N/A,FALSE,"ET-PAG1";#N/A,#N/A,FALSE,"ET-PAG2";#N/A,#N/A,FALSE,"ET-PAG3";#N/A,#N/A,FALSE,"ET-PAG4";#N/A,#N/A,FALSE,"ET-PAG5"}</definedName>
    <definedName name="WQ" hidden="1">{#N/A,#N/A,FALSE,"ET-CAPA";#N/A,#N/A,FALSE,"ET-PAG1";#N/A,#N/A,FALSE,"ET-PAG2";#N/A,#N/A,FALSE,"ET-PAG3";#N/A,#N/A,FALSE,"ET-PAG4";#N/A,#N/A,FALSE,"ET-PAG5"}</definedName>
    <definedName name="wqdwd" localSheetId="5" hidden="1">{#N/A,#N/A,TRUE,"Serviços"}</definedName>
    <definedName name="wqdwd" localSheetId="2" hidden="1">{#N/A,#N/A,TRUE,"Serviços"}</definedName>
    <definedName name="wqdwd" localSheetId="14" hidden="1">{#N/A,#N/A,TRUE,"Serviços"}</definedName>
    <definedName name="wqdwd" hidden="1">{#N/A,#N/A,TRUE,"Serviços"}</definedName>
    <definedName name="wrn.Acquisition_matrix." localSheetId="5" hidden="1">{"Acq_matrix",#N/A,FALSE,"Acquisition Matrix"}</definedName>
    <definedName name="wrn.Acquisition_matrix." localSheetId="2" hidden="1">{"Acq_matrix",#N/A,FALSE,"Acquisition Matrix"}</definedName>
    <definedName name="wrn.Acquisition_matrix." localSheetId="14" hidden="1">{"Acq_matrix",#N/A,FALSE,"Acquisition Matrix"}</definedName>
    <definedName name="wrn.Acquisition_matrix." hidden="1">{"Acq_matrix",#N/A,FALSE,"Acquisition Matrix"}</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kerr" localSheetId="5"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localSheetId="2"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localSheetId="1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5"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2"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localSheetId="14"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kerRGI96." hidden="1">{#N/A,#N/A,FALSE,"ResRegn.A-kons.";#N/A,#N/A,FALSE,"Bal3112.A-kons.";#N/A,#N/A,FALSE,"Kont.a.A-kons.";#N/A,#N/A,FALSE,"Note 1-3";#N/A,#N/A,FALSE,"Note 4-10";#N/A,#N/A,FALSE,"Note11-12";#N/A,#N/A,FALSE,"Noter Balanse.A-kons.";#N/A,#N/A,FALSE,"Note 17-18.A-kons. ";#N/A,#N/A,FALSE,"Note 19 A-kons.";#N/A,#N/A,FALSE,"Note 20-22.A-kons.";#N/A,#N/A,FALSE,"Note 23 A-kons.";#N/A,#N/A,FALSE,"Note 24-31.A-kons.";#N/A,#N/A,FALSE,"Note 32-34 A-kons.";#N/A,#N/A,FALSE,"Note 35-36.A-kons.";#N/A,#N/A,FALSE,"Nøkkeltall"}</definedName>
    <definedName name="wrn.ALAN." localSheetId="5"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2" hidden="1">{"CREDIT STATISTICS",#N/A,FALSE,"STATS";"CF_AND_IS",#N/A,FALSE,"PLAN";"DEBT SCHEDULE",#N/A,FALSE,"PLAN";"SUBSCRIBERS",#N/A,FALSE,"PLAN";"DETAIL_REV",#N/A,FALSE,"PLAN";"DETAIL_EXPENSE",#N/A,FALSE,"PLAN";"SALES_AND EXP_DRIVERS",#N/A,FALSE,"PLAN";"FIXED ASSETS",#N/A,FALSE,"PLAN";"DEPRECIATION SCHEDULE",#N/A,FALSE,"PLAN"}</definedName>
    <definedName name="wrn.ALAN." localSheetId="14" hidden="1">{"CREDIT STATISTICS",#N/A,FALSE,"STATS";"CF_AND_IS",#N/A,FALSE,"PLAN";"DEBT SCHEDULE",#N/A,FALSE,"PLAN";"SUBSCRIBERS",#N/A,FALSE,"PLAN";"DETAIL_REV",#N/A,FALSE,"PLAN";"DETAIL_EXPENSE",#N/A,FALSE,"PLAN";"SALES_AND EXP_DRIVERS",#N/A,FALSE,"PLAN";"FIXED ASSETS",#N/A,FALSE,"PLAN";"DEPRECIATION SCHEDULE",#N/A,FALSE,"PLAN"}</definedName>
    <definedName name="wrn.ALAN." hidden="1">{"CREDIT STATISTICS",#N/A,FALSE,"STATS";"CF_AND_IS",#N/A,FALSE,"PLAN";"DEBT SCHEDULE",#N/A,FALSE,"PLAN";"SUBSCRIBERS",#N/A,FALSE,"PLAN";"DETAIL_REV",#N/A,FALSE,"PLAN";"DETAIL_EXPENSE",#N/A,FALSE,"PLAN";"SALES_AND EXP_DRIVERS",#N/A,FALSE,"PLAN";"FIXED ASSETS",#N/A,FALSE,"PLAN";"DEPRECIATION SCHEDULE",#N/A,FALSE,"PLAN"}</definedName>
    <definedName name="wrn.all." localSheetId="5" hidden="1">{#N/A,#N/A,FALSE,"cpt"}</definedName>
    <definedName name="wrn.all." localSheetId="2" hidden="1">{#N/A,#N/A,FALSE,"cpt"}</definedName>
    <definedName name="wrn.all." localSheetId="14" hidden="1">{#N/A,#N/A,FALSE,"cpt"}</definedName>
    <definedName name="wrn.all." hidden="1">{#N/A,#N/A,FALSE,"cpt"}</definedName>
    <definedName name="wrn.All._.Worksheets.">#REF!</definedName>
    <definedName name="wrn.ALLE._.ÅRSKJEMAER." localSheetId="5"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localSheetId="2"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localSheetId="14"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LLE._.ÅRSKJEMAER." hidden="1">{#N/A,#N/A,FALSE,"Skjema 6.1 ";#N/A,#N/A,FALSE,"Skjema 6.2";#N/A,#N/A,FALSE,"Skjema 6.3";#N/A,#N/A,FALSE,"Skjema 6.4 ";#N/A,#N/A,FALSE,"Skjema 6.5";#N/A,#N/A,FALSE,"Skjema 6.6 ";#N/A,#N/A,FALSE,"Skjema 6.7 ";#N/A,#N/A,FALSE,"Skjema 6.8 ";#N/A,#N/A,FALSE,"Skjema 6.9";#N/A,#N/A,FALSE,"Skjema 6.10 ";#N/A,#N/A,FALSE,"Skjema 6.11 ";#N/A,#N/A,FALSE,"Skjema 6.12 ";#N/A,#N/A,FALSE,"Skjema 6.13 ";#N/A,#N/A,FALSE,"Skjema 6.14";#N/A,#N/A,FALSE,"Skjema 6.15 ";#N/A,#N/A,FALSE,"Skjema 6.16 ";#N/A,#N/A,FALSE,"Skjema 6.17 ";#N/A,#N/A,FALSE,"Skjema 6.18 ";#N/A,#N/A,FALSE,"Skjema 6.19 ";#N/A,#N/A,FALSE,"Skjema 6.20 ";#N/A,#N/A,FALSE,"Skjema 6.21";#N/A,#N/A,FALSE,"Skjema 6.22 ";#N/A,#N/A,FALSE,"Skjema 6.23 ";#N/A,#N/A,FALSE,"Skjema 6.24 ";#N/A,#N/A,FALSE,"Skjema 6.25";#N/A,#N/A,FALSE,"Skjema 6.26 ";#N/A,#N/A,FALSE,"Skjema 6.27";#N/A,#N/A,FALSE,"Skjema 6.28 ";#N/A,#N/A,FALSE,"Skjema 6.29";#N/A,#N/A,FALSE,"Skjema 6.30";#N/A,#N/A,FALSE,"Skjema 6.31";#N/A,#N/A,FALSE,"Skjema 6.31b"}</definedName>
    <definedName name="wrn.ANEXO0300." localSheetId="5" hidden="1">{#N/A,#N/A,FALSE,"ANEXO3 00 GDV";#N/A,#N/A,FALSE,"ANEXO3 00 GCM";#N/A,#N/A,FALSE,"ANEXO3 00  UBÁ6";#N/A,#N/A,FALSE,"ANEXO3 00 CJI";#N/A,#N/A,FALSE,"ANEXO3 00 UBÁ4";#N/A,#N/A,FALSE,"ANEXO3 00 UBÁ5";#N/A,#N/A,FALSE,"ANEXO3 00 UBÁ7";#N/A,#N/A,FALSE,"ANEXO3 00 VRB1"}</definedName>
    <definedName name="wrn.ANEXO0300." localSheetId="2" hidden="1">{#N/A,#N/A,FALSE,"ANEXO3 00 GDV";#N/A,#N/A,FALSE,"ANEXO3 00 GCM";#N/A,#N/A,FALSE,"ANEXO3 00  UBÁ6";#N/A,#N/A,FALSE,"ANEXO3 00 CJI";#N/A,#N/A,FALSE,"ANEXO3 00 UBÁ4";#N/A,#N/A,FALSE,"ANEXO3 00 UBÁ5";#N/A,#N/A,FALSE,"ANEXO3 00 UBÁ7";#N/A,#N/A,FALSE,"ANEXO3 00 VRB1"}</definedName>
    <definedName name="wrn.ANEXO0300." localSheetId="14"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99." localSheetId="5" hidden="1">{#N/A,#N/A,FALSE,"ANEXO3 99 ERA";#N/A,#N/A,FALSE,"ANEXO3 99 UBÁ2";#N/A,#N/A,FALSE,"ANEXO3 99 DTU";#N/A,#N/A,FALSE,"ANEXO3 99 RDR";#N/A,#N/A,FALSE,"ANEXO3 99 UBÁ4";#N/A,#N/A,FALSE,"ANEXO3 99 UBÁ6"}</definedName>
    <definedName name="wrn.ANEXO0399." localSheetId="2" hidden="1">{#N/A,#N/A,FALSE,"ANEXO3 99 ERA";#N/A,#N/A,FALSE,"ANEXO3 99 UBÁ2";#N/A,#N/A,FALSE,"ANEXO3 99 DTU";#N/A,#N/A,FALSE,"ANEXO3 99 RDR";#N/A,#N/A,FALSE,"ANEXO3 99 UBÁ4";#N/A,#N/A,FALSE,"ANEXO3 99 UBÁ6"}</definedName>
    <definedName name="wrn.ANEXO0399." localSheetId="14"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NUAL._.ACCOUNTS._.FORM." localSheetId="5"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localSheetId="2"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localSheetId="14"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NNUAL._.ACCOUNTS._.FORM." hidden="1">{#N/A,#N/A,FALSE,"FORM 6.1 ";#N/A,#N/A,FALSE,"FORM 6.2";#N/A,#N/A,FALSE,"FORM 6.3";#N/A,#N/A,FALSE,"FORM 6.4";#N/A,#N/A,FALSE,"FORM 6.5";#N/A,#N/A,FALSE,"FORM 6.6 ";#N/A,#N/A,FALSE,"FORM 6.7 ";#N/A,#N/A,FALSE,"FORM 6.8 ";#N/A,#N/A,FALSE,"FORM 6.9";#N/A,#N/A,FALSE,"FORM 6.10 ";#N/A,#N/A,FALSE,"FORM 6.11 ";#N/A,#N/A,FALSE,"FORM 6.12 ";#N/A,#N/A,FALSE,"FORM 6.13 ";#N/A,#N/A,FALSE,"FORM 6.14";#N/A,#N/A,FALSE,"FORM 6.15 ";#N/A,#N/A,FALSE,"FORM 6.16 ";#N/A,#N/A,FALSE,"FORM 6.17 ";#N/A,#N/A,FALSE,"FORM 6.18 ";#N/A,#N/A,FALSE,"FORM 6.19 ";#N/A,#N/A,FALSE,"FORM 6.20 ";#N/A,#N/A,FALSE,"FORM 6.21";#N/A,#N/A,FALSE,"FORM 6.22 ";#N/A,#N/A,FALSE,"FORM 6.23 ";#N/A,#N/A,FALSE,"FORM 6.24 ";#N/A,#N/A,FALSE,"FORM 6.25";#N/A,#N/A,FALSE,"FORM 6.26 ";#N/A,#N/A,FALSE,"FORM 6.27";#N/A,#N/A,FALSE,"FORM 6.28 ";#N/A,#N/A,FALSE,"FORM 6.29";#N/A,#N/A,FALSE,"FORM 6.30";#N/A,#N/A,FALSE,"FORM 6.31"}</definedName>
    <definedName name="wrn.aogt." localSheetId="5" hidden="1">{#N/A,#N/A,FALSE,"Res_Albatross";#N/A,#N/A,FALSE,"Bal_Albatross";#N/A,#N/A,FALSE,"Kont_Albatross";#N/A,#N/A,FALSE,"Note 1-5";#N/A,#N/A,FALSE,"Note 6-9";#N/A,#N/A,FALSE,"Bal_note10-14";#N/A,#N/A,FALSE,"Note 15-16";#N/A,#N/A,FALSE,"Note 17-19";#N/A,#N/A,FALSE,"Note 20-23";#N/A,#N/A,FALSE,"Nøkkeltall"}</definedName>
    <definedName name="wrn.aogt." localSheetId="2" hidden="1">{#N/A,#N/A,FALSE,"Res_Albatross";#N/A,#N/A,FALSE,"Bal_Albatross";#N/A,#N/A,FALSE,"Kont_Albatross";#N/A,#N/A,FALSE,"Note 1-5";#N/A,#N/A,FALSE,"Note 6-9";#N/A,#N/A,FALSE,"Bal_note10-14";#N/A,#N/A,FALSE,"Note 15-16";#N/A,#N/A,FALSE,"Note 17-19";#N/A,#N/A,FALSE,"Note 20-23";#N/A,#N/A,FALSE,"Nøkkeltall"}</definedName>
    <definedName name="wrn.aogt." localSheetId="14" hidden="1">{#N/A,#N/A,FALSE,"Res_Albatross";#N/A,#N/A,FALSE,"Bal_Albatross";#N/A,#N/A,FALSE,"Kont_Albatross";#N/A,#N/A,FALSE,"Note 1-5";#N/A,#N/A,FALSE,"Note 6-9";#N/A,#N/A,FALSE,"Bal_note10-14";#N/A,#N/A,FALSE,"Note 15-16";#N/A,#N/A,FALSE,"Note 17-19";#N/A,#N/A,FALSE,"Note 20-23";#N/A,#N/A,FALSE,"Nøkkeltall"}</definedName>
    <definedName name="wrn.aogt." hidden="1">{#N/A,#N/A,FALSE,"Res_Albatross";#N/A,#N/A,FALSE,"Bal_Albatross";#N/A,#N/A,FALSE,"Kont_Albatross";#N/A,#N/A,FALSE,"Note 1-5";#N/A,#N/A,FALSE,"Note 6-9";#N/A,#N/A,FALSE,"Bal_note10-14";#N/A,#N/A,FALSE,"Note 15-16";#N/A,#N/A,FALSE,"Note 17-19";#N/A,#N/A,FALSE,"Note 20-23";#N/A,#N/A,FALSE,"Nøkkeltall"}</definedName>
    <definedName name="wrn.AQUIROR._.DCF." localSheetId="5" hidden="1">{"AQUIRORDCF",#N/A,FALSE,"Merger consequences";"Acquirorassns",#N/A,FALSE,"Merger consequences"}</definedName>
    <definedName name="wrn.AQUIROR._.DCF." localSheetId="2" hidden="1">{"AQUIRORDCF",#N/A,FALSE,"Merger consequences";"Acquirorassns",#N/A,FALSE,"Merger consequences"}</definedName>
    <definedName name="wrn.AQUIROR._.DCF." localSheetId="14" hidden="1">{"AQUIRORDCF",#N/A,FALSE,"Merger consequences";"Acquirorassns",#N/A,FALSE,"Merger consequences"}</definedName>
    <definedName name="wrn.AQUIROR._.DCF." hidden="1">{"AQUIRORDCF",#N/A,FALSE,"Merger consequences";"Acquirorassns",#N/A,FALSE,"Merger consequences"}</definedName>
    <definedName name="wrn.Buildups." localSheetId="5" hidden="1">{"ACQ",#N/A,FALSE,"ACQUISITIONS";"ACQF",#N/A,FALSE,"ACQUISITIONS";"PF",#N/A,FALSE,"PROYECTOVILA";"PV",#N/A,FALSE,"PROYECTOVILA";"Fee Dev",#N/A,FALSE,"DEVELOPMENT GROWTH";"gd",#N/A,FALSE,"DEVELOPMENT GROWTH"}</definedName>
    <definedName name="wrn.Buildups." localSheetId="2" hidden="1">{"ACQ",#N/A,FALSE,"ACQUISITIONS";"ACQF",#N/A,FALSE,"ACQUISITIONS";"PF",#N/A,FALSE,"PROYECTOVILA";"PV",#N/A,FALSE,"PROYECTOVILA";"Fee Dev",#N/A,FALSE,"DEVELOPMENT GROWTH";"gd",#N/A,FALSE,"DEVELOPMENT GROWTH"}</definedName>
    <definedName name="wrn.Buildups." localSheetId="14" hidden="1">{"ACQ",#N/A,FALSE,"ACQUISITIONS";"ACQF",#N/A,FALSE,"ACQUISITIONS";"PF",#N/A,FALSE,"PROYECTOVILA";"PV",#N/A,FALSE,"PROYECTOVILA";"Fee Dev",#N/A,FALSE,"DEVELOPMENT GROWTH";"gd",#N/A,FALSE,"DEVELOPMENT GROWTH"}</definedName>
    <definedName name="wrn.Buildups." hidden="1">{"ACQ",#N/A,FALSE,"ACQUISITIONS";"ACQF",#N/A,FALSE,"ACQUISITIONS";"PF",#N/A,FALSE,"PROYECTOVILA";"PV",#N/A,FALSE,"PROYECTOVILA";"Fee Dev",#N/A,FALSE,"DEVELOPMENT GROWTH";"gd",#N/A,FALSE,"DEVELOPMENT GROWTH"}</definedName>
    <definedName name="wrn.COLETAS._.DE._.EQUIPAMENTOS." localSheetId="5" hidden="1">{#N/A,#N/A,FALSE,"EQUIPAMENTOS"}</definedName>
    <definedName name="wrn.COLETAS._.DE._.EQUIPAMENTOS." localSheetId="2" hidden="1">{#N/A,#N/A,FALSE,"EQUIPAMENTOS"}</definedName>
    <definedName name="wrn.COLETAS._.DE._.EQUIPAMENTOS." localSheetId="14" hidden="1">{#N/A,#N/A,FALSE,"EQUIPAMENTOS"}</definedName>
    <definedName name="wrn.COLETAS._.DE._.EQUIPAMENTOS." hidden="1">{#N/A,#N/A,FALSE,"EQUIPAMENTOS"}</definedName>
    <definedName name="wrn.COLETAS._.DE._.MATERIAIS." localSheetId="5" hidden="1">{#N/A,#N/A,FALSE,"SOTREQ"}</definedName>
    <definedName name="wrn.COLETAS._.DE._.MATERIAIS." localSheetId="2" hidden="1">{#N/A,#N/A,FALSE,"SOTREQ"}</definedName>
    <definedName name="wrn.COLETAS._.DE._.MATERIAIS." localSheetId="14" hidden="1">{#N/A,#N/A,FALSE,"SOTREQ"}</definedName>
    <definedName name="wrn.COLETAS._.DE._.MATERIAIS." hidden="1">{#N/A,#N/A,FALSE,"SOTREQ"}</definedName>
    <definedName name="wrn.COMP._.EQUIP." localSheetId="5" hidden="1">{#N/A,#N/A,FALSE,"EQUIPAMENTOS"}</definedName>
    <definedName name="wrn.COMP._.EQUIP." localSheetId="2" hidden="1">{#N/A,#N/A,FALSE,"EQUIPAMENTOS"}</definedName>
    <definedName name="wrn.COMP._.EQUIP." localSheetId="14" hidden="1">{#N/A,#N/A,FALSE,"EQUIPAMENTOS"}</definedName>
    <definedName name="wrn.COMP._.EQUIP." hidden="1">{#N/A,#N/A,FALSE,"EQUIPAMENTOS"}</definedName>
    <definedName name="wrn.COMP._.MATERIAIS." localSheetId="5" hidden="1">{#N/A,#N/A,FALSE,"MATERIAIS"}</definedName>
    <definedName name="wrn.COMP._.MATERIAIS." localSheetId="2" hidden="1">{#N/A,#N/A,FALSE,"MATERIAIS"}</definedName>
    <definedName name="wrn.COMP._.MATERIAIS." localSheetId="14" hidden="1">{#N/A,#N/A,FALSE,"MATERIAIS"}</definedName>
    <definedName name="wrn.COMP._.MATERIAIS." hidden="1">{#N/A,#N/A,FALSE,"MATERIAIS"}</definedName>
    <definedName name="wrn.Comparaison._.DMU." localSheetId="5" hidden="1">{#N/A,#N/A,FALSE,"General";#N/A,#N/A,FALSE,"DMU";#N/A,#N/A,FALSE,"Breakdown";#N/A,#N/A,FALSE,"Traction";#N/A,#N/A,FALSE,"Bogie &amp; Carbody";#N/A,#N/A,FALSE,"Auxiliaries";#N/A,#N/A,FALSE,"Braking";#N/A,#N/A,FALSE,"Electric";#N/A,#N/A,FALSE,"Comfort";#N/A,#N/A,FALSE,"Interiors";#N/A,#N/A,FALSE,"Exterior"}</definedName>
    <definedName name="wrn.Comparaison._.DMU." localSheetId="2" hidden="1">{#N/A,#N/A,FALSE,"General";#N/A,#N/A,FALSE,"DMU";#N/A,#N/A,FALSE,"Breakdown";#N/A,#N/A,FALSE,"Traction";#N/A,#N/A,FALSE,"Bogie &amp; Carbody";#N/A,#N/A,FALSE,"Auxiliaries";#N/A,#N/A,FALSE,"Braking";#N/A,#N/A,FALSE,"Electric";#N/A,#N/A,FALSE,"Comfort";#N/A,#N/A,FALSE,"Interiors";#N/A,#N/A,FALSE,"Exterior"}</definedName>
    <definedName name="wrn.Comparaison._.DMU." localSheetId="14"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CO." localSheetId="5" hidden="1">{"Page1",#N/A,FALSE,"CompCo";"Page2",#N/A,FALSE,"CompCo"}</definedName>
    <definedName name="wrn.COMPCO." localSheetId="2" hidden="1">{"Page1",#N/A,FALSE,"CompCo";"Page2",#N/A,FALSE,"CompCo"}</definedName>
    <definedName name="wrn.COMPCO." localSheetId="14" hidden="1">{"Page1",#N/A,FALSE,"CompCo";"Page2",#N/A,FALSE,"CompCo"}</definedName>
    <definedName name="wrn.COMPCO." hidden="1">{"Page1",#N/A,FALSE,"CompCo";"Page2",#N/A,FALSE,"CompCo"}</definedName>
    <definedName name="wrn.COMPLETA." localSheetId="5" hidden="1">{"IMD AUTOPISTAS",#N/A,FALSE,"IMD 00-01 e incrs por autop.";"CURVAS IMD CONCESION",#N/A,FALSE,"IMD 00-01 e incrs por autop.";"TAM",#N/A,FALSE,"Crecimiento IMD 99-01 mes-acum";"IMD ASETA",#N/A,FALSE,"IMD ASETA- crecs. mens-acums.";"INGRESOS",#N/A,FALSE,"GRÁFICO"}</definedName>
    <definedName name="wrn.COMPLETA." localSheetId="2" hidden="1">{"IMD AUTOPISTAS",#N/A,FALSE,"IMD 00-01 e incrs por autop.";"CURVAS IMD CONCESION",#N/A,FALSE,"IMD 00-01 e incrs por autop.";"TAM",#N/A,FALSE,"Crecimiento IMD 99-01 mes-acum";"IMD ASETA",#N/A,FALSE,"IMD ASETA- crecs. mens-acums.";"INGRESOS",#N/A,FALSE,"GRÁFICO"}</definedName>
    <definedName name="wrn.COMPLETA." localSheetId="14" hidden="1">{"IMD AUTOPISTAS",#N/A,FALSE,"IMD 00-01 e incrs por autop.";"CURVAS IMD CONCESION",#N/A,FALSE,"IMD 00-01 e incrs por autop.";"TAM",#N/A,FALSE,"Crecimiento IMD 99-01 mes-acum";"IMD ASETA",#N/A,FALSE,"IMD ASETA- crecs. mens-acums.";"INGRESOS",#N/A,FALSE,"GRÁFICO"}</definedName>
    <definedName name="wrn.COMPLETA." hidden="1">{"IMD AUTOPISTAS",#N/A,FALSE,"IMD 00-01 e incrs por autop.";"CURVAS IMD CONCESION",#N/A,FALSE,"IMD 00-01 e incrs por autop.";"TAM",#N/A,FALSE,"Crecimiento IMD 99-01 mes-acum";"IMD ASETA",#N/A,FALSE,"IMD ASETA- crecs. mens-acums.";"INGRESOS",#N/A,FALSE,"GRÁFICO"}</definedName>
    <definedName name="wrn.CONSELL." localSheetId="5" hidden="1">{#N/A,#N/A,FALSE,"trafmes PROPOSTA";#N/A,#N/A,FALSE,"trafacum PROPOSTA";#N/A,#N/A,FALSE,"grafimd";#N/A,#N/A,FALSE,"grafimdmes";#N/A,#N/A,FALSE,"grafimdperiodo";#N/A,#N/A,FALSE,"dtamgrafic (1)";#N/A,#N/A,FALSE,"dtamgrafic (2)";#N/A,#N/A,FALSE,"ingmes";#N/A,#N/A,FALSE,"ingacum";#N/A,#N/A,FALSE,"asetapantalla"}</definedName>
    <definedName name="wrn.CONSELL." localSheetId="2" hidden="1">{#N/A,#N/A,FALSE,"trafmes PROPOSTA";#N/A,#N/A,FALSE,"trafacum PROPOSTA";#N/A,#N/A,FALSE,"grafimd";#N/A,#N/A,FALSE,"grafimdmes";#N/A,#N/A,FALSE,"grafimdperiodo";#N/A,#N/A,FALSE,"dtamgrafic (1)";#N/A,#N/A,FALSE,"dtamgrafic (2)";#N/A,#N/A,FALSE,"ingmes";#N/A,#N/A,FALSE,"ingacum";#N/A,#N/A,FALSE,"asetapantalla"}</definedName>
    <definedName name="wrn.CONSELL." localSheetId="14" hidden="1">{#N/A,#N/A,FALSE,"trafmes PROPOSTA";#N/A,#N/A,FALSE,"trafacum PROPOSTA";#N/A,#N/A,FALSE,"grafimd";#N/A,#N/A,FALSE,"grafimdmes";#N/A,#N/A,FALSE,"grafimdperiodo";#N/A,#N/A,FALSE,"dtamgrafic (1)";#N/A,#N/A,FALSE,"dtamgrafic (2)";#N/A,#N/A,FALSE,"ingmes";#N/A,#N/A,FALSE,"ingacum";#N/A,#N/A,FALSE,"asetapantalla"}</definedName>
    <definedName name="wrn.CONSELL." hidden="1">{#N/A,#N/A,FALSE,"trafmes PROPOSTA";#N/A,#N/A,FALSE,"trafacum PROPOSTA";#N/A,#N/A,FALSE,"grafimd";#N/A,#N/A,FALSE,"grafimdmes";#N/A,#N/A,FALSE,"grafimdperiodo";#N/A,#N/A,FALSE,"dtamgrafic (1)";#N/A,#N/A,FALSE,"dtamgrafic (2)";#N/A,#N/A,FALSE,"ingmes";#N/A,#N/A,FALSE,"ingacum";#N/A,#N/A,FALSE,"asetapantalla"}</definedName>
    <definedName name="wrn.DCF_Terminal_Value_qchm." localSheetId="5" hidden="1">{"qchm_dcf",#N/A,FALSE,"QCHMDCF2";"qchm_terminal",#N/A,FALSE,"QCHMDCF2"}</definedName>
    <definedName name="wrn.DCF_Terminal_Value_qchm." localSheetId="2" hidden="1">{"qchm_dcf",#N/A,FALSE,"QCHMDCF2";"qchm_terminal",#N/A,FALSE,"QCHMDCF2"}</definedName>
    <definedName name="wrn.DCF_Terminal_Value_qchm." localSheetId="14" hidden="1">{"qchm_dcf",#N/A,FALSE,"QCHMDCF2";"qchm_terminal",#N/A,FALSE,"QCHMDCF2"}</definedName>
    <definedName name="wrn.DCF_Terminal_Value_qchm." hidden="1">{"qchm_dcf",#N/A,FALSE,"QCHMDCF2";"qchm_terminal",#N/A,FALSE,"QCHMDCF2"}</definedName>
    <definedName name="wrn.ddd" localSheetId="5" hidden="1">{#N/A,#N/A,TRUE,"forside";#N/A,#N/A,TRUE,"Res_AOGT";#N/A,#N/A,TRUE,"Bal_AOGT";#N/A,#N/A,TRUE,"Kont_AOGT";#N/A,#N/A,TRUE,"Note 1-5";#N/A,#N/A,TRUE,"Note 6-9";#N/A,#N/A,TRUE,"Bal_note10-14";#N/A,#N/A,TRUE,"Note 15-16";#N/A,#N/A,TRUE,"Note 17-19";#N/A,#N/A,TRUE,"Note 19 forts.";#N/A,#N/A,TRUE,"Note 20-23";#N/A,#N/A,TRUE,"Nøkkeltall"}</definedName>
    <definedName name="wrn.ddd" localSheetId="2" hidden="1">{#N/A,#N/A,TRUE,"forside";#N/A,#N/A,TRUE,"Res_AOGT";#N/A,#N/A,TRUE,"Bal_AOGT";#N/A,#N/A,TRUE,"Kont_AOGT";#N/A,#N/A,TRUE,"Note 1-5";#N/A,#N/A,TRUE,"Note 6-9";#N/A,#N/A,TRUE,"Bal_note10-14";#N/A,#N/A,TRUE,"Note 15-16";#N/A,#N/A,TRUE,"Note 17-19";#N/A,#N/A,TRUE,"Note 19 forts.";#N/A,#N/A,TRUE,"Note 20-23";#N/A,#N/A,TRUE,"Nøkkeltall"}</definedName>
    <definedName name="wrn.ddd" localSheetId="14" hidden="1">{#N/A,#N/A,TRUE,"forside";#N/A,#N/A,TRUE,"Res_AOGT";#N/A,#N/A,TRUE,"Bal_AOGT";#N/A,#N/A,TRUE,"Kont_AOGT";#N/A,#N/A,TRUE,"Note 1-5";#N/A,#N/A,TRUE,"Note 6-9";#N/A,#N/A,TRUE,"Bal_note10-14";#N/A,#N/A,TRUE,"Note 15-16";#N/A,#N/A,TRUE,"Note 17-19";#N/A,#N/A,TRUE,"Note 19 forts.";#N/A,#N/A,TRUE,"Note 20-23";#N/A,#N/A,TRUE,"Nøkkeltall"}</definedName>
    <definedName name="wrn.ddd" hidden="1">{#N/A,#N/A,TRUE,"forside";#N/A,#N/A,TRUE,"Res_AOGT";#N/A,#N/A,TRUE,"Bal_AOGT";#N/A,#N/A,TRUE,"Kont_AOGT";#N/A,#N/A,TRUE,"Note 1-5";#N/A,#N/A,TRUE,"Note 6-9";#N/A,#N/A,TRUE,"Bal_note10-14";#N/A,#N/A,TRUE,"Note 15-16";#N/A,#N/A,TRUE,"Note 17-19";#N/A,#N/A,TRUE,"Note 19 forts.";#N/A,#N/A,TRUE,"Note 20-23";#N/A,#N/A,TRUE,"Nøkkeltall"}</definedName>
    <definedName name="wrn.Demonstrações._.Financeiras." localSheetId="5" hidden="1">{#N/A,#N/A,FALSE,"31 - Balanço";#N/A,#N/A,FALSE,"41 - Resultado";#N/A,#N/A,FALSE,"51 - Fluxo de Caixa"}</definedName>
    <definedName name="wrn.Demonstrações._.Financeiras." localSheetId="2" hidden="1">{#N/A,#N/A,FALSE,"31 - Balanço";#N/A,#N/A,FALSE,"41 - Resultado";#N/A,#N/A,FALSE,"51 - Fluxo de Caixa"}</definedName>
    <definedName name="wrn.Demonstrações._.Financeiras." localSheetId="14" hidden="1">{#N/A,#N/A,FALSE,"31 - Balanço";#N/A,#N/A,FALSE,"41 - Resultado";#N/A,#N/A,FALSE,"51 - Fluxo de Caixa"}</definedName>
    <definedName name="wrn.Demonstrações._.Financeiras." hidden="1">{#N/A,#N/A,FALSE,"31 - Balanço";#N/A,#N/A,FALSE,"41 - Resultado";#N/A,#N/A,FALSE,"51 - Fluxo de Caixa"}</definedName>
    <definedName name="wrn.DESDOBRE.">#REF!</definedName>
    <definedName name="wrn.EKSKL.._.PM._.FORM." localSheetId="5"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localSheetId="2"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localSheetId="14"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FORM." hidden="1">{#N/A,#N/A,TRUE,"Skjema 6.18 ";#N/A,#N/A,TRUE,"Skjema 6.19 ";#N/A,#N/A,TRUE,"Skjema 6.20 ";#N/A,#N/A,TRUE,"Skjema 6.21";#N/A,#N/A,TRUE,"Skjema 6.22 ";#N/A,#N/A,TRUE,"Skjema 6.23 ";#N/A,#N/A,TRUE,"Skjema 6.24 ";#N/A,#N/A,TRUE,"Skjema 6.25";#N/A,#N/A,TRUE,"Skjema 6.26 ";#N/A,#N/A,TRUE,"Skjema 6.27";#N/A,#N/A,TRUE,"Skjema 6.28 ";#N/A,#N/A,TRUE,"Skjema 6.29";#N/A,#N/A,TRUE,"Skjema 6.30"}</definedName>
    <definedName name="wrn.EKSKL.._.PM._.SKJEMAER." localSheetId="5"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localSheetId="2"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localSheetId="14"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KSKL.._.PM._.SKJEMAER." hidden="1">{#N/A,#N/A,TRUE,"Skjema 6.5";#N/A,#N/A,TRUE,"Skjema 6.18 ";#N/A,#N/A,TRUE,"Skjema 6.19 ";#N/A,#N/A,TRUE,"Skjema 6.20 ";#N/A,#N/A,TRUE,"Skjema 6.21";#N/A,#N/A,TRUE,"Skjema 6.22 ";#N/A,#N/A,TRUE,"Skjema 6.23 ";#N/A,#N/A,TRUE,"Skjema 6.24 ";#N/A,#N/A,TRUE,"Skjema 6.25";#N/A,#N/A,TRUE,"Skjema 6.26 ";#N/A,#N/A,TRUE,"Skjema 6.27";#N/A,#N/A,TRUE,"Skjema 6.28 ";#N/A,#N/A,TRUE,"Skjema 6.29";#N/A,#N/A,TRUE,"Skjema 6.30";#N/A,#N/A,TRUE,"Skjema 6.31b"}</definedName>
    <definedName name="wrn.Entire._.Model." localSheetId="5"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localSheetId="2"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localSheetId="14"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stimation._.TP." localSheetId="5" hidden="1">{#N/A,#N/A,TRUE,"Recap";#N/A,#N/A,TRUE,"Comp taux";#N/A,#N/A,TRUE,"Deplaf";#N/A,#N/A,TRUE,"Siége";#N/A,#N/A,TRUE,"Saint Ouen";#N/A,#N/A,TRUE,"Ivry";#N/A,#N/A,TRUE,"Issy";#N/A,#N/A,TRUE,"VA"}</definedName>
    <definedName name="wrn.Estimation._.TP." localSheetId="2" hidden="1">{#N/A,#N/A,TRUE,"Recap";#N/A,#N/A,TRUE,"Comp taux";#N/A,#N/A,TRUE,"Deplaf";#N/A,#N/A,TRUE,"Siége";#N/A,#N/A,TRUE,"Saint Ouen";#N/A,#N/A,TRUE,"Ivry";#N/A,#N/A,TRUE,"Issy";#N/A,#N/A,TRUE,"VA"}</definedName>
    <definedName name="wrn.Estimation._.TP." localSheetId="14" hidden="1">{#N/A,#N/A,TRUE,"Recap";#N/A,#N/A,TRUE,"Comp taux";#N/A,#N/A,TRUE,"Deplaf";#N/A,#N/A,TRUE,"Siége";#N/A,#N/A,TRUE,"Saint Ouen";#N/A,#N/A,TRUE,"Ivry";#N/A,#N/A,TRUE,"Issy";#N/A,#N/A,TRUE,"VA"}</definedName>
    <definedName name="wrn.Estimation._.TP." hidden="1">{#N/A,#N/A,TRUE,"Recap";#N/A,#N/A,TRUE,"Comp taux";#N/A,#N/A,TRUE,"Deplaf";#N/A,#N/A,TRUE,"Siége";#N/A,#N/A,TRUE,"Saint Ouen";#N/A,#N/A,TRUE,"Ivry";#N/A,#N/A,TRUE,"Issy";#N/A,#N/A,TRUE,"VA"}</definedName>
    <definedName name="wrn.fff" localSheetId="5" hidden="1">{#N/A,#N/A,FALSE,"Res.regn.Aker a.s";#N/A,#N/A,FALSE,"Balanse3112.Aker a.s";#N/A,#N/A,FALSE,"Kont.anal.Aker a.s ";#N/A,#N/A,FALSE,"Noter 1-2.Aker a.s";#N/A,#N/A,FALSE,"Noter 3-7.Aker a.s";#N/A,#N/A,FALSE,"Rev.beretning 95"}</definedName>
    <definedName name="wrn.fff" localSheetId="2" hidden="1">{#N/A,#N/A,FALSE,"Res.regn.Aker a.s";#N/A,#N/A,FALSE,"Balanse3112.Aker a.s";#N/A,#N/A,FALSE,"Kont.anal.Aker a.s ";#N/A,#N/A,FALSE,"Noter 1-2.Aker a.s";#N/A,#N/A,FALSE,"Noter 3-7.Aker a.s";#N/A,#N/A,FALSE,"Rev.beretning 95"}</definedName>
    <definedName name="wrn.fff" localSheetId="14" hidden="1">{#N/A,#N/A,FALSE,"Res.regn.Aker a.s";#N/A,#N/A,FALSE,"Balanse3112.Aker a.s";#N/A,#N/A,FALSE,"Kont.anal.Aker a.s ";#N/A,#N/A,FALSE,"Noter 1-2.Aker a.s";#N/A,#N/A,FALSE,"Noter 3-7.Aker a.s";#N/A,#N/A,FALSE,"Rev.beretning 95"}</definedName>
    <definedName name="wrn.fff" hidden="1">{#N/A,#N/A,FALSE,"Res.regn.Aker a.s";#N/A,#N/A,FALSE,"Balanse3112.Aker a.s";#N/A,#N/A,FALSE,"Kont.anal.Aker a.s ";#N/A,#N/A,FALSE,"Noter 1-2.Aker a.s";#N/A,#N/A,FALSE,"Noter 3-7.Aker a.s";#N/A,#N/A,FALSE,"Rev.beretning 95"}</definedName>
    <definedName name="wrn.ffg" localSheetId="5" hidden="1">{#N/A,#N/A,FALSE,"REGNSKAPSUTDRAG DIVISJON";#N/A,#N/A,FALSE,"Nøkkeltall"}</definedName>
    <definedName name="wrn.ffg" localSheetId="2" hidden="1">{#N/A,#N/A,FALSE,"REGNSKAPSUTDRAG DIVISJON";#N/A,#N/A,FALSE,"Nøkkeltall"}</definedName>
    <definedName name="wrn.ffg" localSheetId="14" hidden="1">{#N/A,#N/A,FALSE,"REGNSKAPSUTDRAG DIVISJON";#N/A,#N/A,FALSE,"Nøkkeltall"}</definedName>
    <definedName name="wrn.ffg" hidden="1">{#N/A,#N/A,FALSE,"REGNSKAPSUTDRAG DIVISJON";#N/A,#N/A,FALSE,"Nøkkeltall"}</definedName>
    <definedName name="wrn.Financials_long." localSheetId="5" hidden="1">{"IS",#N/A,FALSE,"Financials2 (Expanded)";"bsa",#N/A,FALSE,"Financials2 (Expanded)";"BS",#N/A,FALSE,"Financials2 (Expanded)";"CF",#N/A,FALSE,"Financials2 (Expanded)"}</definedName>
    <definedName name="wrn.Financials_long." localSheetId="2" hidden="1">{"IS",#N/A,FALSE,"Financials2 (Expanded)";"bsa",#N/A,FALSE,"Financials2 (Expanded)";"BS",#N/A,FALSE,"Financials2 (Expanded)";"CF",#N/A,FALSE,"Financials2 (Expanded)"}</definedName>
    <definedName name="wrn.Financials_long." localSheetId="14" hidden="1">{"IS",#N/A,FALSE,"Financials2 (Expanded)";"bsa",#N/A,FALSE,"Financials2 (Expanded)";"BS",#N/A,FALSE,"Financials2 (Expanded)";"CF",#N/A,FALSE,"Financials2 (Expanded)"}</definedName>
    <definedName name="wrn.Financials_long." hidden="1">{"IS",#N/A,FALSE,"Financials2 (Expanded)";"bsa",#N/A,FALSE,"Financials2 (Expanded)";"BS",#N/A,FALSE,"Financials2 (Expanded)";"CF",#N/A,FALSE,"Financials2 (Expanded)"}</definedName>
    <definedName name="wrn.Full._.Monty." localSheetId="5"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2"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localSheetId="14" hidden="1">{"ROIC",#N/A,FALSE,"ROIC";"Graphs",#N/A,FALSE,"TY analysis";"fcf",#N/A,FALSE,"FCF";"Matrix_2004",#N/A,FALSE,"MATRIX(2004)";"matrix_2008",#N/A,FALSE,"MATRIX(2008)";"FS_Condensed",#N/A,FALSE,"Financial Statements2";"TAXES",#N/A,FALSE,"Taxes";"DEBT_INVEST",#N/A,FALSE,"Debt&amp;Investment Schedule";"Main_menu",#N/A,FALSE,"Main Menu"}</definedName>
    <definedName name="wrn.Full._.Monty." hidden="1">{"ROIC",#N/A,FALSE,"ROIC";"Graphs",#N/A,FALSE,"TY analysis";"fcf",#N/A,FALSE,"FCF";"Matrix_2004",#N/A,FALSE,"MATRIX(2004)";"matrix_2008",#N/A,FALSE,"MATRIX(2008)";"FS_Condensed",#N/A,FALSE,"Financial Statements2";"TAXES",#N/A,FALSE,"Taxes";"DEBT_INVEST",#N/A,FALSE,"Debt&amp;Investment Schedule";"Main_menu",#N/A,FALSE,"Main Menu"}</definedName>
    <definedName name="wrn.full._.report." localSheetId="5"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2"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localSheetId="14"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definedName>
    <definedName name="wrn.GERAL." localSheetId="5" hidden="1">{#N/A,#N/A,FALSE,"ET-CAPA";#N/A,#N/A,FALSE,"ET-PAG1";#N/A,#N/A,FALSE,"ET-PAG2";#N/A,#N/A,FALSE,"ET-PAG3";#N/A,#N/A,FALSE,"ET-PAG4";#N/A,#N/A,FALSE,"ET-PAG5"}</definedName>
    <definedName name="wrn.GERAL." localSheetId="2" hidden="1">{#N/A,#N/A,FALSE,"ET-CAPA";#N/A,#N/A,FALSE,"ET-PAG1";#N/A,#N/A,FALSE,"ET-PAG2";#N/A,#N/A,FALSE,"ET-PAG3";#N/A,#N/A,FALSE,"ET-PAG4";#N/A,#N/A,FALSE,"ET-PAG5"}</definedName>
    <definedName name="wrn.GERAL." localSheetId="14" hidden="1">{#N/A,#N/A,FALSE,"ET-CAPA";#N/A,#N/A,FALSE,"ET-PAG1";#N/A,#N/A,FALSE,"ET-PAG2";#N/A,#N/A,FALSE,"ET-PAG3";#N/A,#N/A,FALSE,"ET-PAG4";#N/A,#N/A,FALSE,"ET-PAG5"}</definedName>
    <definedName name="wrn.GERAL." hidden="1">{#N/A,#N/A,FALSE,"ET-CAPA";#N/A,#N/A,FALSE,"ET-PAG1";#N/A,#N/A,FALSE,"ET-PAG2";#N/A,#N/A,FALSE,"ET-PAG3";#N/A,#N/A,FALSE,"ET-PAG4";#N/A,#N/A,FALSE,"ET-PAG5"}</definedName>
    <definedName name="wrn.gleachår." localSheetId="5" hidden="1">{#N/A,#N/A,TRUE,"forside";#N/A,#N/A,TRUE,"Res_AOGT";#N/A,#N/A,TRUE,"Bal_AOGT";#N/A,#N/A,TRUE,"Kont_AOGT";#N/A,#N/A,TRUE,"Note 1-5";#N/A,#N/A,TRUE,"Note 6-9";#N/A,#N/A,TRUE,"Bal_note10-14";#N/A,#N/A,TRUE,"Note 15-16";#N/A,#N/A,TRUE,"Note 17-19";#N/A,#N/A,TRUE,"Note 19 forts.";#N/A,#N/A,TRUE,"Note 20-23";#N/A,#N/A,TRUE,"Nøkkeltall"}</definedName>
    <definedName name="wrn.gleachår." localSheetId="2" hidden="1">{#N/A,#N/A,TRUE,"forside";#N/A,#N/A,TRUE,"Res_AOGT";#N/A,#N/A,TRUE,"Bal_AOGT";#N/A,#N/A,TRUE,"Kont_AOGT";#N/A,#N/A,TRUE,"Note 1-5";#N/A,#N/A,TRUE,"Note 6-9";#N/A,#N/A,TRUE,"Bal_note10-14";#N/A,#N/A,TRUE,"Note 15-16";#N/A,#N/A,TRUE,"Note 17-19";#N/A,#N/A,TRUE,"Note 19 forts.";#N/A,#N/A,TRUE,"Note 20-23";#N/A,#N/A,TRUE,"Nøkkeltall"}</definedName>
    <definedName name="wrn.gleachår." localSheetId="14" hidden="1">{#N/A,#N/A,TRUE,"forside";#N/A,#N/A,TRUE,"Res_AOGT";#N/A,#N/A,TRUE,"Bal_AOGT";#N/A,#N/A,TRUE,"Kont_AOGT";#N/A,#N/A,TRUE,"Note 1-5";#N/A,#N/A,TRUE,"Note 6-9";#N/A,#N/A,TRUE,"Bal_note10-14";#N/A,#N/A,TRUE,"Note 15-16";#N/A,#N/A,TRUE,"Note 17-19";#N/A,#N/A,TRUE,"Note 19 forts.";#N/A,#N/A,TRUE,"Note 20-23";#N/A,#N/A,TRUE,"Nøkkeltall"}</definedName>
    <definedName name="wrn.gleachår." hidden="1">{#N/A,#N/A,TRUE,"forside";#N/A,#N/A,TRUE,"Res_AOGT";#N/A,#N/A,TRUE,"Bal_AOGT";#N/A,#N/A,TRUE,"Kont_AOGT";#N/A,#N/A,TRUE,"Note 1-5";#N/A,#N/A,TRUE,"Note 6-9";#N/A,#N/A,TRUE,"Bal_note10-14";#N/A,#N/A,TRUE,"Note 15-16";#N/A,#N/A,TRUE,"Note 17-19";#N/A,#N/A,TRUE,"Note 19 forts.";#N/A,#N/A,TRUE,"Note 20-23";#N/A,#N/A,TRUE,"Nøkkeltall"}</definedName>
    <definedName name="wrn.holding." localSheetId="5"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localSheetId="2"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localSheetId="14" hidden="1">{#N/A,#N/A,FALSE,"forside";#N/A,#N/A,FALSE,"ResRegn.A-kons.";#N/A,#N/A,FALSE,"Bal3112.A-kons.";#N/A,#N/A,FALSE,"Kont.a.A-kons.";#N/A,#N/A,FALSE,"Note 4-10";#N/A,#N/A,FALSE,"Noter Balanse.A-kons.";#N/A,#N/A,FALSE,"Note 17-18.A-kons. ";#N/A,#N/A,FALSE,"Note 20-22.A-kons.";#N/A,#N/A,FALSE,"Note 23 A-kons.";#N/A,#N/A,FALSE,"Note 24-31.A-kons.";#N/A,#N/A,FALSE,"Nøkkeltall"}</definedName>
    <definedName name="wrn.holding." hidden="1">{#N/A,#N/A,FALSE,"forside";#N/A,#N/A,FALSE,"ResRegn.A-kons.";#N/A,#N/A,FALSE,"Bal3112.A-kons.";#N/A,#N/A,FALSE,"Kont.a.A-kons.";#N/A,#N/A,FALSE,"Note 4-10";#N/A,#N/A,FALSE,"Noter Balanse.A-kons.";#N/A,#N/A,FALSE,"Note 17-18.A-kons. ";#N/A,#N/A,FALSE,"Note 20-22.A-kons.";#N/A,#N/A,FALSE,"Note 23 A-kons.";#N/A,#N/A,FALSE,"Note 24-31.A-kons.";#N/A,#N/A,FALSE,"Nøkkeltall"}</definedName>
    <definedName name="wrn.impresión."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NT.._.MELLOMV." localSheetId="5" hidden="1">{#N/A,#N/A,FALSE,"Skjema 6.5"}</definedName>
    <definedName name="wrn.INT.._.MELLOMV." localSheetId="2" hidden="1">{#N/A,#N/A,FALSE,"Skjema 6.5"}</definedName>
    <definedName name="wrn.INT.._.MELLOMV." localSheetId="14" hidden="1">{#N/A,#N/A,FALSE,"Skjema 6.5"}</definedName>
    <definedName name="wrn.INT.._.MELLOMV." hidden="1">{#N/A,#N/A,FALSE,"Skjema 6.5"}</definedName>
    <definedName name="wrn.julio24." localSheetId="5" hidden="1">{#N/A,#N/A,FALSE,"310.1";#N/A,#N/A,FALSE,"321.1";#N/A,#N/A,FALSE,"320.3";#N/A,#N/A,FALSE,"330.1"}</definedName>
    <definedName name="wrn.julio24." localSheetId="2" hidden="1">{#N/A,#N/A,FALSE,"310.1";#N/A,#N/A,FALSE,"321.1";#N/A,#N/A,FALSE,"320.3";#N/A,#N/A,FALSE,"330.1"}</definedName>
    <definedName name="wrn.julio24." localSheetId="14" hidden="1">{#N/A,#N/A,FALSE,"310.1";#N/A,#N/A,FALSE,"321.1";#N/A,#N/A,FALSE,"320.3";#N/A,#N/A,FALSE,"330.1"}</definedName>
    <definedName name="wrn.julio24." hidden="1">{#N/A,#N/A,FALSE,"310.1";#N/A,#N/A,FALSE,"321.1";#N/A,#N/A,FALSE,"320.3";#N/A,#N/A,FALSE,"330.1"}</definedName>
    <definedName name="wrn.mo2." localSheetId="5" hidden="1">{#N/A,#N/A,FALSE,"MO (2)"}</definedName>
    <definedName name="wrn.mo2." localSheetId="2" hidden="1">{#N/A,#N/A,FALSE,"MO (2)"}</definedName>
    <definedName name="wrn.mo2." localSheetId="14" hidden="1">{#N/A,#N/A,FALSE,"MO (2)"}</definedName>
    <definedName name="wrn.mo2." hidden="1">{#N/A,#N/A,FALSE,"MO (2)"}</definedName>
    <definedName name="wrn.Model." localSheetId="5"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2"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14"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Orçamento." localSheetId="5" hidden="1">{#N/A,#N/A,FALSE,"Planilha";#N/A,#N/A,FALSE,"Resumo";#N/A,#N/A,FALSE,"Fisico";#N/A,#N/A,FALSE,"Financeiro";#N/A,#N/A,FALSE,"Financeiro"}</definedName>
    <definedName name="wrn.Orçamento." localSheetId="2"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5" hidden="1">{#N/A,#N/A,FALSE,"GERAL";#N/A,#N/A,FALSE,"012-96";#N/A,#N/A,FALSE,"018-96";#N/A,#N/A,FALSE,"027-96";#N/A,#N/A,FALSE,"059-96";#N/A,#N/A,FALSE,"076-96";#N/A,#N/A,FALSE,"019-97";#N/A,#N/A,FALSE,"021-97";#N/A,#N/A,FALSE,"022-97";#N/A,#N/A,FALSE,"028-97"}</definedName>
    <definedName name="wrn.PENDENCIAS." localSheetId="2" hidden="1">{#N/A,#N/A,FALSE,"GERAL";#N/A,#N/A,FALSE,"012-96";#N/A,#N/A,FALSE,"018-96";#N/A,#N/A,FALSE,"027-96";#N/A,#N/A,FALSE,"059-96";#N/A,#N/A,FALSE,"076-96";#N/A,#N/A,FALSE,"019-97";#N/A,#N/A,FALSE,"021-97";#N/A,#N/A,FALSE,"022-97";#N/A,#N/A,FALSE,"028-97"}</definedName>
    <definedName name="wrn.PENDENCIAS." localSheetId="14"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èrdues._.i._.G.._.analític." localSheetId="5" hidden="1">{"Pèrdues i Guanys analític.Català",#N/A,FALSE,"Català";"Pèrdues i G. analític.castellà",#N/A,FALSE,"Castellà"}</definedName>
    <definedName name="wrn.Pèrdues._.i._.G.._.analític." localSheetId="2" hidden="1">{"Pèrdues i Guanys analític.Català",#N/A,FALSE,"Català";"Pèrdues i G. analític.castellà",#N/A,FALSE,"Castellà"}</definedName>
    <definedName name="wrn.Pèrdues._.i._.G.._.analític." localSheetId="14" hidden="1">{"Pèrdues i Guanys analític.Català",#N/A,FALSE,"Català";"Pèrdues i G. analític.castellà",#N/A,FALSE,"Castellà"}</definedName>
    <definedName name="wrn.Pèrdues._.i._.G.._.analític." hidden="1">{"Pèrdues i Guanys analític.Català",#N/A,FALSE,"Català";"Pèrdues i G. analític.castellà",#N/A,FALSE,"Castellà"}</definedName>
    <definedName name="wrn.PNEUS." localSheetId="5" hidden="1">{#N/A,#N/A,FALSE,"EQUIPAMENTOS"}</definedName>
    <definedName name="wrn.PNEUS." localSheetId="2" hidden="1">{#N/A,#N/A,FALSE,"EQUIPAMENTOS"}</definedName>
    <definedName name="wrn.PNEUS." localSheetId="14" hidden="1">{#N/A,#N/A,FALSE,"EQUIPAMENTOS"}</definedName>
    <definedName name="wrn.PNEUS." hidden="1">{#N/A,#N/A,FALSE,"EQUIPAMENTOS"}</definedName>
    <definedName name="wrn.Print." localSheetId="5" hidden="1">{"vi1",#N/A,FALSE,"Financial Statements";"vi2",#N/A,FALSE,"Financial Statements";#N/A,#N/A,FALSE,"DCF"}</definedName>
    <definedName name="wrn.Print." localSheetId="2" hidden="1">{"vi1",#N/A,FALSE,"Financial Statements";"vi2",#N/A,FALSE,"Financial Statements";#N/A,#N/A,FALSE,"DCF"}</definedName>
    <definedName name="wrn.Print." localSheetId="14" hidden="1">{"vi1",#N/A,FALSE,"Financial Statements";"vi2",#N/A,FALSE,"Financial Statements";#N/A,#N/A,FALSE,"DCF"}</definedName>
    <definedName name="wrn.Print." hidden="1">{"vi1",#N/A,FALSE,"Financial Statements";"vi2",#N/A,FALSE,"Financial Statements";#N/A,#N/A,FALSE,"DCF"}</definedName>
    <definedName name="wrn.Print._.Report." localSheetId="5"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localSheetId="2"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localSheetId="14"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_.Report." hidden="1">{"MPODE 1",#N/A,FALSE,"Scenarios";"CAPEX",#N/A,FALSE,"DEPRECIACIONES";"Trans Costs",#N/A,FALSE,"Transmission";"Trans Revenue",#N/A,FALSE,"Transmission";"Revenues Summary",#N/A,FALSE,"Revenues";"Assumptions General",#N/A,FALSE,"assumptions";"Assumptions Summary",#N/A,FALSE,"assumptions";"Flores 1",#N/A,FALSE,"assumptions";"Tebsa 4",#N/A,FALSE,"assumptions";"Tebsa 7",#N/A,FALSE,"assumptions";"Termoballenas 1",#N/A,FALSE,"assumptions";"Termoballenas 2",#N/A,FALSE,"assumptions";"Termochinu 5",#N/A,FALSE,"assumptions";"Termochinu 6",#N/A,FALSE,"assumptions";"Termochinu 7",#N/A,FALSE,"assumptions";"Termochinu 8",#N/A,FALSE,"assumptions";"Termoguajira 1",#N/A,FALSE,"assumptions";"Termoguajira 2",#N/A,FALSE,"assumptions";"Monetary gain",#N/A,FALSE,"capex &amp; dep";"Income Statement",#N/A,FALSE,"Fin Stmts";"Balance Sheet",#N/A,FALSE,"Fin Stmts";"Cash Flow",#N/A,FALSE,"Fin Stmts";"Labor Personnel\",#N/A,FALSE,"Labor";"TEBSA PPA",#N/A,FALSE,"TEBSA";"Free Cash Flow",#N/A,FALSE,"Valuation";"Valuation",#N/A,FALSE,"Valuation";#N/A,#N/A,FALSE,"Work Cap"}</definedName>
    <definedName name="wrn.PrintAll." localSheetId="5" hidden="1">{"PA1",#N/A,FALSE,"BORDMW";"pa2",#N/A,FALSE,"BORDMW";"PA3",#N/A,FALSE,"BORDMW";"PA4",#N/A,FALSE,"BORDMW"}</definedName>
    <definedName name="wrn.PrintAll." localSheetId="2" hidden="1">{"PA1",#N/A,FALSE,"BORDMW";"pa2",#N/A,FALSE,"BORDMW";"PA3",#N/A,FALSE,"BORDMW";"PA4",#N/A,FALSE,"BORDMW"}</definedName>
    <definedName name="wrn.PrintAll." localSheetId="14" hidden="1">{"PA1",#N/A,FALSE,"BORDMW";"pa2",#N/A,FALSE,"BORDMW";"PA3",#N/A,FALSE,"BORDMW";"PA4",#N/A,FALSE,"BORDMW"}</definedName>
    <definedName name="wrn.PrintAll." hidden="1">{"PA1",#N/A,FALSE,"BORDMW";"pa2",#N/A,FALSE,"BORDMW";"PA3",#N/A,FALSE,"BORDMW";"PA4",#N/A,FALSE,"BORDMW"}</definedName>
    <definedName name="wrn.Proforma._.1." localSheetId="5" hidden="1">{"side1",#N/A,FALSE,"ResRegn.A-kons.";"Side2",#N/A,FALSE,"Bal3112.A-kons."}</definedName>
    <definedName name="wrn.Proforma._.1." localSheetId="2" hidden="1">{"side1",#N/A,FALSE,"ResRegn.A-kons.";"Side2",#N/A,FALSE,"Bal3112.A-kons."}</definedName>
    <definedName name="wrn.Proforma._.1." localSheetId="14" hidden="1">{"side1",#N/A,FALSE,"ResRegn.A-kons.";"Side2",#N/A,FALSE,"Bal3112.A-kons."}</definedName>
    <definedName name="wrn.Proforma._.1." hidden="1">{"side1",#N/A,FALSE,"ResRegn.A-kons.";"Side2",#N/A,FALSE,"Bal3112.A-kons."}</definedName>
    <definedName name="wrn.Quadros._.relatório." localSheetId="5" hidden="1">{#N/A,#N/A,FALSE,"QD_F1 Invest Detalhado";#N/A,#N/A,FALSE,"QD_F3 Invest_Comparado";#N/A,#N/A,FALSE,"QD_B Trafego";#N/A,#N/A,FALSE,"QD_D0 Custos Operacionais";#N/A,#N/A,FALSE,"QD_C Receita";#N/A,#N/A,FALSE,"QD_D Custos";#N/A,#N/A,FALSE,"QD_E Resultado";#N/A,#N/A,FALSE,"QD_G Fluxo Caixa"}</definedName>
    <definedName name="wrn.Quadros._.relatório." localSheetId="2" hidden="1">{#N/A,#N/A,FALSE,"QD_F1 Invest Detalhado";#N/A,#N/A,FALSE,"QD_F3 Invest_Comparado";#N/A,#N/A,FALSE,"QD_B Trafego";#N/A,#N/A,FALSE,"QD_D0 Custos Operacionais";#N/A,#N/A,FALSE,"QD_C Receita";#N/A,#N/A,FALSE,"QD_D Custos";#N/A,#N/A,FALSE,"QD_E Resultado";#N/A,#N/A,FALSE,"QD_G Fluxo Caixa"}</definedName>
    <definedName name="wrn.Quadros._.relatório." localSheetId="14" hidden="1">{#N/A,#N/A,FALSE,"QD_F1 Invest Detalhado";#N/A,#N/A,FALSE,"QD_F3 Invest_Comparado";#N/A,#N/A,FALSE,"QD_B Trafego";#N/A,#N/A,FALSE,"QD_D0 Custos Operacionais";#N/A,#N/A,FALSE,"QD_C Receita";#N/A,#N/A,FALSE,"QD_D Custos";#N/A,#N/A,FALSE,"QD_E Resultado";#N/A,#N/A,FALSE,"QD_G Fluxo Caixa"}</definedName>
    <definedName name="wrn.Quadros._.relatório." hidden="1">{#N/A,#N/A,FALSE,"QD_F1 Invest Detalhado";#N/A,#N/A,FALSE,"QD_F3 Invest_Comparado";#N/A,#N/A,FALSE,"QD_B Trafego";#N/A,#N/A,FALSE,"QD_D0 Custos Operacionais";#N/A,#N/A,FALSE,"QD_C Receita";#N/A,#N/A,FALSE,"QD_D Custos";#N/A,#N/A,FALSE,"QD_E Resultado";#N/A,#N/A,FALSE,"QD_G Fluxo Caixa"}</definedName>
    <definedName name="wrn.reg" localSheetId="5"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localSheetId="2"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localSheetId="14"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5"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2"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localSheetId="14"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95.xls." hidden="1">{#N/A,#N/A,FALSE,"ResRegn.A-kons.";#N/A,#N/A,FALSE,"Bal3112.A-kons.";#N/A,#N/A,FALSE,"Kont.a.A-kons.";#N/A,#N/A,FALSE,"Kont.a.A-kons.";#N/A,#N/A,FALSE,"Del av Note 9";#N/A,#N/A,FALSE,"Noter Balanse.A-kons.";#N/A,#N/A,FALSE,"Note 18-19.A-kons.";#N/A,#N/A,FALSE,"Note 20-1.A-kons.";#N/A,#N/A,FALSE,"Note 20-2.A-kons.";#N/A,#N/A,FALSE,"Note 21-22-23.A-kons.";#N/A,#N/A,FALSE,"Note 25-28.A-kons.";#N/A,#N/A,FALSE,"Note 23-24.A-kons.";#N/A,#N/A,FALSE,"Kont.a.A-kons.";#N/A,#N/A,FALSE,"Note11-12";#N/A,#N/A,FALSE,"Noter res.regn.A-kons. ";#N/A,#N/A,FALSE,"Note 29-30.A-kons.";#N/A,#N/A,FALSE,"Note 31-33.A-kons.";#N/A,#N/A,FALSE,"Note 34-35.A-kons."}</definedName>
    <definedName name="wrn.RegnAker.xls." localSheetId="5" hidden="1">{#N/A,#N/A,FALSE,"Res.regn.Aker a.s";#N/A,#N/A,FALSE,"Balanse3112.Aker a.s";#N/A,#N/A,FALSE,"Kont.anal.Aker a.s ";#N/A,#N/A,FALSE,"Noter 1-2.Aker a.s";#N/A,#N/A,FALSE,"Noter 3-7.Aker a.s";#N/A,#N/A,FALSE,"Rev.beretning 95"}</definedName>
    <definedName name="wrn.RegnAker.xls." localSheetId="2" hidden="1">{#N/A,#N/A,FALSE,"Res.regn.Aker a.s";#N/A,#N/A,FALSE,"Balanse3112.Aker a.s";#N/A,#N/A,FALSE,"Kont.anal.Aker a.s ";#N/A,#N/A,FALSE,"Noter 1-2.Aker a.s";#N/A,#N/A,FALSE,"Noter 3-7.Aker a.s";#N/A,#N/A,FALSE,"Rev.beretning 95"}</definedName>
    <definedName name="wrn.RegnAker.xls." localSheetId="14" hidden="1">{#N/A,#N/A,FALSE,"Res.regn.Aker a.s";#N/A,#N/A,FALSE,"Balanse3112.Aker a.s";#N/A,#N/A,FALSE,"Kont.anal.Aker a.s ";#N/A,#N/A,FALSE,"Noter 1-2.Aker a.s";#N/A,#N/A,FALSE,"Noter 3-7.Aker a.s";#N/A,#N/A,FALSE,"Rev.beretning 95"}</definedName>
    <definedName name="wrn.RegnAker.xls." hidden="1">{#N/A,#N/A,FALSE,"Res.regn.Aker a.s";#N/A,#N/A,FALSE,"Balanse3112.Aker a.s";#N/A,#N/A,FALSE,"Kont.anal.Aker a.s ";#N/A,#N/A,FALSE,"Noter 1-2.Aker a.s";#N/A,#N/A,FALSE,"Noter 3-7.Aker a.s";#N/A,#N/A,FALSE,"Rev.beretning 95"}</definedName>
    <definedName name="wrn.RELAT_EAP." localSheetId="5" hidden="1">{#N/A,#N/A,FALSE,"EAP";#N/A,#N/A,FALSE,"CURVA AV.FÍSICO";#N/A,#N/A,FALSE,"CURVA AV.FINANC."}</definedName>
    <definedName name="wrn.RELAT_EAP." localSheetId="2" hidden="1">{#N/A,#N/A,FALSE,"EAP";#N/A,#N/A,FALSE,"CURVA AV.FÍSICO";#N/A,#N/A,FALSE,"CURVA AV.FINANC."}</definedName>
    <definedName name="wrn.RELAT_EAP." localSheetId="14" hidden="1">{#N/A,#N/A,FALSE,"EAP";#N/A,#N/A,FALSE,"CURVA AV.FÍSICO";#N/A,#N/A,FALSE,"CURVA AV.FINANC."}</definedName>
    <definedName name="wrn.RELAT_EAP." hidden="1">{#N/A,#N/A,FALSE,"EAP";#N/A,#N/A,FALSE,"CURVA AV.FÍSICO";#N/A,#N/A,FALSE,"CURVA AV.FINANC."}</definedName>
    <definedName name="wrn.Relatório._.01." localSheetId="5" hidden="1">{#N/A,#N/A,TRUE,"Resumo de Preços"}</definedName>
    <definedName name="wrn.Relatório._.01." localSheetId="2" hidden="1">{#N/A,#N/A,TRUE,"Resumo de Preços"}</definedName>
    <definedName name="wrn.Relatório._.01." localSheetId="14" hidden="1">{#N/A,#N/A,TRUE,"Resumo de Preços"}</definedName>
    <definedName name="wrn.Relatório._.01." hidden="1">{#N/A,#N/A,TRUE,"Resumo de Preços"}</definedName>
    <definedName name="wrn.Relatório.1_.01." localSheetId="5" hidden="1">{#N/A,#N/A,TRUE,"Resumo de Preços"}</definedName>
    <definedName name="wrn.Relatório.1_.01." localSheetId="2" hidden="1">{#N/A,#N/A,TRUE,"Resumo de Preços"}</definedName>
    <definedName name="wrn.Relatório.1_.01." localSheetId="14" hidden="1">{#N/A,#N/A,TRUE,"Resumo de Preços"}</definedName>
    <definedName name="wrn.Relatório.1_.01." hidden="1">{#N/A,#N/A,TRUE,"Resumo de Preços"}</definedName>
    <definedName name="WRN.RELATORIO.2_01." localSheetId="5" hidden="1">{#N/A,#N/A,TRUE,"Resumo de Preços"}</definedName>
    <definedName name="WRN.RELATORIO.2_01." localSheetId="2" hidden="1">{#N/A,#N/A,TRUE,"Resumo de Preços"}</definedName>
    <definedName name="WRN.RELATORIO.2_01." localSheetId="14" hidden="1">{#N/A,#N/A,TRUE,"Resumo de Preços"}</definedName>
    <definedName name="WRN.RELATORIO.2_01." hidden="1">{#N/A,#N/A,TRUE,"Resumo de Preços"}</definedName>
    <definedName name="wrn.relext." localSheetId="5" hidden="1">{#N/A,#N/A,TRUE,"Plan1"}</definedName>
    <definedName name="wrn.relext." localSheetId="2" hidden="1">{#N/A,#N/A,TRUE,"Plan1"}</definedName>
    <definedName name="wrn.relext." localSheetId="14" hidden="1">{#N/A,#N/A,TRUE,"Plan1"}</definedName>
    <definedName name="wrn.relext." hidden="1">{#N/A,#N/A,TRUE,"Plan1"}</definedName>
    <definedName name="wrn.sales." localSheetId="5" hidden="1">{"sales",#N/A,FALSE,"Sales";"sales existing",#N/A,FALSE,"Sales";"sales rd1",#N/A,FALSE,"Sales";"sales rd2",#N/A,FALSE,"Sales"}</definedName>
    <definedName name="wrn.sales." localSheetId="2" hidden="1">{"sales",#N/A,FALSE,"Sales";"sales existing",#N/A,FALSE,"Sales";"sales rd1",#N/A,FALSE,"Sales";"sales rd2",#N/A,FALSE,"Sales"}</definedName>
    <definedName name="wrn.sales." localSheetId="14" hidden="1">{"sales",#N/A,FALSE,"Sales";"sales existing",#N/A,FALSE,"Sales";"sales rd1",#N/A,FALSE,"Sales";"sales rd2",#N/A,FALSE,"Sales"}</definedName>
    <definedName name="wrn.sales." hidden="1">{"sales",#N/A,FALSE,"Sales";"sales existing",#N/A,FALSE,"Sales";"sales rd1",#N/A,FALSE,"Sales";"sales rd2",#N/A,FALSE,"Sales"}</definedName>
    <definedName name="wrn.SHORT." localSheetId="5" hidden="1">{"CREDIT STATISTICS",#N/A,FALSE,"STATS";"CF_AND_IS",#N/A,FALSE,"PLAN";"BALSHEET",#N/A,FALSE,"BALANCE SHEET"}</definedName>
    <definedName name="wrn.SHORT." localSheetId="2" hidden="1">{"CREDIT STATISTICS",#N/A,FALSE,"STATS";"CF_AND_IS",#N/A,FALSE,"PLAN";"BALSHEET",#N/A,FALSE,"BALANCE SHEET"}</definedName>
    <definedName name="wrn.SHORT." localSheetId="14" hidden="1">{"CREDIT STATISTICS",#N/A,FALSE,"STATS";"CF_AND_IS",#N/A,FALSE,"PLAN";"BALSHEET",#N/A,FALSE,"BALANCE SHEET"}</definedName>
    <definedName name="wrn.SHORT." hidden="1">{"CREDIT STATISTICS",#N/A,FALSE,"STATS";"CF_AND_IS",#N/A,FALSE,"PLAN";"BALSHEET",#N/A,FALSE,"BALANCE SHEET"}</definedName>
    <definedName name="wrn.suibud." localSheetId="5" hidden="1">{"tbl1",#N/A,FALSE,"regul";"tbl2",#N/A,FALSE,"regul"}</definedName>
    <definedName name="wrn.suibud." localSheetId="2" hidden="1">{"tbl1",#N/A,FALSE,"regul";"tbl2",#N/A,FALSE,"regul"}</definedName>
    <definedName name="wrn.suibud." localSheetId="14" hidden="1">{"tbl1",#N/A,FALSE,"regul";"tbl2",#N/A,FALSE,"regul"}</definedName>
    <definedName name="wrn.suibud." hidden="1">{"tbl1",#N/A,FALSE,"regul";"tbl2",#N/A,FALSE,"regul"}</definedName>
    <definedName name="wrn.suivi." localSheetId="5" hidden="1">{"moy",#N/A,FALSE,"CAMBRAI";"paie",#N/A,FALSE,"CAMBRAI"}</definedName>
    <definedName name="wrn.suivi." localSheetId="2" hidden="1">{"moy",#N/A,FALSE,"CAMBRAI";"paie",#N/A,FALSE,"CAMBRAI"}</definedName>
    <definedName name="wrn.suivi." localSheetId="14" hidden="1">{"moy",#N/A,FALSE,"CAMBRAI";"paie",#N/A,FALSE,"CAMBRAI"}</definedName>
    <definedName name="wrn.suivi." hidden="1">{"moy",#N/A,FALSE,"CAMBRAI";"paie",#N/A,FALSE,"CAMBRAI"}</definedName>
    <definedName name="wrn.SUMMARY." localSheetId="5"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2"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localSheetId="14"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SUMMARY."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definedName>
    <definedName name="wrn.TARGET._.DCF." localSheetId="5" hidden="1">{"targetdcf",#N/A,FALSE,"Merger consequences";"TARGETASSU",#N/A,FALSE,"Merger consequences";"TERMINAL VALUE",#N/A,FALSE,"Merger consequences"}</definedName>
    <definedName name="wrn.TARGET._.DCF." localSheetId="2" hidden="1">{"targetdcf",#N/A,FALSE,"Merger consequences";"TARGETASSU",#N/A,FALSE,"Merger consequences";"TERMINAL VALUE",#N/A,FALSE,"Merger consequences"}</definedName>
    <definedName name="wrn.TARGET._.DCF." localSheetId="14"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est" localSheetId="5" hidden="1">{"test",#N/A,FALSE,"ResRegn.A-kons.";"test",#N/A,FALSE,"Note11-12";"test1",#N/A,FALSE,"Note11-12"}</definedName>
    <definedName name="wrn.test" localSheetId="2" hidden="1">{"test",#N/A,FALSE,"ResRegn.A-kons.";"test",#N/A,FALSE,"Note11-12";"test1",#N/A,FALSE,"Note11-12"}</definedName>
    <definedName name="wrn.test" localSheetId="14" hidden="1">{"test",#N/A,FALSE,"ResRegn.A-kons.";"test",#N/A,FALSE,"Note11-12";"test1",#N/A,FALSE,"Note11-12"}</definedName>
    <definedName name="wrn.test" hidden="1">{"test",#N/A,FALSE,"ResRegn.A-kons.";"test",#N/A,FALSE,"Note11-12";"test1",#N/A,FALSE,"Note11-12"}</definedName>
    <definedName name="wrn.test2." localSheetId="5" hidden="1">{"test",#N/A,FALSE,"ResRegn.A-kons.";"test",#N/A,FALSE,"Note11-12";"test1",#N/A,FALSE,"Note11-12"}</definedName>
    <definedName name="wrn.test2." localSheetId="2" hidden="1">{"test",#N/A,FALSE,"ResRegn.A-kons.";"test",#N/A,FALSE,"Note11-12";"test1",#N/A,FALSE,"Note11-12"}</definedName>
    <definedName name="wrn.test2." localSheetId="14" hidden="1">{"test",#N/A,FALSE,"ResRegn.A-kons.";"test",#N/A,FALSE,"Note11-12";"test1",#N/A,FALSE,"Note11-12"}</definedName>
    <definedName name="wrn.test2." hidden="1">{"test",#N/A,FALSE,"ResRegn.A-kons.";"test",#N/A,FALSE,"Note11-12";"test1",#N/A,FALSE,"Note11-12"}</definedName>
    <definedName name="wrn.Tipo." localSheetId="5" hidden="1">{#N/A,#N/A,TRUE,"Serviços"}</definedName>
    <definedName name="wrn.Tipo." localSheetId="2" hidden="1">{#N/A,#N/A,TRUE,"Serviços"}</definedName>
    <definedName name="wrn.Tipo." localSheetId="4" hidden="1">{#N/A,#N/A,TRUE,"Serviços"}</definedName>
    <definedName name="wrn.Tipo." localSheetId="14" hidden="1">{#N/A,#N/A,TRUE,"Serviços"}</definedName>
    <definedName name="wrn.Tipo." hidden="1">{#N/A,#N/A,TRUE,"Serviços"}</definedName>
    <definedName name="wrn.Tipo.." localSheetId="5" hidden="1">{#N/A,#N/A,TRUE,"Serviços"}</definedName>
    <definedName name="wrn.Tipo.." localSheetId="2" hidden="1">{#N/A,#N/A,TRUE,"Serviços"}</definedName>
    <definedName name="wrn.Tipo.." localSheetId="4" hidden="1">{#N/A,#N/A,TRUE,"Serviços"}</definedName>
    <definedName name="wrn.Tipo.." localSheetId="14" hidden="1">{#N/A,#N/A,TRUE,"Serviços"}</definedName>
    <definedName name="wrn.Tipo.." hidden="1">{#N/A,#N/A,TRUE,"Serviços"}</definedName>
    <definedName name="wrn.Tipo._1" localSheetId="5" hidden="1">{#N/A,#N/A,TRUE,"Serviços"}</definedName>
    <definedName name="wrn.Tipo._1" localSheetId="2" hidden="1">{#N/A,#N/A,TRUE,"Serviços"}</definedName>
    <definedName name="wrn.Tipo._1" hidden="1">{#N/A,#N/A,TRUE,"Serviços"}</definedName>
    <definedName name="wrn.todo." localSheetId="5" hidden="1">{"Caja",#N/A,TRUE,"P&amp;G BG";"PyG",#N/A,TRUE,"P&amp;G BG";"Balance",#N/A,TRUE,"P&amp;G BG"}</definedName>
    <definedName name="wrn.todo." localSheetId="2" hidden="1">{"Caja",#N/A,TRUE,"P&amp;G BG";"PyG",#N/A,TRUE,"P&amp;G BG";"Balance",#N/A,TRUE,"P&amp;G BG"}</definedName>
    <definedName name="wrn.todo." localSheetId="14" hidden="1">{"Caja",#N/A,TRUE,"P&amp;G BG";"PyG",#N/A,TRUE,"P&amp;G BG";"Balance",#N/A,TRUE,"P&amp;G BG"}</definedName>
    <definedName name="wrn.todo." hidden="1">{"Caja",#N/A,TRUE,"P&amp;G BG";"PyG",#N/A,TRUE,"P&amp;G BG";"Balance",#N/A,TRUE,"P&amp;G BG"}</definedName>
    <definedName name="wrn.totsuivi." localSheetId="5" hidden="1">{"TOTMOY",#N/A,FALSE,"TOTFDP";"TOTPAIE",#N/A,FALSE,"TOTFDP"}</definedName>
    <definedName name="wrn.totsuivi." localSheetId="2" hidden="1">{"TOTMOY",#N/A,FALSE,"TOTFDP";"TOTPAIE",#N/A,FALSE,"TOTFDP"}</definedName>
    <definedName name="wrn.totsuivi." localSheetId="14" hidden="1">{"TOTMOY",#N/A,FALSE,"TOTFDP";"TOTPAIE",#N/A,FALSE,"TOTFDP"}</definedName>
    <definedName name="wrn.totsuivi." hidden="1">{"TOTMOY",#N/A,FALSE,"TOTFDP";"TOTPAIE",#N/A,FALSE,"TOTFDP"}</definedName>
    <definedName name="wrn.Utdr_div.xls." localSheetId="5" hidden="1">{#N/A,#N/A,FALSE,"REGNSKAPSUTDRAG DIVISJON";#N/A,#N/A,FALSE,"Nøkkeltall"}</definedName>
    <definedName name="wrn.Utdr_div.xls." localSheetId="2" hidden="1">{#N/A,#N/A,FALSE,"REGNSKAPSUTDRAG DIVISJON";#N/A,#N/A,FALSE,"Nøkkeltall"}</definedName>
    <definedName name="wrn.Utdr_div.xls." localSheetId="14" hidden="1">{#N/A,#N/A,FALSE,"REGNSKAPSUTDRAG DIVISJON";#N/A,#N/A,FALSE,"Nøkkeltall"}</definedName>
    <definedName name="wrn.Utdr_div.xls." hidden="1">{#N/A,#N/A,FALSE,"REGNSKAPSUTDRAG DIVISJON";#N/A,#N/A,FALSE,"Nøkkeltall"}</definedName>
    <definedName name="wrn.uuu" localSheetId="5" hidden="1">{"side1",#N/A,FALSE,"ResRegn.A-kons.";"Side2",#N/A,FALSE,"Bal3112.A-kons."}</definedName>
    <definedName name="wrn.uuu" localSheetId="2" hidden="1">{"side1",#N/A,FALSE,"ResRegn.A-kons.";"Side2",#N/A,FALSE,"Bal3112.A-kons."}</definedName>
    <definedName name="wrn.uuu" localSheetId="14" hidden="1">{"side1",#N/A,FALSE,"ResRegn.A-kons.";"Side2",#N/A,FALSE,"Bal3112.A-kons."}</definedName>
    <definedName name="wrn.uuu" hidden="1">{"side1",#N/A,FALSE,"ResRegn.A-kons.";"Side2",#N/A,FALSE,"Bal3112.A-kons."}</definedName>
    <definedName name="wrn.VENTAS." localSheetId="5" hidden="1">{"VENTAS1",#N/A,FALSE,"VENTAS";"VENTAS2",#N/A,FALSE,"VENTAS";"VENTAS3",#N/A,FALSE,"VENTAS";"VENTAS4",#N/A,FALSE,"VENTAS";"VENTAS5",#N/A,FALSE,"VENTAS";"VENTAS6",#N/A,FALSE,"VENTAS";"VENTAS7",#N/A,FALSE,"VENTAS";"VENTAS8",#N/A,FALSE,"VENTAS"}</definedName>
    <definedName name="wrn.VENTAS." localSheetId="2" hidden="1">{"VENTAS1",#N/A,FALSE,"VENTAS";"VENTAS2",#N/A,FALSE,"VENTAS";"VENTAS3",#N/A,FALSE,"VENTAS";"VENTAS4",#N/A,FALSE,"VENTAS";"VENTAS5",#N/A,FALSE,"VENTAS";"VENTAS6",#N/A,FALSE,"VENTAS";"VENTAS7",#N/A,FALSE,"VENTAS";"VENTAS8",#N/A,FALSE,"VENTAS"}</definedName>
    <definedName name="wrn.VENTAS." localSheetId="14"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1" localSheetId="5" hidden="1">{"VENTAS1",#N/A,FALSE,"VENTAS";"VENTAS2",#N/A,FALSE,"VENTAS";"VENTAS3",#N/A,FALSE,"VENTAS";"VENTAS4",#N/A,FALSE,"VENTAS";"VENTAS5",#N/A,FALSE,"VENTAS";"VENTAS6",#N/A,FALSE,"VENTAS";"VENTAS7",#N/A,FALSE,"VENTAS";"VENTAS8",#N/A,FALSE,"VENTAS"}</definedName>
    <definedName name="wrn.ventas.1" localSheetId="2" hidden="1">{"VENTAS1",#N/A,FALSE,"VENTAS";"VENTAS2",#N/A,FALSE,"VENTAS";"VENTAS3",#N/A,FALSE,"VENTAS";"VENTAS4",#N/A,FALSE,"VENTAS";"VENTAS5",#N/A,FALSE,"VENTAS";"VENTAS6",#N/A,FALSE,"VENTAS";"VENTAS7",#N/A,FALSE,"VENTAS";"VENTAS8",#N/A,FALSE,"VENTAS"}</definedName>
    <definedName name="wrn.ventas.1" localSheetId="14"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rn.Wacc." localSheetId="5" hidden="1">{"Area1",#N/A,FALSE,"OREWACC";"Area2",#N/A,FALSE,"OREWACC"}</definedName>
    <definedName name="wrn.Wacc." localSheetId="2" hidden="1">{"Area1",#N/A,FALSE,"OREWACC";"Area2",#N/A,FALSE,"OREWACC"}</definedName>
    <definedName name="wrn.Wacc." localSheetId="14" hidden="1">{"Area1",#N/A,FALSE,"OREWACC";"Area2",#N/A,FALSE,"OREWACC"}</definedName>
    <definedName name="wrn.Wacc." hidden="1">{"Area1",#N/A,FALSE,"OREWACC";"Area2",#N/A,FALSE,"OREWACC"}</definedName>
    <definedName name="wrn.Wright." localSheetId="5"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localSheetId="2"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localSheetId="14"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rn.Wright." hidden="1">{#N/A,#N/A,FALSE,"Documentation";#N/A,#N/A,FALSE,"ROR";#N/A,#N/A,FALSE,"Projected Income";#N/A,#N/A,FALSE,"Historical Income";#N/A,#N/A,FALSE,"Historical BS";#N/A,#N/A,FALSE,"Backlog";#N/A,#N/A,FALSE,"Inventory";#N/A,#N/A,FALSE,"Technology";#N/A,#N/A,FALSE,"Trademarks";#N/A,#N/A,FALSE,"Workforce";#N/A,#N/A,FALSE,"Distribution";#N/A,#N/A,FALSE,"Contracts";#N/A,#N/A,FALSE,"Distribution Lifeing";#N/A,#N/A,FALSE,"Tax Amortization - higher";#N/A,#N/A,FALSE,"Residual Analysis";#N/A,#N/A,FALSE,"Tax Amortization - 15%";#N/A,#N/A,FALSE,"1999 Income Statements"}</definedName>
    <definedName name="ws">#REF!</definedName>
    <definedName name="wvu.Print_Todo." localSheetId="5"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2"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14"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Socios._.95." localSheetId="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2"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14"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w" hidden="1">[32]Premissas!#REF!</definedName>
    <definedName name="WWW" localSheetId="5">'COMPOSIÇÃO BDI'!Plan1</definedName>
    <definedName name="WWW" localSheetId="2">'Memória de Cálculo'!Plan1</definedName>
    <definedName name="WWW">[0]!Plan1</definedName>
    <definedName name="wwwww" localSheetId="5" hidden="1">{#N/A,#N/A,FALSE,"MO (2)"}</definedName>
    <definedName name="wwwww" localSheetId="2" hidden="1">{#N/A,#N/A,FALSE,"MO (2)"}</definedName>
    <definedName name="wwwww" localSheetId="14" hidden="1">{#N/A,#N/A,FALSE,"MO (2)"}</definedName>
    <definedName name="wwwww" hidden="1">{#N/A,#N/A,FALSE,"MO (2)"}</definedName>
    <definedName name="wwwwww" localSheetId="5" hidden="1">{#N/A,#N/A,FALSE,"MO (2)"}</definedName>
    <definedName name="wwwwww" localSheetId="2" hidden="1">{#N/A,#N/A,FALSE,"MO (2)"}</definedName>
    <definedName name="wwwwww" localSheetId="14" hidden="1">{#N/A,#N/A,FALSE,"MO (2)"}</definedName>
    <definedName name="wwwwww" hidden="1">{#N/A,#N/A,FALSE,"MO (2)"}</definedName>
    <definedName name="X" localSheetId="5">#REF!</definedName>
    <definedName name="x">[151]Equipamentos!#REF!</definedName>
    <definedName name="X_?Print_Area">[36]RESUMO!#REF!</definedName>
    <definedName name="X_?Print_Area_10">[36]RESUMO!#REF!</definedName>
    <definedName name="X_?Print_Area_19">[36]RESUMO!#REF!</definedName>
    <definedName name="X_?Print_Area_20">[36]RESUMO!#REF!</definedName>
    <definedName name="X_?Print_Area_23">[36]RESUMO!#REF!</definedName>
    <definedName name="X_?Print_Area_25">[36]RESUMO!#REF!</definedName>
    <definedName name="X_?Print_Area_9">[202]RESUMO!#REF!</definedName>
    <definedName name="X_?Print_Area_9_19">[202]RESUMO!#REF!</definedName>
    <definedName name="X_?Print_Area_9_20">[202]RESUMO!#REF!</definedName>
    <definedName name="X_?Print_Area_9_23">[202]RESUMO!#REF!</definedName>
    <definedName name="X_?Print_Area_9_25">[203]RESUMO!#REF!</definedName>
    <definedName name="x_10">[151]Equipamentos!#REF!</definedName>
    <definedName name="x_12">[38]RESUMO!#REF!</definedName>
    <definedName name="x_24">[151]Equipamentos!#REF!</definedName>
    <definedName name="x_25">[151]Equipamentos!#REF!</definedName>
    <definedName name="x_26">[182]Equipamentos!#REF!</definedName>
    <definedName name="x_27">[151]Equipamentos!#REF!</definedName>
    <definedName name="x_28">[182]Equipamentos!#REF!</definedName>
    <definedName name="x_29">[151]Equipamentos!#REF!</definedName>
    <definedName name="x_3">[150]Equipamentos!#REF!</definedName>
    <definedName name="x_31">[151]Equipamentos!#REF!</definedName>
    <definedName name="x_4">[150]Equipamentos!#REF!</definedName>
    <definedName name="x_5">[150]Equipamentos!#REF!</definedName>
    <definedName name="x_9">[151]Equipamentos!#REF!</definedName>
    <definedName name="X1a" localSheetId="5">#REF!</definedName>
    <definedName name="X1a" localSheetId="2">#REF!</definedName>
    <definedName name="X1a">#REF!</definedName>
    <definedName name="X2a" localSheetId="5">#REF!</definedName>
    <definedName name="X2a" localSheetId="2">#REF!</definedName>
    <definedName name="X2a">#REF!</definedName>
    <definedName name="xc32dd">#N/A</definedName>
    <definedName name="XCV" localSheetId="5">#REF!</definedName>
    <definedName name="XCV" localSheetId="2">#REF!</definedName>
    <definedName name="XCV">#REF!</definedName>
    <definedName name="xique" localSheetId="5">#REF!</definedName>
    <definedName name="xique" localSheetId="2">#REF!</definedName>
    <definedName name="xique">#REF!</definedName>
    <definedName name="XREF_COLUMN_1" localSheetId="5" hidden="1">#REF!</definedName>
    <definedName name="XREF_COLUMN_1" localSheetId="2" hidden="1">#REF!</definedName>
    <definedName name="XREF_COLUMN_1" hidden="1">#REF!</definedName>
    <definedName name="XRefColumnsCount" hidden="1">2</definedName>
    <definedName name="XRefCopy1Row" hidden="1">#REF!</definedName>
    <definedName name="XRefCopy2" hidden="1">'[204]Mutação do PL Trimestral'!#REF!</definedName>
    <definedName name="XRefCopy2Row" localSheetId="5" hidden="1">#REF!</definedName>
    <definedName name="XRefCopy2Row" localSheetId="2" hidden="1">#REF!</definedName>
    <definedName name="XRefCopy2Row" localSheetId="14" hidden="1">#REF!</definedName>
    <definedName name="XRefCopy2Row" hidden="1">#REF!</definedName>
    <definedName name="XRefCopy3Row" localSheetId="5" hidden="1">#REF!</definedName>
    <definedName name="XRefCopy3Row" localSheetId="2" hidden="1">#REF!</definedName>
    <definedName name="XRefCopy3Row" hidden="1">#REF!</definedName>
    <definedName name="XRefCopy5Row" hidden="1">#REF!</definedName>
    <definedName name="XRefCopyRangeCount" hidden="1">3</definedName>
    <definedName name="XRefPaste1" hidden="1">#REF!</definedName>
    <definedName name="XRefPaste1Row" hidden="1">#REF!</definedName>
    <definedName name="XRefPaste7Row" hidden="1">[205]XREF!#REF!</definedName>
    <definedName name="XRefPasteRangeCount" hidden="1">7</definedName>
    <definedName name="xsd">#N/A</definedName>
    <definedName name="xss">#REF!</definedName>
    <definedName name="xx" localSheetId="5" hidden="1">{"'Database'!$A$1:$F$130"}</definedName>
    <definedName name="xx" localSheetId="2" hidden="1">{"'Database'!$A$1:$F$130"}</definedName>
    <definedName name="xx" localSheetId="14" hidden="1">{"'Database'!$A$1:$F$130"}</definedName>
    <definedName name="xx" hidden="1">{"'Database'!$A$1:$F$130"}</definedName>
    <definedName name="xx_38" localSheetId="5">'COMPOSIÇÃO BDI'!xx_38</definedName>
    <definedName name="xx_38" localSheetId="2">'Memória de Cálculo'!xx_38</definedName>
    <definedName name="xx_38" localSheetId="14">#N/A</definedName>
    <definedName name="xx_38">xx_38</definedName>
    <definedName name="xxc">#N/A</definedName>
    <definedName name="xxd">#N/A</definedName>
    <definedName name="XXX">#N/A</definedName>
    <definedName name="XXX_1" localSheetId="5">'COMPOSIÇÃO BDI'!XXX_1</definedName>
    <definedName name="XXX_1" localSheetId="2">'Memória de Cálculo'!XXX_1</definedName>
    <definedName name="XXX_1" localSheetId="14">#N/A</definedName>
    <definedName name="XXX_1">[0]!XXX_1</definedName>
    <definedName name="XXX_10" localSheetId="5">'COMPOSIÇÃO BDI'!XXX_10</definedName>
    <definedName name="XXX_10" localSheetId="2">'Memória de Cálculo'!XXX_10</definedName>
    <definedName name="XXX_10" localSheetId="14">#N/A</definedName>
    <definedName name="XXX_10">[0]!XXX_10</definedName>
    <definedName name="XXX_12" localSheetId="5">'COMPOSIÇÃO BDI'!XXX_12</definedName>
    <definedName name="XXX_12" localSheetId="2">'Memória de Cálculo'!XXX_12</definedName>
    <definedName name="XXX_12" localSheetId="14">#N/A</definedName>
    <definedName name="XXX_12">[0]!XXX_12</definedName>
    <definedName name="XXX_13" localSheetId="5">'COMPOSIÇÃO BDI'!XXX_13</definedName>
    <definedName name="XXX_13" localSheetId="2">'Memória de Cálculo'!XXX_13</definedName>
    <definedName name="XXX_13" localSheetId="14">#N/A</definedName>
    <definedName name="XXX_13">[0]!XXX_13</definedName>
    <definedName name="XXX_14" localSheetId="5">'COMPOSIÇÃO BDI'!XXX_14</definedName>
    <definedName name="XXX_14" localSheetId="2">'Memória de Cálculo'!XXX_14</definedName>
    <definedName name="XXX_14" localSheetId="14">#N/A</definedName>
    <definedName name="XXX_14">[0]!XXX_14</definedName>
    <definedName name="XXX_19" localSheetId="5">'COMPOSIÇÃO BDI'!XXX_19</definedName>
    <definedName name="XXX_19" localSheetId="2">'Memória de Cálculo'!XXX_19</definedName>
    <definedName name="XXX_19" localSheetId="14">#N/A</definedName>
    <definedName name="XXX_19">XXX_19</definedName>
    <definedName name="XXX_2" localSheetId="5">'COMPOSIÇÃO BDI'!XXX_2</definedName>
    <definedName name="XXX_2" localSheetId="2">'Memória de Cálculo'!XXX_2</definedName>
    <definedName name="XXX_2" localSheetId="14">#N/A</definedName>
    <definedName name="XXX_2">[0]!XXX_2</definedName>
    <definedName name="XXX_20">#N/A</definedName>
    <definedName name="XXX_21" localSheetId="5">'COMPOSIÇÃO BDI'!XXX_21</definedName>
    <definedName name="XXX_21" localSheetId="2">'Memória de Cálculo'!XXX_21</definedName>
    <definedName name="XXX_21" localSheetId="14">#N/A</definedName>
    <definedName name="XXX_21">XXX_21</definedName>
    <definedName name="XXX_22" localSheetId="5">'COMPOSIÇÃO BDI'!XXX_22</definedName>
    <definedName name="XXX_22" localSheetId="2">'Memória de Cálculo'!XXX_22</definedName>
    <definedName name="XXX_22" localSheetId="14">#N/A</definedName>
    <definedName name="XXX_22">[0]!XXX_22</definedName>
    <definedName name="XXX_23" localSheetId="5">'COMPOSIÇÃO BDI'!XXX_23</definedName>
    <definedName name="XXX_23" localSheetId="2">'Memória de Cálculo'!XXX_23</definedName>
    <definedName name="XXX_23" localSheetId="14">#N/A</definedName>
    <definedName name="XXX_23">XXX_23</definedName>
    <definedName name="XXX_24" localSheetId="5">'COMPOSIÇÃO BDI'!XXX_24</definedName>
    <definedName name="XXX_24" localSheetId="2">'Memória de Cálculo'!XXX_24</definedName>
    <definedName name="XXX_24" localSheetId="14">#N/A</definedName>
    <definedName name="XXX_24">XXX_24</definedName>
    <definedName name="XXX_25" localSheetId="5">'COMPOSIÇÃO BDI'!XXX_25</definedName>
    <definedName name="XXX_25" localSheetId="2">'Memória de Cálculo'!XXX_25</definedName>
    <definedName name="XXX_25" localSheetId="14">#N/A</definedName>
    <definedName name="XXX_25">[0]!XXX_25</definedName>
    <definedName name="XXX_26" localSheetId="5">'COMPOSIÇÃO BDI'!XXX_26</definedName>
    <definedName name="XXX_26" localSheetId="2">'Memória de Cálculo'!XXX_26</definedName>
    <definedName name="XXX_26" localSheetId="14">#N/A</definedName>
    <definedName name="XXX_26">[0]!XXX_26</definedName>
    <definedName name="XXX_27" localSheetId="5">'COMPOSIÇÃO BDI'!XXX_27</definedName>
    <definedName name="XXX_27" localSheetId="2">'Memória de Cálculo'!XXX_27</definedName>
    <definedName name="XXX_27" localSheetId="14">#N/A</definedName>
    <definedName name="XXX_27">[0]!XXX_27</definedName>
    <definedName name="XXX_28" localSheetId="5">'COMPOSIÇÃO BDI'!XXX_28</definedName>
    <definedName name="XXX_28" localSheetId="2">'Memória de Cálculo'!XXX_28</definedName>
    <definedName name="XXX_28" localSheetId="14">#N/A</definedName>
    <definedName name="XXX_28">[0]!XXX_28</definedName>
    <definedName name="XXX_29" localSheetId="5">'COMPOSIÇÃO BDI'!XXX_29</definedName>
    <definedName name="XXX_29" localSheetId="2">'Memória de Cálculo'!XXX_29</definedName>
    <definedName name="XXX_29" localSheetId="14">#N/A</definedName>
    <definedName name="XXX_29">[0]!XXX_29</definedName>
    <definedName name="XXX_3" localSheetId="5">'COMPOSIÇÃO BDI'!XXX_3</definedName>
    <definedName name="XXX_3" localSheetId="2">'Memória de Cálculo'!XXX_3</definedName>
    <definedName name="XXX_3" localSheetId="14">#N/A</definedName>
    <definedName name="XXX_3">[0]!XXX_3</definedName>
    <definedName name="XXX_30" localSheetId="5">'COMPOSIÇÃO BDI'!XXX_30</definedName>
    <definedName name="XXX_30" localSheetId="2">'Memória de Cálculo'!XXX_30</definedName>
    <definedName name="XXX_30" localSheetId="14">#N/A</definedName>
    <definedName name="XXX_30">[0]!XXX_30</definedName>
    <definedName name="XXX_31" localSheetId="5">'COMPOSIÇÃO BDI'!XXX_31</definedName>
    <definedName name="XXX_31" localSheetId="2">'Memória de Cálculo'!XXX_31</definedName>
    <definedName name="XXX_31" localSheetId="14">#N/A</definedName>
    <definedName name="XXX_31">[0]!XXX_31</definedName>
    <definedName name="XXX_32" localSheetId="5">'COMPOSIÇÃO BDI'!XXX_32</definedName>
    <definedName name="XXX_32" localSheetId="2">'Memória de Cálculo'!XXX_32</definedName>
    <definedName name="XXX_32" localSheetId="14">#N/A</definedName>
    <definedName name="XXX_32">[0]!XXX_32</definedName>
    <definedName name="XXX_33" localSheetId="5">'COMPOSIÇÃO BDI'!XXX_33</definedName>
    <definedName name="XXX_33" localSheetId="2">'Memória de Cálculo'!XXX_33</definedName>
    <definedName name="XXX_33" localSheetId="14">#N/A</definedName>
    <definedName name="XXX_33">[0]!XXX_33</definedName>
    <definedName name="XXX_34" localSheetId="5">'COMPOSIÇÃO BDI'!XXX_34</definedName>
    <definedName name="XXX_34" localSheetId="2">'Memória de Cálculo'!XXX_34</definedName>
    <definedName name="XXX_34" localSheetId="14">#N/A</definedName>
    <definedName name="XXX_34">[0]!XXX_34</definedName>
    <definedName name="XXX_35" localSheetId="5">'COMPOSIÇÃO BDI'!XXX_35</definedName>
    <definedName name="XXX_35" localSheetId="2">'Memória de Cálculo'!XXX_35</definedName>
    <definedName name="XXX_35" localSheetId="14">#N/A</definedName>
    <definedName name="XXX_35">[0]!XXX_35</definedName>
    <definedName name="XXX_36" localSheetId="5">'COMPOSIÇÃO BDI'!XXX_36</definedName>
    <definedName name="XXX_36" localSheetId="2">'Memória de Cálculo'!XXX_36</definedName>
    <definedName name="XXX_36" localSheetId="14">#N/A</definedName>
    <definedName name="XXX_36">[0]!XXX_36</definedName>
    <definedName name="XXX_37" localSheetId="5">'COMPOSIÇÃO BDI'!XXX_37</definedName>
    <definedName name="XXX_37" localSheetId="2">'Memória de Cálculo'!XXX_37</definedName>
    <definedName name="XXX_37" localSheetId="14">#N/A</definedName>
    <definedName name="XXX_37">[0]!XXX_37</definedName>
    <definedName name="XXX_38" localSheetId="5">'COMPOSIÇÃO BDI'!XXX_38</definedName>
    <definedName name="XXX_38" localSheetId="2">'Memória de Cálculo'!XXX_38</definedName>
    <definedName name="XXX_38" localSheetId="14">#N/A</definedName>
    <definedName name="XXX_38">[0]!XXX_38</definedName>
    <definedName name="XXX_39" localSheetId="5">'COMPOSIÇÃO BDI'!XXX_39</definedName>
    <definedName name="XXX_39" localSheetId="2">'Memória de Cálculo'!XXX_39</definedName>
    <definedName name="XXX_39" localSheetId="14">#N/A</definedName>
    <definedName name="XXX_39">XXX_39</definedName>
    <definedName name="XXX_4" localSheetId="5">'COMPOSIÇÃO BDI'!XXX_4</definedName>
    <definedName name="XXX_4" localSheetId="2">'Memória de Cálculo'!XXX_4</definedName>
    <definedName name="XXX_4" localSheetId="14">#N/A</definedName>
    <definedName name="XXX_4">[0]!XXX_4</definedName>
    <definedName name="XXX_40" localSheetId="5">'COMPOSIÇÃO BDI'!XXX_40</definedName>
    <definedName name="XXX_40" localSheetId="2">'Memória de Cálculo'!XXX_40</definedName>
    <definedName name="XXX_40" localSheetId="14">#N/A</definedName>
    <definedName name="XXX_40">XXX_40</definedName>
    <definedName name="XXX_41" localSheetId="5">'COMPOSIÇÃO BDI'!XXX_41</definedName>
    <definedName name="XXX_41" localSheetId="2">'Memória de Cálculo'!XXX_41</definedName>
    <definedName name="XXX_41" localSheetId="14">#N/A</definedName>
    <definedName name="XXX_41">XXX_41</definedName>
    <definedName name="XXX_42" localSheetId="5">'COMPOSIÇÃO BDI'!XXX_42</definedName>
    <definedName name="XXX_42" localSheetId="2">'Memória de Cálculo'!XXX_42</definedName>
    <definedName name="XXX_42" localSheetId="14">#N/A</definedName>
    <definedName name="XXX_42">XXX_42</definedName>
    <definedName name="XXX_43" localSheetId="5">'COMPOSIÇÃO BDI'!XXX_43</definedName>
    <definedName name="XXX_43" localSheetId="2">'Memória de Cálculo'!XXX_43</definedName>
    <definedName name="XXX_43" localSheetId="14">#N/A</definedName>
    <definedName name="XXX_43">XXX_43</definedName>
    <definedName name="XXX_44" localSheetId="5">'COMPOSIÇÃO BDI'!XXX_44</definedName>
    <definedName name="XXX_44" localSheetId="2">'Memória de Cálculo'!XXX_44</definedName>
    <definedName name="XXX_44" localSheetId="14">#N/A</definedName>
    <definedName name="XXX_44">XXX_44</definedName>
    <definedName name="XXX_45" localSheetId="5">'COMPOSIÇÃO BDI'!XXX_45</definedName>
    <definedName name="XXX_45" localSheetId="2">'Memória de Cálculo'!XXX_45</definedName>
    <definedName name="XXX_45" localSheetId="14">#N/A</definedName>
    <definedName name="XXX_45">XXX_45</definedName>
    <definedName name="XXX_46" localSheetId="5">'COMPOSIÇÃO BDI'!XXX_46</definedName>
    <definedName name="XXX_46" localSheetId="2">'Memória de Cálculo'!XXX_46</definedName>
    <definedName name="XXX_46" localSheetId="14">#N/A</definedName>
    <definedName name="XXX_46">XXX_46</definedName>
    <definedName name="XXX_47" localSheetId="5">'COMPOSIÇÃO BDI'!XXX_47</definedName>
    <definedName name="XXX_47" localSheetId="2">'Memória de Cálculo'!XXX_47</definedName>
    <definedName name="XXX_47" localSheetId="14">#N/A</definedName>
    <definedName name="XXX_47">XXX_47</definedName>
    <definedName name="XXX_48" localSheetId="5">'COMPOSIÇÃO BDI'!XXX_48</definedName>
    <definedName name="XXX_48" localSheetId="2">'Memória de Cálculo'!XXX_48</definedName>
    <definedName name="XXX_48" localSheetId="14">#N/A</definedName>
    <definedName name="XXX_48">XXX_48</definedName>
    <definedName name="XXX_5" localSheetId="5">'COMPOSIÇÃO BDI'!XXX_5</definedName>
    <definedName name="XXX_5" localSheetId="2">'Memória de Cálculo'!XXX_5</definedName>
    <definedName name="XXX_5" localSheetId="14">#N/A</definedName>
    <definedName name="XXX_5">[0]!XXX_5</definedName>
    <definedName name="XXX_51" localSheetId="5">'COMPOSIÇÃO BDI'!XXX_51</definedName>
    <definedName name="XXX_51" localSheetId="2">'Memória de Cálculo'!XXX_51</definedName>
    <definedName name="XXX_51" localSheetId="14">#N/A</definedName>
    <definedName name="XXX_51">XXX_51</definedName>
    <definedName name="XXX_52" localSheetId="5">'COMPOSIÇÃO BDI'!XXX_52</definedName>
    <definedName name="XXX_52" localSheetId="2">'Memória de Cálculo'!XXX_52</definedName>
    <definedName name="XXX_52" localSheetId="14">#N/A</definedName>
    <definedName name="XXX_52">XXX_52</definedName>
    <definedName name="XXX_53" localSheetId="5">'COMPOSIÇÃO BDI'!XXX_53</definedName>
    <definedName name="XXX_53" localSheetId="2">'Memória de Cálculo'!XXX_53</definedName>
    <definedName name="XXX_53" localSheetId="14">#N/A</definedName>
    <definedName name="XXX_53">XXX_53</definedName>
    <definedName name="XXX_54" localSheetId="5">'COMPOSIÇÃO BDI'!XXX_54</definedName>
    <definedName name="XXX_54" localSheetId="2">'Memória de Cálculo'!XXX_54</definedName>
    <definedName name="XXX_54" localSheetId="14">#N/A</definedName>
    <definedName name="XXX_54">XXX_54</definedName>
    <definedName name="XXX_55" localSheetId="5">'COMPOSIÇÃO BDI'!XXX_55</definedName>
    <definedName name="XXX_55" localSheetId="2">'Memória de Cálculo'!XXX_55</definedName>
    <definedName name="XXX_55" localSheetId="14">#N/A</definedName>
    <definedName name="XXX_55">XXX_55</definedName>
    <definedName name="XXX_56" localSheetId="5">'COMPOSIÇÃO BDI'!XXX_56</definedName>
    <definedName name="XXX_56" localSheetId="2">'Memória de Cálculo'!XXX_56</definedName>
    <definedName name="XXX_56" localSheetId="14">#N/A</definedName>
    <definedName name="XXX_56">XXX_56</definedName>
    <definedName name="XXX_57" localSheetId="5">'COMPOSIÇÃO BDI'!XXX_57</definedName>
    <definedName name="XXX_57" localSheetId="2">'Memória de Cálculo'!XXX_57</definedName>
    <definedName name="XXX_57" localSheetId="14">#N/A</definedName>
    <definedName name="XXX_57">XXX_57</definedName>
    <definedName name="XXX_58" localSheetId="5">'COMPOSIÇÃO BDI'!XXX_58</definedName>
    <definedName name="XXX_58" localSheetId="2">'Memória de Cálculo'!XXX_58</definedName>
    <definedName name="XXX_58" localSheetId="14">#N/A</definedName>
    <definedName name="XXX_58">XXX_58</definedName>
    <definedName name="XXX_59" localSheetId="5">'COMPOSIÇÃO BDI'!XXX_59</definedName>
    <definedName name="XXX_59" localSheetId="2">'Memória de Cálculo'!XXX_59</definedName>
    <definedName name="XXX_59" localSheetId="14">#N/A</definedName>
    <definedName name="XXX_59">XXX_59</definedName>
    <definedName name="XXX_6" localSheetId="5">'COMPOSIÇÃO BDI'!XXX_6</definedName>
    <definedName name="XXX_6" localSheetId="2">'Memória de Cálculo'!XXX_6</definedName>
    <definedName name="XXX_6" localSheetId="14">#N/A</definedName>
    <definedName name="XXX_6">[0]!XXX_6</definedName>
    <definedName name="XXX_60" localSheetId="5">'COMPOSIÇÃO BDI'!XXX_60</definedName>
    <definedName name="XXX_60" localSheetId="2">'Memória de Cálculo'!XXX_60</definedName>
    <definedName name="XXX_60" localSheetId="14">#N/A</definedName>
    <definedName name="XXX_60">XXX_60</definedName>
    <definedName name="XXX_61" localSheetId="5">'COMPOSIÇÃO BDI'!XXX_61</definedName>
    <definedName name="XXX_61" localSheetId="2">'Memória de Cálculo'!XXX_61</definedName>
    <definedName name="XXX_61" localSheetId="14">#N/A</definedName>
    <definedName name="XXX_61">XXX_61</definedName>
    <definedName name="XXX_62" localSheetId="5">'COMPOSIÇÃO BDI'!XXX_62</definedName>
    <definedName name="XXX_62" localSheetId="2">'Memória de Cálculo'!XXX_62</definedName>
    <definedName name="XXX_62" localSheetId="14">#N/A</definedName>
    <definedName name="XXX_62">XXX_62</definedName>
    <definedName name="XXX_63" localSheetId="5">'COMPOSIÇÃO BDI'!XXX_63</definedName>
    <definedName name="XXX_63" localSheetId="2">'Memória de Cálculo'!XXX_63</definedName>
    <definedName name="XXX_63" localSheetId="14">#N/A</definedName>
    <definedName name="XXX_63">XXX_63</definedName>
    <definedName name="XXX_64" localSheetId="5">'COMPOSIÇÃO BDI'!XXX_64</definedName>
    <definedName name="XXX_64" localSheetId="2">'Memória de Cálculo'!XXX_64</definedName>
    <definedName name="XXX_64" localSheetId="14">#N/A</definedName>
    <definedName name="XXX_64">XXX_64</definedName>
    <definedName name="XXX_65" localSheetId="5">'COMPOSIÇÃO BDI'!XXX_65</definedName>
    <definedName name="XXX_65" localSheetId="2">'Memória de Cálculo'!XXX_65</definedName>
    <definedName name="XXX_65" localSheetId="14">#N/A</definedName>
    <definedName name="XXX_65">XXX_65</definedName>
    <definedName name="XXX_66" localSheetId="5">'COMPOSIÇÃO BDI'!XXX_66</definedName>
    <definedName name="XXX_66" localSheetId="2">'Memória de Cálculo'!XXX_66</definedName>
    <definedName name="XXX_66" localSheetId="14">#N/A</definedName>
    <definedName name="XXX_66">XXX_66</definedName>
    <definedName name="XXX_67" localSheetId="5">'COMPOSIÇÃO BDI'!XXX_67</definedName>
    <definedName name="XXX_67" localSheetId="2">'Memória de Cálculo'!XXX_67</definedName>
    <definedName name="XXX_67" localSheetId="14">#N/A</definedName>
    <definedName name="XXX_67">XXX_67</definedName>
    <definedName name="XXX_68" localSheetId="5">'COMPOSIÇÃO BDI'!XXX_68</definedName>
    <definedName name="XXX_68" localSheetId="2">'Memória de Cálculo'!XXX_68</definedName>
    <definedName name="XXX_68" localSheetId="14">#N/A</definedName>
    <definedName name="XXX_68">XXX_68</definedName>
    <definedName name="XXX_69" localSheetId="5">'COMPOSIÇÃO BDI'!XXX_69</definedName>
    <definedName name="XXX_69" localSheetId="2">'Memória de Cálculo'!XXX_69</definedName>
    <definedName name="XXX_69" localSheetId="14">#N/A</definedName>
    <definedName name="XXX_69">XXX_69</definedName>
    <definedName name="XXX_7" localSheetId="5">'COMPOSIÇÃO BDI'!XXX_7</definedName>
    <definedName name="XXX_7" localSheetId="2">'Memória de Cálculo'!XXX_7</definedName>
    <definedName name="XXX_7" localSheetId="14">#N/A</definedName>
    <definedName name="XXX_7">[0]!XXX_7</definedName>
    <definedName name="XXX_70" localSheetId="5">'COMPOSIÇÃO BDI'!XXX_70</definedName>
    <definedName name="XXX_70" localSheetId="2">'Memória de Cálculo'!XXX_70</definedName>
    <definedName name="XXX_70" localSheetId="14">#N/A</definedName>
    <definedName name="XXX_70">XXX_70</definedName>
    <definedName name="XXX_71" localSheetId="5">'COMPOSIÇÃO BDI'!XXX_71</definedName>
    <definedName name="XXX_71" localSheetId="2">'Memória de Cálculo'!XXX_71</definedName>
    <definedName name="XXX_71" localSheetId="14">#N/A</definedName>
    <definedName name="XXX_71">XXX_71</definedName>
    <definedName name="XXX_72" localSheetId="5">'COMPOSIÇÃO BDI'!XXX_72</definedName>
    <definedName name="XXX_72" localSheetId="2">'Memória de Cálculo'!XXX_72</definedName>
    <definedName name="XXX_72" localSheetId="14">#N/A</definedName>
    <definedName name="XXX_72">XXX_72</definedName>
    <definedName name="XXX_8" localSheetId="5">'COMPOSIÇÃO BDI'!XXX_8</definedName>
    <definedName name="XXX_8" localSheetId="2">'Memória de Cálculo'!XXX_8</definedName>
    <definedName name="XXX_8" localSheetId="14">#N/A</definedName>
    <definedName name="XXX_8">[0]!XXX_8</definedName>
    <definedName name="XXX_9" localSheetId="5">'COMPOSIÇÃO BDI'!XXX_9</definedName>
    <definedName name="XXX_9" localSheetId="2">'Memória de Cálculo'!XXX_9</definedName>
    <definedName name="XXX_9" localSheetId="14">#N/A</definedName>
    <definedName name="XXX_9">[0]!XXX_9</definedName>
    <definedName name="xxxc">#N/A</definedName>
    <definedName name="xxxx" localSheetId="5"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localSheetId="2"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localSheetId="14"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x" localSheetId="5" hidden="1">{#N/A,#N/A,FALSE,"MO (2)"}</definedName>
    <definedName name="xxxxx" localSheetId="2" hidden="1">{#N/A,#N/A,FALSE,"MO (2)"}</definedName>
    <definedName name="xxxxx" localSheetId="14" hidden="1">{#N/A,#N/A,FALSE,"MO (2)"}</definedName>
    <definedName name="xxxxx" hidden="1">{#N/A,#N/A,FALSE,"MO (2)"}</definedName>
    <definedName name="XXXXXX">#N/A</definedName>
    <definedName name="XXXXXXXX">[39]!XXXXXXXX</definedName>
    <definedName name="XXXXXXXXXX" localSheetId="5" hidden="1">{"'Plan1'!$B$10","'Plan1'!$A$1","'Plan1'!$C$2:$N$28"}</definedName>
    <definedName name="XXXXXXXXXX" localSheetId="2" hidden="1">{"'Plan1'!$B$10","'Plan1'!$A$1","'Plan1'!$C$2:$N$28"}</definedName>
    <definedName name="XXXXXXXXXX" localSheetId="14" hidden="1">{"'Plan1'!$B$10","'Plan1'!$A$1","'Plan1'!$C$2:$N$28"}</definedName>
    <definedName name="XXXXXXXXXX" hidden="1">{"'Plan1'!$B$10","'Plan1'!$A$1","'Plan1'!$C$2:$N$28"}</definedName>
    <definedName name="xxxxxxxxxxxxxxx">#REF!</definedName>
    <definedName name="y" hidden="1">#REF!</definedName>
    <definedName name="Y_19">'[34]resumo '!#REF!</definedName>
    <definedName name="Y_23">'[34]resumo '!#REF!</definedName>
    <definedName name="Y_25">'[34]resumo '!#REF!</definedName>
    <definedName name="yety">'[52]Fresagem de Pista Ago-98'!#REF!</definedName>
    <definedName name="yreyre" localSheetId="5">#REF!</definedName>
    <definedName name="yreyre" localSheetId="2">#REF!</definedName>
    <definedName name="yreyre" localSheetId="14">#REF!</definedName>
    <definedName name="yreyre">#REF!</definedName>
    <definedName name="YUI" localSheetId="5">#REF!</definedName>
    <definedName name="YUI" localSheetId="2">#REF!</definedName>
    <definedName name="YUI">#REF!</definedName>
    <definedName name="YYYYYYYYYY" localSheetId="5">[46]procedimentos!#REF!</definedName>
    <definedName name="YYYYYYYYYY" localSheetId="2">[46]procedimentos!#REF!</definedName>
    <definedName name="YYYYYYYYYY">[46]procedimentos!#REF!</definedName>
    <definedName name="z" localSheetId="5" hidden="1">{#N/A,#N/A,FALSE,"MO (2)"}</definedName>
    <definedName name="z" localSheetId="2" hidden="1">{#N/A,#N/A,FALSE,"MO (2)"}</definedName>
    <definedName name="z" localSheetId="14" hidden="1">{#N/A,#N/A,FALSE,"MO (2)"}</definedName>
    <definedName name="z" hidden="1">{#N/A,#N/A,FALSE,"MO (2)"}</definedName>
    <definedName name="Z_058B9256_CB4D_4C39_834D_D693FEEB491F_.wvu.FilterData" hidden="1">#REF!</definedName>
    <definedName name="Z_05D1A71D_3B7B_4FB7_8DF3_B8E29CA3927A_.wvu.FilterData" hidden="1">#REF!</definedName>
    <definedName name="Z_07C2CF55_E6DF_411A_AB00_7E155615468C_.wvu.FilterData" hidden="1">#REF!</definedName>
    <definedName name="Z_0B1003A7_69DB_4D5B_966D_57B9E8AF76FB_.wvu.FilterData" hidden="1">#REF!</definedName>
    <definedName name="Z_0C3EE359_64F6_4049_9576_8EACA8563EA4_.wvu.FilterData" hidden="1">#REF!</definedName>
    <definedName name="Z_0D05AC4E_32D3_4985_8208_9776E00AC749_.wvu.FilterData" hidden="1">#REF!</definedName>
    <definedName name="Z_0DC459DE_F68C_4E33_8D1E_F1663ABAC944_.wvu.FilterData" hidden="1">#REF!</definedName>
    <definedName name="Z_0FACBA89_1203_4ED8_87E5_EC1D45B051B7_.wvu.FilterData" hidden="1">#REF!</definedName>
    <definedName name="Z_0FEA3536_5108_4591_BECF_C3181387F85F_.wvu.FilterData" hidden="1">#REF!</definedName>
    <definedName name="Z_0FEFDB42_ECBC_4500_A6C8_FEE3D368790B_.wvu.FilterData" hidden="1">#REF!</definedName>
    <definedName name="Z_110A0651_47C7_408E_B3BF_0C80D30B95FC_.wvu.FilterData" hidden="1">#REF!</definedName>
    <definedName name="Z_128E64DD_BE84_40EE_A6D2_C9B0EB25CBBD_.wvu.FilterData" hidden="1">#REF!</definedName>
    <definedName name="Z_12F2973E_0018_407B_98AD_CD9C5D1F65FA_.wvu.FilterData" hidden="1">#REF!</definedName>
    <definedName name="Z_137DAE61_8A8D_4219_A4CC_0EEC18A94882_.wvu.FilterData" hidden="1">#REF!</definedName>
    <definedName name="Z_13E06FB5_D019_406D_B278_1B53AD2F6386_.wvu.FilterData" hidden="1">#REF!</definedName>
    <definedName name="Z_14D375AC_5615_46DE_8EE3_95915B2A8B54_.wvu.FilterData" hidden="1">#REF!</definedName>
    <definedName name="Z_15B5DC78_B02F_4AC6_8572_015040A55619_.wvu.FilterData" hidden="1">#REF!</definedName>
    <definedName name="Z_166D6F0F_4D44_46E7_8C36_48FD4848B5AA_.wvu.FilterData" hidden="1">#REF!</definedName>
    <definedName name="Z_16FAB836_2255_4D4C_90E4_6B46255F3759_.wvu.FilterData" hidden="1">#REF!</definedName>
    <definedName name="Z_198D391C_95CB_49F5_8924_5FEA3CE5C98A_.wvu.FilterData" hidden="1">#REF!</definedName>
    <definedName name="Z_1D9C37CC_3E33_4D4D_B7CD_819F75C83D65_.wvu.FilterData" hidden="1">#REF!</definedName>
    <definedName name="Z_1DF9838C_880D_4C4E_BFFE_89B5894EC40F_.wvu.FilterData" hidden="1">#REF!</definedName>
    <definedName name="Z_1EF42BFC_874B_4E01_B67D_1607E823ACD0_.wvu.FilterData" hidden="1">#REF!</definedName>
    <definedName name="Z_1F94C6E7_3CCA_4599_AF6F_4D6291B2AD93_.wvu.FilterData" hidden="1">#REF!</definedName>
    <definedName name="Z_20A9AA17_0DEB_4190_8DAD_FC60D0D33A52_.wvu.FilterData" hidden="1">#REF!</definedName>
    <definedName name="Z_2103F656_ECB2_4F99_BE9B_56F4D7A5CEE2_.wvu.FilterData" hidden="1">#REF!</definedName>
    <definedName name="Z_2158A2BC_8DB5_455D_AFDE_914B22949288_.wvu.FilterData" hidden="1">#REF!</definedName>
    <definedName name="Z_21A967FF_561E_495F_AEB9_4DD3BEDA53BC_.wvu.FilterData" hidden="1">#REF!</definedName>
    <definedName name="Z_227E7522_DC52_4EA7_A11A_0741FF23CC42_.wvu.FilterData" hidden="1">#REF!</definedName>
    <definedName name="Z_23BA0C23_280B_4568_A53C_1C6D2E85772A_.wvu.FilterData" hidden="1">#REF!</definedName>
    <definedName name="Z_244346C6_3866_4160_9E2E_C77913F25398_.wvu.FilterData" hidden="1">#REF!</definedName>
    <definedName name="Z_25117F67_F0EE_43EF_8FF9_79F533CE10B0_.wvu.FilterData" hidden="1">#REF!</definedName>
    <definedName name="Z_259E2DDE_5459_4510_B7A2_66F49964C56E_.wvu.FilterData" hidden="1">#REF!</definedName>
    <definedName name="Z_25C7DFCF_BE54_4A41_B957_DE39B9B2A5B5_.wvu.FilterData" hidden="1">#REF!</definedName>
    <definedName name="Z_272E0E4D_901D_11D7_B59C_0050DAB35C7B_.wvu.FilterData" hidden="1">#REF!</definedName>
    <definedName name="Z_27D9353E_5A5F_49BF_8724_FA312A4073FF_.wvu.FilterData" hidden="1">#REF!</definedName>
    <definedName name="Z_299BE965_B904_49FA_A79D_B9538F94936F_.wvu.FilterData" hidden="1">#REF!</definedName>
    <definedName name="Z_29D37CE9_76D1_4D09_99A0_55ABA6929929_.wvu.FilterData" hidden="1">#REF!</definedName>
    <definedName name="Z_2C05BC27_731C_41F4_980F_CD81E4A7A662_.wvu.FilterData" hidden="1">#REF!</definedName>
    <definedName name="Z_2C0BDCBF_705B_4E5A_9659_05D99EC56641_.wvu.FilterData" hidden="1">#REF!</definedName>
    <definedName name="Z_2CD580B5_D99D_45ED_AC1E_45F8CBBBB9F1_.wvu.FilterData" hidden="1">#REF!</definedName>
    <definedName name="Z_2D98D706_A306_4353_8B3D_DA92F9EAEC9A_.wvu.FilterData" hidden="1">#REF!</definedName>
    <definedName name="Z_2F8736FC_F07E_49E8_9C13_8E0A0F5EFE5F_.wvu.FilterData" hidden="1">#REF!</definedName>
    <definedName name="Z_304C2F7A_D3A6_4DBA_A568_C3E56D7C6E2F_.wvu.FilterData" hidden="1">#REF!</definedName>
    <definedName name="Z_30E0ACE8_B29A_44E9_B542_E8C1CA3FD802_.wvu.FilterData" hidden="1">#REF!</definedName>
    <definedName name="Z_31A27EA2_D574_43B8_A671_7419A12151C9_.wvu.FilterData" hidden="1">#REF!</definedName>
    <definedName name="Z_32D1B352_62AB_4105_8DFC_EAA2DF743365_.wvu.FilterData" hidden="1">#REF!</definedName>
    <definedName name="Z_330DF436_5BED_40AF_AC51_73D268BD9DF4_.wvu.FilterData" hidden="1">#REF!</definedName>
    <definedName name="Z_33B8EF57_2FB1_4600_9590_B0A2F2FE409B_.wvu.FilterData" hidden="1">#REF!</definedName>
    <definedName name="Z_3404588C_6CE7_4C97_A62C_D19D9EE290D3_.wvu.FilterData" hidden="1">#REF!</definedName>
    <definedName name="Z_34E71878_8D1A_4343_91A1_3FE085136D2B_.wvu.FilterData" hidden="1">#REF!</definedName>
    <definedName name="Z_37611AA0_E86A_42C8_8705_108B25E060A1_.wvu.FilterData" hidden="1">#REF!</definedName>
    <definedName name="Z_38FE6CED_4C19_4332_9788_ACC902B20A46_.wvu.FilterData" hidden="1">#REF!</definedName>
    <definedName name="Z_394E75CB_4F7F_4C88_A08F_29E48E587341_.wvu.FilterData" hidden="1">#REF!</definedName>
    <definedName name="Z_3C200595_20A3_4A0C_B071_705F4AD5DAD3_.wvu.FilterData" hidden="1">#REF!</definedName>
    <definedName name="Z_3E93FF4A_0B7F_475C_A63C_54FBDB9DB4C5_.wvu.FilterData" hidden="1">#REF!</definedName>
    <definedName name="Z_3FF05DC4_CA9E_470D_A193_91785ACE00EF_.wvu.FilterData" hidden="1">#REF!</definedName>
    <definedName name="Z_43791B95_57D7_42F4_8815_D1B7E488543E_.wvu.FilterData" hidden="1">#REF!</definedName>
    <definedName name="Z_445AA90F_6D9B_40F5_8E1D_CE1EF57CF450_.wvu.FilterData" hidden="1">#REF!</definedName>
    <definedName name="Z_454E0C40_F84F_42A3_A371_6F23C1F38595_.wvu.FilterData" hidden="1">#REF!</definedName>
    <definedName name="Z_4608FCB3_3552_4D58_B6CE_B8F34D78221E_.wvu.FilterData" hidden="1">#REF!</definedName>
    <definedName name="Z_46E47F7C_9185_4E39_BED5_B4A69FF64CC1_.wvu.FilterData" hidden="1">#REF!</definedName>
    <definedName name="Z_48202D5D_77CB_41DE_8C59_9325C98D7C97_.wvu.FilterData" hidden="1">#REF!</definedName>
    <definedName name="Z_48824DFE_B714_4D0B_9E95_F01C5BAD5D1F_.wvu.FilterData" hidden="1">#REF!</definedName>
    <definedName name="Z_4C45D885_33EE_4DA9_BF96_6B10CFBA5596_.wvu.FilterData" hidden="1">#REF!</definedName>
    <definedName name="Z_4D344757_9064_4D2F_A3A5_69132D23B7B9_.wvu.FilterData" hidden="1">#REF!</definedName>
    <definedName name="Z_4E773EE1_0A5B_43A9_9C28_FFB0A27D19C3_.wvu.FilterData" hidden="1">#REF!</definedName>
    <definedName name="Z_5122F04C_91B2_4031_BAE2_43203D520992_.wvu.FilterData" hidden="1">#REF!</definedName>
    <definedName name="Z_52B8D0B0_5872_4367_8D38_9AA5A4B975B3_.wvu.FilterData" hidden="1">#REF!</definedName>
    <definedName name="Z_552B9204_1C85_45BC_B148_AF3E206BDAA2_.wvu.FilterData" hidden="1">#REF!</definedName>
    <definedName name="Z_566671FC_5910_47FD_B961_1065A17D262D_.wvu.FilterData" hidden="1">#REF!</definedName>
    <definedName name="Z_569D17FA_30FE_42CA_8D65_E126C1C01EC2_.wvu.FilterData" hidden="1">#REF!</definedName>
    <definedName name="Z_573E904E_5C2F_4CA2_AFCF_918B916322E4_.wvu.FilterData" hidden="1">#REF!</definedName>
    <definedName name="Z_58DA6172_DC47_4A5F_B420_207BB6987764_.wvu.FilterData" hidden="1">#REF!</definedName>
    <definedName name="Z_58FCB891_F6F4_46F2_BF6B_861E585C9231_.wvu.FilterData" hidden="1">#REF!</definedName>
    <definedName name="Z_59A87EBA_E018_40E8_A580_AB2176E95D7E_.wvu.FilterData" hidden="1">#REF!</definedName>
    <definedName name="Z_5A3E740D_87C0_4F85_AB6D_B402AD860D04_.wvu.FilterData" hidden="1">#REF!</definedName>
    <definedName name="Z_5B42E6B5_40AA_4D3F_B932_EF1583491CDE_.wvu.FilterData" hidden="1">#REF!</definedName>
    <definedName name="Z_5B7B4951_7310_4C66_B906_4D046076272E_.wvu.FilterData" hidden="1">#REF!</definedName>
    <definedName name="Z_5D41F4B9_83DF_4509_9C07_453BA5A62846_.wvu.FilterData" hidden="1">#REF!</definedName>
    <definedName name="Z_5DB05E9F_8F3B_4886_A6CB_2CC53331BA7A_.wvu.FilterData" hidden="1">#REF!</definedName>
    <definedName name="Z_5F096896_2CB8_4B96_A0FE_9AB50EEEEFAB_.wvu.FilterData" hidden="1">#REF!</definedName>
    <definedName name="Z_60DF8B29_1C1F_4B50_BDA8_B8E0C7DD04C3_.wvu.Cols" hidden="1">[206]Jurídico!$D$1:$D$65536,[206]Jurídico!$F$1:$K$65536</definedName>
    <definedName name="Z_616443B5_6F0D_4082_9223_F71B54305366_.wvu.FilterData" localSheetId="5" hidden="1">#REF!</definedName>
    <definedName name="Z_616443B5_6F0D_4082_9223_F71B54305366_.wvu.FilterData" localSheetId="2" hidden="1">#REF!</definedName>
    <definedName name="Z_616443B5_6F0D_4082_9223_F71B54305366_.wvu.FilterData" localSheetId="14" hidden="1">#REF!</definedName>
    <definedName name="Z_616443B5_6F0D_4082_9223_F71B54305366_.wvu.FilterData" hidden="1">#REF!</definedName>
    <definedName name="Z_631F0312_B404_409F_AF2B_39FB2D25040B_.wvu.FilterData" localSheetId="2" hidden="1">#REF!</definedName>
    <definedName name="Z_631F0312_B404_409F_AF2B_39FB2D25040B_.wvu.FilterData" hidden="1">#REF!</definedName>
    <definedName name="Z_632CF316_8294_4588_87E1_2B69E184A62B_.wvu.FilterData" hidden="1">#REF!</definedName>
    <definedName name="Z_66D1BA5F_F4AE_443C_8583_CE89D6674A73_.wvu.FilterData" hidden="1">#REF!</definedName>
    <definedName name="Z_66DD4806_8039_438A_B1CE_46CC5B464050_.wvu.FilterData" hidden="1">#REF!</definedName>
    <definedName name="Z_67B65FDF_FF67_490E_B8E5_92DC66C9FC9D_.wvu.FilterData" hidden="1">#REF!</definedName>
    <definedName name="Z_68B709DF_9429_4090_9106_386C5F16C4D7_.wvu.FilterData" hidden="1">#REF!</definedName>
    <definedName name="Z_690BC25F_5AA3_4B4B_9507_8C197E768E98_.wvu.FilterData" hidden="1">#REF!</definedName>
    <definedName name="Z_6A66B8A7_491B_4A29_94A1_39F4FDA32C48_.wvu.FilterData" hidden="1">#REF!</definedName>
    <definedName name="Z_6A6F36C8_24A1_4147_9C63_27B7978935DD_.wvu.FilterData" hidden="1">#REF!</definedName>
    <definedName name="Z_6C2050D3_ABE5_4B48_B2A7_DDDD21669987_.wvu.FilterData" hidden="1">#REF!</definedName>
    <definedName name="Z_6CD84A0B_C00D_4BC8_A655_6383CCA4B296_.wvu.FilterData" hidden="1">#REF!</definedName>
    <definedName name="Z_6D5E5F42_E924_48A0_A50F_5BB481AFD1D5_.wvu.FilterData" hidden="1">#REF!</definedName>
    <definedName name="Z_6D789842_F56B_40C4_8907_F36C02855F76_.wvu.FilterData" hidden="1">#REF!</definedName>
    <definedName name="Z_6E345713_0818_471C_B54B_D890B987A0BC_.wvu.FilterData" hidden="1">#REF!</definedName>
    <definedName name="Z_701DEAE4_9CF1_491A_A54B_A6AE3235639D_.wvu.FilterData" hidden="1">#REF!</definedName>
    <definedName name="Z_7319B1DA_C8AE_4D1D_AB4C_B14141921483_.wvu.FilterData" hidden="1">#REF!</definedName>
    <definedName name="Z_75A1B66F_9EE1_4406_8264_C9BF12113183_.wvu.FilterData" hidden="1">#REF!</definedName>
    <definedName name="Z_7651BD63_D75B_41A5_B133_06AE6A84AE8F_.wvu.FilterData" hidden="1">#REF!</definedName>
    <definedName name="Z_767B7DB4_B657_4E6E_831B_84CA933FFCBE_.wvu.FilterData" hidden="1">#REF!</definedName>
    <definedName name="Z_76FA93EF_40A9_4929_9B4A_2213742C1620_.wvu.FilterData" hidden="1">#REF!</definedName>
    <definedName name="Z_78A33412_D032_45F7_9C2D_D4A31DB937D9_.wvu.FilterData" hidden="1">#REF!</definedName>
    <definedName name="Z_796E4E5E_16C3_474D_B1D5_F6D39CD34051_.wvu.FilterData" hidden="1">#REF!</definedName>
    <definedName name="Z_7BFA9C41_C881_48A8_90C2_F93F8E16E599_.wvu.FilterData" hidden="1">#REF!</definedName>
    <definedName name="Z_7BFBCE1E_B6C5_4BAC_AD95_2B50D2ED28AB_.wvu.FilterData" hidden="1">#REF!</definedName>
    <definedName name="Z_7C6FEBF3_4382_4282_BBB0_E0269BEE42DE_.wvu.FilterData" hidden="1">#REF!</definedName>
    <definedName name="Z_7D057642_92FA_4DD6_84C5_B10B17893E1F_.wvu.FilterData" hidden="1">#REF!</definedName>
    <definedName name="Z_7ED5F3D1_B838_492E_9467_7E7CE6B348ED_.wvu.FilterData" hidden="1">#REF!</definedName>
    <definedName name="Z_8090FD3B_94DF_4ACF_9708_D5B9ADEFD29C_.wvu.FilterData" hidden="1">#REF!</definedName>
    <definedName name="Z_8149A5A7_8307_4FA6_B457_A66B8A6DFABD_.wvu.FilterData" hidden="1">#REF!</definedName>
    <definedName name="Z_819A0FD3_B678_47E8_9DFB_641B3990B590_.wvu.FilterData" hidden="1">#REF!</definedName>
    <definedName name="Z_82999604_BD48_4054_BDCB_CB8B074A34A3_.wvu.FilterData" hidden="1">#REF!</definedName>
    <definedName name="Z_8473B3F0_0740_4E9F_9BAE_9113E5077DE8_.wvu.FilterData" hidden="1">#REF!</definedName>
    <definedName name="Z_85A83A94_71B4_44C8_8B5A_68CAA2461241_.wvu.FilterData" hidden="1">#REF!</definedName>
    <definedName name="Z_86E0C273_91AF_11D7_9C1E_0004231B06E7_.wvu.FilterData" hidden="1">#REF!</definedName>
    <definedName name="Z_87F04A72_68BF_497D_8569_47D1A3B89590_.wvu.FilterData" hidden="1">#REF!</definedName>
    <definedName name="Z_893CBEFD_F317_41F0_BA87_CC1860E1F73B_.wvu.FilterData" hidden="1">#REF!</definedName>
    <definedName name="Z_89D83FA2_2F4F_4275_9074_3A6247C2CDA6_.wvu.FilterData" hidden="1">#REF!</definedName>
    <definedName name="Z_8B2E8E84_1A68_4B75_A867_04E8EAC8E685_.wvu.FilterData" hidden="1">#REF!</definedName>
    <definedName name="Z_8B5FADF8_BAFC_44E0_9D1D_DE21657D83CA_.wvu.FilterData" hidden="1">#REF!</definedName>
    <definedName name="Z_8CBA7976_3F45_4926_8F5C_251343B1DCDB_.wvu.FilterData" hidden="1">#REF!</definedName>
    <definedName name="Z_8D213052_8AFD_4E06_B410_DCB431062572_.wvu.FilterData" hidden="1">#REF!</definedName>
    <definedName name="Z_8EA755F4_0515_4AA0_970C_55F473C7FD9B_.wvu.FilterData" hidden="1">#REF!</definedName>
    <definedName name="Z_8F33F4E3_A14E_4DD4_ADD4_B19023A45B10_.wvu.FilterData" hidden="1">#REF!</definedName>
    <definedName name="Z_901BF8EA_CA8A_411C_8FD3_BCB793FCF48A_.wvu.FilterData" hidden="1">#REF!</definedName>
    <definedName name="Z_91488B6D_F045_4050_BA1B_41C2E3B3B10A_.wvu.FilterData" hidden="1">#REF!</definedName>
    <definedName name="Z_92919032_3A1D_4E0A_A8D8_FD23494D13A8_.wvu.FilterData" hidden="1">#REF!</definedName>
    <definedName name="Z_9587B38A_B060_410B_8598_4B23623A371C_.wvu.FilterData" hidden="1">#REF!</definedName>
    <definedName name="Z_96EB0306_BB94_45E8_9D0D_4C07A6623010_.wvu.FilterData" hidden="1">#REF!</definedName>
    <definedName name="Z_97666733_8666_4F9D_9588_AF9B6CF9224C_.wvu.FilterData" hidden="1">#REF!</definedName>
    <definedName name="Z_98599B4F_1D05_4040_9183_E1D7A1DDEB9C_.wvu.FilterData" hidden="1">#REF!</definedName>
    <definedName name="Z_98C8BF36_C172_45C3_8EFB_521E6ACCA0D3_.wvu.FilterData" hidden="1">#REF!</definedName>
    <definedName name="Z_9A372634_7C2D_4502_BF44_0C63FD1FB6D2_.wvu.FilterData" hidden="1">#REF!</definedName>
    <definedName name="Z_9A5CC0D4_28E7_4461_BE2E_802002496535_.wvu.FilterData" hidden="1">#REF!</definedName>
    <definedName name="Z_9C86BF25_210A_4B5C_9F2A_856CA801294A_.wvu.FilterData" hidden="1">#REF!</definedName>
    <definedName name="Z_9C8AF864_7E20_415C_848E_C2849E8CBF0C_.wvu.FilterData" hidden="1">#REF!</definedName>
    <definedName name="Z_9E7B61E2_2701_4257_A261_86548A6D7D7C_.wvu.FilterData" hidden="1">#REF!</definedName>
    <definedName name="Z_A0276843_5A14_4A7A_AD1C_583475FE9ED2_.wvu.FilterData" hidden="1">#REF!</definedName>
    <definedName name="Z_A2CB926C_E33A_4E38_9626_682814771DB1_.wvu.FilterData" hidden="1">#REF!</definedName>
    <definedName name="Z_A320C8A7_8D87_4204_85D4_AE25493D1363_.wvu.FilterData" hidden="1">#REF!</definedName>
    <definedName name="Z_A5F4C2AC_640B_40D9_88C9_69B3215DBE96_.wvu.FilterData" hidden="1">#REF!</definedName>
    <definedName name="Z_A686C168_1672_48B1_ADFD_481A1276CC81_.wvu.FilterData" hidden="1">#REF!</definedName>
    <definedName name="Z_A933351F_4BD3_4901_98D5_53D192BD61DC_.wvu.FilterData" hidden="1">#REF!</definedName>
    <definedName name="Z_AA0BD2F5_1513_40DB_B224_CC27CA57E181_.wvu.FilterData" hidden="1">#REF!</definedName>
    <definedName name="Z_AA329A38_94E6_4014_8D54_EFB48C7FA433_.wvu.FilterData" hidden="1">#REF!</definedName>
    <definedName name="Z_AC5679A6_5A24_441C_BBA3_F0C9D8E8E441_.wvu.FilterData" hidden="1">#REF!</definedName>
    <definedName name="Z_ACE528A7_3516_429C_8E77_FA07F86ED2D8_.wvu.Cols" hidden="1">#REF!</definedName>
    <definedName name="Z_AE302359_F16A_4874_8921_3865B0ECD878_.wvu.FilterData" hidden="1">#REF!</definedName>
    <definedName name="Z_AF0BF736_181F_4A59_8FB9_D3BCA8E591F7_.wvu.FilterData" hidden="1">#REF!</definedName>
    <definedName name="Z_AF12B415_1D2E_4088_9C86_BB0173951217_.wvu.FilterData" hidden="1">#REF!</definedName>
    <definedName name="Z_AF537E87_E5DE_4792_8C82_FFA1FC35463A_.wvu.FilterData" hidden="1">#REF!</definedName>
    <definedName name="Z_B1269BAB_A618_45E5_8379_9ECE98405A14_.wvu.FilterData" hidden="1">#REF!</definedName>
    <definedName name="Z_B20EEB3D_E9E6_496E_8678_B417DDC74718_.wvu.FilterData" hidden="1">#REF!</definedName>
    <definedName name="Z_B4864B96_AD18_4114_8AFA_A8BAA8915737_.wvu.FilterData" hidden="1">#REF!</definedName>
    <definedName name="Z_B645C4A8_1830_42C7_9DBF_0F519499A6CE_.wvu.FilterData" hidden="1">#REF!</definedName>
    <definedName name="Z_B7475313_60A1_440E_A07B_6B97978B34F2_.wvu.FilterData" hidden="1">#REF!</definedName>
    <definedName name="Z_B891B51F_1CA2_435F_A819_8A494B08D3EE_.wvu.FilterData" hidden="1">#REF!</definedName>
    <definedName name="Z_B8CE2FA5_D3F2_48A0_8603_A3FBA2808CB4_.wvu.FilterData" hidden="1">#REF!</definedName>
    <definedName name="Z_B9837360_94DA_11D7_9C1E_0004231B06E7_.wvu.FilterData" hidden="1">#REF!</definedName>
    <definedName name="Z_BBE1AFA0_C6F6_4019_9D53_075DA4654337_.wvu.FilterData" hidden="1">#REF!</definedName>
    <definedName name="Z_BC0EED6A_3F15_49FF_A48F_B40AC74B528A_.wvu.FilterData" hidden="1">#REF!</definedName>
    <definedName name="Z_BC4212E8_2D54_48E9_A2B4_66875F86EBEF_.wvu.FilterData" hidden="1">#REF!</definedName>
    <definedName name="Z_BE48B5BF_102F_4FB8_8807_DA126440E01B_.wvu.FilterData" hidden="1">#REF!</definedName>
    <definedName name="Z_BE949522_4A35_4352_9A91_0CE0E28D3461_.wvu.FilterData" hidden="1">#REF!</definedName>
    <definedName name="Z_C1310828_8567_4952_A9D3_7183F1221321_.wvu.FilterData" hidden="1">#REF!</definedName>
    <definedName name="Z_C581774C_2FCD_4906_B930_CCB3F9F9A50B_.wvu.FilterData" hidden="1">#REF!</definedName>
    <definedName name="Z_C67C9A44_7556_4756_AC39_E00F137116ED_.wvu.FilterData" hidden="1">#REF!</definedName>
    <definedName name="Z_C908089F_9A5A_11D7_9C1E_0004231B06E7_.wvu.FilterData" hidden="1">#REF!</definedName>
    <definedName name="Z_C942EE3A_8DBF_41D7_ADAF_F43C01F31E23_.wvu.FilterData" hidden="1">#REF!</definedName>
    <definedName name="Z_CB8FB7EE_B771_11D7_9C1E_0004231B06E7_.wvu.FilterData" hidden="1">#REF!</definedName>
    <definedName name="Z_CB8FB7F1_B771_11D7_9C1E_0004231B06E7_.wvu.FilterData" hidden="1">#REF!</definedName>
    <definedName name="Z_CD48E0DF_E307_492A_9CFD_ADF6DE6ECCFB_.wvu.FilterData" hidden="1">#REF!</definedName>
    <definedName name="Z_CDAD3BC7_95B1_4949_91B3_EAB234D2A550_.wvu.FilterData" hidden="1">#REF!</definedName>
    <definedName name="Z_CE1A6073_4007_44EE_88D3_3C79CF746C78_.wvu.FilterData" hidden="1">#REF!</definedName>
    <definedName name="Z_D0500033_B90B_46E5_BD62_60D0DA033A55_.wvu.FilterData" hidden="1">#REF!</definedName>
    <definedName name="Z_D11C04A2_606C_4EF4_9AD3_4865E5EFAE70_.wvu.FilterData" hidden="1">#REF!</definedName>
    <definedName name="Z_D1371C66_ADFD_11D7_9C1E_0004231B06E7_.wvu.FilterData" hidden="1">#REF!</definedName>
    <definedName name="Z_D1371C82_ADFD_11D7_9C1E_0004231B06E7_.wvu.FilterData" hidden="1">#REF!</definedName>
    <definedName name="Z_D1371C98_ADFD_11D7_9C1E_0004231B06E7_.wvu.FilterData" hidden="1">#REF!</definedName>
    <definedName name="Z_D15727E9_9BC2_420E_AC98_E8E9B60BD754_.wvu.FilterData" hidden="1">#REF!</definedName>
    <definedName name="Z_D371D622_5497_46A4_826D_01F2F492E39D_.wvu.FilterData" hidden="1">#REF!</definedName>
    <definedName name="Z_D3FF2053_BD11_4CA8_9648_A06F387C0C79_.wvu.FilterData" hidden="1">#REF!</definedName>
    <definedName name="Z_D4D6DC3A_302F_4BF4_8221_EFB7EA05B30F_.wvu.FilterData" hidden="1">#REF!</definedName>
    <definedName name="Z_D4FF4BA0_F9BE_4CEE_B334_FBD19DA86BF4_.wvu.FilterData" hidden="1">#REF!</definedName>
    <definedName name="Z_D5810466_54E3_455B_B341_3E7B86FB72D3_.wvu.FilterData" hidden="1">#REF!</definedName>
    <definedName name="Z_D60B1DF7_D653_4F01_B5AD_6A66E578C24F_.wvu.FilterData" hidden="1">#REF!</definedName>
    <definedName name="Z_D684BA0E_B94B_4BF7_8F27_4E3A1924425C_.wvu.FilterData" hidden="1">#REF!</definedName>
    <definedName name="Z_D9443332_B48E_4E65_8F23_AC96FB75A5A9_.wvu.FilterData" hidden="1">#REF!</definedName>
    <definedName name="Z_DAA35AF8_874B_4671_A195_994D9700CFB0_.wvu.FilterData" hidden="1">#REF!</definedName>
    <definedName name="Z_DB31579F_8662_40C5_BB19_660F0F7B70E5_.wvu.FilterData" hidden="1">#REF!</definedName>
    <definedName name="Z_DB349C77_BBCF_4BF0_8906_770DC9CEB279_.wvu.FilterData" hidden="1">#REF!</definedName>
    <definedName name="Z_DBA9A16F_C863_43D6_BEF6_4907AD7FF11A_.wvu.FilterData" hidden="1">#REF!</definedName>
    <definedName name="Z_DC39DC03_5BF1_41DE_A26D_8DA774859990_.wvu.FilterData" hidden="1">#REF!</definedName>
    <definedName name="Z_DC4BE57B_E9B6_4823_AAB5_0B4AD0A1C9F8_.wvu.FilterData" hidden="1">#REF!</definedName>
    <definedName name="Z_DD40B456_B833_4D7B_A3C9_47AA2D6A0830_.wvu.FilterData" hidden="1">#REF!</definedName>
    <definedName name="Z_DDC9046D_2716_4CA3_9471_7091058B3C12_.wvu.FilterData" hidden="1">#REF!</definedName>
    <definedName name="Z_DF3B204A_F509_4DA0_BCB7_F89536B5FEBF_.wvu.FilterData" hidden="1">#REF!</definedName>
    <definedName name="Z_E3FFE9E0_6C4F_4FB4_A56E_FBE96871B5C8_.wvu.Cols" hidden="1">[206]Jurídico!$D$1:$D$65536,[206]Jurídico!$F$1:$K$65536</definedName>
    <definedName name="Z_E491B72F_902A_11D7_9C1E_0004231B06E7_.wvu.FilterData" localSheetId="5" hidden="1">#REF!</definedName>
    <definedName name="Z_E491B72F_902A_11D7_9C1E_0004231B06E7_.wvu.FilterData" localSheetId="2" hidden="1">#REF!</definedName>
    <definedName name="Z_E491B72F_902A_11D7_9C1E_0004231B06E7_.wvu.FilterData" localSheetId="14" hidden="1">#REF!</definedName>
    <definedName name="Z_E491B72F_902A_11D7_9C1E_0004231B06E7_.wvu.FilterData" hidden="1">#REF!</definedName>
    <definedName name="Z_E491B77E_902A_11D7_9C1E_0004231B06E7_.wvu.FilterData" localSheetId="2" hidden="1">#REF!</definedName>
    <definedName name="Z_E491B77E_902A_11D7_9C1E_0004231B06E7_.wvu.FilterData" hidden="1">#REF!</definedName>
    <definedName name="Z_E4A534A8_CD89_4423_9F3F_8134353F3CAC_.wvu.FilterData" hidden="1">#REF!</definedName>
    <definedName name="Z_E4E1532E_DC25_47E7_8CAC_8E70342889F1_.wvu.FilterData" hidden="1">#REF!</definedName>
    <definedName name="Z_E74731A0_5CEF_4B97_AFDD_B1DCA3953478_.wvu.FilterData" hidden="1">#REF!</definedName>
    <definedName name="Z_E7582842_0D7F_4174_A223_2AB1DD8C9047_.wvu.FilterData" hidden="1">#REF!</definedName>
    <definedName name="Z_E7E3B215_0D2B_424B_B9A9_091ABF42A9B2_.wvu.FilterData" hidden="1">#REF!</definedName>
    <definedName name="Z_E833D806_B408_4951_8EA0_84873DD98CC6_.wvu.FilterData" hidden="1">#REF!</definedName>
    <definedName name="Z_E84FA520_D8B7_472A_9913_1B62E15D532D_.wvu.FilterData" hidden="1">#REF!</definedName>
    <definedName name="Z_E856A7FB_F0DE_4CE8_85BE_FBD78193AF0B_.wvu.FilterData" hidden="1">#REF!</definedName>
    <definedName name="Z_E8B81FC8_C17A_451A_B505_641DE5886245_.wvu.FilterData" hidden="1">#REF!</definedName>
    <definedName name="Z_EA900FC6_5EC3_4E18_9ED9_37FAC8862A4C_.wvu.FilterData" hidden="1">#REF!</definedName>
    <definedName name="Z_EC12F0CE_807C_4CF2_B52D_1E5945238C05_.wvu.FilterData" hidden="1">#REF!</definedName>
    <definedName name="Z_EC74CDC8_4C91_4C55_BE9F_24DF0A9793FF_.wvu.FilterData" hidden="1">#REF!</definedName>
    <definedName name="Z_ED3E33DB_FBFA_4FDE_929F_AD12074101A3_.wvu.FilterData" hidden="1">#REF!</definedName>
    <definedName name="Z_EE21DFC7_81AA_40DA_B313_9BC83DA41DD6_.wvu.FilterData" hidden="1">#REF!</definedName>
    <definedName name="Z_EE5311D7_3149_40F1_82F5_7EEC6ACB6C85_.wvu.FilterData" hidden="1">#REF!</definedName>
    <definedName name="Z_EEE8CD21_C3A5_4786_B8BE_B9E68F0A5347_.wvu.FilterData" hidden="1">#REF!</definedName>
    <definedName name="Z_F0522591_4E2E_4AD6_B99B_B69551272A68_.wvu.FilterData" hidden="1">#REF!</definedName>
    <definedName name="Z_F1326E0B_5376_4D6E_9BC8_214AA525DE83_.wvu.FilterData" hidden="1">#REF!</definedName>
    <definedName name="Z_F300E2D5_C458_4E4B_AB71_FF06367EF684_.wvu.FilterData" hidden="1">#REF!</definedName>
    <definedName name="Z_F3F443DB_8EE1_48F9_9BF4_EAF21EDD719F_.wvu.FilterData" hidden="1">#REF!</definedName>
    <definedName name="Z_F6923408_DB58_4A59_8717_D0133A922204_.wvu.FilterData" hidden="1">#REF!</definedName>
    <definedName name="Z_F9CB3A99_6D24_412C_93C4_575819594890_.wvu.FilterData" hidden="1">#REF!</definedName>
    <definedName name="Z_FA40CB26_17FE_4901_96A4_2176E8FA5EEE_.wvu.FilterData" hidden="1">#REF!</definedName>
    <definedName name="Z_FC4D1412_4B52_4393_A184_1BAD70B9C231_.wvu.FilterData" hidden="1">#REF!</definedName>
    <definedName name="Z_FD259A29_AD61_4284_9BC7_5C3B20DD002B_.wvu.FilterData" hidden="1">#REF!</definedName>
    <definedName name="Z_FDFF93A6_D487_497C_8FA1_B8636451E74C_.wvu.FilterData" hidden="1">#REF!</definedName>
    <definedName name="Z_FE37516D_56E4_424C_8DE6_6B2719F76EF4_.wvu.FilterData" hidden="1">#REF!</definedName>
    <definedName name="Z_FEBB3479_FB57_4CDC_BCCD_5D8B83257FC7_.wvu.FilterData" hidden="1">#REF!</definedName>
    <definedName name="ZA">[170]!E_208</definedName>
    <definedName name="zaza" localSheetId="5" hidden="1">{#N/A,#N/A,FALSE,"MO (2)"}</definedName>
    <definedName name="zaza" localSheetId="2" hidden="1">{#N/A,#N/A,FALSE,"MO (2)"}</definedName>
    <definedName name="zaza" localSheetId="14" hidden="1">{#N/A,#N/A,FALSE,"MO (2)"}</definedName>
    <definedName name="zaza" hidden="1">{#N/A,#N/A,FALSE,"MO (2)"}</definedName>
    <definedName name="ZONASUL">'[163]CUSTO ZONA SUL'!$A$3:$N$21</definedName>
    <definedName name="zx" localSheetId="5" hidden="1">{"Pèrdues i Guanys analític.Català",#N/A,FALSE,"Català";"Pèrdues i G. analític.castellà",#N/A,FALSE,"Castellà"}</definedName>
    <definedName name="zx" localSheetId="2" hidden="1">{"Pèrdues i Guanys analític.Català",#N/A,FALSE,"Català";"Pèrdues i G. analític.castellà",#N/A,FALSE,"Castellà"}</definedName>
    <definedName name="zx" localSheetId="14" hidden="1">{"Pèrdues i Guanys analític.Català",#N/A,FALSE,"Català";"Pèrdues i G. analític.castellà",#N/A,FALSE,"Castellà"}</definedName>
    <definedName name="zx" hidden="1">{"Pèrdues i Guanys analític.Català",#N/A,FALSE,"Català";"Pèrdues i G. analític.castellà",#N/A,FALSE,"Castellà"}</definedName>
    <definedName name="zz" localSheetId="5" hidden="1">{"Pèrdues i Guanys analític.Català",#N/A,FALSE,"Català";"Pèrdues i G. analític.castellà",#N/A,FALSE,"Castellà"}</definedName>
    <definedName name="zz" localSheetId="2" hidden="1">{"Pèrdues i Guanys analític.Català",#N/A,FALSE,"Català";"Pèrdues i G. analític.castellà",#N/A,FALSE,"Castellà"}</definedName>
    <definedName name="zz" localSheetId="14" hidden="1">{"Pèrdues i Guanys analític.Català",#N/A,FALSE,"Català";"Pèrdues i G. analític.castellà",#N/A,FALSE,"Castellà"}</definedName>
    <definedName name="zz" hidden="1">{"Pèrdues i Guanys analític.Català",#N/A,FALSE,"Català";"Pèrdues i G. analític.castellà",#N/A,FALSE,"Castellà"}</definedName>
    <definedName name="ZZ_1">#REF!</definedName>
    <definedName name="zzz" localSheetId="5" hidden="1">{#N/A,#N/A,FALSE,"QD_F1 Invest Detalhado";#N/A,#N/A,FALSE,"QD_F3 Invest_Comparado";#N/A,#N/A,FALSE,"QD_B Trafego";#N/A,#N/A,FALSE,"QD_D0 Custos Operacionais";#N/A,#N/A,FALSE,"QD_C Receita";#N/A,#N/A,FALSE,"QD_D Custos";#N/A,#N/A,FALSE,"QD_E Resultado";#N/A,#N/A,FALSE,"QD_G Fluxo Caixa"}</definedName>
    <definedName name="zzz" localSheetId="2" hidden="1">{#N/A,#N/A,FALSE,"QD_F1 Invest Detalhado";#N/A,#N/A,FALSE,"QD_F3 Invest_Comparado";#N/A,#N/A,FALSE,"QD_B Trafego";#N/A,#N/A,FALSE,"QD_D0 Custos Operacionais";#N/A,#N/A,FALSE,"QD_C Receita";#N/A,#N/A,FALSE,"QD_D Custos";#N/A,#N/A,FALSE,"QD_E Resultado";#N/A,#N/A,FALSE,"QD_G Fluxo Caixa"}</definedName>
    <definedName name="zzz" localSheetId="14" hidden="1">{#N/A,#N/A,FALSE,"QD_F1 Invest Detalhado";#N/A,#N/A,FALSE,"QD_F3 Invest_Comparado";#N/A,#N/A,FALSE,"QD_B Trafego";#N/A,#N/A,FALSE,"QD_D0 Custos Operacionais";#N/A,#N/A,FALSE,"QD_C Receita";#N/A,#N/A,FALSE,"QD_D Custos";#N/A,#N/A,FALSE,"QD_E Resultado";#N/A,#N/A,FALSE,"QD_G Fluxo Caixa"}</definedName>
    <definedName name="zzz" hidden="1">{#N/A,#N/A,FALSE,"QD_F1 Invest Detalhado";#N/A,#N/A,FALSE,"QD_F3 Invest_Comparado";#N/A,#N/A,FALSE,"QD_B Trafego";#N/A,#N/A,FALSE,"QD_D0 Custos Operacionais";#N/A,#N/A,FALSE,"QD_C Receita";#N/A,#N/A,FALSE,"QD_D Custos";#N/A,#N/A,FALSE,"QD_E Resultado";#N/A,#N/A,FALSE,"QD_G Fluxo Caixa"}</definedName>
    <definedName name="ZZZZZ">#N/A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8" i="26" l="1"/>
  <c r="Q14" i="26"/>
  <c r="L7" i="26" l="1"/>
  <c r="L8" i="26"/>
  <c r="L9" i="26"/>
  <c r="L10" i="26"/>
  <c r="L11" i="26"/>
  <c r="L12" i="26"/>
  <c r="L13" i="26"/>
  <c r="L14" i="26"/>
  <c r="L15" i="26"/>
  <c r="L16" i="26"/>
  <c r="L17" i="26"/>
  <c r="L18" i="26"/>
  <c r="L19" i="26"/>
  <c r="L20" i="26"/>
  <c r="L21" i="26"/>
  <c r="L22" i="26"/>
  <c r="L23" i="26"/>
  <c r="L24" i="26"/>
  <c r="L25" i="26"/>
  <c r="L26" i="26"/>
  <c r="L27" i="26"/>
  <c r="L28" i="26"/>
  <c r="L29" i="26"/>
  <c r="L30" i="26"/>
  <c r="L31" i="26"/>
  <c r="L32" i="26"/>
  <c r="L33" i="26"/>
  <c r="L34" i="26"/>
  <c r="L35" i="26"/>
  <c r="L36" i="26"/>
  <c r="L37" i="26"/>
  <c r="L38" i="26"/>
  <c r="L39" i="26"/>
  <c r="L40" i="26"/>
  <c r="L41" i="26"/>
  <c r="L42" i="26"/>
  <c r="L43" i="26"/>
  <c r="L44" i="26"/>
  <c r="L45" i="26"/>
  <c r="L46" i="26"/>
  <c r="L47" i="26"/>
  <c r="L48" i="26"/>
  <c r="L49" i="26"/>
  <c r="L50" i="26"/>
  <c r="L51" i="26"/>
  <c r="L52" i="26"/>
  <c r="L53" i="26"/>
  <c r="L54" i="26"/>
  <c r="L55" i="26"/>
  <c r="L56" i="26"/>
  <c r="L57" i="26"/>
  <c r="L58" i="26"/>
  <c r="L59" i="26"/>
  <c r="L60" i="26"/>
  <c r="L61" i="26"/>
  <c r="L62" i="26"/>
  <c r="L63" i="26"/>
  <c r="L64" i="26"/>
  <c r="L65" i="26"/>
  <c r="L66" i="26"/>
  <c r="L67" i="26"/>
  <c r="L68" i="26"/>
  <c r="L69" i="26"/>
  <c r="L70" i="26"/>
  <c r="L71" i="26"/>
  <c r="L72" i="26"/>
  <c r="L73" i="26"/>
  <c r="L74" i="26"/>
  <c r="L75" i="26"/>
  <c r="L76" i="26"/>
  <c r="L77" i="26"/>
  <c r="L78" i="26"/>
  <c r="L79" i="26"/>
  <c r="L80" i="26"/>
  <c r="L81" i="26"/>
  <c r="L82" i="26"/>
  <c r="L83" i="26"/>
  <c r="L84" i="26"/>
  <c r="L85" i="26"/>
  <c r="L86" i="26"/>
  <c r="L87" i="26"/>
  <c r="L88" i="26"/>
  <c r="L89" i="26"/>
  <c r="L90" i="26"/>
  <c r="L91" i="26"/>
  <c r="L92" i="26"/>
  <c r="L93" i="26"/>
  <c r="L94" i="26"/>
  <c r="L95" i="26"/>
  <c r="L96" i="26"/>
  <c r="L97" i="26"/>
  <c r="L98" i="26"/>
  <c r="L99" i="26"/>
  <c r="L100" i="26"/>
  <c r="L101" i="26"/>
  <c r="L102" i="26"/>
  <c r="L103" i="26"/>
  <c r="L104" i="26"/>
  <c r="L105" i="26"/>
  <c r="L106" i="26"/>
  <c r="L107" i="26"/>
  <c r="L108" i="26"/>
  <c r="L109" i="26"/>
  <c r="L110" i="26"/>
  <c r="L111" i="26"/>
  <c r="L6" i="26"/>
  <c r="I110" i="26" l="1"/>
  <c r="I113" i="26"/>
  <c r="I40" i="26"/>
  <c r="J40" i="26" s="1"/>
  <c r="I111" i="26" l="1"/>
  <c r="I105" i="26"/>
  <c r="I106" i="26"/>
  <c r="I107" i="26"/>
  <c r="I108" i="26"/>
  <c r="I104" i="26"/>
  <c r="I98" i="26"/>
  <c r="I99" i="26"/>
  <c r="I100" i="26"/>
  <c r="I101" i="26"/>
  <c r="I102" i="26"/>
  <c r="I97" i="26"/>
  <c r="I90" i="26"/>
  <c r="I91" i="26"/>
  <c r="I92" i="26"/>
  <c r="I93" i="26"/>
  <c r="I94" i="26"/>
  <c r="I95" i="26"/>
  <c r="I89" i="26"/>
  <c r="I81" i="26"/>
  <c r="I82" i="26"/>
  <c r="I83" i="26"/>
  <c r="I84" i="26"/>
  <c r="I85" i="26"/>
  <c r="I86" i="26"/>
  <c r="I87" i="26"/>
  <c r="I80" i="26"/>
  <c r="I72" i="26"/>
  <c r="I73" i="26"/>
  <c r="I74" i="26"/>
  <c r="I75" i="26"/>
  <c r="I76" i="26"/>
  <c r="I77" i="26"/>
  <c r="I78" i="26"/>
  <c r="I71" i="26"/>
  <c r="I62" i="26"/>
  <c r="I63" i="26"/>
  <c r="I64" i="26"/>
  <c r="I65" i="26"/>
  <c r="I66" i="26"/>
  <c r="I67" i="26"/>
  <c r="I68" i="26"/>
  <c r="I69" i="26"/>
  <c r="I61" i="26"/>
  <c r="I53" i="26"/>
  <c r="I54" i="26"/>
  <c r="I55" i="26"/>
  <c r="I56" i="26"/>
  <c r="I57" i="26"/>
  <c r="I58" i="26"/>
  <c r="I52" i="26"/>
  <c r="I45" i="26"/>
  <c r="I46" i="26"/>
  <c r="I47" i="26"/>
  <c r="I48" i="26"/>
  <c r="I49" i="26"/>
  <c r="I50" i="26"/>
  <c r="I44" i="26"/>
  <c r="I41" i="26"/>
  <c r="I31" i="26"/>
  <c r="I32" i="26"/>
  <c r="I33" i="26"/>
  <c r="I34" i="26"/>
  <c r="I35" i="26"/>
  <c r="I36" i="26"/>
  <c r="I37" i="26"/>
  <c r="I38" i="26"/>
  <c r="I24" i="26"/>
  <c r="I25" i="26"/>
  <c r="I26" i="26"/>
  <c r="I27" i="26"/>
  <c r="I28" i="26"/>
  <c r="I23" i="26"/>
  <c r="I17" i="26"/>
  <c r="I18" i="26"/>
  <c r="I19" i="26"/>
  <c r="I20" i="26"/>
  <c r="I21" i="26"/>
  <c r="I16" i="26"/>
  <c r="I7" i="26"/>
  <c r="I8" i="26"/>
  <c r="I9" i="26"/>
  <c r="I10" i="26"/>
  <c r="I11" i="26"/>
  <c r="I12" i="26"/>
  <c r="I13" i="26"/>
  <c r="I14" i="26"/>
  <c r="I6" i="26"/>
  <c r="J7" i="26" l="1"/>
  <c r="J111" i="26" l="1"/>
  <c r="J110" i="26"/>
  <c r="J109" i="26" s="1"/>
  <c r="J105" i="26"/>
  <c r="J106" i="26"/>
  <c r="J107" i="26"/>
  <c r="J108" i="26"/>
  <c r="J104" i="26"/>
  <c r="J98" i="26"/>
  <c r="J99" i="26"/>
  <c r="J100" i="26"/>
  <c r="J101" i="26"/>
  <c r="J102" i="26"/>
  <c r="J97" i="26"/>
  <c r="J90" i="26"/>
  <c r="J91" i="26"/>
  <c r="J92" i="26"/>
  <c r="J93" i="26"/>
  <c r="J94" i="26"/>
  <c r="J95" i="26"/>
  <c r="J89" i="26"/>
  <c r="J81" i="26"/>
  <c r="J82" i="26"/>
  <c r="J83" i="26"/>
  <c r="J84" i="26"/>
  <c r="J85" i="26"/>
  <c r="J86" i="26"/>
  <c r="J87" i="26"/>
  <c r="J80" i="26"/>
  <c r="J72" i="26"/>
  <c r="J73" i="26"/>
  <c r="J74" i="26"/>
  <c r="J75" i="26"/>
  <c r="J76" i="26"/>
  <c r="J77" i="26"/>
  <c r="J78" i="26"/>
  <c r="J71" i="26"/>
  <c r="J62" i="26"/>
  <c r="J63" i="26"/>
  <c r="J64" i="26"/>
  <c r="J65" i="26"/>
  <c r="J66" i="26"/>
  <c r="J67" i="26"/>
  <c r="J68" i="26"/>
  <c r="J69" i="26"/>
  <c r="J61" i="26"/>
  <c r="J53" i="26"/>
  <c r="J51" i="26" s="1"/>
  <c r="J54" i="26"/>
  <c r="J55" i="26"/>
  <c r="J56" i="26"/>
  <c r="J57" i="26"/>
  <c r="J58" i="26"/>
  <c r="J52" i="26"/>
  <c r="J47" i="26"/>
  <c r="J46" i="26"/>
  <c r="J45" i="26"/>
  <c r="J48" i="26"/>
  <c r="J49" i="26"/>
  <c r="J50" i="26"/>
  <c r="J44" i="26"/>
  <c r="J41" i="26"/>
  <c r="J32" i="26"/>
  <c r="J33" i="26"/>
  <c r="J34" i="26"/>
  <c r="J35" i="26"/>
  <c r="J36" i="26"/>
  <c r="J37" i="26"/>
  <c r="J38" i="26"/>
  <c r="J31" i="26"/>
  <c r="J24" i="26"/>
  <c r="J25" i="26"/>
  <c r="J26" i="26"/>
  <c r="J27" i="26"/>
  <c r="J28" i="26"/>
  <c r="J23" i="26"/>
  <c r="J17" i="26"/>
  <c r="J18" i="26"/>
  <c r="J19" i="26"/>
  <c r="J20" i="26"/>
  <c r="J16" i="26"/>
  <c r="J8" i="26"/>
  <c r="R9" i="26" s="1"/>
  <c r="J14" i="26"/>
  <c r="R11" i="26" s="1"/>
  <c r="J6" i="26"/>
  <c r="R10" i="26" s="1"/>
  <c r="J21" i="26"/>
  <c r="J9" i="26"/>
  <c r="J10" i="26"/>
  <c r="J11" i="26"/>
  <c r="J12" i="26"/>
  <c r="J13" i="26"/>
  <c r="H114" i="23"/>
  <c r="G114" i="23"/>
  <c r="F114" i="23"/>
  <c r="E114" i="23"/>
  <c r="H107" i="23"/>
  <c r="G107" i="23"/>
  <c r="F107" i="23"/>
  <c r="E107" i="23"/>
  <c r="H95" i="23"/>
  <c r="G95" i="23"/>
  <c r="G117" i="23" s="1"/>
  <c r="F95" i="23"/>
  <c r="E95" i="23"/>
  <c r="E117" i="23" s="1"/>
  <c r="B79" i="23"/>
  <c r="H72" i="23"/>
  <c r="K71" i="23"/>
  <c r="J71" i="23"/>
  <c r="I71" i="23"/>
  <c r="H71" i="23"/>
  <c r="H70" i="23"/>
  <c r="H69" i="23"/>
  <c r="K55" i="23"/>
  <c r="J55" i="23"/>
  <c r="I55" i="23"/>
  <c r="B46" i="23"/>
  <c r="B63" i="23" s="1"/>
  <c r="H43" i="23"/>
  <c r="H42" i="23"/>
  <c r="H75" i="23" s="1"/>
  <c r="H41" i="23"/>
  <c r="H58" i="23" s="1"/>
  <c r="H39" i="23"/>
  <c r="H38" i="23"/>
  <c r="H37" i="23"/>
  <c r="H36" i="23"/>
  <c r="K29" i="23"/>
  <c r="J29" i="23"/>
  <c r="I29" i="23"/>
  <c r="H24" i="23"/>
  <c r="H29" i="23" s="1"/>
  <c r="K23" i="23"/>
  <c r="J23" i="23"/>
  <c r="I23" i="23"/>
  <c r="K22" i="23"/>
  <c r="J22" i="23"/>
  <c r="I22" i="23"/>
  <c r="K21" i="23"/>
  <c r="J21" i="23"/>
  <c r="I21" i="23"/>
  <c r="K20" i="23"/>
  <c r="J20" i="23"/>
  <c r="I20" i="23"/>
  <c r="I17" i="23"/>
  <c r="C240" i="8"/>
  <c r="C437" i="8" s="1"/>
  <c r="J235" i="8"/>
  <c r="I235" i="8"/>
  <c r="M235" i="8" s="1"/>
  <c r="J234" i="8"/>
  <c r="I234" i="8"/>
  <c r="M234" i="8" s="1"/>
  <c r="J233" i="8"/>
  <c r="I233" i="8"/>
  <c r="M233" i="8" s="1"/>
  <c r="J232" i="8"/>
  <c r="I232" i="8"/>
  <c r="M232" i="8" s="1"/>
  <c r="J231" i="8"/>
  <c r="I231" i="8"/>
  <c r="M231" i="8" s="1"/>
  <c r="J230" i="8"/>
  <c r="I230" i="8"/>
  <c r="M230" i="8" s="1"/>
  <c r="J229" i="8"/>
  <c r="I229" i="8"/>
  <c r="M229" i="8" s="1"/>
  <c r="J228" i="8"/>
  <c r="I228" i="8"/>
  <c r="M228" i="8" s="1"/>
  <c r="J227" i="8"/>
  <c r="I227" i="8"/>
  <c r="M227" i="8" s="1"/>
  <c r="J226" i="8"/>
  <c r="I226" i="8"/>
  <c r="M226" i="8" s="1"/>
  <c r="J225" i="8"/>
  <c r="I225" i="8"/>
  <c r="M225" i="8" s="1"/>
  <c r="J224" i="8"/>
  <c r="I224" i="8"/>
  <c r="M224" i="8" s="1"/>
  <c r="J223" i="8"/>
  <c r="I223" i="8"/>
  <c r="M223" i="8" s="1"/>
  <c r="J222" i="8"/>
  <c r="I222" i="8"/>
  <c r="M222" i="8" s="1"/>
  <c r="J221" i="8"/>
  <c r="I221" i="8"/>
  <c r="M221" i="8" s="1"/>
  <c r="J220" i="8"/>
  <c r="I220" i="8"/>
  <c r="M220" i="8" s="1"/>
  <c r="J219" i="8"/>
  <c r="I219" i="8"/>
  <c r="M219" i="8" s="1"/>
  <c r="J218" i="8"/>
  <c r="I218" i="8"/>
  <c r="M218" i="8" s="1"/>
  <c r="J217" i="8"/>
  <c r="I217" i="8"/>
  <c r="M217" i="8" s="1"/>
  <c r="J216" i="8"/>
  <c r="I216" i="8"/>
  <c r="M216" i="8" s="1"/>
  <c r="J215" i="8"/>
  <c r="I215" i="8"/>
  <c r="M215" i="8" s="1"/>
  <c r="J214" i="8"/>
  <c r="I214" i="8"/>
  <c r="M214" i="8" s="1"/>
  <c r="J213" i="8"/>
  <c r="I213" i="8"/>
  <c r="M213" i="8" s="1"/>
  <c r="J212" i="8"/>
  <c r="I212" i="8"/>
  <c r="M212" i="8" s="1"/>
  <c r="J211" i="8"/>
  <c r="I211" i="8"/>
  <c r="M211" i="8" s="1"/>
  <c r="J210" i="8"/>
  <c r="I210" i="8"/>
  <c r="M210" i="8" s="1"/>
  <c r="J209" i="8"/>
  <c r="I209" i="8"/>
  <c r="M209" i="8" s="1"/>
  <c r="J208" i="8"/>
  <c r="I208" i="8"/>
  <c r="M208" i="8" s="1"/>
  <c r="J207" i="8"/>
  <c r="I207" i="8"/>
  <c r="M207" i="8" s="1"/>
  <c r="J206" i="8"/>
  <c r="I206" i="8"/>
  <c r="M206" i="8" s="1"/>
  <c r="J205" i="8"/>
  <c r="I205" i="8"/>
  <c r="M205" i="8" s="1"/>
  <c r="J204" i="8"/>
  <c r="I204" i="8"/>
  <c r="M204" i="8" s="1"/>
  <c r="J203" i="8"/>
  <c r="I203" i="8"/>
  <c r="M203" i="8" s="1"/>
  <c r="J202" i="8"/>
  <c r="I202" i="8"/>
  <c r="M202" i="8" s="1"/>
  <c r="J201" i="8"/>
  <c r="I201" i="8"/>
  <c r="M201" i="8" s="1"/>
  <c r="J200" i="8"/>
  <c r="I200" i="8"/>
  <c r="M200" i="8" s="1"/>
  <c r="J199" i="8"/>
  <c r="I199" i="8"/>
  <c r="M199" i="8" s="1"/>
  <c r="J198" i="8"/>
  <c r="I198" i="8"/>
  <c r="M198" i="8" s="1"/>
  <c r="J197" i="8"/>
  <c r="I197" i="8"/>
  <c r="M197" i="8" s="1"/>
  <c r="J196" i="8"/>
  <c r="I196" i="8"/>
  <c r="M196" i="8" s="1"/>
  <c r="J195" i="8"/>
  <c r="I195" i="8"/>
  <c r="M195" i="8" s="1"/>
  <c r="J194" i="8"/>
  <c r="I194" i="8"/>
  <c r="M194" i="8" s="1"/>
  <c r="J193" i="8"/>
  <c r="I193" i="8"/>
  <c r="M193" i="8" s="1"/>
  <c r="J192" i="8"/>
  <c r="I192" i="8"/>
  <c r="M192" i="8" s="1"/>
  <c r="J191" i="8"/>
  <c r="I191" i="8"/>
  <c r="M191" i="8" s="1"/>
  <c r="J190" i="8"/>
  <c r="I190" i="8"/>
  <c r="M190" i="8" s="1"/>
  <c r="J189" i="8"/>
  <c r="I189" i="8"/>
  <c r="M189" i="8" s="1"/>
  <c r="J188" i="8"/>
  <c r="I188" i="8"/>
  <c r="M188" i="8" s="1"/>
  <c r="J187" i="8"/>
  <c r="I187" i="8"/>
  <c r="M187" i="8" s="1"/>
  <c r="J186" i="8"/>
  <c r="I186" i="8"/>
  <c r="M186" i="8" s="1"/>
  <c r="J185" i="8"/>
  <c r="I185" i="8"/>
  <c r="M185" i="8" s="1"/>
  <c r="J184" i="8"/>
  <c r="I184" i="8"/>
  <c r="M184" i="8" s="1"/>
  <c r="J183" i="8"/>
  <c r="I183" i="8"/>
  <c r="M183" i="8" s="1"/>
  <c r="J182" i="8"/>
  <c r="I182" i="8"/>
  <c r="C11" i="4" s="1"/>
  <c r="G11" i="4" s="1"/>
  <c r="H11" i="4" s="1"/>
  <c r="J181" i="8"/>
  <c r="I181" i="8"/>
  <c r="M181" i="8" s="1"/>
  <c r="J180" i="8"/>
  <c r="I180" i="8"/>
  <c r="M180" i="8" s="1"/>
  <c r="J179" i="8"/>
  <c r="I179" i="8"/>
  <c r="M179" i="8" s="1"/>
  <c r="J178" i="8"/>
  <c r="I178" i="8"/>
  <c r="M178" i="8" s="1"/>
  <c r="J177" i="8"/>
  <c r="I177" i="8"/>
  <c r="M177" i="8" s="1"/>
  <c r="J176" i="8"/>
  <c r="I176" i="8"/>
  <c r="M176" i="8" s="1"/>
  <c r="J175" i="8"/>
  <c r="I175" i="8"/>
  <c r="M175" i="8" s="1"/>
  <c r="J174" i="8"/>
  <c r="I174" i="8"/>
  <c r="M174" i="8" s="1"/>
  <c r="J173" i="8"/>
  <c r="I173" i="8"/>
  <c r="M173" i="8" s="1"/>
  <c r="J172" i="8"/>
  <c r="I172" i="8"/>
  <c r="M172" i="8" s="1"/>
  <c r="J171" i="8"/>
  <c r="I171" i="8"/>
  <c r="M171" i="8" s="1"/>
  <c r="J170" i="8"/>
  <c r="I170" i="8"/>
  <c r="M170" i="8" s="1"/>
  <c r="J169" i="8"/>
  <c r="I169" i="8"/>
  <c r="M169" i="8" s="1"/>
  <c r="J168" i="8"/>
  <c r="I168" i="8"/>
  <c r="M168" i="8" s="1"/>
  <c r="J167" i="8"/>
  <c r="I167" i="8"/>
  <c r="M167" i="8" s="1"/>
  <c r="J166" i="8"/>
  <c r="I166" i="8"/>
  <c r="M166" i="8" s="1"/>
  <c r="J165" i="8"/>
  <c r="I165" i="8"/>
  <c r="M165" i="8" s="1"/>
  <c r="J164" i="8"/>
  <c r="I164" i="8"/>
  <c r="M164" i="8" s="1"/>
  <c r="J163" i="8"/>
  <c r="I163" i="8"/>
  <c r="M163" i="8" s="1"/>
  <c r="J162" i="8"/>
  <c r="I162" i="8"/>
  <c r="M162" i="8" s="1"/>
  <c r="J161" i="8"/>
  <c r="I161" i="8"/>
  <c r="M161" i="8" s="1"/>
  <c r="J160" i="8"/>
  <c r="I160" i="8"/>
  <c r="M160" i="8" s="1"/>
  <c r="J159" i="8"/>
  <c r="I159" i="8"/>
  <c r="M159" i="8" s="1"/>
  <c r="J158" i="8"/>
  <c r="I158" i="8"/>
  <c r="M158" i="8" s="1"/>
  <c r="J157" i="8"/>
  <c r="I157" i="8"/>
  <c r="M157" i="8" s="1"/>
  <c r="J156" i="8"/>
  <c r="I156" i="8"/>
  <c r="M156" i="8" s="1"/>
  <c r="J155" i="8"/>
  <c r="I155" i="8"/>
  <c r="M155" i="8" s="1"/>
  <c r="J154" i="8"/>
  <c r="I154" i="8"/>
  <c r="M154" i="8" s="1"/>
  <c r="J153" i="8"/>
  <c r="I153" i="8"/>
  <c r="M153" i="8" s="1"/>
  <c r="J152" i="8"/>
  <c r="I152" i="8"/>
  <c r="M152" i="8" s="1"/>
  <c r="J151" i="8"/>
  <c r="I151" i="8"/>
  <c r="M151" i="8" s="1"/>
  <c r="J150" i="8"/>
  <c r="I150" i="8"/>
  <c r="M150" i="8" s="1"/>
  <c r="J149" i="8"/>
  <c r="I149" i="8"/>
  <c r="M149" i="8" s="1"/>
  <c r="J148" i="8"/>
  <c r="I148" i="8"/>
  <c r="M148" i="8" s="1"/>
  <c r="J147" i="8"/>
  <c r="I147" i="8"/>
  <c r="M147" i="8" s="1"/>
  <c r="J146" i="8"/>
  <c r="I146" i="8"/>
  <c r="M146" i="8" s="1"/>
  <c r="J145" i="8"/>
  <c r="I145" i="8"/>
  <c r="M145" i="8" s="1"/>
  <c r="J144" i="8"/>
  <c r="I144" i="8"/>
  <c r="M144" i="8" s="1"/>
  <c r="J143" i="8"/>
  <c r="I143" i="8"/>
  <c r="M143" i="8" s="1"/>
  <c r="J142" i="8"/>
  <c r="I142" i="8"/>
  <c r="M142" i="8" s="1"/>
  <c r="J141" i="8"/>
  <c r="I141" i="8"/>
  <c r="M141" i="8" s="1"/>
  <c r="J140" i="8"/>
  <c r="I140" i="8"/>
  <c r="M140" i="8" s="1"/>
  <c r="J139" i="8"/>
  <c r="I139" i="8"/>
  <c r="M139" i="8" s="1"/>
  <c r="J138" i="8"/>
  <c r="I138" i="8"/>
  <c r="M138" i="8" s="1"/>
  <c r="J137" i="8"/>
  <c r="I137" i="8"/>
  <c r="M137" i="8" s="1"/>
  <c r="J136" i="8"/>
  <c r="I136" i="8"/>
  <c r="M136" i="8" s="1"/>
  <c r="J135" i="8"/>
  <c r="I135" i="8"/>
  <c r="M135" i="8" s="1"/>
  <c r="J134" i="8"/>
  <c r="I134" i="8"/>
  <c r="M134" i="8" s="1"/>
  <c r="J133" i="8"/>
  <c r="I133" i="8"/>
  <c r="M133" i="8" s="1"/>
  <c r="J132" i="8"/>
  <c r="I132" i="8"/>
  <c r="M132" i="8" s="1"/>
  <c r="J131" i="8"/>
  <c r="I131" i="8"/>
  <c r="M131" i="8" s="1"/>
  <c r="J130" i="8"/>
  <c r="I130" i="8"/>
  <c r="M130" i="8" s="1"/>
  <c r="J129" i="8"/>
  <c r="I129" i="8"/>
  <c r="M129" i="8" s="1"/>
  <c r="J128" i="8"/>
  <c r="I128" i="8"/>
  <c r="M128" i="8" s="1"/>
  <c r="J127" i="8"/>
  <c r="I127" i="8"/>
  <c r="M127" i="8" s="1"/>
  <c r="J126" i="8"/>
  <c r="I126" i="8"/>
  <c r="M126" i="8" s="1"/>
  <c r="J125" i="8"/>
  <c r="I125" i="8"/>
  <c r="M125" i="8" s="1"/>
  <c r="J124" i="8"/>
  <c r="I124" i="8"/>
  <c r="M124" i="8" s="1"/>
  <c r="J123" i="8"/>
  <c r="I123" i="8"/>
  <c r="M123" i="8" s="1"/>
  <c r="J122" i="8"/>
  <c r="I122" i="8"/>
  <c r="M122" i="8" s="1"/>
  <c r="J121" i="8"/>
  <c r="I121" i="8"/>
  <c r="M121" i="8" s="1"/>
  <c r="J120" i="8"/>
  <c r="I120" i="8"/>
  <c r="M120" i="8" s="1"/>
  <c r="J119" i="8"/>
  <c r="I119" i="8"/>
  <c r="M119" i="8" s="1"/>
  <c r="J118" i="8"/>
  <c r="I118" i="8"/>
  <c r="M118" i="8" s="1"/>
  <c r="J117" i="8"/>
  <c r="I117" i="8"/>
  <c r="M117" i="8" s="1"/>
  <c r="J116" i="8"/>
  <c r="I116" i="8"/>
  <c r="M116" i="8" s="1"/>
  <c r="J115" i="8"/>
  <c r="I115" i="8"/>
  <c r="M115" i="8" s="1"/>
  <c r="J114" i="8"/>
  <c r="I114" i="8"/>
  <c r="M114" i="8" s="1"/>
  <c r="J113" i="8"/>
  <c r="I113" i="8"/>
  <c r="M113" i="8" s="1"/>
  <c r="J112" i="8"/>
  <c r="I112" i="8"/>
  <c r="M112" i="8" s="1"/>
  <c r="J111" i="8"/>
  <c r="I111" i="8"/>
  <c r="M111" i="8" s="1"/>
  <c r="J110" i="8"/>
  <c r="I110" i="8"/>
  <c r="M110" i="8" s="1"/>
  <c r="J109" i="8"/>
  <c r="I109" i="8"/>
  <c r="M109" i="8" s="1"/>
  <c r="J108" i="8"/>
  <c r="I108" i="8"/>
  <c r="M108" i="8" s="1"/>
  <c r="J107" i="8"/>
  <c r="I107" i="8"/>
  <c r="M107" i="8" s="1"/>
  <c r="J106" i="8"/>
  <c r="I106" i="8"/>
  <c r="M106" i="8" s="1"/>
  <c r="J105" i="8"/>
  <c r="I105" i="8"/>
  <c r="M105" i="8" s="1"/>
  <c r="J104" i="8"/>
  <c r="I104" i="8"/>
  <c r="M104" i="8" s="1"/>
  <c r="J103" i="8"/>
  <c r="I103" i="8"/>
  <c r="M103" i="8" s="1"/>
  <c r="J102" i="8"/>
  <c r="I102" i="8"/>
  <c r="M102" i="8" s="1"/>
  <c r="J101" i="8"/>
  <c r="I101" i="8"/>
  <c r="M101" i="8" s="1"/>
  <c r="J100" i="8"/>
  <c r="I100" i="8"/>
  <c r="M100" i="8" s="1"/>
  <c r="J99" i="8"/>
  <c r="I99" i="8"/>
  <c r="M99" i="8" s="1"/>
  <c r="J98" i="8"/>
  <c r="I98" i="8"/>
  <c r="M98" i="8" s="1"/>
  <c r="J97" i="8"/>
  <c r="I97" i="8"/>
  <c r="M97" i="8" s="1"/>
  <c r="J96" i="8"/>
  <c r="I96" i="8"/>
  <c r="M96" i="8" s="1"/>
  <c r="J95" i="8"/>
  <c r="I95" i="8"/>
  <c r="M95" i="8" s="1"/>
  <c r="J94" i="8"/>
  <c r="I94" i="8"/>
  <c r="M94" i="8" s="1"/>
  <c r="J93" i="8"/>
  <c r="I93" i="8"/>
  <c r="M93" i="8" s="1"/>
  <c r="J92" i="8"/>
  <c r="I92" i="8"/>
  <c r="M92" i="8" s="1"/>
  <c r="J91" i="8"/>
  <c r="I91" i="8"/>
  <c r="M91" i="8" s="1"/>
  <c r="J90" i="8"/>
  <c r="I90" i="8"/>
  <c r="M90" i="8" s="1"/>
  <c r="J89" i="8"/>
  <c r="I89" i="8"/>
  <c r="M89" i="8" s="1"/>
  <c r="J88" i="8"/>
  <c r="I88" i="8"/>
  <c r="M88" i="8" s="1"/>
  <c r="J87" i="8"/>
  <c r="I87" i="8"/>
  <c r="M87" i="8" s="1"/>
  <c r="J86" i="8"/>
  <c r="I86" i="8"/>
  <c r="M86" i="8" s="1"/>
  <c r="J85" i="8"/>
  <c r="I85" i="8"/>
  <c r="M85" i="8" s="1"/>
  <c r="J84" i="8"/>
  <c r="I84" i="8"/>
  <c r="M84" i="8" s="1"/>
  <c r="J83" i="8"/>
  <c r="I83" i="8"/>
  <c r="M83" i="8" s="1"/>
  <c r="J82" i="8"/>
  <c r="I82" i="8"/>
  <c r="M82" i="8" s="1"/>
  <c r="J81" i="8"/>
  <c r="I81" i="8"/>
  <c r="M81" i="8" s="1"/>
  <c r="J80" i="8"/>
  <c r="I80" i="8"/>
  <c r="M80" i="8" s="1"/>
  <c r="J79" i="8"/>
  <c r="I79" i="8"/>
  <c r="M79" i="8" s="1"/>
  <c r="J78" i="8"/>
  <c r="I78" i="8"/>
  <c r="M78" i="8" s="1"/>
  <c r="J77" i="8"/>
  <c r="I77" i="8"/>
  <c r="M77" i="8" s="1"/>
  <c r="J76" i="8"/>
  <c r="I76" i="8"/>
  <c r="M76" i="8" s="1"/>
  <c r="J75" i="8"/>
  <c r="I75" i="8"/>
  <c r="M75" i="8" s="1"/>
  <c r="J74" i="8"/>
  <c r="I74" i="8"/>
  <c r="M74" i="8" s="1"/>
  <c r="J73" i="8"/>
  <c r="I73" i="8"/>
  <c r="M73" i="8" s="1"/>
  <c r="J72" i="8"/>
  <c r="I72" i="8"/>
  <c r="M72" i="8" s="1"/>
  <c r="J71" i="8"/>
  <c r="I71" i="8"/>
  <c r="M71" i="8" s="1"/>
  <c r="J70" i="8"/>
  <c r="I70" i="8"/>
  <c r="M70" i="8" s="1"/>
  <c r="J69" i="8"/>
  <c r="I69" i="8"/>
  <c r="M69" i="8" s="1"/>
  <c r="J68" i="8"/>
  <c r="I68" i="8"/>
  <c r="M68" i="8" s="1"/>
  <c r="J67" i="8"/>
  <c r="I67" i="8"/>
  <c r="M67" i="8" s="1"/>
  <c r="J66" i="8"/>
  <c r="I66" i="8"/>
  <c r="M66" i="8" s="1"/>
  <c r="J65" i="8"/>
  <c r="I65" i="8"/>
  <c r="M65" i="8" s="1"/>
  <c r="J64" i="8"/>
  <c r="I64" i="8"/>
  <c r="M64" i="8" s="1"/>
  <c r="J63" i="8"/>
  <c r="I63" i="8"/>
  <c r="M63" i="8" s="1"/>
  <c r="J62" i="8"/>
  <c r="I62" i="8"/>
  <c r="M62" i="8" s="1"/>
  <c r="J61" i="8"/>
  <c r="I61" i="8"/>
  <c r="M61" i="8" s="1"/>
  <c r="J60" i="8"/>
  <c r="I60" i="8"/>
  <c r="M60" i="8" s="1"/>
  <c r="J59" i="8"/>
  <c r="I59" i="8"/>
  <c r="M59" i="8" s="1"/>
  <c r="J58" i="8"/>
  <c r="I58" i="8"/>
  <c r="M58" i="8" s="1"/>
  <c r="J57" i="8"/>
  <c r="I57" i="8"/>
  <c r="M57" i="8" s="1"/>
  <c r="J56" i="8"/>
  <c r="I56" i="8"/>
  <c r="M56" i="8" s="1"/>
  <c r="J55" i="8"/>
  <c r="I55" i="8"/>
  <c r="M55" i="8" s="1"/>
  <c r="J54" i="8"/>
  <c r="I54" i="8"/>
  <c r="M54" i="8" s="1"/>
  <c r="J53" i="8"/>
  <c r="I53" i="8"/>
  <c r="M53" i="8" s="1"/>
  <c r="J52" i="8"/>
  <c r="I52" i="8"/>
  <c r="M52" i="8" s="1"/>
  <c r="J51" i="8"/>
  <c r="I51" i="8"/>
  <c r="M51" i="8" s="1"/>
  <c r="J50" i="8"/>
  <c r="I50" i="8"/>
  <c r="M50" i="8" s="1"/>
  <c r="J49" i="8"/>
  <c r="I49" i="8"/>
  <c r="M49" i="8" s="1"/>
  <c r="J48" i="8"/>
  <c r="I48" i="8"/>
  <c r="M48" i="8" s="1"/>
  <c r="J47" i="8"/>
  <c r="I47" i="8"/>
  <c r="M47" i="8" s="1"/>
  <c r="J46" i="8"/>
  <c r="I46" i="8"/>
  <c r="M46" i="8" s="1"/>
  <c r="J45" i="8"/>
  <c r="I45" i="8"/>
  <c r="M45" i="8" s="1"/>
  <c r="J44" i="8"/>
  <c r="I44" i="8"/>
  <c r="M44" i="8" s="1"/>
  <c r="J43" i="8"/>
  <c r="I43" i="8"/>
  <c r="M43" i="8" s="1"/>
  <c r="J42" i="8"/>
  <c r="I42" i="8"/>
  <c r="M42" i="8" s="1"/>
  <c r="J41" i="8"/>
  <c r="I41" i="8"/>
  <c r="M41" i="8" s="1"/>
  <c r="J40" i="8"/>
  <c r="I40" i="8"/>
  <c r="M40" i="8" s="1"/>
  <c r="J39" i="8"/>
  <c r="I39" i="8"/>
  <c r="M39" i="8" s="1"/>
  <c r="J38" i="8"/>
  <c r="I38" i="8"/>
  <c r="M38" i="8" s="1"/>
  <c r="J37" i="8"/>
  <c r="I37" i="8"/>
  <c r="M37" i="8" s="1"/>
  <c r="J36" i="8"/>
  <c r="I36" i="8"/>
  <c r="M36" i="8" s="1"/>
  <c r="J35" i="8"/>
  <c r="I35" i="8"/>
  <c r="M35" i="8" s="1"/>
  <c r="J34" i="8"/>
  <c r="I34" i="8"/>
  <c r="M34" i="8" s="1"/>
  <c r="J33" i="8"/>
  <c r="I33" i="8"/>
  <c r="M33" i="8" s="1"/>
  <c r="J32" i="8"/>
  <c r="I32" i="8"/>
  <c r="M32" i="8" s="1"/>
  <c r="J31" i="8"/>
  <c r="I31" i="8"/>
  <c r="M31" i="8" s="1"/>
  <c r="J30" i="8"/>
  <c r="I30" i="8"/>
  <c r="M30" i="8" s="1"/>
  <c r="J29" i="8"/>
  <c r="I29" i="8"/>
  <c r="M29" i="8" s="1"/>
  <c r="J28" i="8"/>
  <c r="I28" i="8"/>
  <c r="M28" i="8" s="1"/>
  <c r="J27" i="8"/>
  <c r="I27" i="8"/>
  <c r="M27" i="8" s="1"/>
  <c r="J26" i="8"/>
  <c r="I26" i="8"/>
  <c r="M26" i="8" s="1"/>
  <c r="J25" i="8"/>
  <c r="I25" i="8"/>
  <c r="M25" i="8" s="1"/>
  <c r="J24" i="8"/>
  <c r="I24" i="8"/>
  <c r="M24" i="8" s="1"/>
  <c r="J23" i="8"/>
  <c r="I23" i="8"/>
  <c r="M23" i="8" s="1"/>
  <c r="J22" i="8"/>
  <c r="I22" i="8"/>
  <c r="M22" i="8" s="1"/>
  <c r="J21" i="8"/>
  <c r="I21" i="8"/>
  <c r="M21" i="8" s="1"/>
  <c r="J20" i="8"/>
  <c r="I20" i="8"/>
  <c r="M20" i="8" s="1"/>
  <c r="J19" i="8"/>
  <c r="I19" i="8"/>
  <c r="M19" i="8" s="1"/>
  <c r="J18" i="8"/>
  <c r="I18" i="8"/>
  <c r="M18" i="8" s="1"/>
  <c r="J17" i="8"/>
  <c r="I17" i="8"/>
  <c r="M17" i="8" s="1"/>
  <c r="J16" i="8"/>
  <c r="I16" i="8"/>
  <c r="M16" i="8" s="1"/>
  <c r="J15" i="8"/>
  <c r="I15" i="8"/>
  <c r="M15" i="8" s="1"/>
  <c r="J14" i="8"/>
  <c r="I14" i="8"/>
  <c r="M14" i="8" s="1"/>
  <c r="J13" i="8"/>
  <c r="I13" i="8"/>
  <c r="M13" i="8" s="1"/>
  <c r="J12" i="8"/>
  <c r="I12" i="8"/>
  <c r="M12" i="8" s="1"/>
  <c r="J11" i="8"/>
  <c r="I11" i="8"/>
  <c r="M11" i="8" s="1"/>
  <c r="J10" i="8"/>
  <c r="I10" i="8"/>
  <c r="M10" i="8" s="1"/>
  <c r="J9" i="8"/>
  <c r="I9" i="8"/>
  <c r="M9" i="8" s="1"/>
  <c r="J8" i="8"/>
  <c r="I8" i="8"/>
  <c r="M8" i="8" s="1"/>
  <c r="J7" i="8"/>
  <c r="I7" i="8"/>
  <c r="M7" i="8" s="1"/>
  <c r="J6" i="8"/>
  <c r="I6" i="8"/>
  <c r="M6" i="8" s="1"/>
  <c r="J5" i="8"/>
  <c r="I5" i="8"/>
  <c r="M5" i="8" s="1"/>
  <c r="B14" i="7"/>
  <c r="B3" i="7"/>
  <c r="C22" i="4"/>
  <c r="G22" i="4" s="1"/>
  <c r="H22" i="4" s="1"/>
  <c r="B22" i="4"/>
  <c r="B21" i="4"/>
  <c r="C20" i="4"/>
  <c r="G20" i="4" s="1"/>
  <c r="H20" i="4" s="1"/>
  <c r="B20" i="4"/>
  <c r="C19" i="4"/>
  <c r="G19" i="4" s="1"/>
  <c r="H19" i="4" s="1"/>
  <c r="B19" i="4"/>
  <c r="G18" i="4"/>
  <c r="H18" i="4" s="1"/>
  <c r="B18" i="4"/>
  <c r="C17" i="4"/>
  <c r="G17" i="4" s="1"/>
  <c r="H17" i="4" s="1"/>
  <c r="B17" i="4"/>
  <c r="B16" i="4"/>
  <c r="C15" i="4"/>
  <c r="G15" i="4" s="1"/>
  <c r="H15" i="4" s="1"/>
  <c r="B15" i="4"/>
  <c r="C14" i="4"/>
  <c r="G14" i="4" s="1"/>
  <c r="H14" i="4" s="1"/>
  <c r="B14" i="4"/>
  <c r="C13" i="4"/>
  <c r="G13" i="4" s="1"/>
  <c r="H13" i="4" s="1"/>
  <c r="B13" i="4"/>
  <c r="B12" i="4"/>
  <c r="B11" i="4"/>
  <c r="B10" i="4"/>
  <c r="J30" i="26" l="1"/>
  <c r="R7" i="26"/>
  <c r="H74" i="23"/>
  <c r="R6" i="26"/>
  <c r="H59" i="23"/>
  <c r="J79" i="26"/>
  <c r="H57" i="23"/>
  <c r="H62" i="23" s="1"/>
  <c r="C10" i="4"/>
  <c r="G10" i="4" s="1"/>
  <c r="H10" i="4" s="1"/>
  <c r="J12" i="27"/>
  <c r="J103" i="26"/>
  <c r="J11" i="27" s="1"/>
  <c r="C11" i="30" s="1"/>
  <c r="J96" i="26"/>
  <c r="J88" i="26"/>
  <c r="J70" i="26"/>
  <c r="J60" i="26"/>
  <c r="J39" i="26"/>
  <c r="J29" i="26" s="1"/>
  <c r="J22" i="26"/>
  <c r="J7" i="27" s="1"/>
  <c r="C7" i="30" s="1"/>
  <c r="J43" i="26"/>
  <c r="J42" i="26" s="1"/>
  <c r="J15" i="26"/>
  <c r="J6" i="27" s="1"/>
  <c r="C6" i="30" s="1"/>
  <c r="D6" i="30" s="1"/>
  <c r="J5" i="26"/>
  <c r="J5" i="27" s="1"/>
  <c r="C5" i="30" s="1"/>
  <c r="H40" i="23"/>
  <c r="C21" i="4"/>
  <c r="G21" i="4" s="1"/>
  <c r="H21" i="4" s="1"/>
  <c r="C16" i="4"/>
  <c r="G16" i="4" s="1"/>
  <c r="H16" i="4" s="1"/>
  <c r="H73" i="23"/>
  <c r="H78" i="23" s="1"/>
  <c r="C12" i="4"/>
  <c r="G12" i="4" s="1"/>
  <c r="H12" i="4" s="1"/>
  <c r="H45" i="23"/>
  <c r="F117" i="23"/>
  <c r="H117" i="23"/>
  <c r="E116" i="23"/>
  <c r="E118" i="23" s="1"/>
  <c r="E120" i="23" s="1"/>
  <c r="F116" i="23"/>
  <c r="F118" i="23" s="1"/>
  <c r="F120" i="23" s="1"/>
  <c r="G116" i="23"/>
  <c r="G118" i="23" s="1"/>
  <c r="G120" i="23" s="1"/>
  <c r="H116" i="23"/>
  <c r="H118" i="23" s="1"/>
  <c r="H120" i="23" s="1"/>
  <c r="C253" i="8"/>
  <c r="C289" i="8"/>
  <c r="C325" i="8"/>
  <c r="C361" i="8"/>
  <c r="C397" i="8"/>
  <c r="C433" i="8"/>
  <c r="C256" i="8"/>
  <c r="C292" i="8"/>
  <c r="C328" i="8"/>
  <c r="C364" i="8"/>
  <c r="C400" i="8"/>
  <c r="C436" i="8"/>
  <c r="C258" i="8"/>
  <c r="C294" i="8"/>
  <c r="C330" i="8"/>
  <c r="C366" i="8"/>
  <c r="C402" i="8"/>
  <c r="C259" i="8"/>
  <c r="C295" i="8"/>
  <c r="C331" i="8"/>
  <c r="C367" i="8"/>
  <c r="C403" i="8"/>
  <c r="C265" i="8"/>
  <c r="C301" i="8"/>
  <c r="C337" i="8"/>
  <c r="C373" i="8"/>
  <c r="C409" i="8"/>
  <c r="C268" i="8"/>
  <c r="C304" i="8"/>
  <c r="C340" i="8"/>
  <c r="C376" i="8"/>
  <c r="C412" i="8"/>
  <c r="C270" i="8"/>
  <c r="C306" i="8"/>
  <c r="C342" i="8"/>
  <c r="C378" i="8"/>
  <c r="C414" i="8"/>
  <c r="C271" i="8"/>
  <c r="C307" i="8"/>
  <c r="C343" i="8"/>
  <c r="C379" i="8"/>
  <c r="C415" i="8"/>
  <c r="C241" i="8"/>
  <c r="C277" i="8"/>
  <c r="C313" i="8"/>
  <c r="C349" i="8"/>
  <c r="C385" i="8"/>
  <c r="C421" i="8"/>
  <c r="C244" i="8"/>
  <c r="C280" i="8"/>
  <c r="C316" i="8"/>
  <c r="C352" i="8"/>
  <c r="C388" i="8"/>
  <c r="C424" i="8"/>
  <c r="C246" i="8"/>
  <c r="C282" i="8"/>
  <c r="C318" i="8"/>
  <c r="C354" i="8"/>
  <c r="C390" i="8"/>
  <c r="C426" i="8"/>
  <c r="C247" i="8"/>
  <c r="C283" i="8"/>
  <c r="C319" i="8"/>
  <c r="C355" i="8"/>
  <c r="C391" i="8"/>
  <c r="C427" i="8"/>
  <c r="M182" i="8"/>
  <c r="C248" i="8"/>
  <c r="C260" i="8"/>
  <c r="C272" i="8"/>
  <c r="C284" i="8"/>
  <c r="C296" i="8"/>
  <c r="C308" i="8"/>
  <c r="C320" i="8"/>
  <c r="C332" i="8"/>
  <c r="C344" i="8"/>
  <c r="C356" i="8"/>
  <c r="C368" i="8"/>
  <c r="C380" i="8"/>
  <c r="C392" i="8"/>
  <c r="C404" i="8"/>
  <c r="C416" i="8"/>
  <c r="C428" i="8"/>
  <c r="C249" i="8"/>
  <c r="C261" i="8"/>
  <c r="C273" i="8"/>
  <c r="C285" i="8"/>
  <c r="C297" i="8"/>
  <c r="C309" i="8"/>
  <c r="C321" i="8"/>
  <c r="C333" i="8"/>
  <c r="C345" i="8"/>
  <c r="C357" i="8"/>
  <c r="C369" i="8"/>
  <c r="C381" i="8"/>
  <c r="C393" i="8"/>
  <c r="C405" i="8"/>
  <c r="C417" i="8"/>
  <c r="C429" i="8"/>
  <c r="C250" i="8"/>
  <c r="C262" i="8"/>
  <c r="C274" i="8"/>
  <c r="C286" i="8"/>
  <c r="C298" i="8"/>
  <c r="C310" i="8"/>
  <c r="C322" i="8"/>
  <c r="C334" i="8"/>
  <c r="C346" i="8"/>
  <c r="C358" i="8"/>
  <c r="C370" i="8"/>
  <c r="C382" i="8"/>
  <c r="C394" i="8"/>
  <c r="C406" i="8"/>
  <c r="C418" i="8"/>
  <c r="C430" i="8"/>
  <c r="C251" i="8"/>
  <c r="C263" i="8"/>
  <c r="C275" i="8"/>
  <c r="C287" i="8"/>
  <c r="C299" i="8"/>
  <c r="C311" i="8"/>
  <c r="C323" i="8"/>
  <c r="C335" i="8"/>
  <c r="C347" i="8"/>
  <c r="C359" i="8"/>
  <c r="C371" i="8"/>
  <c r="C383" i="8"/>
  <c r="C395" i="8"/>
  <c r="C407" i="8"/>
  <c r="C419" i="8"/>
  <c r="C431" i="8"/>
  <c r="C252" i="8"/>
  <c r="C264" i="8"/>
  <c r="C276" i="8"/>
  <c r="C288" i="8"/>
  <c r="C300" i="8"/>
  <c r="C312" i="8"/>
  <c r="C324" i="8"/>
  <c r="C336" i="8"/>
  <c r="C348" i="8"/>
  <c r="C360" i="8"/>
  <c r="C372" i="8"/>
  <c r="C384" i="8"/>
  <c r="C396" i="8"/>
  <c r="C408" i="8"/>
  <c r="C420" i="8"/>
  <c r="C432" i="8"/>
  <c r="C242" i="8"/>
  <c r="C254" i="8"/>
  <c r="C266" i="8"/>
  <c r="C278" i="8"/>
  <c r="C290" i="8"/>
  <c r="C302" i="8"/>
  <c r="C314" i="8"/>
  <c r="C326" i="8"/>
  <c r="C338" i="8"/>
  <c r="C350" i="8"/>
  <c r="C362" i="8"/>
  <c r="C374" i="8"/>
  <c r="C386" i="8"/>
  <c r="C398" i="8"/>
  <c r="C410" i="8"/>
  <c r="C422" i="8"/>
  <c r="C434" i="8"/>
  <c r="C243" i="8"/>
  <c r="C255" i="8"/>
  <c r="C267" i="8"/>
  <c r="C279" i="8"/>
  <c r="C291" i="8"/>
  <c r="C303" i="8"/>
  <c r="C315" i="8"/>
  <c r="C327" i="8"/>
  <c r="C339" i="8"/>
  <c r="C351" i="8"/>
  <c r="C363" i="8"/>
  <c r="C375" i="8"/>
  <c r="C387" i="8"/>
  <c r="C399" i="8"/>
  <c r="C411" i="8"/>
  <c r="C423" i="8"/>
  <c r="C435" i="8"/>
  <c r="C245" i="8"/>
  <c r="C257" i="8"/>
  <c r="C269" i="8"/>
  <c r="C281" i="8"/>
  <c r="C293" i="8"/>
  <c r="C305" i="8"/>
  <c r="C317" i="8"/>
  <c r="C329" i="8"/>
  <c r="C341" i="8"/>
  <c r="C353" i="8"/>
  <c r="C365" i="8"/>
  <c r="C377" i="8"/>
  <c r="C389" i="8"/>
  <c r="C401" i="8"/>
  <c r="C413" i="8"/>
  <c r="C425" i="8"/>
  <c r="X11" i="30" l="1"/>
  <c r="V11" i="30"/>
  <c r="T11" i="30"/>
  <c r="R11" i="30"/>
  <c r="P11" i="30"/>
  <c r="N11" i="30"/>
  <c r="Z11" i="30"/>
  <c r="L11" i="30"/>
  <c r="J11" i="30"/>
  <c r="H11" i="30"/>
  <c r="I115" i="26"/>
  <c r="T5" i="30"/>
  <c r="R5" i="30"/>
  <c r="P5" i="30"/>
  <c r="X5" i="30"/>
  <c r="V5" i="30"/>
  <c r="N5" i="30"/>
  <c r="L5" i="30"/>
  <c r="J5" i="30"/>
  <c r="H5" i="30"/>
  <c r="Z5" i="30"/>
  <c r="F5" i="30"/>
  <c r="D5" i="30"/>
  <c r="R14" i="26"/>
  <c r="J59" i="26"/>
  <c r="J10" i="27" s="1"/>
  <c r="C10" i="30" s="1"/>
  <c r="H23" i="4"/>
  <c r="D7" i="30"/>
  <c r="F7" i="30"/>
  <c r="C12" i="30"/>
  <c r="I16" i="27"/>
  <c r="K42" i="26"/>
  <c r="J9" i="27"/>
  <c r="C9" i="30" s="1"/>
  <c r="J8" i="27"/>
  <c r="C8" i="30" s="1"/>
  <c r="Q6" i="26" l="1"/>
  <c r="Q11" i="26"/>
  <c r="Q9" i="26"/>
  <c r="Q8" i="26"/>
  <c r="Q7" i="26"/>
  <c r="Q10" i="26"/>
  <c r="P9" i="30"/>
  <c r="L9" i="30"/>
  <c r="L14" i="30" s="1"/>
  <c r="N9" i="30"/>
  <c r="N14" i="30" s="1"/>
  <c r="J9" i="30"/>
  <c r="H9" i="30"/>
  <c r="H14" i="30" s="1"/>
  <c r="X9" i="30"/>
  <c r="X14" i="30" s="1"/>
  <c r="T9" i="30"/>
  <c r="T14" i="30" s="1"/>
  <c r="R9" i="30"/>
  <c r="R14" i="30" s="1"/>
  <c r="Z9" i="30"/>
  <c r="V9" i="30"/>
  <c r="V14" i="30" s="1"/>
  <c r="J8" i="30"/>
  <c r="J14" i="30" s="1"/>
  <c r="H8" i="30"/>
  <c r="F8" i="30"/>
  <c r="F14" i="30" s="1"/>
  <c r="Z14" i="30"/>
  <c r="P14" i="30"/>
  <c r="T10" i="30"/>
  <c r="R10" i="30"/>
  <c r="P10" i="30"/>
  <c r="N10" i="30"/>
  <c r="L10" i="30"/>
  <c r="J10" i="30"/>
  <c r="H10" i="30"/>
  <c r="Z10" i="30"/>
  <c r="X10" i="30"/>
  <c r="V10" i="30"/>
  <c r="K6" i="27"/>
  <c r="K10" i="27"/>
  <c r="K11" i="27"/>
  <c r="K5" i="27"/>
  <c r="K7" i="27"/>
  <c r="K8" i="27"/>
  <c r="K9" i="27"/>
  <c r="K12" i="27"/>
  <c r="C17" i="30"/>
  <c r="D12" i="30"/>
  <c r="D14" i="30" s="1"/>
  <c r="K7" i="26"/>
  <c r="K19" i="26"/>
  <c r="K31" i="26"/>
  <c r="K43" i="26"/>
  <c r="K55" i="26"/>
  <c r="K67" i="26"/>
  <c r="K79" i="26"/>
  <c r="K91" i="26"/>
  <c r="K103" i="26"/>
  <c r="K104" i="26"/>
  <c r="K8" i="26"/>
  <c r="K9" i="26"/>
  <c r="K21" i="26"/>
  <c r="K33" i="26"/>
  <c r="K45" i="26"/>
  <c r="K57" i="26"/>
  <c r="K69" i="26"/>
  <c r="K81" i="26"/>
  <c r="K93" i="26"/>
  <c r="K105" i="26"/>
  <c r="K11" i="26"/>
  <c r="K35" i="26"/>
  <c r="K47" i="26"/>
  <c r="K71" i="26"/>
  <c r="K95" i="26"/>
  <c r="K77" i="26"/>
  <c r="K54" i="26"/>
  <c r="K68" i="26"/>
  <c r="K10" i="26"/>
  <c r="K22" i="26"/>
  <c r="K34" i="26"/>
  <c r="K46" i="26"/>
  <c r="K58" i="26"/>
  <c r="K70" i="26"/>
  <c r="K82" i="26"/>
  <c r="K94" i="26"/>
  <c r="K106" i="26"/>
  <c r="K23" i="26"/>
  <c r="K59" i="26"/>
  <c r="K83" i="26"/>
  <c r="K107" i="26"/>
  <c r="K89" i="26"/>
  <c r="K20" i="26"/>
  <c r="K12" i="26"/>
  <c r="K24" i="26"/>
  <c r="K36" i="26"/>
  <c r="K48" i="26"/>
  <c r="K60" i="26"/>
  <c r="K72" i="26"/>
  <c r="K84" i="26"/>
  <c r="K96" i="26"/>
  <c r="K108" i="26"/>
  <c r="K38" i="26"/>
  <c r="K62" i="26"/>
  <c r="K86" i="26"/>
  <c r="K110" i="26"/>
  <c r="K65" i="26"/>
  <c r="K90" i="26"/>
  <c r="K56" i="26"/>
  <c r="K13" i="26"/>
  <c r="K25" i="26"/>
  <c r="K37" i="26"/>
  <c r="K49" i="26"/>
  <c r="K61" i="26"/>
  <c r="K73" i="26"/>
  <c r="K85" i="26"/>
  <c r="K97" i="26"/>
  <c r="K109" i="26"/>
  <c r="K26" i="26"/>
  <c r="K50" i="26"/>
  <c r="K74" i="26"/>
  <c r="K98" i="26"/>
  <c r="K41" i="26"/>
  <c r="K78" i="26"/>
  <c r="I114" i="26"/>
  <c r="K44" i="26"/>
  <c r="K14" i="26"/>
  <c r="K18" i="26"/>
  <c r="K102" i="26"/>
  <c r="K92" i="26"/>
  <c r="K15" i="26"/>
  <c r="K27" i="26"/>
  <c r="K39" i="26"/>
  <c r="K63" i="26"/>
  <c r="K75" i="26"/>
  <c r="K87" i="26"/>
  <c r="K99" i="26"/>
  <c r="K111" i="26"/>
  <c r="K28" i="26"/>
  <c r="K76" i="26"/>
  <c r="K100" i="26"/>
  <c r="K17" i="26"/>
  <c r="K101" i="26"/>
  <c r="K30" i="26"/>
  <c r="K80" i="26"/>
  <c r="K16" i="26"/>
  <c r="K40" i="26"/>
  <c r="K52" i="26"/>
  <c r="K64" i="26"/>
  <c r="K88" i="26"/>
  <c r="K6" i="26"/>
  <c r="K29" i="26"/>
  <c r="K5" i="26"/>
  <c r="K66" i="26"/>
  <c r="K32" i="26"/>
  <c r="K53" i="26"/>
  <c r="K51" i="26"/>
  <c r="D13" i="30" l="1"/>
  <c r="D16" i="30"/>
  <c r="V13" i="30"/>
  <c r="T13" i="30"/>
  <c r="Z16" i="30"/>
  <c r="R13" i="30"/>
  <c r="P13" i="30"/>
  <c r="N13" i="30"/>
  <c r="L13" i="30"/>
  <c r="J13" i="30"/>
  <c r="X13" i="30"/>
  <c r="H13" i="30"/>
  <c r="F13" i="30"/>
  <c r="Z13" i="30"/>
  <c r="F16" i="30" l="1"/>
  <c r="H16" i="30" s="1"/>
  <c r="J16" i="30" s="1"/>
  <c r="L16" i="30" s="1"/>
  <c r="N16" i="30" s="1"/>
  <c r="P16" i="30" s="1"/>
  <c r="R16" i="30" s="1"/>
  <c r="T16" i="30" s="1"/>
  <c r="V16" i="30" s="1"/>
  <c r="X16" i="30" s="1"/>
  <c r="D15" i="30"/>
  <c r="F15" i="30" s="1"/>
  <c r="H15" i="30" s="1"/>
  <c r="J15" i="30" s="1"/>
  <c r="L15" i="30" s="1"/>
  <c r="N15" i="30" s="1"/>
  <c r="P15" i="30" s="1"/>
  <c r="R15" i="30" s="1"/>
  <c r="T15" i="30" s="1"/>
  <c r="V15" i="30" s="1"/>
  <c r="X15" i="30" s="1"/>
  <c r="Z15" i="3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Tassio Jorge Figueiredo de Araujo</author>
  </authors>
  <commentList>
    <comment ref="B15" authorId="0" shapeId="0" xr:uid="{7A34947D-0710-4348-BFA0-34FF683962BC}">
      <text>
        <r>
          <rPr>
            <b/>
            <sz val="9"/>
            <color indexed="81"/>
            <rFont val="Segoe UI"/>
            <family val="2"/>
          </rPr>
          <t>Tassio Jorge Figueiredo de Araujo:</t>
        </r>
        <r>
          <rPr>
            <sz val="9"/>
            <color indexed="81"/>
            <rFont val="Segoe UI"/>
            <family val="2"/>
          </rPr>
          <t xml:space="preserve">
SELECIONAR O TIPO PREDOMINANTE DA OBRA P/ AJUSTAR OS LIMITES</t>
        </r>
      </text>
    </comment>
  </commentList>
</comments>
</file>

<file path=xl/sharedStrings.xml><?xml version="1.0" encoding="utf-8"?>
<sst xmlns="http://schemas.openxmlformats.org/spreadsheetml/2006/main" count="18492" uniqueCount="4167">
  <si>
    <t>Obra</t>
  </si>
  <si>
    <t>Bancos</t>
  </si>
  <si>
    <t>B.D.I.</t>
  </si>
  <si>
    <t>Encargos Sociais</t>
  </si>
  <si>
    <t>Não Desonerado: 
Horista: 115,22%
Mensalista: 70,31%</t>
  </si>
  <si>
    <t>Orçamento Sintético</t>
  </si>
  <si>
    <t>Item</t>
  </si>
  <si>
    <t>Código</t>
  </si>
  <si>
    <t>Banco</t>
  </si>
  <si>
    <t>Descrição</t>
  </si>
  <si>
    <t>Und</t>
  </si>
  <si>
    <t>Quant.</t>
  </si>
  <si>
    <t>Valor Unit</t>
  </si>
  <si>
    <t>Valor Unit com BDI</t>
  </si>
  <si>
    <t>Total</t>
  </si>
  <si>
    <t>Peso (%)</t>
  </si>
  <si>
    <t xml:space="preserve"> 1 </t>
  </si>
  <si>
    <t>SERVIÇOS PRELIMINARES</t>
  </si>
  <si>
    <t xml:space="preserve"> 1.1 </t>
  </si>
  <si>
    <t xml:space="preserve"> ADM SS </t>
  </si>
  <si>
    <t>Próprio</t>
  </si>
  <si>
    <t>Administração Local - Ponte em São Sebastião</t>
  </si>
  <si>
    <t>UND</t>
  </si>
  <si>
    <t xml:space="preserve"> 1.2 </t>
  </si>
  <si>
    <t xml:space="preserve"> 103689 </t>
  </si>
  <si>
    <t>SINAPI</t>
  </si>
  <si>
    <t>FORNECIMENTO E INSTALAÇÃO DE PLACA DE OBRA COM CHAPA GALVANIZADA E ESTRUTURA DE MADEIRA. AF_03/2022_PS</t>
  </si>
  <si>
    <t>m²</t>
  </si>
  <si>
    <t xml:space="preserve"> 1.3 </t>
  </si>
  <si>
    <t xml:space="preserve"> 93206 </t>
  </si>
  <si>
    <t>EXECUÇÃO DE ESCRITÓRIO EM CANTEIRO DE OBRA EM ALVENARIA, NÃO INCLUSO MOBILIÁRIO E EQUIPAMENTOS. AF_02/2016</t>
  </si>
  <si>
    <t xml:space="preserve"> 1.4 </t>
  </si>
  <si>
    <t xml:space="preserve"> 93584 </t>
  </si>
  <si>
    <t>EXECUÇÃO DE DEPÓSITO EM CANTEIRO DE OBRA EM CHAPA DE MADEIRA COMPENSADA, NÃO INCLUSO MOBILIÁRIO. AF_04/2016</t>
  </si>
  <si>
    <t xml:space="preserve"> 1.5 </t>
  </si>
  <si>
    <t xml:space="preserve"> 93212 </t>
  </si>
  <si>
    <t>EXECUÇÃO DE SANITÁRIO E VESTIÁRIO EM CANTEIRO DE OBRA EM CHAPA DE MADEIRA COMPENSADA, NÃO INCLUSO MOBILIÁRIO. AF_02/2016</t>
  </si>
  <si>
    <t xml:space="preserve"> 1.6 </t>
  </si>
  <si>
    <t xml:space="preserve"> 37 </t>
  </si>
  <si>
    <t>ORSE</t>
  </si>
  <si>
    <t>Remoção de arame farpado em cercas com até 20 fios</t>
  </si>
  <si>
    <t>m</t>
  </si>
  <si>
    <t xml:space="preserve"> 1.7 </t>
  </si>
  <si>
    <t xml:space="preserve"> 3713608 </t>
  </si>
  <si>
    <t>SICRO3</t>
  </si>
  <si>
    <t>Cerca com 4 fios de arame farpado e mourão de madeira a cada 2,5 m e esticador a cada 50 m</t>
  </si>
  <si>
    <t xml:space="preserve"> 1.8 </t>
  </si>
  <si>
    <t xml:space="preserve"> GRR-24-0014 </t>
  </si>
  <si>
    <t>Detalhamento de Projeto</t>
  </si>
  <si>
    <t xml:space="preserve"> 1.9 </t>
  </si>
  <si>
    <t xml:space="preserve"> GRR-24-0015 </t>
  </si>
  <si>
    <t>Mobilização e Desmobilização</t>
  </si>
  <si>
    <t>und</t>
  </si>
  <si>
    <t xml:space="preserve"> 2 </t>
  </si>
  <si>
    <t>DEMOLIÇÕES</t>
  </si>
  <si>
    <t xml:space="preserve"> 2.1 </t>
  </si>
  <si>
    <t xml:space="preserve"> 9182 </t>
  </si>
  <si>
    <t>Demolição de concreto com martelete e compressor</t>
  </si>
  <si>
    <t>m³</t>
  </si>
  <si>
    <t xml:space="preserve"> 2.2 </t>
  </si>
  <si>
    <t xml:space="preserve"> 4522 </t>
  </si>
  <si>
    <t>Desmonte de rocha dura incluindo perfuração e argamassa expansiva</t>
  </si>
  <si>
    <t xml:space="preserve"> 2.3 </t>
  </si>
  <si>
    <t xml:space="preserve"> 5502968 </t>
  </si>
  <si>
    <t>Escavação de vala em material de 3ª categoria - resistência à compressão até 50 MPa - com escavadeira e rompedor hidráulico 1.700 kg</t>
  </si>
  <si>
    <t xml:space="preserve"> 2.4 </t>
  </si>
  <si>
    <t xml:space="preserve"> 5915319 </t>
  </si>
  <si>
    <t>Transporte com caminhão basculante de 14 m³ - rodovia em leito natural</t>
  </si>
  <si>
    <t>tkm</t>
  </si>
  <si>
    <t xml:space="preserve"> 2.5 </t>
  </si>
  <si>
    <t xml:space="preserve"> 5915321 </t>
  </si>
  <si>
    <t>Transporte com caminhão basculante de 14 m³ - rodovia pavimentada</t>
  </si>
  <si>
    <t xml:space="preserve"> 2.6 </t>
  </si>
  <si>
    <t xml:space="preserve"> 10039 </t>
  </si>
  <si>
    <t>Descarte de resíduos da construção civil em área licenciada</t>
  </si>
  <si>
    <t>t</t>
  </si>
  <si>
    <t xml:space="preserve"> 3 </t>
  </si>
  <si>
    <t>SERVIÇOS DE TERRAPLENAGEM</t>
  </si>
  <si>
    <t xml:space="preserve"> 3.1 </t>
  </si>
  <si>
    <t xml:space="preserve"> 5501700 </t>
  </si>
  <si>
    <t>Desmatamento, destocamento e limpeza de área com árvores de diâmetro até 0,15 m</t>
  </si>
  <si>
    <t xml:space="preserve"> 3.2 </t>
  </si>
  <si>
    <t xml:space="preserve"> 5501875 </t>
  </si>
  <si>
    <t>Escavação, carga e transporte de material de 1ª categoria - DMT de 50 a 200 m - caminho de serviço em leito natural - com carregadeira e caminhão basculante de 14 m³</t>
  </si>
  <si>
    <t xml:space="preserve"> 00006077 </t>
  </si>
  <si>
    <t>ARGILA OU BARRO PARA ATERRO/REATERRO (RETIRADO NA JAZIDA, SEM TRANSPORTE)</t>
  </si>
  <si>
    <t xml:space="preserve"> 3.4 </t>
  </si>
  <si>
    <t xml:space="preserve"> 3.5 </t>
  </si>
  <si>
    <t xml:space="preserve"> 3.6 </t>
  </si>
  <si>
    <t xml:space="preserve"> 5502978 </t>
  </si>
  <si>
    <t>Compactação de aterros a 100% do Proctor normal</t>
  </si>
  <si>
    <t xml:space="preserve"> 4 </t>
  </si>
  <si>
    <t>INFRAESTRUTURA</t>
  </si>
  <si>
    <t xml:space="preserve"> 4.1 </t>
  </si>
  <si>
    <t>Sapatas</t>
  </si>
  <si>
    <t xml:space="preserve"> 4.1.1 </t>
  </si>
  <si>
    <t xml:space="preserve"> 3107996 </t>
  </si>
  <si>
    <t>Fôrmas de compensado resinado 10 mm - uso geral - utilização de 2 vezes - confecção, instalação e retirada</t>
  </si>
  <si>
    <t xml:space="preserve"> 4.1.2 </t>
  </si>
  <si>
    <t xml:space="preserve"> 0407819 </t>
  </si>
  <si>
    <t>Armação em aço CA-50 - fornecimento, preparo e colocação</t>
  </si>
  <si>
    <t>kg</t>
  </si>
  <si>
    <t xml:space="preserve"> 4.1.3 </t>
  </si>
  <si>
    <t xml:space="preserve"> 1106281 </t>
  </si>
  <si>
    <t>Concreto para bombeamento fck = 35 MPa - confecção em central dosadora de 30 m³/h - areia e brita comerciais</t>
  </si>
  <si>
    <t xml:space="preserve"> 4.1.4 </t>
  </si>
  <si>
    <t xml:space="preserve"> 1106088 </t>
  </si>
  <si>
    <t>Lançamento mecânico de concreto com bomba rebocável com capacidade de 30 m³/h - confecção em central dosadora de 30 m³/h</t>
  </si>
  <si>
    <t xml:space="preserve"> 4.1.5 </t>
  </si>
  <si>
    <t xml:space="preserve"> 1106057 </t>
  </si>
  <si>
    <t>Concreto magro - confecção em betoneira e lançamento manual - areia e brita comerciais</t>
  </si>
  <si>
    <t xml:space="preserve"> 4.1.6 </t>
  </si>
  <si>
    <t xml:space="preserve"> 1100657 </t>
  </si>
  <si>
    <t>Adensamento de concreto por vibrador de imersão</t>
  </si>
  <si>
    <t xml:space="preserve"> 4.1.7 </t>
  </si>
  <si>
    <t xml:space="preserve"> 5914554 </t>
  </si>
  <si>
    <t>Transporte com caminhão betoneira - rodovia em revestimento primário</t>
  </si>
  <si>
    <t xml:space="preserve"> 4.1.8 </t>
  </si>
  <si>
    <t xml:space="preserve"> 5914569 </t>
  </si>
  <si>
    <t>Transporte com caminhão betoneira - rodovia pavimentada</t>
  </si>
  <si>
    <t xml:space="preserve"> 4.2 </t>
  </si>
  <si>
    <t>Muros em concreto ciclópico</t>
  </si>
  <si>
    <t xml:space="preserve"> 4.2.1 </t>
  </si>
  <si>
    <t xml:space="preserve"> 1106165 </t>
  </si>
  <si>
    <t>Concreto ciclópico fck = 20 MPa - confecção em betoneira e lançamento manual - areia, brita e pedra de mão comerciais</t>
  </si>
  <si>
    <t xml:space="preserve"> 4.2.3 </t>
  </si>
  <si>
    <t xml:space="preserve"> 2003864 </t>
  </si>
  <si>
    <t>Esgotamento de água com bomba submersa</t>
  </si>
  <si>
    <t>h</t>
  </si>
  <si>
    <t xml:space="preserve"> 5 </t>
  </si>
  <si>
    <t>MESOESTRUTURA</t>
  </si>
  <si>
    <t xml:space="preserve"> 5.1 </t>
  </si>
  <si>
    <t>Pilares + Contraventamento dos pilares</t>
  </si>
  <si>
    <t xml:space="preserve"> 5.1.1 </t>
  </si>
  <si>
    <t xml:space="preserve"> 5.1.2 </t>
  </si>
  <si>
    <t xml:space="preserve"> 5.1.3 </t>
  </si>
  <si>
    <t xml:space="preserve"> 5.1.4 </t>
  </si>
  <si>
    <t>Lançamento mecânico de concreto com bomba rebocável com capacidade de 30 m³/h - confecção em central dosadora de 30m³/h</t>
  </si>
  <si>
    <t xml:space="preserve"> 5.1.5 </t>
  </si>
  <si>
    <t xml:space="preserve"> 5.1.6 </t>
  </si>
  <si>
    <t xml:space="preserve"> 5.1.7 </t>
  </si>
  <si>
    <t xml:space="preserve"> 5.2 </t>
  </si>
  <si>
    <t>Laje de aproximação + Vigas de apoio da laje de aproximação</t>
  </si>
  <si>
    <t xml:space="preserve"> 5.2.1 </t>
  </si>
  <si>
    <t xml:space="preserve"> 5.2.2 </t>
  </si>
  <si>
    <t xml:space="preserve"> 5.2.3 </t>
  </si>
  <si>
    <t xml:space="preserve"> 5.2.4 </t>
  </si>
  <si>
    <t xml:space="preserve"> 5.2.5 </t>
  </si>
  <si>
    <t xml:space="preserve"> 5.2.6 </t>
  </si>
  <si>
    <t xml:space="preserve"> 5.2.7 </t>
  </si>
  <si>
    <t xml:space="preserve"> 6 </t>
  </si>
  <si>
    <t>SUPERESTRUTURA</t>
  </si>
  <si>
    <t xml:space="preserve"> 6.1 </t>
  </si>
  <si>
    <t>Laje pré-moldada + Viga Travessa</t>
  </si>
  <si>
    <t xml:space="preserve"> 6.1.1 </t>
  </si>
  <si>
    <t xml:space="preserve"> 6.1.2 </t>
  </si>
  <si>
    <t xml:space="preserve"> 6.1.3 </t>
  </si>
  <si>
    <t xml:space="preserve"> 0407820 </t>
  </si>
  <si>
    <t>Armação em aço CA-60 - fornecimento, preparo e colocação</t>
  </si>
  <si>
    <t xml:space="preserve"> 6.1.4 </t>
  </si>
  <si>
    <t xml:space="preserve"> 6.1.5 </t>
  </si>
  <si>
    <t xml:space="preserve"> 6.1.6 </t>
  </si>
  <si>
    <t xml:space="preserve"> 6.1.7 </t>
  </si>
  <si>
    <t xml:space="preserve"> 6.1.8 </t>
  </si>
  <si>
    <t xml:space="preserve"> 6.1.9 </t>
  </si>
  <si>
    <t xml:space="preserve"> 3806426 </t>
  </si>
  <si>
    <t>Lançamento de pré-laje com utilização de guindauto</t>
  </si>
  <si>
    <t xml:space="preserve"> 6.2 </t>
  </si>
  <si>
    <t>Longarinas pré-moldadas + Vigas de apoio das longarinas + Vigas de travamento das longarinas</t>
  </si>
  <si>
    <t xml:space="preserve"> 6.2.1 </t>
  </si>
  <si>
    <t xml:space="preserve"> 6.2.2 </t>
  </si>
  <si>
    <t xml:space="preserve"> 6.2.3 </t>
  </si>
  <si>
    <t xml:space="preserve"> 6.2.4 </t>
  </si>
  <si>
    <t xml:space="preserve"> 6.2.5 </t>
  </si>
  <si>
    <t xml:space="preserve"> 6.2.6 </t>
  </si>
  <si>
    <t xml:space="preserve"> 6.2.11 </t>
  </si>
  <si>
    <t xml:space="preserve"> 3806420 </t>
  </si>
  <si>
    <t>Lançamento de viga pré-moldada de até 500 kN com utilização de guindaste</t>
  </si>
  <si>
    <t>un</t>
  </si>
  <si>
    <t>Laje moldada in loco</t>
  </si>
  <si>
    <t xml:space="preserve"> 2007971 </t>
  </si>
  <si>
    <t>Dreno de PVC D = 100 mm para OAE - fornecimento e instalação</t>
  </si>
  <si>
    <t>Barreira New Jersey</t>
  </si>
  <si>
    <t>Guarda-corpo</t>
  </si>
  <si>
    <t xml:space="preserve"> 3117749 </t>
  </si>
  <si>
    <t>Fôrma metálica para guarda-corpo de concreto - utilização de 50 vezes - confecção</t>
  </si>
  <si>
    <t xml:space="preserve"> 7 </t>
  </si>
  <si>
    <t>DIVERSOS</t>
  </si>
  <si>
    <t xml:space="preserve"> 7.1 </t>
  </si>
  <si>
    <t xml:space="preserve"> 0307731 </t>
  </si>
  <si>
    <t>Aparelho de apoio de neoprene fretado para estruturas moldadas no local - fornecimento e instalação</t>
  </si>
  <si>
    <t>dm³</t>
  </si>
  <si>
    <t xml:space="preserve"> 7.2 </t>
  </si>
  <si>
    <t xml:space="preserve"> 0307737 </t>
  </si>
  <si>
    <t>Junta de dilatação em elastômero e perfil VV - L = 50 mm e H = 80 mm - fornecimento e instalação</t>
  </si>
  <si>
    <t xml:space="preserve"> 7.3 </t>
  </si>
  <si>
    <t xml:space="preserve"> 0307734 </t>
  </si>
  <si>
    <t>Junta de dilatação em elastômero e perfil VV - L = 25 mm e H = 50 mm - fornecimento e instalação</t>
  </si>
  <si>
    <t xml:space="preserve"> 7.4 </t>
  </si>
  <si>
    <t xml:space="preserve"> 0307084 </t>
  </si>
  <si>
    <t>Lábios poliméricos em junta de pavimento de concreto - L = 20 mm e H = 30 mm - confecção e assentamento</t>
  </si>
  <si>
    <t xml:space="preserve"> 7.5 </t>
  </si>
  <si>
    <t xml:space="preserve"> 4915672 </t>
  </si>
  <si>
    <t>Limpeza de ponte</t>
  </si>
  <si>
    <t xml:space="preserve"> 8 </t>
  </si>
  <si>
    <t>CORTA RIO</t>
  </si>
  <si>
    <t xml:space="preserve"> 8.1 </t>
  </si>
  <si>
    <t xml:space="preserve"> 5502109 </t>
  </si>
  <si>
    <t>Escavação, carga e transporte de material de 1ª categoria - DMT de 50 a 200 m - caminho de serviço em leito natural - com escavadeira e caminhão basculante de 14 m³</t>
  </si>
  <si>
    <t xml:space="preserve"> 8.2 </t>
  </si>
  <si>
    <t xml:space="preserve"> 2003826 </t>
  </si>
  <si>
    <t>Tubo de concreto PA1 comercial para drenagem - D = 0,80 m - fornecimento e instalação</t>
  </si>
  <si>
    <t>Total sem BDI</t>
  </si>
  <si>
    <t>Total do BDI</t>
  </si>
  <si>
    <t>Total Geral</t>
  </si>
  <si>
    <t>Planilha Orçamentária Resumida</t>
  </si>
  <si>
    <t>Memória de Cálculo</t>
  </si>
  <si>
    <t>1,0</t>
  </si>
  <si>
    <t xml:space="preserve"> = 1,00 und</t>
  </si>
  <si>
    <t>7,98</t>
  </si>
  <si>
    <t xml:space="preserve"> = Placa Modelo Codevasf = 6,48 m² 
Placa IMA = 1,5 m² 
TOTAL = 7,98 M²</t>
  </si>
  <si>
    <t>12,0</t>
  </si>
  <si>
    <t>420,0</t>
  </si>
  <si>
    <t xml:space="preserve"> = = 16 * 20 * 2,00= 420 m 
(16 estacas)</t>
  </si>
  <si>
    <t>25,92</t>
  </si>
  <si>
    <t xml:space="preserve"> = V1= 8*4*0,2= 6,40 m³ (Tabuleiro ponte velha)                                                                               
V2= 4*0,3*0,7*8= 6,72 m³ (Vigas ponte velha)                                                                     
V3= 8*0,8*2= 12,80 m³ (Travesseira)                               
TOTAL=25,92 m³</t>
  </si>
  <si>
    <t>38,4</t>
  </si>
  <si>
    <t>178,46</t>
  </si>
  <si>
    <t>1.714,53</t>
  </si>
  <si>
    <t xml:space="preserve"> = TKM1= 38,4*2,4*4,3= 396,28 tkm (Concreto)
TKM2 = 25,92*1,5*4,3= 167,18 (Rocha)
TKM3 = 178,46*1,5*4,3 = 1.151,07 (Material 3ª Categoria)
TOTAL = 1714,53 tkm (Estimado)</t>
  </si>
  <si>
    <t>13.835,93</t>
  </si>
  <si>
    <t xml:space="preserve"> = TKM1= 38,4*2,4*34,7= 3.197,95 tkm (Concreto)
TKM2 = 25,92*1,5*34,7= 1.349,14 (Rocha)
TKM3 = 178,46*1,5*34,7 = 9.288,84 (Material 3ª Categoria)
TOTAL = 13.835,93 tkm (Estimado)
</t>
  </si>
  <si>
    <t>397,77</t>
  </si>
  <si>
    <t>640,0</t>
  </si>
  <si>
    <t>176,99</t>
  </si>
  <si>
    <t xml:space="preserve"> = Conforme quadro de corte e aterro </t>
  </si>
  <si>
    <t>4.201,65</t>
  </si>
  <si>
    <t>58.856,71</t>
  </si>
  <si>
    <t>18.176,34</t>
  </si>
  <si>
    <t>19,22</t>
  </si>
  <si>
    <t>315,51</t>
  </si>
  <si>
    <t xml:space="preserve"> = Conforme projeto estrutural</t>
  </si>
  <si>
    <t>8,56</t>
  </si>
  <si>
    <t>0,625</t>
  </si>
  <si>
    <t>53,41</t>
  </si>
  <si>
    <t xml:space="preserve"> = TKM=2,6*8,56*2,4</t>
  </si>
  <si>
    <t>541,51</t>
  </si>
  <si>
    <t xml:space="preserve"> = TKM=20,6*8,56*2,4 = 541,51</t>
  </si>
  <si>
    <t>873,0</t>
  </si>
  <si>
    <t>240,0</t>
  </si>
  <si>
    <t xml:space="preserve"> = Estimado
30,00 dias x 8,00h= 240,00h</t>
  </si>
  <si>
    <t>28,64</t>
  </si>
  <si>
    <t>498,14</t>
  </si>
  <si>
    <t xml:space="preserve"> = Conforme projeto estrutural </t>
  </si>
  <si>
    <t>5,01</t>
  </si>
  <si>
    <t>31,26</t>
  </si>
  <si>
    <t xml:space="preserve"> = TKM = 2,4*2,6*5,01</t>
  </si>
  <si>
    <t>247,69</t>
  </si>
  <si>
    <t xml:space="preserve"> = TKM = 2,4*20,6*5,01 = 247,69</t>
  </si>
  <si>
    <t>27,35</t>
  </si>
  <si>
    <t>1.864,31</t>
  </si>
  <si>
    <t>17,51</t>
  </si>
  <si>
    <t>109,26</t>
  </si>
  <si>
    <t xml:space="preserve"> = TKM=2,4*2,6*17,51</t>
  </si>
  <si>
    <t>865,69</t>
  </si>
  <si>
    <t xml:space="preserve"> = TKM=2,4*20,6*17,51 = 865,69</t>
  </si>
  <si>
    <t>84,49</t>
  </si>
  <si>
    <t>1.843,59</t>
  </si>
  <si>
    <t>201,0</t>
  </si>
  <si>
    <t>25,22</t>
  </si>
  <si>
    <t>157,37</t>
  </si>
  <si>
    <t xml:space="preserve"> = TKM=2,4*2,6*25,22 = 157,37</t>
  </si>
  <si>
    <t>1.246,88</t>
  </si>
  <si>
    <t xml:space="preserve"> = TKM=2,4*20,6*25,22 = 1246,88</t>
  </si>
  <si>
    <t>26,52</t>
  </si>
  <si>
    <t xml:space="preserve"> = Peso=(1,7*0,5*0,06)*176*2,5</t>
  </si>
  <si>
    <t>368,88</t>
  </si>
  <si>
    <t>9.214,3</t>
  </si>
  <si>
    <t>46,03</t>
  </si>
  <si>
    <t>287,23</t>
  </si>
  <si>
    <t xml:space="preserve"> = TKM=2,6*2,4*46,03
(Concreto - Arapiraca)</t>
  </si>
  <si>
    <t>2.275,72</t>
  </si>
  <si>
    <t xml:space="preserve"> = TKM=20,6*2,4*46,03 = 2275,72
(Concreto - Arapiraca)</t>
  </si>
  <si>
    <t>10,0</t>
  </si>
  <si>
    <t xml:space="preserve"> = 10 longarinas</t>
  </si>
  <si>
    <t>8,48</t>
  </si>
  <si>
    <t>4.469,95</t>
  </si>
  <si>
    <t>29,85</t>
  </si>
  <si>
    <t>186,26</t>
  </si>
  <si>
    <t xml:space="preserve"> = TKM=2,6*2,4*29,85
(Concreto - Arapiraca)</t>
  </si>
  <si>
    <t>1.684,14</t>
  </si>
  <si>
    <t xml:space="preserve"> = TKM=2,4*20,6*29,85 = 1475,78
(Concreto - Arapiraca)</t>
  </si>
  <si>
    <t>7,2</t>
  </si>
  <si>
    <t xml:space="preserve"> = =0,6*12 
(12 pontos de drenagem)</t>
  </si>
  <si>
    <t>115,06</t>
  </si>
  <si>
    <t>12,05</t>
  </si>
  <si>
    <t>1.245,58</t>
  </si>
  <si>
    <t>75,19</t>
  </si>
  <si>
    <t xml:space="preserve"> = TKM=2,6*2,4*12,05
(Concreto - Arapiraca)</t>
  </si>
  <si>
    <t>595,75</t>
  </si>
  <si>
    <t xml:space="preserve"> = TKM=20,6*2,4*12,05 = 595,75
(Concreto - Arapiraca)</t>
  </si>
  <si>
    <t>34,12</t>
  </si>
  <si>
    <t>136,77</t>
  </si>
  <si>
    <t>48,0</t>
  </si>
  <si>
    <t>1,2</t>
  </si>
  <si>
    <t>7,49</t>
  </si>
  <si>
    <t xml:space="preserve"> = 2,6*2,4*1,03 (Concreto - Arapiraca)</t>
  </si>
  <si>
    <t>50,92</t>
  </si>
  <si>
    <t xml:space="preserve"> = 20,6*2,4*1,03 = 50,92 (Concreto - Arapiraca)</t>
  </si>
  <si>
    <t>61,2</t>
  </si>
  <si>
    <t xml:space="preserve"> = V=3*3*0,34*20</t>
  </si>
  <si>
    <t>8,2</t>
  </si>
  <si>
    <t xml:space="preserve"> = Largura da ponte (meio do vão)</t>
  </si>
  <si>
    <t>16,4</t>
  </si>
  <si>
    <t xml:space="preserve"> = 2 * Largura da ponte (encontros)</t>
  </si>
  <si>
    <t>49,2</t>
  </si>
  <si>
    <t xml:space="preserve"> = =2*(9,25+9,25+9,25)</t>
  </si>
  <si>
    <t>26,1</t>
  </si>
  <si>
    <t xml:space="preserve"> = Comprimento da ponte</t>
  </si>
  <si>
    <t>60,0</t>
  </si>
  <si>
    <t>30,0</t>
  </si>
  <si>
    <t xml:space="preserve"> = ml= 10,00 x 3,00= 30,00 m </t>
  </si>
  <si>
    <t>MOBILIZAÇÃO/DESMOBILIZAÇÃO (MOB)</t>
  </si>
  <si>
    <t>Frentes de serviços</t>
  </si>
  <si>
    <t>Distância da Capital ao Canteiro:</t>
  </si>
  <si>
    <t>Velocidade média de transporte (pavim.):</t>
  </si>
  <si>
    <t>Transporte dos equipamentos</t>
  </si>
  <si>
    <t>CODIGO</t>
  </si>
  <si>
    <t>EQUIPAMENTO</t>
  </si>
  <si>
    <t>VEÍCULO TRANSPORTADOR</t>
  </si>
  <si>
    <t>QTDE</t>
  </si>
  <si>
    <t>K</t>
  </si>
  <si>
    <t>FU</t>
  </si>
  <si>
    <t>CUSTO DO TRANSPORTE</t>
  </si>
  <si>
    <t>(R$/h)</t>
  </si>
  <si>
    <t>(R$)</t>
  </si>
  <si>
    <t>E9041</t>
  </si>
  <si>
    <t>E9667</t>
  </si>
  <si>
    <t>E9515</t>
  </si>
  <si>
    <t>E9524</t>
  </si>
  <si>
    <t>E9571</t>
  </si>
  <si>
    <t>E9577</t>
  </si>
  <si>
    <t>E9775</t>
  </si>
  <si>
    <t>E9073</t>
  </si>
  <si>
    <t>E9600</t>
  </si>
  <si>
    <t>E9584</t>
  </si>
  <si>
    <t>E9541</t>
  </si>
  <si>
    <t>E9685</t>
  </si>
  <si>
    <t>TOTAL</t>
  </si>
  <si>
    <t>CGCIT</t>
  </si>
  <si>
    <t>SISTEMA DE CUSTOS REFERENCIAIS DE OBRAS - SICRO</t>
  </si>
  <si>
    <t>DNIT</t>
  </si>
  <si>
    <t>Alagoas - Abril/2024</t>
  </si>
  <si>
    <t>Valor de Aquisição (R$)</t>
  </si>
  <si>
    <t>Depreciação (R$/h)</t>
  </si>
  <si>
    <t>Oportunidade de Capital (R$/h)</t>
  </si>
  <si>
    <t>Seguros e Impostos (R$/h)</t>
  </si>
  <si>
    <t>Manutenção (R$/h)</t>
  </si>
  <si>
    <t>Operação (R$/h)</t>
  </si>
  <si>
    <t>Mão de Obra de Operação (R$/h)</t>
  </si>
  <si>
    <t>Custo Produtivo (R$/h)</t>
  </si>
  <si>
    <t>Custo Improdutivo (R$/h)</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</si>
  <si>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</si>
  <si>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</si>
  <si>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</si>
  <si>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</si>
  <si>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</si>
  <si>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</si>
  <si>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</si>
  <si>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</si>
  <si>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</si>
  <si>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</si>
  <si>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</si>
  <si>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</si>
  <si>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</si>
  <si>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</si>
  <si>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</si>
  <si>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</si>
  <si>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</si>
  <si>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</si>
  <si>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</si>
  <si>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</si>
  <si>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</si>
  <si>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</si>
  <si>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</si>
  <si>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</si>
  <si>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</si>
  <si>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</si>
  <si>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</si>
  <si>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Usina misturadora móvel de reciclagem a frio com sistema de espuma de asfalto - 129,40 kW</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</si>
  <si>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</si>
  <si>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</si>
  <si>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</si>
  <si>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</si>
  <si>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</si>
  <si>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</si>
  <si>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</si>
  <si>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</si>
  <si>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</si>
  <si>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</si>
  <si>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</si>
  <si>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</si>
  <si>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</si>
  <si>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</si>
  <si>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</si>
  <si>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</si>
  <si>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</si>
  <si>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</si>
  <si>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</si>
  <si>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</si>
  <si>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</si>
  <si>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</si>
  <si>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</si>
  <si>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</si>
  <si>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</si>
  <si>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</si>
  <si>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</si>
  <si>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</si>
  <si>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</si>
  <si>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</si>
  <si>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</si>
  <si>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</si>
  <si>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</si>
  <si>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</si>
  <si>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</si>
  <si>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</si>
  <si>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</si>
  <si>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</si>
  <si>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</si>
  <si>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</si>
  <si>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</si>
  <si>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</si>
  <si>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</si>
  <si>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</si>
  <si>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</si>
  <si>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</si>
  <si>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</si>
  <si>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</si>
  <si>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</si>
  <si>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</si>
  <si>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</si>
  <si>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</si>
  <si>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</si>
  <si>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</si>
  <si>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</si>
  <si>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</si>
  <si>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</si>
  <si>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</si>
  <si>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</si>
  <si>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</si>
  <si>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</si>
  <si>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</si>
  <si>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</si>
  <si>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</si>
  <si>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</si>
  <si>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</si>
  <si>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</si>
  <si>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</si>
  <si>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</si>
  <si>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</si>
  <si>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</si>
  <si>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</si>
  <si>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</si>
  <si>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</si>
  <si>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</si>
  <si>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</si>
  <si>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</si>
  <si>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</si>
  <si>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</si>
  <si>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Lixadeira elétrica manual angular - 2 kW</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</si>
  <si>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</si>
  <si>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</si>
  <si>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</si>
  <si>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</si>
  <si>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</si>
  <si>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</si>
  <si>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</si>
  <si>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</si>
  <si>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</si>
  <si>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</si>
  <si>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</si>
  <si>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</si>
  <si>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</si>
  <si>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</si>
  <si>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</si>
  <si>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</si>
  <si>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</si>
  <si>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</si>
  <si>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</si>
  <si>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</si>
  <si>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</si>
  <si>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</si>
  <si>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</si>
  <si>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</si>
  <si>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</si>
  <si>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</si>
  <si>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</si>
  <si>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</si>
  <si>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</si>
  <si>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</si>
  <si>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</si>
  <si>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</si>
  <si>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</si>
  <si>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</si>
  <si>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</si>
  <si>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</si>
  <si>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</si>
  <si>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</si>
  <si>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</si>
  <si>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</si>
  <si>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</si>
  <si>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</si>
  <si>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</si>
  <si>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</si>
  <si>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</si>
  <si>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</si>
  <si>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</si>
  <si>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</si>
  <si>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</si>
  <si>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</si>
  <si>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</si>
  <si>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</si>
  <si>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</si>
  <si>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</si>
  <si>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</si>
  <si>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</si>
  <si>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</si>
  <si>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</si>
  <si>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</si>
  <si>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</si>
  <si>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</si>
  <si>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</si>
  <si>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</si>
  <si>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</si>
  <si>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Embarcação empurradora multipropósito - 2 x 186 kW</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</si>
  <si>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</si>
  <si>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</si>
  <si>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</si>
  <si>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</si>
  <si>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</si>
  <si>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</si>
  <si>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</si>
  <si>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</si>
  <si>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</si>
  <si>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</si>
  <si>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</si>
  <si>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</si>
  <si>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</si>
  <si>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</si>
  <si>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</si>
  <si>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</si>
  <si>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</si>
  <si>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</si>
  <si>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</si>
  <si>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</si>
  <si>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</si>
  <si>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</si>
  <si>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</si>
  <si>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</si>
  <si>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</si>
  <si>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</si>
  <si>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</si>
  <si>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Veículo tipo van furgão com capacidade de 1,54 t - 93 kW</t>
  </si>
  <si>
    <t>E9126</t>
  </si>
  <si>
    <t>Draga backhoe com capacidade de 7 m³ - 1.000 kW</t>
  </si>
  <si>
    <t>E9127</t>
  </si>
  <si>
    <t>Escavadeira hidráulica com martelo hidráulico de 520 kg - 75 kW</t>
  </si>
  <si>
    <t>E9134</t>
  </si>
  <si>
    <t>Miniônibus com capacidade para 30 passageiros - 111 kW</t>
  </si>
  <si>
    <t>E9141</t>
  </si>
  <si>
    <t>Rebarbador hidráulico com bomba manual com capacidade de força de 9.000 kgf</t>
  </si>
  <si>
    <t>E9144</t>
  </si>
  <si>
    <t>Pórtico metálico rolante com talha com capacidade de 5 t - 10 kW</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</si>
  <si>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</si>
  <si>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</si>
  <si>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</si>
  <si>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</si>
  <si>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</si>
  <si>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</si>
  <si>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</si>
  <si>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</si>
  <si>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</si>
  <si>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</si>
  <si>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</si>
  <si>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</si>
  <si>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</si>
  <si>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</si>
  <si>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</si>
  <si>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</si>
  <si>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</si>
  <si>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</si>
  <si>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</si>
  <si>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</si>
  <si>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</si>
  <si>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</si>
  <si>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</si>
  <si>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</si>
  <si>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</si>
  <si>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</si>
  <si>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</si>
  <si>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</si>
  <si>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</si>
  <si>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</si>
  <si>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</si>
  <si>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</si>
  <si>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</si>
  <si>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</si>
  <si>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</si>
  <si>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</si>
  <si>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</si>
  <si>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</si>
  <si>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</si>
  <si>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</si>
  <si>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</si>
  <si>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</si>
  <si>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</si>
  <si>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</si>
  <si>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E9206</t>
  </si>
  <si>
    <t>Equipamento de solda MIG automática com acessórios - 14,6 kVA</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</si>
  <si>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</si>
  <si>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</si>
  <si>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</si>
  <si>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</si>
  <si>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</si>
  <si>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</si>
  <si>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E9231</t>
  </si>
  <si>
    <t>Maçarico lança-chamas a gás liquefeito de petróleo (GLP)</t>
  </si>
  <si>
    <t>E9242</t>
  </si>
  <si>
    <t>Estação transmissora de superfície para televisionamento</t>
  </si>
  <si>
    <t>E9243</t>
  </si>
  <si>
    <t>Câmara hiperbárica com filtro, serpentina e reservatório de ar para mergulho raso - D = 1,80 m e H = 2,22 m.</t>
  </si>
  <si>
    <t>E9244</t>
  </si>
  <si>
    <t>Estação transmissora de superfície para comunicação sem fio</t>
  </si>
  <si>
    <t>E9245</t>
  </si>
  <si>
    <t>Estação transmissora de superfície para comunicação com fio</t>
  </si>
  <si>
    <t>E9246</t>
  </si>
  <si>
    <t>Painel de controle de ar com manômetros e pneufatômetros</t>
  </si>
  <si>
    <t>E9247</t>
  </si>
  <si>
    <t>Sistema de Sino aberto (sinete) para mergulho até 50 m  - 33,50 kW</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</si>
  <si>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</si>
  <si>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</si>
  <si>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</si>
  <si>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</si>
  <si>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</si>
  <si>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</si>
  <si>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</si>
  <si>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</si>
  <si>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</si>
  <si>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</si>
  <si>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</si>
  <si>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</si>
  <si>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</si>
  <si>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</si>
  <si>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</si>
  <si>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</si>
  <si>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E9259</t>
  </si>
  <si>
    <t>Ventilador centrífugo média pressão com capacidade de 38 m³/min - 2,21 kW</t>
  </si>
  <si>
    <t>E9260</t>
  </si>
  <si>
    <t>Detector de gases com bomba elétrica para espaço confinado</t>
  </si>
  <si>
    <t>E9261</t>
  </si>
  <si>
    <t>Equipamento de pintura com pistola airless - 0,90 kW</t>
  </si>
  <si>
    <t>E9262</t>
  </si>
  <si>
    <t>Escova rotativa com cerdas de aço para tratamento de superfície - 0,91 kW</t>
  </si>
  <si>
    <t>E9263</t>
  </si>
  <si>
    <t>Tripé com guincho para espaço confinado</t>
  </si>
  <si>
    <t>E9264</t>
  </si>
  <si>
    <t>Respirador purificador de ar motorizado</t>
  </si>
  <si>
    <t>E9265</t>
  </si>
  <si>
    <t>Respirador de adução de ar tipo linha de ar comprimido para jateamento</t>
  </si>
  <si>
    <t>E9267</t>
  </si>
  <si>
    <t>Exaustor centrífugo alta pressão com capacidade de 35 m³/min - 1,47 kW</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</si>
  <si>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</si>
  <si>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</si>
  <si>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</si>
  <si>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</si>
  <si>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</si>
  <si>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</si>
  <si>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</si>
  <si>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</si>
  <si>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</si>
  <si>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</si>
  <si>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</si>
  <si>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</si>
  <si>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</si>
  <si>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</si>
  <si>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</si>
  <si>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</si>
  <si>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</si>
  <si>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</si>
  <si>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</si>
  <si>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</si>
  <si>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Escavadeira hidráulica sobre esteiras com caçamba com capacidade de 1,56 m³ - 118 kW</t>
  </si>
  <si>
    <t>E9516</t>
  </si>
  <si>
    <t>Perfuratriz hidráulica sobre esteiras - 283 kW</t>
  </si>
  <si>
    <t>E9518</t>
  </si>
  <si>
    <t>Grade de 24 discos rebocável de D = 60 cm (24")</t>
  </si>
  <si>
    <t>E9519</t>
  </si>
  <si>
    <t>Betoneira com motor a gasolina com capacidade de 600 l - 10 kW</t>
  </si>
  <si>
    <t>E9521</t>
  </si>
  <si>
    <t>Grupo gerador - 3,2 kVA</t>
  </si>
  <si>
    <t>E9522</t>
  </si>
  <si>
    <t>Caldeira de asfalto rebocável com capacidade de 1.500 l - 6,5 kW</t>
  </si>
  <si>
    <t>E9523</t>
  </si>
  <si>
    <t>Motoscraper - 304 kW</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</si>
  <si>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</si>
  <si>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</si>
  <si>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</si>
  <si>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</si>
  <si>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</si>
  <si>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</si>
  <si>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</si>
  <si>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</si>
  <si>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</si>
  <si>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</si>
  <si>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Jateador para estruturas metálicas com transportador a roletes - 22 kW</t>
  </si>
  <si>
    <t>E9530</t>
  </si>
  <si>
    <t>Rolo compactador liso vibratório autopropelido por pneus de 11 t - 97 kW</t>
  </si>
  <si>
    <t>E9532</t>
  </si>
  <si>
    <t>Equipamento de solda MIG com acessórios - 14,6 kVA</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</si>
  <si>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</si>
  <si>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</si>
  <si>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</si>
  <si>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</si>
  <si>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</si>
  <si>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</si>
  <si>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</si>
  <si>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</si>
  <si>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</si>
  <si>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</si>
  <si>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Trator sobre esteiras com lâmina - 259 kW</t>
  </si>
  <si>
    <t>E9543</t>
  </si>
  <si>
    <t>Compressor de ar respirável com capacidade de até 35 MPa e 3,58 l/s - 5,52 kW</t>
  </si>
  <si>
    <t>E9544</t>
  </si>
  <si>
    <t>Vassoura mecânica rebocável com largura de 2,44 m</t>
  </si>
  <si>
    <t>E9545</t>
  </si>
  <si>
    <t>Vibroacabadora de asfalto sobre esteiras - 82 kW</t>
  </si>
  <si>
    <t>E9547</t>
  </si>
  <si>
    <t>Máquina de solda elétrica transformadora 250 A - 9,20 kW</t>
  </si>
  <si>
    <t>E9548</t>
  </si>
  <si>
    <t>Bomba centrífuga com capacidade de 7,1 a 22 m³/h - 1,50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</si>
  <si>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</si>
  <si>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</si>
  <si>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</si>
  <si>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</si>
  <si>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</si>
  <si>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</si>
  <si>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</si>
  <si>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</si>
  <si>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</si>
  <si>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</si>
  <si>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</si>
  <si>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</si>
  <si>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</si>
  <si>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Ônibus com capacidade para 80 passageiros - 175 kW</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</si>
  <si>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</si>
  <si>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</si>
  <si>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</si>
  <si>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</si>
  <si>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</si>
  <si>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</si>
  <si>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</si>
  <si>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</si>
  <si>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</si>
  <si>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</si>
  <si>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</si>
  <si>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</si>
  <si>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</si>
  <si>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</si>
  <si>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</si>
  <si>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</si>
  <si>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</si>
  <si>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</si>
  <si>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</si>
  <si>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</si>
  <si>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</si>
  <si>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</si>
  <si>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</si>
  <si>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</si>
  <si>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</si>
  <si>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</si>
  <si>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</si>
  <si>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</si>
  <si>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</si>
  <si>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</si>
  <si>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</si>
  <si>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Carregadeira de pneus com capacidade de 1,72 m³ - 113 kW</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</si>
  <si>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</si>
  <si>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</si>
  <si>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</si>
  <si>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</si>
  <si>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</si>
  <si>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</si>
  <si>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</si>
  <si>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</si>
  <si>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</si>
  <si>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</si>
  <si>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</si>
  <si>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</si>
  <si>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</si>
  <si>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</si>
  <si>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</si>
  <si>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</si>
  <si>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</si>
  <si>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</si>
  <si>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</si>
  <si>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</si>
  <si>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</si>
  <si>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</si>
  <si>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</si>
  <si>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</si>
  <si>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</si>
  <si>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</si>
  <si>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</si>
  <si>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</si>
  <si>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</si>
  <si>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</si>
  <si>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</si>
  <si>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Embarcação empurradora multipropósito com guindaste hidráulico de 74 kN.m - 165 kW</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</si>
  <si>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</si>
  <si>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</si>
  <si>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</si>
  <si>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</si>
  <si>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</si>
  <si>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</si>
  <si>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</si>
  <si>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</si>
  <si>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</si>
  <si>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</si>
  <si>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</si>
  <si>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</si>
  <si>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</si>
  <si>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</si>
  <si>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</si>
  <si>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</si>
  <si>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</si>
  <si>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</si>
  <si>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</si>
  <si>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pré-misturado a frio com capacidade de 60 t/h - 23,50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</si>
  <si>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</si>
  <si>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</si>
  <si>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</si>
  <si>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</si>
  <si>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</si>
  <si>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</si>
  <si>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</si>
  <si>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</si>
  <si>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</si>
  <si>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</si>
  <si>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</si>
  <si>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</si>
  <si>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</si>
  <si>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</si>
  <si>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</si>
  <si>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</si>
  <si>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</si>
  <si>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</si>
  <si>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</si>
  <si>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</si>
  <si>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</si>
  <si>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</si>
  <si>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</si>
  <si>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</si>
  <si>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</si>
  <si>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</si>
  <si>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</si>
  <si>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</si>
  <si>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</si>
  <si>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</si>
  <si>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</si>
  <si>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</si>
  <si>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</si>
  <si>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</si>
  <si>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</si>
  <si>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</si>
  <si>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</si>
  <si>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</si>
  <si>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</si>
  <si>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</si>
  <si>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</si>
  <si>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</si>
  <si>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</si>
  <si>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</si>
  <si>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</si>
  <si>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</si>
  <si>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</si>
  <si>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</si>
  <si>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</si>
  <si>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</si>
  <si>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</si>
  <si>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</si>
  <si>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</si>
  <si>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</si>
  <si>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</si>
  <si>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</si>
  <si>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</si>
  <si>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</si>
  <si>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</si>
  <si>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</si>
  <si>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</si>
  <si>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</si>
  <si>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</si>
  <si>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</si>
  <si>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</si>
  <si>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</si>
  <si>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</si>
  <si>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</si>
  <si>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</si>
  <si>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</si>
  <si>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</si>
  <si>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</si>
  <si>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</si>
  <si>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</si>
  <si>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</si>
  <si>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</si>
  <si>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</si>
  <si>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</si>
  <si>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</si>
  <si>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</si>
  <si>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</si>
  <si>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</si>
  <si>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</si>
  <si>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</si>
  <si>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</si>
  <si>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</si>
  <si>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</si>
  <si>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</si>
  <si>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</si>
  <si>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</si>
  <si>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</si>
  <si>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</si>
  <si>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</si>
  <si>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</si>
  <si>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E9678</t>
  </si>
  <si>
    <t>Fresadora a frio - 455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</si>
  <si>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</si>
  <si>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</si>
  <si>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</si>
  <si>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</si>
  <si>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</si>
  <si>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</si>
  <si>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</si>
  <si>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Veículo leve picape 4 x 4 com capacidade de 1,10 t - 147 kW</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</si>
  <si>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</si>
  <si>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</si>
  <si>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</si>
  <si>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</si>
  <si>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</si>
  <si>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</si>
  <si>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</si>
  <si>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</si>
  <si>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</si>
  <si>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</si>
  <si>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</si>
  <si>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</si>
  <si>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</si>
  <si>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</si>
  <si>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</si>
  <si>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</si>
  <si>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</si>
  <si>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</si>
  <si>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</si>
  <si>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</si>
  <si>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</si>
  <si>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</si>
  <si>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</si>
  <si>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</si>
  <si>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</si>
  <si>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</si>
  <si>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</si>
  <si>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</si>
  <si>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</si>
  <si>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</si>
  <si>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</si>
  <si>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</si>
  <si>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</si>
  <si>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</si>
  <si>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</si>
  <si>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</si>
  <si>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</si>
  <si>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</si>
  <si>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</si>
  <si>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</si>
  <si>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</si>
  <si>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</si>
  <si>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</si>
  <si>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</si>
  <si>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</si>
  <si>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</si>
  <si>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</si>
  <si>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</si>
  <si>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</si>
  <si>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</si>
  <si>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</si>
  <si>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</si>
  <si>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</si>
  <si>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</si>
  <si>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</si>
  <si>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</si>
  <si>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</si>
  <si>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</si>
  <si>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</si>
  <si>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</si>
  <si>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</si>
  <si>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</si>
  <si>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</si>
  <si>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</si>
  <si>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</si>
  <si>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</si>
  <si>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</si>
  <si>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</si>
  <si>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</si>
  <si>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</si>
  <si>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</si>
  <si>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</si>
  <si>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</si>
  <si>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</si>
  <si>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</si>
  <si>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</si>
  <si>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</si>
  <si>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</si>
  <si>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</si>
  <si>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</si>
  <si>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</si>
  <si>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</si>
  <si>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</si>
  <si>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</si>
  <si>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</si>
  <si>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</si>
  <si>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</si>
  <si>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</si>
  <si>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</si>
  <si>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</si>
  <si>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</si>
  <si>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</si>
  <si>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</si>
  <si>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</si>
  <si>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</si>
  <si>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</si>
  <si>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</si>
  <si>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</si>
  <si>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</si>
  <si>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</si>
  <si>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</si>
  <si>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</si>
  <si>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</si>
  <si>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</si>
  <si>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Vibroacabadora de asfalto sobre pneus - 82 kW</t>
  </si>
  <si>
    <t>E9760</t>
  </si>
  <si>
    <t>Perfuratriz manual para coroa diamantada - 1,60 kW</t>
  </si>
  <si>
    <t>E9761</t>
  </si>
  <si>
    <t>Guincho de coluna com capacidade de 200 kg - 0,92 kW</t>
  </si>
  <si>
    <t>E9762</t>
  </si>
  <si>
    <t>Rolo compactador de pneus autopropelido de 27 t - 85 kW</t>
  </si>
  <si>
    <t>E9763</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</si>
  <si>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</si>
  <si>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</si>
  <si>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</si>
  <si>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</si>
  <si>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</si>
  <si>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</si>
  <si>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</si>
  <si>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</si>
  <si>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</si>
  <si>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</si>
  <si>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</si>
  <si>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</si>
  <si>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</si>
  <si>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</si>
  <si>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</si>
  <si>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</si>
  <si>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</si>
  <si>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</si>
  <si>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</si>
  <si>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</si>
  <si>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</si>
  <si>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</si>
  <si>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</si>
  <si>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</si>
  <si>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</si>
  <si>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</si>
  <si>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</si>
  <si>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</si>
  <si>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</si>
  <si>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</si>
  <si>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</si>
  <si>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</si>
  <si>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</si>
  <si>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</si>
  <si>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</si>
  <si>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</si>
  <si>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</si>
  <si>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</si>
  <si>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</si>
  <si>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</si>
  <si>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</si>
  <si>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</si>
  <si>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</si>
  <si>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</si>
  <si>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</si>
  <si>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</si>
  <si>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</si>
  <si>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</si>
  <si>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</si>
  <si>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</si>
  <si>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</si>
  <si>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</si>
  <si>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</si>
  <si>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</si>
  <si>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</si>
  <si>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</si>
  <si>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</si>
  <si>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</si>
  <si>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</si>
  <si>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Caminhão tanque de asfalto com capacidade de 31.000 l - 265 kW</t>
  </si>
  <si>
    <t>A9335</t>
  </si>
  <si>
    <t>Cavalo mecânico estradeiro 6 x 2, PBT 23.000 kg - 265 kW - condição de trabalho severa - motorista de caminhão</t>
  </si>
  <si>
    <t>A9364</t>
  </si>
  <si>
    <t>Tanque isotérmico de asfalto com capacidade de 31.000 l</t>
  </si>
  <si>
    <t>E9018</t>
  </si>
  <si>
    <t>Cavalo mecânico com dolly intermediário e semirreboque de 4 eixos com capacidade de 53 t - 323 kW</t>
  </si>
  <si>
    <t>A9324</t>
  </si>
  <si>
    <t>Cavalo mecânico estradeiro 6 x 4, PBT 23.000 kg - 323 kW - motorista de veículo especial</t>
  </si>
  <si>
    <t>A9355</t>
  </si>
  <si>
    <t>Semirreboque com 4 eixos</t>
  </si>
  <si>
    <t>A9382</t>
  </si>
  <si>
    <t>Dolly intermediário com 2 eixos para semirreboque</t>
  </si>
  <si>
    <t>E9027</t>
  </si>
  <si>
    <t>Caminhão distribuidor de cimento e cal com capacidade de 17 m³ - 210 kW</t>
  </si>
  <si>
    <t>A9333</t>
  </si>
  <si>
    <t>Caminhão plataforma 8 x 2, PBTC 36.000 kg e distância entre eixos 4,8 m - 210 kW - motorista de caminhão</t>
  </si>
  <si>
    <t>A9365</t>
  </si>
  <si>
    <t>Distribuidor de cimento montado sobre chassi com capacidade de 17 m³</t>
  </si>
  <si>
    <t>E9037</t>
  </si>
  <si>
    <t>Plataforma de inspeção sob pontes montada em caminhão com capacidade de 500 kg e alcance de 15 m - 188 kW</t>
  </si>
  <si>
    <t>A9334</t>
  </si>
  <si>
    <t>Caminhão plataforma 8 x 2, PBT 29.000 kg e distância entre eixos 4,8 m - 188 kW - condição de trabalho severa - motorista de veículo especial</t>
  </si>
  <si>
    <t>A9378</t>
  </si>
  <si>
    <t>Plataforma telescópica para inspeção de pontes montada sobre chassi com capacidade de 500 kg</t>
  </si>
  <si>
    <t>Caminhão carroceria com guindauto com capacidade de 45 t.m - 188 kW</t>
  </si>
  <si>
    <t>A9313</t>
  </si>
  <si>
    <t>Caminhão plataforma 6 x 2, PBT 23.000 kg e distância entre eixos 5,4 m - 188 kW - motorista de veículo especial</t>
  </si>
  <si>
    <t>A9351</t>
  </si>
  <si>
    <t>Carroceria de madeira com capacidade de 11 t</t>
  </si>
  <si>
    <t>A9373</t>
  </si>
  <si>
    <t>Guindaste articulado montado sobre chassi com capacidade de 45 t.m</t>
  </si>
  <si>
    <t>E9082</t>
  </si>
  <si>
    <t>Bate-estaca hidráulico para defensas montado em caminhão guindauto com capacidade de 20 t.m e carroceria de 4 t - 136 kW</t>
  </si>
  <si>
    <t>A9323</t>
  </si>
  <si>
    <t>Caminhão plataforma 4 x 2, PBT 14.300 kg e distância entre eixos 4,8 m - 136 kW - condição de trabalho severa - motorista de caminhão</t>
  </si>
  <si>
    <t>A9347</t>
  </si>
  <si>
    <t>Carroceria de madeira com capacidade de 4 t</t>
  </si>
  <si>
    <t>A9372</t>
  </si>
  <si>
    <t>Guindaste articulado montado sobre chassi com capacidade de 20 t.m</t>
  </si>
  <si>
    <t>A9379</t>
  </si>
  <si>
    <t>Bate-estaca hidráulico para defensas metálicas montada sobre chassi</t>
  </si>
  <si>
    <t>E9097</t>
  </si>
  <si>
    <t>Caminhão de resgate de veículos leves com plataforma com capacidade de 4 t - 115 kW</t>
  </si>
  <si>
    <t>A9326</t>
  </si>
  <si>
    <t>Caminhão plataforma 4 x 2 PBT 9.600 kg e distância entre eixos 3,7 m - 115 kW - motorista de veículo especial</t>
  </si>
  <si>
    <t>A9374</t>
  </si>
  <si>
    <t>Plataforma hidráulica para resgate de veículos montada sobre chassi com capacidade de 4 t</t>
  </si>
  <si>
    <t>E9098</t>
  </si>
  <si>
    <t>Caminhão de resgate de veículos de porte médio com capacidade do guincho de 20 t - 136 kW</t>
  </si>
  <si>
    <t>A9306</t>
  </si>
  <si>
    <t>Caminhão plataforma 4 x 2, PBT 16.000 kg e distância entre eixos 3,6 m - 136 kW - motorista de veículo especial</t>
  </si>
  <si>
    <t>A9375</t>
  </si>
  <si>
    <t>Guincho rebocador para resgate de veículos montada sobre chassi com capacidade de 20 t</t>
  </si>
  <si>
    <t>E9099</t>
  </si>
  <si>
    <t>Caminhão de resgate de veículos pesados com dois guinchos com capacidade de 35 t - 240 kW</t>
  </si>
  <si>
    <t>A9320</t>
  </si>
  <si>
    <t>Caminhão plataforma 6 x 2, PBT 23.000 kg e distância entre eixos 4,8 m - 240 kW - motorista de veículo especial</t>
  </si>
  <si>
    <t>A9376</t>
  </si>
  <si>
    <t>Guincho rebocador para resgate de veículos montada sobre chassi com capacidade de 35 t</t>
  </si>
  <si>
    <t>E9100</t>
  </si>
  <si>
    <t>Cavalo mecânico sem reboque - 210 kW</t>
  </si>
  <si>
    <t>A9310</t>
  </si>
  <si>
    <t>Cavalo mecânico 4 x 2, PBT 16.000 kg - 210 kW - motorista de caminhão</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</si>
  <si>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</si>
  <si>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</si>
  <si>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</si>
  <si>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</si>
  <si>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</si>
  <si>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</si>
  <si>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</si>
  <si>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</si>
  <si>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</si>
  <si>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7 m³ - 210 kW</t>
  </si>
  <si>
    <t>A9316</t>
  </si>
  <si>
    <t>Caminhão plataforma 8 x 4, PBT 29.000 kg e distância entre eixos 4,6 m - 210 kW - motorista de caminhão</t>
  </si>
  <si>
    <t>A9340</t>
  </si>
  <si>
    <t>Caçamba basculante para concreto com capacidade de 7 m³</t>
  </si>
  <si>
    <t>E9146</t>
  </si>
  <si>
    <t>Caminhão silo com capacidade de 30 m³ - 265 kW</t>
  </si>
  <si>
    <t>A9357</t>
  </si>
  <si>
    <t>Semirreboque silo para cimento com capacidade de 30 m³</t>
  </si>
  <si>
    <t>E9169</t>
  </si>
  <si>
    <t>Cavalo mecânico com dolly pneumático de 4 eixos e mesas de giro com capacidade de 57 t - 323 kW</t>
  </si>
  <si>
    <t>A9385</t>
  </si>
  <si>
    <t>Conjunto de duas mesas de giro para quinta roda ou reboque com capacidade de 100 t cada</t>
  </si>
  <si>
    <t>A9389</t>
  </si>
  <si>
    <t>Dolly pneumático com capacidade de 48 t e 4 eixos</t>
  </si>
  <si>
    <t>E9170</t>
  </si>
  <si>
    <t>Cavalo mecânico com dois dollys pneumáticos de 3 e 4 eixos e mesas de giro com capacidade de 77 t - 323 kW</t>
  </si>
  <si>
    <t>A9386</t>
  </si>
  <si>
    <t>Cavalo mecânico estradeiro 6 x 4, CMT 123.000 kg - 323 kW - motorista de veículo especial</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</si>
  <si>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</si>
  <si>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</si>
  <si>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</si>
  <si>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</si>
  <si>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</si>
  <si>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</si>
  <si>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</si>
  <si>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</si>
  <si>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</si>
  <si>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</si>
  <si>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</si>
  <si>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</si>
  <si>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</si>
  <si>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Caminhão basculante para rocha com capacidade de 12 m³ - 188 kW com periculosidade</t>
  </si>
  <si>
    <t>A9327</t>
  </si>
  <si>
    <t>Caminhão plataforma 8 x 2 PBT 29.000 kg e distância entre eixos 4,8 m - 188 kW - motorista de veículo especial com periculosidade</t>
  </si>
  <si>
    <t>A9343</t>
  </si>
  <si>
    <t>Caçamba basculante para rocha com capacidade de 12 m³</t>
  </si>
  <si>
    <t>E9202</t>
  </si>
  <si>
    <t>Plataforma pantográfica montada em caminhão - 115 kW com periculosidade</t>
  </si>
  <si>
    <t>A9300</t>
  </si>
  <si>
    <t>Caminhão plataforma 4 x 2, PBT 8.300 kg e distância entre eixos 3,7 m - 115 kW - motorista de veículo especial com periculosidade</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</si>
  <si>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</si>
  <si>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</si>
  <si>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</si>
  <si>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</si>
  <si>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</si>
  <si>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</si>
  <si>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</si>
  <si>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</si>
  <si>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</si>
  <si>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</si>
  <si>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</si>
  <si>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</si>
  <si>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</si>
  <si>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</si>
  <si>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</si>
  <si>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</si>
  <si>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A9363</t>
  </si>
  <si>
    <t>Tanque espargidor de asfalto com capacidade de 6.000 l - 7 kW</t>
  </si>
  <si>
    <t>E9520</t>
  </si>
  <si>
    <t>Caminhão com caçamba térmica com capacidade de 6 m³ - 188 kW</t>
  </si>
  <si>
    <t>A9311</t>
  </si>
  <si>
    <t>Caminhão plataforma 6 x 2, PBT 23.000 kg e distância entre eixos 4,8 m - 188 kW - motorista de caminhão</t>
  </si>
  <si>
    <t>A9339</t>
  </si>
  <si>
    <t>Caçamba térmica com capacidade de 6 m³</t>
  </si>
  <si>
    <t>Caminhão tanque com capacidade de 10.000 l - 188 kW</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</si>
  <si>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</si>
  <si>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</si>
  <si>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</si>
  <si>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</si>
  <si>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</si>
  <si>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- 210 kW</t>
  </si>
  <si>
    <t>A9345</t>
  </si>
  <si>
    <t>Caçamba basculante estanque com capacidade de 14 m³</t>
  </si>
  <si>
    <t>E9579</t>
  </si>
  <si>
    <t>Caminhão basculante com capacidade de 10 m³ - 210 kW</t>
  </si>
  <si>
    <t>A9342</t>
  </si>
  <si>
    <t>Caçamba basculante com capacidade de 10 m³</t>
  </si>
  <si>
    <t>E9592</t>
  </si>
  <si>
    <t>Caminhão carroceria com capacidade de 15 t - 188 kW</t>
  </si>
  <si>
    <t>A9314</t>
  </si>
  <si>
    <t>Caminhão plataforma 6 x 2, PBT 23.000 kg e distância entre eixos 5,4 m - 188 kW - motorista de caminhão</t>
  </si>
  <si>
    <t>A9352</t>
  </si>
  <si>
    <t>Carroceria de madeira com capacidade de 15 t</t>
  </si>
  <si>
    <t>Caminhão betoneira com capacidade de 8 m³ - 188 kW</t>
  </si>
  <si>
    <t>A9317</t>
  </si>
  <si>
    <t>Caminhão plataforma 8 x 2, PBT 29.000 kg e distância entre eixos 4,8 m - 188 kW - motorista de veículo especial</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</si>
  <si>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</si>
  <si>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</si>
  <si>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</si>
  <si>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</si>
  <si>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</si>
  <si>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</si>
  <si>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</si>
  <si>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</si>
  <si>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</si>
  <si>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</si>
  <si>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</si>
  <si>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</si>
  <si>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</si>
  <si>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Caminhão demarcador de faixas com sistema de pintura a frio - 28 kW/115 kW</t>
  </si>
  <si>
    <t>A9302</t>
  </si>
  <si>
    <t>Caminhão plataforma 4 x 2, PBT 8.300 kg e distância entre eixos 4,4 m - 115 kW - motorista de veículo especial</t>
  </si>
  <si>
    <t>A9368</t>
  </si>
  <si>
    <t>Equipamento demarcador de faixas a frio montado sobre chassi com capacidade de 800 l - 28 kW</t>
  </si>
  <si>
    <t>E9645</t>
  </si>
  <si>
    <t>Caminhão demarcador de faixas com sistema de pintura a quente - 5 kW/30,10 kW/136 kW</t>
  </si>
  <si>
    <t>A9305</t>
  </si>
  <si>
    <t>Caminhão plataforma 4 x 2, PBT 14.300 kg e distância entre eixos 4,8 m - 136 kW - motorista de veículo especial</t>
  </si>
  <si>
    <t>A9328</t>
  </si>
  <si>
    <t>Compressor de ar portátil de 70,79 l/s (150 PCM) sem reboque - 30,10 kW</t>
  </si>
  <si>
    <t>A9369</t>
  </si>
  <si>
    <t>Equipamento demarcador de faixas a quente montado sobre chassi com capacidade de 500 l - 5,0 kW</t>
  </si>
  <si>
    <t>E9663</t>
  </si>
  <si>
    <t>Caminhão basculante com capacidade de 4 m³ - 136 kW</t>
  </si>
  <si>
    <t>A9304</t>
  </si>
  <si>
    <t>Caminhão plataforma 4 x 2, PBT 14.300 kg e distância entre eixos 4,8 m - 136 kW - motorista de caminhão</t>
  </si>
  <si>
    <t>A9336</t>
  </si>
  <si>
    <t>Caçamba basculante com capacidade de 4 m³</t>
  </si>
  <si>
    <t>E9665</t>
  </si>
  <si>
    <t>Cavalo mecânico com semirreboque com capacidade de 22 t - 240 kW</t>
  </si>
  <si>
    <t>A9318</t>
  </si>
  <si>
    <t>Cavalo mecânico 4 x 2, PBT 16.000 kg - 240 kW - motorista de veículo especial</t>
  </si>
  <si>
    <t>A9353</t>
  </si>
  <si>
    <t>Semirreboque com 2 eixos</t>
  </si>
  <si>
    <t>E9666</t>
  </si>
  <si>
    <t>Cavalo mecânico com semirreboque com capacidade de 30 t - 265 kW</t>
  </si>
  <si>
    <t>A9321</t>
  </si>
  <si>
    <t>Cavalo mecânico estradeiro 6 x 2, PBT 23.000 kg - 265 kW - motorista de caminhão</t>
  </si>
  <si>
    <t>A9354</t>
  </si>
  <si>
    <t>Semirreboque com 3 eixos</t>
  </si>
  <si>
    <t>Caminhão basculante com capacidade de 14 m³ - 210 kW</t>
  </si>
  <si>
    <t>A9344</t>
  </si>
  <si>
    <t>Caçamba basculante com capacidade de 14 m³</t>
  </si>
  <si>
    <t>E9669</t>
  </si>
  <si>
    <t>Caminhão tanque com capacidade de 8.000 l - 136 kW</t>
  </si>
  <si>
    <t>A9331</t>
  </si>
  <si>
    <t>Caminhão plataforma 4 x 2, PBT 16.000 kg e distância entre eixos 4,8 m - 136 kW - condição de trabalho severa - motorista de caminhão</t>
  </si>
  <si>
    <t>A9359</t>
  </si>
  <si>
    <t>Tanque para transporte de água com capacidade de 8.000 l</t>
  </si>
  <si>
    <t>E9670</t>
  </si>
  <si>
    <t>Usina móvel de lama asfáltica ou microrrevestimento com cavalo mecânico com capacidade de 12 m³ - 95,6 kW/240 kW</t>
  </si>
  <si>
    <t>A9319</t>
  </si>
  <si>
    <t>Cavalo mecânico 4 x 2, PBT 16.000 kg - 240 kW - condição de trabalho severa - motorista de veículo especial</t>
  </si>
  <si>
    <t>A9367</t>
  </si>
  <si>
    <t>Usina de lama asfáltica ou microrrevestimento asfáltico rebocável com capacidade de 12 m³ - 95,6 kW</t>
  </si>
  <si>
    <t>E9672</t>
  </si>
  <si>
    <t>Caminhão basculante para rocha com capacidade de 12 m³ - 188 kW</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</si>
  <si>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</si>
  <si>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</si>
  <si>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</si>
  <si>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</si>
  <si>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</si>
  <si>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</si>
  <si>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</si>
  <si>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</si>
  <si>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</si>
  <si>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</si>
  <si>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</si>
  <si>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Caminhão carroceria com guindauto com capacidade de 20 t.m - 136 kW</t>
  </si>
  <si>
    <t>A9308</t>
  </si>
  <si>
    <t>Caminhão plataforma 4 x 2, PBT 16.000 kg e distância entre eixos 4,8 m - 136 kW - motorista de veículo especial</t>
  </si>
  <si>
    <t>A9349</t>
  </si>
  <si>
    <t>Carroceria de madeira com capacidade de 7 t</t>
  </si>
  <si>
    <t>E9687</t>
  </si>
  <si>
    <t>Caminhão carroceria com capacidade de 5 t - 115 kW</t>
  </si>
  <si>
    <t>A9303</t>
  </si>
  <si>
    <t>Caminhão plataforma 4 x 2, PBT 9.600 kg e distância entre eixos 3,7 m - 115 kW - motorista de caminhão</t>
  </si>
  <si>
    <t>A9348</t>
  </si>
  <si>
    <t>Carroceria de madeira com capacidade de 5 t</t>
  </si>
  <si>
    <t>E9690</t>
  </si>
  <si>
    <t>Caminhão carroceria com guindauto e cesto aéreo com capacidade de 10 t.m - 136 kW</t>
  </si>
  <si>
    <t>A9329</t>
  </si>
  <si>
    <t>Cesto aéreo simples isolado com capacidade para 135 kg</t>
  </si>
  <si>
    <t>A9330</t>
  </si>
  <si>
    <t>Guindaste articulado montado sobre chassi com capacidade de 10 t.m</t>
  </si>
  <si>
    <t>E9693</t>
  </si>
  <si>
    <t>Caminhão demarcador de faixas com sistema de pintura Spray - 115 kW</t>
  </si>
  <si>
    <t>A9322</t>
  </si>
  <si>
    <t>Caminhão plataforma 4 x 2, PBT 9.600 kg e distância entre eixos 3,7 m - 115 kW - condição de trabalho severa - motorista de caminhão</t>
  </si>
  <si>
    <t>A9370</t>
  </si>
  <si>
    <t>Equipamento demarcador de faixas sistema spray montado sobre chassi com capacidade 1.080 l</t>
  </si>
  <si>
    <t>E9783</t>
  </si>
  <si>
    <t>Plataforma pantográfica montada em caminhão - 115 kW</t>
  </si>
  <si>
    <t>A9301</t>
  </si>
  <si>
    <t>Caminhão plataforma 4 x 2, PBT 8.300 kg e distância entre eixos 3,7 m - 115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</si>
  <si>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</si>
  <si>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</si>
  <si>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</si>
  <si>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</si>
  <si>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</si>
  <si>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</si>
  <si>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</si>
  <si>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7.500 l - 136 kW</t>
  </si>
  <si>
    <t>A9362</t>
  </si>
  <si>
    <t>Tanque para hidrossemeadura com capacidade de 7.500 l</t>
  </si>
  <si>
    <t>Categoria</t>
  </si>
  <si>
    <t>Unid.</t>
  </si>
  <si>
    <t>Salário</t>
  </si>
  <si>
    <t>Encargos Complementares</t>
  </si>
  <si>
    <t>Encargos Adicionais</t>
  </si>
  <si>
    <t>Encargos Totais</t>
  </si>
  <si>
    <t>Valor Total</t>
  </si>
  <si>
    <t>Alimentação</t>
  </si>
  <si>
    <t>EPI</t>
  </si>
  <si>
    <t>Ferramenta</t>
  </si>
  <si>
    <t>Transporte</t>
  </si>
  <si>
    <t>Exame Ocupacional</t>
  </si>
  <si>
    <t>Cesta Básica</t>
  </si>
  <si>
    <t>Assistência Médica</t>
  </si>
  <si>
    <t>Seguro de Vida</t>
  </si>
  <si>
    <t>R$</t>
  </si>
  <si>
    <t>%</t>
  </si>
  <si>
    <t>Profissionais mensalistas</t>
  </si>
  <si>
    <t>P8001</t>
  </si>
  <si>
    <t>Advogado júnior</t>
  </si>
  <si>
    <t>mês</t>
  </si>
  <si>
    <t>P8002</t>
  </si>
  <si>
    <t>Advogado pleno</t>
  </si>
  <si>
    <t>P8003</t>
  </si>
  <si>
    <t>Advogado sênior</t>
  </si>
  <si>
    <t>P8007</t>
  </si>
  <si>
    <t>Analista de desenvolvimento de sistemas júnior</t>
  </si>
  <si>
    <t>P8008</t>
  </si>
  <si>
    <t>Analista de desenvolvimento de sistemas pleno</t>
  </si>
  <si>
    <t>P8009</t>
  </si>
  <si>
    <t>Analista de desenvolvimento de sistemas sênior</t>
  </si>
  <si>
    <t>P8013</t>
  </si>
  <si>
    <t>Arquiteto júnior</t>
  </si>
  <si>
    <t>P8014</t>
  </si>
  <si>
    <t>Arquiteto pleno</t>
  </si>
  <si>
    <t>P8015</t>
  </si>
  <si>
    <t>Arquiteto sênior</t>
  </si>
  <si>
    <t>P8019</t>
  </si>
  <si>
    <t>Assistente social júnior</t>
  </si>
  <si>
    <t>P8020</t>
  </si>
  <si>
    <t>Assistente social pleno</t>
  </si>
  <si>
    <t>P8021</t>
  </si>
  <si>
    <t>Assistente social sênior</t>
  </si>
  <si>
    <t>P8025</t>
  </si>
  <si>
    <t>Auxiliar</t>
  </si>
  <si>
    <t>P8026</t>
  </si>
  <si>
    <t>Auxiliar administrativo</t>
  </si>
  <si>
    <t>P8027</t>
  </si>
  <si>
    <t>Auxiliar de laboratório</t>
  </si>
  <si>
    <t>P8028</t>
  </si>
  <si>
    <t>Auxiliar de topografia</t>
  </si>
  <si>
    <t>P8032</t>
  </si>
  <si>
    <t>Biólogo júnior</t>
  </si>
  <si>
    <t>P8033</t>
  </si>
  <si>
    <t>Biólogo pleno</t>
  </si>
  <si>
    <t>P8034</t>
  </si>
  <si>
    <t>Biólogo sênior</t>
  </si>
  <si>
    <t>P8038</t>
  </si>
  <si>
    <t>Chefe de escritório</t>
  </si>
  <si>
    <t>P8040</t>
  </si>
  <si>
    <t>Contador júnior</t>
  </si>
  <si>
    <t>P8041</t>
  </si>
  <si>
    <t>Contador pleno</t>
  </si>
  <si>
    <t>P8042</t>
  </si>
  <si>
    <t>Contador sênior</t>
  </si>
  <si>
    <t>P8044</t>
  </si>
  <si>
    <t xml:space="preserve">Coordenador ambiental </t>
  </si>
  <si>
    <t>P8045</t>
  </si>
  <si>
    <t>Economista júnior</t>
  </si>
  <si>
    <t>P8046</t>
  </si>
  <si>
    <t>Economista pleno</t>
  </si>
  <si>
    <t>P8047</t>
  </si>
  <si>
    <t>Economista sênior</t>
  </si>
  <si>
    <t>P8054</t>
  </si>
  <si>
    <t>Engenheiro agrônomo júnior</t>
  </si>
  <si>
    <t>P8055</t>
  </si>
  <si>
    <t>Engenheiro agrônomo pleno</t>
  </si>
  <si>
    <t>P8056</t>
  </si>
  <si>
    <t>Engenheiro agrônomo sênior</t>
  </si>
  <si>
    <t>P8057</t>
  </si>
  <si>
    <t>Engenheiro ambiental júnior</t>
  </si>
  <si>
    <t>P8058</t>
  </si>
  <si>
    <t>Engenheiro ambiental pleno</t>
  </si>
  <si>
    <t>P8059</t>
  </si>
  <si>
    <t>Engenheiro ambiental sênior</t>
  </si>
  <si>
    <t>P8060</t>
  </si>
  <si>
    <t>Engenheiro consultor especial</t>
  </si>
  <si>
    <t>P8061</t>
  </si>
  <si>
    <t>Engenheiro coordenador</t>
  </si>
  <si>
    <t>P8062</t>
  </si>
  <si>
    <t>Engenheiro de pesca júnior</t>
  </si>
  <si>
    <t>P8063</t>
  </si>
  <si>
    <t>Engenheiro de pesca pleno</t>
  </si>
  <si>
    <t>P8064</t>
  </si>
  <si>
    <t>Engenheiro de pesca sênior</t>
  </si>
  <si>
    <t>P8065</t>
  </si>
  <si>
    <t>Engenheiro de projetos júnior</t>
  </si>
  <si>
    <t>P8066</t>
  </si>
  <si>
    <t>Engenheiro de projetos pleno</t>
  </si>
  <si>
    <t>P8067</t>
  </si>
  <si>
    <t>Engenheiro de projetos sênior</t>
  </si>
  <si>
    <t>P8068</t>
  </si>
  <si>
    <t>Engenheiro florestal júnior</t>
  </si>
  <si>
    <t>P8069</t>
  </si>
  <si>
    <t>Engenheiro florestal pleno</t>
  </si>
  <si>
    <t>P8070</t>
  </si>
  <si>
    <t>Engenheiro florestal sênior</t>
  </si>
  <si>
    <t>P8080</t>
  </si>
  <si>
    <t>Geólogo júnior</t>
  </si>
  <si>
    <t>P8081</t>
  </si>
  <si>
    <t>Geólogo pleno</t>
  </si>
  <si>
    <t>P8082</t>
  </si>
  <si>
    <t>Geólogo sênior</t>
  </si>
  <si>
    <t>P8092</t>
  </si>
  <si>
    <t>Jornalista júnior</t>
  </si>
  <si>
    <t>P8093</t>
  </si>
  <si>
    <t>Jornalista pleno</t>
  </si>
  <si>
    <t>P8094</t>
  </si>
  <si>
    <t>Jornalista sênior</t>
  </si>
  <si>
    <t>P8098</t>
  </si>
  <si>
    <t>Laboratorista</t>
  </si>
  <si>
    <t>P8102</t>
  </si>
  <si>
    <t>Médico veterinário</t>
  </si>
  <si>
    <t>P8106</t>
  </si>
  <si>
    <t>Meteorologista júnior</t>
  </si>
  <si>
    <t>P8107</t>
  </si>
  <si>
    <t>Meteorologista pleno</t>
  </si>
  <si>
    <t>P8108</t>
  </si>
  <si>
    <t>Meteorologista sênior</t>
  </si>
  <si>
    <t>P8112</t>
  </si>
  <si>
    <t>Motorista de caminhão</t>
  </si>
  <si>
    <t>P8113</t>
  </si>
  <si>
    <t>Motorista de veículo leve</t>
  </si>
  <si>
    <t>P8117</t>
  </si>
  <si>
    <t>Oceanógrafo júnior</t>
  </si>
  <si>
    <t>P8118</t>
  </si>
  <si>
    <t>Oceanógrafo pleno</t>
  </si>
  <si>
    <t>P8119</t>
  </si>
  <si>
    <t>Oceanógrafo sênior</t>
  </si>
  <si>
    <t>P8129</t>
  </si>
  <si>
    <t>Pedagogo júnior</t>
  </si>
  <si>
    <t>P8130</t>
  </si>
  <si>
    <t>Pedagogo pleno</t>
  </si>
  <si>
    <t>P8131</t>
  </si>
  <si>
    <t>Pedagogo sênior</t>
  </si>
  <si>
    <t>P8135</t>
  </si>
  <si>
    <t>Secretária</t>
  </si>
  <si>
    <t>P8139</t>
  </si>
  <si>
    <t>Sondador</t>
  </si>
  <si>
    <t>P8143</t>
  </si>
  <si>
    <t>Técnico ambiental</t>
  </si>
  <si>
    <t>P8147</t>
  </si>
  <si>
    <t>Técnico de obras</t>
  </si>
  <si>
    <t>P8151</t>
  </si>
  <si>
    <t>Técnico de segurança do trabalho</t>
  </si>
  <si>
    <t>P8155</t>
  </si>
  <si>
    <t>Técnico em geoprocessamento</t>
  </si>
  <si>
    <t>P8159</t>
  </si>
  <si>
    <t>Técnico em informática - programador</t>
  </si>
  <si>
    <t>P8163</t>
  </si>
  <si>
    <t>Topógrafo</t>
  </si>
  <si>
    <t>P8167</t>
  </si>
  <si>
    <t>Arquivista júnior</t>
  </si>
  <si>
    <t>P8168</t>
  </si>
  <si>
    <t>Arquivista pleno</t>
  </si>
  <si>
    <t>P8169</t>
  </si>
  <si>
    <t>Arquivista sênior</t>
  </si>
  <si>
    <t>P8173</t>
  </si>
  <si>
    <t>Administrador júnior</t>
  </si>
  <si>
    <t>P8174</t>
  </si>
  <si>
    <t>Administrador pleno</t>
  </si>
  <si>
    <t>P8175</t>
  </si>
  <si>
    <t>Administrador sênior</t>
  </si>
  <si>
    <t>P8180</t>
  </si>
  <si>
    <t>Engenheiro agrimensor júnior</t>
  </si>
  <si>
    <t>P8181</t>
  </si>
  <si>
    <t>Engenheiro agrimensor pleno</t>
  </si>
  <si>
    <t>P8182</t>
  </si>
  <si>
    <t>Engenheiro agrimensor sênior</t>
  </si>
  <si>
    <t>P8183</t>
  </si>
  <si>
    <t>Geógrafo júnior</t>
  </si>
  <si>
    <t>P8184</t>
  </si>
  <si>
    <t>Geógrafo pleno</t>
  </si>
  <si>
    <t>P8185</t>
  </si>
  <si>
    <t>Geógrafo sênior</t>
  </si>
  <si>
    <t>P8186</t>
  </si>
  <si>
    <t>Antropólogo júnior</t>
  </si>
  <si>
    <t>P8187</t>
  </si>
  <si>
    <t>Antropólogo pleno</t>
  </si>
  <si>
    <t>P8188</t>
  </si>
  <si>
    <t>Antropólogo sênior</t>
  </si>
  <si>
    <t>P8189</t>
  </si>
  <si>
    <t>Arqueólogo júnior</t>
  </si>
  <si>
    <t>P8190</t>
  </si>
  <si>
    <t>Arqueólogo pleno</t>
  </si>
  <si>
    <t>P8191</t>
  </si>
  <si>
    <t>Arqueólogo sênior</t>
  </si>
  <si>
    <t>P8192</t>
  </si>
  <si>
    <t>Historiador júnior</t>
  </si>
  <si>
    <t>P8193</t>
  </si>
  <si>
    <t>Historiador pleno</t>
  </si>
  <si>
    <t>P8194</t>
  </si>
  <si>
    <t>Historiador sênior</t>
  </si>
  <si>
    <t>P8195</t>
  </si>
  <si>
    <t>Paleontólogo júnior</t>
  </si>
  <si>
    <t>P8196</t>
  </si>
  <si>
    <t>Paleontólogo pleno</t>
  </si>
  <si>
    <t>P8197</t>
  </si>
  <si>
    <t>Paleontólogo sênior</t>
  </si>
  <si>
    <t>P8198</t>
  </si>
  <si>
    <t>Sociólogo júnior</t>
  </si>
  <si>
    <t>P8199</t>
  </si>
  <si>
    <t>Sociólogo pleno</t>
  </si>
  <si>
    <t>P8200</t>
  </si>
  <si>
    <t>Sociólogo sênior</t>
  </si>
  <si>
    <t>Profissionais horistas</t>
  </si>
  <si>
    <t>P8250</t>
  </si>
  <si>
    <t>Auxiliar - horista</t>
  </si>
  <si>
    <t>P8251</t>
  </si>
  <si>
    <t>Auxiliar de laboratório - horista</t>
  </si>
  <si>
    <t>P8255</t>
  </si>
  <si>
    <t>Engenheiro de projetos júnior - horista</t>
  </si>
  <si>
    <t>P8256</t>
  </si>
  <si>
    <t>Engenheiro de projetos pleno - horista</t>
  </si>
  <si>
    <t>P8260</t>
  </si>
  <si>
    <t>Laboratorista - horista</t>
  </si>
  <si>
    <t>P8263</t>
  </si>
  <si>
    <t xml:space="preserve">Motorista de caminhão - horista </t>
  </si>
  <si>
    <t>P8264</t>
  </si>
  <si>
    <t>Motorista de veículo leve - horista</t>
  </si>
  <si>
    <t>P8267</t>
  </si>
  <si>
    <t>Sondador - horista</t>
  </si>
  <si>
    <t>P8270</t>
  </si>
  <si>
    <t>Técnico de obras - horista</t>
  </si>
  <si>
    <t>Fonte: FGV IBRE</t>
  </si>
  <si>
    <t xml:space="preserve">Tabela 1 - Custos de veículos </t>
  </si>
  <si>
    <t>Tipo</t>
  </si>
  <si>
    <t>Unidade</t>
  </si>
  <si>
    <t>Custo unitário (R$ / un)</t>
  </si>
  <si>
    <t>S</t>
  </si>
  <si>
    <t>Produtivo</t>
  </si>
  <si>
    <t>Improdutivo</t>
  </si>
  <si>
    <t>Veículos</t>
  </si>
  <si>
    <t>E8889</t>
  </si>
  <si>
    <t>hora</t>
  </si>
  <si>
    <t>E8890</t>
  </si>
  <si>
    <t>Veículo leve - 53 kW (com motorista)</t>
  </si>
  <si>
    <t>E8891</t>
  </si>
  <si>
    <t>Veículo leve picape 4 x 4 com capacidade de 1,10 t - 147 kW (sem motorista)</t>
  </si>
  <si>
    <t>E8888</t>
  </si>
  <si>
    <t>Veículo tipo van furgão com capacidade de 1,38 t - 100 kW (sem motorista)</t>
  </si>
  <si>
    <t>E8887</t>
  </si>
  <si>
    <t>Veículo tipo van furgão com capacidade de 1,38 t - 100 kW (com motorista)</t>
  </si>
  <si>
    <t>Tabela 2 - Custos de imóveis, mobiliário, cestas de instalações e custos diversos</t>
  </si>
  <si>
    <t>Custo unitário 
(R$ / un)</t>
  </si>
  <si>
    <t>Imóveis</t>
  </si>
  <si>
    <t>B8951</t>
  </si>
  <si>
    <t>Comercial (2,55% do CMCC - SINAPI)</t>
  </si>
  <si>
    <t>m² x mês</t>
  </si>
  <si>
    <t>B8952</t>
  </si>
  <si>
    <t>Residencial (2,45% do CMCC - SINAPI)</t>
  </si>
  <si>
    <t>Mobiliário</t>
  </si>
  <si>
    <t>B8953</t>
  </si>
  <si>
    <t>Escritório</t>
  </si>
  <si>
    <t>ocupante x mês</t>
  </si>
  <si>
    <t>B8954</t>
  </si>
  <si>
    <t>Residência</t>
  </si>
  <si>
    <t>Cesta das Instalações</t>
  </si>
  <si>
    <t>B8955</t>
  </si>
  <si>
    <t>Laboratório de asfalto</t>
  </si>
  <si>
    <t>B8956</t>
  </si>
  <si>
    <t>Laboratório de concreto</t>
  </si>
  <si>
    <t>B8957</t>
  </si>
  <si>
    <t>Laboratório de solos</t>
  </si>
  <si>
    <t>B8958</t>
  </si>
  <si>
    <t>Topografia</t>
  </si>
  <si>
    <t>B8961</t>
  </si>
  <si>
    <t>Topografia por VANT</t>
  </si>
  <si>
    <t>Custos Diversos</t>
  </si>
  <si>
    <t>B8959</t>
  </si>
  <si>
    <t>B8960</t>
  </si>
  <si>
    <t>Tabela 2 - Fatores de utilização de equipamentos de grande porte</t>
  </si>
  <si>
    <t>Tabela 1 - Velocidades médias de transporte por tipo e condição da via</t>
  </si>
  <si>
    <t>Código SICRO</t>
  </si>
  <si>
    <t>Discriminação dos Equipamentos</t>
  </si>
  <si>
    <t>T. Rodoviário</t>
  </si>
  <si>
    <t>T. Aquaviário</t>
  </si>
  <si>
    <t>T. Ferroviário</t>
  </si>
  <si>
    <t>Veículo Transportador</t>
  </si>
  <si>
    <t>Tipo de transporte</t>
  </si>
  <si>
    <t>Peso do equipamento de Pequeno Porte</t>
  </si>
  <si>
    <t>Grande Porte 
Autopropelido 
Pequeno Porte</t>
  </si>
  <si>
    <t>Velocidade</t>
  </si>
  <si>
    <r>
      <rPr>
        <b/>
        <sz val="10"/>
        <rFont val="Arial"/>
        <family val="2"/>
      </rPr>
      <t>Código</t>
    </r>
  </si>
  <si>
    <r>
      <rPr>
        <b/>
        <sz val="10"/>
        <rFont val="Arial"/>
        <family val="2"/>
      </rPr>
      <t>FU</t>
    </r>
  </si>
  <si>
    <t>Hidroviário</t>
  </si>
  <si>
    <t>Rodoviário</t>
  </si>
  <si>
    <t>Usina misturadora móvel de reciclagem a frio com sistema de espuma de asfalto - 129 kW</t>
  </si>
  <si>
    <r>
      <t xml:space="preserve">Cavalo mecânico com </t>
    </r>
    <r>
      <rPr>
        <i/>
        <sz val="10"/>
        <color theme="1"/>
        <rFont val="Arial"/>
        <family val="2"/>
      </rPr>
      <t xml:space="preserve">dolly </t>
    </r>
    <r>
      <rPr>
        <sz val="10"/>
        <color theme="1"/>
        <rFont val="Arial"/>
        <family val="2"/>
      </rPr>
      <t>intermediário e semirreboque de 4 eixos com capacidade de 53 t - 323 kW</t>
    </r>
  </si>
  <si>
    <r>
      <t xml:space="preserve">Guindaste móvel sobre esteiras com </t>
    </r>
    <r>
      <rPr>
        <i/>
        <sz val="10"/>
        <color theme="1"/>
        <rFont val="Arial"/>
        <family val="2"/>
      </rPr>
      <t>dragline</t>
    </r>
    <r>
      <rPr>
        <sz val="10"/>
        <color theme="1"/>
        <rFont val="Arial"/>
        <family val="2"/>
      </rPr>
      <t xml:space="preserve"> com capacidade de 1,9 a 2,3 m³ - 270 kW</t>
    </r>
  </si>
  <si>
    <t>Ferroviário</t>
  </si>
  <si>
    <t>E9091</t>
  </si>
  <si>
    <t>Embarcação empurradora fluvial - 372 kW</t>
  </si>
  <si>
    <r>
      <t xml:space="preserve">Draga </t>
    </r>
    <r>
      <rPr>
        <i/>
        <sz val="10"/>
        <color theme="1"/>
        <rFont val="Arial"/>
        <family val="2"/>
      </rPr>
      <t xml:space="preserve">backhoe </t>
    </r>
    <r>
      <rPr>
        <sz val="10"/>
        <color theme="1"/>
        <rFont val="Arial"/>
        <family val="2"/>
      </rPr>
      <t>com capacidade de 7 m³ - 1.000 kW</t>
    </r>
  </si>
  <si>
    <t>Caminhão basculante para concreto com capacidade de 7 m³ - 188 kW</t>
  </si>
  <si>
    <r>
      <t xml:space="preserve">Vagão </t>
    </r>
    <r>
      <rPr>
        <i/>
        <sz val="10"/>
        <color theme="1"/>
        <rFont val="Arial"/>
        <family val="2"/>
      </rPr>
      <t xml:space="preserve">hopper </t>
    </r>
    <r>
      <rPr>
        <sz val="10"/>
        <color theme="1"/>
        <rFont val="Arial"/>
        <family val="2"/>
      </rPr>
      <t>aberto com descarga automática HNE com capacidade de 45 m³ - bitola métrica</t>
    </r>
  </si>
  <si>
    <r>
      <t xml:space="preserve">Vagão </t>
    </r>
    <r>
      <rPr>
        <i/>
        <sz val="10"/>
        <color theme="1"/>
        <rFont val="Arial"/>
        <family val="2"/>
      </rPr>
      <t xml:space="preserve">hopper </t>
    </r>
    <r>
      <rPr>
        <sz val="10"/>
        <color theme="1"/>
        <rFont val="Arial"/>
        <family val="2"/>
      </rPr>
      <t>aberto com descarga automática HNT com capacidade de 63 m³ - bitola larga</t>
    </r>
  </si>
  <si>
    <r>
      <t xml:space="preserve">Cavalo mecânico com dois </t>
    </r>
    <r>
      <rPr>
        <i/>
        <sz val="10"/>
        <color theme="1"/>
        <rFont val="Arial"/>
        <family val="2"/>
      </rPr>
      <t xml:space="preserve">dollys </t>
    </r>
    <r>
      <rPr>
        <sz val="10"/>
        <color theme="1"/>
        <rFont val="Arial"/>
        <family val="2"/>
      </rPr>
      <t>pneumáticos de 3 e 4 eixos e mesas de giro com capacidade de 77 t - 323 kW</t>
    </r>
  </si>
  <si>
    <r>
      <t xml:space="preserve">Motoscraper </t>
    </r>
    <r>
      <rPr>
        <sz val="10"/>
        <color theme="1"/>
        <rFont val="Arial"/>
        <family val="2"/>
      </rPr>
      <t>- 304 kW</t>
    </r>
  </si>
  <si>
    <t>Retroescavadeira de pneus com capacidade de 0,76 m³ - 58 kW</t>
  </si>
  <si>
    <t>Caminhão basculante com caçamba estanque com capacidade de 14 m³ - 188 kW</t>
  </si>
  <si>
    <t>Caminhão basculante com capacidade de 10 m³ - 188 kW</t>
  </si>
  <si>
    <r>
      <t xml:space="preserve">Draga </t>
    </r>
    <r>
      <rPr>
        <i/>
        <sz val="10"/>
        <color theme="1"/>
        <rFont val="Arial"/>
        <family val="2"/>
      </rPr>
      <t xml:space="preserve">hopper </t>
    </r>
    <r>
      <rPr>
        <sz val="10"/>
        <color theme="1"/>
        <rFont val="Arial"/>
        <family val="2"/>
      </rPr>
      <t>com capacidade de 750 m³</t>
    </r>
  </si>
  <si>
    <r>
      <t xml:space="preserve">Draga </t>
    </r>
    <r>
      <rPr>
        <i/>
        <sz val="10"/>
        <color theme="1"/>
        <rFont val="Arial"/>
        <family val="2"/>
      </rPr>
      <t xml:space="preserve">hopper </t>
    </r>
    <r>
      <rPr>
        <sz val="10"/>
        <color theme="1"/>
        <rFont val="Arial"/>
        <family val="2"/>
      </rPr>
      <t>com capacidade de 1.000 m³</t>
    </r>
  </si>
  <si>
    <r>
      <t xml:space="preserve">Draga </t>
    </r>
    <r>
      <rPr>
        <i/>
        <sz val="10"/>
        <color theme="1"/>
        <rFont val="Arial"/>
        <family val="2"/>
      </rPr>
      <t xml:space="preserve">hopper </t>
    </r>
    <r>
      <rPr>
        <sz val="10"/>
        <color theme="1"/>
        <rFont val="Arial"/>
        <family val="2"/>
      </rPr>
      <t>com capacidade de 2.000 m³</t>
    </r>
  </si>
  <si>
    <r>
      <t xml:space="preserve">Draga </t>
    </r>
    <r>
      <rPr>
        <i/>
        <sz val="10"/>
        <color theme="1"/>
        <rFont val="Arial"/>
        <family val="2"/>
      </rPr>
      <t xml:space="preserve">hopper </t>
    </r>
    <r>
      <rPr>
        <sz val="10"/>
        <color theme="1"/>
        <rFont val="Arial"/>
        <family val="2"/>
      </rPr>
      <t>com capacidade de 3.000 m³</t>
    </r>
  </si>
  <si>
    <r>
      <t xml:space="preserve">Draga </t>
    </r>
    <r>
      <rPr>
        <i/>
        <sz val="10"/>
        <color theme="1"/>
        <rFont val="Arial"/>
        <family val="2"/>
      </rPr>
      <t xml:space="preserve">hopper </t>
    </r>
    <r>
      <rPr>
        <sz val="10"/>
        <color theme="1"/>
        <rFont val="Arial"/>
        <family val="2"/>
      </rPr>
      <t>com capacidade de 4.000 m³</t>
    </r>
  </si>
  <si>
    <r>
      <t xml:space="preserve">Draga </t>
    </r>
    <r>
      <rPr>
        <i/>
        <sz val="10"/>
        <color theme="1"/>
        <rFont val="Arial"/>
        <family val="2"/>
      </rPr>
      <t xml:space="preserve">hopper </t>
    </r>
    <r>
      <rPr>
        <sz val="10"/>
        <color theme="1"/>
        <rFont val="Arial"/>
        <family val="2"/>
      </rPr>
      <t>com capacidade de 5.000 m³</t>
    </r>
  </si>
  <si>
    <r>
      <t xml:space="preserve">Draga </t>
    </r>
    <r>
      <rPr>
        <i/>
        <sz val="10"/>
        <color theme="1"/>
        <rFont val="Arial"/>
        <family val="2"/>
      </rPr>
      <t xml:space="preserve">hopper </t>
    </r>
    <r>
      <rPr>
        <sz val="10"/>
        <color theme="1"/>
        <rFont val="Arial"/>
        <family val="2"/>
      </rPr>
      <t>com capacidade de 10.000 m³</t>
    </r>
  </si>
  <si>
    <r>
      <t xml:space="preserve">Draga </t>
    </r>
    <r>
      <rPr>
        <i/>
        <sz val="10"/>
        <color theme="1"/>
        <rFont val="Arial"/>
        <family val="2"/>
      </rPr>
      <t xml:space="preserve">hopper </t>
    </r>
    <r>
      <rPr>
        <sz val="10"/>
        <color theme="1"/>
        <rFont val="Arial"/>
        <family val="2"/>
      </rPr>
      <t>com capacidade de 15.000 m³</t>
    </r>
  </si>
  <si>
    <r>
      <t xml:space="preserve">Draga </t>
    </r>
    <r>
      <rPr>
        <i/>
        <sz val="10"/>
        <color theme="1"/>
        <rFont val="Arial"/>
        <family val="2"/>
      </rPr>
      <t xml:space="preserve">hopper </t>
    </r>
    <r>
      <rPr>
        <sz val="10"/>
        <color theme="1"/>
        <rFont val="Arial"/>
        <family val="2"/>
      </rPr>
      <t>com capacidade de 20.000 m³</t>
    </r>
  </si>
  <si>
    <t>Caminhão basculante com capacidade de 14 m³ - 188 kW</t>
  </si>
  <si>
    <t>Fresadora a frio - 410 kW</t>
  </si>
  <si>
    <t>Minicarregadeira de pneus com vassoura de 1,8 m - 45,50 kW</t>
  </si>
  <si>
    <r>
      <t xml:space="preserve">Bomba de alta pressão para </t>
    </r>
    <r>
      <rPr>
        <i/>
        <sz val="10"/>
        <color theme="1"/>
        <rFont val="Arial"/>
        <family val="2"/>
      </rPr>
      <t xml:space="preserve">jet grouting </t>
    </r>
    <r>
      <rPr>
        <sz val="10"/>
        <color theme="1"/>
        <rFont val="Arial"/>
        <family val="2"/>
      </rPr>
      <t>de até 45 MPa - 150 kW</t>
    </r>
  </si>
  <si>
    <t>-</t>
  </si>
  <si>
    <t>Contêiner de 1/2 TEU</t>
  </si>
  <si>
    <t>Contêiner de 3/4 TEU</t>
  </si>
  <si>
    <t>Contêiner de 1 TEU</t>
  </si>
  <si>
    <t>Contêiner de 1 TEU duplo</t>
  </si>
  <si>
    <t>Contêiner de 2 TEU</t>
  </si>
  <si>
    <t>Veículos rodoviários Pavimentado</t>
  </si>
  <si>
    <t>Veículos rodoviários Revestimento primário</t>
  </si>
  <si>
    <t>Veículos rodoviários Terreno natural</t>
  </si>
  <si>
    <t>Tabela 3 - Equipamentos de pequeno porte</t>
  </si>
  <si>
    <t>Veículo(s) da própria frota.</t>
  </si>
  <si>
    <t>Pequeno Porte</t>
  </si>
  <si>
    <t>E9121</t>
  </si>
  <si>
    <t>Plataforma elevatória articulada elétrica com alcance de 6 m com capacidade de 500 kg - 1,5 kW</t>
  </si>
  <si>
    <t>Sistema de Sino aberto (sinete) para mergulho até 50 m - 33,50 kW</t>
  </si>
  <si>
    <t>Compressor de ar respirável para recarga de cilindros de mergulho com capacidade de até 35 MPa e 3,58 l/s - 5,52 kW</t>
  </si>
  <si>
    <t>E9740</t>
  </si>
  <si>
    <t>Quadro tubular contraventado para andaime de 1 x 1 x 1 m com capacidade de 2 t</t>
  </si>
  <si>
    <t>E2502</t>
  </si>
  <si>
    <t>Grupo de soldagem com gerador a diesel 44,13kw para solda elétrica</t>
  </si>
  <si>
    <t>E6006</t>
  </si>
  <si>
    <t>Macaco hidráulico 15 ton.</t>
  </si>
  <si>
    <t>VEÍCULOS DA PRÓPRIA FROTA</t>
  </si>
  <si>
    <t>Veículo da própria frota da obra</t>
  </si>
  <si>
    <t>Curva ABC de Serviços</t>
  </si>
  <si>
    <t>Valor  Unit</t>
  </si>
  <si>
    <t>Peso Acumulado (%)</t>
  </si>
  <si>
    <t/>
  </si>
  <si>
    <t>380,88</t>
  </si>
  <si>
    <t>332.508,24</t>
  </si>
  <si>
    <t>19.588,15</t>
  </si>
  <si>
    <t>11,48</t>
  </si>
  <si>
    <t>224.871,96</t>
  </si>
  <si>
    <t>Material</t>
  </si>
  <si>
    <t>37,35</t>
  </si>
  <si>
    <t>SERP - SERVIÇOS PRELIMINARES</t>
  </si>
  <si>
    <t>66.263,15</t>
  </si>
  <si>
    <t>145,43</t>
  </si>
  <si>
    <t>455,43</t>
  </si>
  <si>
    <t>66.233,18</t>
  </si>
  <si>
    <t>652,12</t>
  </si>
  <si>
    <t>91,76</t>
  </si>
  <si>
    <t>59.838,53</t>
  </si>
  <si>
    <t>60.571,24</t>
  </si>
  <si>
    <t>0,85</t>
  </si>
  <si>
    <t>51.485,55</t>
  </si>
  <si>
    <t>4.145,52</t>
  </si>
  <si>
    <t>41.455,20</t>
  </si>
  <si>
    <t>4,81</t>
  </si>
  <si>
    <t>20.209,93</t>
  </si>
  <si>
    <t>32.012,27</t>
  </si>
  <si>
    <t>0,62</t>
  </si>
  <si>
    <t>19.847,60</t>
  </si>
  <si>
    <t>CANT - CANTEIRO DE OBRAS</t>
  </si>
  <si>
    <t>800,24</t>
  </si>
  <si>
    <t>SERT - SERVIÇOS TÉCNICOS</t>
  </si>
  <si>
    <t>18.579,68</t>
  </si>
  <si>
    <t>1,52</t>
  </si>
  <si>
    <t>18.135,52</t>
  </si>
  <si>
    <t>968,54</t>
  </si>
  <si>
    <t>1,27</t>
  </si>
  <si>
    <t>1.192,73</t>
  </si>
  <si>
    <t>Escavações</t>
  </si>
  <si>
    <t>1,06</t>
  </si>
  <si>
    <t>Limpeza</t>
  </si>
  <si>
    <t>30,00</t>
  </si>
  <si>
    <t>11.933,10</t>
  </si>
  <si>
    <t>323,31</t>
  </si>
  <si>
    <t>9.699,30</t>
  </si>
  <si>
    <t>0,79</t>
  </si>
  <si>
    <t>21,28</t>
  </si>
  <si>
    <t>8.937,60</t>
  </si>
  <si>
    <t>0,73</t>
  </si>
  <si>
    <t>123,48</t>
  </si>
  <si>
    <t>7.556,97</t>
  </si>
  <si>
    <t>135,67</t>
  </si>
  <si>
    <t>55,24</t>
  </si>
  <si>
    <t>7.494,41</t>
  </si>
  <si>
    <t>0,61</t>
  </si>
  <si>
    <t>312,44</t>
  </si>
  <si>
    <t>5.124,01</t>
  </si>
  <si>
    <t>579,33</t>
  </si>
  <si>
    <t>4.750,50</t>
  </si>
  <si>
    <t>7.515,79</t>
  </si>
  <si>
    <t>0,63</t>
  </si>
  <si>
    <t>4.734,94</t>
  </si>
  <si>
    <t>22,21</t>
  </si>
  <si>
    <t>3.963,59</t>
  </si>
  <si>
    <t>249,0</t>
  </si>
  <si>
    <t>12,79</t>
  </si>
  <si>
    <t>3.184,71</t>
  </si>
  <si>
    <t>0,26</t>
  </si>
  <si>
    <t>13,10</t>
  </si>
  <si>
    <t>3.144,00</t>
  </si>
  <si>
    <t>PAVI - PAVIMENTAÇÃO</t>
  </si>
  <si>
    <t>313,01</t>
  </si>
  <si>
    <t>2.497,81</t>
  </si>
  <si>
    <t>0,20</t>
  </si>
  <si>
    <t>Demolições / Remoções</t>
  </si>
  <si>
    <t>5,22</t>
  </si>
  <si>
    <t>2.192,40</t>
  </si>
  <si>
    <t>78,87</t>
  </si>
  <si>
    <t>2.044,31</t>
  </si>
  <si>
    <t>0,17</t>
  </si>
  <si>
    <t>9,15</t>
  </si>
  <si>
    <t>1.619,45</t>
  </si>
  <si>
    <t>0,13</t>
  </si>
  <si>
    <t>60,80</t>
  </si>
  <si>
    <t>1.612,41</t>
  </si>
  <si>
    <t>31,20</t>
  </si>
  <si>
    <t>1.535,04</t>
  </si>
  <si>
    <t>899,98</t>
  </si>
  <si>
    <t>0,76</t>
  </si>
  <si>
    <t>683,98</t>
  </si>
  <si>
    <t>0,06</t>
  </si>
  <si>
    <t>87,03</t>
  </si>
  <si>
    <t>626,61</t>
  </si>
  <si>
    <t>0,05</t>
  </si>
  <si>
    <t>472,85</t>
  </si>
  <si>
    <t>0,04</t>
  </si>
  <si>
    <t>13,83</t>
  </si>
  <si>
    <t>471,87</t>
  </si>
  <si>
    <t>99,88</t>
  </si>
  <si>
    <t>144,23</t>
  </si>
  <si>
    <t>3,10</t>
  </si>
  <si>
    <t>447,11</t>
  </si>
  <si>
    <t>99,92</t>
  </si>
  <si>
    <t>5,58</t>
  </si>
  <si>
    <t>334,80</t>
  </si>
  <si>
    <t>0,03</t>
  </si>
  <si>
    <t>0,52</t>
  </si>
  <si>
    <t>332,80</t>
  </si>
  <si>
    <t>99,97</t>
  </si>
  <si>
    <t>414,60</t>
  </si>
  <si>
    <t>259,12</t>
  </si>
  <si>
    <t>0,02</t>
  </si>
  <si>
    <t>99,99</t>
  </si>
  <si>
    <t>3,86</t>
  </si>
  <si>
    <t>100,74</t>
  </si>
  <si>
    <t>0,01</t>
  </si>
  <si>
    <t>100,00</t>
  </si>
  <si>
    <t>Curva ABC de Insumos</t>
  </si>
  <si>
    <t>Quantidade</t>
  </si>
  <si>
    <t>Valor Unitário</t>
  </si>
  <si>
    <t>Peso</t>
  </si>
  <si>
    <t>Valor Acumulado</t>
  </si>
  <si>
    <t>Peso Acumulado</t>
  </si>
  <si>
    <t>Operativa</t>
  </si>
  <si>
    <t>Improdutiva</t>
  </si>
  <si>
    <t>Geral</t>
  </si>
  <si>
    <t xml:space="preserve"> M0004 </t>
  </si>
  <si>
    <t>Aço CA 50</t>
  </si>
  <si>
    <t>21.546,9650000</t>
  </si>
  <si>
    <t>6,34</t>
  </si>
  <si>
    <t>136.551,74</t>
  </si>
  <si>
    <t xml:space="preserve"> M0424 </t>
  </si>
  <si>
    <t>Cimento Portland CP II - 32 - saco</t>
  </si>
  <si>
    <t>234.603,6779526</t>
  </si>
  <si>
    <t>0,57</t>
  </si>
  <si>
    <t>132.621,46</t>
  </si>
  <si>
    <t xml:space="preserve"> E9667 </t>
  </si>
  <si>
    <t>Equipamento</t>
  </si>
  <si>
    <t>UN</t>
  </si>
  <si>
    <t>244,8637828</t>
  </si>
  <si>
    <t>0,8599959</t>
  </si>
  <si>
    <t>291,88</t>
  </si>
  <si>
    <t>83,08</t>
  </si>
  <si>
    <t>71.471,87</t>
  </si>
  <si>
    <t>71,45</t>
  </si>
  <si>
    <t xml:space="preserve"> M1097 </t>
  </si>
  <si>
    <t>Pedra de mão ou rachão</t>
  </si>
  <si>
    <t>459,1980000</t>
  </si>
  <si>
    <t>132,13</t>
  </si>
  <si>
    <t>60.671,77</t>
  </si>
  <si>
    <t xml:space="preserve"> M0082 </t>
  </si>
  <si>
    <t>Areia média lavada</t>
  </si>
  <si>
    <t>467,2381122</t>
  </si>
  <si>
    <t>120,37</t>
  </si>
  <si>
    <t>56.240,47</t>
  </si>
  <si>
    <t xml:space="preserve"> P9805 </t>
  </si>
  <si>
    <t>Armador</t>
  </si>
  <si>
    <t>Mão de Obra</t>
  </si>
  <si>
    <t>1.782,8535000</t>
  </si>
  <si>
    <t>28,57</t>
  </si>
  <si>
    <t>50.928,64</t>
  </si>
  <si>
    <t xml:space="preserve"> M0191 </t>
  </si>
  <si>
    <t>Brita 1</t>
  </si>
  <si>
    <t>324,6784399</t>
  </si>
  <si>
    <t>153,41</t>
  </si>
  <si>
    <t>49.809,89</t>
  </si>
  <si>
    <t xml:space="preserve"> P9824 </t>
  </si>
  <si>
    <t>Servente</t>
  </si>
  <si>
    <t>2.345,1172144</t>
  </si>
  <si>
    <t>19,31</t>
  </si>
  <si>
    <t>45.289,84</t>
  </si>
  <si>
    <t xml:space="preserve"> P9801 </t>
  </si>
  <si>
    <t>Ajudante</t>
  </si>
  <si>
    <t>2.207,0180404</t>
  </si>
  <si>
    <t>19,46</t>
  </si>
  <si>
    <t>42.955,41</t>
  </si>
  <si>
    <t xml:space="preserve"> E9094 </t>
  </si>
  <si>
    <t>16,8675310</t>
  </si>
  <si>
    <t>0,0000000</t>
  </si>
  <si>
    <t>2.419,06</t>
  </si>
  <si>
    <t>1.250,37</t>
  </si>
  <si>
    <t>40.803,65</t>
  </si>
  <si>
    <t>0,00</t>
  </si>
  <si>
    <t xml:space="preserve"> P9812 </t>
  </si>
  <si>
    <t>Engenheiro</t>
  </si>
  <si>
    <t>1,6008300</t>
  </si>
  <si>
    <t>23.804,81</t>
  </si>
  <si>
    <t>38.107,46</t>
  </si>
  <si>
    <t xml:space="preserve"> M0192 </t>
  </si>
  <si>
    <t>Brita 2</t>
  </si>
  <si>
    <t>225,0631190</t>
  </si>
  <si>
    <t>146,63</t>
  </si>
  <si>
    <t>33.001,10</t>
  </si>
  <si>
    <t xml:space="preserve"> P9827 </t>
  </si>
  <si>
    <t>Vigia</t>
  </si>
  <si>
    <t>6,6049808</t>
  </si>
  <si>
    <t>4.280,52</t>
  </si>
  <si>
    <t>28.272,76</t>
  </si>
  <si>
    <t xml:space="preserve"> I-24-0024 </t>
  </si>
  <si>
    <t xml:space="preserve">Mobilização e Desmobilização </t>
  </si>
  <si>
    <t>1,0000000</t>
  </si>
  <si>
    <t>18.258,21</t>
  </si>
  <si>
    <t xml:space="preserve"> M0446 </t>
  </si>
  <si>
    <t>Compensado resinado - E = 10 mm</t>
  </si>
  <si>
    <t>376,5993000</t>
  </si>
  <si>
    <t>33,06</t>
  </si>
  <si>
    <t>12.449,54</t>
  </si>
  <si>
    <t xml:space="preserve"> 10503 </t>
  </si>
  <si>
    <t>Descarte de resíduos misturado da construção civil em área licenciada.</t>
  </si>
  <si>
    <t>Serviços</t>
  </si>
  <si>
    <t>397,7700000</t>
  </si>
  <si>
    <t xml:space="preserve"> 4184 </t>
  </si>
  <si>
    <t>Argamassa expansiva, CAIMEX ou similar kg</t>
  </si>
  <si>
    <t>576,0000000</t>
  </si>
  <si>
    <t>20,54</t>
  </si>
  <si>
    <t>11.831,04</t>
  </si>
  <si>
    <t xml:space="preserve"> P9840 </t>
  </si>
  <si>
    <t>Encarregado geral</t>
  </si>
  <si>
    <t>1,1008300</t>
  </si>
  <si>
    <t>10.705,87</t>
  </si>
  <si>
    <t>11.785,34</t>
  </si>
  <si>
    <t xml:space="preserve"> E9600 </t>
  </si>
  <si>
    <t>36,5153018</t>
  </si>
  <si>
    <t>4,6339022</t>
  </si>
  <si>
    <t>299,20</t>
  </si>
  <si>
    <t>96,79</t>
  </si>
  <si>
    <t>10.925,24</t>
  </si>
  <si>
    <t>448,52</t>
  </si>
  <si>
    <t xml:space="preserve"> M0290 </t>
  </si>
  <si>
    <t>Tábua - E = 2,5 cm e L = 10 cm</t>
  </si>
  <si>
    <t>1.946,8325268</t>
  </si>
  <si>
    <t>5,71</t>
  </si>
  <si>
    <t>11.118,75</t>
  </si>
  <si>
    <t xml:space="preserve"> P9808 </t>
  </si>
  <si>
    <t>Carpinteiro</t>
  </si>
  <si>
    <t>423,8780000</t>
  </si>
  <si>
    <t>23,20</t>
  </si>
  <si>
    <t>9.835,03</t>
  </si>
  <si>
    <t xml:space="preserve"> M2171 </t>
  </si>
  <si>
    <t>Tubo de concreto armado PA1 - D = 0,80 m</t>
  </si>
  <si>
    <t>30,0000000</t>
  </si>
  <si>
    <t>259,83</t>
  </si>
  <si>
    <t>7.795,04</t>
  </si>
  <si>
    <t xml:space="preserve"> E9519 </t>
  </si>
  <si>
    <t>155,7343034</t>
  </si>
  <si>
    <t>47,12</t>
  </si>
  <si>
    <t>26,80</t>
  </si>
  <si>
    <t>7.338,48</t>
  </si>
  <si>
    <t xml:space="preserve"> E9571 </t>
  </si>
  <si>
    <t>22,4821888</t>
  </si>
  <si>
    <t>2,4978809</t>
  </si>
  <si>
    <t>316,95</t>
  </si>
  <si>
    <t>79,55</t>
  </si>
  <si>
    <t>7.125,70</t>
  </si>
  <si>
    <t>198,71</t>
  </si>
  <si>
    <t xml:space="preserve"> M0284 </t>
  </si>
  <si>
    <t>Caibro de pinho - L = 7,5 cm e E = 7,5 cm</t>
  </si>
  <si>
    <t>418,4393192</t>
  </si>
  <si>
    <t>16,95</t>
  </si>
  <si>
    <t>7.091,25</t>
  </si>
  <si>
    <t>0,58%</t>
  </si>
  <si>
    <t xml:space="preserve"> M0798 </t>
  </si>
  <si>
    <t>Apoio de neoprene fretado</t>
  </si>
  <si>
    <t>61,2000000</t>
  </si>
  <si>
    <t>98,27</t>
  </si>
  <si>
    <t>6.014,06</t>
  </si>
  <si>
    <t xml:space="preserve"> E9592 </t>
  </si>
  <si>
    <t>23,2510841</t>
  </si>
  <si>
    <t>258,10</t>
  </si>
  <si>
    <t>74,13</t>
  </si>
  <si>
    <t>6.001,19</t>
  </si>
  <si>
    <t xml:space="preserve"> P9821 </t>
  </si>
  <si>
    <t>Pedreiro</t>
  </si>
  <si>
    <t>249,6640204</t>
  </si>
  <si>
    <t>23,06</t>
  </si>
  <si>
    <t>5.757,00</t>
  </si>
  <si>
    <t>0,47%</t>
  </si>
  <si>
    <t xml:space="preserve"> M0286 </t>
  </si>
  <si>
    <t>Tábua - E = 2,5 cm e L = 30 cm</t>
  </si>
  <si>
    <t>334,7592808</t>
  </si>
  <si>
    <t>17,13</t>
  </si>
  <si>
    <t>5.735,67</t>
  </si>
  <si>
    <t xml:space="preserve"> M0030 </t>
  </si>
  <si>
    <t>Aditivo plastificante e retardador de pega para concreto e argamassa</t>
  </si>
  <si>
    <t>764,9898965</t>
  </si>
  <si>
    <t>7,41</t>
  </si>
  <si>
    <t>5.668,19</t>
  </si>
  <si>
    <t xml:space="preserve"> E9685 </t>
  </si>
  <si>
    <t>24,9800697</t>
  </si>
  <si>
    <t>214,71</t>
  </si>
  <si>
    <t>95,00</t>
  </si>
  <si>
    <t>5.363,35</t>
  </si>
  <si>
    <t xml:space="preserve"> 00007194 </t>
  </si>
  <si>
    <t>TELHA DE FIBROCIMENTO ONDULADA E = 6 MM, DE 2,44 X 1,10 M (SEM AMIANTO)</t>
  </si>
  <si>
    <t>42,46</t>
  </si>
  <si>
    <t xml:space="preserve"> E9524 </t>
  </si>
  <si>
    <t>7,2440648</t>
  </si>
  <si>
    <t>17,7360050</t>
  </si>
  <si>
    <t>282,33</t>
  </si>
  <si>
    <t>122,02</t>
  </si>
  <si>
    <t>2.045,22</t>
  </si>
  <si>
    <t>2.164,15</t>
  </si>
  <si>
    <t xml:space="preserve"> P9949 </t>
  </si>
  <si>
    <t>0,5000000</t>
  </si>
  <si>
    <t>8.080,60</t>
  </si>
  <si>
    <t>4.040,30</t>
  </si>
  <si>
    <t>0,33%</t>
  </si>
  <si>
    <t xml:space="preserve"> E9579 </t>
  </si>
  <si>
    <t>12,4962170</t>
  </si>
  <si>
    <t>2,0342472</t>
  </si>
  <si>
    <t>290,81</t>
  </si>
  <si>
    <t>82,51</t>
  </si>
  <si>
    <t>3.634,01</t>
  </si>
  <si>
    <t>167,85</t>
  </si>
  <si>
    <t xml:space="preserve"> M1638 </t>
  </si>
  <si>
    <t>Mourão de madeira - H = 2,10 m e D = 0,10 m</t>
  </si>
  <si>
    <t>176,4000000</t>
  </si>
  <si>
    <t>21,54</t>
  </si>
  <si>
    <t>3.799,07</t>
  </si>
  <si>
    <t xml:space="preserve"> E9775 </t>
  </si>
  <si>
    <t>5,9171090</t>
  </si>
  <si>
    <t>631,47</t>
  </si>
  <si>
    <t>287,40</t>
  </si>
  <si>
    <t>3.736,48</t>
  </si>
  <si>
    <t xml:space="preserve"> 00043681 </t>
  </si>
  <si>
    <t>CHAPA/PAINEL DE MADEIRA COMPENSADA RESINADA (MADEIRITE RESINADO ROSA) PARA FORMA DE CONCRETO, DE 2200 x 1100 MM, E = 8 A 12 MM</t>
  </si>
  <si>
    <t>39,98</t>
  </si>
  <si>
    <t>0,30%</t>
  </si>
  <si>
    <t xml:space="preserve"> M1152 </t>
  </si>
  <si>
    <t>Junta de dilatação em elastômero e perfil VV - L = 50 mm e H = 80 mm</t>
  </si>
  <si>
    <t>8,2000000</t>
  </si>
  <si>
    <t>393,75</t>
  </si>
  <si>
    <t>3.228,75</t>
  </si>
  <si>
    <t xml:space="preserve"> M1134 </t>
  </si>
  <si>
    <t>Junta de dilatação em elastômero e perfil VV - L = 25 mm e H = 50 mm</t>
  </si>
  <si>
    <t>16,4000000</t>
  </si>
  <si>
    <t>192,80</t>
  </si>
  <si>
    <t>3.161,92</t>
  </si>
  <si>
    <t xml:space="preserve"> 00011587 </t>
  </si>
  <si>
    <t>FORRO DE PVC LISO, BRANCO, REGUA DE 10 CM, ESPESSURA DE 8 MM A 10 MM (COM COLOCACAO / SEM ESTRUTURA METALICA)</t>
  </si>
  <si>
    <t>116,03</t>
  </si>
  <si>
    <t>0,25%</t>
  </si>
  <si>
    <t xml:space="preserve"> 00004750 </t>
  </si>
  <si>
    <t>PEDREIRO (HORISTA)</t>
  </si>
  <si>
    <t>H</t>
  </si>
  <si>
    <t>18,14</t>
  </si>
  <si>
    <t xml:space="preserve"> M1150 </t>
  </si>
  <si>
    <t>Adesivo estrutural à base de resina epóxi bicomponente tipo ADE-52 ou similar</t>
  </si>
  <si>
    <t>23,0256000</t>
  </si>
  <si>
    <t>128,63</t>
  </si>
  <si>
    <t>2.961,69</t>
  </si>
  <si>
    <t xml:space="preserve"> M0075 </t>
  </si>
  <si>
    <t>Arame liso recozido em aço-carbono - D = 1,24 mm (18 BWG)</t>
  </si>
  <si>
    <t>297,5572500</t>
  </si>
  <si>
    <t>9,74</t>
  </si>
  <si>
    <t>2.897,26</t>
  </si>
  <si>
    <t xml:space="preserve"> P9950 </t>
  </si>
  <si>
    <t>5.273,98</t>
  </si>
  <si>
    <t>2.636,99</t>
  </si>
  <si>
    <t xml:space="preserve"> E9764 </t>
  </si>
  <si>
    <t>245,9277144</t>
  </si>
  <si>
    <t>10,44</t>
  </si>
  <si>
    <t>0,49</t>
  </si>
  <si>
    <t>2.567,49</t>
  </si>
  <si>
    <t>0,21%</t>
  </si>
  <si>
    <t xml:space="preserve"> E9577 </t>
  </si>
  <si>
    <t>12,9898211</t>
  </si>
  <si>
    <t>11,9902486</t>
  </si>
  <si>
    <t>142,37</t>
  </si>
  <si>
    <t>50,85</t>
  </si>
  <si>
    <t>1.849,39</t>
  </si>
  <si>
    <t>609,70</t>
  </si>
  <si>
    <t>0,20%</t>
  </si>
  <si>
    <t xml:space="preserve"> 00006111 </t>
  </si>
  <si>
    <t>SERVENTE DE OBRAS</t>
  </si>
  <si>
    <t>13,81</t>
  </si>
  <si>
    <t>0,18%</t>
  </si>
  <si>
    <t xml:space="preserve"> M0014 </t>
  </si>
  <si>
    <t>Aço CA 60</t>
  </si>
  <si>
    <t>273,9000000</t>
  </si>
  <si>
    <t>7,97</t>
  </si>
  <si>
    <t>2.183,01</t>
  </si>
  <si>
    <t xml:space="preserve"> M1205 </t>
  </si>
  <si>
    <t>Prego de ferro</t>
  </si>
  <si>
    <t>132,9998740</t>
  </si>
  <si>
    <t>15,58</t>
  </si>
  <si>
    <t>2.072,14</t>
  </si>
  <si>
    <t>0,17%</t>
  </si>
  <si>
    <t xml:space="preserve"> 00004813 </t>
  </si>
  <si>
    <t>PLACA DE OBRA (PARA CONSTRUCAO CIVIL) EM CHAPA GALVANIZADA *N. 22*, ADESIVADA, DE *2,4 X 1,2* M (SEM POSTES PARA FIXACAO)</t>
  </si>
  <si>
    <t>7,9800000</t>
  </si>
  <si>
    <t>250,00</t>
  </si>
  <si>
    <t>1.995,00</t>
  </si>
  <si>
    <t>0,16%</t>
  </si>
  <si>
    <t xml:space="preserve"> 00001213 </t>
  </si>
  <si>
    <t>CARPINTEIRO DE FORMAS (HORISTA)</t>
  </si>
  <si>
    <t xml:space="preserve"> 00039025 </t>
  </si>
  <si>
    <t>PORTA DE ABRIR EM ALUMINIO TIPO VENEZIANA, ACABAMENTO ANODIZADO NATURAL, SEM GUARNICAO/ALIZAR/VISTA, 87 X 210 CM</t>
  </si>
  <si>
    <t>795,06</t>
  </si>
  <si>
    <t>0,14%</t>
  </si>
  <si>
    <t xml:space="preserve"> 00011190 </t>
  </si>
  <si>
    <t>JANELA BASCULANTE, ACO, COM BATENTE/REQUADRO, 60 X 60 CM (SEM VIDROS)</t>
  </si>
  <si>
    <t>184,95</t>
  </si>
  <si>
    <t xml:space="preserve"> 00006111/SINAPI </t>
  </si>
  <si>
    <t>Servente de obras (horista)</t>
  </si>
  <si>
    <t>126,0000000</t>
  </si>
  <si>
    <t>13,65</t>
  </si>
  <si>
    <t>1.719,90</t>
  </si>
  <si>
    <t xml:space="preserve"> 00001379 </t>
  </si>
  <si>
    <t>CIMENTO PORTLAND COMPOSTO CP II-32</t>
  </si>
  <si>
    <t>KG</t>
  </si>
  <si>
    <t xml:space="preserve"> E9041 </t>
  </si>
  <si>
    <t>3,8037875</t>
  </si>
  <si>
    <t>385,24</t>
  </si>
  <si>
    <t>129,28</t>
  </si>
  <si>
    <t>1.465,39</t>
  </si>
  <si>
    <t>0,12%</t>
  </si>
  <si>
    <t xml:space="preserve"> 00037370 </t>
  </si>
  <si>
    <t>ALIMENTACAO - HORISTA (COLETADO CAIXA - ENCARGOS COMPLEMENTARES)</t>
  </si>
  <si>
    <t>Outros</t>
  </si>
  <si>
    <t>2,22</t>
  </si>
  <si>
    <t xml:space="preserve"> E9686 </t>
  </si>
  <si>
    <t>4,8192780</t>
  </si>
  <si>
    <t>298,70</t>
  </si>
  <si>
    <t>110,44</t>
  </si>
  <si>
    <t>1.439,49</t>
  </si>
  <si>
    <t xml:space="preserve"> 00004491 </t>
  </si>
  <si>
    <t>PONTALETE *7,5 X 7,5* CM EM PINUS, MISTA OU EQUIVALENTE DA REGIAO - BRUTA</t>
  </si>
  <si>
    <t>M</t>
  </si>
  <si>
    <t>11,05</t>
  </si>
  <si>
    <t xml:space="preserve"> 00007356 </t>
  </si>
  <si>
    <t>TINTA LATEX ACRILICA PREMIUM, COR BRANCO FOSCO</t>
  </si>
  <si>
    <t>L</t>
  </si>
  <si>
    <t>30,80</t>
  </si>
  <si>
    <t xml:space="preserve"> M0069 </t>
  </si>
  <si>
    <t>Arame farpado em aço galvanizado - D = 1,60 mm</t>
  </si>
  <si>
    <t>1.680,0000000</t>
  </si>
  <si>
    <t>1.321,99</t>
  </si>
  <si>
    <t>0,11%</t>
  </si>
  <si>
    <t xml:space="preserve"> 2490 </t>
  </si>
  <si>
    <t>Rompedor 56,0 pcm / 1150 ipm (atlas copco -tex 11 ou equivalente) h</t>
  </si>
  <si>
    <t>194,4000000</t>
  </si>
  <si>
    <t>6,24</t>
  </si>
  <si>
    <t>1.213,06</t>
  </si>
  <si>
    <t>0,10%</t>
  </si>
  <si>
    <t xml:space="preserve"> E9073 </t>
  </si>
  <si>
    <t>5,7923633</t>
  </si>
  <si>
    <t>182,24</t>
  </si>
  <si>
    <t>70,40</t>
  </si>
  <si>
    <t>1.055,63</t>
  </si>
  <si>
    <t>0,09%</t>
  </si>
  <si>
    <t xml:space="preserve"> M0310 </t>
  </si>
  <si>
    <t>Peça de madeira - L = 7,5 cm e E = 2,5 cm</t>
  </si>
  <si>
    <t>185,4368432</t>
  </si>
  <si>
    <t>5,59</t>
  </si>
  <si>
    <t>1.036,91</t>
  </si>
  <si>
    <t>0,08%</t>
  </si>
  <si>
    <t xml:space="preserve"> 4163 </t>
  </si>
  <si>
    <t>Broca em aço   400 x 35 mm, série 11 un</t>
  </si>
  <si>
    <t>1,5744000</t>
  </si>
  <si>
    <t xml:space="preserve"> 00006194 </t>
  </si>
  <si>
    <t>TABUA *2,5 X 15 CM EM PINUS, MISTA OU EQUIVALENTE DA REGIAO - BRUTA</t>
  </si>
  <si>
    <t>7,89</t>
  </si>
  <si>
    <t xml:space="preserve"> E9535 </t>
  </si>
  <si>
    <t>39,2837088</t>
  </si>
  <si>
    <t>24,33</t>
  </si>
  <si>
    <t>23,98</t>
  </si>
  <si>
    <t>955,86</t>
  </si>
  <si>
    <t xml:space="preserve"> 00004425 </t>
  </si>
  <si>
    <t>VIGA NAO APARELHADA  *6 X 12* CM, EM MACARANDUBA, ANGELIM OU EQUIVALENTE DA REGIAO - BRUTA</t>
  </si>
  <si>
    <t>18,78</t>
  </si>
  <si>
    <t xml:space="preserve"> 2463 </t>
  </si>
  <si>
    <t>Compressor 250 pcm (atlas copco - xa-120dd - 94,0 hp ou equivalente) Compressor 250 pcm (atlas copco - xa-120dd - 94,0 hp) h</t>
  </si>
  <si>
    <t>71,9424000</t>
  </si>
  <si>
    <t>12,83</t>
  </si>
  <si>
    <t>923,02</t>
  </si>
  <si>
    <t xml:space="preserve"> 00006117 </t>
  </si>
  <si>
    <t>CARPINTEIRO AUXILIAR (HORISTA)</t>
  </si>
  <si>
    <t>14,80</t>
  </si>
  <si>
    <t>0,07%</t>
  </si>
  <si>
    <t xml:space="preserve"> 00037372 </t>
  </si>
  <si>
    <t>EXAMES - HORISTA (COLETADO CAIXA - ENCARGOS COMPLEMENTARES)</t>
  </si>
  <si>
    <t>1,34</t>
  </si>
  <si>
    <t xml:space="preserve"> E9541 </t>
  </si>
  <si>
    <t>1,1434428</t>
  </si>
  <si>
    <t>755,04</t>
  </si>
  <si>
    <t>298,90</t>
  </si>
  <si>
    <t>863,35</t>
  </si>
  <si>
    <t xml:space="preserve"> 00034566 </t>
  </si>
  <si>
    <t>BLOCO DE CONCRETO ESTRUTURAL 14 X 19 X 29 CM, FBK 6 MPA (NBR 6136)</t>
  </si>
  <si>
    <t>3,46</t>
  </si>
  <si>
    <t xml:space="preserve"> 00007271 </t>
  </si>
  <si>
    <t>BLOCO CERAMICO / TIJOLO VAZADO PARA ALVENARIA DE VEDACAO, 8 FUROS NA HORIZONTAL, DE 9 X 19 X 19 CM (L XA X C)</t>
  </si>
  <si>
    <t>0,80</t>
  </si>
  <si>
    <t xml:space="preserve"> 00036888 </t>
  </si>
  <si>
    <t>GUARNICAO / MOLDURA / ARREMATE DE ACABAMENTO PARA ESQUADRIA, EM ALUMINIO PERFIL 25, ACABAMENTO ANODIZADO BRANCO OU BRILHANTE, PARA 1 FACE</t>
  </si>
  <si>
    <t>27,73</t>
  </si>
  <si>
    <t>0,06%</t>
  </si>
  <si>
    <t xml:space="preserve"> 00002696 </t>
  </si>
  <si>
    <t>ENCANADOR OU BOMBEIRO HIDRAULICO (HORISTA)</t>
  </si>
  <si>
    <t>22,92</t>
  </si>
  <si>
    <t xml:space="preserve"> 00000370 </t>
  </si>
  <si>
    <t>AREIA MEDIA - POSTO JAZIDA/FORNECEDOR (RETIRADO NA JAZIDA, SEM TRANSPORTE)</t>
  </si>
  <si>
    <t xml:space="preserve"> E9584 </t>
  </si>
  <si>
    <t>1,8105744</t>
  </si>
  <si>
    <t>4,0299816</t>
  </si>
  <si>
    <t>196,25</t>
  </si>
  <si>
    <t>96,48</t>
  </si>
  <si>
    <t>355,32</t>
  </si>
  <si>
    <t>388,81</t>
  </si>
  <si>
    <t xml:space="preserve"> 00003799 </t>
  </si>
  <si>
    <t>LUMINARIA DE SOBREPOR EM CHAPA DE ACO PARA 2 LAMPADAS FLUORESCENTES DE *36* W, ALETADA, COMPLETA (LAMPADAS E REATOR INCLUSOS)</t>
  </si>
  <si>
    <t>143,91</t>
  </si>
  <si>
    <t xml:space="preserve"> 00003992 </t>
  </si>
  <si>
    <t>TABUA APARELHADA *2,5 X 30* CM, EM MACARANDUBA, ANGELIM OU EQUIVALENTE DA REGIAO</t>
  </si>
  <si>
    <t>20,60</t>
  </si>
  <si>
    <t xml:space="preserve"> E9066 </t>
  </si>
  <si>
    <t>17,98</t>
  </si>
  <si>
    <t>4,62</t>
  </si>
  <si>
    <t>706,49</t>
  </si>
  <si>
    <t xml:space="preserve"> M1379 </t>
  </si>
  <si>
    <t>Argamassa polimérica monocomponente para reparos estruturais</t>
  </si>
  <si>
    <t>118,0800000</t>
  </si>
  <si>
    <t>5,57</t>
  </si>
  <si>
    <t>658,00</t>
  </si>
  <si>
    <t>0,05%</t>
  </si>
  <si>
    <t xml:space="preserve"> 00002436 </t>
  </si>
  <si>
    <t>ELETRICISTA (HORISTA)</t>
  </si>
  <si>
    <t xml:space="preserve"> 00004783 </t>
  </si>
  <si>
    <t>PINTOR (HORISTA)</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</si>
  <si>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</si>
  <si>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</si>
  <si>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569,19</t>
  </si>
  <si>
    <t xml:space="preserve"> E9779 </t>
  </si>
  <si>
    <t>5,8405561</t>
  </si>
  <si>
    <t>102,41</t>
  </si>
  <si>
    <t>8,50</t>
  </si>
  <si>
    <t>598,12</t>
  </si>
  <si>
    <t xml:space="preserve"> E9064 </t>
  </si>
  <si>
    <t>191,5497303</t>
  </si>
  <si>
    <t>275,6533025</t>
  </si>
  <si>
    <t>1,55</t>
  </si>
  <si>
    <t>1,05</t>
  </si>
  <si>
    <t>296,44</t>
  </si>
  <si>
    <t>289,44</t>
  </si>
  <si>
    <t xml:space="preserve"> M1673 </t>
  </si>
  <si>
    <t>Tubo de PVC rosqueável para água fria - D = 100 mm (4”)</t>
  </si>
  <si>
    <t>7,2000000</t>
  </si>
  <si>
    <t>77,33</t>
  </si>
  <si>
    <t>556,79</t>
  </si>
  <si>
    <t xml:space="preserve"> 00001106 </t>
  </si>
  <si>
    <t>CAL HIDRATADA CH-I PARA ARGAMASSAS</t>
  </si>
  <si>
    <t>1,23</t>
  </si>
  <si>
    <t>0,04%</t>
  </si>
  <si>
    <t xml:space="preserve"> 00010422 </t>
  </si>
  <si>
    <t>BACIA SANITARIA (VASO) COM CAIXA ACOPLADA, SIFAO APARENTE, DE LOUCA BRANCA (SEM ASSENTO)</t>
  </si>
  <si>
    <t>373,84</t>
  </si>
  <si>
    <t xml:space="preserve"> 00037552 </t>
  </si>
  <si>
    <t>ARGAMASSA INDUSTRIALIZADA PARA CHAPISCO ROLADO</t>
  </si>
  <si>
    <t>2,89</t>
  </si>
  <si>
    <t xml:space="preserve"> E9599 </t>
  </si>
  <si>
    <t>77,31</t>
  </si>
  <si>
    <t>62,56</t>
  </si>
  <si>
    <t>451,52</t>
  </si>
  <si>
    <t xml:space="preserve"> E9071 </t>
  </si>
  <si>
    <t>560,6015176</t>
  </si>
  <si>
    <t>62,2966610</t>
  </si>
  <si>
    <t>0,72</t>
  </si>
  <si>
    <t>406,38</t>
  </si>
  <si>
    <t>30,53</t>
  </si>
  <si>
    <t xml:space="preserve"> 00004433 </t>
  </si>
  <si>
    <t>CAIBRO NAO APARELHADO *6 X 6* CM, EM MACARANDUBA, ANGELIM OU EQUIVALENTE DA REGIAO - BRUTA</t>
  </si>
  <si>
    <t>17,36</t>
  </si>
  <si>
    <t xml:space="preserve"> M1367 </t>
  </si>
  <si>
    <t>Chapa fina em aço galvanizado</t>
  </si>
  <si>
    <t>35,9566796</t>
  </si>
  <si>
    <t>11,77</t>
  </si>
  <si>
    <t>423,20</t>
  </si>
  <si>
    <t>0,03%</t>
  </si>
  <si>
    <t xml:space="preserve"> M1639 </t>
  </si>
  <si>
    <t>Mourão de madeira - H = 2,20 m e D = 0,15 m</t>
  </si>
  <si>
    <t>8,4000000</t>
  </si>
  <si>
    <t>50,31</t>
  </si>
  <si>
    <t>422,60</t>
  </si>
  <si>
    <t xml:space="preserve"> 00004302 </t>
  </si>
  <si>
    <t>PARAFUSO ZINCADO ROSCA SOBERBA, CABECA SEXTAVADA, 5/16 " X 250 MM, PARA FIXACAO DE TELHA EM MADEIRA</t>
  </si>
  <si>
    <t>4,00</t>
  </si>
  <si>
    <t xml:space="preserve"> 00037371 </t>
  </si>
  <si>
    <t>TRANSPORTE - HORISTA (COLETADO CAIXA - ENCARGOS COMPLEMENTARES)</t>
  </si>
  <si>
    <t>0,60</t>
  </si>
  <si>
    <t xml:space="preserve"> P9807 </t>
  </si>
  <si>
    <t>Bombeiro hidráulico</t>
  </si>
  <si>
    <t>12,0000000</t>
  </si>
  <si>
    <t>29,79</t>
  </si>
  <si>
    <t>357,50</t>
  </si>
  <si>
    <t xml:space="preserve"> 00000247 </t>
  </si>
  <si>
    <t>AJUDANTE DE ELETRICISTA (HORISTA)</t>
  </si>
  <si>
    <t xml:space="preserve"> 00001287 </t>
  </si>
  <si>
    <t>PISO EM CERAMICA ESMALTADA EXTRA, PEI MAIOR OU IGUAL A 4, FORMATO MENOR OU IGUAL A 2025 CM2</t>
  </si>
  <si>
    <t>35,99</t>
  </si>
  <si>
    <t xml:space="preserve"> E9511 </t>
  </si>
  <si>
    <t>0,7259068</t>
  </si>
  <si>
    <t>435,46</t>
  </si>
  <si>
    <t>210,90</t>
  </si>
  <si>
    <t>316,10</t>
  </si>
  <si>
    <t xml:space="preserve"> 00010555 </t>
  </si>
  <si>
    <t>PORTA DE MADEIRA, FOLHA MEDIA (NBR 15930) DE 800 X 2100 MM, DE 35 MM A 40 MM DE ESPESSURA, NUCLEO SEMI-SOLIDO (SARRAFEADO), CAPA LISA EM HDF, ACABAMENTO EM PRIMER PARA PINTURA</t>
  </si>
  <si>
    <t>216,37</t>
  </si>
  <si>
    <t>0,02%</t>
  </si>
  <si>
    <t xml:space="preserve"> 00004721 </t>
  </si>
  <si>
    <t>PEDRA BRITADA N. 1 (9,5 a 19 MM) POSTO PEDREIRA/FORNECEDOR, SEM FRETE</t>
  </si>
  <si>
    <t>82,56</t>
  </si>
  <si>
    <t xml:space="preserve"> 00043483 </t>
  </si>
  <si>
    <t>EPI - FAMILIA CARPINTEIRO DE FORMAS - HORISTA (ENCARGOS COMPLEMENTARES - COLETADO CAIXA)</t>
  </si>
  <si>
    <t>1,43</t>
  </si>
  <si>
    <t xml:space="preserve"> 00000246 </t>
  </si>
  <si>
    <t>AUXILIAR DE ENCANADOR OU BOMBEIRO HIDRAULICO (HORISTA)</t>
  </si>
  <si>
    <t xml:space="preserve"> M0602 </t>
  </si>
  <si>
    <t>Ponteiro para rompedor hidráulico de 1.700 kg</t>
  </si>
  <si>
    <t>0,0303382</t>
  </si>
  <si>
    <t>7.210,06</t>
  </si>
  <si>
    <t>218,74</t>
  </si>
  <si>
    <t xml:space="preserve"> E9630 </t>
  </si>
  <si>
    <t>240,0000000</t>
  </si>
  <si>
    <t>0,91</t>
  </si>
  <si>
    <t>0,53</t>
  </si>
  <si>
    <t>217,34</t>
  </si>
  <si>
    <t xml:space="preserve"> 00000142 </t>
  </si>
  <si>
    <t>SELANTE ELASTICO MONOCOMPONENTE A BASE DE POLIURETANO (PU) PARA JUNTAS DIVERSAS</t>
  </si>
  <si>
    <t>310ML</t>
  </si>
  <si>
    <t>46,61</t>
  </si>
  <si>
    <t>99,25%</t>
  </si>
  <si>
    <t xml:space="preserve"> 00043491 </t>
  </si>
  <si>
    <t>EPI - FAMILIA SERVENTE - HORISTA (ENCARGOS COMPLEMENTARES - COLETADO CAIXA)</t>
  </si>
  <si>
    <t>1,33</t>
  </si>
  <si>
    <t>99,27%</t>
  </si>
  <si>
    <t xml:space="preserve"> 00043489 </t>
  </si>
  <si>
    <t>EPI - FAMILIA PEDREIRO - HORISTA (ENCARGOS COMPLEMENTARES - COLETADO CAIXA)</t>
  </si>
  <si>
    <t>1,24</t>
  </si>
  <si>
    <t>99,29%</t>
  </si>
  <si>
    <t xml:space="preserve"> 00011697 </t>
  </si>
  <si>
    <t>MICTORIO COLETIVO ACO INOX (AISI 304), E = 0,8 MM, DE *100 X 40 X 30* CM (C X A X P)</t>
  </si>
  <si>
    <t>728,63</t>
  </si>
  <si>
    <t>99,30%</t>
  </si>
  <si>
    <t xml:space="preserve"> 00037666 </t>
  </si>
  <si>
    <t>OPERADOR DE BETONEIRA ESTACIONARIA / MISTURADOR</t>
  </si>
  <si>
    <t>11,92</t>
  </si>
  <si>
    <t>99,32%</t>
  </si>
  <si>
    <t xml:space="preserve"> 00000981 </t>
  </si>
  <si>
    <t>CABO DE COBRE, FLEXIVEL, CLASSE 4 OU 5, ISOLACAO EM PVC/A, ANTICHAMA BWF-B, 1 CONDUTOR, 450/750 V, SECAO NOMINAL 4 MM2</t>
  </si>
  <si>
    <t>99,34%</t>
  </si>
  <si>
    <t xml:space="preserve"> E9010 </t>
  </si>
  <si>
    <t>155,5361331</t>
  </si>
  <si>
    <t>196,85</t>
  </si>
  <si>
    <t>99,35%</t>
  </si>
  <si>
    <t xml:space="preserve"> 00012869 </t>
  </si>
  <si>
    <t>TELHADOR (HORISTA)</t>
  </si>
  <si>
    <t>17,90</t>
  </si>
  <si>
    <t>99,37%</t>
  </si>
  <si>
    <t xml:space="preserve"> 158 </t>
  </si>
  <si>
    <t>Almoço (Participação do empregador) un</t>
  </si>
  <si>
    <t>12,8268000</t>
  </si>
  <si>
    <t>14,00</t>
  </si>
  <si>
    <t>179,58</t>
  </si>
  <si>
    <t>0,01%</t>
  </si>
  <si>
    <t>99,38%</t>
  </si>
  <si>
    <t xml:space="preserve"> 00043777 </t>
  </si>
  <si>
    <t>PORTA DE MADEIRA, FOLHA LEVE (NBR 15930), DE 600 X 2100 MM, E = 35 MM, NUCLEO COLMEIA, CAPA LISA EM HDF, ACABAMENTO MELAMINICO EM PADRAO MADEIRA</t>
  </si>
  <si>
    <t>233,32</t>
  </si>
  <si>
    <t>99,40%</t>
  </si>
  <si>
    <t xml:space="preserve"> 00004230 </t>
  </si>
  <si>
    <t>OPERADOR DE MAQUINAS E TRATORES DIVERSOS (TERRAPLANAGEM)</t>
  </si>
  <si>
    <t>16,33</t>
  </si>
  <si>
    <t>99,41%</t>
  </si>
  <si>
    <t xml:space="preserve"> M1385 </t>
  </si>
  <si>
    <t>Disco de corte diamantado para concreto e asfalto - D = 350 mm</t>
  </si>
  <si>
    <t>0,3281640</t>
  </si>
  <si>
    <t>477,69</t>
  </si>
  <si>
    <t>156,76</t>
  </si>
  <si>
    <t>99,42%</t>
  </si>
  <si>
    <t xml:space="preserve"> M0560 </t>
  </si>
  <si>
    <t>Desmoldante para fôrmas de madeira</t>
  </si>
  <si>
    <t>l</t>
  </si>
  <si>
    <t>11,4381848</t>
  </si>
  <si>
    <t>146,28</t>
  </si>
  <si>
    <t>99,44%</t>
  </si>
  <si>
    <t xml:space="preserve"> 00004509 </t>
  </si>
  <si>
    <t>SARRAFO *2,5 X 10* CM EM PINUS, MISTA OU EQUIVALENTE DA REGIAO - BRUTA</t>
  </si>
  <si>
    <t>25,6022340</t>
  </si>
  <si>
    <t>5,61</t>
  </si>
  <si>
    <t>143,63</t>
  </si>
  <si>
    <t>99,45%</t>
  </si>
  <si>
    <t xml:space="preserve"> 00001014 </t>
  </si>
  <si>
    <t>CABO DE COBRE, FLEXIVEL, CLASSE 4 OU 5, ISOLACAO EM PVC/A, ANTICHAMA BWF-B, 1 CONDUTOR, 450/750 V, SECAO NOMINAL 2,5 MM2</t>
  </si>
  <si>
    <t>2,41</t>
  </si>
  <si>
    <t>99,46%</t>
  </si>
  <si>
    <t xml:space="preserve"> 00005061 </t>
  </si>
  <si>
    <t>PREGO DE ACO POLIDO COM CABECA 18 X 27 (2 1/2 X 10)</t>
  </si>
  <si>
    <t>23,75</t>
  </si>
  <si>
    <t>99,47%</t>
  </si>
  <si>
    <t xml:space="preserve"> E9069 </t>
  </si>
  <si>
    <t>16,0255540</t>
  </si>
  <si>
    <t>8,59</t>
  </si>
  <si>
    <t>0,77</t>
  </si>
  <si>
    <t>137,61</t>
  </si>
  <si>
    <t xml:space="preserve"> 00043465 </t>
  </si>
  <si>
    <t>FERRAMENTAS - FAMILIA PEDREIRO - HORISTA (ENCARGOS COMPLEMENTARES - COLETADO CAIXA)</t>
  </si>
  <si>
    <t>0,82</t>
  </si>
  <si>
    <t>99,49%</t>
  </si>
  <si>
    <t xml:space="preserve"> 00000034 </t>
  </si>
  <si>
    <t>ACO CA-50, 10,0 MM, VERGALHAO</t>
  </si>
  <si>
    <t>9,13</t>
  </si>
  <si>
    <t>99,50%</t>
  </si>
  <si>
    <t xml:space="preserve"> M0786 </t>
  </si>
  <si>
    <t>Placa de poliestireno expandido (EPS)</t>
  </si>
  <si>
    <t>0,3837240</t>
  </si>
  <si>
    <t>326,35</t>
  </si>
  <si>
    <t>125,23</t>
  </si>
  <si>
    <t>99,51%</t>
  </si>
  <si>
    <t xml:space="preserve"> 00010425 </t>
  </si>
  <si>
    <t>LAVATORIO DE LOUCA BRANCA, SUSPENSO (SEM COLUNA), DIMENSOES *40 X 30* CM</t>
  </si>
  <si>
    <t>90,55</t>
  </si>
  <si>
    <t>99,52%</t>
  </si>
  <si>
    <t xml:space="preserve"> 10492 </t>
  </si>
  <si>
    <t>Cesta Básica un</t>
  </si>
  <si>
    <t>0,5670000</t>
  </si>
  <si>
    <t>190,00</t>
  </si>
  <si>
    <t>107,73</t>
  </si>
  <si>
    <t>99,53%</t>
  </si>
  <si>
    <t xml:space="preserve"> E9518 </t>
  </si>
  <si>
    <t>Grade de 24 discos rebocável de D = 60 cm (24”)</t>
  </si>
  <si>
    <t>4,88</t>
  </si>
  <si>
    <t>3,40</t>
  </si>
  <si>
    <t>63,34</t>
  </si>
  <si>
    <t>40,77</t>
  </si>
  <si>
    <t>99,54%</t>
  </si>
  <si>
    <t xml:space="preserve"> 00000979 </t>
  </si>
  <si>
    <t>CABO DE COBRE, FLEXIVEL, CLASSE 4 OU 5, ISOLACAO EM PVC/A, ANTICHAMA BWF-B, 1 CONDUTOR, 450/750 V, SECAO NOMINAL 16 MM2</t>
  </si>
  <si>
    <t>15,70</t>
  </si>
  <si>
    <t>99,55%</t>
  </si>
  <si>
    <t xml:space="preserve"> 00013393 </t>
  </si>
  <si>
    <t>QUADRO DE DISTRIBUICAO COM BARRAMENTO TRIFASICO, DE EMBUTIR, EM CHAPA DE ACO GALVANIZADO, PARA 12 DISJUNTORES DIN, 100 A</t>
  </si>
  <si>
    <t>454,38</t>
  </si>
  <si>
    <t>99,56%</t>
  </si>
  <si>
    <t xml:space="preserve"> 00000392 </t>
  </si>
  <si>
    <t>ABRACADEIRA EM ACO PARA AMARRACAO DE ELETRODUTOS, TIPO D, COM 1/2" E PARAFUSO DE FIXACAO</t>
  </si>
  <si>
    <t>2,21</t>
  </si>
  <si>
    <t xml:space="preserve"> 00012266 </t>
  </si>
  <si>
    <t>LUMINARIA SPOT DE SOBREPOR EM ALUMINIO COM ALETA PLASTICA PARA 1 LAMPADA, BASE E27, POTENCIA MAXIMA 40/60 W (NAO INCLUI LAMPADA)</t>
  </si>
  <si>
    <t>112,25</t>
  </si>
  <si>
    <t>99,57%</t>
  </si>
  <si>
    <t xml:space="preserve"> 00001013 </t>
  </si>
  <si>
    <t>CABO DE COBRE, FLEXIVEL, CLASSE 4 OU 5, ISOLACAO EM PVC/A, ANTICHAMA BWF-B, 1 CONDUTOR, 450/750 V, SECAO NOMINAL 1,5 MM2</t>
  </si>
  <si>
    <t>99,58%</t>
  </si>
  <si>
    <t xml:space="preserve"> 00003097 </t>
  </si>
  <si>
    <t>FECHADURA ROSETA REDONDA PARA PORTA DE BANHEIRO, EM ACO INOX (MAQUINA, TESTA E CONTRA-TESTA) E EM ZAMAC (MACANETA, LINGUETA E TRINCOS) COM ACABAMENTO CROMADO, MAQUINA DE 40 MM, INCLUINDO CHAVE TIPO TRANQUETA</t>
  </si>
  <si>
    <t>CJ</t>
  </si>
  <si>
    <t>76,01</t>
  </si>
  <si>
    <t>99,59%</t>
  </si>
  <si>
    <t xml:space="preserve"> 00000658 </t>
  </si>
  <si>
    <t>CANALETA DE CONCRETO 9 X 19 X 19 CM (CLASSE C - NBR 6136)</t>
  </si>
  <si>
    <t>1,59</t>
  </si>
  <si>
    <t>99,60%</t>
  </si>
  <si>
    <t xml:space="preserve"> 00043467 </t>
  </si>
  <si>
    <t>FERRAMENTAS - FAMILIA SERVENTE - HORISTA (ENCARGOS COMPLEMENTARES - COLETADO CAIXA)</t>
  </si>
  <si>
    <t xml:space="preserve"> 00001214 </t>
  </si>
  <si>
    <t>CARPINTEIRO DE ESQUADRIAS (HORISTA)</t>
  </si>
  <si>
    <t>17,28</t>
  </si>
  <si>
    <t>99,61%</t>
  </si>
  <si>
    <t xml:space="preserve"> 00001368 </t>
  </si>
  <si>
    <t>CHUVEIRO COMUM EM PLASTICO BRANCO, COM CANO, 3 TEMPERATURAS, 5500 W (110/220 V)</t>
  </si>
  <si>
    <t>80,00</t>
  </si>
  <si>
    <t>99,62%</t>
  </si>
  <si>
    <t xml:space="preserve"> 00010553 </t>
  </si>
  <si>
    <t>PORTA DE MADEIRA, FOLHA MEDIA (NBR 15930) DE 600 X 2100 MM, DE 35 MM A 40 MM DE ESPESSURA, NUCLEO SEMI-SOLIDO (SARRAFEADO), CAPA LISA EM HDF, ACABAMENTO EM PRIMER PARA PINTURA</t>
  </si>
  <si>
    <t>196,67</t>
  </si>
  <si>
    <t>99,63%</t>
  </si>
  <si>
    <t xml:space="preserve"> 00043459 </t>
  </si>
  <si>
    <t>FERRAMENTAS - FAMILIA CARPINTEIRO DE FORMAS - HORISTA (ENCARGOS COMPLEMENTARES - COLETADO CAIXA)</t>
  </si>
  <si>
    <t xml:space="preserve"> 00021112 </t>
  </si>
  <si>
    <t>VALVULA DE DESCARGA EM METAL CROMADO PARA MICTORIO COM ACIONAMENTO POR PRESSAO E FECHAMENTO AUTOMATICO</t>
  </si>
  <si>
    <t>310,74</t>
  </si>
  <si>
    <t>99,64%</t>
  </si>
  <si>
    <t xml:space="preserve"> 00013415 </t>
  </si>
  <si>
    <t>TORNEIRA DE MESA/BANCADA, PARA LAVATORIO, FIXA, METALICA CROMADA, PADRAO POPULAR, 1/2 " OU 3/4 " (REF 1193)</t>
  </si>
  <si>
    <t>67,35</t>
  </si>
  <si>
    <t>99,65%</t>
  </si>
  <si>
    <t xml:space="preserve"> 00002386 </t>
  </si>
  <si>
    <t>DISJUNTOR TIPO NEMA, MONOPOLAR 35  ATE  50 A, TENSAO MAXIMA DE 240 V</t>
  </si>
  <si>
    <t>22,91</t>
  </si>
  <si>
    <t xml:space="preserve"> 00038101 </t>
  </si>
  <si>
    <t>TOMADA 2P+T 10A, 250V  (APENAS MODULO)</t>
  </si>
  <si>
    <t>10,30</t>
  </si>
  <si>
    <t>99,66%</t>
  </si>
  <si>
    <t xml:space="preserve"> 00003080 </t>
  </si>
  <si>
    <t>FECHADURA ESPELHO PARA PORTA EXTERNA, EM ACO INOX (MAQUINA, TESTA E CONTRA-TESTA) E EM ZAMAC (MACANETA, LINGUETA E TRINCOS) COM ACABAMENTO CROMADO, MAQUINA DE 40 MM, INCLUINDO CHAVE TIPO CILINDRO</t>
  </si>
  <si>
    <t>67,89</t>
  </si>
  <si>
    <t>99,67%</t>
  </si>
  <si>
    <t xml:space="preserve"> 00002432 </t>
  </si>
  <si>
    <t>DOBRADICA EM ACO/FERRO, 3 1/2" X  3", E= 1,9  A 2 MM, COM ANEL,  CROMADO OU ZINCADO, TAMPA BOLA, COM PARAFUSOS</t>
  </si>
  <si>
    <t>15,09</t>
  </si>
  <si>
    <t xml:space="preserve"> 00002689 </t>
  </si>
  <si>
    <t>ELETRODUTO PVC FLEXIVEL CORRUGADO, COR AMARELA, DE 20 MM</t>
  </si>
  <si>
    <t>2,60</t>
  </si>
  <si>
    <t>99,68%</t>
  </si>
  <si>
    <t xml:space="preserve"> E9515 </t>
  </si>
  <si>
    <t>0,2606520</t>
  </si>
  <si>
    <t>281,38</t>
  </si>
  <si>
    <t>125,63</t>
  </si>
  <si>
    <t>73,34</t>
  </si>
  <si>
    <t>99,69%</t>
  </si>
  <si>
    <t xml:space="preserve"> 00003379 </t>
  </si>
  <si>
    <t>HASTE DE ATERRAMENTO EM ACO COM 3,00 M DE COMPRIMENTO E DN = 5/8", REVESTIDA COM BAIXA CAMADA DE COBRE, SEM CONECTOR</t>
  </si>
  <si>
    <t>55,75</t>
  </si>
  <si>
    <t xml:space="preserve"> 00037411 </t>
  </si>
  <si>
    <t>TELA DE ACO SOLDADA GALVANIZADA/ZINCADA PARA ALVENARIA, FIO D = *1,24 MM, MALHA 25 X 25 MM</t>
  </si>
  <si>
    <t>24,24</t>
  </si>
  <si>
    <t>99,70%</t>
  </si>
  <si>
    <t xml:space="preserve"> 00043466 </t>
  </si>
  <si>
    <t>FERRAMENTAS - FAMILIA PINTOR - HORISTA (ENCARGOS COMPLEMENTARES - COLETADO CAIXA)</t>
  </si>
  <si>
    <t>1,97</t>
  </si>
  <si>
    <t xml:space="preserve"> 00001381 </t>
  </si>
  <si>
    <t>ARGAMASSA COLANTE AC I PARA CERAMICAS</t>
  </si>
  <si>
    <t>0,88</t>
  </si>
  <si>
    <t>99,71%</t>
  </si>
  <si>
    <t xml:space="preserve"> 2479 </t>
  </si>
  <si>
    <t>Perfuratriz pneumática (atlas copco -rh 571 5l) h</t>
  </si>
  <si>
    <t>21,4272000</t>
  </si>
  <si>
    <t>66,42</t>
  </si>
  <si>
    <t xml:space="preserve"> 00002673 </t>
  </si>
  <si>
    <t>ELETRODUTO DE PVC RIGIDO ROSCAVEL DE 1/2 ", SEM LUVA</t>
  </si>
  <si>
    <t>4,30</t>
  </si>
  <si>
    <t>99,72%</t>
  </si>
  <si>
    <t xml:space="preserve"> 10761 </t>
  </si>
  <si>
    <t>Refeição - café da manhã ( café com leite e dois pães com manteiga) un</t>
  </si>
  <si>
    <t>5,00</t>
  </si>
  <si>
    <t>64,13</t>
  </si>
  <si>
    <t xml:space="preserve"> P9810 </t>
  </si>
  <si>
    <t>Eletricista</t>
  </si>
  <si>
    <t>2,4000000</t>
  </si>
  <si>
    <t>26,10</t>
  </si>
  <si>
    <t>62,65</t>
  </si>
  <si>
    <t>99,73%</t>
  </si>
  <si>
    <t xml:space="preserve"> 00043490 </t>
  </si>
  <si>
    <t>EPI - FAMILIA PINTOR - HORISTA (ENCARGOS COMPLEMENTARES - COLETADO CAIXA)</t>
  </si>
  <si>
    <t>1,73</t>
  </si>
  <si>
    <t>0,00%</t>
  </si>
  <si>
    <t xml:space="preserve"> 00043484 </t>
  </si>
  <si>
    <t>EPI - FAMILIA ELETRICISTA - HORISTA (ENCARGOS COMPLEMENTARES - COLETADO CAIXA)</t>
  </si>
  <si>
    <t>1,20</t>
  </si>
  <si>
    <t>99,74%</t>
  </si>
  <si>
    <t xml:space="preserve"> 00040568 </t>
  </si>
  <si>
    <t>PREGO DE ACO POLIDO COM CABECA 22 X 48 (4 1/4 X 5)</t>
  </si>
  <si>
    <t>24,34</t>
  </si>
  <si>
    <t xml:space="preserve"> 00004384 </t>
  </si>
  <si>
    <t>PARAFUSO NIQUELADO COM ACABAMENTO CROMADO PARA FIXAR PECA SANITARIA, INCLUI PORCA CEGA, ARRUELA E BUCHA DE NYLON TAMANHO S-10</t>
  </si>
  <si>
    <t>22,23</t>
  </si>
  <si>
    <t>99,75%</t>
  </si>
  <si>
    <t xml:space="preserve"> 00010886 </t>
  </si>
  <si>
    <t>EXTINTOR DE INCENDIO PORTATIL COM CARGA DE AGUA PRESSURIZADA DE 10 L, CLASSE A</t>
  </si>
  <si>
    <t>246,75</t>
  </si>
  <si>
    <t xml:space="preserve"> 00009838 </t>
  </si>
  <si>
    <t>TUBO PVC SERIE NORMAL, DN 50 MM, PARA ESGOTO PREDIAL (NBR 5688)</t>
  </si>
  <si>
    <t>10,34</t>
  </si>
  <si>
    <t>99,76%</t>
  </si>
  <si>
    <t xml:space="preserve"> 2378 </t>
  </si>
  <si>
    <t>Vale transporte un</t>
  </si>
  <si>
    <t>11,8566000</t>
  </si>
  <si>
    <t>4,50</t>
  </si>
  <si>
    <t>53,35</t>
  </si>
  <si>
    <t xml:space="preserve"> 00010891 </t>
  </si>
  <si>
    <t>EXTINTOR DE INCENDIO PORTATIL COM CARGA DE PO QUIMICO SECO (PQS) DE 4 KG, CLASSE BC</t>
  </si>
  <si>
    <t>238,61</t>
  </si>
  <si>
    <t>99,77%</t>
  </si>
  <si>
    <t xml:space="preserve"> 00004760 </t>
  </si>
  <si>
    <t>AZULEJISTA OU LADRILHEIRO (HORISTA)</t>
  </si>
  <si>
    <t xml:space="preserve"> 00007340 </t>
  </si>
  <si>
    <t>IMUNIZANTE PARA MADEIRA, INCOLOR</t>
  </si>
  <si>
    <t>1,2995430</t>
  </si>
  <si>
    <t>39,47</t>
  </si>
  <si>
    <t>51,29</t>
  </si>
  <si>
    <t>99,78%</t>
  </si>
  <si>
    <t xml:space="preserve"> 00043485 </t>
  </si>
  <si>
    <t>EPI - FAMILIA ENCANADOR - HORISTA (ENCARGOS COMPLEMENTARES - COLETADO CAIXA)</t>
  </si>
  <si>
    <t xml:space="preserve"> 00034557 </t>
  </si>
  <si>
    <t>TELA DE ACO SOLDADA GALVANIZADA/ZINCADA PARA ALVENARIA, FIO D = *1,20 A 1,70* MM, MALHA 15 X 15 MM, (C X L) *50 X 7,5* CM</t>
  </si>
  <si>
    <t>3,31</t>
  </si>
  <si>
    <t xml:space="preserve"> M0745 </t>
  </si>
  <si>
    <t>Grampo em aço galvanizado para cerca - C = 25,4 mm e E = 3,76 mm (1" x 9 BWG)</t>
  </si>
  <si>
    <t>3,4650000</t>
  </si>
  <si>
    <t>12,40</t>
  </si>
  <si>
    <t>42,96</t>
  </si>
  <si>
    <t>99,79%</t>
  </si>
  <si>
    <t xml:space="preserve"> 00004351 </t>
  </si>
  <si>
    <t>PARAFUSO NIQUELADO 3 1/2" COM ACABAMENTO CROMADO PARA FIXAR PECA SANITARIA, INCLUI PORCA CEGA, ARRUELA E BUCHA DE NYLON TAMANHO S-8</t>
  </si>
  <si>
    <t>16,48</t>
  </si>
  <si>
    <t xml:space="preserve"> 00043460 </t>
  </si>
  <si>
    <t>FERRAMENTAS - FAMILIA ELETRICISTA - HORISTA (ENCARGOS COMPLEMENTARES - COLETADO CAIXA)</t>
  </si>
  <si>
    <t xml:space="preserve"> 00000650 </t>
  </si>
  <si>
    <t>BLOCO DE VEDACAO DE CONCRETO, 9 X 19 X 39 CM (CLASSE C - NBR 6136)</t>
  </si>
  <si>
    <t>2,55</t>
  </si>
  <si>
    <t>99,80%</t>
  </si>
  <si>
    <t xml:space="preserve"> 00038112 </t>
  </si>
  <si>
    <t>INTERRUPTOR SIMPLES 10A, 250V (APENAS MODULO)</t>
  </si>
  <si>
    <t>9,05</t>
  </si>
  <si>
    <t xml:space="preserve"> 00009836 </t>
  </si>
  <si>
    <t>TUBO PVC  SERIE NORMAL, DN 100 MM, PARA ESGOTO  PREDIAL (NBR 5688)</t>
  </si>
  <si>
    <t>14,33</t>
  </si>
  <si>
    <t xml:space="preserve"> 00009868 </t>
  </si>
  <si>
    <t>TUBO PVC, SOLDAVEL, DE 25 MM, AGUA FRIA (NBR-5648)</t>
  </si>
  <si>
    <t>4,15</t>
  </si>
  <si>
    <t>99,81%</t>
  </si>
  <si>
    <t xml:space="preserve"> 941 </t>
  </si>
  <si>
    <t>Fardamento com mangas curta un</t>
  </si>
  <si>
    <t>0,1890000</t>
  </si>
  <si>
    <t>190,35</t>
  </si>
  <si>
    <t>35,98</t>
  </si>
  <si>
    <t xml:space="preserve"> 00001966 </t>
  </si>
  <si>
    <t>CURVA PVC CURTA 90 GRAUS, DN 100 MM, PARA ESGOTO PREDIAL</t>
  </si>
  <si>
    <t>22,42</t>
  </si>
  <si>
    <t xml:space="preserve"> 00007258 </t>
  </si>
  <si>
    <t>TIJOLO CERAMICO MACICO COMUM *5 X 10 X 20* CM (L X A X C)</t>
  </si>
  <si>
    <t>0,68</t>
  </si>
  <si>
    <t xml:space="preserve"> 00003524 </t>
  </si>
  <si>
    <t>JOELHO PVC, SOLDAVEL, COM BUCHA DE LATAO, 90 GRAUS, 25 MM X 3/4", PARA AGUA FRIA PREDIAL</t>
  </si>
  <si>
    <t>8,05</t>
  </si>
  <si>
    <t>99,82%</t>
  </si>
  <si>
    <t xml:space="preserve"> 00000541 </t>
  </si>
  <si>
    <t>BANCADA DE MARMORE SINTETICO COM UMA CUBA, 120 X *60* CM</t>
  </si>
  <si>
    <t>136,00</t>
  </si>
  <si>
    <t xml:space="preserve"> 00011753 </t>
  </si>
  <si>
    <t>REGISTRO PRESSAO BRUTO EM LATAO FORJADO, BITOLA 3/4 " (REF 1400)</t>
  </si>
  <si>
    <t>26,28</t>
  </si>
  <si>
    <t xml:space="preserve"> 00038094 </t>
  </si>
  <si>
    <t>ESPELHO / PLACA DE 3 POSTOS 4" X 2", PARA INSTALACAO DE TOMADAS E INTERRUPTORES</t>
  </si>
  <si>
    <t>3,83</t>
  </si>
  <si>
    <t xml:space="preserve"> 00011455 </t>
  </si>
  <si>
    <t>FERROLHO COM FECHO / TRINCO REDONDO, EM ACO GALVANIZADO / ZINCADO, DE SOBREPOR, COM COMPRIMENTO DE 8" E ESPESSURA MINIMA DA CHAPA DE 1,50 MM</t>
  </si>
  <si>
    <t>18,19</t>
  </si>
  <si>
    <t>99,83%</t>
  </si>
  <si>
    <t xml:space="preserve"> 00012010 </t>
  </si>
  <si>
    <t>CONDULETE EM PVC, TIPO "B", SEM TAMPA, DE 1/2" OU 3/4"</t>
  </si>
  <si>
    <t>8,04</t>
  </si>
  <si>
    <t xml:space="preserve"> 00009835 </t>
  </si>
  <si>
    <t>TUBO PVC  SERIE NORMAL, DN 40 MM, PARA ESGOTO  PREDIAL (NBR 5688)</t>
  </si>
  <si>
    <t>6,26</t>
  </si>
  <si>
    <t xml:space="preserve"> 00037373 </t>
  </si>
  <si>
    <t>SEGURO - HORISTA (COLETADO CAIXA - ENCARGOS COMPLEMENTARES)</t>
  </si>
  <si>
    <t>Taxas</t>
  </si>
  <si>
    <t xml:space="preserve"> 00004720 </t>
  </si>
  <si>
    <t>PEDRA BRITADA N. 0, OU PEDRISCO (4,8 A 9,5 MM) POSTO PEDREIRA/FORNECEDOR, SEM FRETE</t>
  </si>
  <si>
    <t>95,32</t>
  </si>
  <si>
    <t>99,84%</t>
  </si>
  <si>
    <t xml:space="preserve"> 00004253 </t>
  </si>
  <si>
    <t>OPERADOR DE GUINCHO OU GUINCHEIRO</t>
  </si>
  <si>
    <t>13,73</t>
  </si>
  <si>
    <t xml:space="preserve"> 00001607 </t>
  </si>
  <si>
    <t>CONJUNTO ARRUELAS DE VEDACAO 5/16" PARA TELHA FIBROCIMENTO (UMA ARRUELA METALICA E UMA ARRUELA PVC - CONICAS)</t>
  </si>
  <si>
    <t xml:space="preserve"> E9591 </t>
  </si>
  <si>
    <t>1,1855232</t>
  </si>
  <si>
    <t>21,31</t>
  </si>
  <si>
    <t>1,86</t>
  </si>
  <si>
    <t>25,26</t>
  </si>
  <si>
    <t xml:space="preserve"> 00000367 </t>
  </si>
  <si>
    <t>AREIA GROSSA - POSTO JAZIDA/FORNECEDOR (RETIRADO NA JAZIDA, SEM TRANSPORTE)</t>
  </si>
  <si>
    <t>96,24</t>
  </si>
  <si>
    <t xml:space="preserve"> 00043488 </t>
  </si>
  <si>
    <t>EPI - FAMILIA OPERADOR ESCAVADEIRA - HORISTA (ENCARGOS COMPLEMENTARES - COLETADO CAIXA)</t>
  </si>
  <si>
    <t>0,86</t>
  </si>
  <si>
    <t>99,85%</t>
  </si>
  <si>
    <t xml:space="preserve"> 00011712 </t>
  </si>
  <si>
    <t>CAIXA SIFONADA, PVC, 150 X 150 X 50 MM, COM GRELHA QUADRADA, BRANCA (NBR 5688)</t>
  </si>
  <si>
    <t>39,99</t>
  </si>
  <si>
    <t xml:space="preserve"> 54 </t>
  </si>
  <si>
    <t>Encarregado de turma - SICRO h</t>
  </si>
  <si>
    <t>1,1520000</t>
  </si>
  <si>
    <t>18,28</t>
  </si>
  <si>
    <t>21,06</t>
  </si>
  <si>
    <t xml:space="preserve"> 00038191 </t>
  </si>
  <si>
    <t>LAMPADA FLUORESCENTE COMPACTA 2U BRANCA 15 W, BASE E27 (127/220 V)</t>
  </si>
  <si>
    <t>15,13</t>
  </si>
  <si>
    <t xml:space="preserve"> 00037329 </t>
  </si>
  <si>
    <t>REJUNTE EPOXI, QUALQUER COR</t>
  </si>
  <si>
    <t>108,83</t>
  </si>
  <si>
    <t xml:space="preserve"> 00000378 </t>
  </si>
  <si>
    <t>ARMADOR (HORISTA)</t>
  </si>
  <si>
    <t xml:space="preserve"> 00039795 </t>
  </si>
  <si>
    <t>QUADRO DE DISTRIBUICAO, SEM BARRAMENTO, EM PVC, DE EMBUTIR, PARA 6 DISJUNTORES NEMA OU 8 DISJUNTORES DIN</t>
  </si>
  <si>
    <t>64,47</t>
  </si>
  <si>
    <t>99,86%</t>
  </si>
  <si>
    <t xml:space="preserve"> 00003671 </t>
  </si>
  <si>
    <t>JUNTA PLASTICA DE DILATACAO PARA PISOS, COR CINZA, 17 X 3 MM (ALTURA X ESPESSURA)</t>
  </si>
  <si>
    <t>1,29</t>
  </si>
  <si>
    <t xml:space="preserve"> 00013416 </t>
  </si>
  <si>
    <t>TORNEIRA METALICA CROMADA, RETA, DE PAREDE, PARA COZINHA, SEM BICO, SEM AREJADOR, PADRAO POPULAR, 1/2 " OU 3/4 " (REF 1158)</t>
  </si>
  <si>
    <t>78,70</t>
  </si>
  <si>
    <t xml:space="preserve"> 00000123 </t>
  </si>
  <si>
    <t>ADITIVO IMPERMEABILIZANTE DE PEGA NORMAL PARA ARGAMASSAS E CONCRETOS SEM ARMACAO, LIQUIDO E ISENTO DE CLORETOS</t>
  </si>
  <si>
    <t>9,72</t>
  </si>
  <si>
    <t xml:space="preserve"> 00004430 </t>
  </si>
  <si>
    <t>CAIBRO NAO APARELHADO *5 X 6* CM, EM MACARANDUBA, ANGELIM OU EQUIVALENTE DA REGIAO -  BRUTA</t>
  </si>
  <si>
    <t>8,88</t>
  </si>
  <si>
    <t xml:space="preserve"> 00002705 </t>
  </si>
  <si>
    <t>ENERGIA ELETRICA ATE 2000 KWH INDUSTRIAL, SEM DEMANDA</t>
  </si>
  <si>
    <t>KWH</t>
  </si>
  <si>
    <t>1,08</t>
  </si>
  <si>
    <t xml:space="preserve"> M1391 </t>
  </si>
  <si>
    <t>Ponteiro para martelete - D = 22 mm e C = 1,00 m</t>
  </si>
  <si>
    <t>0,0393600</t>
  </si>
  <si>
    <t>421,53</t>
  </si>
  <si>
    <t>16,59</t>
  </si>
  <si>
    <t xml:space="preserve"> 00000301 </t>
  </si>
  <si>
    <t>ANEL BORRACHA PARA TUBO ESGOTO PREDIAL, DN 100 MM (NBR 5688)</t>
  </si>
  <si>
    <t>3,75</t>
  </si>
  <si>
    <t>99,87%</t>
  </si>
  <si>
    <t xml:space="preserve"> 00036397 </t>
  </si>
  <si>
    <t>BETONEIRA, CAPACIDADE NOMINAL 600 L, CAPACIDADE DE MISTURA  360L, MOTOR ELETRICO TRIFASICO 220/380V, POTENCIA 4CV, EXCLUSO CARREGADOR</t>
  </si>
  <si>
    <t>20.377,42</t>
  </si>
  <si>
    <t xml:space="preserve"> 10517 </t>
  </si>
  <si>
    <t>Exames admissionais/demissionais (checkup) cj</t>
  </si>
  <si>
    <t>cj</t>
  </si>
  <si>
    <t>0,0504000</t>
  </si>
  <si>
    <t>300,00</t>
  </si>
  <si>
    <t>15,12</t>
  </si>
  <si>
    <t xml:space="preserve"> 00043059 </t>
  </si>
  <si>
    <t>ACO CA-60, 4,2 MM, OU 5,0 MM, OU 6,0 MM, OU 7,0 MM, VERGALHAO</t>
  </si>
  <si>
    <t>8,64</t>
  </si>
  <si>
    <t>15,11</t>
  </si>
  <si>
    <t xml:space="preserve"> 00038099 </t>
  </si>
  <si>
    <t>SUPORTE DE FIXACAO PARA ESPELHO / PLACA 4" X 2", PARA 3 MODULOS, PARA INSTALACAO DE TOMADAS E INTERRUPTORES (SOMENTE SUPORTE)</t>
  </si>
  <si>
    <t>1,99</t>
  </si>
  <si>
    <t xml:space="preserve"> 00043461 </t>
  </si>
  <si>
    <t>FERRAMENTAS - FAMILIA ENCANADOR - HORISTA (ENCARGOS COMPLEMENTARES - COLETADO CAIXA)</t>
  </si>
  <si>
    <t>0,31</t>
  </si>
  <si>
    <t xml:space="preserve"> P9825 </t>
  </si>
  <si>
    <t>Soldador</t>
  </si>
  <si>
    <t>0,4441030</t>
  </si>
  <si>
    <t>32,55</t>
  </si>
  <si>
    <t>14,46</t>
  </si>
  <si>
    <t xml:space="preserve"> 00001871 </t>
  </si>
  <si>
    <t>CAIXA OCTOGONAL DE FUNDO MOVEL, EM PVC, DE 3" X 3", PARA ELETRODUTO FLEXIVEL CORRUGADO</t>
  </si>
  <si>
    <t>3,42</t>
  </si>
  <si>
    <t xml:space="preserve"> M1397 </t>
  </si>
  <si>
    <t>Eletrodo revestido E60XX</t>
  </si>
  <si>
    <t>0,3831676</t>
  </si>
  <si>
    <t>35,88</t>
  </si>
  <si>
    <t>13,75</t>
  </si>
  <si>
    <t>99,88%</t>
  </si>
  <si>
    <t xml:space="preserve"> 00002674 </t>
  </si>
  <si>
    <t>ELETRODUTO DE PVC RIGIDO ROSCAVEL DE 3/4 ", SEM LUVA</t>
  </si>
  <si>
    <t>5,35</t>
  </si>
  <si>
    <t xml:space="preserve"> 00006138 </t>
  </si>
  <si>
    <t>ANEL DE VEDACAO, PVC FLEXIVEL, 100 MM, PARA SAIDA DE BACIA / VASO SANITARIO</t>
  </si>
  <si>
    <t>10,29</t>
  </si>
  <si>
    <t xml:space="preserve"> 00011904 </t>
  </si>
  <si>
    <t>CABO TELEFONICO CCI 50, 4 PARES, USO INTERNO, SEM BLINDAGEM</t>
  </si>
  <si>
    <t>1,75</t>
  </si>
  <si>
    <t xml:space="preserve"> 00003670 </t>
  </si>
  <si>
    <t>JUNCAO SIMPLES, PVC, 45 GRAUS, DN 100 X 100 MM, SERIE NORMAL PARA ESGOTO PREDIAL</t>
  </si>
  <si>
    <t>23,10</t>
  </si>
  <si>
    <t xml:space="preserve"> 00020083 </t>
  </si>
  <si>
    <t>SOLUCAO PREPARADORA / LIMPADORA PARA PVC, FRASCO COM 1000 CM3</t>
  </si>
  <si>
    <t>59,62</t>
  </si>
  <si>
    <t xml:space="preserve"> 00007568 </t>
  </si>
  <si>
    <t>BUCHA DE NYLON SEM ABA S10, COM PARAFUSO DE 6,10 X 65 MM EM ACO ZINCADO COM ROSCA SOBERBA, CABECA CHATA E FENDA PHILLIPS</t>
  </si>
  <si>
    <t xml:space="preserve"> 00044945 </t>
  </si>
  <si>
    <t>SIFAO / TUBO SINFONADO EXTENSIVEL/SANFONADO, UNIVERSAL/ SIMPLES, ENTRE *50 A 70* CM, DE PLASTICO BRANCO</t>
  </si>
  <si>
    <t>8,00</t>
  </si>
  <si>
    <t xml:space="preserve"> 00011741 </t>
  </si>
  <si>
    <t>RALO SIFONADO CILINDRICO, PVC, 100 X 40 MM,  COM GRELHA REDONDA BRANCA</t>
  </si>
  <si>
    <t>10,72</t>
  </si>
  <si>
    <t xml:space="preserve"> 00021127 </t>
  </si>
  <si>
    <t>FITA ISOLANTE ADESIVA ANTICHAMA, USO ATE 750 V, EM ROLO DE 19 MM X 5 M</t>
  </si>
  <si>
    <t>8,01</t>
  </si>
  <si>
    <t xml:space="preserve"> 00034357 </t>
  </si>
  <si>
    <t>REJUNTE CIMENTICIO, QUALQUER COR</t>
  </si>
  <si>
    <t>5,16</t>
  </si>
  <si>
    <t>99,89%</t>
  </si>
  <si>
    <t xml:space="preserve"> 00005103 </t>
  </si>
  <si>
    <t>CAIXA SIFONADA PVC, 100 X 100 X 50 MM, COM GRELHA REDONDA, BRANCA</t>
  </si>
  <si>
    <t>21,37</t>
  </si>
  <si>
    <t xml:space="preserve"> 00037591 </t>
  </si>
  <si>
    <t>SUPORTE MAO-FRANCESA EM ACO, ABAS IGUAIS 40 CM, CAPACIDADE MINIMA 70 KG, BRANCO</t>
  </si>
  <si>
    <t>20,27</t>
  </si>
  <si>
    <t xml:space="preserve"> 00000122 </t>
  </si>
  <si>
    <t>ADESIVO PLASTICO PARA PVC, FRASCO COM *850* GR</t>
  </si>
  <si>
    <t>52,63</t>
  </si>
  <si>
    <t xml:space="preserve"> 00000296 </t>
  </si>
  <si>
    <t>ANEL BORRACHA PARA TUBO ESGOTO PREDIAL, DN 50 MM (NBR 5688)</t>
  </si>
  <si>
    <t>2,12</t>
  </si>
  <si>
    <t xml:space="preserve"> 00001872 </t>
  </si>
  <si>
    <t>CAIXA DE PASSAGEM, EM PVC, DE 4" X 2", PARA ELETRODUTO FLEXIVEL CORRUGADO</t>
  </si>
  <si>
    <t>1,91</t>
  </si>
  <si>
    <t xml:space="preserve"> 00037395 </t>
  </si>
  <si>
    <t>PINO DE ACO COM FURO, HASTE = 27 MM (ACAO DIRETA)</t>
  </si>
  <si>
    <t>CENTO</t>
  </si>
  <si>
    <t>43,42</t>
  </si>
  <si>
    <t xml:space="preserve"> 00038780 </t>
  </si>
  <si>
    <t>LAMPADA FLUORESCENTE COMPACTA 3U BRANCA 20 W, BASE E27 (127/220 V)</t>
  </si>
  <si>
    <t>17,26</t>
  </si>
  <si>
    <t xml:space="preserve"> 00006114 </t>
  </si>
  <si>
    <t>AJUDANTE DE ARMADOR (HORISTA)</t>
  </si>
  <si>
    <t xml:space="preserve"> E9753 </t>
  </si>
  <si>
    <t>0,2865404</t>
  </si>
  <si>
    <t>26,33</t>
  </si>
  <si>
    <t>5,53</t>
  </si>
  <si>
    <t>7,54</t>
  </si>
  <si>
    <t xml:space="preserve"> 00020078 </t>
  </si>
  <si>
    <t>PASTA LUBRIFICANTE PARA TUBOS E CONEXOES COM JUNTA ELASTICA, EMBALAGEM DE *400* GR (USO EM PVC, ACO, POLIETILENO E OUTROS)</t>
  </si>
  <si>
    <t>21,72</t>
  </si>
  <si>
    <t xml:space="preserve"> 00003517 </t>
  </si>
  <si>
    <t>JOELHO PVC, SOLDAVEL, BB, 90 GRAUS, SEM ANEL, DN 40 MM, PARA ESGOTO PREDIAL SECUNDARIO</t>
  </si>
  <si>
    <t>2,03</t>
  </si>
  <si>
    <t xml:space="preserve"> 00012016 </t>
  </si>
  <si>
    <t>CONDULETE EM PVC, TIPO "LB", SEM TAMPA, DE 1/2" OU 3/4"</t>
  </si>
  <si>
    <t>0,8352000</t>
  </si>
  <si>
    <t>8,86</t>
  </si>
  <si>
    <t xml:space="preserve"> 00001574 </t>
  </si>
  <si>
    <t>TERMINAL A COMPRESSAO EM COBRE ESTANHADO PARA CABO 10 MM2, 1 FURO E 1 COMPRESSAO, PARA PARAFUSO DE FIXACAO M6</t>
  </si>
  <si>
    <t>1,96</t>
  </si>
  <si>
    <t xml:space="preserve"> 10362 </t>
  </si>
  <si>
    <t>Seguro de vida e acidente em grupo un</t>
  </si>
  <si>
    <t>12,54</t>
  </si>
  <si>
    <t>7,11</t>
  </si>
  <si>
    <t xml:space="preserve"> 00007091 </t>
  </si>
  <si>
    <t>TE SANITARIO, PVC, DN 100 X 100 MM, SERIE NORMAL, PARA ESGOTO PREDIAL</t>
  </si>
  <si>
    <t>15,38</t>
  </si>
  <si>
    <t>99,90%</t>
  </si>
  <si>
    <t xml:space="preserve"> 00007097 </t>
  </si>
  <si>
    <t>TE SANITARIO, PVC, DN 50 X 50 MM, SERIE NORMAL, PARA ESGOTO PREDIAL</t>
  </si>
  <si>
    <t>7,22</t>
  </si>
  <si>
    <t xml:space="preserve"> 00012893/SINAPI </t>
  </si>
  <si>
    <t>Bota de seguranca com biqueira de aco e colarinho acolchoado</t>
  </si>
  <si>
    <t>par</t>
  </si>
  <si>
    <t>0,1008000</t>
  </si>
  <si>
    <t>64,80</t>
  </si>
  <si>
    <t>6,53</t>
  </si>
  <si>
    <t xml:space="preserve"> 00020254 </t>
  </si>
  <si>
    <t>CAIXA DE PASSAGEM METALICA, DE SOBREPOR, COM TAMPA APARAFUSADA, DIMENSOES 15 X 15 X *10* CM</t>
  </si>
  <si>
    <t xml:space="preserve"> 00006141 </t>
  </si>
  <si>
    <t>ENGATE/RABICHO FLEXIVEL PLASTICO (PVC OU ABS) BRANCO 1/2 " X 30 CM</t>
  </si>
  <si>
    <t>4,84</t>
  </si>
  <si>
    <t xml:space="preserve"> E9675 </t>
  </si>
  <si>
    <t>5,9277144</t>
  </si>
  <si>
    <t>1,02</t>
  </si>
  <si>
    <t>0,56</t>
  </si>
  <si>
    <t>6,04</t>
  </si>
  <si>
    <t xml:space="preserve"> 00006153 </t>
  </si>
  <si>
    <t>VALVULA EM PLASTICO BRANCO PARA TANQUE OU LAVATORIO 1 ", SEM UNHO E SEM LADRAO</t>
  </si>
  <si>
    <t>4,70</t>
  </si>
  <si>
    <t xml:space="preserve"> 00001358 </t>
  </si>
  <si>
    <t>CHAPA/PAINEL DE MADEIRA COMPENSADA RESINADA (MADEIRITE RESINADO ROSA) PARA FORMA DE CONCRETO, DE 2200 x 1100 MM, E = 17 MM</t>
  </si>
  <si>
    <t>63,46</t>
  </si>
  <si>
    <t xml:space="preserve"> 00003659 </t>
  </si>
  <si>
    <t>JUNCAO SIMPLES DE REDUCAO, PVC, DN 100 X 50 MM, SERIE NORMAL PARA ESGOTO PREDIAL</t>
  </si>
  <si>
    <t>17,99</t>
  </si>
  <si>
    <t xml:space="preserve"> 00002711/SINAPI </t>
  </si>
  <si>
    <t>Carrinho de mao de aco capacidade 50 a 60 l, pneu com camara</t>
  </si>
  <si>
    <t>0,0252000</t>
  </si>
  <si>
    <t xml:space="preserve"> 00010535 </t>
  </si>
  <si>
    <t>BETONEIRA CAPACIDADE NOMINAL 400 L, CAPACIDADE DE MISTURA  280 L, MOTOR ELETRICO TRIFASICO 220/380 V POTENCIA 2 CV, SEM CARREGADOR</t>
  </si>
  <si>
    <t>5.009,45</t>
  </si>
  <si>
    <t xml:space="preserve"> 00006193 </t>
  </si>
  <si>
    <t>TABUA  NAO  APARELHADA  *2,5 X 20* CM, EM MACARANDUBA, ANGELIM OU EQUIVALENTE DA REGIAO - BRUTA</t>
  </si>
  <si>
    <t>12,55</t>
  </si>
  <si>
    <t xml:space="preserve"> 00006155 </t>
  </si>
  <si>
    <t>VALVULA EM PLASTICO CROMADO TIPO AMERICANA PARA PIA DE COZINHA 3.1/2 " X 1.1/2 ", SEM ADAPTADOR</t>
  </si>
  <si>
    <t>19,24</t>
  </si>
  <si>
    <t xml:space="preserve"> 00007139 </t>
  </si>
  <si>
    <t>TE SOLDAVEL, PVC, 90 GRAUS, 25 MM, PARA AGUA FRIA PREDIAL (NBR 5648)</t>
  </si>
  <si>
    <t xml:space="preserve"> 00005065 </t>
  </si>
  <si>
    <t>PREGO DE ACO POLIDO COM CABECA 10 X 10 (7/8 X 17)</t>
  </si>
  <si>
    <t>0,0901740</t>
  </si>
  <si>
    <t>45,96</t>
  </si>
  <si>
    <t>4,14</t>
  </si>
  <si>
    <t xml:space="preserve"> 10599 </t>
  </si>
  <si>
    <t>Protetor solar fps 30 com 120ml un</t>
  </si>
  <si>
    <t>0,2268000</t>
  </si>
  <si>
    <t>18,00</t>
  </si>
  <si>
    <t>4,08</t>
  </si>
  <si>
    <t xml:space="preserve"> M1796 </t>
  </si>
  <si>
    <t>Gás acetileno</t>
  </si>
  <si>
    <t>0,0356877</t>
  </si>
  <si>
    <t>101,75</t>
  </si>
  <si>
    <t>3,63</t>
  </si>
  <si>
    <t xml:space="preserve"> 00012892/SINAPI </t>
  </si>
  <si>
    <t>Luva raspa de couro, cano curto (punho *7* cm)</t>
  </si>
  <si>
    <t>0,2898000</t>
  </si>
  <si>
    <t>12,15</t>
  </si>
  <si>
    <t>3,52</t>
  </si>
  <si>
    <t xml:space="preserve"> 00038383 </t>
  </si>
  <si>
    <t>LIXA D'AGUA EM FOLHA, GRAO 100</t>
  </si>
  <si>
    <t>2,15</t>
  </si>
  <si>
    <t>3,36</t>
  </si>
  <si>
    <t xml:space="preserve"> 00003529 </t>
  </si>
  <si>
    <t>JOELHO PVC, SOLDAVEL, 90 GRAUS, 25 MM, COR MARROM, PARA AGUA FRIA PREDIAL</t>
  </si>
  <si>
    <t xml:space="preserve"> 00005069 </t>
  </si>
  <si>
    <t>PREGO DE ACO POLIDO COM CABECA 17 X 27 (2 1/2 X 11)</t>
  </si>
  <si>
    <t>24,62</t>
  </si>
  <si>
    <t xml:space="preserve"> 10596 </t>
  </si>
  <si>
    <t>Protetor auricular un</t>
  </si>
  <si>
    <t>4,90</t>
  </si>
  <si>
    <t>2,78</t>
  </si>
  <si>
    <t xml:space="preserve"> 00012295 </t>
  </si>
  <si>
    <t>SOQUETE DE BAQUELITE BASE E27, PARA LAMPADAS</t>
  </si>
  <si>
    <t>3,07</t>
  </si>
  <si>
    <t xml:space="preserve"> 00011055 </t>
  </si>
  <si>
    <t>PARAFUSO ROSCA SOBERBA ZINCADO CABECA CHATA FENDA SIMPLES 3,5 X 25 MM (1 ")</t>
  </si>
  <si>
    <t>0,08</t>
  </si>
  <si>
    <t xml:space="preserve"> M1795 </t>
  </si>
  <si>
    <t>Gás oxigênio</t>
  </si>
  <si>
    <t>0,1208613</t>
  </si>
  <si>
    <t>20,78</t>
  </si>
  <si>
    <t>2,51</t>
  </si>
  <si>
    <t xml:space="preserve"> 00001870 </t>
  </si>
  <si>
    <t>CURVA 90 GRAUS, LONGA, DE PVC RIGIDO ROSCAVEL, DE 1/2", PARA ELETRODUTO</t>
  </si>
  <si>
    <t>2,19</t>
  </si>
  <si>
    <t xml:space="preserve"> 00003906 </t>
  </si>
  <si>
    <t>LUVA SOLDAVEL COM ROSCA, PVC, 25 MM X 3/4", PARA AGUA FRIA PREDIAL</t>
  </si>
  <si>
    <t>1,51</t>
  </si>
  <si>
    <t xml:space="preserve"> 00004517 </t>
  </si>
  <si>
    <t>SARRAFO *2,5 X 7,5* CM EM PINUS, MISTA OU EQUIVALENTE DA REGIAO - BRUTA</t>
  </si>
  <si>
    <t>3,87</t>
  </si>
  <si>
    <t xml:space="preserve"> 00003516 </t>
  </si>
  <si>
    <t>JOELHO PVC, SOLDAVEL, BB, 45 GRAUS, DN 40 MM, PARA ESGOTO PREDIAL</t>
  </si>
  <si>
    <t>0,6660000</t>
  </si>
  <si>
    <t>2,25</t>
  </si>
  <si>
    <t xml:space="preserve"> 00014618 </t>
  </si>
  <si>
    <t>SERRA CIRCULAR DE BANCADA COM MOTOR ELETRICO, POTENCIA DE *1600* W, PARA DISCO DE DIAMETRO DE 10" (250 MM)</t>
  </si>
  <si>
    <t>1.579,89</t>
  </si>
  <si>
    <t xml:space="preserve"> 00003526 </t>
  </si>
  <si>
    <t>JOELHO PVC, SOLDAVEL, PB, 90 GRAUS, DN 50 MM, PARA ESGOTO PREDIAL</t>
  </si>
  <si>
    <t>2,94</t>
  </si>
  <si>
    <t xml:space="preserve"> 00011950 </t>
  </si>
  <si>
    <t>BUCHA DE NYLON SEM ABA S6, COM PARAFUSO DE 4,20 X 40 MM EM ACO ZINCADO COM ROSCA SOBERBA, CABECA CHATA E FENDA PHILLIPS</t>
  </si>
  <si>
    <t xml:space="preserve"> 00005067 </t>
  </si>
  <si>
    <t>PREGO DE ACO POLIDO COM CABECA 16 X 24 (2 1/4 X 12)</t>
  </si>
  <si>
    <t>25,75</t>
  </si>
  <si>
    <t xml:space="preserve"> 00043132 </t>
  </si>
  <si>
    <t>ARAME RECOZIDO 16 BWG, D = 1,65 MM (0,016 KG/M) OU 18 BWG, D = 1,25 MM (0,01 KG/M)</t>
  </si>
  <si>
    <t>29,00</t>
  </si>
  <si>
    <t xml:space="preserve"> 00012895/SINAPI </t>
  </si>
  <si>
    <t>Capacete de seguranca aba frontal com suspensao de polietileno, sem jugular (classe b)</t>
  </si>
  <si>
    <t>0,0756000</t>
  </si>
  <si>
    <t>13,50</t>
  </si>
  <si>
    <t xml:space="preserve"> 00039017 </t>
  </si>
  <si>
    <t>ESPACADOR / DISTANCIADOR CIRCULAR COM ENTRADA LATERAL, EM PLASTICO, PARA VERGALHAO *4,2 A 12,5* MM, COBRIMENTO 20 MM</t>
  </si>
  <si>
    <t>0,22</t>
  </si>
  <si>
    <t xml:space="preserve"> 00000065 </t>
  </si>
  <si>
    <t>ADAPTADOR PVC SOLDAVEL CURTO COM BOLSA E ROSCA, 25 MM X 3/4", PARA AGUA FRIA</t>
  </si>
  <si>
    <t>0,89</t>
  </si>
  <si>
    <t xml:space="preserve"> 10788 </t>
  </si>
  <si>
    <t>Pá quadrada un</t>
  </si>
  <si>
    <t>36,90</t>
  </si>
  <si>
    <t>0,93</t>
  </si>
  <si>
    <t xml:space="preserve"> 00036487 </t>
  </si>
  <si>
    <t>GUINCHO ELETRICO DE COLUNA, CAPACIDADE 400 KG, COM MOTO FREIO, MOTOR TRIFASICO DE 1,25 CV</t>
  </si>
  <si>
    <t>4.724,77</t>
  </si>
  <si>
    <t>0,92</t>
  </si>
  <si>
    <t xml:space="preserve"> 00004221 </t>
  </si>
  <si>
    <t>OLEO DIESEL COMBUSTIVEL COMUM</t>
  </si>
  <si>
    <t>6,09</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</si>
  <si>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</si>
  <si>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</si>
  <si>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422.408,50</t>
  </si>
  <si>
    <t xml:space="preserve"> 00013896 </t>
  </si>
  <si>
    <t>VIBRADOR DE IMERSAO, DIAMETRO DA PONTEIRA DE *45* MM, COM MOTOR ELETRICO TRIFASICO DE 2 HP (2 CV)</t>
  </si>
  <si>
    <t>3.390,99</t>
  </si>
  <si>
    <t xml:space="preserve"> 4728 </t>
  </si>
  <si>
    <t>Talhadeira chata 10" Talhadeira chara 10" un</t>
  </si>
  <si>
    <t>0,0378000</t>
  </si>
  <si>
    <t>18,58</t>
  </si>
  <si>
    <t>0,70</t>
  </si>
  <si>
    <t xml:space="preserve"> E9687 </t>
  </si>
  <si>
    <t>0,0046161</t>
  </si>
  <si>
    <t>144,13</t>
  </si>
  <si>
    <t>55,31</t>
  </si>
  <si>
    <t>0,67</t>
  </si>
  <si>
    <t xml:space="preserve"> 00004823 </t>
  </si>
  <si>
    <t>MASSA PLASTICA PARA MARMORE/GRANITO</t>
  </si>
  <si>
    <t>42,01</t>
  </si>
  <si>
    <t>0,65</t>
  </si>
  <si>
    <t xml:space="preserve"> 1651 </t>
  </si>
  <si>
    <t>Óculos branco proteção pr</t>
  </si>
  <si>
    <t>pr</t>
  </si>
  <si>
    <t>6,35</t>
  </si>
  <si>
    <t>0,64</t>
  </si>
  <si>
    <t xml:space="preserve"> 00001879 </t>
  </si>
  <si>
    <t>CURVA 90 GRAUS, LONGA, DE PVC RIGIDO ROSCAVEL, DE 3/4", PARA ELETRODUTO</t>
  </si>
  <si>
    <t xml:space="preserve"> 00004222 </t>
  </si>
  <si>
    <t>GASOLINA COMUM</t>
  </si>
  <si>
    <t>5,96</t>
  </si>
  <si>
    <t xml:space="preserve"> 00003146 </t>
  </si>
  <si>
    <t>FITA VEDA ROSCA EM ROLOS DE 18 MM X 10 M (L X C)</t>
  </si>
  <si>
    <t>2,90</t>
  </si>
  <si>
    <t xml:space="preserve"> 00001891 </t>
  </si>
  <si>
    <t>LUVA EM PVC RIGIDO ROSCAVEL, DE 3/4", PARA ELETRODUTO</t>
  </si>
  <si>
    <t>0,96</t>
  </si>
  <si>
    <t xml:space="preserve"> 00020247 </t>
  </si>
  <si>
    <t>PREGO DE ACO POLIDO COM CABECA 15 X 15 (1 1/4 X 13)</t>
  </si>
  <si>
    <t>26,75</t>
  </si>
  <si>
    <t xml:space="preserve"> 00037544 </t>
  </si>
  <si>
    <t>MISTURADOR DE ARGAMASSA, EIXO HORIZONTAL, CAPACIDADE DE MISTURA 300 KG, MOTOR ELETRICO TRIFASICO 220/380 V, POTENCIA 5 CV</t>
  </si>
  <si>
    <t>13.277,47</t>
  </si>
  <si>
    <t xml:space="preserve"> 00012894/SINAPI </t>
  </si>
  <si>
    <t>Capa para chuva em pvc com forro de poliester, com capuz (amarela ou azul)</t>
  </si>
  <si>
    <t>17,55</t>
  </si>
  <si>
    <t>0,44</t>
  </si>
  <si>
    <t xml:space="preserve"> 4729 </t>
  </si>
  <si>
    <t>Marreta 1 kg com cabo un</t>
  </si>
  <si>
    <t>0,0126000</t>
  </si>
  <si>
    <t>31,50</t>
  </si>
  <si>
    <t>0,40</t>
  </si>
  <si>
    <t xml:space="preserve"> 00004234 </t>
  </si>
  <si>
    <t>OPERADOR DE ESCAVADEIRA</t>
  </si>
  <si>
    <t>0,38</t>
  </si>
  <si>
    <t xml:space="preserve"> 00001901 </t>
  </si>
  <si>
    <t>LUVA EM PVC RIGIDO ROSCAVEL, DE 1/2", PARA ELETRODUTO</t>
  </si>
  <si>
    <t>0,36</t>
  </si>
  <si>
    <t xml:space="preserve"> 00043464 </t>
  </si>
  <si>
    <t>FERRAMENTAS - FAMILIA OPERADOR ESCAVADEIRA - HORISTA (ENCARGOS COMPLEMENTARES - COLETADO CAIXA)</t>
  </si>
  <si>
    <t xml:space="preserve"> 00013458 </t>
  </si>
  <si>
    <t>COMPACTADOR DE SOLOS DE PERCURSAO (SOQUETE) COM MOTOR A GASOLINA 4 TEMPOS DE 4 HP (4 CV)</t>
  </si>
  <si>
    <t>15.034,30</t>
  </si>
  <si>
    <t xml:space="preserve"> E9662 </t>
  </si>
  <si>
    <t>0,1575626</t>
  </si>
  <si>
    <t xml:space="preserve"> 00003148 </t>
  </si>
  <si>
    <t>FITA VEDA ROSCA EM ROLOS DE 18 MM X 50 M (L X C)</t>
  </si>
  <si>
    <t>10,69</t>
  </si>
  <si>
    <t xml:space="preserve"> 00002692 </t>
  </si>
  <si>
    <t>DESMOLDANTE PROTETOR PARA FORMAS DE MADEIRA, DE BASE OLEOSA EMULSIONADA EM AGUA</t>
  </si>
  <si>
    <t>9,34</t>
  </si>
  <si>
    <t xml:space="preserve"> 00037758 </t>
  </si>
  <si>
    <t>CAMINHAO TRUCADO, PESO BRUTO TOTAL 23000 KG, CARGA UTIL MAXIMA 15285 KG, DISTANCIA ENTRE EIXOS 4,80 M, POTENCIA 326 CV (INCLUI CABINE E CHASSI, NAO INCLUI CARROCERIA)</t>
  </si>
  <si>
    <t>0,0000001</t>
  </si>
  <si>
    <t>710.806,66</t>
  </si>
  <si>
    <t>0,07</t>
  </si>
  <si>
    <t xml:space="preserve"> E9547 </t>
  </si>
  <si>
    <t>0,25</t>
  </si>
  <si>
    <t>0,14</t>
  </si>
  <si>
    <t xml:space="preserve"> 00004093 </t>
  </si>
  <si>
    <t>MOTORISTA DE CAMINHAO (HORISTA)</t>
  </si>
  <si>
    <t xml:space="preserve"> 00037736 </t>
  </si>
  <si>
    <t>TANQUE DE ACO CARBONO NAO REVESTIDO, PARA TRANSPORTE DE AGUA COM CAPACIDADE DE 10 M3, COM BOMBA CENTRIFUGA POR TOMADA DE FORCA, VAZAO MAXIMA *75* M3/H (INCLUI MONTAGEM, NAO INCLUI CAMINHAO)</t>
  </si>
  <si>
    <t>0,0000002</t>
  </si>
  <si>
    <t>83.450,00</t>
  </si>
  <si>
    <t xml:space="preserve"> M3504 </t>
  </si>
  <si>
    <t>Concreto</t>
  </si>
  <si>
    <t>144,2300000</t>
  </si>
  <si>
    <t>Totais por Tipo</t>
  </si>
  <si>
    <t>Equipamento para Aquisição Permanente</t>
  </si>
  <si>
    <t>Administração</t>
  </si>
  <si>
    <t>Aluguel</t>
  </si>
  <si>
    <t>Verba</t>
  </si>
  <si>
    <t>Franquia</t>
  </si>
  <si>
    <t>Cronograma Físico e Financeiro</t>
  </si>
  <si>
    <t>Total Por Etapa</t>
  </si>
  <si>
    <t>30 DIAS</t>
  </si>
  <si>
    <t>60 DIAS</t>
  </si>
  <si>
    <t>90 DIAS</t>
  </si>
  <si>
    <t>120 DIAS</t>
  </si>
  <si>
    <t>150 DIAS</t>
  </si>
  <si>
    <t>180 DIAS</t>
  </si>
  <si>
    <t>210 DIAS</t>
  </si>
  <si>
    <t>240 DIAS</t>
  </si>
  <si>
    <t>270 DIAS</t>
  </si>
  <si>
    <t>300 DIAS</t>
  </si>
  <si>
    <t>330 DIAS</t>
  </si>
  <si>
    <t>360 DIAS</t>
  </si>
  <si>
    <t>Porcentagem</t>
  </si>
  <si>
    <t>Custo</t>
  </si>
  <si>
    <t>Porcentagem Acumulado</t>
  </si>
  <si>
    <t>Custo Acumulado</t>
  </si>
  <si>
    <t>1º QUARTIL</t>
  </si>
  <si>
    <t>3º QUARTIL</t>
  </si>
  <si>
    <t>AC</t>
  </si>
  <si>
    <t>R</t>
  </si>
  <si>
    <t>DF</t>
  </si>
  <si>
    <t>ISS</t>
  </si>
  <si>
    <t>BDI COM DESONERAÇÃO</t>
  </si>
  <si>
    <t>B</t>
  </si>
  <si>
    <t>C</t>
  </si>
  <si>
    <t>A</t>
  </si>
  <si>
    <t>D</t>
  </si>
  <si>
    <t xml:space="preserve">Concreto </t>
  </si>
  <si>
    <t>Solo</t>
  </si>
  <si>
    <t>Bota-fora</t>
  </si>
  <si>
    <t>DM Rodovia Não Pvimentada (km)</t>
  </si>
  <si>
    <t>DM Rodovia Pavimentada (km)</t>
  </si>
  <si>
    <t xml:space="preserve">Material </t>
  </si>
  <si>
    <t>Área Licenciada - Aterro (Craíbas)</t>
  </si>
  <si>
    <t>Concreto (Arapiraca)</t>
  </si>
  <si>
    <t>Jazida de Solo - Povoado Gongo</t>
  </si>
  <si>
    <t>Ponte Malhada da Onça - São Sebastião/AL</t>
  </si>
  <si>
    <t xml:space="preserve">SINAPI - 06/2024 - Alagoas
SICRO3 - 04/2024 - Alagoas
ORSE - 06/2024 - Sergipe
</t>
  </si>
  <si>
    <t>9,0</t>
  </si>
  <si>
    <t>20,0</t>
  </si>
  <si>
    <t>4,24</t>
  </si>
  <si>
    <t>16.004,80</t>
  </si>
  <si>
    <t>338,84</t>
  </si>
  <si>
    <t>13.011,45</t>
  </si>
  <si>
    <t>11.622,48</t>
  </si>
  <si>
    <t>10.734,57</t>
  </si>
  <si>
    <t>0,74</t>
  </si>
  <si>
    <t>0,98%</t>
  </si>
  <si>
    <t>0,94%</t>
  </si>
  <si>
    <t>86,53%</t>
  </si>
  <si>
    <t>85,2851431</t>
  </si>
  <si>
    <t>3.621,21</t>
  </si>
  <si>
    <t>74,5749586</t>
  </si>
  <si>
    <t>2.981,51</t>
  </si>
  <si>
    <t>126,3720032</t>
  </si>
  <si>
    <t>2.292,39</t>
  </si>
  <si>
    <t>0,19%</t>
  </si>
  <si>
    <t>19,5399000</t>
  </si>
  <si>
    <t>2.267,21</t>
  </si>
  <si>
    <t>125,5693481</t>
  </si>
  <si>
    <t>1.734,11</t>
  </si>
  <si>
    <t>83,9625504</t>
  </si>
  <si>
    <t>1.523,08</t>
  </si>
  <si>
    <t>1,8279273</t>
  </si>
  <si>
    <t>1.453,31</t>
  </si>
  <si>
    <t>7,3875354</t>
  </si>
  <si>
    <t>1.366,32</t>
  </si>
  <si>
    <t>1.639,5307649</t>
  </si>
  <si>
    <t>1.246,04</t>
  </si>
  <si>
    <t>104,2706503</t>
  </si>
  <si>
    <t>1.152,19</t>
  </si>
  <si>
    <t>516,4841774</t>
  </si>
  <si>
    <t>1.146,59</t>
  </si>
  <si>
    <t>36,6660926</t>
  </si>
  <si>
    <t>1.129,32</t>
  </si>
  <si>
    <t>636,72</t>
  </si>
  <si>
    <t>1.002,45</t>
  </si>
  <si>
    <t>98,5527513</t>
  </si>
  <si>
    <t>777,58</t>
  </si>
  <si>
    <t>39,8458222</t>
  </si>
  <si>
    <t>748,30</t>
  </si>
  <si>
    <t>49,1667272</t>
  </si>
  <si>
    <t>727,67</t>
  </si>
  <si>
    <t>692,09</t>
  </si>
  <si>
    <t>185,4224550</t>
  </si>
  <si>
    <t>641,56</t>
  </si>
  <si>
    <t>22,8796510</t>
  </si>
  <si>
    <t>634,45</t>
  </si>
  <si>
    <t>750,9001020</t>
  </si>
  <si>
    <t>600,72</t>
  </si>
  <si>
    <t>6,1577198</t>
  </si>
  <si>
    <t>584,98</t>
  </si>
  <si>
    <t>28,0542725</t>
  </si>
  <si>
    <t>577,92</t>
  </si>
  <si>
    <t>25,1246661</t>
  </si>
  <si>
    <t>575,86</t>
  </si>
  <si>
    <t>3,9925000</t>
  </si>
  <si>
    <t>574,56</t>
  </si>
  <si>
    <t>28,4541580</t>
  </si>
  <si>
    <t>516,16</t>
  </si>
  <si>
    <t>21,7378941</t>
  </si>
  <si>
    <t>498,23</t>
  </si>
  <si>
    <t>0,8316000</t>
  </si>
  <si>
    <t>473,34</t>
  </si>
  <si>
    <t>314,2733575</t>
  </si>
  <si>
    <t>386,56</t>
  </si>
  <si>
    <t>0,9594000</t>
  </si>
  <si>
    <t>358,66</t>
  </si>
  <si>
    <t>123,6281576</t>
  </si>
  <si>
    <t>357,29</t>
  </si>
  <si>
    <t>20,1389363</t>
  </si>
  <si>
    <t>349,61</t>
  </si>
  <si>
    <t>79,1888580</t>
  </si>
  <si>
    <t>316,76</t>
  </si>
  <si>
    <t>309,89</t>
  </si>
  <si>
    <t>17,4090915</t>
  </si>
  <si>
    <t>257,65</t>
  </si>
  <si>
    <t>6,6266446</t>
  </si>
  <si>
    <t>238,49</t>
  </si>
  <si>
    <t>2,5134853</t>
  </si>
  <si>
    <t>207,51</t>
  </si>
  <si>
    <t>143,2147280</t>
  </si>
  <si>
    <t>204,80</t>
  </si>
  <si>
    <t>0,9171000</t>
  </si>
  <si>
    <t>198,43</t>
  </si>
  <si>
    <t>11,7357476</t>
  </si>
  <si>
    <t>173,69</t>
  </si>
  <si>
    <t>3,6432669</t>
  </si>
  <si>
    <t>169,81</t>
  </si>
  <si>
    <t>122,5760415</t>
  </si>
  <si>
    <t>163,03</t>
  </si>
  <si>
    <t>126,6430312</t>
  </si>
  <si>
    <t>157,04</t>
  </si>
  <si>
    <t>13,0685335</t>
  </si>
  <si>
    <t>155,78</t>
  </si>
  <si>
    <t>0,2088000</t>
  </si>
  <si>
    <t>152,14</t>
  </si>
  <si>
    <t>37,3034921</t>
  </si>
  <si>
    <t>149,21</t>
  </si>
  <si>
    <t>8,1514144</t>
  </si>
  <si>
    <t>145,91</t>
  </si>
  <si>
    <t>8,0848659</t>
  </si>
  <si>
    <t>132,03</t>
  </si>
  <si>
    <t>0,5371416</t>
  </si>
  <si>
    <t>125,33</t>
  </si>
  <si>
    <t>4,7518671</t>
  </si>
  <si>
    <t>112,86</t>
  </si>
  <si>
    <t>44,2513626</t>
  </si>
  <si>
    <t>106,65</t>
  </si>
  <si>
    <t>103,85</t>
  </si>
  <si>
    <t>10,4885064</t>
  </si>
  <si>
    <t>95,76</t>
  </si>
  <si>
    <t>86,87</t>
  </si>
  <si>
    <t>4,9268271</t>
  </si>
  <si>
    <t>77,35</t>
  </si>
  <si>
    <t>50,6998837</t>
  </si>
  <si>
    <t>77,06</t>
  </si>
  <si>
    <t>34,7139688</t>
  </si>
  <si>
    <t>76,72</t>
  </si>
  <si>
    <t>0,1665000</t>
  </si>
  <si>
    <t>75,65</t>
  </si>
  <si>
    <t>74,77</t>
  </si>
  <si>
    <t>74,76</t>
  </si>
  <si>
    <t>72,92</t>
  </si>
  <si>
    <t>45,3878640</t>
  </si>
  <si>
    <t>72,17</t>
  </si>
  <si>
    <t>70,18</t>
  </si>
  <si>
    <t>4,0299900</t>
  </si>
  <si>
    <t>69,64</t>
  </si>
  <si>
    <t>66,82</t>
  </si>
  <si>
    <t>0,3330000</t>
  </si>
  <si>
    <t>65,49</t>
  </si>
  <si>
    <t>64,88</t>
  </si>
  <si>
    <t>64,62</t>
  </si>
  <si>
    <t>6,2344000</t>
  </si>
  <si>
    <t>64,21</t>
  </si>
  <si>
    <t>2,7504000</t>
  </si>
  <si>
    <t>63,01</t>
  </si>
  <si>
    <t>62,26</t>
  </si>
  <si>
    <t>3,7503000</t>
  </si>
  <si>
    <t>56,59</t>
  </si>
  <si>
    <t>21,6093447</t>
  </si>
  <si>
    <t>56,18</t>
  </si>
  <si>
    <t>27,9787983</t>
  </si>
  <si>
    <t>55,12</t>
  </si>
  <si>
    <t>53,49</t>
  </si>
  <si>
    <t>12,1446072</t>
  </si>
  <si>
    <t>52,22</t>
  </si>
  <si>
    <t>2,1188098</t>
  </si>
  <si>
    <t>51,36</t>
  </si>
  <si>
    <t>57,0963900</t>
  </si>
  <si>
    <t>50,24</t>
  </si>
  <si>
    <t>48,40</t>
  </si>
  <si>
    <t>1,8854490</t>
  </si>
  <si>
    <t>45,89</t>
  </si>
  <si>
    <t>37,5341440</t>
  </si>
  <si>
    <t>45,04</t>
  </si>
  <si>
    <t>1,9188000</t>
  </si>
  <si>
    <t>42,65</t>
  </si>
  <si>
    <t>41,08</t>
  </si>
  <si>
    <t>3,9704326</t>
  </si>
  <si>
    <t>41,05</t>
  </si>
  <si>
    <t>39,73</t>
  </si>
  <si>
    <t>2,1838741</t>
  </si>
  <si>
    <t>39,62</t>
  </si>
  <si>
    <t>36,1128785</t>
  </si>
  <si>
    <t>38,28</t>
  </si>
  <si>
    <t>11,1401640</t>
  </si>
  <si>
    <t>36,87</t>
  </si>
  <si>
    <t>3,5326000</t>
  </si>
  <si>
    <t>31,97</t>
  </si>
  <si>
    <t>31,90</t>
  </si>
  <si>
    <t>31,62</t>
  </si>
  <si>
    <t>12,1267922</t>
  </si>
  <si>
    <t>30,92</t>
  </si>
  <si>
    <t>1,9355305</t>
  </si>
  <si>
    <t>27,74</t>
  </si>
  <si>
    <t>6,5559677</t>
  </si>
  <si>
    <t>27,21</t>
  </si>
  <si>
    <t>1,1259000</t>
  </si>
  <si>
    <t>25,24</t>
  </si>
  <si>
    <t>37,1201454</t>
  </si>
  <si>
    <t>1,3240000</t>
  </si>
  <si>
    <t>24,08</t>
  </si>
  <si>
    <t>2,9196000</t>
  </si>
  <si>
    <t>23,50</t>
  </si>
  <si>
    <t>2,8588000</t>
  </si>
  <si>
    <t>22,98</t>
  </si>
  <si>
    <t>22,64</t>
  </si>
  <si>
    <t>5,8204000</t>
  </si>
  <si>
    <t>22,29</t>
  </si>
  <si>
    <t>21,95</t>
  </si>
  <si>
    <t>3,3283150</t>
  </si>
  <si>
    <t>20,84</t>
  </si>
  <si>
    <t>1,5111786</t>
  </si>
  <si>
    <t>20,75</t>
  </si>
  <si>
    <t>20,66</t>
  </si>
  <si>
    <t>20,59</t>
  </si>
  <si>
    <t>0,2063942</t>
  </si>
  <si>
    <t>19,67</t>
  </si>
  <si>
    <t>22,4245559</t>
  </si>
  <si>
    <t>19,29</t>
  </si>
  <si>
    <t>0,1930608</t>
  </si>
  <si>
    <t>0,4176000</t>
  </si>
  <si>
    <t>16,70</t>
  </si>
  <si>
    <t>0,9990000</t>
  </si>
  <si>
    <t>0,1292733</t>
  </si>
  <si>
    <t>14,07</t>
  </si>
  <si>
    <t>0,7655249</t>
  </si>
  <si>
    <t>13,89</t>
  </si>
  <si>
    <t>13,46</t>
  </si>
  <si>
    <t>12,3080761</t>
  </si>
  <si>
    <t>13,29</t>
  </si>
  <si>
    <t>10,2885360</t>
  </si>
  <si>
    <t>13,27</t>
  </si>
  <si>
    <t>1,3451275</t>
  </si>
  <si>
    <t>13,07</t>
  </si>
  <si>
    <t>1,4351753</t>
  </si>
  <si>
    <t>12,74</t>
  </si>
  <si>
    <t>0,0006031</t>
  </si>
  <si>
    <t>12,29</t>
  </si>
  <si>
    <t>3,2508000</t>
  </si>
  <si>
    <t>12,19</t>
  </si>
  <si>
    <t>11,58</t>
  </si>
  <si>
    <t>1,3114123</t>
  </si>
  <si>
    <t>11,33</t>
  </si>
  <si>
    <t>11,19</t>
  </si>
  <si>
    <t>3,1680000</t>
  </si>
  <si>
    <t>10,83</t>
  </si>
  <si>
    <t>1,9111464</t>
  </si>
  <si>
    <t>10,22</t>
  </si>
  <si>
    <t>16,7529623</t>
  </si>
  <si>
    <t>9,87</t>
  </si>
  <si>
    <t>5,5906200</t>
  </si>
  <si>
    <t>9,78</t>
  </si>
  <si>
    <t>9,65</t>
  </si>
  <si>
    <t>0,1605908</t>
  </si>
  <si>
    <t>9,57</t>
  </si>
  <si>
    <t>9,01</t>
  </si>
  <si>
    <t>8,95</t>
  </si>
  <si>
    <t>1,0478078</t>
  </si>
  <si>
    <t>8,39</t>
  </si>
  <si>
    <t>1,5067320</t>
  </si>
  <si>
    <t>7,77</t>
  </si>
  <si>
    <t>7,12</t>
  </si>
  <si>
    <t>6,75</t>
  </si>
  <si>
    <t>0,1251107</t>
  </si>
  <si>
    <t>6,58</t>
  </si>
  <si>
    <t>2,8755000</t>
  </si>
  <si>
    <t>6,10</t>
  </si>
  <si>
    <t>3,1626000</t>
  </si>
  <si>
    <t>0,1326210</t>
  </si>
  <si>
    <t>5,76</t>
  </si>
  <si>
    <t>5,75</t>
  </si>
  <si>
    <t>0,3856409</t>
  </si>
  <si>
    <t>0,2588085</t>
  </si>
  <si>
    <t>5,62</t>
  </si>
  <si>
    <t>2,7540000</t>
  </si>
  <si>
    <t>0,6264000</t>
  </si>
  <si>
    <t>5,55</t>
  </si>
  <si>
    <t>5,39</t>
  </si>
  <si>
    <t>5,12</t>
  </si>
  <si>
    <t>0,7083000</t>
  </si>
  <si>
    <t>5,11</t>
  </si>
  <si>
    <t>4,76</t>
  </si>
  <si>
    <t>4,64</t>
  </si>
  <si>
    <t>180,00</t>
  </si>
  <si>
    <t>4,54</t>
  </si>
  <si>
    <t>4,51</t>
  </si>
  <si>
    <t>0,0668895</t>
  </si>
  <si>
    <t>3,76</t>
  </si>
  <si>
    <t>0,0006709</t>
  </si>
  <si>
    <t>0,2579386</t>
  </si>
  <si>
    <t>3,24</t>
  </si>
  <si>
    <t>3,20</t>
  </si>
  <si>
    <t>2,5984440</t>
  </si>
  <si>
    <t>3,12</t>
  </si>
  <si>
    <t>0,1126373</t>
  </si>
  <si>
    <t>2,77</t>
  </si>
  <si>
    <t>1,1718530</t>
  </si>
  <si>
    <t>2,52</t>
  </si>
  <si>
    <t>3,4451280</t>
  </si>
  <si>
    <t>2,04</t>
  </si>
  <si>
    <t>24,7519800</t>
  </si>
  <si>
    <t>1,98</t>
  </si>
  <si>
    <t>1,83</t>
  </si>
  <si>
    <t>1,26</t>
  </si>
  <si>
    <t>0,0007639</t>
  </si>
  <si>
    <t>1,21</t>
  </si>
  <si>
    <t>5,7176000</t>
  </si>
  <si>
    <t>1,14</t>
  </si>
  <si>
    <t>0,2938904</t>
  </si>
  <si>
    <t>0,4995000</t>
  </si>
  <si>
    <t>1,12</t>
  </si>
  <si>
    <t>0,3753000</t>
  </si>
  <si>
    <t>1,10</t>
  </si>
  <si>
    <t>0,0356488</t>
  </si>
  <si>
    <t>0,0306406</t>
  </si>
  <si>
    <t>3,4513431</t>
  </si>
  <si>
    <t>0,0001544</t>
  </si>
  <si>
    <t>0,1098603</t>
  </si>
  <si>
    <t>0,0000015</t>
  </si>
  <si>
    <t>0,0001609</t>
  </si>
  <si>
    <t>0,55</t>
  </si>
  <si>
    <t>0,0817075</t>
  </si>
  <si>
    <t>0,0115218</t>
  </si>
  <si>
    <t>0,48</t>
  </si>
  <si>
    <t>0,46</t>
  </si>
  <si>
    <t>0,1385545</t>
  </si>
  <si>
    <t>0,0141820</t>
  </si>
  <si>
    <t>0,0000268</t>
  </si>
  <si>
    <t>0,0156842</t>
  </si>
  <si>
    <t>0,28</t>
  </si>
  <si>
    <t>0,27</t>
  </si>
  <si>
    <t>0,0000107</t>
  </si>
  <si>
    <t>0,16</t>
  </si>
  <si>
    <t>0,0088531</t>
  </si>
  <si>
    <t>0,09</t>
  </si>
  <si>
    <t>0,0060363</t>
  </si>
  <si>
    <t>0,0023114</t>
  </si>
  <si>
    <t xml:space="preserve">Composição do BDI </t>
  </si>
  <si>
    <t>Considerações:</t>
  </si>
  <si>
    <t>Acórdão  Nº 2622/2013 – TCU – Plenário de 25/9/2013</t>
  </si>
  <si>
    <t>Acórdão nº 2369/2011 - TCU - Plenário - DOU nº174 em 20 de setembro de 2011</t>
  </si>
  <si>
    <t>CONSTRUÇÃO DE RODOVIAS E FERROVIAS</t>
  </si>
  <si>
    <t>BDI SEM DESONERAÇÃO</t>
  </si>
  <si>
    <t>DETALHAMENTO BDI - SERVIÇOS</t>
  </si>
  <si>
    <t>ITEM</t>
  </si>
  <si>
    <t>DESCRIÇÃO</t>
  </si>
  <si>
    <t>ITEM FORM</t>
  </si>
  <si>
    <t>MEDIA</t>
  </si>
  <si>
    <t>ADMINISTRAÇÃO CENTRAL RATEIO</t>
  </si>
  <si>
    <t>DESPESAS FINANCEIRAS</t>
  </si>
  <si>
    <t>RISCO, SEGURO E GARANTIA</t>
  </si>
  <si>
    <t>EXPECTATIVA DE LUCRO</t>
  </si>
  <si>
    <t>TRIBUTOS</t>
  </si>
  <si>
    <t>I</t>
  </si>
  <si>
    <t>05.01</t>
  </si>
  <si>
    <t>PIS</t>
  </si>
  <si>
    <t>05.02</t>
  </si>
  <si>
    <t>COFINS</t>
  </si>
  <si>
    <t>05.03</t>
  </si>
  <si>
    <t>05.04</t>
  </si>
  <si>
    <t>Contribuição Sobre Receita Bruta</t>
  </si>
  <si>
    <t>BDI (%) = ((((1+AC+R)*(1+DF)*(1+L))/(1-I))-1)</t>
  </si>
  <si>
    <t>* VALORES DE PIS E COFINS SEGUNDO ALIQ MÁXIMA DO REGIME CUMULATIVO</t>
  </si>
  <si>
    <t>** PERCENTUAL DE CSRB EM CONFORMIDADE COM AS LEIS Nº 12.546/2011 E Nº 13.161/2015</t>
  </si>
  <si>
    <t>DETALHAMENTO BDI DIFERENCIADO - MATERIAIS</t>
  </si>
  <si>
    <t>BDI DE MATERIAIS</t>
  </si>
  <si>
    <t>** PARA INSUMOS ASFÁLTICOS COMO CAP, EMULSÃO, ETC., CONSIDERAR BDI = 15% (NÃO PRECISA DETALHAR)</t>
  </si>
  <si>
    <t>ENCARGOS SOCIAIS SOBRE A MÃO DE OBRA 12-2023</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</si>
  <si>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</si>
  <si>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</si>
  <si>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</si>
  <si>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</si>
  <si>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</si>
  <si>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</si>
  <si>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</si>
  <si>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</si>
  <si>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</si>
  <si>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</si>
  <si>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</si>
  <si>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</si>
  <si>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</si>
  <si>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</si>
  <si>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</si>
  <si>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</si>
  <si>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</si>
  <si>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</si>
  <si>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</si>
  <si>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</si>
  <si>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</si>
  <si>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</si>
  <si>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</si>
  <si>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</si>
  <si>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GRUPO B</t>
  </si>
  <si>
    <t>B1</t>
  </si>
  <si>
    <t>Repouso Semanal Remunerado</t>
  </si>
  <si>
    <t>B2</t>
  </si>
  <si>
    <t>Feriados</t>
  </si>
  <si>
    <t>B3</t>
  </si>
  <si>
    <t>Auxílio-enfermidade</t>
  </si>
  <si>
    <t>B4</t>
  </si>
  <si>
    <t>13° salário</t>
  </si>
  <si>
    <t>B5</t>
  </si>
  <si>
    <t>Licença-paternidade</t>
  </si>
  <si>
    <t>B6</t>
  </si>
  <si>
    <t>Faltas Justificadas</t>
  </si>
  <si>
    <t>B7</t>
  </si>
  <si>
    <t>Dias de chuva</t>
  </si>
  <si>
    <t>B8</t>
  </si>
  <si>
    <t>Auxílio Acidente de Trabalho</t>
  </si>
  <si>
    <t>B9</t>
  </si>
  <si>
    <t>Férias Gozadas</t>
  </si>
  <si>
    <t>B10</t>
  </si>
  <si>
    <t>Salário Maternidade</t>
  </si>
  <si>
    <t xml:space="preserve">Total </t>
  </si>
  <si>
    <t>GRUPO C</t>
  </si>
  <si>
    <t>C1</t>
  </si>
  <si>
    <t>Aviso Prévio Indenizado</t>
  </si>
  <si>
    <t>C2</t>
  </si>
  <si>
    <t>Aviso Prévio Trabalhado</t>
  </si>
  <si>
    <t>C3</t>
  </si>
  <si>
    <t>Férias Indenizadas</t>
  </si>
  <si>
    <t>C4</t>
  </si>
  <si>
    <t>Depósito Rescisão Sem Justa Causa</t>
  </si>
  <si>
    <t>C5</t>
  </si>
  <si>
    <t>Indenização Adicional</t>
  </si>
  <si>
    <t>GRUPO D</t>
  </si>
  <si>
    <t>D1</t>
  </si>
  <si>
    <t>Reincidência de A sobre B</t>
  </si>
  <si>
    <t>D2</t>
  </si>
  <si>
    <t>Reincidência de Grupo A sobre Aviso Prévio Trabalhado e Reincidência do FGTS sobre Aviso Prévio Indenizado</t>
  </si>
  <si>
    <t>T O T A L (%)</t>
  </si>
  <si>
    <t xml:space="preserve">Padrão - 24,23%
Material - 15,0%
</t>
  </si>
  <si>
    <t xml:space="preserve">_______________________________________________________________
</t>
  </si>
  <si>
    <t xml:space="preserve"> = 16 * 20 * 2,00 = 420 m 
(16 estacas)</t>
  </si>
  <si>
    <t xml:space="preserve"> = V1=8*3*0,8*2= 38,40  m³ (Fundação - Estimado) 
VT= 38,40 m³</t>
  </si>
  <si>
    <t xml:space="preserve"> = v1=(((1,14+4,51)/2)*6,3*4*1)= 71,19 m³ (Fundação - abas)
v2= (11,2*4,51*1*2)= 101,20 m³ (Fundação - muro)
v3 =2,5 * 2,5 * 1 = 6,25
TOTAL = 178,46 m³ (Estimado)</t>
  </si>
  <si>
    <t xml:space="preserve"> = T1= 38,4 m³ * 2,4 t/m³ = 91,2 t
T2 = 25,92 m³ * 1,5 t/m³= 38,88 t
T3 = 178,46*1,5 = 267,69 t
TOTAL = 397,77 t
</t>
  </si>
  <si>
    <t xml:space="preserve"> = A = 16 * 2 * 20 = 640
(2 metros de cada lado da via no comprimento de 16 estacas)</t>
  </si>
  <si>
    <t>Área das faces dos elementos estruturais * Quantidade de elementos = A=1,4025*4*2+(0,4*2,5*4*2)= 19,22 m²</t>
  </si>
  <si>
    <t>Área das faces dos elementos estruturais * Quantidade de elementos = A=(3,14*0,8*4,1*2)+(0,3+0,3+0,8+0,8)*3,70</t>
  </si>
  <si>
    <t>Área das faces dos elementos estruturais * Quantidade de elementos = A=(4*0,25*2+8,05*0,25)*2+(0,25*8,05*2+0,35*8,05*2)*2</t>
  </si>
  <si>
    <t>Área das faces dos elementos estruturais * Quantidade de elementos = A=(1,7+0,5)*2*0,06*176+(1,4+0,3+1,4+0,3)*8,7</t>
  </si>
  <si>
    <t>Área das faces dos elementos estruturais * Quantidade de elementos = A=[(0,5+0,15+0,18+0,7+0,11+0,15+0,15+0,18+0,7+0,11+0,15)*11*10+0,2613*2*10]+[(0,50+0,50+0,58+0,51)*10,05]+[(0,3+0,7+0,3+0,7)*1,925]</t>
  </si>
  <si>
    <t>Área das faces dos elementos estruturais * Quantidade de elementos = A=(22,1*0,14*2+8,20*0,14*2)</t>
  </si>
  <si>
    <t xml:space="preserve"> Área das faces dos elementos estruturais * Quantidade de elementos= A=(2,3477-0,135)*22,1*2</t>
  </si>
  <si>
    <t>Área das faces dos elementos estruturais * Quantidade de elementos = A=(0,15*4*2)*1+(0,1*3*2)*1,25+(0,1*4)*0,375</t>
  </si>
  <si>
    <t>Área da seção transversal do elemento estrutural * comprimento * quantidade de elementos = V=1,4025*4*2+(0,4*2,5*4*2)= 8,56 m³</t>
  </si>
  <si>
    <t>Área da seção transversal do elemento estrutural * comprimento * quantidade de elementos = V=(3,14*0,8^2/4)*4,10*2+(0,3*0,8*3,70)</t>
  </si>
  <si>
    <t>Área da seção transversal do elemento estrutural * comprimento * quantidade de elementos = V=(8,05*4*0,25)*2+(2*(0,25*0,35*8,05))</t>
  </si>
  <si>
    <t xml:space="preserve"> Área da seção transversal do elemento estrutural * comprimento * quantidade de elementos= V=(1,7*0,5*0,06)*176+(1,4*0,3*8,70)</t>
  </si>
  <si>
    <t>Área da seção transversal do elemento estrutural * comprimento * quantidade de elementos = V=(1,7*0,5*0,06)*176+(1,4*0,3*8,70)</t>
  </si>
  <si>
    <t>Área da seção transversal do elemento estrutural * comprimento * quantidade de elementos = V=(2,8738*10)+(0,27*10,05)+(0,7*0,3*8,25*4)</t>
  </si>
  <si>
    <t>Área da seção transversal do elemento estrutural * comprimento * quantidade de elementos = V=22,10*8,20*0,14</t>
  </si>
  <si>
    <t>Área da seção transversal do elemento estrutural * comprimento * quantidade de elementos = V=(0,2318*22,1*2)</t>
  </si>
  <si>
    <t xml:space="preserve"> Área da seção transversal do elemento estrutural * comprimento * quantidade de elementos= V=(0,2318*22,1*2)</t>
  </si>
  <si>
    <t xml:space="preserve"> Área da seção transversal do elemento estrutural * comprimento * quantidade de elementos= (0,15*0,15*1)*2+(0,1*0,1*1,25)*2+(0,1*0,1*0,375)</t>
  </si>
  <si>
    <t xml:space="preserve"> Fundação = 300 m³
Muro Central = 397 m³
Alas = 176 m³ 
TOTAL = 873 m³</t>
  </si>
  <si>
    <t>Área da seção transversal do elemento estrutural * comprimento * quantidade de elementos = V=4,278*2= 8,56 m³</t>
  </si>
  <si>
    <t>Área da seção transversal do elemento estrutural * comprimento * quantidade de elementos = 2,5*2,5*0,05*2= 0,625 m³</t>
  </si>
  <si>
    <t xml:space="preserve"> = Área do canteiro a ser construído</t>
  </si>
  <si>
    <t xml:space="preserve"> = v1= 3,00 x 10,00 x 2,00= 60,00 m³ (Estimado - 3 linhas de tubulação)</t>
  </si>
  <si>
    <t>BDI (%)</t>
  </si>
  <si>
    <t>6.3</t>
  </si>
  <si>
    <t>6.3.1</t>
  </si>
  <si>
    <t>6.3.2</t>
  </si>
  <si>
    <t>6.3.3</t>
  </si>
  <si>
    <t>6.3.4</t>
  </si>
  <si>
    <t>6.3.5</t>
  </si>
  <si>
    <t>6.3.6</t>
  </si>
  <si>
    <t>6.3.7</t>
  </si>
  <si>
    <t>6.3.8</t>
  </si>
  <si>
    <t>6.4</t>
  </si>
  <si>
    <t>6.4.1</t>
  </si>
  <si>
    <t>6.4.2</t>
  </si>
  <si>
    <t>6.4.3</t>
  </si>
  <si>
    <t>6.4.4</t>
  </si>
  <si>
    <t>6.4.5</t>
  </si>
  <si>
    <t>6.4.6</t>
  </si>
  <si>
    <t>6.4.7</t>
  </si>
  <si>
    <t>6.5</t>
  </si>
  <si>
    <t>6.5.1</t>
  </si>
  <si>
    <t>6.5.2</t>
  </si>
  <si>
    <t>6.5.3</t>
  </si>
  <si>
    <t>6.5.4</t>
  </si>
  <si>
    <t>6.5.5</t>
  </si>
  <si>
    <t>6.5.6</t>
  </si>
  <si>
    <t>(%)</t>
  </si>
  <si>
    <t xml:space="preserve">Padrão - 24,23%
Diferenciado - 15,0%
</t>
  </si>
  <si>
    <t>24,23%</t>
  </si>
  <si>
    <t>R$ 198.289,57</t>
  </si>
  <si>
    <t>R$ 0,00</t>
  </si>
  <si>
    <t>R$ 250.666,82</t>
  </si>
  <si>
    <t>R$ 12.329,35</t>
  </si>
  <si>
    <t>R$ 20,66</t>
  </si>
  <si>
    <t>R$ 1.838,68</t>
  </si>
  <si>
    <t>Distâncias</t>
  </si>
  <si>
    <t>Planilha Orçamentária Analítica</t>
  </si>
  <si>
    <t>Composição</t>
  </si>
  <si>
    <t>Insumo</t>
  </si>
  <si>
    <t>MO sem LS =&gt;</t>
  </si>
  <si>
    <t>LS =&gt;</t>
  </si>
  <si>
    <t>MO com LS =&gt;</t>
  </si>
  <si>
    <t>Valor do BDI =&gt;</t>
  </si>
  <si>
    <t>Valor com BDI =&gt;</t>
  </si>
  <si>
    <t>Quant. =&gt;</t>
  </si>
  <si>
    <t>Preço Total =&gt;</t>
  </si>
  <si>
    <t>Composição Auxiliar</t>
  </si>
  <si>
    <t xml:space="preserve"> 102234 </t>
  </si>
  <si>
    <t>PINTURA IMUNIZANTE PARA MADEIRA, 2 DEMÃOS. AF_01/2021</t>
  </si>
  <si>
    <t>PINT - PINTURAS</t>
  </si>
  <si>
    <t xml:space="preserve"> 88262 </t>
  </si>
  <si>
    <t>CARPINTEIRO DE FORMAS COM ENCARGOS COMPLEMENTARES</t>
  </si>
  <si>
    <t>SEDI - SERVIÇOS DIVERSOS</t>
  </si>
  <si>
    <t xml:space="preserve"> 88316 </t>
  </si>
  <si>
    <t>SERVENTE COM ENCARGOS COMPLEMENTARES</t>
  </si>
  <si>
    <t xml:space="preserve"> 100556 </t>
  </si>
  <si>
    <t>CAIXA DE PASSAGEM PARA TELEFONE 15X15X10CM (SOBREPOR), FORNECIMENTO E INSTALACAO. AF_11/2019</t>
  </si>
  <si>
    <t>INES - INSTALAÇÕES ESPECIAIS</t>
  </si>
  <si>
    <t xml:space="preserve"> 100665 </t>
  </si>
  <si>
    <t>JANELA DE MADEIRA - CEDRINHO/ANGELIM OU EQUIVALENTE DA REGIÃO - DE ABRIR COM 4 FOLHAS (2 VENEZIANAS E 2 GUILHOTINAS PARA VIDRO), COM BATENTE, ALIZAR E FERRAGENS. EXCLUSIVE VIDROS, ACABAMENTO E CONTRAMARCO. FORNECIMENTO E INSTALAÇÃO. AF_12/2019</t>
  </si>
  <si>
    <t>ESQV - ESQUADRIAS/FERRAGENS/VIDROS</t>
  </si>
  <si>
    <t xml:space="preserve"> 101165 </t>
  </si>
  <si>
    <t>ALVENARIA DE EMBASAMENTO COM BLOCO ESTRUTURAL DE CONCRETO, DE 14X19X29CM E ARGAMASSA DE ASSENTAMENTO COM PREPARO EM BETONEIRA. AF_05/2020</t>
  </si>
  <si>
    <t>FUES - FUNDAÇÕES E ESTRUTURAS</t>
  </si>
  <si>
    <t xml:space="preserve"> 101875 </t>
  </si>
  <si>
    <t>QUADRO DE DISTRIBUIÇÃO DE ENERGIA EM CHAPA DE AÇO GALVANIZADO, DE EMBUTIR, COM BARRAMENTO TRIFÁSICO, PARA 12 DISJUNTORES DIN 100A - FORNECIMENTO E INSTALAÇÃO. AF_10/2020</t>
  </si>
  <si>
    <t>INEL - INSTALAÇÃO ELÉTRICA/ELETRIFICAÇÃO E ILUMINAÇÃO EXTERNA</t>
  </si>
  <si>
    <t xml:space="preserve"> 101891 </t>
  </si>
  <si>
    <t>DISJUNTOR MONOPOLAR TIPO NEMA, CORRENTE NOMINAL DE 35 ATÉ 50A - FORNECIMENTO E INSTALAÇÃO. AF_10/2020</t>
  </si>
  <si>
    <t xml:space="preserve"> 103328 </t>
  </si>
  <si>
    <t>ALVENARIA DE VEDAÇÃO DE BLOCOS CERÂMICOS FURADOS NA HORIZONTAL DE 9X19X19 CM (ESPESSURA 9 CM) E ARGAMASSA DE ASSENTAMENTO COM PREPARO EM BETONEIRA. AF_12/2021</t>
  </si>
  <si>
    <t>PARE - PAREDES/PAINEIS</t>
  </si>
  <si>
    <t xml:space="preserve"> 86888 </t>
  </si>
  <si>
    <t>VASO SANITÁRIO SIFONADO COM CAIXA ACOPLADA LOUÇA BRANCA - FORNECIMENTO E INSTALAÇÃO. AF_01/2020</t>
  </si>
  <si>
    <t>INHI - INSTALAÇÕES HIDROS SANITÁRIAS</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</si>
  <si>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</si>
  <si>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</si>
  <si>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</si>
  <si>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</si>
  <si>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87548 </t>
  </si>
  <si>
    <t>MASSA ÚNICA, PARA RECEBIMENTO DE PINTURA, EM ARGAMASSA TRAÇO 1:2:8, PREPARO MANUAL, APLICADA MANUALMENTE EM FACES INTERNAS DE PAREDES, ESPESSURA DE 10MM, COM EXECUÇÃO DE TALISCAS. AF_06/2014</t>
  </si>
  <si>
    <t>REVE - REVESTIMENTO E TRATAMENTO DE SUPERFÍCIES</t>
  </si>
  <si>
    <t xml:space="preserve"> 87777 </t>
  </si>
  <si>
    <t>EMBOÇO OU MASSA ÚNICA EM ARGAMASSA TRAÇO 1:2:8, PREPARO MANUAL, APLICADA MANUALMENTE EM PANOS DE FACHADA COM PRESENÇA DE VÃOS, ESPESSURA DE 25 MM. AF_08/2022</t>
  </si>
  <si>
    <t xml:space="preserve"> 87885 </t>
  </si>
  <si>
    <t>CHAPISCO APLICADO NO TETO OU EM ALVENARIA E ESTRUTURA, COM ROLO PARA TEXTURA ACRÍLICA. ARGAMASSA INDUSTRIALIZADA COM PREPARO EM MISTURADOR 300 KG. AF_10/2022</t>
  </si>
  <si>
    <t xml:space="preserve"> 87903 </t>
  </si>
  <si>
    <t>CHAPISCO APLICADO EM ALVENARIA (COM PRESENÇA DE VÃOS) E ESTRUTURAS DE CONCRETO DE FACHADA, COM ROLO PARA TEXTURA ACRÍLICA.  ARGAMASSA INDUSTRIALIZADA COM PREPARO EM MISTURADOR 300 KG. AF_10/2022</t>
  </si>
  <si>
    <t xml:space="preserve"> 88489 </t>
  </si>
  <si>
    <t>PINTURA LÁTEX ACRÍLICA PREMIUM, APLICAÇÃO MANUAL EM PAREDES, DUAS DEMÃOS. AF_04/2023</t>
  </si>
  <si>
    <t xml:space="preserve"> 89171 </t>
  </si>
  <si>
    <t>(COMPOSIÇÃO REPRESENTATIVA) DO SERVIÇO DE REVESTIMENTO CERÂMICO PARA PISO COM PLACAS TIPO ESMALTADA EXTRA DE DIMENSÕES 35X35 CM, PARA EDIFICAÇÃO HABITACIONAL UNIFAMILIAR (CASA) E EDIFICAÇÃO PÚBLICA PADRÃO. AF_11/2014</t>
  </si>
  <si>
    <t>PISO - PISOS</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</si>
  <si>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</si>
  <si>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</si>
  <si>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89482 </t>
  </si>
  <si>
    <t>CAIXA SIFONADA, PVC, DN 100 X 100 X 50 MM, FORNECIDA E INSTALADA EM RAMAIS DE ENCAMINHAMENTO DE ÁGUA PLUVIAL. AF_06/2022</t>
  </si>
  <si>
    <t xml:space="preserve"> 89711 </t>
  </si>
  <si>
    <t>TUBO PVC, SERIE NORMAL, ESGOTO PREDIAL, DN 40 MM, FORNECIDO E INSTALADO EM RAMAL DE DESCARGA OU RAMAL DE ESGOTO SANITÁRIO. AF_08/2022</t>
  </si>
  <si>
    <t xml:space="preserve"> 89712 </t>
  </si>
  <si>
    <t>TUBO PVC, SERIE NORMAL, ESGOTO PREDIAL, DN 50 MM, FORNECIDO E INSTALADO EM RAMAL DE DESCARGA OU RAMAL DE ESGOTO SANITÁRIO. AF_08/2022</t>
  </si>
  <si>
    <t xml:space="preserve"> 89714 </t>
  </si>
  <si>
    <t>TUBO PVC, SERIE NORMAL, ESGOTO PREDIAL, DN 100 MM,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</si>
  <si>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</si>
  <si>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</si>
  <si>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</si>
  <si>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</si>
  <si>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89731 </t>
  </si>
  <si>
    <t>JOELHO 90 GRAUS, PVC, SERIE NORMAL, ESGOTO PREDIAL, DN 50 MM, JUNTA ELÁSTICA, FORNECIDO E INSTALADO EM RAMAL DE DESCARGA OU RAMAL DE ESGOTO SANITÁRIO. AF_08/2022</t>
  </si>
  <si>
    <t xml:space="preserve"> 89748 </t>
  </si>
  <si>
    <t>CURVA CURTA 90 GRAUS, PVC, SERIE NORMAL, ESGOTO PREDIAL, DN 100 MM, JUNTA ELÁSTICA, FORNECIDO E INSTALADO EM RAMAL DE DESCARGA OU RAMAL DE ESGOTO SANITÁRIO. AF_08/2022</t>
  </si>
  <si>
    <t xml:space="preserve"> 89784 </t>
  </si>
  <si>
    <t>TE, PVC, SERIE NORMAL, ESGOTO PREDIAL, DN 50 X 50 MM, JUNTA ELÁSTICA, FORNECIDO E INSTALADO EM RAMAL DE DESCARGA OU RAMAL DE ESGOTO SANITÁRIO. AF_08/2022</t>
  </si>
  <si>
    <t xml:space="preserve"> 89796 </t>
  </si>
  <si>
    <t>TE, PVC, SERIE NORMAL, ESGOTO PREDIAL, DN 100 X 100 MM, JUNTA ELÁSTICA, FORNECIDO E INSTALADO EM RAMAL DE DESCARGA OU RAMAL DE ESGOTO SANITÁRIO. AF_08/2022</t>
  </si>
  <si>
    <t xml:space="preserve"> 89957 </t>
  </si>
  <si>
    <t>PONTO DE CONSUMO TERMINAL DE ÁGUA FRIA (SUBRAMAL) COM TUBULAÇÃO DE PVC, DN 25 MM, INSTALADO EM RAMAL DE ÁGUA, INCLUSOS RASGO E CHUMBAMENTO EM ALVENARIA. AF_12/2014</t>
  </si>
  <si>
    <t xml:space="preserve"> 90443 </t>
  </si>
  <si>
    <t>RASGO EM ALVENARIA PARA RAMAIS/ DISTRIBUIÇÃO COM DIAMETROS MENORES OU IGUAIS A 40 MM. AF_05/2015</t>
  </si>
  <si>
    <t xml:space="preserve"> 90447 </t>
  </si>
  <si>
    <t>RASGO EM ALVENARIA PARA ELETRODUTOS COM DIAMETROS MENORES OU IGUAIS A 40 MM. AF_05/2015</t>
  </si>
  <si>
    <t xml:space="preserve"> 90456 </t>
  </si>
  <si>
    <t>QUEBRA EM ALVENARIA PARA INSTALAÇÃO DE CAIXA DE TOMADA (4X4 OU 4X2). AF_05/2015</t>
  </si>
  <si>
    <t xml:space="preserve"> 90457 </t>
  </si>
  <si>
    <t>QUEBRA EM ALVENARIA PARA INSTALAÇÃO DE QUADRO DISTRIBUIÇÃO PEQUENO (19X25 CM). AF_05/2015</t>
  </si>
  <si>
    <t xml:space="preserve"> 90466 </t>
  </si>
  <si>
    <t>CHUMBAMENTO LINEAR EM ALVENARIA PARA RAMAIS/DISTRIBUIÇÃO COM DIÂMETROS MENORES OU IGUAIS A 40 MM. AF_05/2015</t>
  </si>
  <si>
    <t xml:space="preserve"> 90820 </t>
  </si>
  <si>
    <t>PORTA DE MADEIRA PARA PINTURA, SEMI-OCA (LEVE OU MÉDIA), 60X210CM, ESPESSURA DE 3,5CM, INCLUSO DOBRADIÇAS - FORNECIMENTO E INSTALAÇÃO. AF_12/2019</t>
  </si>
  <si>
    <t xml:space="preserve"> 90822 </t>
  </si>
  <si>
    <t>PORTA DE MADEIRA PARA PINTURA, SEMI-OCA (LEVE OU MÉDIA), 80X210CM, ESPESSURA DE 3,5CM, INCLUSO DOBRADIÇAS - FORNECIMENTO E INSTALAÇÃO. AF_12/2019</t>
  </si>
  <si>
    <t xml:space="preserve"> 91170 </t>
  </si>
  <si>
    <t>FIXAÇÃO DE TUBOS HORIZONTAIS DE PVC, CPVC OU COBRE DIÂMETROS MENORES OU IGUAIS A 40 MM OU ELETROCALHAS ATÉ 150MM DE LARGURA, COM ABRAÇADEIRA METÁLICA RÍGIDA TIPO D 1/2, FIXADA EM PERFILADO EM LAJE. AF_05/2015</t>
  </si>
  <si>
    <t xml:space="preserve"> 91341 </t>
  </si>
  <si>
    <t>PORTA EM ALUMÍNIO DE ABRIR TIPO VENEZIANA COM GUARNIÇÃO, FIXAÇÃO COM PARAFUSOS - FORNECIMENTO E INSTALAÇÃO. AF_12/2019</t>
  </si>
  <si>
    <t xml:space="preserve"> 91831 </t>
  </si>
  <si>
    <t>ELETRODUTO FLEXÍVEL CORRUGADO, PVC, DN 20 MM (1/2"), PARA CIRCUITOS TERMINAIS, INSTALADO EM FORRO - FORNECIMENTO E INSTALAÇÃO. AF_03/2023</t>
  </si>
  <si>
    <t xml:space="preserve"> 91852 </t>
  </si>
  <si>
    <t>ELETRODUTO FLEXÍVEL CORRUGADO, PVC, DN 20 MM (1/2"), PARA CIRCUITOS TERMINAIS, INSTALADO EM PAREDE - FORNECIMENTO E INSTALAÇÃO. AF_03/2023</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</si>
  <si>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</si>
  <si>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</si>
  <si>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</si>
  <si>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</si>
  <si>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</si>
  <si>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</si>
  <si>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91937 </t>
  </si>
  <si>
    <t>CAIXA OCTOGONAL 3" X 3", PVC, INSTALADA EM LAJE - FORNECIMENTO E INSTALAÇÃO. AF_03/2023</t>
  </si>
  <si>
    <t xml:space="preserve"> 91939 </t>
  </si>
  <si>
    <t>CAIXA RETANGULAR 4" X 2" ALTA (2,00 M DO PISO), PVC, INSTALADA EM PAREDE - FORNECIMENTO E INSTALAÇÃO. AF_03/2023</t>
  </si>
  <si>
    <t xml:space="preserve"> 91940 </t>
  </si>
  <si>
    <t>CAIXA RETANGULAR 4" X 2" MÉDIA (1,30 M DO PISO), PVC, INSTALADA EM PAREDE - FORNECIMENTO E INSTALAÇÃO. AF_03/2023</t>
  </si>
  <si>
    <t xml:space="preserve"> 91941 </t>
  </si>
  <si>
    <t>CAIXA RETANGULAR 4" X 2" BAIXA (0,30 M DO PISO), PVC, INSTALADA EM PAREDE - FORNECIMENTO E INSTALAÇÃO. AF_03/2023</t>
  </si>
  <si>
    <t xml:space="preserve"> 91945 </t>
  </si>
  <si>
    <t>SUPORTE PARAFUSADO COM PLACA DE ENCAIXE 4" X 2" ALTO (2,00 M DO PISO) PARA PONTO ELÉTRICO - FORNECIMENTO E INSTALAÇÃO. AF_03/2023</t>
  </si>
  <si>
    <t xml:space="preserve"> 92000 </t>
  </si>
  <si>
    <t>TOMADA BAIXA DE EMBUTIR (1 MÓDULO), 2P+T 10 A, INCLUINDO SUPORTE E PLACA - FORNECIMENTO E INSTALAÇÃO. AF_03/2023</t>
  </si>
  <si>
    <t xml:space="preserve"> 92008 </t>
  </si>
  <si>
    <t>TOMADA BAIXA DE EMBUTIR (2 MÓDULOS), 2P+T 10 A, INCLUINDO SUPORTE E PLACA - FORNECIMENTO E INSTALAÇÃO. AF_03/2023</t>
  </si>
  <si>
    <t xml:space="preserve"> 92023 </t>
  </si>
  <si>
    <t>INTERRUPTOR SIMPLES (1 MÓDULO) COM 1 TOMADA DE EMBUTIR 2P+T 10 A, INCLUINDO SUPORTE E PLACA - FORNECIMENTO E INSTALAÇÃO. AF_03/2023</t>
  </si>
  <si>
    <t xml:space="preserve"> 92543 </t>
  </si>
  <si>
    <t>TRAMA DE MADEIRA COMPOSTA POR TERÇAS PARA TELHADOS DE ATÉ 2 ÁGUAS PARA TELHA ONDULADA DE FIBROCIMENTO, METÁLICA, PLÁSTICA OU TERMOACÚSTICA, INCLUSO TRANSPORTE VERTICAL. AF_07/2019</t>
  </si>
  <si>
    <t>COBE - COBERTURA</t>
  </si>
  <si>
    <t xml:space="preserve"> 92981 </t>
  </si>
  <si>
    <t>CABO DE COBRE FLEXÍVEL ISOLADO, 16 MM², ANTI-CHAMA 450/750 V, PARA DISTRIBUIÇÃO - FORNECIMENTO E INSTALAÇÃO. AF_12/2015</t>
  </si>
  <si>
    <t xml:space="preserve"> 93205 </t>
  </si>
  <si>
    <t>CINTA DE AMARRAÇÃO DE ALVENARIA MOLDADA IN LOCO COM UTILIZAÇÃO DE BLOCOS CANALETA. AF_03/2016</t>
  </si>
  <si>
    <t xml:space="preserve"> 93358 </t>
  </si>
  <si>
    <t>ESCAVAÇÃO MANUAL DE VALA COM PROFUNDIDADE MENOR OU IGUAL A 1,30 M. AF_02/2021</t>
  </si>
  <si>
    <t>MOVT - MOVIMENTO DE TERRA</t>
  </si>
  <si>
    <t xml:space="preserve"> 93382 </t>
  </si>
  <si>
    <t>REATERRO MANUAL DE VALAS, COM COMPACTADOR DE SOLOS DE PERCUSSÃO. AF_08/2023</t>
  </si>
  <si>
    <t xml:space="preserve"> 94210 </t>
  </si>
  <si>
    <t>TELHAMENTO COM TELHA ONDULADA DE FIBROCIMENTO E = 6 MM, COM RECOBRIMENTO LATERAL DE 1 1/4 DE ONDA PARA TELHADO COM INCLINAÇÃO MÁXIMA DE 10°, COM ATÉ 2 ÁGUAS, INCLUSO IÇAMENTO. AF_07/2019</t>
  </si>
  <si>
    <t xml:space="preserve"> 94559 </t>
  </si>
  <si>
    <t>JANELA DE AÇO TIPO BASCULANTE PARA VIDROS, COM BATENTE, FERRAGENS E PINTURA ANTICORROSIVA. EXCLUSIVE VIDROS, ACABAMENTO, ALIZAR E CONTRAMARCO. FORNECIMENTO E INSTALAÇÃO. AF_12/2019</t>
  </si>
  <si>
    <t xml:space="preserve"> 95240 </t>
  </si>
  <si>
    <t>LASTRO DE CONCRETO MAGRO, APLICADO EM PISOS, LAJES SOBRE SOLO OU RADIERS, ESPESSURA DE 3 CM. AF_07/2016</t>
  </si>
  <si>
    <t xml:space="preserve"> 95241 </t>
  </si>
  <si>
    <t>LASTRO DE CONCRETO MAGRO, APLICADO EM PISOS, LAJES SOBRE SOLO OU RADIERS, ESPESSURA DE 5 CM. AF_07/2016</t>
  </si>
  <si>
    <t xml:space="preserve"> 96985 </t>
  </si>
  <si>
    <t>HASTE DE ATERRAMENTO 5/8  PARA SPDA - FORNECIMENTO E INSTALAÇÃO. AF_12/2017</t>
  </si>
  <si>
    <t xml:space="preserve"> 97586 </t>
  </si>
  <si>
    <t>LUMINÁRIA TIPO CALHA, DE SOBREPOR, COM 2 LÂMPADAS TUBULARES FLUORESCENTES DE 36 W, COM REATOR DE PARTIDA RÁPIDA - FORNECIMENTO E INSTALAÇÃO. AF_02/2020</t>
  </si>
  <si>
    <t xml:space="preserve"> 97593 </t>
  </si>
  <si>
    <t>LUMINÁRIA TIPO SPOT, DE SOBREPOR, COM 1 LÂMPADA FLUORESCENTE DE 15 W, SEM REATOR - FORNECIMENTO E INSTALAÇÃO. AF_02/2020</t>
  </si>
  <si>
    <t xml:space="preserve"> 97611 </t>
  </si>
  <si>
    <t>LÂMPADA COMPACTA FLUORESCENTE DE 15 W, BASE E27 - FORNECIMENTO E INSTALAÇÃO. AF_02/2020</t>
  </si>
  <si>
    <t xml:space="preserve"> 97612 </t>
  </si>
  <si>
    <t>LÂMPADA COMPACTA FLUORESCENTE DE 20 W, BASE E27 - FORNECIMENTO E INSTALAÇÃO. AF_02/2020</t>
  </si>
  <si>
    <t xml:space="preserve"> 97886 </t>
  </si>
  <si>
    <t>CAIXA ENTERRADA ELÉTRICA RETANGULAR, EM ALVENARIA COM TIJOLOS CERÂMICOS MACIÇOS, FUNDO COM BRITA, DIMENSÕES INTERNAS: 0,3X0,3X0,3 M. AF_12/2020</t>
  </si>
  <si>
    <t xml:space="preserve"> 97906 </t>
  </si>
  <si>
    <t>CAIXA ENTERRADA HIDRÁULICA RETANGULAR, EM ALVENARIA COM BLOCOS DE CONCRETO, DIMENSÕES INTERNAS: 0,6X0,6X0,6 M PARA REDE DE ESGOTO. AF_12/2020</t>
  </si>
  <si>
    <t xml:space="preserve"> 98283 </t>
  </si>
  <si>
    <t>CABO TELEFÔNICO CCI-50 4 PARES, SEM BLINDAGEM, INSTALADO EM DISTRIBUIÇÃO DE EDIFICAÇÃO RESIDENCIAL - FORNECIMENTO E INSTALAÇÃO. AF_11/2019</t>
  </si>
  <si>
    <t xml:space="preserve"> 91173 </t>
  </si>
  <si>
    <t>FIXAÇÃO DE TUBOS VERTICAIS DE PPR DIÂMETROS MENORES OU IGUAIS A 40 MM COM ABRAÇADEIRA METÁLICA RÍGIDA TIPO D 1/2", FIXADA EM PERFILADO EM ALVENARIA. AF_05/2015</t>
  </si>
  <si>
    <t xml:space="preserve"> 91862 </t>
  </si>
  <si>
    <t>ELETRODUTO RÍGIDO ROSCÁVEL, PVC, DN 20 MM (1/2"), PARA CIRCUITOS TERMINAIS, INSTALADO EM FORRO - FORNECIMENTO E INSTALAÇÃO. AF_03/2023</t>
  </si>
  <si>
    <t xml:space="preserve"> 91870 </t>
  </si>
  <si>
    <t>ELETRODUTO RÍGIDO ROSCÁVEL, PVC, DN 20 MM (1/2"), PARA CIRCUITOS TERMINAIS, INSTALADO EM PAREDE - FORNECIMENTO E INSTALAÇÃO. AF_03/2023</t>
  </si>
  <si>
    <t xml:space="preserve"> 95805 </t>
  </si>
  <si>
    <t>CONDULETE DE PVC, TIPO B, PARA ELETRODUTO DE PVC SOLDÁVEL DN 25 MM (3/4''), APARENTE - FORNECIMENTO E INSTALAÇÃO. AF_10/2022</t>
  </si>
  <si>
    <t xml:space="preserve"> 98441 </t>
  </si>
  <si>
    <t>PAREDE DE MADEIRA COMPENSADA PARA CONSTRUÇÃO TEMPORÁRIA EM CHAPA SIMPLES, EXTERNA, COM ÁREA LÍQUIDA MAIOR OU IGUAL A 6 M², SEM VÃO. AF_05/2018</t>
  </si>
  <si>
    <t xml:space="preserve"> 98442 </t>
  </si>
  <si>
    <t>PAREDE DE MADEIRA COMPENSADA PARA CONSTRUÇÃO TEMPORÁRIA EM CHAPA SIMPLES, EXTERNA, COM ÁREA LÍQUIDA MENOR QUE 6 M², SEM VÃO. AF_05/2018</t>
  </si>
  <si>
    <t xml:space="preserve"> 98445 </t>
  </si>
  <si>
    <t>PAREDE DE MADEIRA COMPENSADA PARA CONSTRUÇÃO TEMPORÁRIA EM CHAPA SIMPLES, EXTERNA, COM ÁREA LÍQUIDA MAIOR OU IGUAL A 6 M², COM VÃO. AF_05/2018</t>
  </si>
  <si>
    <t xml:space="preserve"> 98446 </t>
  </si>
  <si>
    <t>PAREDE DE MADEIRA COMPENSADA PARA CONSTRUÇÃO TEMPORÁRIA EM CHAPA SIMPLES, EXTERNA, COM ÁREA LÍQUIDA MENOR QUE 6 M², COM VÃO. AF_05/2018</t>
  </si>
  <si>
    <t xml:space="preserve"> 100860 </t>
  </si>
  <si>
    <t>CHUVEIRO ELÉTRICO COMUM CORPO PLÁSTICO, TIPO DUCHA  FORNECIMENTO E INSTALAÇÃO. AF_01/2020</t>
  </si>
  <si>
    <t xml:space="preserve"> 101876 </t>
  </si>
  <si>
    <t>QUADRO DE DISTRIBUIÇÃO DE ENERGIA EM PVC, DE EMBUTIR, SEM BARRAMENTO, PARA 6 DISJUNTORES - FORNECIMENTO E INSTALAÇÃO. AF_10/2020</t>
  </si>
  <si>
    <t xml:space="preserve"> 89709 </t>
  </si>
  <si>
    <t>RALO SIFONADO, PVC, DN 100 X 40 MM, JUNTA SOLDÁVEL, FORNECIDO E INSTALADO EM RAMAL DE DESCARGA OU EM RAMAL DE ESGOTO SANITÁRIO. AF_08/2022</t>
  </si>
  <si>
    <t xml:space="preserve"> 89970 </t>
  </si>
  <si>
    <t>KIT DE REGISTRO DE PRESSÃO BRUTO DE LATÃO ¾", INCLUSIVE CONEXÕES, ROSCÁVEL, INSTALADO EM RAMAL DE ÁGUA FRIA - FORNECIMENTO E INSTALAÇÃO. AF_12/2014</t>
  </si>
  <si>
    <t xml:space="preserve"> 91305 </t>
  </si>
  <si>
    <t>FECHADURA DE EMBUTIR PARA PORTA DE BANHEIRO, COMPLETA, ACABAMENTO PADRÃO POPULAR, INCLUSO EXECUÇÃO DE FURO - FORNECIMENTO E INSTALAÇÃO. AF_12/2019</t>
  </si>
  <si>
    <t xml:space="preserve"> 91863 </t>
  </si>
  <si>
    <t>ELETRODUTO RÍGIDO ROSCÁVEL, PVC, DN 25 MM (3/4"), PARA CIRCUITOS TERMINAIS, INSTALADO EM FORRO - FORNECIMENTO E INSTALAÇÃO. AF_03/2023</t>
  </si>
  <si>
    <t xml:space="preserve"> 91871 </t>
  </si>
  <si>
    <t>ELETRODUTO RÍGIDO ROSCÁVEL, PVC, DN 25 MM (3/4"), PARA CIRCUITOS TERMINAIS, INSTALADO EM PAREDE - FORNECIMENTO E INSTALAÇÃO. AF_03/2023</t>
  </si>
  <si>
    <t xml:space="preserve"> 91875 </t>
  </si>
  <si>
    <t>LUVA PARA ELETRODUTO, PVC, ROSCÁVEL, DN 25 MM (3/4"), PARA CIRCUITOS TERMINAIS, INSTALADA EM FORRO - FORNECIMENTO E INSTALAÇÃO. AF_03/2023</t>
  </si>
  <si>
    <t xml:space="preserve"> 91882 </t>
  </si>
  <si>
    <t>LUVA PARA ELETRODUTO, PVC, ROSCÁVEL, DN 20 MM (1/2"), PARA CIRCUITOS TERMINAIS, INSTALADA EM PAREDE - FORNECIMENTO E INSTALAÇÃO. AF_03/2023</t>
  </si>
  <si>
    <t xml:space="preserve"> 91890 </t>
  </si>
  <si>
    <t>CURVA 90 GRAUS PARA ELETRODUTO, PVC, ROSCÁVEL, DN 25 MM (3/4"), PARA CIRCUITOS TERMINAIS, INSTALADA EM FORRO - FORNECIMENTO E INSTALAÇÃO. AF_03/2023</t>
  </si>
  <si>
    <t xml:space="preserve"> 91911 </t>
  </si>
  <si>
    <t>CURVA 90 GRAUS PARA ELETRODUTO, PVC, ROSCÁVEL, DN 20 MM (1/2"), PARA CIRCUITOS TERMINAIS, INSTALADA EM PAREDE - FORNECIMENTO E INSTALAÇÃO. AF_03/2023</t>
  </si>
  <si>
    <t xml:space="preserve"> 91959 </t>
  </si>
  <si>
    <t>INTERRUPTOR SIMPLES (2 MÓDULOS), 10A/250V, INCLUINDO SUPORTE E PLACA - FORNECIMENTO E INSTALAÇÃO. AF_03/2023</t>
  </si>
  <si>
    <t xml:space="preserve"> 91967 </t>
  </si>
  <si>
    <t>INTERRUPTOR SIMPLES (3 MÓDULOS), 10A/250V, INCLUINDO SUPORTE E PLACA - FORNECIMENTO E INSTALAÇÃO. AF_03/2023</t>
  </si>
  <si>
    <t xml:space="preserve"> 95811 </t>
  </si>
  <si>
    <t>CONDULETE DE PVC, TIPO LB, PARA ELETRODUTO DE PVC SOLDÁVEL DN 25 MM (3/4''), APARENTE - FORNECIMENTO E INSTALAÇÃO. AF_10/2022</t>
  </si>
  <si>
    <t xml:space="preserve"> 98443 </t>
  </si>
  <si>
    <t>PAREDE DE MADEIRA COMPENSADA PARA CONSTRUÇÃO TEMPORÁRIA EM CHAPA SIMPLES, INTERNA, COM ÁREA LÍQUIDA MAIOR OU IGUAL A 6 M², SEM VÃO. AF_05/2018</t>
  </si>
  <si>
    <t xml:space="preserve"> 98444 </t>
  </si>
  <si>
    <t>PAREDE DE MADEIRA COMPENSADA PARA CONSTRUÇÃO TEMPORÁRIA EM CHAPA SIMPLES, INTERNA, COM ÁREA LÍQUIDA MENOR QUE 6 M², SEM VÃO. AF_05/2018</t>
  </si>
  <si>
    <t xml:space="preserve"> 98447 </t>
  </si>
  <si>
    <t>PAREDE DE MADEIRA COMPENSADA PARA CONSTRUÇÃO TEMPORÁRIA EM CHAPA SIMPLES, INTERNA, COM ÁREA LÍQUIDA MAIOR OU IGUAL A 6 M², COM VÃO. AF_05/2018</t>
  </si>
  <si>
    <t xml:space="preserve"> 98448 </t>
  </si>
  <si>
    <t>PAREDE DE MADEIRA COMPENSADA PARA CONSTRUÇÃO TEMPORÁRIA EM CHAPA SIMPLES, INTERNA, COM ÁREA LÍQUIDA MENOR QUE 6 M², COM VÃO. AF_05/2018</t>
  </si>
  <si>
    <t xml:space="preserve"> 98679 </t>
  </si>
  <si>
    <t>PISO CIMENTADO, TRAÇO 1:3 (CIMENTO E AREIA), ACABAMENTO LISO, ESPESSURA 2,0 CM, PREPARO MECÂNICO DA ARGAMASSA. AF_09/2020</t>
  </si>
  <si>
    <t xml:space="preserve"> 10549 </t>
  </si>
  <si>
    <t>Encargos Complementares - Servente</t>
  </si>
  <si>
    <t>Provisórios</t>
  </si>
  <si>
    <t>Salário Hora</t>
  </si>
  <si>
    <t>Custo Horário</t>
  </si>
  <si>
    <t>P9824</t>
  </si>
  <si>
    <t>Custo Horário da Mão de Obra =&gt;</t>
  </si>
  <si>
    <t>Adc.M.O. - Ferramentas (0,0%) =&gt;</t>
  </si>
  <si>
    <t>Custo Horário de Execução =&gt;</t>
  </si>
  <si>
    <t>Fator de Influencia da Chuva - FIC =&gt;</t>
  </si>
  <si>
    <t>Custo do FIC =&gt;</t>
  </si>
  <si>
    <t>Produção de Equipe =&gt;</t>
  </si>
  <si>
    <t>Custo Unitário de Execução =&gt;</t>
  </si>
  <si>
    <t>Preço Unitário</t>
  </si>
  <si>
    <t>M0069</t>
  </si>
  <si>
    <t>M0745</t>
  </si>
  <si>
    <t>M1638</t>
  </si>
  <si>
    <t>M1639</t>
  </si>
  <si>
    <t>Custo Total do Material =&gt;</t>
  </si>
  <si>
    <t>E</t>
  </si>
  <si>
    <t>Tempos Fixos</t>
  </si>
  <si>
    <t>Tempo Fixo</t>
  </si>
  <si>
    <t>Carga, manobra e descarga de materiais diversos em caminhão carroceria de 15 t - carga e descarga manuais</t>
  </si>
  <si>
    <t>Custo Total dos Tempos Fixos =&gt;</t>
  </si>
  <si>
    <t>F</t>
  </si>
  <si>
    <t>Momento de Transporte</t>
  </si>
  <si>
    <t>Distância Média de Transporte (DMT)</t>
  </si>
  <si>
    <t>LN</t>
  </si>
  <si>
    <t>RP</t>
  </si>
  <si>
    <t>P</t>
  </si>
  <si>
    <t>Arame farpado em aço galvanizado - D = 1,60 mm - Caminhão carroceria com capacidade de 15 t - 188 kW</t>
  </si>
  <si>
    <t>5914449
0,000
R$ 1,05</t>
  </si>
  <si>
    <t>5914464
0,000
R$ 0,84</t>
  </si>
  <si>
    <t>5914479
0,000
R$ 0,69</t>
  </si>
  <si>
    <t>Grampo em aço galvanizado para cerca - C = 25,4 mm e E = 3,76 mm (1" x 9 BWG) - Caminhão carroceria com capacidade de 15 t - 188 kW</t>
  </si>
  <si>
    <t>Mourão de madeira - H = 2,10 m e D = 0,10 m - Caminhão carroceria com capacidade de 15 t - 188 kW</t>
  </si>
  <si>
    <t>Mourão de madeira - H = 2,20 m e D = 0,15 m - Caminhão carroceria com capacidade de 15 t - 188 kW</t>
  </si>
  <si>
    <t>Custo total dos Momentos de Transportes =&gt;</t>
  </si>
  <si>
    <t>Equipamentos</t>
  </si>
  <si>
    <t>Utilização</t>
  </si>
  <si>
    <t>Custo Operacional</t>
  </si>
  <si>
    <t>Custo Horário de Equipamentos =&gt;</t>
  </si>
  <si>
    <t>M0602</t>
  </si>
  <si>
    <t>Ponteiro para rompedor hidráulico de 1.700 kg - Caminhão carroceria com capacidade de 15 t - 188 kW</t>
  </si>
  <si>
    <t>P9801</t>
  </si>
  <si>
    <t>P9808</t>
  </si>
  <si>
    <t>M0284</t>
  </si>
  <si>
    <t>M0446</t>
  </si>
  <si>
    <t>M0560</t>
  </si>
  <si>
    <t>M0310</t>
  </si>
  <si>
    <t>M1205</t>
  </si>
  <si>
    <t>M0290</t>
  </si>
  <si>
    <t>M0286</t>
  </si>
  <si>
    <t>Caibro de pinho - L = 7,5 cm e E = 7,5 cm - Caminhão carroceria com capacidade de 15 t - 188 kW</t>
  </si>
  <si>
    <t>Compensado resinado - E = 10 mm - Caminhão carroceria com capacidade de 15 t - 188 kW</t>
  </si>
  <si>
    <t>Desmoldante para fôrmas de madeira - Caminhão carroceria com capacidade de 15 t - 188 kW</t>
  </si>
  <si>
    <t>Peça de madeira - L = 7,5 cm e E = 2,5 cm - Caminhão carroceria com capacidade de 15 t - 188 kW</t>
  </si>
  <si>
    <t>Prego de ferro - Caminhão carroceria com capacidade de 15 t - 188 kW</t>
  </si>
  <si>
    <t>Tábua - E = 2,5 cm e L = 10 cm - Caminhão carroceria com capacidade de 15 t - 188 kW</t>
  </si>
  <si>
    <t>Tábua - E = 2,5 cm e L = 30 cm - Caminhão carroceria com capacidade de 15 t - 188 kW</t>
  </si>
  <si>
    <t>P9805</t>
  </si>
  <si>
    <t>M0004</t>
  </si>
  <si>
    <t>M0075</t>
  </si>
  <si>
    <t>Aço CA 50 - Caminhão carroceria com capacidade de 15 t - 188 kW</t>
  </si>
  <si>
    <t>Arame liso recozido em aço-carbono - D = 1,24 mm (18 BWG) - Caminhão carroceria com capacidade de 15 t - 188 kW</t>
  </si>
  <si>
    <t>M0030</t>
  </si>
  <si>
    <t>M0082</t>
  </si>
  <si>
    <t>M0191</t>
  </si>
  <si>
    <t>M0424</t>
  </si>
  <si>
    <t>Carga, manobra e descarga de agregados ou solos em caminhão basculante de 10 m³ - carga com carregadeira de 3,40 m³(exclusa) e descarga livre</t>
  </si>
  <si>
    <t>Aditivo plastificante e retardador de pega para concreto e argamassa - Caminhão carroceria com capacidade de 15 t - 188 kW</t>
  </si>
  <si>
    <t>Areia média lavada - Caminhão basculante com capacidade de 10 m³ - 188 kW</t>
  </si>
  <si>
    <t>5914359
0,000
R$ 1,18</t>
  </si>
  <si>
    <t>5914374
0,000
R$ 0,95</t>
  </si>
  <si>
    <t>5914389
0,000
R$ 0,78</t>
  </si>
  <si>
    <t>Brita 1 - Caminhão basculante com capacidade de 10 m³ - 188 kW</t>
  </si>
  <si>
    <t>Cimento Portland CP II - 32 - saco - Caminhão carroceria com capacidade de 15 t - 188 kW</t>
  </si>
  <si>
    <t>P9821</t>
  </si>
  <si>
    <t>Atividades Auxiliares</t>
  </si>
  <si>
    <t>Atividade Auxiliar</t>
  </si>
  <si>
    <t>Custo Total das Atividades =&gt;</t>
  </si>
  <si>
    <t>Carga, manobra e descarga de concreto com caminhão betoneira - carga em central de concreto de 30 m³/h e descarga livre</t>
  </si>
  <si>
    <t>Concreto - Caminhão betoneira com capacidade de 8 m³ - 188 kW</t>
  </si>
  <si>
    <t>5914539
0,000
R$ 0,95</t>
  </si>
  <si>
    <t>5914554
0,000
R$ 0,76</t>
  </si>
  <si>
    <t>5914569
0,000
R$ 0,63</t>
  </si>
  <si>
    <t>M0192</t>
  </si>
  <si>
    <t>Brita 2 - Caminhão basculante com capacidade de 10 m³ - 188 kW</t>
  </si>
  <si>
    <t>M1097</t>
  </si>
  <si>
    <t>Concreto fck = 20 MPa - confecção em betoneira e lançamento manual - areia e brita comerciais</t>
  </si>
  <si>
    <t>Pedra de mão ou rachão - Caminhão basculante com capacidade de 10 m³ - 188 kW</t>
  </si>
  <si>
    <t>P9807</t>
  </si>
  <si>
    <t>P9810</t>
  </si>
  <si>
    <t>M0014</t>
  </si>
  <si>
    <t>Aço CA 60 - Caminhão carroceria com capacidade de 15 t - 188 kW</t>
  </si>
  <si>
    <t xml:space="preserve"> 6.4 </t>
  </si>
  <si>
    <t xml:space="preserve"> 6.4.1 </t>
  </si>
  <si>
    <t xml:space="preserve"> 6.4.2 </t>
  </si>
  <si>
    <t xml:space="preserve"> 6.4.3 </t>
  </si>
  <si>
    <t xml:space="preserve"> 6.4.4 </t>
  </si>
  <si>
    <t xml:space="preserve"> 6.4.5 </t>
  </si>
  <si>
    <t xml:space="preserve"> 6.4.6 </t>
  </si>
  <si>
    <t xml:space="preserve"> 6.4.7 </t>
  </si>
  <si>
    <t xml:space="preserve"> 6.4.8 </t>
  </si>
  <si>
    <t>M1673</t>
  </si>
  <si>
    <t>Tubo de PVC rosqueável para água fria - D = 100 mm (4”) - Caminhão carroceria com capacidade de 15 t - 188 kW</t>
  </si>
  <si>
    <t xml:space="preserve"> 6.5 </t>
  </si>
  <si>
    <t xml:space="preserve"> 6.5.1 </t>
  </si>
  <si>
    <t xml:space="preserve"> 6.5.2 </t>
  </si>
  <si>
    <t xml:space="preserve"> 6.5.3 </t>
  </si>
  <si>
    <t xml:space="preserve"> 6.5.4 </t>
  </si>
  <si>
    <t xml:space="preserve"> 6.5.5 </t>
  </si>
  <si>
    <t xml:space="preserve"> 6.5.6 </t>
  </si>
  <si>
    <t xml:space="preserve"> 6.5.7 </t>
  </si>
  <si>
    <t xml:space="preserve"> 6.6 </t>
  </si>
  <si>
    <t xml:space="preserve"> 6.6.1 </t>
  </si>
  <si>
    <t>M1367</t>
  </si>
  <si>
    <t>Corte de chapas de aço com espessura de 3 mm com maçarico oxiacetileno</t>
  </si>
  <si>
    <t>Solda elétrica de perfis metálicos e chapas de aço com eletrodo E60XX</t>
  </si>
  <si>
    <t>Carga, manobra e descarga de materiais diversos em caminhão carroceria de 5 t - carga e descarga manuais</t>
  </si>
  <si>
    <t>Chapa fina em aço galvanizado - Caminhão carroceria com capacidade de 5 t - 115 kW</t>
  </si>
  <si>
    <t>5915322
0,000
R$ 1,74</t>
  </si>
  <si>
    <t>5915323
0,000
R$ 1,40</t>
  </si>
  <si>
    <t>5915324
0,000
R$ 1,15</t>
  </si>
  <si>
    <t xml:space="preserve"> 6.6.2 </t>
  </si>
  <si>
    <t xml:space="preserve"> 6.6.3 </t>
  </si>
  <si>
    <t xml:space="preserve"> 6.6.4 </t>
  </si>
  <si>
    <t xml:space="preserve"> 6.6.5 </t>
  </si>
  <si>
    <t xml:space="preserve"> 6.6.6 </t>
  </si>
  <si>
    <t>M0798</t>
  </si>
  <si>
    <t>M0786</t>
  </si>
  <si>
    <t>Apoio de neoprene fretado - Caminhão carroceria com capacidade de 15 t - 188 kW</t>
  </si>
  <si>
    <t>Placa de poliestireno expandido (EPS) - Caminhão carroceria com capacidade de 15 t - 188 kW</t>
  </si>
  <si>
    <t>M1150</t>
  </si>
  <si>
    <t>M1152</t>
  </si>
  <si>
    <t>Adesivo estrutural à base de resina epóxi bicomponente tipo ADE-52 ou similar - Caminhão carroceria com capacidade de 15 t - 188 kW</t>
  </si>
  <si>
    <t>Junta de dilatação em elastômero e perfil VV - L = 50 mm e H = 80 mm - Caminhão carroceria com capacidade de 15 t - 188 kW</t>
  </si>
  <si>
    <t>M1134</t>
  </si>
  <si>
    <t>Junta de dilatação em elastômero e perfil VV - L = 25 mm e H = 50 mm - Caminhão carroceria com capacidade de 15 t - 188 kW</t>
  </si>
  <si>
    <t>M1379</t>
  </si>
  <si>
    <t>M1385</t>
  </si>
  <si>
    <t>M1391</t>
  </si>
  <si>
    <t>Argamassa polimérica monocomponente para reparos estruturais - Caminhão carroceria com capacidade de 15 t - 188 kW</t>
  </si>
  <si>
    <t>M2171</t>
  </si>
  <si>
    <t>Argamassa de cimento e areia 1:3 - confecção em betoneira e lançamento manual - areia comercial</t>
  </si>
  <si>
    <t>Tubo de concreto armado PA1 - D = 0,80 m - Caminhão carroceria com guindauto com capacidade de 20 t.m - 136 kW</t>
  </si>
  <si>
    <t>5914584
0,000
R$ 2,57</t>
  </si>
  <si>
    <t>5914599
0,000
R$ 2,06</t>
  </si>
  <si>
    <t>5914614
0,000
R$ 1,69</t>
  </si>
  <si>
    <t>Volume solto = (Volume compactado * massa espec. compactada)/massa específica solta = (4201,65 *2,06)/1,5 = 5770,27 m³</t>
  </si>
  <si>
    <t xml:space="preserve"> = t/km= 4201,65*2,06*2,1= 18.176,34 t/km (jazida Povoado Gongo - quadro de distâncias) (Massa específica compactada = 2,06 t/m³)</t>
  </si>
  <si>
    <t xml:space="preserve"> = t/km= 4201,65*2,06*6,8= 58.859,71 t/km (jazida Povoado Gongo - quadro de distâncias) (Massa específica compactada = 2,06 t/m³)
</t>
  </si>
  <si>
    <t>26,14</t>
  </si>
  <si>
    <t>17,68</t>
  </si>
  <si>
    <t>43,82</t>
  </si>
  <si>
    <t>5.770,27</t>
  </si>
  <si>
    <t>215.519,58</t>
  </si>
  <si>
    <t>16,94</t>
  </si>
  <si>
    <t>60,76</t>
  </si>
  <si>
    <t>5,21</t>
  </si>
  <si>
    <t>65,97</t>
  </si>
  <si>
    <t>71,17</t>
  </si>
  <si>
    <t>75,88</t>
  </si>
  <si>
    <t>4,05</t>
  </si>
  <si>
    <t>79,93</t>
  </si>
  <si>
    <t>3,26</t>
  </si>
  <si>
    <t>83,18</t>
  </si>
  <si>
    <t>84,77</t>
  </si>
  <si>
    <t>1,56</t>
  </si>
  <si>
    <t>86,33</t>
  </si>
  <si>
    <t>1,46</t>
  </si>
  <si>
    <t>87,79</t>
  </si>
  <si>
    <t>89,22</t>
  </si>
  <si>
    <t>90,48</t>
  </si>
  <si>
    <t>91,50</t>
  </si>
  <si>
    <t>0,94</t>
  </si>
  <si>
    <t>92,44</t>
  </si>
  <si>
    <t>93,35</t>
  </si>
  <si>
    <t>0,84</t>
  </si>
  <si>
    <t>94,20</t>
  </si>
  <si>
    <t>94,96</t>
  </si>
  <si>
    <t>95,66</t>
  </si>
  <si>
    <t>0,59</t>
  </si>
  <si>
    <t>96,26</t>
  </si>
  <si>
    <t>96,85</t>
  </si>
  <si>
    <t>97,25</t>
  </si>
  <si>
    <t>0,37</t>
  </si>
  <si>
    <t>97,62</t>
  </si>
  <si>
    <t>97,99</t>
  </si>
  <si>
    <t>98,31</t>
  </si>
  <si>
    <t>98,56</t>
  </si>
  <si>
    <t>98,80</t>
  </si>
  <si>
    <t>99,00</t>
  </si>
  <si>
    <t>99,17</t>
  </si>
  <si>
    <t>99,33</t>
  </si>
  <si>
    <t>99,46</t>
  </si>
  <si>
    <t>99,59</t>
  </si>
  <si>
    <t>0,12</t>
  </si>
  <si>
    <t>99,71</t>
  </si>
  <si>
    <t>99,76</t>
  </si>
  <si>
    <t>99,81</t>
  </si>
  <si>
    <t>99,85</t>
  </si>
  <si>
    <t>99,95</t>
  </si>
  <si>
    <t>5.770,2700000</t>
  </si>
  <si>
    <t>16,94%</t>
  </si>
  <si>
    <t>10,73%</t>
  </si>
  <si>
    <t>27,68%</t>
  </si>
  <si>
    <t>10,43%</t>
  </si>
  <si>
    <t>38,10%</t>
  </si>
  <si>
    <t>5,62%</t>
  </si>
  <si>
    <t>43,73%</t>
  </si>
  <si>
    <t>4,77%</t>
  </si>
  <si>
    <t>48,50%</t>
  </si>
  <si>
    <t>4,42%</t>
  </si>
  <si>
    <t>52,92%</t>
  </si>
  <si>
    <t>4,00%</t>
  </si>
  <si>
    <t>56,92%</t>
  </si>
  <si>
    <t>3,92%</t>
  </si>
  <si>
    <t>60,84%</t>
  </si>
  <si>
    <t>3,56%</t>
  </si>
  <si>
    <t>64,40%</t>
  </si>
  <si>
    <t>3,38%</t>
  </si>
  <si>
    <t>67,77%</t>
  </si>
  <si>
    <t>3,21%</t>
  </si>
  <si>
    <t>70,98%</t>
  </si>
  <si>
    <t>3,00%</t>
  </si>
  <si>
    <t>73,98%</t>
  </si>
  <si>
    <t>2,59%</t>
  </si>
  <si>
    <t>76,57%</t>
  </si>
  <si>
    <t>2,22%</t>
  </si>
  <si>
    <t>78,79%</t>
  </si>
  <si>
    <t>1,43%</t>
  </si>
  <si>
    <t>80,22%</t>
  </si>
  <si>
    <t>81,20%</t>
  </si>
  <si>
    <t>82,14%</t>
  </si>
  <si>
    <t>0,93%</t>
  </si>
  <si>
    <t>83,07%</t>
  </si>
  <si>
    <t>83,99%</t>
  </si>
  <si>
    <t>0,89%</t>
  </si>
  <si>
    <t>84,89%</t>
  </si>
  <si>
    <t>0,87%</t>
  </si>
  <si>
    <t>85,76%</t>
  </si>
  <si>
    <t>0,77%</t>
  </si>
  <si>
    <t>0,61%</t>
  </si>
  <si>
    <t>87,15%</t>
  </si>
  <si>
    <t>87,72%</t>
  </si>
  <si>
    <t>88,30%</t>
  </si>
  <si>
    <t>0,56%</t>
  </si>
  <si>
    <t>88,86%</t>
  </si>
  <si>
    <t>89,33%</t>
  </si>
  <si>
    <t>89,80%</t>
  </si>
  <si>
    <t>0,45%</t>
  </si>
  <si>
    <t>90,25%</t>
  </si>
  <si>
    <t>90,71%</t>
  </si>
  <si>
    <t>91,15%</t>
  </si>
  <si>
    <t>0,42%</t>
  </si>
  <si>
    <t>91,57%</t>
  </si>
  <si>
    <t>91,90%</t>
  </si>
  <si>
    <t>0,32%</t>
  </si>
  <si>
    <t>92,22%</t>
  </si>
  <si>
    <t>92,52%</t>
  </si>
  <si>
    <t>92,82%</t>
  </si>
  <si>
    <t>0,29%</t>
  </si>
  <si>
    <t>93,11%</t>
  </si>
  <si>
    <t>0,28%</t>
  </si>
  <si>
    <t>93,40%</t>
  </si>
  <si>
    <t>93,65%</t>
  </si>
  <si>
    <t>93,90%</t>
  </si>
  <si>
    <t>0,23%</t>
  </si>
  <si>
    <t>94,13%</t>
  </si>
  <si>
    <t>94,37%</t>
  </si>
  <si>
    <t>94,59%</t>
  </si>
  <si>
    <t>94,80%</t>
  </si>
  <si>
    <t>95,00%</t>
  </si>
  <si>
    <t>95,20%</t>
  </si>
  <si>
    <t>95,38%</t>
  </si>
  <si>
    <t>95,55%</t>
  </si>
  <si>
    <t>95,73%</t>
  </si>
  <si>
    <t>95,89%</t>
  </si>
  <si>
    <t>96,05%</t>
  </si>
  <si>
    <t>96,18%</t>
  </si>
  <si>
    <t>96,32%</t>
  </si>
  <si>
    <t>96,44%</t>
  </si>
  <si>
    <t>96,55%</t>
  </si>
  <si>
    <t>96,67%</t>
  </si>
  <si>
    <t>96,78%</t>
  </si>
  <si>
    <t>96,89%</t>
  </si>
  <si>
    <t>96,99%</t>
  </si>
  <si>
    <t>97,09%</t>
  </si>
  <si>
    <t>97,18%</t>
  </si>
  <si>
    <t>97,28%</t>
  </si>
  <si>
    <t>97,37%</t>
  </si>
  <si>
    <t>97,45%</t>
  </si>
  <si>
    <t>97,54%</t>
  </si>
  <si>
    <t>97,62%</t>
  </si>
  <si>
    <t>97,70%</t>
  </si>
  <si>
    <t>97,77%</t>
  </si>
  <si>
    <t>97,85%</t>
  </si>
  <si>
    <t>97,91%</t>
  </si>
  <si>
    <t>97,97%</t>
  </si>
  <si>
    <t>98,03%</t>
  </si>
  <si>
    <t>98,09%</t>
  </si>
  <si>
    <t>98,15%</t>
  </si>
  <si>
    <t>98,20%</t>
  </si>
  <si>
    <t>98,26%</t>
  </si>
  <si>
    <t>98,31%</t>
  </si>
  <si>
    <t>98,36%</t>
  </si>
  <si>
    <t>98,41%</t>
  </si>
  <si>
    <t>98,46%</t>
  </si>
  <si>
    <t>98,50%</t>
  </si>
  <si>
    <t>98,55%</t>
  </si>
  <si>
    <t>98,60%</t>
  </si>
  <si>
    <t>98,64%</t>
  </si>
  <si>
    <t>98,69%</t>
  </si>
  <si>
    <t>98,73%</t>
  </si>
  <si>
    <t>98,78%</t>
  </si>
  <si>
    <t>98,82%</t>
  </si>
  <si>
    <t>98,86%</t>
  </si>
  <si>
    <t>98,89%</t>
  </si>
  <si>
    <t>98,93%</t>
  </si>
  <si>
    <t>98,96%</t>
  </si>
  <si>
    <t>99,00%</t>
  </si>
  <si>
    <t>99,03%</t>
  </si>
  <si>
    <t>99,06%</t>
  </si>
  <si>
    <t>99,09%</t>
  </si>
  <si>
    <t>99,12%</t>
  </si>
  <si>
    <t>99,14%</t>
  </si>
  <si>
    <t>99,17%</t>
  </si>
  <si>
    <t>99,20%</t>
  </si>
  <si>
    <t>99,22%</t>
  </si>
  <si>
    <t>99,91%</t>
  </si>
  <si>
    <t>R$ 807.772,76</t>
  </si>
  <si>
    <t>N1</t>
  </si>
  <si>
    <t>N2</t>
  </si>
  <si>
    <t>N3</t>
  </si>
  <si>
    <t>N4</t>
  </si>
  <si>
    <t>INCC</t>
  </si>
  <si>
    <t>N5</t>
  </si>
  <si>
    <t>N6</t>
  </si>
  <si>
    <t>Administração Local</t>
  </si>
  <si>
    <t xml:space="preserve">Obras de arte especiais </t>
  </si>
  <si>
    <t>Mobilização e desmobilização</t>
  </si>
  <si>
    <t>Terraplenagem</t>
  </si>
  <si>
    <t>Obras de arte especiais</t>
  </si>
  <si>
    <t>Consultoria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</si>
</sst>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 #,##0.00_-;\-&quot;R$&quot;\ * #,##0.00_-;_-&quot;R$&quot;\ * &quot;-&quot;??_-;_-@_-"/>
    <numFmt numFmtId="43" formatCode="_-* #,##0.00_-;\-* #,##0.00_-;_-* &quot;-&quot;??_-;_-@_-"/>
    <numFmt numFmtId="164" formatCode="#,##0.00\ %"/>
    <numFmt numFmtId="165" formatCode="#,##0.0000"/>
    <numFmt numFmtId="166" formatCode="0\ &quot;km&quot;"/>
    <numFmt numFmtId="167" formatCode="0\ &quot;km/h&quot;"/>
    <numFmt numFmtId="168" formatCode="0.000%"/>
    <numFmt numFmtId="169" formatCode="#,##0.000_ ;[Red]\-#,##0.000\ "/>
    <numFmt numFmtId="170" formatCode="_(* #,##0.00_);_(* \(#,##0.00\);_(* \-??_);_(@_)"/>
    <numFmt numFmtId="171" formatCode="_(* #,##0.0000_);_(* \(#,##0.0000\);_(* \-????_);_(@_)"/>
    <numFmt numFmtId="172" formatCode="00"/>
    <numFmt numFmtId="173" formatCode="_(* #,##0.00_);_(* \(#,##0.00\);_(* &quot;-&quot;??_);_(@_)"/>
    <numFmt numFmtId="174" formatCode="0.000"/>
    <numFmt numFmtId="175" formatCode="#,##0.00\ ;&quot; (&quot;#,##0.00\);&quot; -&quot;#\ ;@\ "/>
    <numFmt numFmtId="176" formatCode="#,##0.00\ ;&quot; (&quot;#,##0.00\);&quot; -&quot;#.0\ ;@\ "/>
    <numFmt numFmtId="177" formatCode="&quot;R$&quot;\ #,##0.00"/>
    <numFmt numFmtId="178" formatCode="#,##0.0000000"/>
    <numFmt numFmtId="179" formatCode="0.00000"/>
  </numFmts>
  <fonts count="57"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1"/>
      <color theme="1"/>
      <name val="Calibri"/>
      <family val="2"/>
      <scheme val="minor"/>
    </font>
    <font>
      <sz val="11"/>
      <color theme="1"/>
      <name val="Arial"/>
      <family val="2"/>
    </font>
    <font>
      <sz val="8"/>
      <color theme="1"/>
      <name val="Times New Roman"/>
      <family val="1"/>
    </font>
    <font>
      <sz val="11"/>
      <color theme="1"/>
      <name val="Times New Roman"/>
      <family val="1"/>
    </font>
    <font>
      <b/>
      <sz val="8"/>
      <name val="Times New Roman"/>
      <family val="1"/>
    </font>
    <font>
      <b/>
      <sz val="8"/>
      <color theme="1"/>
      <name val="Times New Roman"/>
      <family val="1"/>
    </font>
    <font>
      <sz val="8"/>
      <name val="Times New Roman"/>
      <family val="1"/>
    </font>
    <font>
      <sz val="11"/>
      <color rgb="FFC00000"/>
      <name val="Times New Roman"/>
      <family val="1"/>
    </font>
    <font>
      <u/>
      <sz val="11"/>
      <color theme="10"/>
      <name val="Calibri"/>
      <family val="2"/>
      <scheme val="minor"/>
    </font>
    <font>
      <sz val="11"/>
      <name val="Times New Roman"/>
      <family val="1"/>
    </font>
    <font>
      <b/>
      <i/>
      <sz val="10"/>
      <color rgb="FF003770"/>
      <name val="Arial Black"/>
      <family val="2"/>
    </font>
    <font>
      <b/>
      <sz val="10"/>
      <color rgb="FF003770"/>
      <name val="Arial"/>
      <family val="2"/>
    </font>
    <font>
      <b/>
      <sz val="9"/>
      <color rgb="FF000000"/>
      <name val="Arial"/>
      <family val="2"/>
    </font>
    <font>
      <b/>
      <sz val="8"/>
      <color rgb="FF000000"/>
      <name val="Arial"/>
      <family val="2"/>
    </font>
    <font>
      <sz val="7"/>
      <color rgb="FF000000"/>
      <name val="Arial"/>
      <family val="2"/>
    </font>
    <font>
      <b/>
      <sz val="11"/>
      <color rgb="FFFFFFFF"/>
      <name val="Arial"/>
      <family val="2"/>
    </font>
    <font>
      <b/>
      <sz val="11"/>
      <color theme="1"/>
      <name val="Arial"/>
      <family val="2"/>
    </font>
    <font>
      <b/>
      <sz val="11"/>
      <color rgb="FF000000"/>
      <name val="Arial"/>
      <family val="2"/>
    </font>
    <font>
      <sz val="11"/>
      <color rgb="FF000000"/>
      <name val="Arial"/>
      <family val="2"/>
    </font>
    <font>
      <sz val="9"/>
      <color rgb="FF000000"/>
      <name val="Arial"/>
      <family val="2"/>
    </font>
    <font>
      <sz val="12"/>
      <color theme="0"/>
      <name val="Arial"/>
      <family val="2"/>
    </font>
    <font>
      <sz val="12"/>
      <color theme="1"/>
      <name val="Arial"/>
      <family val="2"/>
    </font>
    <font>
      <b/>
      <sz val="13"/>
      <color theme="1"/>
      <name val="Arial"/>
      <family val="2"/>
    </font>
    <font>
      <sz val="14"/>
      <color theme="1"/>
      <name val="Arial"/>
      <family val="2"/>
    </font>
    <font>
      <b/>
      <sz val="12"/>
      <color rgb="FFFFFFFF"/>
      <name val="Arial"/>
      <family val="2"/>
    </font>
    <font>
      <sz val="12"/>
      <color rgb="FF000000"/>
      <name val="Arial"/>
      <family val="2"/>
    </font>
    <font>
      <sz val="10"/>
      <color rgb="FF000000"/>
      <name val="Arial"/>
      <family val="2"/>
    </font>
    <font>
      <sz val="10"/>
      <color theme="1"/>
      <name val="Arial"/>
      <family val="2"/>
    </font>
    <font>
      <b/>
      <sz val="10"/>
      <color theme="1"/>
      <name val="Arial"/>
      <family val="2"/>
    </font>
    <font>
      <b/>
      <sz val="10"/>
      <name val="Arial"/>
      <family val="2"/>
    </font>
    <font>
      <sz val="10"/>
      <name val="Arial"/>
      <family val="2"/>
    </font>
    <font>
      <i/>
      <sz val="10"/>
      <color theme="1"/>
      <name val="Arial"/>
      <family val="2"/>
    </font>
    <font>
      <sz val="10"/>
      <color rgb="FFFF0000"/>
      <name val="Arial"/>
      <family val="2"/>
    </font>
    <font>
      <sz val="10"/>
      <name val="Calibri"/>
      <family val="2"/>
      <scheme val="minor"/>
    </font>
    <font>
      <b/>
      <sz val="10"/>
      <name val="Calibri"/>
      <family val="2"/>
      <scheme val="minor"/>
    </font>
    <font>
      <b/>
      <sz val="9"/>
      <name val="Calibri"/>
      <family val="2"/>
      <scheme val="minor"/>
    </font>
    <font>
      <b/>
      <sz val="8"/>
      <name val="Calibri"/>
      <family val="2"/>
      <scheme val="minor"/>
    </font>
    <font>
      <sz val="10"/>
      <name val="Times New Roman"/>
      <family val="1"/>
    </font>
    <font>
      <b/>
      <sz val="9"/>
      <color indexed="81"/>
      <name val="Segoe UI"/>
      <family val="2"/>
    </font>
    <font>
      <sz val="9"/>
      <color indexed="81"/>
      <name val="Segoe UI"/>
      <family val="2"/>
    </font>
    <font>
      <sz val="8"/>
      <name val="Arial"/>
      <family val="1"/>
    </font>
    <font>
      <sz val="11"/>
      <name val="Arial"/>
      <family val="1"/>
    </font>
    <font>
      <b/>
      <sz val="15"/>
      <color rgb="FF000000"/>
      <name val="Calibri"/>
      <family val="2"/>
    </font>
    <font>
      <sz val="9"/>
      <color theme="1"/>
      <name val="Calibri"/>
      <family val="2"/>
      <scheme val="minor"/>
    </font>
    <font>
      <sz val="10"/>
      <color theme="1"/>
      <name val="Times New Roman"/>
      <family val="1"/>
    </font>
    <font>
      <b/>
      <sz val="10"/>
      <color theme="9" tint="0.59999389629810485"/>
      <name val="Times New Roman"/>
      <family val="1"/>
    </font>
    <font>
      <b/>
      <sz val="10"/>
      <color rgb="FF000000"/>
      <name val="Times New Roman"/>
      <family val="1"/>
    </font>
    <font>
      <b/>
      <sz val="10"/>
      <name val="Times New Roman"/>
      <family val="1"/>
    </font>
  </fonts>
  <fills count="21">
    <fill>
      <patternFill patternType="none"/>
    </fill>
    <fill>
      <patternFill patternType="gray125"/>
    </fill>
    <fill>
      <patternFill patternType="solid">
        <fgColor rgb="FFD8ECF6"/>
      </patternFill>
    </fill>
    <fill>
      <patternFill patternType="solid">
        <fgColor rgb="FFD6D6D6"/>
      </patternFill>
    </fill>
    <fill>
      <patternFill patternType="solid">
        <fgColor rgb="FFEFEFEF"/>
      </patternFill>
    </fill>
    <fill>
      <patternFill patternType="solid">
        <fgColor rgb="FFD8ECF6"/>
      </patternFill>
    </fill>
    <fill>
      <patternFill patternType="solid">
        <fgColor rgb="FFDFF0D8"/>
      </patternFill>
    </fill>
    <fill>
      <patternFill patternType="solid">
        <fgColor rgb="FFF7F3DF"/>
      </patternFill>
    </fill>
    <fill>
      <patternFill patternType="solid">
        <fgColor rgb="FFFFFFFF"/>
      </patternFill>
    </fill>
    <fill>
      <patternFill patternType="solid">
        <fgColor theme="0" tint="-0.14999847407452621"/>
        <bgColor indexed="64"/>
      </patternFill>
    </fill>
    <fill>
      <patternFill patternType="solid">
        <fgColor rgb="FF92D050"/>
        <bgColor indexed="64"/>
      </patternFill>
    </fill>
    <fill>
      <patternFill patternType="solid">
        <fgColor theme="0"/>
        <bgColor indexed="64"/>
      </patternFill>
    </fill>
    <fill>
      <patternFill patternType="solid">
        <fgColor rgb="FF002E6E"/>
        <bgColor indexed="64"/>
      </patternFill>
    </fill>
    <fill>
      <patternFill patternType="solid">
        <fgColor theme="4"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31"/>
      </patternFill>
    </fill>
    <fill>
      <patternFill patternType="solid">
        <fgColor theme="9" tint="0.59999389629810485"/>
        <bgColor indexed="45"/>
      </patternFill>
    </fill>
    <fill>
      <patternFill patternType="solid">
        <fgColor theme="9" tint="0.39997558519241921"/>
        <bgColor indexed="64"/>
      </patternFill>
    </fill>
    <fill>
      <patternFill patternType="solid">
        <fgColor theme="9" tint="0.79998168889431442"/>
        <bgColor indexed="64"/>
      </patternFill>
    </fill>
    <fill>
      <patternFill patternType="solid">
        <fgColor theme="2" tint="-9.9978637043366805E-2"/>
        <bgColor indexed="65"/>
      </patternFill>
    </fill>
  </fills>
  <borders count="6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auto="1"/>
      </left>
      <right style="thin">
        <color auto="1"/>
      </right>
      <top style="thin">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hair">
        <color indexed="8"/>
      </right>
      <top/>
      <bottom style="hair">
        <color indexed="8"/>
      </bottom>
      <diagonal/>
    </border>
    <border>
      <left style="hair">
        <color indexed="8"/>
      </left>
      <right/>
      <top style="medium">
        <color indexed="64"/>
      </top>
      <bottom style="hair">
        <color indexed="8"/>
      </bottom>
      <diagonal/>
    </border>
    <border>
      <left/>
      <right/>
      <top style="medium">
        <color indexed="64"/>
      </top>
      <bottom style="hair">
        <color indexed="8"/>
      </bottom>
      <diagonal/>
    </border>
    <border>
      <left/>
      <right style="hair">
        <color indexed="8"/>
      </right>
      <top style="medium">
        <color indexed="64"/>
      </top>
      <bottom style="hair">
        <color indexed="8"/>
      </bottom>
      <diagonal/>
    </border>
    <border>
      <left style="hair">
        <color indexed="8"/>
      </left>
      <right/>
      <top/>
      <bottom style="hair">
        <color indexed="8"/>
      </bottom>
      <diagonal/>
    </border>
    <border>
      <left style="thin">
        <color indexed="64"/>
      </left>
      <right style="medium">
        <color indexed="64"/>
      </right>
      <top/>
      <bottom style="thin">
        <color indexed="64"/>
      </bottom>
      <diagonal/>
    </border>
    <border>
      <left style="medium">
        <color indexed="64"/>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medium">
        <color indexed="64"/>
      </left>
      <right/>
      <top style="hair">
        <color indexed="8"/>
      </top>
      <bottom style="hair">
        <color indexed="8"/>
      </bottom>
      <diagonal/>
    </border>
    <border>
      <left style="hair">
        <color indexed="8"/>
      </left>
      <right style="medium">
        <color indexed="64"/>
      </right>
      <top style="hair">
        <color indexed="8"/>
      </top>
      <bottom style="hair">
        <color indexed="8"/>
      </bottom>
      <diagonal/>
    </border>
    <border>
      <left style="medium">
        <color indexed="64"/>
      </left>
      <right/>
      <top style="hair">
        <color indexed="8"/>
      </top>
      <bottom/>
      <diagonal/>
    </border>
    <border>
      <left/>
      <right style="hair">
        <color indexed="8"/>
      </right>
      <top style="hair">
        <color indexed="8"/>
      </top>
      <bottom/>
      <diagonal/>
    </border>
    <border>
      <left style="hair">
        <color indexed="8"/>
      </left>
      <right/>
      <top style="hair">
        <color indexed="8"/>
      </top>
      <bottom style="medium">
        <color indexed="64"/>
      </bottom>
      <diagonal/>
    </border>
    <border>
      <left/>
      <right/>
      <top style="hair">
        <color indexed="8"/>
      </top>
      <bottom style="medium">
        <color indexed="64"/>
      </bottom>
      <diagonal/>
    </border>
    <border>
      <left/>
      <right style="hair">
        <color indexed="8"/>
      </right>
      <top style="hair">
        <color indexed="8"/>
      </top>
      <bottom style="medium">
        <color indexed="64"/>
      </bottom>
      <diagonal/>
    </border>
    <border>
      <left style="hair">
        <color indexed="8"/>
      </left>
      <right/>
      <top style="hair">
        <color indexed="8"/>
      </top>
      <bottom/>
      <diagonal/>
    </border>
    <border>
      <left style="hair">
        <color indexed="8"/>
      </left>
      <right style="medium">
        <color indexed="64"/>
      </right>
      <top style="hair">
        <color indexed="8"/>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8"/>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ck">
        <color rgb="FF000000"/>
      </top>
      <bottom/>
      <diagonal/>
    </border>
    <border>
      <left/>
      <right style="thin">
        <color rgb="FF000000"/>
      </right>
      <top style="thin">
        <color rgb="FF000000"/>
      </top>
      <bottom style="thin">
        <color rgb="FF000000"/>
      </bottom>
      <diagonal/>
    </border>
  </borders>
  <cellStyleXfs count="30">
    <xf numFmtId="0" fontId="0" fillId="0" borderId="0"/>
    <xf numFmtId="0" fontId="3" fillId="0" borderId="0"/>
    <xf numFmtId="0" fontId="17" fillId="0" borderId="0" applyNumberForma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10" fillId="0" borderId="0"/>
    <xf numFmtId="9" fontId="10" fillId="0" borderId="0" applyFont="0" applyFill="0" applyBorder="0" applyAlignment="0" applyProtection="0"/>
    <xf numFmtId="0" fontId="39" fillId="0" borderId="0"/>
    <xf numFmtId="0" fontId="15" fillId="0" borderId="0"/>
    <xf numFmtId="0" fontId="15" fillId="0" borderId="0"/>
    <xf numFmtId="9" fontId="39" fillId="0" borderId="0" applyFont="0" applyFill="0" applyBorder="0" applyAlignment="0" applyProtection="0"/>
    <xf numFmtId="0" fontId="2" fillId="0" borderId="0"/>
    <xf numFmtId="0" fontId="46" fillId="0" borderId="0"/>
    <xf numFmtId="173" fontId="39" fillId="0" borderId="0" applyFont="0" applyFill="0" applyBorder="0" applyAlignment="0" applyProtection="0"/>
    <xf numFmtId="9" fontId="2" fillId="0" borderId="0" applyFont="0" applyFill="0" applyBorder="0" applyAlignment="0" applyProtection="0"/>
    <xf numFmtId="44" fontId="50" fillId="0" borderId="0" applyFont="0" applyFill="0" applyBorder="0" applyAlignment="0" applyProtection="0"/>
    <xf numFmtId="9" fontId="50" fillId="0" borderId="0" applyFont="0" applyFill="0" applyBorder="0" applyAlignment="0" applyProtection="0"/>
    <xf numFmtId="0" fontId="1" fillId="0" borderId="0"/>
    <xf numFmtId="43" fontId="39" fillId="0" borderId="0" applyFont="0" applyFill="0" applyBorder="0" applyAlignment="0" applyProtection="0"/>
    <xf numFmtId="9" fontId="1" fillId="0" borderId="0" applyFont="0" applyFill="0" applyBorder="0" applyAlignment="0" applyProtection="0"/>
    <xf numFmtId="43" fontId="50" fillId="0" borderId="0" applyFont="0" applyFill="0" applyBorder="0" applyAlignment="0" applyProtection="0"/>
    <xf numFmtId="44" fontId="50" fillId="0" borderId="0" applyFont="0" applyFill="0" applyBorder="0" applyAlignment="0" applyProtection="0"/>
    <xf numFmtId="0" fontId="51"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1" fillId="0" borderId="0" applyFont="0" applyFill="0" applyBorder="0" applyAlignment="0" applyProtection="0"/>
    <xf numFmtId="0" fontId="39" fillId="0" borderId="0"/>
    <xf numFmtId="0" fontId="52" fillId="0" borderId="0"/>
  </cellStyleXfs>
  <cellXfs count="369">
    <xf numFmtId="0" fontId="0" fillId="0" borderId="0" xfId="0"/>
    <xf numFmtId="0" fontId="5" fillId="2" borderId="1" xfId="0" applyFont="1" applyFill="1" applyBorder="1" applyAlignment="1">
      <alignment horizontal="left" vertical="top" wrapText="1"/>
    </xf>
    <xf numFmtId="0" fontId="4" fillId="8" borderId="0" xfId="0" applyFont="1" applyFill="1" applyAlignment="1">
      <alignment horizontal="left" vertical="top" wrapText="1"/>
    </xf>
    <xf numFmtId="0" fontId="6" fillId="8" borderId="0" xfId="0" applyFont="1" applyFill="1" applyAlignment="1">
      <alignment horizontal="left" vertical="top" wrapText="1"/>
    </xf>
    <xf numFmtId="0" fontId="4" fillId="8" borderId="2" xfId="0" applyFont="1" applyFill="1" applyBorder="1" applyAlignment="1">
      <alignment horizontal="left" vertical="top" wrapText="1"/>
    </xf>
    <xf numFmtId="0" fontId="4" fillId="8" borderId="2" xfId="0" applyFont="1" applyFill="1" applyBorder="1" applyAlignment="1">
      <alignment horizontal="right" vertical="top" wrapText="1"/>
    </xf>
    <xf numFmtId="0" fontId="5" fillId="5" borderId="2" xfId="0" applyFont="1" applyFill="1" applyBorder="1" applyAlignment="1">
      <alignment horizontal="left" vertical="top" wrapText="1"/>
    </xf>
    <xf numFmtId="4" fontId="5" fillId="5" borderId="2" xfId="0" applyNumberFormat="1" applyFont="1" applyFill="1" applyBorder="1" applyAlignment="1">
      <alignment horizontal="right" vertical="top" wrapText="1"/>
    </xf>
    <xf numFmtId="164" fontId="5" fillId="5" borderId="2" xfId="0" applyNumberFormat="1" applyFont="1" applyFill="1" applyBorder="1" applyAlignment="1">
      <alignment horizontal="right" vertical="top" wrapText="1"/>
    </xf>
    <xf numFmtId="0" fontId="8" fillId="8" borderId="0" xfId="0" applyFont="1" applyFill="1" applyAlignment="1">
      <alignment horizontal="center" vertical="top" wrapText="1"/>
    </xf>
    <xf numFmtId="0" fontId="6" fillId="8" borderId="0" xfId="0" applyFont="1" applyFill="1" applyAlignment="1">
      <alignment horizontal="right" vertical="top" wrapText="1"/>
    </xf>
    <xf numFmtId="0" fontId="8" fillId="8" borderId="0" xfId="0" applyFont="1" applyFill="1" applyAlignment="1">
      <alignment horizontal="left" vertical="top" wrapText="1"/>
    </xf>
    <xf numFmtId="0" fontId="6" fillId="8" borderId="0" xfId="0" applyFont="1" applyFill="1" applyAlignment="1">
      <alignment horizontal="center" vertical="top" wrapText="1"/>
    </xf>
    <xf numFmtId="0" fontId="4" fillId="8" borderId="2" xfId="0" applyFont="1" applyFill="1" applyBorder="1" applyAlignment="1">
      <alignment horizontal="center" vertical="top" wrapText="1"/>
    </xf>
    <xf numFmtId="0" fontId="5" fillId="5" borderId="2" xfId="0" applyFont="1" applyFill="1" applyBorder="1" applyAlignment="1">
      <alignment horizontal="center" vertical="top" wrapText="1"/>
    </xf>
    <xf numFmtId="0" fontId="5" fillId="5" borderId="2" xfId="0" applyFont="1" applyFill="1" applyBorder="1" applyAlignment="1">
      <alignment horizontal="right" vertical="top" wrapText="1"/>
    </xf>
    <xf numFmtId="0" fontId="7" fillId="6" borderId="2" xfId="0" applyFont="1" applyFill="1" applyBorder="1" applyAlignment="1">
      <alignment horizontal="left" vertical="top" wrapText="1"/>
    </xf>
    <xf numFmtId="0" fontId="7" fillId="6" borderId="2" xfId="0" applyFont="1" applyFill="1" applyBorder="1" applyAlignment="1">
      <alignment horizontal="center" vertical="top" wrapText="1"/>
    </xf>
    <xf numFmtId="0" fontId="7" fillId="6" borderId="2" xfId="0" applyFont="1" applyFill="1" applyBorder="1" applyAlignment="1">
      <alignment horizontal="right" vertical="top" wrapText="1"/>
    </xf>
    <xf numFmtId="0" fontId="7" fillId="7" borderId="2" xfId="0" applyFont="1" applyFill="1" applyBorder="1" applyAlignment="1">
      <alignment horizontal="left" vertical="top" wrapText="1"/>
    </xf>
    <xf numFmtId="0" fontId="7" fillId="7" borderId="2" xfId="0" applyFont="1" applyFill="1" applyBorder="1" applyAlignment="1">
      <alignment horizontal="center" vertical="top" wrapText="1"/>
    </xf>
    <xf numFmtId="0" fontId="7" fillId="7" borderId="2" xfId="0" applyFont="1" applyFill="1" applyBorder="1" applyAlignment="1">
      <alignment horizontal="right" vertical="top" wrapText="1"/>
    </xf>
    <xf numFmtId="0" fontId="11" fillId="0" borderId="0" xfId="1" applyFont="1"/>
    <xf numFmtId="0" fontId="11" fillId="0" borderId="0" xfId="1" applyFont="1" applyAlignment="1">
      <alignment vertical="center"/>
    </xf>
    <xf numFmtId="0" fontId="12" fillId="0" borderId="0" xfId="1" applyFont="1"/>
    <xf numFmtId="0" fontId="12" fillId="0" borderId="0" xfId="1" applyFont="1" applyAlignment="1">
      <alignment horizontal="left" vertical="top"/>
    </xf>
    <xf numFmtId="0" fontId="11" fillId="0" borderId="10" xfId="1" applyFont="1" applyBorder="1" applyAlignment="1">
      <alignment horizontal="center" vertical="center"/>
    </xf>
    <xf numFmtId="0" fontId="3" fillId="0" borderId="0" xfId="1"/>
    <xf numFmtId="0" fontId="16" fillId="0" borderId="0" xfId="1" applyFont="1" applyAlignment="1">
      <alignment horizontal="left" vertical="top"/>
    </xf>
    <xf numFmtId="0" fontId="14" fillId="0" borderId="0" xfId="1" applyFont="1"/>
    <xf numFmtId="167" fontId="11" fillId="0" borderId="0" xfId="1" applyNumberFormat="1" applyFont="1" applyAlignment="1">
      <alignment vertical="center"/>
    </xf>
    <xf numFmtId="0" fontId="17" fillId="0" borderId="0" xfId="2"/>
    <xf numFmtId="0" fontId="14" fillId="9" borderId="15" xfId="1" applyFont="1" applyFill="1" applyBorder="1" applyAlignment="1">
      <alignment horizontal="center" vertical="center"/>
    </xf>
    <xf numFmtId="0" fontId="14" fillId="9" borderId="19" xfId="1" applyFont="1" applyFill="1" applyBorder="1" applyAlignment="1">
      <alignment horizontal="center" vertical="center"/>
    </xf>
    <xf numFmtId="168" fontId="12" fillId="0" borderId="0" xfId="3" applyNumberFormat="1" applyFont="1"/>
    <xf numFmtId="0" fontId="11" fillId="0" borderId="17" xfId="1" applyFont="1" applyBorder="1" applyAlignment="1">
      <alignment horizontal="center" vertical="center"/>
    </xf>
    <xf numFmtId="0" fontId="15" fillId="0" borderId="18" xfId="1" applyFont="1" applyBorder="1" applyAlignment="1">
      <alignment vertical="center" wrapText="1"/>
    </xf>
    <xf numFmtId="0" fontId="11" fillId="0" borderId="18" xfId="1" applyFont="1" applyBorder="1" applyAlignment="1">
      <alignment horizontal="center" vertical="center"/>
    </xf>
    <xf numFmtId="43" fontId="11" fillId="0" borderId="20" xfId="4" applyFont="1" applyFill="1" applyBorder="1" applyAlignment="1">
      <alignment vertical="center"/>
    </xf>
    <xf numFmtId="0" fontId="11" fillId="0" borderId="11" xfId="1" applyFont="1" applyBorder="1" applyAlignment="1">
      <alignment horizontal="center" vertical="center"/>
    </xf>
    <xf numFmtId="0" fontId="15" fillId="0" borderId="0" xfId="1" applyFont="1" applyAlignment="1">
      <alignment vertical="center" wrapText="1"/>
    </xf>
    <xf numFmtId="0" fontId="11" fillId="0" borderId="0" xfId="1" applyFont="1" applyAlignment="1">
      <alignment horizontal="center" vertical="center"/>
    </xf>
    <xf numFmtId="17" fontId="18" fillId="0" borderId="0" xfId="1" quotePrefix="1" applyNumberFormat="1" applyFont="1"/>
    <xf numFmtId="0" fontId="18" fillId="0" borderId="0" xfId="1" applyFont="1"/>
    <xf numFmtId="2" fontId="12" fillId="0" borderId="0" xfId="1" applyNumberFormat="1" applyFont="1"/>
    <xf numFmtId="0" fontId="11" fillId="0" borderId="11" xfId="1" applyFont="1" applyBorder="1"/>
    <xf numFmtId="0" fontId="14" fillId="0" borderId="0" xfId="1" applyFont="1" applyAlignment="1">
      <alignment vertical="center"/>
    </xf>
    <xf numFmtId="43" fontId="14" fillId="0" borderId="12" xfId="1" applyNumberFormat="1" applyFont="1" applyBorder="1" applyAlignment="1">
      <alignment vertical="center"/>
    </xf>
    <xf numFmtId="0" fontId="11" fillId="0" borderId="14" xfId="1" applyFont="1" applyBorder="1"/>
    <xf numFmtId="0" fontId="11" fillId="0" borderId="15" xfId="1" applyFont="1" applyBorder="1"/>
    <xf numFmtId="0" fontId="11" fillId="0" borderId="15" xfId="1" applyFont="1" applyBorder="1" applyAlignment="1">
      <alignment vertical="center"/>
    </xf>
    <xf numFmtId="0" fontId="14" fillId="0" borderId="15" xfId="1" applyFont="1" applyBorder="1" applyAlignment="1">
      <alignment vertical="center"/>
    </xf>
    <xf numFmtId="43" fontId="14" fillId="0" borderId="19" xfId="1" applyNumberFormat="1" applyFont="1" applyBorder="1" applyAlignment="1">
      <alignment vertical="center"/>
    </xf>
    <xf numFmtId="43" fontId="12" fillId="0" borderId="0" xfId="1" applyNumberFormat="1" applyFont="1"/>
    <xf numFmtId="0" fontId="19" fillId="0" borderId="0" xfId="1" applyFont="1" applyAlignment="1">
      <alignment horizontal="center" vertical="center"/>
    </xf>
    <xf numFmtId="0" fontId="22" fillId="0" borderId="0" xfId="1" applyFont="1" applyAlignment="1">
      <alignment horizontal="center" vertical="center" wrapText="1"/>
    </xf>
    <xf numFmtId="0" fontId="23" fillId="0" borderId="0" xfId="1" applyFont="1" applyAlignment="1">
      <alignment horizontal="center" vertical="center"/>
    </xf>
    <xf numFmtId="0" fontId="23" fillId="0" borderId="0" xfId="1" applyFont="1" applyAlignment="1">
      <alignment horizontal="left" vertical="center" wrapText="1"/>
    </xf>
    <xf numFmtId="165" fontId="23" fillId="0" borderId="0" xfId="1" applyNumberFormat="1" applyFont="1" applyAlignment="1">
      <alignment horizontal="right" vertical="center"/>
    </xf>
    <xf numFmtId="0" fontId="24" fillId="12" borderId="10" xfId="1" applyFont="1" applyFill="1" applyBorder="1" applyAlignment="1">
      <alignment horizontal="center" vertical="center" wrapText="1"/>
    </xf>
    <xf numFmtId="0" fontId="24" fillId="12" borderId="22" xfId="1" applyFont="1" applyFill="1" applyBorder="1" applyAlignment="1">
      <alignment horizontal="center" vertical="center" wrapText="1"/>
    </xf>
    <xf numFmtId="0" fontId="10" fillId="0" borderId="0" xfId="5"/>
    <xf numFmtId="0" fontId="25" fillId="0" borderId="0" xfId="1" applyFont="1" applyAlignment="1">
      <alignment vertical="center"/>
    </xf>
    <xf numFmtId="0" fontId="26" fillId="0" borderId="23" xfId="1" applyFont="1" applyBorder="1" applyAlignment="1">
      <alignment vertical="center" wrapText="1"/>
    </xf>
    <xf numFmtId="0" fontId="27" fillId="0" borderId="21" xfId="1" applyFont="1" applyBorder="1" applyAlignment="1">
      <alignment horizontal="center" vertical="center" wrapText="1"/>
    </xf>
    <xf numFmtId="0" fontId="27" fillId="0" borderId="10" xfId="1" applyFont="1" applyBorder="1" applyAlignment="1">
      <alignment vertical="center" wrapText="1"/>
    </xf>
    <xf numFmtId="0" fontId="27" fillId="0" borderId="10" xfId="1" applyFont="1" applyBorder="1" applyAlignment="1">
      <alignment horizontal="center" vertical="center" wrapText="1"/>
    </xf>
    <xf numFmtId="4" fontId="27" fillId="0" borderId="10" xfId="1" applyNumberFormat="1" applyFont="1" applyBorder="1" applyAlignment="1">
      <alignment horizontal="right" vertical="center" wrapText="1"/>
    </xf>
    <xf numFmtId="10" fontId="27" fillId="0" borderId="10" xfId="6" applyNumberFormat="1" applyFont="1" applyBorder="1" applyAlignment="1">
      <alignment horizontal="center" vertical="center" wrapText="1"/>
    </xf>
    <xf numFmtId="4" fontId="27" fillId="0" borderId="22" xfId="1" applyNumberFormat="1" applyFont="1" applyBorder="1" applyAlignment="1">
      <alignment horizontal="right" vertical="center" wrapText="1"/>
    </xf>
    <xf numFmtId="0" fontId="28" fillId="0" borderId="0" xfId="1" applyFont="1" applyAlignment="1">
      <alignment horizontal="left" vertical="top"/>
    </xf>
    <xf numFmtId="14" fontId="29" fillId="0" borderId="0" xfId="1" applyNumberFormat="1" applyFont="1"/>
    <xf numFmtId="0" fontId="30" fillId="0" borderId="0" xfId="1" applyFont="1"/>
    <xf numFmtId="0" fontId="30" fillId="0" borderId="0" xfId="5" applyFont="1"/>
    <xf numFmtId="0" fontId="31" fillId="0" borderId="0" xfId="1" applyFont="1" applyAlignment="1">
      <alignment horizontal="centerContinuous" vertical="center"/>
    </xf>
    <xf numFmtId="0" fontId="32" fillId="0" borderId="0" xfId="1" applyFont="1" applyAlignment="1">
      <alignment horizontal="centerContinuous"/>
    </xf>
    <xf numFmtId="0" fontId="32" fillId="0" borderId="0" xfId="1" applyFont="1" applyAlignment="1">
      <alignment horizontal="centerContinuous" vertical="center"/>
    </xf>
    <xf numFmtId="0" fontId="32" fillId="0" borderId="0" xfId="5" applyFont="1"/>
    <xf numFmtId="0" fontId="31" fillId="0" borderId="0" xfId="1" applyFont="1" applyAlignment="1">
      <alignment horizontal="centerContinuous" vertical="top"/>
    </xf>
    <xf numFmtId="0" fontId="32" fillId="0" borderId="0" xfId="1" applyFont="1" applyAlignment="1">
      <alignment horizontal="centerContinuous" vertical="top"/>
    </xf>
    <xf numFmtId="0" fontId="33" fillId="12" borderId="21" xfId="1" applyFont="1" applyFill="1" applyBorder="1" applyAlignment="1">
      <alignment horizontal="center" vertical="center" wrapText="1"/>
    </xf>
    <xf numFmtId="0" fontId="33" fillId="12" borderId="10" xfId="1" applyFont="1" applyFill="1" applyBorder="1" applyAlignment="1">
      <alignment horizontal="center" vertical="center" wrapText="1"/>
    </xf>
    <xf numFmtId="0" fontId="33" fillId="12" borderId="22" xfId="1" applyFont="1" applyFill="1" applyBorder="1" applyAlignment="1">
      <alignment horizontal="center" vertical="center" wrapText="1"/>
    </xf>
    <xf numFmtId="0" fontId="29" fillId="0" borderId="0" xfId="5" applyFont="1"/>
    <xf numFmtId="0" fontId="34" fillId="0" borderId="10" xfId="1" applyFont="1" applyBorder="1" applyAlignment="1">
      <alignment horizontal="center" vertical="center" wrapText="1"/>
    </xf>
    <xf numFmtId="0" fontId="34" fillId="0" borderId="10" xfId="1" applyFont="1" applyBorder="1" applyAlignment="1">
      <alignment vertical="center" wrapText="1"/>
    </xf>
    <xf numFmtId="4" fontId="34" fillId="0" borderId="10" xfId="1" applyNumberFormat="1" applyFont="1" applyBorder="1" applyAlignment="1">
      <alignment horizontal="right" vertical="center" wrapText="1"/>
    </xf>
    <xf numFmtId="4" fontId="34" fillId="0" borderId="22" xfId="1" applyNumberFormat="1" applyFont="1" applyBorder="1" applyAlignment="1">
      <alignment horizontal="right" vertical="center" wrapText="1"/>
    </xf>
    <xf numFmtId="0" fontId="35" fillId="0" borderId="0" xfId="1" applyFont="1" applyAlignment="1">
      <alignment horizontal="left" vertical="center"/>
    </xf>
    <xf numFmtId="0" fontId="34" fillId="0" borderId="0" xfId="1" applyFont="1" applyAlignment="1">
      <alignment horizontal="center" vertical="center" wrapText="1"/>
    </xf>
    <xf numFmtId="0" fontId="34" fillId="0" borderId="0" xfId="1" applyFont="1" applyAlignment="1">
      <alignment vertical="center" wrapText="1"/>
    </xf>
    <xf numFmtId="0" fontId="34" fillId="0" borderId="0" xfId="1" applyFont="1" applyAlignment="1">
      <alignment horizontal="right" vertical="center" wrapText="1"/>
    </xf>
    <xf numFmtId="0" fontId="34" fillId="0" borderId="22" xfId="1" applyFont="1" applyBorder="1" applyAlignment="1">
      <alignment horizontal="left" vertical="center" wrapText="1"/>
    </xf>
    <xf numFmtId="0" fontId="34" fillId="0" borderId="21" xfId="1" applyFont="1" applyBorder="1" applyAlignment="1">
      <alignment horizontal="left" vertical="center" wrapText="1"/>
    </xf>
    <xf numFmtId="4" fontId="30" fillId="0" borderId="22" xfId="1" applyNumberFormat="1" applyFont="1" applyBorder="1" applyAlignment="1">
      <alignment horizontal="right" vertical="center" wrapText="1"/>
    </xf>
    <xf numFmtId="0" fontId="36" fillId="0" borderId="0" xfId="1" applyFont="1" applyAlignment="1">
      <alignment vertical="center" wrapText="1"/>
    </xf>
    <xf numFmtId="0" fontId="20" fillId="0" borderId="0" xfId="1" applyFont="1" applyAlignment="1">
      <alignment horizontal="left" vertical="center"/>
    </xf>
    <xf numFmtId="0" fontId="37" fillId="0" borderId="0" xfId="1" applyFont="1" applyAlignment="1">
      <alignment vertical="center" wrapText="1"/>
    </xf>
    <xf numFmtId="0" fontId="20" fillId="0" borderId="10" xfId="1" applyFont="1" applyBorder="1" applyAlignment="1">
      <alignment horizontal="center" vertical="center" wrapText="1"/>
    </xf>
    <xf numFmtId="0" fontId="37" fillId="0" borderId="10" xfId="1" applyFont="1" applyBorder="1" applyAlignment="1">
      <alignment horizontal="center" vertical="center" wrapText="1"/>
    </xf>
    <xf numFmtId="0" fontId="38" fillId="0" borderId="16" xfId="1" applyFont="1" applyBorder="1" applyAlignment="1">
      <alignment horizontal="center" vertical="center" wrapText="1"/>
    </xf>
    <xf numFmtId="0" fontId="38" fillId="0" borderId="16" xfId="1" applyFont="1" applyBorder="1" applyAlignment="1">
      <alignment horizontal="center" vertical="center"/>
    </xf>
    <xf numFmtId="0" fontId="36" fillId="0" borderId="10" xfId="1" applyFont="1" applyBorder="1" applyAlignment="1">
      <alignment horizontal="center" vertical="center" wrapText="1"/>
    </xf>
    <xf numFmtId="0" fontId="36" fillId="0" borderId="10" xfId="1" applyFont="1" applyBorder="1" applyAlignment="1">
      <alignment horizontal="left" vertical="center"/>
    </xf>
    <xf numFmtId="169" fontId="36" fillId="0" borderId="10" xfId="1" applyNumberFormat="1" applyFont="1" applyBorder="1" applyAlignment="1">
      <alignment horizontal="center" vertical="center" wrapText="1"/>
    </xf>
    <xf numFmtId="2" fontId="39" fillId="0" borderId="10" xfId="1" applyNumberFormat="1" applyFont="1" applyBorder="1" applyAlignment="1">
      <alignment horizontal="center" vertical="center" wrapText="1"/>
    </xf>
    <xf numFmtId="0" fontId="36" fillId="0" borderId="22" xfId="1" applyFont="1" applyBorder="1" applyAlignment="1">
      <alignment horizontal="center" vertical="center" wrapText="1"/>
    </xf>
    <xf numFmtId="169" fontId="36" fillId="0" borderId="23" xfId="1" applyNumberFormat="1" applyFont="1" applyBorder="1" applyAlignment="1">
      <alignment horizontal="center" vertical="center" wrapText="1"/>
    </xf>
    <xf numFmtId="0" fontId="36" fillId="0" borderId="23" xfId="1" applyFont="1" applyBorder="1" applyAlignment="1">
      <alignment horizontal="center" vertical="center" wrapText="1"/>
    </xf>
    <xf numFmtId="2" fontId="39" fillId="0" borderId="21" xfId="1" applyNumberFormat="1" applyFont="1" applyBorder="1" applyAlignment="1">
      <alignment horizontal="center" vertical="center" wrapText="1"/>
    </xf>
    <xf numFmtId="2" fontId="39" fillId="0" borderId="23" xfId="1" applyNumberFormat="1" applyFont="1" applyBorder="1" applyAlignment="1">
      <alignment horizontal="center" vertical="center" wrapText="1"/>
    </xf>
    <xf numFmtId="0" fontId="36" fillId="0" borderId="23" xfId="1" applyFont="1" applyBorder="1" applyAlignment="1">
      <alignment vertical="center" wrapText="1"/>
    </xf>
    <xf numFmtId="0" fontId="36" fillId="0" borderId="22" xfId="1" applyFont="1" applyBorder="1" applyAlignment="1">
      <alignment horizontal="left" vertical="center"/>
    </xf>
    <xf numFmtId="169" fontId="36" fillId="0" borderId="21" xfId="1" applyNumberFormat="1" applyFont="1" applyBorder="1" applyAlignment="1">
      <alignment horizontal="center" vertical="center" wrapText="1"/>
    </xf>
    <xf numFmtId="0" fontId="36" fillId="0" borderId="21" xfId="1" applyFont="1" applyBorder="1" applyAlignment="1">
      <alignment horizontal="right" vertical="center"/>
    </xf>
    <xf numFmtId="4" fontId="41" fillId="14" borderId="10" xfId="1" applyNumberFormat="1" applyFont="1" applyFill="1" applyBorder="1" applyAlignment="1">
      <alignment horizontal="center" vertical="center" wrapText="1"/>
    </xf>
    <xf numFmtId="4" fontId="39" fillId="11" borderId="10" xfId="1" applyNumberFormat="1" applyFont="1" applyFill="1" applyBorder="1" applyAlignment="1">
      <alignment horizontal="center" vertical="center" wrapText="1"/>
    </xf>
    <xf numFmtId="0" fontId="36" fillId="0" borderId="0" xfId="1" applyFont="1" applyAlignment="1">
      <alignment horizontal="center" vertical="center" wrapText="1"/>
    </xf>
    <xf numFmtId="0" fontId="36" fillId="0" borderId="0" xfId="1" applyFont="1" applyAlignment="1">
      <alignment vertical="center"/>
    </xf>
    <xf numFmtId="0" fontId="8" fillId="3" borderId="2" xfId="0" applyFont="1" applyFill="1" applyBorder="1" applyAlignment="1">
      <alignment horizontal="right" vertical="top" wrapText="1"/>
    </xf>
    <xf numFmtId="0" fontId="8" fillId="3" borderId="2" xfId="0" applyFont="1" applyFill="1" applyBorder="1" applyAlignment="1">
      <alignment horizontal="left" vertical="top" wrapText="1"/>
    </xf>
    <xf numFmtId="0" fontId="8" fillId="3" borderId="2" xfId="0" applyFont="1" applyFill="1" applyBorder="1" applyAlignment="1">
      <alignment horizontal="center" vertical="top" wrapText="1"/>
    </xf>
    <xf numFmtId="4" fontId="8" fillId="3" borderId="2" xfId="0" applyNumberFormat="1" applyFont="1" applyFill="1" applyBorder="1" applyAlignment="1">
      <alignment horizontal="right" vertical="top" wrapText="1"/>
    </xf>
    <xf numFmtId="0" fontId="8" fillId="4" borderId="2" xfId="0" applyFont="1" applyFill="1" applyBorder="1" applyAlignment="1">
      <alignment horizontal="right" vertical="top" wrapText="1"/>
    </xf>
    <xf numFmtId="0" fontId="8" fillId="4" borderId="2" xfId="0" applyFont="1" applyFill="1" applyBorder="1" applyAlignment="1">
      <alignment horizontal="left" vertical="top" wrapText="1"/>
    </xf>
    <xf numFmtId="0" fontId="8" fillId="4" borderId="2" xfId="0" applyFont="1" applyFill="1" applyBorder="1" applyAlignment="1">
      <alignment horizontal="center" vertical="top" wrapText="1"/>
    </xf>
    <xf numFmtId="4" fontId="8" fillId="4" borderId="2" xfId="0" applyNumberFormat="1" applyFont="1" applyFill="1" applyBorder="1" applyAlignment="1">
      <alignment horizontal="right" vertical="top" wrapText="1"/>
    </xf>
    <xf numFmtId="4" fontId="7" fillId="7" borderId="2" xfId="0" applyNumberFormat="1" applyFont="1" applyFill="1" applyBorder="1" applyAlignment="1">
      <alignment horizontal="right" vertical="top" wrapText="1"/>
    </xf>
    <xf numFmtId="0" fontId="8" fillId="8" borderId="0" xfId="0" applyFont="1" applyFill="1" applyAlignment="1">
      <alignment horizontal="right" vertical="top" wrapText="1"/>
    </xf>
    <xf numFmtId="4" fontId="7" fillId="6" borderId="2" xfId="0" applyNumberFormat="1" applyFont="1" applyFill="1" applyBorder="1" applyAlignment="1">
      <alignment horizontal="right" vertical="top" wrapText="1"/>
    </xf>
    <xf numFmtId="0" fontId="42" fillId="0" borderId="18" xfId="7" applyFont="1" applyBorder="1"/>
    <xf numFmtId="10" fontId="44" fillId="0" borderId="0" xfId="8" applyNumberFormat="1" applyFont="1" applyAlignment="1" applyProtection="1">
      <alignment horizontal="center"/>
      <protection hidden="1"/>
    </xf>
    <xf numFmtId="0" fontId="42" fillId="0" borderId="0" xfId="7" applyFont="1"/>
    <xf numFmtId="10" fontId="42" fillId="0" borderId="0" xfId="7" applyNumberFormat="1" applyFont="1" applyAlignment="1">
      <alignment horizontal="center"/>
    </xf>
    <xf numFmtId="10" fontId="44" fillId="0" borderId="0" xfId="8" applyNumberFormat="1" applyFont="1" applyAlignment="1" applyProtection="1">
      <alignment horizontal="center" vertical="center"/>
      <protection hidden="1"/>
    </xf>
    <xf numFmtId="0" fontId="42" fillId="0" borderId="15" xfId="7" applyFont="1" applyBorder="1"/>
    <xf numFmtId="170" fontId="44" fillId="0" borderId="0" xfId="8" applyNumberFormat="1" applyFont="1" applyAlignment="1" applyProtection="1">
      <alignment horizontal="center" vertical="center"/>
      <protection hidden="1"/>
    </xf>
    <xf numFmtId="0" fontId="43" fillId="0" borderId="0" xfId="7" applyFont="1" applyAlignment="1">
      <alignment horizontal="left"/>
    </xf>
    <xf numFmtId="0" fontId="42" fillId="0" borderId="0" xfId="7" applyFont="1" applyAlignment="1">
      <alignment horizontal="left"/>
    </xf>
    <xf numFmtId="4" fontId="42" fillId="0" borderId="0" xfId="7" applyNumberFormat="1" applyFont="1"/>
    <xf numFmtId="171" fontId="42" fillId="0" borderId="0" xfId="9" applyNumberFormat="1" applyFont="1" applyProtection="1">
      <protection hidden="1"/>
    </xf>
    <xf numFmtId="10" fontId="42" fillId="0" borderId="0" xfId="9" applyNumberFormat="1" applyFont="1" applyAlignment="1" applyProtection="1">
      <alignment horizontal="center"/>
      <protection hidden="1"/>
    </xf>
    <xf numFmtId="0" fontId="42" fillId="0" borderId="0" xfId="9" applyFont="1" applyProtection="1">
      <protection hidden="1"/>
    </xf>
    <xf numFmtId="9" fontId="2" fillId="0" borderId="0" xfId="10" applyFont="1" applyFill="1" applyBorder="1" applyAlignment="1" applyProtection="1"/>
    <xf numFmtId="0" fontId="42" fillId="0" borderId="0" xfId="7" applyFont="1" applyAlignment="1">
      <alignment vertical="center" wrapText="1"/>
    </xf>
    <xf numFmtId="0" fontId="44" fillId="16" borderId="32" xfId="7" applyFont="1" applyFill="1" applyBorder="1" applyAlignment="1">
      <alignment horizontal="center" vertical="center"/>
    </xf>
    <xf numFmtId="0" fontId="45" fillId="16" borderId="35" xfId="7" applyFont="1" applyFill="1" applyBorder="1" applyAlignment="1">
      <alignment horizontal="center" vertical="center"/>
    </xf>
    <xf numFmtId="0" fontId="44" fillId="16" borderId="36" xfId="7" applyFont="1" applyFill="1" applyBorder="1" applyAlignment="1">
      <alignment horizontal="center" vertical="center"/>
    </xf>
    <xf numFmtId="49" fontId="43" fillId="0" borderId="0" xfId="12" applyNumberFormat="1" applyFont="1" applyAlignment="1" applyProtection="1">
      <alignment horizontal="center"/>
      <protection hidden="1"/>
    </xf>
    <xf numFmtId="49" fontId="43" fillId="0" borderId="0" xfId="9" applyNumberFormat="1" applyFont="1" applyAlignment="1" applyProtection="1">
      <alignment horizontal="center"/>
      <protection hidden="1"/>
    </xf>
    <xf numFmtId="172" fontId="43" fillId="0" borderId="37" xfId="7" applyNumberFormat="1" applyFont="1" applyBorder="1" applyAlignment="1">
      <alignment horizontal="center" vertical="center"/>
    </xf>
    <xf numFmtId="39" fontId="43" fillId="0" borderId="41" xfId="13" applyNumberFormat="1" applyFont="1" applyFill="1" applyBorder="1" applyAlignment="1" applyProtection="1">
      <alignment horizontal="center" vertical="center"/>
    </xf>
    <xf numFmtId="10" fontId="9" fillId="11" borderId="42" xfId="11" applyNumberFormat="1" applyFont="1" applyFill="1" applyBorder="1" applyAlignment="1">
      <alignment horizontal="right" vertical="center"/>
    </xf>
    <xf numFmtId="172" fontId="43" fillId="0" borderId="43" xfId="7" applyNumberFormat="1" applyFont="1" applyBorder="1" applyAlignment="1">
      <alignment horizontal="center" vertical="center"/>
    </xf>
    <xf numFmtId="39" fontId="43" fillId="0" borderId="44" xfId="13" applyNumberFormat="1" applyFont="1" applyFill="1" applyBorder="1" applyAlignment="1" applyProtection="1">
      <alignment horizontal="center" vertical="center"/>
    </xf>
    <xf numFmtId="10" fontId="9" fillId="11" borderId="25" xfId="11" applyNumberFormat="1" applyFont="1" applyFill="1" applyBorder="1" applyAlignment="1">
      <alignment horizontal="right" vertical="center"/>
    </xf>
    <xf numFmtId="10" fontId="42" fillId="11" borderId="44" xfId="13" applyNumberFormat="1" applyFont="1" applyFill="1" applyBorder="1" applyAlignment="1" applyProtection="1">
      <alignment vertical="center"/>
    </xf>
    <xf numFmtId="10" fontId="42" fillId="11" borderId="48" xfId="13" applyNumberFormat="1" applyFont="1" applyFill="1" applyBorder="1" applyAlignment="1" applyProtection="1">
      <alignment horizontal="center" vertical="center"/>
    </xf>
    <xf numFmtId="10" fontId="42" fillId="11" borderId="54" xfId="13" applyNumberFormat="1" applyFont="1" applyFill="1" applyBorder="1" applyAlignment="1" applyProtection="1">
      <alignment vertical="center"/>
    </xf>
    <xf numFmtId="10" fontId="42" fillId="11" borderId="55" xfId="13" applyNumberFormat="1" applyFont="1" applyFill="1" applyBorder="1" applyAlignment="1" applyProtection="1">
      <alignment horizontal="center" vertical="center"/>
    </xf>
    <xf numFmtId="10" fontId="9" fillId="11" borderId="56" xfId="11" applyNumberFormat="1" applyFont="1" applyFill="1" applyBorder="1" applyAlignment="1">
      <alignment horizontal="right" vertical="center"/>
    </xf>
    <xf numFmtId="0" fontId="43" fillId="0" borderId="0" xfId="9" applyFont="1" applyProtection="1">
      <protection hidden="1"/>
    </xf>
    <xf numFmtId="10" fontId="43" fillId="0" borderId="0" xfId="12" applyNumberFormat="1" applyFont="1" applyAlignment="1" applyProtection="1">
      <alignment horizontal="center"/>
      <protection hidden="1"/>
    </xf>
    <xf numFmtId="10" fontId="43" fillId="0" borderId="0" xfId="9" applyNumberFormat="1" applyFont="1" applyAlignment="1" applyProtection="1">
      <alignment horizontal="center"/>
      <protection hidden="1"/>
    </xf>
    <xf numFmtId="10" fontId="43" fillId="0" borderId="57" xfId="14" applyNumberFormat="1" applyFont="1" applyFill="1" applyBorder="1" applyAlignment="1">
      <alignment vertical="center"/>
    </xf>
    <xf numFmtId="0" fontId="43" fillId="0" borderId="0" xfId="7" applyFont="1"/>
    <xf numFmtId="174" fontId="42" fillId="0" borderId="0" xfId="7" applyNumberFormat="1" applyFont="1" applyAlignment="1">
      <alignment horizontal="right"/>
    </xf>
    <xf numFmtId="10" fontId="42" fillId="0" borderId="0" xfId="7" applyNumberFormat="1" applyFont="1" applyAlignment="1">
      <alignment horizontal="center" vertical="center"/>
    </xf>
    <xf numFmtId="0" fontId="42" fillId="0" borderId="0" xfId="7" applyFont="1" applyAlignment="1">
      <alignment vertical="center"/>
    </xf>
    <xf numFmtId="175" fontId="45" fillId="19" borderId="10" xfId="7" applyNumberFormat="1" applyFont="1" applyFill="1" applyBorder="1" applyAlignment="1">
      <alignment horizontal="center" vertical="center" wrapText="1"/>
    </xf>
    <xf numFmtId="0" fontId="42" fillId="0" borderId="58" xfId="7" applyFont="1" applyBorder="1" applyAlignment="1">
      <alignment horizontal="center" vertical="center"/>
    </xf>
    <xf numFmtId="175" fontId="42" fillId="19" borderId="58" xfId="7" applyNumberFormat="1" applyFont="1" applyFill="1" applyBorder="1" applyAlignment="1">
      <alignment horizontal="center" vertical="center"/>
    </xf>
    <xf numFmtId="0" fontId="42" fillId="0" borderId="61" xfId="7" applyFont="1" applyBorder="1" applyAlignment="1">
      <alignment horizontal="center" vertical="center"/>
    </xf>
    <xf numFmtId="175" fontId="42" fillId="19" borderId="61" xfId="7" applyNumberFormat="1" applyFont="1" applyFill="1" applyBorder="1" applyAlignment="1">
      <alignment horizontal="center" vertical="center"/>
    </xf>
    <xf numFmtId="0" fontId="42" fillId="0" borderId="64" xfId="7" applyFont="1" applyBorder="1" applyAlignment="1">
      <alignment horizontal="center" vertical="center"/>
    </xf>
    <xf numFmtId="175" fontId="42" fillId="19" borderId="64" xfId="7" applyNumberFormat="1" applyFont="1" applyFill="1" applyBorder="1" applyAlignment="1">
      <alignment horizontal="center" vertical="center"/>
    </xf>
    <xf numFmtId="0" fontId="43" fillId="0" borderId="10" xfId="7" applyFont="1" applyBorder="1" applyAlignment="1">
      <alignment horizontal="center" vertical="center"/>
    </xf>
    <xf numFmtId="175" fontId="43" fillId="15" borderId="10" xfId="7" applyNumberFormat="1" applyFont="1" applyFill="1" applyBorder="1" applyAlignment="1">
      <alignment horizontal="center" vertical="center"/>
    </xf>
    <xf numFmtId="176" fontId="42" fillId="19" borderId="58" xfId="7" applyNumberFormat="1" applyFont="1" applyFill="1" applyBorder="1" applyAlignment="1">
      <alignment horizontal="center" vertical="center"/>
    </xf>
    <xf numFmtId="4" fontId="43" fillId="15" borderId="10" xfId="7" applyNumberFormat="1" applyFont="1" applyFill="1" applyBorder="1" applyAlignment="1">
      <alignment horizontal="center" vertical="center"/>
    </xf>
    <xf numFmtId="0" fontId="7" fillId="6" borderId="26" xfId="0" applyFont="1" applyFill="1" applyBorder="1" applyAlignment="1">
      <alignment horizontal="left" vertical="top" wrapText="1"/>
    </xf>
    <xf numFmtId="0" fontId="7" fillId="6" borderId="27" xfId="0" applyFont="1" applyFill="1" applyBorder="1" applyAlignment="1">
      <alignment horizontal="center" vertical="top" wrapText="1"/>
    </xf>
    <xf numFmtId="0" fontId="7" fillId="6" borderId="28" xfId="0" applyFont="1" applyFill="1" applyBorder="1" applyAlignment="1">
      <alignment horizontal="center" vertical="top" wrapText="1"/>
    </xf>
    <xf numFmtId="10" fontId="4" fillId="8" borderId="2" xfId="16" applyNumberFormat="1" applyFont="1" applyFill="1" applyBorder="1" applyAlignment="1">
      <alignment horizontal="right" vertical="top" wrapText="1"/>
    </xf>
    <xf numFmtId="10" fontId="5" fillId="5" borderId="2" xfId="16" applyNumberFormat="1" applyFont="1" applyFill="1" applyBorder="1" applyAlignment="1">
      <alignment horizontal="right" vertical="top" wrapText="1"/>
    </xf>
    <xf numFmtId="10" fontId="7" fillId="6" borderId="2" xfId="16" applyNumberFormat="1" applyFont="1" applyFill="1" applyBorder="1" applyAlignment="1">
      <alignment horizontal="right" vertical="top" wrapText="1"/>
    </xf>
    <xf numFmtId="10" fontId="7" fillId="7" borderId="2" xfId="16" applyNumberFormat="1" applyFont="1" applyFill="1" applyBorder="1" applyAlignment="1">
      <alignment horizontal="right" vertical="top" wrapText="1"/>
    </xf>
    <xf numFmtId="10" fontId="8" fillId="8" borderId="0" xfId="16" applyNumberFormat="1" applyFont="1" applyFill="1" applyAlignment="1">
      <alignment horizontal="center" vertical="top" wrapText="1"/>
    </xf>
    <xf numFmtId="10" fontId="6" fillId="8" borderId="0" xfId="16" applyNumberFormat="1" applyFont="1" applyFill="1" applyAlignment="1">
      <alignment horizontal="center" vertical="top" wrapText="1"/>
    </xf>
    <xf numFmtId="10" fontId="0" fillId="0" borderId="0" xfId="16" applyNumberFormat="1" applyFont="1"/>
    <xf numFmtId="0" fontId="5" fillId="5" borderId="0" xfId="0" applyFont="1" applyFill="1" applyAlignment="1">
      <alignment horizontal="right" vertical="top" wrapText="1"/>
    </xf>
    <xf numFmtId="10" fontId="7" fillId="5" borderId="3" xfId="16" applyNumberFormat="1" applyFont="1" applyFill="1" applyBorder="1" applyAlignment="1">
      <alignment horizontal="center" vertical="top" wrapText="1"/>
    </xf>
    <xf numFmtId="9" fontId="7" fillId="5" borderId="3" xfId="16" applyFont="1" applyFill="1" applyBorder="1" applyAlignment="1">
      <alignment horizontal="right" vertical="top" wrapText="1"/>
    </xf>
    <xf numFmtId="10" fontId="7" fillId="5" borderId="3" xfId="16" applyNumberFormat="1" applyFont="1" applyFill="1" applyBorder="1" applyAlignment="1">
      <alignment horizontal="right" vertical="top" wrapText="1"/>
    </xf>
    <xf numFmtId="177" fontId="7" fillId="5" borderId="3" xfId="0" applyNumberFormat="1" applyFont="1" applyFill="1" applyBorder="1" applyAlignment="1">
      <alignment horizontal="center" vertical="top" wrapText="1"/>
    </xf>
    <xf numFmtId="44" fontId="5" fillId="5" borderId="2" xfId="15" applyFont="1" applyFill="1" applyBorder="1" applyAlignment="1">
      <alignment horizontal="right" vertical="top" wrapText="1"/>
    </xf>
    <xf numFmtId="44" fontId="7" fillId="5" borderId="3" xfId="15" applyFont="1" applyFill="1" applyBorder="1" applyAlignment="1">
      <alignment horizontal="right" vertical="top" wrapText="1"/>
    </xf>
    <xf numFmtId="44" fontId="7" fillId="5" borderId="3" xfId="0" applyNumberFormat="1" applyFont="1" applyFill="1" applyBorder="1" applyAlignment="1">
      <alignment horizontal="right" vertical="top" wrapText="1"/>
    </xf>
    <xf numFmtId="9" fontId="7" fillId="5" borderId="0" xfId="16" applyFont="1" applyFill="1" applyBorder="1" applyAlignment="1">
      <alignment horizontal="right" vertical="top" wrapText="1"/>
    </xf>
    <xf numFmtId="177" fontId="6" fillId="8" borderId="0" xfId="0" applyNumberFormat="1" applyFont="1" applyFill="1" applyAlignment="1">
      <alignment horizontal="right" vertical="top" wrapText="1"/>
    </xf>
    <xf numFmtId="10" fontId="6" fillId="8" borderId="0" xfId="16" applyNumberFormat="1" applyFont="1" applyFill="1" applyAlignment="1">
      <alignment horizontal="right" vertical="top" wrapText="1"/>
    </xf>
    <xf numFmtId="10" fontId="6" fillId="8" borderId="0" xfId="0" applyNumberFormat="1" applyFont="1" applyFill="1" applyAlignment="1">
      <alignment horizontal="right" vertical="top" wrapText="1"/>
    </xf>
    <xf numFmtId="0" fontId="38" fillId="8" borderId="0" xfId="0" applyFont="1" applyFill="1" applyAlignment="1">
      <alignment horizontal="right" vertical="top" wrapText="1"/>
    </xf>
    <xf numFmtId="44" fontId="38" fillId="8" borderId="0" xfId="0" applyNumberFormat="1" applyFont="1" applyFill="1" applyAlignment="1">
      <alignment horizontal="center" vertical="top" wrapText="1"/>
    </xf>
    <xf numFmtId="4" fontId="6" fillId="8" borderId="0" xfId="0" applyNumberFormat="1" applyFont="1" applyFill="1" applyAlignment="1">
      <alignment horizontal="right" vertical="top" wrapText="1"/>
    </xf>
    <xf numFmtId="178" fontId="7" fillId="6" borderId="2" xfId="0" applyNumberFormat="1" applyFont="1" applyFill="1" applyBorder="1" applyAlignment="1">
      <alignment horizontal="right" vertical="top" wrapText="1"/>
    </xf>
    <xf numFmtId="178" fontId="8" fillId="4" borderId="2" xfId="0" applyNumberFormat="1" applyFont="1" applyFill="1" applyBorder="1" applyAlignment="1">
      <alignment horizontal="right" vertical="top" wrapText="1"/>
    </xf>
    <xf numFmtId="4" fontId="8" fillId="8" borderId="0" xfId="0" applyNumberFormat="1" applyFont="1" applyFill="1" applyAlignment="1">
      <alignment horizontal="right" vertical="top" wrapText="1"/>
    </xf>
    <xf numFmtId="178" fontId="6" fillId="8" borderId="0" xfId="0" applyNumberFormat="1" applyFont="1" applyFill="1" applyAlignment="1">
      <alignment horizontal="right" vertical="top" wrapText="1"/>
    </xf>
    <xf numFmtId="0" fontId="7" fillId="6" borderId="67" xfId="0" applyFont="1" applyFill="1" applyBorder="1" applyAlignment="1">
      <alignment horizontal="left" vertical="top" wrapText="1"/>
    </xf>
    <xf numFmtId="178" fontId="8" fillId="3" borderId="2" xfId="0" applyNumberFormat="1" applyFont="1" applyFill="1" applyBorder="1" applyAlignment="1">
      <alignment horizontal="right" vertical="top" wrapText="1"/>
    </xf>
    <xf numFmtId="165" fontId="8" fillId="4" borderId="2" xfId="0" applyNumberFormat="1" applyFont="1" applyFill="1" applyBorder="1" applyAlignment="1">
      <alignment horizontal="right" vertical="top" wrapText="1"/>
    </xf>
    <xf numFmtId="165" fontId="6" fillId="8" borderId="0" xfId="0" applyNumberFormat="1" applyFont="1" applyFill="1" applyAlignment="1">
      <alignment horizontal="right" vertical="top" wrapText="1"/>
    </xf>
    <xf numFmtId="165" fontId="8" fillId="3" borderId="2" xfId="0" applyNumberFormat="1" applyFont="1" applyFill="1" applyBorder="1" applyAlignment="1">
      <alignment horizontal="right" vertical="top" wrapText="1"/>
    </xf>
    <xf numFmtId="178" fontId="7" fillId="7" borderId="2" xfId="0" applyNumberFormat="1" applyFont="1" applyFill="1" applyBorder="1" applyAlignment="1">
      <alignment horizontal="right" vertical="top" wrapText="1"/>
    </xf>
    <xf numFmtId="44" fontId="56" fillId="20" borderId="20" xfId="15" applyFont="1" applyFill="1" applyBorder="1" applyAlignment="1">
      <alignment horizontal="center" vertical="top" wrapText="1"/>
    </xf>
    <xf numFmtId="44" fontId="56" fillId="20" borderId="10" xfId="15" applyFont="1" applyFill="1" applyBorder="1" applyAlignment="1">
      <alignment horizontal="center" vertical="top" wrapText="1"/>
    </xf>
    <xf numFmtId="44" fontId="56" fillId="20" borderId="21" xfId="15" applyFont="1" applyFill="1" applyBorder="1" applyAlignment="1">
      <alignment horizontal="center" vertical="top" wrapText="1"/>
    </xf>
    <xf numFmtId="0" fontId="53" fillId="0" borderId="10" xfId="0" applyFont="1" applyBorder="1" applyAlignment="1">
      <alignment vertical="center"/>
    </xf>
    <xf numFmtId="0" fontId="54" fillId="0" borderId="10" xfId="0" applyFont="1" applyBorder="1" applyAlignment="1">
      <alignment horizontal="left" vertical="center" wrapText="1"/>
    </xf>
    <xf numFmtId="179" fontId="55" fillId="0" borderId="68" xfId="16" applyNumberFormat="1" applyFont="1" applyFill="1" applyBorder="1" applyAlignment="1">
      <alignment horizontal="center" vertical="center" wrapText="1"/>
    </xf>
    <xf numFmtId="0" fontId="55" fillId="0" borderId="10" xfId="0" applyFont="1" applyBorder="1" applyAlignment="1">
      <alignment horizontal="left" vertical="center" wrapText="1"/>
    </xf>
    <xf numFmtId="0" fontId="55" fillId="0" borderId="0" xfId="0" applyFont="1" applyAlignment="1">
      <alignment horizontal="left" vertical="center" wrapText="1"/>
    </xf>
    <xf numFmtId="0" fontId="53" fillId="0" borderId="0" xfId="0" applyFont="1" applyAlignment="1">
      <alignment vertical="center"/>
    </xf>
    <xf numFmtId="0" fontId="53" fillId="0" borderId="13" xfId="0" applyFont="1" applyBorder="1" applyAlignment="1">
      <alignment vertical="center"/>
    </xf>
    <xf numFmtId="0" fontId="55" fillId="0" borderId="13" xfId="0" applyFont="1" applyBorder="1" applyAlignment="1">
      <alignment horizontal="left" vertical="center" wrapText="1"/>
    </xf>
    <xf numFmtId="179" fontId="55" fillId="0" borderId="10" xfId="16" applyNumberFormat="1" applyFont="1" applyFill="1" applyBorder="1" applyAlignment="1">
      <alignment horizontal="center" vertical="center" wrapText="1"/>
    </xf>
    <xf numFmtId="0" fontId="4" fillId="8" borderId="2" xfId="0" applyFont="1" applyFill="1" applyBorder="1" applyAlignment="1">
      <alignment horizontal="left" vertical="top" wrapText="1"/>
    </xf>
    <xf numFmtId="0" fontId="4" fillId="8" borderId="0" xfId="0" applyFont="1" applyFill="1" applyAlignment="1">
      <alignment horizontal="left" vertical="top" wrapText="1"/>
    </xf>
    <xf numFmtId="0" fontId="6" fillId="8" borderId="0" xfId="0" applyFont="1" applyFill="1" applyAlignment="1">
      <alignment horizontal="left" vertical="top" wrapText="1"/>
    </xf>
    <xf numFmtId="0" fontId="4" fillId="8" borderId="0" xfId="0" applyFont="1" applyFill="1" applyAlignment="1">
      <alignment horizontal="center" wrapText="1"/>
    </xf>
    <xf numFmtId="0" fontId="0" fillId="0" borderId="0" xfId="0"/>
    <xf numFmtId="0" fontId="5" fillId="5" borderId="2" xfId="0" applyFont="1" applyFill="1" applyBorder="1" applyAlignment="1">
      <alignment horizontal="left" vertical="top" wrapText="1"/>
    </xf>
    <xf numFmtId="0" fontId="6" fillId="8" borderId="0" xfId="0" applyFont="1" applyFill="1" applyAlignment="1">
      <alignment horizontal="right" vertical="top" wrapText="1"/>
    </xf>
    <xf numFmtId="4" fontId="6" fillId="8" borderId="0" xfId="0" applyNumberFormat="1" applyFont="1" applyFill="1" applyAlignment="1">
      <alignment horizontal="right" vertical="top" wrapText="1"/>
    </xf>
    <xf numFmtId="0" fontId="8" fillId="8" borderId="0" xfId="0" applyFont="1" applyFill="1" applyAlignment="1">
      <alignment horizontal="center" vertical="top" wrapText="1"/>
    </xf>
    <xf numFmtId="0" fontId="5" fillId="2" borderId="26" xfId="0" applyFont="1" applyFill="1" applyBorder="1" applyAlignment="1">
      <alignment horizontal="center" vertical="top" wrapText="1"/>
    </xf>
    <xf numFmtId="0" fontId="5" fillId="2" borderId="27" xfId="0" applyFont="1" applyFill="1" applyBorder="1" applyAlignment="1">
      <alignment horizontal="center" vertical="top" wrapText="1"/>
    </xf>
    <xf numFmtId="0" fontId="5" fillId="2" borderId="28" xfId="0" applyFont="1" applyFill="1" applyBorder="1" applyAlignment="1">
      <alignment horizontal="center" vertical="top" wrapText="1"/>
    </xf>
    <xf numFmtId="0" fontId="14" fillId="9" borderId="18" xfId="1" applyFont="1" applyFill="1" applyBorder="1" applyAlignment="1">
      <alignment horizontal="center"/>
    </xf>
    <xf numFmtId="0" fontId="14" fillId="9" borderId="20" xfId="1" applyFont="1" applyFill="1" applyBorder="1" applyAlignment="1">
      <alignment horizontal="center"/>
    </xf>
    <xf numFmtId="0" fontId="14" fillId="9" borderId="17" xfId="1" applyFont="1" applyFill="1" applyBorder="1" applyAlignment="1">
      <alignment horizontal="center" vertical="center"/>
    </xf>
    <xf numFmtId="0" fontId="14" fillId="9" borderId="14" xfId="1" applyFont="1" applyFill="1" applyBorder="1" applyAlignment="1">
      <alignment horizontal="center" vertical="center"/>
    </xf>
    <xf numFmtId="0" fontId="14" fillId="9" borderId="18" xfId="1" applyFont="1" applyFill="1" applyBorder="1" applyAlignment="1">
      <alignment horizontal="center" vertical="center"/>
    </xf>
    <xf numFmtId="0" fontId="14" fillId="9" borderId="15" xfId="1" applyFont="1" applyFill="1" applyBorder="1" applyAlignment="1">
      <alignment horizontal="center" vertical="center"/>
    </xf>
    <xf numFmtId="0" fontId="14" fillId="9" borderId="18" xfId="1" applyFont="1" applyFill="1" applyBorder="1" applyAlignment="1">
      <alignment horizontal="center" vertical="center" wrapText="1"/>
    </xf>
    <xf numFmtId="0" fontId="14" fillId="9" borderId="15" xfId="1" applyFont="1" applyFill="1" applyBorder="1" applyAlignment="1">
      <alignment horizontal="center" vertical="center" wrapText="1"/>
    </xf>
    <xf numFmtId="0" fontId="13" fillId="9" borderId="4" xfId="1" applyFont="1" applyFill="1" applyBorder="1" applyAlignment="1">
      <alignment horizontal="center" vertical="center" wrapText="1"/>
    </xf>
    <xf numFmtId="0" fontId="13" fillId="9" borderId="5" xfId="1" applyFont="1" applyFill="1" applyBorder="1" applyAlignment="1">
      <alignment horizontal="center" vertical="center" wrapText="1"/>
    </xf>
    <xf numFmtId="0" fontId="13" fillId="9" borderId="6" xfId="1" applyFont="1" applyFill="1" applyBorder="1" applyAlignment="1">
      <alignment horizontal="center" vertical="center" wrapText="1"/>
    </xf>
    <xf numFmtId="0" fontId="13" fillId="9" borderId="7" xfId="1" applyFont="1" applyFill="1" applyBorder="1" applyAlignment="1">
      <alignment horizontal="center" vertical="center" wrapText="1"/>
    </xf>
    <xf numFmtId="0" fontId="14" fillId="0" borderId="8" xfId="1" applyFont="1" applyBorder="1" applyAlignment="1">
      <alignment horizontal="center" vertical="center"/>
    </xf>
    <xf numFmtId="0" fontId="14" fillId="0" borderId="6" xfId="1" applyFont="1" applyBorder="1" applyAlignment="1">
      <alignment horizontal="center" vertical="center"/>
    </xf>
    <xf numFmtId="0" fontId="14" fillId="0" borderId="9" xfId="1" applyFont="1" applyBorder="1" applyAlignment="1">
      <alignment horizontal="center" vertical="center"/>
    </xf>
    <xf numFmtId="0" fontId="14" fillId="0" borderId="11" xfId="1" applyFont="1" applyBorder="1" applyAlignment="1">
      <alignment horizontal="center" vertical="center"/>
    </xf>
    <xf numFmtId="0" fontId="14" fillId="0" borderId="0" xfId="1" applyFont="1" applyAlignment="1">
      <alignment horizontal="center" vertical="center"/>
    </xf>
    <xf numFmtId="0" fontId="14" fillId="0" borderId="12" xfId="1" applyFont="1" applyBorder="1" applyAlignment="1">
      <alignment horizontal="center" vertical="center"/>
    </xf>
    <xf numFmtId="0" fontId="14" fillId="0" borderId="14" xfId="1" applyFont="1" applyBorder="1" applyAlignment="1">
      <alignment horizontal="center" vertical="center"/>
    </xf>
    <xf numFmtId="0" fontId="14" fillId="0" borderId="15" xfId="1" applyFont="1" applyBorder="1" applyAlignment="1">
      <alignment horizontal="center" vertical="center"/>
    </xf>
    <xf numFmtId="0" fontId="14" fillId="0" borderId="19" xfId="1" applyFont="1" applyBorder="1" applyAlignment="1">
      <alignment horizontal="center" vertical="center"/>
    </xf>
    <xf numFmtId="0" fontId="14" fillId="0" borderId="10" xfId="1" applyFont="1" applyBorder="1" applyAlignment="1">
      <alignment horizontal="left" vertical="center"/>
    </xf>
    <xf numFmtId="0" fontId="14" fillId="0" borderId="11" xfId="1" applyFont="1" applyBorder="1" applyAlignment="1">
      <alignment horizontal="left" vertical="center" wrapText="1"/>
    </xf>
    <xf numFmtId="0" fontId="14" fillId="0" borderId="0" xfId="1" applyFont="1" applyAlignment="1">
      <alignment horizontal="left" vertical="center" wrapText="1"/>
    </xf>
    <xf numFmtId="0" fontId="14" fillId="0" borderId="14" xfId="1" applyFont="1" applyBorder="1" applyAlignment="1">
      <alignment horizontal="left" vertical="center" wrapText="1"/>
    </xf>
    <xf numFmtId="0" fontId="14" fillId="0" borderId="15" xfId="1" applyFont="1" applyBorder="1" applyAlignment="1">
      <alignment horizontal="left" vertical="center" wrapText="1"/>
    </xf>
    <xf numFmtId="166" fontId="15" fillId="10" borderId="13" xfId="1" applyNumberFormat="1" applyFont="1" applyFill="1" applyBorder="1" applyAlignment="1">
      <alignment horizontal="center" vertical="center" wrapText="1"/>
    </xf>
    <xf numFmtId="166" fontId="15" fillId="10" borderId="16" xfId="1" applyNumberFormat="1" applyFont="1" applyFill="1" applyBorder="1" applyAlignment="1">
      <alignment horizontal="center" vertical="center" wrapText="1"/>
    </xf>
    <xf numFmtId="0" fontId="14" fillId="0" borderId="17" xfId="1" applyFont="1" applyBorder="1" applyAlignment="1">
      <alignment horizontal="left" vertical="center" wrapText="1"/>
    </xf>
    <xf numFmtId="0" fontId="14" fillId="0" borderId="18" xfId="1" applyFont="1" applyBorder="1" applyAlignment="1">
      <alignment horizontal="left" vertical="center" wrapText="1"/>
    </xf>
    <xf numFmtId="167" fontId="11" fillId="11" borderId="13" xfId="1" applyNumberFormat="1" applyFont="1" applyFill="1" applyBorder="1" applyAlignment="1">
      <alignment horizontal="center" vertical="center" wrapText="1"/>
    </xf>
    <xf numFmtId="167" fontId="11" fillId="11" borderId="16" xfId="1" applyNumberFormat="1" applyFont="1" applyFill="1" applyBorder="1" applyAlignment="1">
      <alignment horizontal="center" vertical="center" wrapText="1"/>
    </xf>
    <xf numFmtId="0" fontId="42" fillId="0" borderId="65" xfId="7" applyFont="1" applyBorder="1" applyAlignment="1">
      <alignment horizontal="justify" vertical="center" wrapText="1"/>
    </xf>
    <xf numFmtId="0" fontId="42" fillId="0" borderId="66" xfId="7" applyFont="1" applyBorder="1" applyAlignment="1">
      <alignment horizontal="justify" vertical="center" wrapText="1"/>
    </xf>
    <xf numFmtId="0" fontId="43" fillId="0" borderId="22" xfId="7" applyFont="1" applyBorder="1" applyAlignment="1">
      <alignment vertical="center"/>
    </xf>
    <xf numFmtId="0" fontId="43" fillId="0" borderId="21" xfId="7" applyFont="1" applyBorder="1" applyAlignment="1">
      <alignment vertical="center"/>
    </xf>
    <xf numFmtId="0" fontId="42" fillId="0" borderId="22" xfId="7" applyFont="1" applyBorder="1" applyAlignment="1">
      <alignment horizontal="center" vertical="center"/>
    </xf>
    <xf numFmtId="0" fontId="42" fillId="0" borderId="23" xfId="7" applyFont="1" applyBorder="1" applyAlignment="1">
      <alignment horizontal="center" vertical="center"/>
    </xf>
    <xf numFmtId="0" fontId="43" fillId="0" borderId="10" xfId="7" applyFont="1" applyBorder="1" applyAlignment="1">
      <alignment horizontal="center" vertical="center"/>
    </xf>
    <xf numFmtId="0" fontId="42" fillId="0" borderId="62" xfId="7" applyFont="1" applyBorder="1" applyAlignment="1">
      <alignment vertical="center"/>
    </xf>
    <xf numFmtId="0" fontId="42" fillId="0" borderId="63" xfId="7" applyFont="1" applyBorder="1" applyAlignment="1">
      <alignment vertical="center"/>
    </xf>
    <xf numFmtId="0" fontId="42" fillId="0" borderId="65" xfId="7" applyFont="1" applyBorder="1" applyAlignment="1">
      <alignment vertical="center"/>
    </xf>
    <xf numFmtId="0" fontId="42" fillId="0" borderId="66" xfId="7" applyFont="1" applyBorder="1" applyAlignment="1">
      <alignment vertical="center"/>
    </xf>
    <xf numFmtId="0" fontId="43" fillId="18" borderId="17" xfId="7" applyFont="1" applyFill="1" applyBorder="1" applyAlignment="1">
      <alignment horizontal="center" vertical="center"/>
    </xf>
    <xf numFmtId="0" fontId="43" fillId="18" borderId="18" xfId="7" applyFont="1" applyFill="1" applyBorder="1" applyAlignment="1">
      <alignment horizontal="center" vertical="center"/>
    </xf>
    <xf numFmtId="0" fontId="43" fillId="18" borderId="20" xfId="7" applyFont="1" applyFill="1" applyBorder="1" applyAlignment="1">
      <alignment horizontal="center" vertical="center"/>
    </xf>
    <xf numFmtId="0" fontId="42" fillId="0" borderId="59" xfId="7" applyFont="1" applyBorder="1" applyAlignment="1">
      <alignment vertical="center"/>
    </xf>
    <xf numFmtId="0" fontId="42" fillId="0" borderId="60" xfId="7" applyFont="1" applyBorder="1" applyAlignment="1">
      <alignment vertical="center"/>
    </xf>
    <xf numFmtId="0" fontId="42" fillId="0" borderId="65" xfId="7" applyFont="1" applyBorder="1" applyAlignment="1">
      <alignment horizontal="left" vertical="center"/>
    </xf>
    <xf numFmtId="0" fontId="42" fillId="0" borderId="66" xfId="7" applyFont="1" applyBorder="1" applyAlignment="1">
      <alignment horizontal="left" vertical="center"/>
    </xf>
    <xf numFmtId="0" fontId="43" fillId="19" borderId="16" xfId="7" applyFont="1" applyFill="1" applyBorder="1" applyAlignment="1">
      <alignment horizontal="center" vertical="center" wrapText="1"/>
    </xf>
    <xf numFmtId="0" fontId="43" fillId="19" borderId="10" xfId="7" applyFont="1" applyFill="1" applyBorder="1" applyAlignment="1">
      <alignment horizontal="center" vertical="center" wrapText="1"/>
    </xf>
    <xf numFmtId="0" fontId="43" fillId="19" borderId="17" xfId="7" applyFont="1" applyFill="1" applyBorder="1" applyAlignment="1">
      <alignment horizontal="center" vertical="center" wrapText="1"/>
    </xf>
    <xf numFmtId="0" fontId="43" fillId="19" borderId="20" xfId="7" applyFont="1" applyFill="1" applyBorder="1" applyAlignment="1">
      <alignment horizontal="center" vertical="center" wrapText="1"/>
    </xf>
    <xf numFmtId="0" fontId="43" fillId="19" borderId="11" xfId="7" applyFont="1" applyFill="1" applyBorder="1" applyAlignment="1">
      <alignment horizontal="center" vertical="center" wrapText="1"/>
    </xf>
    <xf numFmtId="0" fontId="43" fillId="19" borderId="12" xfId="7" applyFont="1" applyFill="1" applyBorder="1" applyAlignment="1">
      <alignment horizontal="center" vertical="center" wrapText="1"/>
    </xf>
    <xf numFmtId="0" fontId="43" fillId="19" borderId="16" xfId="7" applyFont="1" applyFill="1" applyBorder="1" applyAlignment="1">
      <alignment horizontal="center" vertical="center"/>
    </xf>
    <xf numFmtId="174" fontId="43" fillId="19" borderId="11" xfId="7" applyNumberFormat="1" applyFont="1" applyFill="1" applyBorder="1" applyAlignment="1">
      <alignment horizontal="center" vertical="center"/>
    </xf>
    <xf numFmtId="174" fontId="43" fillId="19" borderId="12" xfId="7" applyNumberFormat="1" applyFont="1" applyFill="1" applyBorder="1" applyAlignment="1">
      <alignment horizontal="center" vertical="center"/>
    </xf>
    <xf numFmtId="0" fontId="43" fillId="18" borderId="22" xfId="7" applyFont="1" applyFill="1" applyBorder="1" applyAlignment="1">
      <alignment horizontal="center" vertical="center"/>
    </xf>
    <xf numFmtId="0" fontId="43" fillId="18" borderId="23" xfId="7" applyFont="1" applyFill="1" applyBorder="1" applyAlignment="1">
      <alignment horizontal="center" vertical="center"/>
    </xf>
    <xf numFmtId="0" fontId="43" fillId="18" borderId="21" xfId="7" applyFont="1" applyFill="1" applyBorder="1" applyAlignment="1">
      <alignment horizontal="center" vertical="center"/>
    </xf>
    <xf numFmtId="172" fontId="42" fillId="0" borderId="47" xfId="7" applyNumberFormat="1" applyFont="1" applyBorder="1" applyAlignment="1">
      <alignment horizontal="center" vertical="center"/>
    </xf>
    <xf numFmtId="172" fontId="42" fillId="0" borderId="46" xfId="7" applyNumberFormat="1" applyFont="1" applyBorder="1" applyAlignment="1">
      <alignment horizontal="center" vertical="center"/>
    </xf>
    <xf numFmtId="39" fontId="43" fillId="0" borderId="44" xfId="13" applyNumberFormat="1" applyFont="1" applyFill="1" applyBorder="1" applyAlignment="1" applyProtection="1">
      <alignment vertical="center"/>
    </xf>
    <xf numFmtId="39" fontId="43" fillId="0" borderId="45" xfId="13" applyNumberFormat="1" applyFont="1" applyFill="1" applyBorder="1" applyAlignment="1" applyProtection="1">
      <alignment vertical="center"/>
    </xf>
    <xf numFmtId="39" fontId="43" fillId="0" borderId="46" xfId="13" applyNumberFormat="1" applyFont="1" applyFill="1" applyBorder="1" applyAlignment="1" applyProtection="1">
      <alignment vertical="center"/>
    </xf>
    <xf numFmtId="172" fontId="42" fillId="0" borderId="49" xfId="7" applyNumberFormat="1" applyFont="1" applyBorder="1" applyAlignment="1">
      <alignment horizontal="center" vertical="center"/>
    </xf>
    <xf numFmtId="172" fontId="42" fillId="0" borderId="50" xfId="7" applyNumberFormat="1" applyFont="1" applyBorder="1" applyAlignment="1">
      <alignment horizontal="center" vertical="center"/>
    </xf>
    <xf numFmtId="39" fontId="43" fillId="0" borderId="51" xfId="13" applyNumberFormat="1" applyFont="1" applyFill="1" applyBorder="1" applyAlignment="1" applyProtection="1">
      <alignment vertical="center"/>
    </xf>
    <xf numFmtId="39" fontId="43" fillId="0" borderId="52" xfId="13" applyNumberFormat="1" applyFont="1" applyFill="1" applyBorder="1" applyAlignment="1" applyProtection="1">
      <alignment vertical="center"/>
    </xf>
    <xf numFmtId="39" fontId="43" fillId="0" borderId="53" xfId="13" applyNumberFormat="1" applyFont="1" applyFill="1" applyBorder="1" applyAlignment="1" applyProtection="1">
      <alignment vertical="center"/>
    </xf>
    <xf numFmtId="0" fontId="43" fillId="17" borderId="29" xfId="7" applyFont="1" applyFill="1" applyBorder="1" applyAlignment="1">
      <alignment horizontal="center" vertical="center"/>
    </xf>
    <xf numFmtId="0" fontId="43" fillId="17" borderId="30" xfId="7" applyFont="1" applyFill="1" applyBorder="1" applyAlignment="1">
      <alignment horizontal="center" vertical="center"/>
    </xf>
    <xf numFmtId="0" fontId="43" fillId="17" borderId="31" xfId="7" applyFont="1" applyFill="1" applyBorder="1" applyAlignment="1">
      <alignment horizontal="center" vertical="center"/>
    </xf>
    <xf numFmtId="0" fontId="43" fillId="15" borderId="29" xfId="7" applyFont="1" applyFill="1" applyBorder="1" applyAlignment="1">
      <alignment horizontal="center" vertical="center"/>
    </xf>
    <xf numFmtId="0" fontId="43" fillId="15" borderId="30" xfId="7" applyFont="1" applyFill="1" applyBorder="1" applyAlignment="1">
      <alignment horizontal="center" vertical="center"/>
    </xf>
    <xf numFmtId="0" fontId="43" fillId="15" borderId="31" xfId="7" applyFont="1" applyFill="1" applyBorder="1" applyAlignment="1">
      <alignment horizontal="center" vertical="center"/>
    </xf>
    <xf numFmtId="10" fontId="43" fillId="0" borderId="24" xfId="7" applyNumberFormat="1" applyFont="1" applyBorder="1" applyAlignment="1">
      <alignment horizontal="center"/>
    </xf>
    <xf numFmtId="10" fontId="43" fillId="0" borderId="0" xfId="7" applyNumberFormat="1" applyFont="1" applyAlignment="1">
      <alignment horizontal="center"/>
    </xf>
    <xf numFmtId="0" fontId="44" fillId="16" borderId="33" xfId="7" applyFont="1" applyFill="1" applyBorder="1" applyAlignment="1">
      <alignment horizontal="center" vertical="center"/>
    </xf>
    <xf numFmtId="0" fontId="44" fillId="16" borderId="30" xfId="7" applyFont="1" applyFill="1" applyBorder="1" applyAlignment="1">
      <alignment horizontal="center" vertical="center"/>
    </xf>
    <xf numFmtId="0" fontId="44" fillId="16" borderId="34" xfId="7" applyFont="1" applyFill="1" applyBorder="1" applyAlignment="1">
      <alignment horizontal="center" vertical="center"/>
    </xf>
    <xf numFmtId="39" fontId="43" fillId="0" borderId="38" xfId="13" applyNumberFormat="1" applyFont="1" applyFill="1" applyBorder="1" applyAlignment="1" applyProtection="1">
      <alignment vertical="center"/>
    </xf>
    <xf numFmtId="39" fontId="43" fillId="0" borderId="39" xfId="13" applyNumberFormat="1" applyFont="1" applyFill="1" applyBorder="1" applyAlignment="1" applyProtection="1">
      <alignment vertical="center"/>
    </xf>
    <xf numFmtId="39" fontId="43" fillId="0" borderId="40" xfId="13" applyNumberFormat="1" applyFont="1" applyFill="1" applyBorder="1" applyAlignment="1" applyProtection="1">
      <alignment vertical="center"/>
    </xf>
    <xf numFmtId="0" fontId="43" fillId="0" borderId="17" xfId="9" applyFont="1" applyBorder="1" applyAlignment="1" applyProtection="1">
      <alignment horizontal="center" vertical="center"/>
      <protection hidden="1"/>
    </xf>
    <xf numFmtId="0" fontId="43" fillId="0" borderId="18" xfId="9" applyFont="1" applyBorder="1" applyAlignment="1" applyProtection="1">
      <alignment horizontal="center" vertical="center"/>
      <protection hidden="1"/>
    </xf>
    <xf numFmtId="0" fontId="43" fillId="0" borderId="20" xfId="9" applyFont="1" applyBorder="1" applyAlignment="1" applyProtection="1">
      <alignment horizontal="center" vertical="center"/>
      <protection hidden="1"/>
    </xf>
    <xf numFmtId="10" fontId="44" fillId="0" borderId="0" xfId="7" applyNumberFormat="1" applyFont="1" applyAlignment="1">
      <alignment horizontal="center" vertical="center" wrapText="1"/>
    </xf>
    <xf numFmtId="170" fontId="43" fillId="0" borderId="18" xfId="8" applyNumberFormat="1" applyFont="1" applyBorder="1" applyAlignment="1" applyProtection="1">
      <alignment horizontal="center" vertical="center"/>
      <protection hidden="1"/>
    </xf>
    <xf numFmtId="170" fontId="43" fillId="0" borderId="0" xfId="8" applyNumberFormat="1" applyFont="1" applyAlignment="1" applyProtection="1">
      <alignment horizontal="center" vertical="center"/>
      <protection hidden="1"/>
    </xf>
    <xf numFmtId="170" fontId="43" fillId="0" borderId="15" xfId="8" applyNumberFormat="1" applyFont="1" applyBorder="1" applyAlignment="1" applyProtection="1">
      <alignment horizontal="center" vertical="center"/>
      <protection hidden="1"/>
    </xf>
    <xf numFmtId="0" fontId="9" fillId="0" borderId="0" xfId="11" applyFont="1" applyAlignment="1">
      <alignment horizontal="left" vertical="center" wrapText="1"/>
    </xf>
    <xf numFmtId="0" fontId="4" fillId="8" borderId="2" xfId="0" applyFont="1" applyFill="1" applyBorder="1" applyAlignment="1">
      <alignment horizontal="right" vertical="top" wrapText="1"/>
    </xf>
    <xf numFmtId="0" fontId="4" fillId="8" borderId="2" xfId="0" applyFont="1" applyFill="1" applyBorder="1" applyAlignment="1">
      <alignment horizontal="center" vertical="top" wrapText="1"/>
    </xf>
    <xf numFmtId="0" fontId="8" fillId="8" borderId="0" xfId="0" applyFont="1" applyFill="1" applyAlignment="1">
      <alignment horizontal="right" vertical="top" wrapText="1"/>
    </xf>
    <xf numFmtId="0" fontId="7" fillId="6" borderId="2" xfId="0" applyFont="1" applyFill="1" applyBorder="1" applyAlignment="1">
      <alignment horizontal="left" vertical="top" wrapText="1"/>
    </xf>
    <xf numFmtId="0" fontId="8" fillId="4" borderId="2" xfId="0" applyFont="1" applyFill="1" applyBorder="1" applyAlignment="1">
      <alignment horizontal="left" vertical="top" wrapText="1"/>
    </xf>
    <xf numFmtId="0" fontId="8" fillId="3" borderId="2" xfId="0" applyFont="1" applyFill="1" applyBorder="1" applyAlignment="1">
      <alignment horizontal="left" vertical="top" wrapText="1"/>
    </xf>
    <xf numFmtId="165" fontId="8" fillId="4" borderId="2" xfId="0" applyNumberFormat="1" applyFont="1" applyFill="1" applyBorder="1" applyAlignment="1">
      <alignment horizontal="right" vertical="top" wrapText="1"/>
    </xf>
    <xf numFmtId="165" fontId="8" fillId="3" borderId="2" xfId="0" applyNumberFormat="1" applyFont="1" applyFill="1" applyBorder="1" applyAlignment="1">
      <alignment horizontal="right" vertical="top" wrapText="1"/>
    </xf>
    <xf numFmtId="0" fontId="7" fillId="7" borderId="2" xfId="0" applyFont="1" applyFill="1" applyBorder="1" applyAlignment="1">
      <alignment horizontal="left" vertical="top" wrapText="1"/>
    </xf>
    <xf numFmtId="165" fontId="23" fillId="0" borderId="0" xfId="1" applyNumberFormat="1" applyFont="1" applyAlignment="1">
      <alignment horizontal="right" vertical="center"/>
    </xf>
    <xf numFmtId="0" fontId="20" fillId="0" borderId="0" xfId="1" applyFont="1" applyAlignment="1">
      <alignment horizontal="center" vertical="center"/>
    </xf>
    <xf numFmtId="0" fontId="21" fillId="0" borderId="0" xfId="1" applyFont="1" applyAlignment="1">
      <alignment horizontal="center" vertical="center"/>
    </xf>
    <xf numFmtId="0" fontId="24" fillId="12" borderId="10" xfId="1" applyFont="1" applyFill="1" applyBorder="1" applyAlignment="1">
      <alignment horizontal="center" vertical="center" wrapText="1"/>
    </xf>
    <xf numFmtId="0" fontId="24" fillId="12" borderId="22" xfId="1" applyFont="1" applyFill="1" applyBorder="1" applyAlignment="1">
      <alignment horizontal="center" vertical="center" wrapText="1"/>
    </xf>
    <xf numFmtId="0" fontId="24" fillId="12" borderId="21" xfId="1" applyFont="1" applyFill="1" applyBorder="1" applyAlignment="1">
      <alignment horizontal="center" vertical="center" wrapText="1"/>
    </xf>
    <xf numFmtId="0" fontId="33" fillId="12" borderId="10" xfId="1" applyFont="1" applyFill="1" applyBorder="1" applyAlignment="1">
      <alignment horizontal="center" vertical="center" wrapText="1"/>
    </xf>
    <xf numFmtId="0" fontId="33" fillId="12" borderId="22" xfId="1" applyFont="1" applyFill="1" applyBorder="1" applyAlignment="1">
      <alignment horizontal="center" vertical="center" wrapText="1"/>
    </xf>
    <xf numFmtId="0" fontId="34" fillId="0" borderId="21" xfId="1" applyFont="1" applyBorder="1" applyAlignment="1">
      <alignment horizontal="center" vertical="center" wrapText="1"/>
    </xf>
    <xf numFmtId="0" fontId="34" fillId="0" borderId="22" xfId="1" applyFont="1" applyBorder="1" applyAlignment="1">
      <alignment horizontal="left" vertical="center" wrapText="1"/>
    </xf>
    <xf numFmtId="0" fontId="34" fillId="0" borderId="21" xfId="1" applyFont="1" applyBorder="1" applyAlignment="1">
      <alignment horizontal="left" vertical="center" wrapText="1"/>
    </xf>
    <xf numFmtId="0" fontId="34" fillId="0" borderId="20" xfId="1" applyFont="1" applyBorder="1" applyAlignment="1">
      <alignment horizontal="center" vertical="center" wrapText="1"/>
    </xf>
    <xf numFmtId="0" fontId="34" fillId="0" borderId="12" xfId="1" applyFont="1" applyBorder="1" applyAlignment="1">
      <alignment horizontal="center" vertical="center" wrapText="1"/>
    </xf>
    <xf numFmtId="0" fontId="34" fillId="0" borderId="19" xfId="1" applyFont="1" applyBorder="1" applyAlignment="1">
      <alignment horizontal="center" vertical="center" wrapText="1"/>
    </xf>
    <xf numFmtId="0" fontId="33" fillId="12" borderId="21" xfId="1" applyFont="1" applyFill="1" applyBorder="1" applyAlignment="1">
      <alignment horizontal="center" vertical="center" wrapText="1"/>
    </xf>
    <xf numFmtId="0" fontId="20" fillId="13" borderId="15" xfId="1" applyFont="1" applyFill="1" applyBorder="1" applyAlignment="1">
      <alignment horizontal="center" vertical="center"/>
    </xf>
    <xf numFmtId="0" fontId="37" fillId="0" borderId="22" xfId="1" applyFont="1" applyBorder="1" applyAlignment="1">
      <alignment horizontal="center" vertical="center" wrapText="1"/>
    </xf>
    <xf numFmtId="0" fontId="37" fillId="0" borderId="21" xfId="1" applyFont="1" applyBorder="1" applyAlignment="1">
      <alignment horizontal="center" vertical="center" wrapText="1"/>
    </xf>
    <xf numFmtId="0" fontId="38" fillId="0" borderId="13" xfId="1" applyFont="1" applyBorder="1" applyAlignment="1">
      <alignment horizontal="center" vertical="center" wrapText="1"/>
    </xf>
    <xf numFmtId="0" fontId="38" fillId="0" borderId="16" xfId="1" applyFont="1" applyBorder="1" applyAlignment="1">
      <alignment horizontal="center" vertical="center" wrapText="1"/>
    </xf>
    <xf numFmtId="0" fontId="20" fillId="0" borderId="13" xfId="1" applyFont="1" applyBorder="1" applyAlignment="1">
      <alignment horizontal="center" vertical="center" wrapText="1"/>
    </xf>
    <xf numFmtId="0" fontId="20" fillId="0" borderId="16" xfId="1" applyFont="1" applyBorder="1" applyAlignment="1">
      <alignment horizontal="center" vertical="center" wrapText="1"/>
    </xf>
    <xf numFmtId="0" fontId="20" fillId="0" borderId="15" xfId="1" applyFont="1" applyBorder="1" applyAlignment="1">
      <alignment horizontal="center" vertical="center"/>
    </xf>
    <xf numFmtId="0" fontId="20" fillId="0" borderId="13" xfId="1" applyFont="1" applyBorder="1" applyAlignment="1">
      <alignment horizontal="center" vertical="center"/>
    </xf>
    <xf numFmtId="0" fontId="20" fillId="0" borderId="16" xfId="1" applyFont="1" applyBorder="1" applyAlignment="1">
      <alignment horizontal="center" vertical="center"/>
    </xf>
    <xf numFmtId="0" fontId="20" fillId="0" borderId="22" xfId="1" applyFont="1" applyBorder="1" applyAlignment="1">
      <alignment horizontal="center" vertical="center" wrapText="1"/>
    </xf>
    <xf numFmtId="0" fontId="20" fillId="0" borderId="21" xfId="1" applyFont="1" applyBorder="1" applyAlignment="1">
      <alignment horizontal="center" vertical="center" wrapText="1"/>
    </xf>
  </cellXfs>
  <cellStyles count="30">
    <cellStyle name="Hiperlink" xfId="2" builtinId="8"/>
    <cellStyle name="Moeda" xfId="15" builtinId="4"/>
    <cellStyle name="Moeda 2" xfId="25" xr:uid="{8C165F88-B250-4A10-B47D-AB81844DD4C1}"/>
    <cellStyle name="Moeda 3" xfId="21" xr:uid="{E879F335-BC51-4AC0-8642-9DD63B57AE0C}"/>
    <cellStyle name="Normal" xfId="0" builtinId="0"/>
    <cellStyle name="Normal 10 2" xfId="28" xr:uid="{6A5D2744-482C-4FED-9D29-951DAFCC1139}"/>
    <cellStyle name="Normal 15" xfId="5" xr:uid="{0337A407-BE94-45A5-8F55-930347FAA9BC}"/>
    <cellStyle name="Normal 2" xfId="1" xr:uid="{25603670-57E8-42C4-8655-413C5C903A87}"/>
    <cellStyle name="Normal 2 2" xfId="7" xr:uid="{D554CE81-D9AB-4523-9375-2F519F2D1ACB}"/>
    <cellStyle name="Normal 2 3" xfId="26" xr:uid="{09FB42FA-97DA-4037-AED3-980571C1EB6C}"/>
    <cellStyle name="Normal 3" xfId="17" xr:uid="{588FC368-B8F5-4B4D-9DAC-9FA2CD4696F5}"/>
    <cellStyle name="Normal 3 2" xfId="11" xr:uid="{BB3A4A7D-EAC4-4D74-B7D4-A4CED58CC90F}"/>
    <cellStyle name="Normal 3 2 2" xfId="22" xr:uid="{B8D7948E-C1B5-4F98-BC3A-EA6C6401C1CC}"/>
    <cellStyle name="Normal 4" xfId="24" xr:uid="{8D21DD56-90FD-49FC-A087-8D49F6CC78A3}"/>
    <cellStyle name="Normal 5" xfId="29" xr:uid="{60D0D853-CCC1-443F-9AE0-C8623958F3F2}"/>
    <cellStyle name="Normal_Construction Assemblies A-E" xfId="9" xr:uid="{9F41B553-B33E-4F52-8B3C-60F9C851DEB2}"/>
    <cellStyle name="Normal_Construction Assemblies L-Q" xfId="12" xr:uid="{177E2771-FC1E-40E0-A6A9-B9CB82237FEA}"/>
    <cellStyle name="Normal_orçcomp" xfId="8" xr:uid="{CDDB0A91-724D-49F5-B146-F6BFE8DF4E92}"/>
    <cellStyle name="Porcentagem" xfId="16" builtinId="5"/>
    <cellStyle name="Porcentagem 2" xfId="3" xr:uid="{33DEFABB-335E-40E7-9EF8-2E790A2C5F34}"/>
    <cellStyle name="Porcentagem 2 2" xfId="10" xr:uid="{ED375198-5B2E-4F08-9F97-4AB21E33DF8E}"/>
    <cellStyle name="Porcentagem 3" xfId="14" xr:uid="{34357D71-A53B-4406-8FF7-34F369856FAF}"/>
    <cellStyle name="Porcentagem 3 2" xfId="19" xr:uid="{BC6D05D0-C983-455C-8AAC-F73A51FBB18F}"/>
    <cellStyle name="Porcentagem 6" xfId="6" xr:uid="{D13BE3AC-F0AE-415C-A496-1898F6B5B13C}"/>
    <cellStyle name="Vírgula 2" xfId="4" xr:uid="{20E0BF85-6106-4D6C-8D17-1EF3283C536D}"/>
    <cellStyle name="Vírgula 2 2" xfId="13" xr:uid="{93BFF91E-A537-43A6-B1F7-A9E0EB3C8F53}"/>
    <cellStyle name="Vírgula 2 2 2" xfId="18" xr:uid="{9B49E148-2AC0-4E1F-9741-8E5E4A1D8997}"/>
    <cellStyle name="Vírgula 2 3" xfId="27" xr:uid="{A4E2E61D-B762-4679-B550-9053A89EC111}"/>
    <cellStyle name="Vírgula 2 4" xfId="23" xr:uid="{BA15FEC7-7878-4C24-8D99-AC4A4CA537BF}"/>
    <cellStyle name="Vírgula 3" xfId="20" xr:uid="{610CB9DD-0058-4314-97ED-AD666CA62014}"/>
  </cellStyles>
  <dxfs count="21">
    <dxf>
      <font>
        <color rgb="FF006100"/>
      </font>
      <fill>
        <patternFill>
          <bgColor rgb="FFC6EFCE"/>
        </patternFill>
      </fill>
    </dxf>
    <dxf>
      <font>
        <color rgb="FFFFC000"/>
      </font>
      <fill>
        <patternFill>
          <fgColor theme="0"/>
          <bgColor theme="7" tint="0.79998168889431442"/>
        </patternFill>
      </fill>
    </dxf>
    <dxf>
      <font>
        <color auto="1"/>
      </font>
      <fill>
        <patternFill>
          <bgColor rgb="FFFF0000"/>
        </patternFill>
      </fill>
    </dxf>
    <dxf>
      <fill>
        <patternFill>
          <bgColor rgb="FFFF0000"/>
        </patternFill>
      </fill>
    </dxf>
    <dxf>
      <font>
        <color auto="1"/>
      </font>
      <fill>
        <patternFill patternType="none">
          <bgColor auto="1"/>
        </patternFill>
      </fill>
    </dxf>
    <dxf>
      <font>
        <color rgb="FF006100"/>
      </font>
      <fill>
        <patternFill>
          <bgColor rgb="FFC6EFCE"/>
        </patternFill>
      </fill>
    </dxf>
    <dxf>
      <font>
        <color rgb="FFFFC000"/>
      </font>
      <fill>
        <patternFill>
          <fgColor theme="0"/>
          <bgColor theme="7" tint="0.79998168889431442"/>
        </patternFill>
      </fill>
    </dxf>
    <dxf>
      <font>
        <color auto="1"/>
      </font>
      <fill>
        <patternFill>
          <bgColor rgb="FFFF0000"/>
        </patternFill>
      </fill>
    </dxf>
    <dxf>
      <fill>
        <patternFill>
          <bgColor rgb="FFFF0000"/>
        </patternFill>
      </fill>
    </dxf>
    <dxf>
      <font>
        <color auto="1"/>
      </font>
      <fill>
        <patternFill patternType="none">
          <bgColor auto="1"/>
        </patternFill>
      </fill>
    </dxf>
    <dxf>
      <font>
        <color rgb="FF9C0006"/>
      </font>
      <fill>
        <patternFill>
          <bgColor rgb="FFFFC7CE"/>
        </patternFill>
      </fill>
    </dxf>
    <dxf>
      <font>
        <color rgb="FF9C5700"/>
      </font>
      <fill>
        <patternFill>
          <bgColor theme="5" tint="0.79998168889431442"/>
        </patternFill>
      </fill>
    </dxf>
    <dxf>
      <font>
        <color theme="1"/>
      </font>
      <fill>
        <patternFill>
          <bgColor theme="4" tint="0.59996337778862885"/>
        </patternFill>
      </fill>
    </dxf>
    <dxf>
      <font>
        <color theme="0"/>
      </font>
      <fill>
        <patternFill>
          <bgColor theme="6" tint="-0.499984740745262"/>
        </patternFill>
      </fill>
    </dxf>
    <dxf>
      <font>
        <color auto="1"/>
      </font>
      <fill>
        <patternFill>
          <bgColor theme="8" tint="0.79998168889431442"/>
        </patternFill>
      </fill>
    </dxf>
    <dxf>
      <font>
        <color theme="9" tint="-0.499984740745262"/>
      </font>
      <fill>
        <patternFill>
          <bgColor theme="9" tint="0.79998168889431442"/>
        </patternFill>
      </fill>
    </dxf>
    <dxf>
      <font>
        <color theme="7" tint="-0.499984740745262"/>
      </font>
      <fill>
        <patternFill>
          <bgColor theme="7" tint="0.79998168889431442"/>
        </patternFill>
      </fill>
    </dxf>
    <dxf>
      <font>
        <color auto="1"/>
      </font>
      <fill>
        <patternFill>
          <bgColor theme="0" tint="-0.14996795556505021"/>
        </patternFill>
      </fill>
    </dxf>
    <dxf>
      <font>
        <color theme="8" tint="-0.24994659260841701"/>
      </font>
      <fill>
        <patternFill>
          <bgColor theme="8" tint="0.79998168889431442"/>
        </patternFill>
      </fill>
    </dxf>
    <dxf>
      <font>
        <color rgb="FF7030A0"/>
      </font>
      <fill>
        <patternFill>
          <bgColor rgb="FFEFE5F7"/>
        </patternFill>
      </fill>
    </dxf>
    <dxf>
      <font>
        <color theme="9" tint="-0.499984740745262"/>
      </font>
      <fill>
        <patternFill>
          <bgColor rgb="FFC2FED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2.xml"/><Relationship Id="rId21" Type="http://schemas.openxmlformats.org/officeDocument/2006/relationships/externalLink" Target="externalLinks/externalLink6.xml"/><Relationship Id="rId42" Type="http://schemas.openxmlformats.org/officeDocument/2006/relationships/externalLink" Target="externalLinks/externalLink27.xml"/><Relationship Id="rId63" Type="http://schemas.openxmlformats.org/officeDocument/2006/relationships/externalLink" Target="externalLinks/externalLink48.xml"/><Relationship Id="rId84" Type="http://schemas.openxmlformats.org/officeDocument/2006/relationships/externalLink" Target="externalLinks/externalLink69.xml"/><Relationship Id="rId138" Type="http://schemas.openxmlformats.org/officeDocument/2006/relationships/externalLink" Target="externalLinks/externalLink123.xml"/><Relationship Id="rId159" Type="http://schemas.openxmlformats.org/officeDocument/2006/relationships/externalLink" Target="externalLinks/externalLink144.xml"/><Relationship Id="rId170" Type="http://schemas.openxmlformats.org/officeDocument/2006/relationships/externalLink" Target="externalLinks/externalLink155.xml"/><Relationship Id="rId191" Type="http://schemas.openxmlformats.org/officeDocument/2006/relationships/externalLink" Target="externalLinks/externalLink176.xml"/><Relationship Id="rId205" Type="http://schemas.openxmlformats.org/officeDocument/2006/relationships/externalLink" Target="externalLinks/externalLink190.xml"/><Relationship Id="rId226" Type="http://schemas.openxmlformats.org/officeDocument/2006/relationships/calcChain" Target="calcChain.xml"/><Relationship Id="rId107" Type="http://schemas.openxmlformats.org/officeDocument/2006/relationships/externalLink" Target="externalLinks/externalLink92.xml"/><Relationship Id="rId11" Type="http://schemas.openxmlformats.org/officeDocument/2006/relationships/worksheet" Target="worksheets/sheet11.xml"/><Relationship Id="rId32" Type="http://schemas.openxmlformats.org/officeDocument/2006/relationships/externalLink" Target="externalLinks/externalLink17.xml"/><Relationship Id="rId53" Type="http://schemas.openxmlformats.org/officeDocument/2006/relationships/externalLink" Target="externalLinks/externalLink38.xml"/><Relationship Id="rId74" Type="http://schemas.openxmlformats.org/officeDocument/2006/relationships/externalLink" Target="externalLinks/externalLink59.xml"/><Relationship Id="rId128" Type="http://schemas.openxmlformats.org/officeDocument/2006/relationships/externalLink" Target="externalLinks/externalLink113.xml"/><Relationship Id="rId149" Type="http://schemas.openxmlformats.org/officeDocument/2006/relationships/externalLink" Target="externalLinks/externalLink134.xml"/><Relationship Id="rId5" Type="http://schemas.openxmlformats.org/officeDocument/2006/relationships/worksheet" Target="worksheets/sheet5.xml"/><Relationship Id="rId95" Type="http://schemas.openxmlformats.org/officeDocument/2006/relationships/externalLink" Target="externalLinks/externalLink80.xml"/><Relationship Id="rId160" Type="http://schemas.openxmlformats.org/officeDocument/2006/relationships/externalLink" Target="externalLinks/externalLink145.xml"/><Relationship Id="rId181" Type="http://schemas.openxmlformats.org/officeDocument/2006/relationships/externalLink" Target="externalLinks/externalLink166.xml"/><Relationship Id="rId216" Type="http://schemas.openxmlformats.org/officeDocument/2006/relationships/externalLink" Target="externalLinks/externalLink201.xml"/><Relationship Id="rId22" Type="http://schemas.openxmlformats.org/officeDocument/2006/relationships/externalLink" Target="externalLinks/externalLink7.xml"/><Relationship Id="rId43" Type="http://schemas.openxmlformats.org/officeDocument/2006/relationships/externalLink" Target="externalLinks/externalLink28.xml"/><Relationship Id="rId64" Type="http://schemas.openxmlformats.org/officeDocument/2006/relationships/externalLink" Target="externalLinks/externalLink49.xml"/><Relationship Id="rId118" Type="http://schemas.openxmlformats.org/officeDocument/2006/relationships/externalLink" Target="externalLinks/externalLink103.xml"/><Relationship Id="rId139" Type="http://schemas.openxmlformats.org/officeDocument/2006/relationships/externalLink" Target="externalLinks/externalLink124.xml"/><Relationship Id="rId85" Type="http://schemas.openxmlformats.org/officeDocument/2006/relationships/externalLink" Target="externalLinks/externalLink70.xml"/><Relationship Id="rId150" Type="http://schemas.openxmlformats.org/officeDocument/2006/relationships/externalLink" Target="externalLinks/externalLink135.xml"/><Relationship Id="rId171" Type="http://schemas.openxmlformats.org/officeDocument/2006/relationships/externalLink" Target="externalLinks/externalLink156.xml"/><Relationship Id="rId192" Type="http://schemas.openxmlformats.org/officeDocument/2006/relationships/externalLink" Target="externalLinks/externalLink177.xml"/><Relationship Id="rId206" Type="http://schemas.openxmlformats.org/officeDocument/2006/relationships/externalLink" Target="externalLinks/externalLink191.xml"/><Relationship Id="rId12" Type="http://schemas.openxmlformats.org/officeDocument/2006/relationships/worksheet" Target="worksheets/sheet12.xml"/><Relationship Id="rId33" Type="http://schemas.openxmlformats.org/officeDocument/2006/relationships/externalLink" Target="externalLinks/externalLink18.xml"/><Relationship Id="rId108" Type="http://schemas.openxmlformats.org/officeDocument/2006/relationships/externalLink" Target="externalLinks/externalLink93.xml"/><Relationship Id="rId129" Type="http://schemas.openxmlformats.org/officeDocument/2006/relationships/externalLink" Target="externalLinks/externalLink114.xml"/><Relationship Id="rId54" Type="http://schemas.openxmlformats.org/officeDocument/2006/relationships/externalLink" Target="externalLinks/externalLink39.xml"/><Relationship Id="rId75" Type="http://schemas.openxmlformats.org/officeDocument/2006/relationships/externalLink" Target="externalLinks/externalLink60.xml"/><Relationship Id="rId96" Type="http://schemas.openxmlformats.org/officeDocument/2006/relationships/externalLink" Target="externalLinks/externalLink81.xml"/><Relationship Id="rId140" Type="http://schemas.openxmlformats.org/officeDocument/2006/relationships/externalLink" Target="externalLinks/externalLink125.xml"/><Relationship Id="rId161" Type="http://schemas.openxmlformats.org/officeDocument/2006/relationships/externalLink" Target="externalLinks/externalLink146.xml"/><Relationship Id="rId182" Type="http://schemas.openxmlformats.org/officeDocument/2006/relationships/externalLink" Target="externalLinks/externalLink167.xml"/><Relationship Id="rId217" Type="http://schemas.openxmlformats.org/officeDocument/2006/relationships/externalLink" Target="externalLinks/externalLink202.xml"/><Relationship Id="rId6" Type="http://schemas.openxmlformats.org/officeDocument/2006/relationships/worksheet" Target="worksheets/sheet6.xml"/><Relationship Id="rId23" Type="http://schemas.openxmlformats.org/officeDocument/2006/relationships/externalLink" Target="externalLinks/externalLink8.xml"/><Relationship Id="rId119" Type="http://schemas.openxmlformats.org/officeDocument/2006/relationships/externalLink" Target="externalLinks/externalLink104.xml"/><Relationship Id="rId44" Type="http://schemas.openxmlformats.org/officeDocument/2006/relationships/externalLink" Target="externalLinks/externalLink29.xml"/><Relationship Id="rId65" Type="http://schemas.openxmlformats.org/officeDocument/2006/relationships/externalLink" Target="externalLinks/externalLink50.xml"/><Relationship Id="rId86" Type="http://schemas.openxmlformats.org/officeDocument/2006/relationships/externalLink" Target="externalLinks/externalLink71.xml"/><Relationship Id="rId130" Type="http://schemas.openxmlformats.org/officeDocument/2006/relationships/externalLink" Target="externalLinks/externalLink115.xml"/><Relationship Id="rId151" Type="http://schemas.openxmlformats.org/officeDocument/2006/relationships/externalLink" Target="externalLinks/externalLink136.xml"/><Relationship Id="rId172" Type="http://schemas.openxmlformats.org/officeDocument/2006/relationships/externalLink" Target="externalLinks/externalLink157.xml"/><Relationship Id="rId193" Type="http://schemas.openxmlformats.org/officeDocument/2006/relationships/externalLink" Target="externalLinks/externalLink178.xml"/><Relationship Id="rId207" Type="http://schemas.openxmlformats.org/officeDocument/2006/relationships/externalLink" Target="externalLinks/externalLink192.xml"/><Relationship Id="rId13" Type="http://schemas.openxmlformats.org/officeDocument/2006/relationships/worksheet" Target="worksheets/sheet13.xml"/><Relationship Id="rId109" Type="http://schemas.openxmlformats.org/officeDocument/2006/relationships/externalLink" Target="externalLinks/externalLink94.xml"/><Relationship Id="rId34" Type="http://schemas.openxmlformats.org/officeDocument/2006/relationships/externalLink" Target="externalLinks/externalLink19.xml"/><Relationship Id="rId55" Type="http://schemas.openxmlformats.org/officeDocument/2006/relationships/externalLink" Target="externalLinks/externalLink40.xml"/><Relationship Id="rId76" Type="http://schemas.openxmlformats.org/officeDocument/2006/relationships/externalLink" Target="externalLinks/externalLink61.xml"/><Relationship Id="rId97" Type="http://schemas.openxmlformats.org/officeDocument/2006/relationships/externalLink" Target="externalLinks/externalLink82.xml"/><Relationship Id="rId120" Type="http://schemas.openxmlformats.org/officeDocument/2006/relationships/externalLink" Target="externalLinks/externalLink105.xml"/><Relationship Id="rId141" Type="http://schemas.openxmlformats.org/officeDocument/2006/relationships/externalLink" Target="externalLinks/externalLink126.xml"/><Relationship Id="rId7" Type="http://schemas.openxmlformats.org/officeDocument/2006/relationships/worksheet" Target="worksheets/sheet7.xml"/><Relationship Id="rId162" Type="http://schemas.openxmlformats.org/officeDocument/2006/relationships/externalLink" Target="externalLinks/externalLink147.xml"/><Relationship Id="rId183" Type="http://schemas.openxmlformats.org/officeDocument/2006/relationships/externalLink" Target="externalLinks/externalLink168.xml"/><Relationship Id="rId218" Type="http://schemas.openxmlformats.org/officeDocument/2006/relationships/externalLink" Target="externalLinks/externalLink203.xml"/><Relationship Id="rId24" Type="http://schemas.openxmlformats.org/officeDocument/2006/relationships/externalLink" Target="externalLinks/externalLink9.xml"/><Relationship Id="rId45" Type="http://schemas.openxmlformats.org/officeDocument/2006/relationships/externalLink" Target="externalLinks/externalLink30.xml"/><Relationship Id="rId66" Type="http://schemas.openxmlformats.org/officeDocument/2006/relationships/externalLink" Target="externalLinks/externalLink51.xml"/><Relationship Id="rId87" Type="http://schemas.openxmlformats.org/officeDocument/2006/relationships/externalLink" Target="externalLinks/externalLink72.xml"/><Relationship Id="rId110" Type="http://schemas.openxmlformats.org/officeDocument/2006/relationships/externalLink" Target="externalLinks/externalLink95.xml"/><Relationship Id="rId131" Type="http://schemas.openxmlformats.org/officeDocument/2006/relationships/externalLink" Target="externalLinks/externalLink116.xml"/><Relationship Id="rId152" Type="http://schemas.openxmlformats.org/officeDocument/2006/relationships/externalLink" Target="externalLinks/externalLink137.xml"/><Relationship Id="rId173" Type="http://schemas.openxmlformats.org/officeDocument/2006/relationships/externalLink" Target="externalLinks/externalLink158.xml"/><Relationship Id="rId194" Type="http://schemas.openxmlformats.org/officeDocument/2006/relationships/externalLink" Target="externalLinks/externalLink179.xml"/><Relationship Id="rId208" Type="http://schemas.openxmlformats.org/officeDocument/2006/relationships/externalLink" Target="externalLinks/externalLink193.xml"/><Relationship Id="rId14" Type="http://schemas.openxmlformats.org/officeDocument/2006/relationships/worksheet" Target="worksheets/sheet14.xml"/><Relationship Id="rId35" Type="http://schemas.openxmlformats.org/officeDocument/2006/relationships/externalLink" Target="externalLinks/externalLink20.xml"/><Relationship Id="rId56" Type="http://schemas.openxmlformats.org/officeDocument/2006/relationships/externalLink" Target="externalLinks/externalLink41.xml"/><Relationship Id="rId77" Type="http://schemas.openxmlformats.org/officeDocument/2006/relationships/externalLink" Target="externalLinks/externalLink62.xml"/><Relationship Id="rId100" Type="http://schemas.openxmlformats.org/officeDocument/2006/relationships/externalLink" Target="externalLinks/externalLink85.xml"/><Relationship Id="rId8" Type="http://schemas.openxmlformats.org/officeDocument/2006/relationships/worksheet" Target="worksheets/sheet8.xml"/><Relationship Id="rId98" Type="http://schemas.openxmlformats.org/officeDocument/2006/relationships/externalLink" Target="externalLinks/externalLink83.xml"/><Relationship Id="rId121" Type="http://schemas.openxmlformats.org/officeDocument/2006/relationships/externalLink" Target="externalLinks/externalLink106.xml"/><Relationship Id="rId142" Type="http://schemas.openxmlformats.org/officeDocument/2006/relationships/externalLink" Target="externalLinks/externalLink127.xml"/><Relationship Id="rId163" Type="http://schemas.openxmlformats.org/officeDocument/2006/relationships/externalLink" Target="externalLinks/externalLink148.xml"/><Relationship Id="rId184" Type="http://schemas.openxmlformats.org/officeDocument/2006/relationships/externalLink" Target="externalLinks/externalLink169.xml"/><Relationship Id="rId219" Type="http://schemas.openxmlformats.org/officeDocument/2006/relationships/externalLink" Target="externalLinks/externalLink204.xml"/><Relationship Id="rId3" Type="http://schemas.openxmlformats.org/officeDocument/2006/relationships/worksheet" Target="worksheets/sheet3.xml"/><Relationship Id="rId214" Type="http://schemas.openxmlformats.org/officeDocument/2006/relationships/externalLink" Target="externalLinks/externalLink199.xml"/><Relationship Id="rId25" Type="http://schemas.openxmlformats.org/officeDocument/2006/relationships/externalLink" Target="externalLinks/externalLink10.xml"/><Relationship Id="rId46" Type="http://schemas.openxmlformats.org/officeDocument/2006/relationships/externalLink" Target="externalLinks/externalLink31.xml"/><Relationship Id="rId67" Type="http://schemas.openxmlformats.org/officeDocument/2006/relationships/externalLink" Target="externalLinks/externalLink52.xml"/><Relationship Id="rId116" Type="http://schemas.openxmlformats.org/officeDocument/2006/relationships/externalLink" Target="externalLinks/externalLink101.xml"/><Relationship Id="rId137" Type="http://schemas.openxmlformats.org/officeDocument/2006/relationships/externalLink" Target="externalLinks/externalLink122.xml"/><Relationship Id="rId158" Type="http://schemas.openxmlformats.org/officeDocument/2006/relationships/externalLink" Target="externalLinks/externalLink143.xml"/><Relationship Id="rId20" Type="http://schemas.openxmlformats.org/officeDocument/2006/relationships/externalLink" Target="externalLinks/externalLink5.xml"/><Relationship Id="rId41" Type="http://schemas.openxmlformats.org/officeDocument/2006/relationships/externalLink" Target="externalLinks/externalLink26.xml"/><Relationship Id="rId62" Type="http://schemas.openxmlformats.org/officeDocument/2006/relationships/externalLink" Target="externalLinks/externalLink47.xml"/><Relationship Id="rId83" Type="http://schemas.openxmlformats.org/officeDocument/2006/relationships/externalLink" Target="externalLinks/externalLink68.xml"/><Relationship Id="rId88" Type="http://schemas.openxmlformats.org/officeDocument/2006/relationships/externalLink" Target="externalLinks/externalLink73.xml"/><Relationship Id="rId111" Type="http://schemas.openxmlformats.org/officeDocument/2006/relationships/externalLink" Target="externalLinks/externalLink96.xml"/><Relationship Id="rId132" Type="http://schemas.openxmlformats.org/officeDocument/2006/relationships/externalLink" Target="externalLinks/externalLink117.xml"/><Relationship Id="rId153" Type="http://schemas.openxmlformats.org/officeDocument/2006/relationships/externalLink" Target="externalLinks/externalLink138.xml"/><Relationship Id="rId174" Type="http://schemas.openxmlformats.org/officeDocument/2006/relationships/externalLink" Target="externalLinks/externalLink159.xml"/><Relationship Id="rId179" Type="http://schemas.openxmlformats.org/officeDocument/2006/relationships/externalLink" Target="externalLinks/externalLink164.xml"/><Relationship Id="rId195" Type="http://schemas.openxmlformats.org/officeDocument/2006/relationships/externalLink" Target="externalLinks/externalLink180.xml"/><Relationship Id="rId209" Type="http://schemas.openxmlformats.org/officeDocument/2006/relationships/externalLink" Target="externalLinks/externalLink194.xml"/><Relationship Id="rId190" Type="http://schemas.openxmlformats.org/officeDocument/2006/relationships/externalLink" Target="externalLinks/externalLink175.xml"/><Relationship Id="rId204" Type="http://schemas.openxmlformats.org/officeDocument/2006/relationships/externalLink" Target="externalLinks/externalLink189.xml"/><Relationship Id="rId220" Type="http://schemas.openxmlformats.org/officeDocument/2006/relationships/externalLink" Target="externalLinks/externalLink205.xml"/><Relationship Id="rId225"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externalLink" Target="externalLinks/externalLink21.xml"/><Relationship Id="rId57" Type="http://schemas.openxmlformats.org/officeDocument/2006/relationships/externalLink" Target="externalLinks/externalLink42.xml"/><Relationship Id="rId106" Type="http://schemas.openxmlformats.org/officeDocument/2006/relationships/externalLink" Target="externalLinks/externalLink91.xml"/><Relationship Id="rId127" Type="http://schemas.openxmlformats.org/officeDocument/2006/relationships/externalLink" Target="externalLinks/externalLink112.xml"/><Relationship Id="rId10" Type="http://schemas.openxmlformats.org/officeDocument/2006/relationships/worksheet" Target="worksheets/sheet10.xml"/><Relationship Id="rId31" Type="http://schemas.openxmlformats.org/officeDocument/2006/relationships/externalLink" Target="externalLinks/externalLink16.xml"/><Relationship Id="rId52" Type="http://schemas.openxmlformats.org/officeDocument/2006/relationships/externalLink" Target="externalLinks/externalLink37.xml"/><Relationship Id="rId73" Type="http://schemas.openxmlformats.org/officeDocument/2006/relationships/externalLink" Target="externalLinks/externalLink58.xml"/><Relationship Id="rId78" Type="http://schemas.openxmlformats.org/officeDocument/2006/relationships/externalLink" Target="externalLinks/externalLink63.xml"/><Relationship Id="rId94" Type="http://schemas.openxmlformats.org/officeDocument/2006/relationships/externalLink" Target="externalLinks/externalLink79.xml"/><Relationship Id="rId99" Type="http://schemas.openxmlformats.org/officeDocument/2006/relationships/externalLink" Target="externalLinks/externalLink84.xml"/><Relationship Id="rId101" Type="http://schemas.openxmlformats.org/officeDocument/2006/relationships/externalLink" Target="externalLinks/externalLink86.xml"/><Relationship Id="rId122" Type="http://schemas.openxmlformats.org/officeDocument/2006/relationships/externalLink" Target="externalLinks/externalLink107.xml"/><Relationship Id="rId143" Type="http://schemas.openxmlformats.org/officeDocument/2006/relationships/externalLink" Target="externalLinks/externalLink128.xml"/><Relationship Id="rId148" Type="http://schemas.openxmlformats.org/officeDocument/2006/relationships/externalLink" Target="externalLinks/externalLink133.xml"/><Relationship Id="rId164" Type="http://schemas.openxmlformats.org/officeDocument/2006/relationships/externalLink" Target="externalLinks/externalLink149.xml"/><Relationship Id="rId169" Type="http://schemas.openxmlformats.org/officeDocument/2006/relationships/externalLink" Target="externalLinks/externalLink154.xml"/><Relationship Id="rId185" Type="http://schemas.openxmlformats.org/officeDocument/2006/relationships/externalLink" Target="externalLinks/externalLink170.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5.xml"/><Relationship Id="rId210" Type="http://schemas.openxmlformats.org/officeDocument/2006/relationships/externalLink" Target="externalLinks/externalLink195.xml"/><Relationship Id="rId215" Type="http://schemas.openxmlformats.org/officeDocument/2006/relationships/externalLink" Target="externalLinks/externalLink200.xml"/><Relationship Id="rId26" Type="http://schemas.openxmlformats.org/officeDocument/2006/relationships/externalLink" Target="externalLinks/externalLink11.xml"/><Relationship Id="rId47" Type="http://schemas.openxmlformats.org/officeDocument/2006/relationships/externalLink" Target="externalLinks/externalLink32.xml"/><Relationship Id="rId68" Type="http://schemas.openxmlformats.org/officeDocument/2006/relationships/externalLink" Target="externalLinks/externalLink53.xml"/><Relationship Id="rId89" Type="http://schemas.openxmlformats.org/officeDocument/2006/relationships/externalLink" Target="externalLinks/externalLink74.xml"/><Relationship Id="rId112" Type="http://schemas.openxmlformats.org/officeDocument/2006/relationships/externalLink" Target="externalLinks/externalLink97.xml"/><Relationship Id="rId133" Type="http://schemas.openxmlformats.org/officeDocument/2006/relationships/externalLink" Target="externalLinks/externalLink118.xml"/><Relationship Id="rId154" Type="http://schemas.openxmlformats.org/officeDocument/2006/relationships/externalLink" Target="externalLinks/externalLink139.xml"/><Relationship Id="rId175" Type="http://schemas.openxmlformats.org/officeDocument/2006/relationships/externalLink" Target="externalLinks/externalLink160.xml"/><Relationship Id="rId196" Type="http://schemas.openxmlformats.org/officeDocument/2006/relationships/externalLink" Target="externalLinks/externalLink181.xml"/><Relationship Id="rId200" Type="http://schemas.openxmlformats.org/officeDocument/2006/relationships/externalLink" Target="externalLinks/externalLink185.xml"/><Relationship Id="rId16" Type="http://schemas.openxmlformats.org/officeDocument/2006/relationships/externalLink" Target="externalLinks/externalLink1.xml"/><Relationship Id="rId221" Type="http://schemas.openxmlformats.org/officeDocument/2006/relationships/externalLink" Target="externalLinks/externalLink206.xml"/><Relationship Id="rId37" Type="http://schemas.openxmlformats.org/officeDocument/2006/relationships/externalLink" Target="externalLinks/externalLink22.xml"/><Relationship Id="rId58" Type="http://schemas.openxmlformats.org/officeDocument/2006/relationships/externalLink" Target="externalLinks/externalLink43.xml"/><Relationship Id="rId79" Type="http://schemas.openxmlformats.org/officeDocument/2006/relationships/externalLink" Target="externalLinks/externalLink64.xml"/><Relationship Id="rId102" Type="http://schemas.openxmlformats.org/officeDocument/2006/relationships/externalLink" Target="externalLinks/externalLink87.xml"/><Relationship Id="rId123" Type="http://schemas.openxmlformats.org/officeDocument/2006/relationships/externalLink" Target="externalLinks/externalLink108.xml"/><Relationship Id="rId144" Type="http://schemas.openxmlformats.org/officeDocument/2006/relationships/externalLink" Target="externalLinks/externalLink129.xml"/><Relationship Id="rId90" Type="http://schemas.openxmlformats.org/officeDocument/2006/relationships/externalLink" Target="externalLinks/externalLink75.xml"/><Relationship Id="rId165" Type="http://schemas.openxmlformats.org/officeDocument/2006/relationships/externalLink" Target="externalLinks/externalLink150.xml"/><Relationship Id="rId186" Type="http://schemas.openxmlformats.org/officeDocument/2006/relationships/externalLink" Target="externalLinks/externalLink171.xml"/><Relationship Id="rId211" Type="http://schemas.openxmlformats.org/officeDocument/2006/relationships/externalLink" Target="externalLinks/externalLink196.xml"/><Relationship Id="rId27" Type="http://schemas.openxmlformats.org/officeDocument/2006/relationships/externalLink" Target="externalLinks/externalLink12.xml"/><Relationship Id="rId48" Type="http://schemas.openxmlformats.org/officeDocument/2006/relationships/externalLink" Target="externalLinks/externalLink33.xml"/><Relationship Id="rId69" Type="http://schemas.openxmlformats.org/officeDocument/2006/relationships/externalLink" Target="externalLinks/externalLink54.xml"/><Relationship Id="rId113" Type="http://schemas.openxmlformats.org/officeDocument/2006/relationships/externalLink" Target="externalLinks/externalLink98.xml"/><Relationship Id="rId134" Type="http://schemas.openxmlformats.org/officeDocument/2006/relationships/externalLink" Target="externalLinks/externalLink119.xml"/><Relationship Id="rId80" Type="http://schemas.openxmlformats.org/officeDocument/2006/relationships/externalLink" Target="externalLinks/externalLink65.xml"/><Relationship Id="rId155" Type="http://schemas.openxmlformats.org/officeDocument/2006/relationships/externalLink" Target="externalLinks/externalLink140.xml"/><Relationship Id="rId176" Type="http://schemas.openxmlformats.org/officeDocument/2006/relationships/externalLink" Target="externalLinks/externalLink161.xml"/><Relationship Id="rId197" Type="http://schemas.openxmlformats.org/officeDocument/2006/relationships/externalLink" Target="externalLinks/externalLink182.xml"/><Relationship Id="rId201" Type="http://schemas.openxmlformats.org/officeDocument/2006/relationships/externalLink" Target="externalLinks/externalLink186.xml"/><Relationship Id="rId222" Type="http://schemas.openxmlformats.org/officeDocument/2006/relationships/externalLink" Target="externalLinks/externalLink207.xml"/><Relationship Id="rId17" Type="http://schemas.openxmlformats.org/officeDocument/2006/relationships/externalLink" Target="externalLinks/externalLink2.xml"/><Relationship Id="rId38" Type="http://schemas.openxmlformats.org/officeDocument/2006/relationships/externalLink" Target="externalLinks/externalLink23.xml"/><Relationship Id="rId59" Type="http://schemas.openxmlformats.org/officeDocument/2006/relationships/externalLink" Target="externalLinks/externalLink44.xml"/><Relationship Id="rId103" Type="http://schemas.openxmlformats.org/officeDocument/2006/relationships/externalLink" Target="externalLinks/externalLink88.xml"/><Relationship Id="rId124" Type="http://schemas.openxmlformats.org/officeDocument/2006/relationships/externalLink" Target="externalLinks/externalLink109.xml"/><Relationship Id="rId70" Type="http://schemas.openxmlformats.org/officeDocument/2006/relationships/externalLink" Target="externalLinks/externalLink55.xml"/><Relationship Id="rId91" Type="http://schemas.openxmlformats.org/officeDocument/2006/relationships/externalLink" Target="externalLinks/externalLink76.xml"/><Relationship Id="rId145" Type="http://schemas.openxmlformats.org/officeDocument/2006/relationships/externalLink" Target="externalLinks/externalLink130.xml"/><Relationship Id="rId166" Type="http://schemas.openxmlformats.org/officeDocument/2006/relationships/externalLink" Target="externalLinks/externalLink151.xml"/><Relationship Id="rId187" Type="http://schemas.openxmlformats.org/officeDocument/2006/relationships/externalLink" Target="externalLinks/externalLink172.xml"/><Relationship Id="rId1" Type="http://schemas.openxmlformats.org/officeDocument/2006/relationships/worksheet" Target="worksheets/sheet1.xml"/><Relationship Id="rId212" Type="http://schemas.openxmlformats.org/officeDocument/2006/relationships/externalLink" Target="externalLinks/externalLink197.xml"/><Relationship Id="rId28" Type="http://schemas.openxmlformats.org/officeDocument/2006/relationships/externalLink" Target="externalLinks/externalLink13.xml"/><Relationship Id="rId49" Type="http://schemas.openxmlformats.org/officeDocument/2006/relationships/externalLink" Target="externalLinks/externalLink34.xml"/><Relationship Id="rId114" Type="http://schemas.openxmlformats.org/officeDocument/2006/relationships/externalLink" Target="externalLinks/externalLink99.xml"/><Relationship Id="rId60" Type="http://schemas.openxmlformats.org/officeDocument/2006/relationships/externalLink" Target="externalLinks/externalLink45.xml"/><Relationship Id="rId81" Type="http://schemas.openxmlformats.org/officeDocument/2006/relationships/externalLink" Target="externalLinks/externalLink66.xml"/><Relationship Id="rId135" Type="http://schemas.openxmlformats.org/officeDocument/2006/relationships/externalLink" Target="externalLinks/externalLink120.xml"/><Relationship Id="rId156" Type="http://schemas.openxmlformats.org/officeDocument/2006/relationships/externalLink" Target="externalLinks/externalLink141.xml"/><Relationship Id="rId177" Type="http://schemas.openxmlformats.org/officeDocument/2006/relationships/externalLink" Target="externalLinks/externalLink162.xml"/><Relationship Id="rId198" Type="http://schemas.openxmlformats.org/officeDocument/2006/relationships/externalLink" Target="externalLinks/externalLink183.xml"/><Relationship Id="rId202" Type="http://schemas.openxmlformats.org/officeDocument/2006/relationships/externalLink" Target="externalLinks/externalLink187.xml"/><Relationship Id="rId223" Type="http://schemas.openxmlformats.org/officeDocument/2006/relationships/theme" Target="theme/theme1.xml"/><Relationship Id="rId18" Type="http://schemas.openxmlformats.org/officeDocument/2006/relationships/externalLink" Target="externalLinks/externalLink3.xml"/><Relationship Id="rId39" Type="http://schemas.openxmlformats.org/officeDocument/2006/relationships/externalLink" Target="externalLinks/externalLink24.xml"/><Relationship Id="rId50" Type="http://schemas.openxmlformats.org/officeDocument/2006/relationships/externalLink" Target="externalLinks/externalLink35.xml"/><Relationship Id="rId104" Type="http://schemas.openxmlformats.org/officeDocument/2006/relationships/externalLink" Target="externalLinks/externalLink89.xml"/><Relationship Id="rId125" Type="http://schemas.openxmlformats.org/officeDocument/2006/relationships/externalLink" Target="externalLinks/externalLink110.xml"/><Relationship Id="rId146" Type="http://schemas.openxmlformats.org/officeDocument/2006/relationships/externalLink" Target="externalLinks/externalLink131.xml"/><Relationship Id="rId167" Type="http://schemas.openxmlformats.org/officeDocument/2006/relationships/externalLink" Target="externalLinks/externalLink152.xml"/><Relationship Id="rId188" Type="http://schemas.openxmlformats.org/officeDocument/2006/relationships/externalLink" Target="externalLinks/externalLink173.xml"/><Relationship Id="rId71" Type="http://schemas.openxmlformats.org/officeDocument/2006/relationships/externalLink" Target="externalLinks/externalLink56.xml"/><Relationship Id="rId92" Type="http://schemas.openxmlformats.org/officeDocument/2006/relationships/externalLink" Target="externalLinks/externalLink77.xml"/><Relationship Id="rId213" Type="http://schemas.openxmlformats.org/officeDocument/2006/relationships/externalLink" Target="externalLinks/externalLink198.xml"/><Relationship Id="rId2" Type="http://schemas.openxmlformats.org/officeDocument/2006/relationships/worksheet" Target="worksheets/sheet2.xml"/><Relationship Id="rId29" Type="http://schemas.openxmlformats.org/officeDocument/2006/relationships/externalLink" Target="externalLinks/externalLink14.xml"/><Relationship Id="rId40" Type="http://schemas.openxmlformats.org/officeDocument/2006/relationships/externalLink" Target="externalLinks/externalLink25.xml"/><Relationship Id="rId115" Type="http://schemas.openxmlformats.org/officeDocument/2006/relationships/externalLink" Target="externalLinks/externalLink100.xml"/><Relationship Id="rId136" Type="http://schemas.openxmlformats.org/officeDocument/2006/relationships/externalLink" Target="externalLinks/externalLink121.xml"/><Relationship Id="rId157" Type="http://schemas.openxmlformats.org/officeDocument/2006/relationships/externalLink" Target="externalLinks/externalLink142.xml"/><Relationship Id="rId178" Type="http://schemas.openxmlformats.org/officeDocument/2006/relationships/externalLink" Target="externalLinks/externalLink163.xml"/><Relationship Id="rId61" Type="http://schemas.openxmlformats.org/officeDocument/2006/relationships/externalLink" Target="externalLinks/externalLink46.xml"/><Relationship Id="rId82" Type="http://schemas.openxmlformats.org/officeDocument/2006/relationships/externalLink" Target="externalLinks/externalLink67.xml"/><Relationship Id="rId199" Type="http://schemas.openxmlformats.org/officeDocument/2006/relationships/externalLink" Target="externalLinks/externalLink184.xml"/><Relationship Id="rId203" Type="http://schemas.openxmlformats.org/officeDocument/2006/relationships/externalLink" Target="externalLinks/externalLink188.xml"/><Relationship Id="rId19" Type="http://schemas.openxmlformats.org/officeDocument/2006/relationships/externalLink" Target="externalLinks/externalLink4.xml"/><Relationship Id="rId224" Type="http://schemas.openxmlformats.org/officeDocument/2006/relationships/styles" Target="styles.xml"/><Relationship Id="rId30" Type="http://schemas.openxmlformats.org/officeDocument/2006/relationships/externalLink" Target="externalLinks/externalLink15.xml"/><Relationship Id="rId105" Type="http://schemas.openxmlformats.org/officeDocument/2006/relationships/externalLink" Target="externalLinks/externalLink90.xml"/><Relationship Id="rId126" Type="http://schemas.openxmlformats.org/officeDocument/2006/relationships/externalLink" Target="externalLinks/externalLink111.xml"/><Relationship Id="rId147" Type="http://schemas.openxmlformats.org/officeDocument/2006/relationships/externalLink" Target="externalLinks/externalLink132.xml"/><Relationship Id="rId168" Type="http://schemas.openxmlformats.org/officeDocument/2006/relationships/externalLink" Target="externalLinks/externalLink153.xml"/><Relationship Id="rId51" Type="http://schemas.openxmlformats.org/officeDocument/2006/relationships/externalLink" Target="externalLinks/externalLink36.xml"/><Relationship Id="rId72" Type="http://schemas.openxmlformats.org/officeDocument/2006/relationships/externalLink" Target="externalLinks/externalLink57.xml"/><Relationship Id="rId93" Type="http://schemas.openxmlformats.org/officeDocument/2006/relationships/externalLink" Target="externalLinks/externalLink78.xml"/><Relationship Id="rId189" Type="http://schemas.openxmlformats.org/officeDocument/2006/relationships/externalLink" Target="externalLinks/externalLink17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13.png"/><Relationship Id="rId1" Type="http://schemas.openxmlformats.org/officeDocument/2006/relationships/image" Target="../media/image1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6.jpeg"/></Relationships>
</file>

<file path=xl/drawings/_rels/vmlDrawing5.vml.rels><?xml version="1.0" encoding="UTF-8" standalone="yes"?>
<Relationships xmlns="http://schemas.openxmlformats.org/package/2006/relationships"><Relationship Id="rId3" Type="http://schemas.openxmlformats.org/officeDocument/2006/relationships/image" Target="../media/image20.jpeg"/><Relationship Id="rId2" Type="http://schemas.openxmlformats.org/officeDocument/2006/relationships/image" Target="../media/image19.png"/><Relationship Id="rId1" Type="http://schemas.openxmlformats.org/officeDocument/2006/relationships/image" Target="../media/image18.png"/><Relationship Id="rId4"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oneCell">
    <xdr:from>
      <xdr:col>0</xdr:col>
      <xdr:colOff>371475</xdr:colOff>
      <xdr:row>1</xdr:row>
      <xdr:rowOff>38100</xdr:rowOff>
    </xdr:from>
    <xdr:to>
      <xdr:col>1</xdr:col>
      <xdr:colOff>550174</xdr:colOff>
      <xdr:row>1</xdr:row>
      <xdr:rowOff>895350</xdr:rowOff>
    </xdr:to>
    <xdr:pic>
      <xdr:nvPicPr>
        <xdr:cNvPr id="2" name="Imagem 1">
          <a:extLst>
            <a:ext uri="{FF2B5EF4-FFF2-40B4-BE49-F238E27FC236}">
              <a16:creationId xmlns:a16="http://schemas.microsoft.com/office/drawing/2014/main" id="{C1A40BE9-4EBC-45C4-A3F1-8EDF0F23B0A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1475" y="228600"/>
          <a:ext cx="940699" cy="857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466725</xdr:colOff>
      <xdr:row>0</xdr:row>
      <xdr:rowOff>104775</xdr:rowOff>
    </xdr:from>
    <xdr:to>
      <xdr:col>2</xdr:col>
      <xdr:colOff>76200</xdr:colOff>
      <xdr:row>1</xdr:row>
      <xdr:rowOff>947200</xdr:rowOff>
    </xdr:to>
    <xdr:pic>
      <xdr:nvPicPr>
        <xdr:cNvPr id="2" name="Imagem 1">
          <a:extLst>
            <a:ext uri="{FF2B5EF4-FFF2-40B4-BE49-F238E27FC236}">
              <a16:creationId xmlns:a16="http://schemas.microsoft.com/office/drawing/2014/main" id="{1B106E51-C585-4A57-9A11-23C4E2591D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6725" y="104775"/>
          <a:ext cx="1133475" cy="10329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118512</xdr:colOff>
      <xdr:row>25</xdr:row>
      <xdr:rowOff>76200</xdr:rowOff>
    </xdr:from>
    <xdr:to>
      <xdr:col>3</xdr:col>
      <xdr:colOff>277358</xdr:colOff>
      <xdr:row>43</xdr:row>
      <xdr:rowOff>105812</xdr:rowOff>
    </xdr:to>
    <xdr:pic>
      <xdr:nvPicPr>
        <xdr:cNvPr id="2" name="Imagem 1">
          <a:extLst>
            <a:ext uri="{FF2B5EF4-FFF2-40B4-BE49-F238E27FC236}">
              <a16:creationId xmlns:a16="http://schemas.microsoft.com/office/drawing/2014/main" id="{863E29AC-3DFA-46B5-8A63-674FD75F8959}"/>
            </a:ext>
          </a:extLst>
        </xdr:cNvPr>
        <xdr:cNvPicPr>
          <a:picLocks noChangeAspect="1"/>
        </xdr:cNvPicPr>
      </xdr:nvPicPr>
      <xdr:blipFill>
        <a:blip xmlns:r="http://schemas.openxmlformats.org/officeDocument/2006/relationships" r:embed="rId1"/>
        <a:stretch>
          <a:fillRect/>
        </a:stretch>
      </xdr:blipFill>
      <xdr:spPr>
        <a:xfrm>
          <a:off x="118512" y="9705975"/>
          <a:ext cx="6407246" cy="5858912"/>
        </a:xfrm>
        <a:prstGeom prst="rect">
          <a:avLst/>
        </a:prstGeom>
      </xdr:spPr>
    </xdr:pic>
    <xdr:clientData/>
  </xdr:twoCellAnchor>
  <xdr:twoCellAnchor editAs="oneCell">
    <xdr:from>
      <xdr:col>3</xdr:col>
      <xdr:colOff>476250</xdr:colOff>
      <xdr:row>25</xdr:row>
      <xdr:rowOff>85724</xdr:rowOff>
    </xdr:from>
    <xdr:to>
      <xdr:col>4</xdr:col>
      <xdr:colOff>4467225</xdr:colOff>
      <xdr:row>40</xdr:row>
      <xdr:rowOff>139381</xdr:rowOff>
    </xdr:to>
    <xdr:pic>
      <xdr:nvPicPr>
        <xdr:cNvPr id="3" name="Imagem 2">
          <a:extLst>
            <a:ext uri="{FF2B5EF4-FFF2-40B4-BE49-F238E27FC236}">
              <a16:creationId xmlns:a16="http://schemas.microsoft.com/office/drawing/2014/main" id="{9D01437C-AD0E-4602-A1CB-A5E549D59470}"/>
            </a:ext>
          </a:extLst>
        </xdr:cNvPr>
        <xdr:cNvPicPr>
          <a:picLocks noChangeAspect="1"/>
        </xdr:cNvPicPr>
      </xdr:nvPicPr>
      <xdr:blipFill>
        <a:blip xmlns:r="http://schemas.openxmlformats.org/officeDocument/2006/relationships" r:embed="rId2"/>
        <a:stretch>
          <a:fillRect/>
        </a:stretch>
      </xdr:blipFill>
      <xdr:spPr>
        <a:xfrm>
          <a:off x="6724650" y="9715499"/>
          <a:ext cx="4752975" cy="4911407"/>
        </a:xfrm>
        <a:prstGeom prst="rect">
          <a:avLst/>
        </a:prstGeom>
      </xdr:spPr>
    </xdr:pic>
    <xdr:clientData/>
  </xdr:twoCellAnchor>
  <xdr:twoCellAnchor editAs="oneCell">
    <xdr:from>
      <xdr:col>0</xdr:col>
      <xdr:colOff>66676</xdr:colOff>
      <xdr:row>0</xdr:row>
      <xdr:rowOff>76199</xdr:rowOff>
    </xdr:from>
    <xdr:to>
      <xdr:col>0</xdr:col>
      <xdr:colOff>1254772</xdr:colOff>
      <xdr:row>1</xdr:row>
      <xdr:rowOff>968400</xdr:rowOff>
    </xdr:to>
    <xdr:pic>
      <xdr:nvPicPr>
        <xdr:cNvPr id="4" name="Imagem 3">
          <a:extLst>
            <a:ext uri="{FF2B5EF4-FFF2-40B4-BE49-F238E27FC236}">
              <a16:creationId xmlns:a16="http://schemas.microsoft.com/office/drawing/2014/main" id="{2B23E452-9055-4077-A279-73D9CAF0ECA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6676" y="76199"/>
          <a:ext cx="1188096" cy="10827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47624</xdr:colOff>
      <xdr:row>7</xdr:row>
      <xdr:rowOff>76200</xdr:rowOff>
    </xdr:from>
    <xdr:to>
      <xdr:col>2</xdr:col>
      <xdr:colOff>2105024</xdr:colOff>
      <xdr:row>24</xdr:row>
      <xdr:rowOff>138015</xdr:rowOff>
    </xdr:to>
    <xdr:pic>
      <xdr:nvPicPr>
        <xdr:cNvPr id="2" name="Imagem 1">
          <a:extLst>
            <a:ext uri="{FF2B5EF4-FFF2-40B4-BE49-F238E27FC236}">
              <a16:creationId xmlns:a16="http://schemas.microsoft.com/office/drawing/2014/main" id="{67A40162-8F7B-6979-EAB3-37C279380CB8}"/>
            </a:ext>
          </a:extLst>
        </xdr:cNvPr>
        <xdr:cNvPicPr>
          <a:picLocks noChangeAspect="1"/>
        </xdr:cNvPicPr>
      </xdr:nvPicPr>
      <xdr:blipFill>
        <a:blip xmlns:r="http://schemas.openxmlformats.org/officeDocument/2006/relationships" r:embed="rId1"/>
        <a:stretch>
          <a:fillRect/>
        </a:stretch>
      </xdr:blipFill>
      <xdr:spPr>
        <a:xfrm>
          <a:off x="47624" y="1162050"/>
          <a:ext cx="5076825" cy="3138390"/>
        </a:xfrm>
        <a:prstGeom prst="rect">
          <a:avLst/>
        </a:prstGeom>
      </xdr:spPr>
    </xdr:pic>
    <xdr:clientData/>
  </xdr:twoCellAnchor>
  <xdr:twoCellAnchor editAs="oneCell">
    <xdr:from>
      <xdr:col>0</xdr:col>
      <xdr:colOff>95250</xdr:colOff>
      <xdr:row>26</xdr:row>
      <xdr:rowOff>85725</xdr:rowOff>
    </xdr:from>
    <xdr:to>
      <xdr:col>2</xdr:col>
      <xdr:colOff>2143939</xdr:colOff>
      <xdr:row>41</xdr:row>
      <xdr:rowOff>76200</xdr:rowOff>
    </xdr:to>
    <xdr:pic>
      <xdr:nvPicPr>
        <xdr:cNvPr id="3" name="Imagem 2">
          <a:extLst>
            <a:ext uri="{FF2B5EF4-FFF2-40B4-BE49-F238E27FC236}">
              <a16:creationId xmlns:a16="http://schemas.microsoft.com/office/drawing/2014/main" id="{F716FFC3-0CE1-56C7-4F5F-BB0867940F18}"/>
            </a:ext>
          </a:extLst>
        </xdr:cNvPr>
        <xdr:cNvPicPr>
          <a:picLocks noChangeAspect="1"/>
        </xdr:cNvPicPr>
      </xdr:nvPicPr>
      <xdr:blipFill>
        <a:blip xmlns:r="http://schemas.openxmlformats.org/officeDocument/2006/relationships" r:embed="rId2"/>
        <a:stretch>
          <a:fillRect/>
        </a:stretch>
      </xdr:blipFill>
      <xdr:spPr>
        <a:xfrm>
          <a:off x="95250" y="4610100"/>
          <a:ext cx="5068114" cy="2705100"/>
        </a:xfrm>
        <a:prstGeom prst="rect">
          <a:avLst/>
        </a:prstGeom>
      </xdr:spPr>
    </xdr:pic>
    <xdr:clientData/>
  </xdr:twoCellAnchor>
  <xdr:twoCellAnchor>
    <xdr:from>
      <xdr:col>1</xdr:col>
      <xdr:colOff>723901</xdr:colOff>
      <xdr:row>22</xdr:row>
      <xdr:rowOff>114300</xdr:rowOff>
    </xdr:from>
    <xdr:to>
      <xdr:col>2</xdr:col>
      <xdr:colOff>400050</xdr:colOff>
      <xdr:row>24</xdr:row>
      <xdr:rowOff>28575</xdr:rowOff>
    </xdr:to>
    <xdr:sp macro="" textlink="">
      <xdr:nvSpPr>
        <xdr:cNvPr id="4" name="CaixaDeTexto 3">
          <a:extLst>
            <a:ext uri="{FF2B5EF4-FFF2-40B4-BE49-F238E27FC236}">
              <a16:creationId xmlns:a16="http://schemas.microsoft.com/office/drawing/2014/main" id="{BE1EB23C-8318-295D-73AD-03C0CF2498CA}"/>
            </a:ext>
          </a:extLst>
        </xdr:cNvPr>
        <xdr:cNvSpPr txBox="1"/>
      </xdr:nvSpPr>
      <xdr:spPr>
        <a:xfrm>
          <a:off x="1409701" y="3914775"/>
          <a:ext cx="2009774" cy="2762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Distância</a:t>
          </a:r>
          <a:r>
            <a:rPr lang="pt-BR" sz="1100" baseline="0"/>
            <a:t> Rodovia Pavimentada</a:t>
          </a:r>
          <a:endParaRPr lang="pt-BR" sz="1100"/>
        </a:p>
      </xdr:txBody>
    </xdr:sp>
    <xdr:clientData/>
  </xdr:twoCellAnchor>
  <xdr:twoCellAnchor>
    <xdr:from>
      <xdr:col>1</xdr:col>
      <xdr:colOff>819150</xdr:colOff>
      <xdr:row>39</xdr:row>
      <xdr:rowOff>19050</xdr:rowOff>
    </xdr:from>
    <xdr:to>
      <xdr:col>2</xdr:col>
      <xdr:colOff>790575</xdr:colOff>
      <xdr:row>40</xdr:row>
      <xdr:rowOff>114300</xdr:rowOff>
    </xdr:to>
    <xdr:sp macro="" textlink="">
      <xdr:nvSpPr>
        <xdr:cNvPr id="5" name="CaixaDeTexto 4">
          <a:extLst>
            <a:ext uri="{FF2B5EF4-FFF2-40B4-BE49-F238E27FC236}">
              <a16:creationId xmlns:a16="http://schemas.microsoft.com/office/drawing/2014/main" id="{ED6909E5-797C-4128-8139-E3879232C883}"/>
            </a:ext>
          </a:extLst>
        </xdr:cNvPr>
        <xdr:cNvSpPr txBox="1"/>
      </xdr:nvSpPr>
      <xdr:spPr>
        <a:xfrm>
          <a:off x="1504950" y="6896100"/>
          <a:ext cx="2305050" cy="2762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Distância</a:t>
          </a:r>
          <a:r>
            <a:rPr lang="pt-BR" sz="1100" baseline="0"/>
            <a:t> Rodovia Não Pavimentada</a:t>
          </a:r>
          <a:endParaRPr lang="pt-BR" sz="1100"/>
        </a:p>
      </xdr:txBody>
    </xdr:sp>
    <xdr:clientData/>
  </xdr:twoCellAnchor>
  <xdr:twoCellAnchor editAs="oneCell">
    <xdr:from>
      <xdr:col>0</xdr:col>
      <xdr:colOff>19049</xdr:colOff>
      <xdr:row>44</xdr:row>
      <xdr:rowOff>47624</xdr:rowOff>
    </xdr:from>
    <xdr:to>
      <xdr:col>2</xdr:col>
      <xdr:colOff>2152649</xdr:colOff>
      <xdr:row>59</xdr:row>
      <xdr:rowOff>161588</xdr:rowOff>
    </xdr:to>
    <xdr:pic>
      <xdr:nvPicPr>
        <xdr:cNvPr id="6" name="Imagem 5">
          <a:extLst>
            <a:ext uri="{FF2B5EF4-FFF2-40B4-BE49-F238E27FC236}">
              <a16:creationId xmlns:a16="http://schemas.microsoft.com/office/drawing/2014/main" id="{B68FC5D5-DCDE-4FDF-881C-76D652CE7E1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049" y="7829549"/>
          <a:ext cx="5153025" cy="2828589"/>
        </a:xfrm>
        <a:prstGeom prst="rect">
          <a:avLst/>
        </a:prstGeom>
        <a:noFill/>
        <a:ln>
          <a:noFill/>
        </a:ln>
      </xdr:spPr>
    </xdr:pic>
    <xdr:clientData/>
  </xdr:twoCellAnchor>
  <xdr:twoCellAnchor editAs="oneCell">
    <xdr:from>
      <xdr:col>0</xdr:col>
      <xdr:colOff>0</xdr:colOff>
      <xdr:row>61</xdr:row>
      <xdr:rowOff>133349</xdr:rowOff>
    </xdr:from>
    <xdr:to>
      <xdr:col>2</xdr:col>
      <xdr:colOff>2120227</xdr:colOff>
      <xdr:row>75</xdr:row>
      <xdr:rowOff>43814</xdr:rowOff>
    </xdr:to>
    <xdr:pic>
      <xdr:nvPicPr>
        <xdr:cNvPr id="7" name="Imagem 6">
          <a:extLst>
            <a:ext uri="{FF2B5EF4-FFF2-40B4-BE49-F238E27FC236}">
              <a16:creationId xmlns:a16="http://schemas.microsoft.com/office/drawing/2014/main" id="{C5C0E17C-0173-5B46-C839-7541467D6EE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10991849"/>
          <a:ext cx="5139652" cy="2444115"/>
        </a:xfrm>
        <a:prstGeom prst="rect">
          <a:avLst/>
        </a:prstGeom>
        <a:noFill/>
        <a:ln>
          <a:noFill/>
        </a:ln>
      </xdr:spPr>
    </xdr:pic>
    <xdr:clientData/>
  </xdr:twoCellAnchor>
  <xdr:twoCellAnchor editAs="oneCell">
    <xdr:from>
      <xdr:col>1</xdr:col>
      <xdr:colOff>733424</xdr:colOff>
      <xdr:row>57</xdr:row>
      <xdr:rowOff>123824</xdr:rowOff>
    </xdr:from>
    <xdr:to>
      <xdr:col>2</xdr:col>
      <xdr:colOff>350688</xdr:colOff>
      <xdr:row>59</xdr:row>
      <xdr:rowOff>60604</xdr:rowOff>
    </xdr:to>
    <xdr:pic>
      <xdr:nvPicPr>
        <xdr:cNvPr id="9" name="Imagem 8">
          <a:extLst>
            <a:ext uri="{FF2B5EF4-FFF2-40B4-BE49-F238E27FC236}">
              <a16:creationId xmlns:a16="http://schemas.microsoft.com/office/drawing/2014/main" id="{F73A8B36-BB73-CDE2-BA08-5E977FB37232}"/>
            </a:ext>
          </a:extLst>
        </xdr:cNvPr>
        <xdr:cNvPicPr>
          <a:picLocks noChangeAspect="1"/>
        </xdr:cNvPicPr>
      </xdr:nvPicPr>
      <xdr:blipFill>
        <a:blip xmlns:r="http://schemas.openxmlformats.org/officeDocument/2006/relationships" r:embed="rId5"/>
        <a:stretch>
          <a:fillRect/>
        </a:stretch>
      </xdr:blipFill>
      <xdr:spPr>
        <a:xfrm>
          <a:off x="1419224" y="10258424"/>
          <a:ext cx="1950889" cy="298730"/>
        </a:xfrm>
        <a:prstGeom prst="rect">
          <a:avLst/>
        </a:prstGeom>
        <a:solidFill>
          <a:schemeClr val="bg1"/>
        </a:solidFill>
      </xdr:spPr>
    </xdr:pic>
    <xdr:clientData/>
  </xdr:twoCellAnchor>
  <xdr:twoCellAnchor editAs="oneCell">
    <xdr:from>
      <xdr:col>1</xdr:col>
      <xdr:colOff>542925</xdr:colOff>
      <xdr:row>72</xdr:row>
      <xdr:rowOff>180974</xdr:rowOff>
    </xdr:from>
    <xdr:to>
      <xdr:col>2</xdr:col>
      <xdr:colOff>422340</xdr:colOff>
      <xdr:row>74</xdr:row>
      <xdr:rowOff>117754</xdr:rowOff>
    </xdr:to>
    <xdr:pic>
      <xdr:nvPicPr>
        <xdr:cNvPr id="11" name="Imagem 10">
          <a:extLst>
            <a:ext uri="{FF2B5EF4-FFF2-40B4-BE49-F238E27FC236}">
              <a16:creationId xmlns:a16="http://schemas.microsoft.com/office/drawing/2014/main" id="{1185BA7D-3F8E-50BB-F1D0-47DA592FC2F4}"/>
            </a:ext>
          </a:extLst>
        </xdr:cNvPr>
        <xdr:cNvPicPr>
          <a:picLocks noChangeAspect="1"/>
        </xdr:cNvPicPr>
      </xdr:nvPicPr>
      <xdr:blipFill>
        <a:blip xmlns:r="http://schemas.openxmlformats.org/officeDocument/2006/relationships" r:embed="rId6"/>
        <a:stretch>
          <a:fillRect/>
        </a:stretch>
      </xdr:blipFill>
      <xdr:spPr>
        <a:xfrm>
          <a:off x="1228725" y="13030199"/>
          <a:ext cx="2213040" cy="298730"/>
        </a:xfrm>
        <a:prstGeom prst="rect">
          <a:avLst/>
        </a:prstGeom>
        <a:solidFill>
          <a:schemeClr val="bg1"/>
        </a:solidFill>
      </xdr:spPr>
    </xdr:pic>
    <xdr:clientData/>
  </xdr:twoCellAnchor>
  <xdr:twoCellAnchor editAs="oneCell">
    <xdr:from>
      <xdr:col>0</xdr:col>
      <xdr:colOff>47625</xdr:colOff>
      <xdr:row>78</xdr:row>
      <xdr:rowOff>47625</xdr:rowOff>
    </xdr:from>
    <xdr:to>
      <xdr:col>2</xdr:col>
      <xdr:colOff>2144741</xdr:colOff>
      <xdr:row>94</xdr:row>
      <xdr:rowOff>28575</xdr:rowOff>
    </xdr:to>
    <xdr:pic>
      <xdr:nvPicPr>
        <xdr:cNvPr id="12" name="Imagem 11">
          <a:extLst>
            <a:ext uri="{FF2B5EF4-FFF2-40B4-BE49-F238E27FC236}">
              <a16:creationId xmlns:a16="http://schemas.microsoft.com/office/drawing/2014/main" id="{59D76BB7-D658-B1DB-2245-0912E2F420A4}"/>
            </a:ext>
          </a:extLst>
        </xdr:cNvPr>
        <xdr:cNvPicPr>
          <a:picLocks noChangeAspect="1"/>
        </xdr:cNvPicPr>
      </xdr:nvPicPr>
      <xdr:blipFill>
        <a:blip xmlns:r="http://schemas.openxmlformats.org/officeDocument/2006/relationships" r:embed="rId7"/>
        <a:stretch>
          <a:fillRect/>
        </a:stretch>
      </xdr:blipFill>
      <xdr:spPr>
        <a:xfrm>
          <a:off x="47625" y="13982700"/>
          <a:ext cx="5116541" cy="2876550"/>
        </a:xfrm>
        <a:prstGeom prst="rect">
          <a:avLst/>
        </a:prstGeom>
      </xdr:spPr>
    </xdr:pic>
    <xdr:clientData/>
  </xdr:twoCellAnchor>
  <xdr:twoCellAnchor editAs="oneCell">
    <xdr:from>
      <xdr:col>1</xdr:col>
      <xdr:colOff>904875</xdr:colOff>
      <xdr:row>91</xdr:row>
      <xdr:rowOff>171450</xdr:rowOff>
    </xdr:from>
    <xdr:to>
      <xdr:col>2</xdr:col>
      <xdr:colOff>522139</xdr:colOff>
      <xdr:row>93</xdr:row>
      <xdr:rowOff>108230</xdr:rowOff>
    </xdr:to>
    <xdr:pic>
      <xdr:nvPicPr>
        <xdr:cNvPr id="13" name="Imagem 12">
          <a:extLst>
            <a:ext uri="{FF2B5EF4-FFF2-40B4-BE49-F238E27FC236}">
              <a16:creationId xmlns:a16="http://schemas.microsoft.com/office/drawing/2014/main" id="{A350EB42-0A29-4539-9EA0-AFA7261203E4}"/>
            </a:ext>
          </a:extLst>
        </xdr:cNvPr>
        <xdr:cNvPicPr>
          <a:picLocks noChangeAspect="1"/>
        </xdr:cNvPicPr>
      </xdr:nvPicPr>
      <xdr:blipFill>
        <a:blip xmlns:r="http://schemas.openxmlformats.org/officeDocument/2006/relationships" r:embed="rId5"/>
        <a:stretch>
          <a:fillRect/>
        </a:stretch>
      </xdr:blipFill>
      <xdr:spPr>
        <a:xfrm>
          <a:off x="1590675" y="16459200"/>
          <a:ext cx="1950889" cy="298730"/>
        </a:xfrm>
        <a:prstGeom prst="rect">
          <a:avLst/>
        </a:prstGeom>
        <a:solidFill>
          <a:schemeClr val="bg1"/>
        </a:solidFill>
      </xdr:spPr>
    </xdr:pic>
    <xdr:clientData/>
  </xdr:twoCellAnchor>
  <xdr:twoCellAnchor editAs="oneCell">
    <xdr:from>
      <xdr:col>0</xdr:col>
      <xdr:colOff>19050</xdr:colOff>
      <xdr:row>95</xdr:row>
      <xdr:rowOff>142875</xdr:rowOff>
    </xdr:from>
    <xdr:to>
      <xdr:col>2</xdr:col>
      <xdr:colOff>2133600</xdr:colOff>
      <xdr:row>110</xdr:row>
      <xdr:rowOff>168503</xdr:rowOff>
    </xdr:to>
    <xdr:pic>
      <xdr:nvPicPr>
        <xdr:cNvPr id="14" name="Imagem 13">
          <a:extLst>
            <a:ext uri="{FF2B5EF4-FFF2-40B4-BE49-F238E27FC236}">
              <a16:creationId xmlns:a16="http://schemas.microsoft.com/office/drawing/2014/main" id="{F1B48EA3-CF24-6428-88C2-51A9A211B8D4}"/>
            </a:ext>
          </a:extLst>
        </xdr:cNvPr>
        <xdr:cNvPicPr>
          <a:picLocks noChangeAspect="1"/>
        </xdr:cNvPicPr>
      </xdr:nvPicPr>
      <xdr:blipFill>
        <a:blip xmlns:r="http://schemas.openxmlformats.org/officeDocument/2006/relationships" r:embed="rId2"/>
        <a:stretch>
          <a:fillRect/>
        </a:stretch>
      </xdr:blipFill>
      <xdr:spPr>
        <a:xfrm>
          <a:off x="19050" y="17154525"/>
          <a:ext cx="5133975" cy="2740253"/>
        </a:xfrm>
        <a:prstGeom prst="rect">
          <a:avLst/>
        </a:prstGeom>
      </xdr:spPr>
    </xdr:pic>
    <xdr:clientData/>
  </xdr:twoCellAnchor>
  <xdr:twoCellAnchor editAs="oneCell">
    <xdr:from>
      <xdr:col>1</xdr:col>
      <xdr:colOff>990600</xdr:colOff>
      <xdr:row>108</xdr:row>
      <xdr:rowOff>114300</xdr:rowOff>
    </xdr:from>
    <xdr:to>
      <xdr:col>2</xdr:col>
      <xdr:colOff>870015</xdr:colOff>
      <xdr:row>110</xdr:row>
      <xdr:rowOff>51080</xdr:rowOff>
    </xdr:to>
    <xdr:pic>
      <xdr:nvPicPr>
        <xdr:cNvPr id="15" name="Imagem 14">
          <a:extLst>
            <a:ext uri="{FF2B5EF4-FFF2-40B4-BE49-F238E27FC236}">
              <a16:creationId xmlns:a16="http://schemas.microsoft.com/office/drawing/2014/main" id="{91FE4849-B584-4B5F-8A0D-B969F57A44D1}"/>
            </a:ext>
          </a:extLst>
        </xdr:cNvPr>
        <xdr:cNvPicPr>
          <a:picLocks noChangeAspect="1"/>
        </xdr:cNvPicPr>
      </xdr:nvPicPr>
      <xdr:blipFill>
        <a:blip xmlns:r="http://schemas.openxmlformats.org/officeDocument/2006/relationships" r:embed="rId6"/>
        <a:stretch>
          <a:fillRect/>
        </a:stretch>
      </xdr:blipFill>
      <xdr:spPr>
        <a:xfrm>
          <a:off x="1676400" y="19478625"/>
          <a:ext cx="2213040" cy="298730"/>
        </a:xfrm>
        <a:prstGeom prst="rect">
          <a:avLst/>
        </a:prstGeom>
        <a:solidFill>
          <a:schemeClr val="bg1"/>
        </a:solid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209551</xdr:colOff>
      <xdr:row>1</xdr:row>
      <xdr:rowOff>57150</xdr:rowOff>
    </xdr:from>
    <xdr:to>
      <xdr:col>0</xdr:col>
      <xdr:colOff>1261769</xdr:colOff>
      <xdr:row>5</xdr:row>
      <xdr:rowOff>63526</xdr:rowOff>
    </xdr:to>
    <xdr:pic>
      <xdr:nvPicPr>
        <xdr:cNvPr id="2" name="Imagem 1">
          <a:extLst>
            <a:ext uri="{FF2B5EF4-FFF2-40B4-BE49-F238E27FC236}">
              <a16:creationId xmlns:a16="http://schemas.microsoft.com/office/drawing/2014/main" id="{6CB54902-CBB0-4F18-A8CE-87450844D8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51" y="495300"/>
          <a:ext cx="1052218" cy="9588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17</xdr:row>
      <xdr:rowOff>0</xdr:rowOff>
    </xdr:from>
    <xdr:to>
      <xdr:col>1</xdr:col>
      <xdr:colOff>160020</xdr:colOff>
      <xdr:row>17</xdr:row>
      <xdr:rowOff>152400</xdr:rowOff>
    </xdr:to>
    <xdr:sp macro="" textlink="">
      <xdr:nvSpPr>
        <xdr:cNvPr id="2" name="AutoShape 3" descr="http://187.17.2.135/orse/imagens/insumo.gif">
          <a:extLst>
            <a:ext uri="{FF2B5EF4-FFF2-40B4-BE49-F238E27FC236}">
              <a16:creationId xmlns:a16="http://schemas.microsoft.com/office/drawing/2014/main" id="{846C00D9-4D6E-4690-9154-203ECAF364CE}"/>
            </a:ext>
          </a:extLst>
        </xdr:cNvPr>
        <xdr:cNvSpPr>
          <a:spLocks noChangeAspect="1" noChangeArrowheads="1"/>
        </xdr:cNvSpPr>
      </xdr:nvSpPr>
      <xdr:spPr bwMode="auto">
        <a:xfrm>
          <a:off x="228600" y="3095625"/>
          <a:ext cx="16002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47625</xdr:colOff>
      <xdr:row>8</xdr:row>
      <xdr:rowOff>44218</xdr:rowOff>
    </xdr:from>
    <xdr:to>
      <xdr:col>4</xdr:col>
      <xdr:colOff>733425</xdr:colOff>
      <xdr:row>11</xdr:row>
      <xdr:rowOff>28574</xdr:rowOff>
    </xdr:to>
    <xdr:pic>
      <xdr:nvPicPr>
        <xdr:cNvPr id="3" name="Imagem 2">
          <a:extLst>
            <a:ext uri="{FF2B5EF4-FFF2-40B4-BE49-F238E27FC236}">
              <a16:creationId xmlns:a16="http://schemas.microsoft.com/office/drawing/2014/main" id="{2738BA6D-7A26-4276-A818-132C58853A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1339618"/>
          <a:ext cx="2714625" cy="4701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33</xdr:row>
      <xdr:rowOff>0</xdr:rowOff>
    </xdr:from>
    <xdr:ext cx="160020" cy="152400"/>
    <xdr:sp macro="" textlink="">
      <xdr:nvSpPr>
        <xdr:cNvPr id="4" name="AutoShape 3" descr="http://187.17.2.135/orse/imagens/insumo.gif">
          <a:extLst>
            <a:ext uri="{FF2B5EF4-FFF2-40B4-BE49-F238E27FC236}">
              <a16:creationId xmlns:a16="http://schemas.microsoft.com/office/drawing/2014/main" id="{FF3B10A0-F716-4AB1-B8F9-C4455D8F7DB9}"/>
            </a:ext>
          </a:extLst>
        </xdr:cNvPr>
        <xdr:cNvSpPr>
          <a:spLocks noChangeAspect="1" noChangeArrowheads="1"/>
        </xdr:cNvSpPr>
      </xdr:nvSpPr>
      <xdr:spPr bwMode="auto">
        <a:xfrm>
          <a:off x="228600" y="6124575"/>
          <a:ext cx="16002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50</xdr:row>
      <xdr:rowOff>0</xdr:rowOff>
    </xdr:from>
    <xdr:ext cx="160020" cy="152400"/>
    <xdr:sp macro="" textlink="">
      <xdr:nvSpPr>
        <xdr:cNvPr id="5" name="AutoShape 3" descr="http://187.17.2.135/orse/imagens/insumo.gif">
          <a:extLst>
            <a:ext uri="{FF2B5EF4-FFF2-40B4-BE49-F238E27FC236}">
              <a16:creationId xmlns:a16="http://schemas.microsoft.com/office/drawing/2014/main" id="{27F4F1D4-F3E6-420D-9BD6-E7E4D502C213}"/>
            </a:ext>
          </a:extLst>
        </xdr:cNvPr>
        <xdr:cNvSpPr>
          <a:spLocks noChangeAspect="1" noChangeArrowheads="1"/>
        </xdr:cNvSpPr>
      </xdr:nvSpPr>
      <xdr:spPr bwMode="auto">
        <a:xfrm>
          <a:off x="228600" y="9315450"/>
          <a:ext cx="16002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66</xdr:row>
      <xdr:rowOff>0</xdr:rowOff>
    </xdr:from>
    <xdr:ext cx="160020" cy="152400"/>
    <xdr:sp macro="" textlink="">
      <xdr:nvSpPr>
        <xdr:cNvPr id="6" name="AutoShape 3" descr="http://187.17.2.135/orse/imagens/insumo.gif">
          <a:extLst>
            <a:ext uri="{FF2B5EF4-FFF2-40B4-BE49-F238E27FC236}">
              <a16:creationId xmlns:a16="http://schemas.microsoft.com/office/drawing/2014/main" id="{CFE46F2C-BBD5-47E0-B113-33E0BAE81C79}"/>
            </a:ext>
          </a:extLst>
        </xdr:cNvPr>
        <xdr:cNvSpPr>
          <a:spLocks noChangeAspect="1" noChangeArrowheads="1"/>
        </xdr:cNvSpPr>
      </xdr:nvSpPr>
      <xdr:spPr bwMode="auto">
        <a:xfrm>
          <a:off x="228600" y="12344400"/>
          <a:ext cx="16002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8</xdr:col>
      <xdr:colOff>51288</xdr:colOff>
      <xdr:row>80</xdr:row>
      <xdr:rowOff>87923</xdr:rowOff>
    </xdr:from>
    <xdr:to>
      <xdr:col>15</xdr:col>
      <xdr:colOff>96033</xdr:colOff>
      <xdr:row>109</xdr:row>
      <xdr:rowOff>181984</xdr:rowOff>
    </xdr:to>
    <xdr:pic>
      <xdr:nvPicPr>
        <xdr:cNvPr id="7" name="Imagem 6">
          <a:extLst>
            <a:ext uri="{FF2B5EF4-FFF2-40B4-BE49-F238E27FC236}">
              <a16:creationId xmlns:a16="http://schemas.microsoft.com/office/drawing/2014/main" id="{701C8D96-A922-4D6C-ACFC-30CABF511345}"/>
            </a:ext>
          </a:extLst>
        </xdr:cNvPr>
        <xdr:cNvPicPr>
          <a:picLocks noChangeAspect="1"/>
        </xdr:cNvPicPr>
      </xdr:nvPicPr>
      <xdr:blipFill>
        <a:blip xmlns:r="http://schemas.openxmlformats.org/officeDocument/2006/relationships" r:embed="rId2"/>
        <a:stretch>
          <a:fillRect/>
        </a:stretch>
      </xdr:blipFill>
      <xdr:spPr>
        <a:xfrm>
          <a:off x="6804513" y="15070748"/>
          <a:ext cx="5626395" cy="7190186"/>
        </a:xfrm>
        <a:prstGeom prst="rect">
          <a:avLst/>
        </a:prstGeom>
      </xdr:spPr>
    </xdr:pic>
    <xdr:clientData/>
  </xdr:twoCellAnchor>
  <xdr:twoCellAnchor editAs="oneCell">
    <xdr:from>
      <xdr:col>1</xdr:col>
      <xdr:colOff>164224</xdr:colOff>
      <xdr:row>1</xdr:row>
      <xdr:rowOff>85396</xdr:rowOff>
    </xdr:from>
    <xdr:to>
      <xdr:col>2</xdr:col>
      <xdr:colOff>345856</xdr:colOff>
      <xdr:row>5</xdr:row>
      <xdr:rowOff>103431</xdr:rowOff>
    </xdr:to>
    <xdr:pic>
      <xdr:nvPicPr>
        <xdr:cNvPr id="8" name="Imagem 7">
          <a:extLst>
            <a:ext uri="{FF2B5EF4-FFF2-40B4-BE49-F238E27FC236}">
              <a16:creationId xmlns:a16="http://schemas.microsoft.com/office/drawing/2014/main" id="{992623A6-2FDF-4817-B4AE-AE83DBB00D1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92824" y="247321"/>
          <a:ext cx="734082" cy="6657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219075</xdr:colOff>
      <xdr:row>35</xdr:row>
      <xdr:rowOff>142876</xdr:rowOff>
    </xdr:to>
    <xdr:pic>
      <xdr:nvPicPr>
        <xdr:cNvPr id="2" name="Imagem 1">
          <a:extLst>
            <a:ext uri="{FF2B5EF4-FFF2-40B4-BE49-F238E27FC236}">
              <a16:creationId xmlns:a16="http://schemas.microsoft.com/office/drawing/2014/main" id="{CEBCD559-457F-73F6-C2D4-01C19DE20A2A}"/>
            </a:ext>
          </a:extLst>
        </xdr:cNvPr>
        <xdr:cNvPicPr>
          <a:picLocks noChangeAspect="1"/>
        </xdr:cNvPicPr>
      </xdr:nvPicPr>
      <xdr:blipFill rotWithShape="1">
        <a:blip xmlns:r="http://schemas.openxmlformats.org/officeDocument/2006/relationships" r:embed="rId1"/>
        <a:srcRect l="1" r="-559" b="2313"/>
        <a:stretch/>
      </xdr:blipFill>
      <xdr:spPr>
        <a:xfrm>
          <a:off x="0" y="1"/>
          <a:ext cx="5019675" cy="6477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180975</xdr:colOff>
      <xdr:row>0</xdr:row>
      <xdr:rowOff>95250</xdr:rowOff>
    </xdr:from>
    <xdr:to>
      <xdr:col>0</xdr:col>
      <xdr:colOff>1457325</xdr:colOff>
      <xdr:row>1</xdr:row>
      <xdr:rowOff>1067875</xdr:rowOff>
    </xdr:to>
    <xdr:pic>
      <xdr:nvPicPr>
        <xdr:cNvPr id="2" name="Imagem 1">
          <a:extLst>
            <a:ext uri="{FF2B5EF4-FFF2-40B4-BE49-F238E27FC236}">
              <a16:creationId xmlns:a16="http://schemas.microsoft.com/office/drawing/2014/main" id="{5AC71DC2-8842-4F1B-8AEE-90EBED49E0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95250"/>
          <a:ext cx="1276350" cy="1163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LUIZ/C_LUIZ/Arq_Excel/SID_NI_5.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ATO%20-%20BR%20-%20425%20aditiv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PATO\PATOs%20TOLEDO%20BR-163-272-467-469\WINDOWS.000\TEMP\Pato%20PRRTN%20-%20BR47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WINDOWS.000\TEMP\Pato%20PRRTN%20-%20BR47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exandre\c\ARQXLS\PR\Conservas%20dez-02\Pato%20PRRTN%20-%20BR4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lexandre/c/ARQXLS/PR/Conservas%20dez-02/Pato%20PRRTN%20-%20BR47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ENG.%20THIAGO%20LIMA/Downloads/1%20MP%20TT%20783%20-%20JOSUE/1&#170;%20M.P.%20%20TESCOM%2000%2000783-2010%20ISA&#205;AS%20(CORRIGI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Projetos%20F&#225;bio\tra&#231;o%20cbuq%20faixa%20c%20Carpizza%20CONT.%20LES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ERVIDOR/01-ObraMaringa/01-ObraMaringa/M-(CN)/01-Medi&#231;&#245;es/01-Medi&#231;&#245;es%20_Campo-Realizadas/5-ContaCorrenteGeral/Verifica&#231;&#227;o%20de%20dados_CC.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LAT6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Users\Usuario\Desktop\DNIT%20-%2001\01%20-%20DNER%20-%20DNIT\PLANOS%20ANUAIS%20DE%20TRABALHO%20E%20OR&#199;AMENTO\2016-11%20-%20PATO%20-%20BR-116-RS\PATO%20BR-116%20(2017)%20-%20COM%20DESONERA&#199;&#195;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gio/compartilhamento/01-ContornoNorteMaringa/M-(CN)/01-Medi&#231;&#245;es/Marlon/Readequa&#231;&#227;o%20Terraplenagem.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4AF2EC6/Pato%20PRRTN%20-%20BR4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Daniel\Downloads\Documents%20and%20Settings\renato.chaves\Meus%20documentos\ENGENHARIA\RODOVIAS\ELEMENTOS%202011\BR%20471\PATO%202011\OR&#199;AMENTO_PATO\PATO_471_MAI_2011sicrojan20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ARQUIVOS/MEDI&#199;&#213;ES%20TESCON/MEDI&#199;&#213;ES%20E%20DOCUMENTOS/MEDI&#199;&#213;ES/CONTRATOS/BR-319/TT783.2010/61&#170;%20MP%2009.2015%20-%20MARCUS/51&#170;%20MP%2011.2014%20-%20MARCUS/1%20MP%20TT%20783%20-%20JOSUE/1&#170;%20M.P.%20%20TESCOM%2000%2000783-2010%20ISA&#205;AS%20(CORRIGIDA).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9&#170;%20JUN%2007%20REAJUSTADA%20Rev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Meus%20documentos\pato2004br262\composi&#231;&#227;opadr&#227;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Users\pc\Documents\Projetos%20e%20Patos\PATO%20BR-158%20km%200%20ao%20141%20-%20novembro%202010\BR-158%20-%20Km%200,00%20ao%20141,9%20-%20nov%20201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Daniel\Downloads\ELEMENTOS%202011\CRUZ%20ALTA\BR%20285\PATO%20BR-285%20Km%20495,7%20-%20Km%20674,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Users\Daniel\Downloads\UL%20CRUZ%20ALTA\BR%20285\PATO%20BR-285%20Km%20542,2%20-%20Km%20674,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NIT\PATO\PATO%20-%20BR-116%20(2017-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Reuni&#227;o/AppData/Local/Microsoft/Windows/INetCache/Content.Outlook/12Y9DGZM/Users/isaias.pinheiro/Desktop/Isaias%20Dnit/CONTRATOS%20BR%20174%20AM/BR%20174%20EBC%20LOTES-2&#186;-3&#186;/X&#170;%20M.P.%20%20EBC%20LOTE%20XX.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Gerencia%20de%20Pavimentos\Paragon%20II%201.10\indices%20caracterizadore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Gerencia%20de%20Pavimentos\Paragon%20II%201.10\Graficos\CARACT%20PAV%20EXISTENT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Nw_server1/SYS/Dados/Martins/SidecoF/BPLAN%20M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Documents%20and%20Settings\Nono\My%20Documents\Super_Calend&#225;r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ENGENHARIA\RODOVIAS\ELEMENTOS%202011\BR%20471\SBS\MEDI&#199;&#213;ES\6&#170;_MED_SBS_OUT_2011.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BR2629906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Concorrencia\LICITA&#199;&#195;O\DNIT\BR-101%20-%20SC%20EDITAL%200003-02\LOTE%2028%20apresenta&#231;&#227;o\cd\Lote%2028%20SC\gelson\XLS\CUSTOS\DNER398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S_PROSUL2/APPL/USR/GELSON/XLS/CONSAPPE/SISNORTE/REORDENA/11BR280.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Startup" Target="PLA/Works/MATRIZ/EAP/Curva%201%20folh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gardenparty\Orcamento\2008\2007\Or&#231;amento_2005\Planfi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WINDOWS\Desktop\Backup\Meus%20documentos\CONSTRUTORA%20BRASIL\fresagem%20revisadaxlsCONMCREMATE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EXCEL.ENG\PATO153.480.N.ETAP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Users\CREMARS-LOTE1\Desktop\RELATORIOS\PROJETOS\BR%20285%20-%20PATO\Users\DANIEL\Desktop\DNIT%20-%20UL%20Vacaria\PATO\Composi&#231;&#227;o%20BR2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eus%20documentos\E.ENG\009MP2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ETEL\BR%20285\2_CONTRATOS%20VIGENTES\2_TRA&#199;ADO_291,20-415,20\2_MEDI&#199;&#213;ES\10_0082019MP25%20-%20Fevereiro\0000819MP25%20Campo.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009MP2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EXATO\PATO%20NOVO%20-%202017\Comparativo%20Areia%20Brita.xlsx"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FV-DNER.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9-%20JUIZ%20FORA\CAMPUS%20G.%20VALADARES\CD%20CAMPUS%20AVAN&#199;ADO%20UFJF%20EM%20GOV.VALADARES\OR&#199;AMENTO\OR&#199;AMENTO\Q8.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Alexandre/c/WINDOWS.000/TEMP/Pato%20PRRTN%20-%20BR47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Users\CREMARS-LOTE1\Desktop\RELATORIOS\PROJETOS\BR%20285%20-%20PATO\Users\DANIEL\Desktop\DNIT%20-%20UL%20Vacaria\PATO\Modelos%20de%20PATO\PATO%20BR-285%20km%20384,0%20-%20km%20542,2.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Obras%20em%20andamento\Marcegaglia\PASTA%20008-99-1\Pasta%20inicial\PROPOSTAS\sanhidrel\Planilhas.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Prod.%20Equip.%20Mec.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MAGNA-ENECON\PATO%20-%20BR-158\PATO%20BR158%20-%20SM-Ros&#225;ro%20-%20rev03_Fina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crainfra-my.sharepoint.com/bhzagc-fls001/usuarios/bretas/Petrolina/PETROLINA/valuation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Servidor/c/Meus%20Documentos/TRACBUQ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RODOVIAS\ELEMENTOS%202010\BR%20153\CREMA%201&#170;%20ETAPA%20TV\MEDI&#199;&#213;ES\9&#170;_MED_PROV_CONS&#211;RCIO_SBS_T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Users\joseneto\Dropbox\Medi&#231;&#245;es\PLA%20MED%20PA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Documents%20and%20Settings\Administrador\Configura&#231;&#245;es%20locais\Temporary%20Internet%20Files\Content.IE5\LBUTUXPF\ELEMENTOS%202008\BR%20471\CONSORCIO%20MAC%20SBS\MEDI&#199;&#213;ES\12&#170;_MED_PROV_CONS_MAC-SB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Lya/c/CSTSANSAO/Medi&#231;&#245;es%20dos%20Servi&#231;os%20CST-Ourinhos/Lote%2003/Terraplenagem/CSTL/Altinopolis/DIVERSOS/Prod.%20de%20Fresa%20Ago..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OR960887.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ANALISE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Users\DANIEL\Documents\Eng.%20Daniel\DNIT%20-%20UL%20Vacaria\PATO\Confec&#231;&#227;o%20PATO%20BR470-285%202012\Users\DANIEL\Desktop\DNIT%20-%20UL%20Vacaria\PATO\Modelos%20de%20PATO\PATO%20BR-285%20km%20384,0%20-%20km%20542,2.xlsx"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Documents%20and%20Settings\SBMOTA\My%20Documents\Vale%20do%20Reginaldo\Executivo\Complexo%20LesteOeste%20PaudArco\Planilhas\Meus%20documentos\AMORIM%20BARRETO-MACEI&#21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rquivos/Public/ICON/DNIT/TRIGONAL/LOTE%2006_RJ/BR%20354/BR%20354%20-%20PROJETO%20EXECUTIVO/VOLUME%2004/LOTE06_RJ_BR354_VOLUME04_REV01-PLANILHAS%20DE%20QUANTITATIVOS.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Arquivos/Public/ICON/DNIT/TRIGONAL/LOTE%2006_RJ/BR%20101/BR%20101%20-%20PROJETO%20EXECUTIVO/VOLUME%2004/LOTE06_RJ_BR101_VOLUME04_REV02-PLANILHAS%20DE%20QUANTITATIVOS.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Mic468/c/USU/RAS/VSI/TVA-98/cota&#231;&#227;o/Pre&#231;o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ronney.angelo/Dropbox/BR-Legal%20Ray/Planilha%20Geral_BR-408.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almar\Documents\BR%20LEGAL%20DNIT\ESTI%20MAT%20QDADES%20PRELMNAR\QUANTIDADES%20LOTE%2023\LOTE23_BR364%20revisado%2015%20maio.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udran-pc\PMA%20GUSTAVO\Documentos\Aparecida\Boletim%20de%20Medi&#231;&#227;o.xlsm"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Planilha%20de%20Quantitativo%20em%20Branc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Users\lucio.machado\Downloads\10%20-%20EPMA\Pastas%20pessoais\Nelson%20I\PATO%20BR-163%20-%20TOLEDO%20-%20MAL%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36.54.215\Publico2\GODOY_REC\Cad%20pre&#231;os_montagem\05-03\Relat&#243;rio_Caderno%20Pre&#231;os_Mai03%20geral\Caderno%20Pre&#231;os_MAI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Bhzestinfo99/para%20samuel/Meus%20documentos/EXCEL-MD/Conseva/Cons-116/MEDICOES%20CBMI%202004%20cont%20novoi/61MCBMI.DNI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Meus%20documentos\Rog&#233;rio\Toronto\Licita&#231;&#245;es\Calha%20do%20Madeira\Interior\Compos.Sistema%20Vi&#225;rio\PavimManaus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Meus%20documentos\Rog&#233;rio\Toronto\Licita&#231;&#245;es\Calha%20do%20Madeira\Interior\Compos.Sistema%20Vi&#225;rio\PavimManaus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WINDOWS\TEMP\Interior\Compos.Sistema%20Vi&#225;rio\PavimManaus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WINDOWS\TEMP\Interior\Compos.Sistema%20Vi&#225;rio\PavimManau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Users\ADM\AppData\Local\Microsoft\Windows\Temporary%20Internet%20Files\Content.Outlook\UV0PD44Z\PATO%20BR-163%20MS%20JANEIRO%2020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D555EC65/Pato%20PRRTN%20-%20BR476.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celso\PLANILHAS%20LAB\Faixa%20C\PROJ.CBUQ%20F-B-1160602200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tra&#231;o%20cbuq%20faixa%20c%20Carpizza%20CONT.%20LEST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corp/depto/ANALISE/EMPRESAS/TEL_SERV/Tele%20Centro%20Sul%20Participa&#231;&#245;es/Brazil%20Telecom%202001/BRP_1Q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Andre/castellar%20engenharia%20ltda/Conseva/Cons-116/MEDICOES/61MCBMI.DNI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ctec_3\drive_c\My%20Documents\Obras\Serra%20Talhada\My%20Documents\Obras\Serra%20Talhada\OBRAS\BR_316\PTRAB\PTrab89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ctec_adj\c\Ten%20Reginaldo\OBRAS\BR-316\OBRAS\BR_316\PTRAB\PTrab890.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CANA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Documents%20and%20Settings\rodrigo.mendonca\Desktop\Arquivos\CGR%2013\EVTE%20CGR%2013%20-%20fev_2011\EVTE%20-%20CGR%201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d.docs.live.net/CREMA%20HomeOffice/0-Docs%20Internos%20CDS_CGDESP/IS/ANEXOS%20SEI_revisados/ANEXO%20XII%20e%20XIII%20-%20Projeto.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Documents%20and%20Settings\SBMOTA\My%20Documents\Vale%20do%20Reginaldo\Executivo\Complexo%20LesteOeste%20PaudArco\Planilhas\SERVIA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PATO%20BR%20158%2012_05_1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4\c\USUARIOS\Adriano%20L%20Silva\Servi&#231;os%20e%20Concess&#245;es\LF%20Equipamentos\Valuation%20Diversos.xls" TargetMode="External"/></Relationships>
</file>

<file path=xl/externalLinks/_rels/externalLink86.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ctec_3\drive_c\My%20Documents\Obras\BR-316%20300.000\OBRAS\BR_316\PTRAB\PTrab89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ctec_3\drive_c\Ptrabconv\OBRAS\BR_316\PTRAB\OBRAS\BR_316\PTRAB\PTrab89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rquivos/Public/ICON/DNIT/TRIGONAL/LOTE%2006_RJ/BR%20493/LOTE06_RJ_BR493_VOLUME04_REV00-PLANILHAS%20DE%20QUANTITATIVOS.xlsx"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PLANILHA%20OFICIA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J:\SANCO\MEDI&#199;&#213;ES%20DA%20OBRA\MED%2014%20e%2015\adm\OBRAS%20P&#218;BLICAS\OR&#199;AMENTO\CONCORR&#202;NCIA%2004_2002-CPL_AL\Or&#231;amento\SAA%20do%20Agreste-Planilha%20de%20SERVI&#199;OS%20-%20OR&#199;AMENTO.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E:\Users\Gustavo%20Deschamps\AppData\Local\Microsoft\Windows\Temporary%20Internet%20Files\Content.Outlook\E5LZ585M\Castellar%20EVTE.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5%20PATO%20BR-285\PATO%20BR-386%20(2015)%20Final%20corregida%203.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ARQUIVOS/MEDI&#199;&#213;ES%20TESCON/MEDI&#199;&#213;ES%20E%20DOCUMENTOS/MEDI&#199;&#213;ES/CONTRATOS/BR-319/TT783.2010/61&#170;%20MP%2009.2015%20-%20MARCUS/51&#170;%20MP%2011.2014%20-%20MARCUS/Meus%20documentos/Proposta/Crema/Ma/Dimensiona%20equipa%20lote%20PA_01%20.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BR262990800.xls"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C"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udran-pc\PMA%20GUSTAVO\dados\PLANILHA\drgoor02_and.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DOCUME~1\usuario\CONFIG~1\Temp\Rar$DI03.641\61MCBMI.DNIT.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Arquivos/Public/ICON/DNIT/TRIGONAL/LOTE%2006_RJ/BR%20495/BR%20495%20-%20PROJETO%20EXECUTIVO/VOLUME%2004/LOTE06_RJ_BR495_VOLUME04_REV02-PLANILHAS%20DE%20QUANTITATIVOS.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inape%20Equipamentos/Downloads/LOTE41_GO_BR251_VOLUME04_QUANTITATIVO_PROJEXECUTIVO_R02.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alexandre.fernandes/Downloads/EDILENE/SIN_HORIZONTAL_PROJETO_104-%20OK%20-%20Edjane%20Caruaru%20-%2012.07.14.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F:\Documents%20and%20Settings\SBMOTA\My%20Documents\Vale%20do%20Reginaldo\Executivo\Complexo%20LesteOeste%20PaudArco\Planilhas\Meus%20documentos\SERVIA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ENG.%20THIAGO%20LIMA/Downloads/Users/USUARIO/Documents/DOCUMENTOS%20-%20EXCEL%20DESKTOP/MARCUS%20F/CONTRATOS/BR-319/TT783.2010/47&#170;%20MP%2006.2014%20-%20MARCUS/GALV&#195;O%20ENGENHARIA/GER&#202;NCIA"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Server-3/tecnico/2007/DNIT/344-07-00%20-%20DUPLICA&#199;&#195;O%20BR-101-ES/5)-%20PROPOSTA%20COMERCIAL/PC%20344-07-00-BR101-ES-FIDEN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marjorie.viegas\Meus%20documentos\Pre&#231;os\Convers&#227;o"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Documents%20and%20Settings\marjorie.viegas\Meus%20documentos\Pre&#231;os\Convers&#227;o"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4BEA1EA/Convers&#227;o"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B:\PRODUCA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EMPRESAS\ENPA\RONDONIA\OBRA_31\Edital%20034\real\Qtd_34.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DIVERSOS\Documentos%20do%20Excel\EMPRESAS\ENPA\RONDONIA\OBRA_31\Edital%20034\real\Qtd_3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10.7.0.8\Documentos\ARQUIVOS_PROJETOS\PROJETO_PONTE%20S&#195;O%20F&#201;LIX_MA\PATO%20BR-262%20-%202017%20-%20N&#195;O%20DESONERADO_30_05_17.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Servidor/projetos/Projeto%20Alvorada/Projeto%20B&#225;sico%20Croat&#225;/&#193;gua/Quantitativos/Or&#231;amento%20&#193;gua%20Croat&#225;.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E:\Meus%20documentos\Meus%20documentos\ELEMENTOS%202005\BR%20471\SCONNTEC\MEDI&#199;&#213;ES\19&#170;_MED_Sconntec.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Documents%20and%20Settings\renato.chaves\Desktop\Documents%20and%20Settings\renato.chaves\Meus%20documentos\RODOVIAS\ELEMENTOS%202006\BR%20153\CONS&#211;RCIO%20TV_SBS\MEDI&#199;&#213;ES\22&#170;_MED_CONS_TEC_VIARIA-SB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Computador11/Downloads/LOTE06_RJ_BR485_QUANTITATIVO_GERAL.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Users/alexandre.fernandes/Downloads/EDILENE_OR&#199;AMENTO/BR-104/SIN_HORIZONTAL_PROJETO_104-%20OK%20-%20Edjane%20Caruaru%20-%2026.08.14.xlsx"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Users/cesar.lima/Downloads/LOTE59_BR222%20plan%20geral%20qtd_%2026%20NOVEMBRO2014%20R01%20COM%20REDU&#199;&#195;O.xls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MAGNA-ENECON\PATO%20-%20BR-158\PATO%20BR%20158%20-%20SM-Ros&#225;rio%20-%2022-06-201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Merc&#250;rio\C\Geotec\Projetos\Contecnica\Anel%20Vi&#225;rio\Atualiza&#231;&#227;o\Composi&#231;&#227;o%20custo\Instala&#231;&#227;o%20e%20manuten&#231;&#227;o%20de%20canteiro%20e%20mobiliza&#231;&#227;o.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cronograma\PATO%20BR-285%20(2018)%20V1c.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Documents%20and%20Settings\renato.chaves\Meus%20documentos\ENGENHARIA\RODOVIAS\ELEMENTOS%202011\BR%20471\SBS\MEDI&#199;&#213;ES\5&#170;_MED_SBS_SET_201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https://d.docs.live.net/CONTRATOS/C2008-REVIS&#195;O%20E%20COMPLEMENTA&#199;&#195;O%20DO%20PMI%20CHAMAMENTO%2011_2015-TPI/OR&#199;AMENTO/C-1964_Quadro%20PER%20Valores%2001.06.16.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PATO\PATOs%20TOLEDO%20BR-163-272-467-469\ARQUIVOS%20R96\EXCEL\PATOs\BR153_9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541E531A/BR153_9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Alexandre/c/ARQUIVOS%20R-9-6/Excel/PATOs/BR153_98.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udran-pc\Files\DNIT\CONCORRENCIA%2008.2017\DNIT\CP%2008.2017%20-%20DNIT%20-%20Proposta%20Comercial.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Deit\Dept_2007\CONV&#202;NIOS_2007\CONV&#202;NIO%20TT-109%20CONSERVA%20BR-174\AM%20RR%20X%20VILA%20DO%20EQUADOR\PATO%20DE%20ETAPA\PATO%20BR-174%20-%20RESERVA%2012-01-2009%20-%20pato%20inicial.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Aspire/br432%20rr%20-%20tt310.2011%20-%20km%20119%20-%20km165%20-%20constru&#231;&#227;o/Documents%20and%20Settings/CLIENTE/Meus%20documentos/BR%20174%20-%20PROSINAL%20AMAZONAS/MEDI&#199;&#213;ES%20DNIT/53&#170;%20MP%20OUTUBRO%202008%20081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213;ES%20ANTIGAS\MEDI&#199;&#213;ES%20DNIT\1&#170;%20MP%20SETEMBRO%20201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Aspire/br432%20rr%20-%20tt310.2011%20-%20km%20119%20-%20km165%20-%20constru&#231;&#227;o/Documents%20and%20Settings/CLIENTE/Meus%20documentos/BR%20174%20-%20PROSINAL%20AMAZONAS/MEDI&#199;&#213;ES%20DNIT/Documentos/DADOS%20MEDI&#199;AO%20UT-DNIT%20JAN-2009/48&#170;%20MP%20MAIO.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http://email.terra.com.br/cgi-bin/webmail.exe/CUSTO%20INDIRETO%20APRES.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Alexandre/c/ARQUIVOS%20R-9-6/Excel/PATOs/Pato%20PRRTN%20-%20BR15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10.100.132.171/check_list_csd$/Lote%2002/MG/27%20PROJETO%20BANCO%20MUNDIAL/1%20-%20BR-040(471,5%20ao%20532,9)-LOTE%205/Projeto%20Nova%20solu&#231;&#227;o%20(28-07-09)_SINAL.-MB/Projeto%20CREMA%20BR-040(471,5%20ao%20532,9)-LOTE%20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10.100.132.171/check_list_csd$/Lote%2002/MG/27%20PROJETOS%20-%20OGU_SET09%20(BM)/27%20-%20BR-452%20(58,4%20a%2091,8%20&amp;%20173,9%20a%20224,9)/PROJETO%20FINAL/Projeto%20%20CREMA%20BR-45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Ecb-obra-top/documentos/009.2008%20TRAVESSIA%20BR-153/00908MP02TRAV.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ABAFA961/BR153_98.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D:\Simba%20-%20arquivos\Patos%20-%20Ribeira\Planilha%20em%20Croqui%20Pedreira"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Users\cesar.ferri\Desktop\PATO\PATO%20BR-476%20E%20BR-153%20Final%20V.1%20-%20alterado%20Elcio%2025.02.2016.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sergio/compartilhamento/WMS-TCPO/Obras%20em%20Execu&#231;&#227;o/Polo%20Diamantino/Planejamento-MEDI&#199;&#195;O%20ACUMULADA-DIAMANTINO%20BR%20364/MP%2032/MP3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_SERVER/1-Contratos/Furukawa/Infovias%202001/Ra/USU/RAS/VSI/TVA-98/cota&#231;&#227;o/Pre&#231;os.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d.docs.live.net/Users/claudino_borges/AppData/Local/Microsoft/Windows/Temporary%20Internet%20Files/Content.Outlook/42W8L9GA/Valoraserver/projetos/TELECOM/MODELS/PUBLISHED_MODELS/COLT.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Valoraserver/projetos/TELECOM/MODELS/PUBLISHED_MODELS/COLT.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ctec_oca\drive%20c\PTRAB\modelo\fichas%20de%20composicao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_SERVER/1-Contratos/TELECOM%20-%202002/I%20N%20T%20E%20L%20I%20G/5.%20RENOVA&#199;&#195;O%20DE%20CONTRATO/BDI-FLUXO/BDI%20-%20Fluxo%20REV%201%20(12meses).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RS\Ed_231-03-00_PIR_IV_BR-153-158-290-392\Proposta_Acordo_Briga_Final\Acordo\Proposta%20de%20Pre&#231;os%20RS%20Lote12(A).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4C539943/PATO%20BR-163%20-%20CONTORNO%20OESTE%20DE%20CASCAVEL%20V2.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Anexos%20PGQ.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D:\Documents%20and%20Settings\Ricardo\Meus%20documentos\Manaus\BR%20319%202005\Planilha%20Br%20319%202005.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_SERVER/1-Contratos/F%20L%20&#193;%20V%20I%20O/OR&#199;AMENTOS/ANEL%20RIO%20-%20CONS&#211;RCIO/PROPOSTA%206%200409/ANEL%20RIO/CUSTO%20LARANJEIRA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Ricardo\Meus%20documentos\Manaus\BR%20319%202005\Planilha%20Br%20319%202005.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S:\PROJETO\PROCREMA\PRO_CREMA_CGDESP\ZModelos\4-PROJETO\rev.21%20-%20Norma%20408.2019-PAD%20(Canteiro)\Tab%20Ref%20CREMA%20BR_XXX_XX_Lote_XX_NOVO_SICR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Execucao/lobo%201/Renato%20Lobo/Or&#231;amento.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D:\ETEL\BR116\Produtividade%20e%20Histograma%20116.xlsx"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J:\SANCO\MEDI&#199;&#213;ES%20DA%20OBRA\MED%2014%20e%2015\adm\OBRAS%20P&#218;BLICAS\OR&#199;AMENTO\CONCORR&#202;NCIA%2004_2002-CPL_AL\Or&#231;amento\SAA%20do%20Agreste-Materiais%20-%20OR&#199;AMENTO.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_SERVER/1-Contratos/F%20L%20&#193;%20V%20I%20O/OR&#199;AMENTOS/ANEL%20RIO%20-%20CONS&#211;RCIO/PROPOSTA%206%200409/ANEL%20RIO/CUSTO%20ZONA%20SUL.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Users/alexandre.fernandes/Downloads/EDILENE/LOTE%2052-BR428%20-%20VOLUME%20III%20e%20IV%20-%20PLANILHAS%20NECESSIDADES-R1.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D:\VOLUME%20IV%20LOTE%2023\LOTE%2023%20RONDONIA%20VOLUME%20IV%20RELATORIOS%20E%20PLANILHAS\LOTE23_BR364%20revisado.xlsx"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Arquivos/KIT%20BR_LEGAL/Viagem-SP-Arquivos/LOTE69_BR153-BR277-BR376-BR466%20E%20BR476-NECESSIDADES-R00.xlsx"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Pc11/E/Castellar%20Obra%20%20MAFRA%20e%20LAGES/DNIT%20LAGES/MEDI&#199;&#195;O%20LAGES/61MCBMI.DNIT.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Cbemi-tec-01/C-Tec/Documents%20and%20Settings/lcardoso/Meus%20documentos/P/s_c/45000_49620_ServAux.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EXCEL.ENG\PATO153(0-53,6)(a).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drive\AD.GCO\ATIVIDADE%202\PROJETO\PROCREMA\PRO_CREMA%201_3&#170;%20FASE\ZModelos\PROJETO\MODELO%20PADR&#195;O\rev.25\5%20anos\Tab%20Ref%20CREMA%20BR_XXX_XX_Lote_XX.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Z:\ATIVIDADE%202\PROJETO\PROCREMA\PRO_CREMA%201_3&#170;%20FASE\ZModelos\PROJETO\MODELO%20PADR&#195;O\rev.25\5%20anos\Tab%20Ref%20CREMA%20BR_XXX_XX_Lote_XX.xls" TargetMode="External"/></Relationships>
</file>

<file path=xl/externalLinks/_rels/externalLink168.xml.rels><?xml version="1.0" encoding="UTF-8" standalone="yes"?>
<Relationships xmlns="http://schemas.openxmlformats.org/package/2006/relationships"><Relationship Id="rId1" Type="http://schemas.microsoft.com/office/2006/relationships/xlExternalLinkPath/xlPathMissing" Target="1"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Users\Usuario\Desktop\DNIT%20-%2001\01%20-%20DNER%20-%20DNIT\PLANOS%20ANUAIS%20DE%20TRABALHO%20E%20OR&#199;AMENTO\2016-11%20-%20PATO%20-%20BR-448-RS\PATO%20BR-448%20(2017)%20-%20SEM%20DESONERA&#199;&#195;O.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d.docs.live.net/TRABALHOS%20DNIT/ABAS%20EXTRAS.xlsx"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Planex01/c/linda/Planilha-cronograma-Fabrica%20Nova.xls"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CPU%20Extra%20em%20excel%20de%20Br116.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E:\Meus%20Documentos\R-19_5%20-%20Tr&#234;s%20Lagoas\CONTRATOS\Objetiva\PD19-0399\PATO262_03_20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E:\Users\pc\Desktop\D%20N%20I%20T%20-%20Emerg&#234;ncia%20BR-158-MS\Or&#231;amento%20-%20km%20%2078,5%20-%20Emerg&#234;ncia-velho.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Bhzestinfo99/para%20samuel/Meus%20documentos/EXCEL-MD/Conseva/Cons-116/MEDICOES/61MCBMI.DNIT.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D9BA021B/UT%2012-08%20BR-158%20EVTE2%20.xlsx%20-canteiro%20e%20mobiliza&#231;&#227;o.xlsx"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D:\Concorrencia\PLANEJAMENTO\PL%202004\Amap&#225;\BR-156-AP%20SUL\PL%20BR-156%20AP%20SUL%20atual.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D:\Ricardo%20Mesquita\180105\Meus%20documentos\BR%20242\Vicente\GAUTAMA%20MENSAL.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Cbemi-tec-01/c-tec/Documents%20and%20Settings/C%20arlos%20%20Machado/My%20Documents/Disco%202/BR-135-MA/2001/Relat&#243;rio/Custos%20Briga.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H:\TESCON\DNIT%20-%20CONSERVA%20-%20BR%20319%20AM%20-%20TT-783.2010\MEDI&#199;&#213;ES%20DNIT\2&#170;%20MP%2010.2010\VERS&#195;O%20PARA%20ATUALIZA&#199;&#195;O\Ricardo%20Mesquita\180105\Meus%20documentos\BR%20242\Vicente\GAUTAMA%20MENSAL.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OTACILIO/SharedDocs/Documents%20and%20Settings/OTACILIO_/Meus%20documentos/OR&#199;AMENTOS/SC-487/NATALINA/DNER/Br116_R1.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Users/CESAR~1.LIM/AppData/Local/Temp/Rar$DIa0.151/LOTE%2047-MS%20-%20PLANILHAS%20-%20CRONOGRAMA/LOTE47_MS_BR158_VOLUME04_REV00-QUANTITATIVO%20OFICIAL%201.xlsx"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D:\BR-364%20MT_2_Executivo_Definitivo_10_07_2002\Vol04_Or&#231;amento\Lote_08\Documents%20and%20Settings\bruno\Meus%20documentos\Servi&#231;os.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10.100.132.124/server_csd$/CD-01/Projetos/BR-364%20MT2_Exe_Def_10_07_02/Vol04_Or&#231;amento/Lote_08/Documents%20and%20Settings/bruno/Meus%20documentos/Servi&#231;os.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U:\CoordenacaodeSeguranca\BR-LEGAL\PROJETOS\Projetos%20Executivos\1&#170;%20Etapa\Lote%205%20-%20TT-403.13%20-%20Consladel\CRONOGRAMA%20F&#205;SICO-FINANCEIRO%20-%20LOTE%2005%20-%20vers&#227;o%205.2%20DNIT.xlsx"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F:\_PJ1810-PRI01-Dupl_AL110_SSebastiao_Arapiraca\Volume%203-Orcamento\Meus%20Documentos\Minist&#233;rio%20da%20Integra&#231;&#227;o\Cra&#237;bas\PlanOrc_Cra&#237;bas_SicroSinapi.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https://crainfra-my.sharepoint.com/corp/depto/Analise/EMPRESAS/Water/Sanepar/prjbrs200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Andre/castellar%20engenharia%20ltda/Documents%20and%20Settings/Castelar/Meus%20documentos/Backup%20Uni&#227;o%204-5%20(D)/OBRA%20CANOINHAS/Castellar%20Engenharia%20Ltda%20-%20CANOINHAS/FINAN&#199;AS/Uniao/Medi&#231;&#227;o%20Castellar/61MCBMI.DNIT.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F:\ORCAMENTO\Plan&#237;lhas%20or&#231;ament&#225;rias\HOSPITAL%20METROPOLITANO\REV.FINAL\15%20CIDADES\ITAJOBI%20R1%20bu.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E:\Meus%20documentos\R-19_5%20-%20Tr&#234;s%20Lagoas\CONTRATOS\Objetiva\PD19-0201\patobr158%2010_2002.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8%20PATO%20BR-470%20Nova%20Prata\PATO%20BR-470%20NP%20PATO%202018\BR470%20-%20RS%20-%20MAR-18_COM%20DESONERA&#199;&#195;O\BR470%20-%20RS%20-%20MAR-18_%20PATO%20NP%20COM%20DESONERA&#199;&#195;O%20V1.xlsx"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E:\Users\pc\Desktop\Pen%20branco\Adequa&#231;&#227;o%20Maio%202010\Altera&#231;&#227;o%20FINAL2.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F:\Fernando\AL%20460\Or&#231;amento_AL460_Nov2013.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J:\Users\usuario_2\Downloads\Users\usuario_2\Desktop\C&#243;pia%20de%20Composi&#231;&#227;o_BDICIE.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D:\Simula&#231;&#227;o%20Or&#231;amento.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Planex01/c/EGS/PLANEJAMENTO/Meus%20documentos/FABRICA%20NOVA/PLAN.%20REVIS&#195;O%20I%20-%20JULHO%2003/REVIS&#195;O%20I%20PLANEJAMENTO%20FABRICA%20NOVA.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Luiz-bernartt/e-luiz/Meus%20documentos/Differencial/lote%2011%20PATO%20-%20Maio-23,4km%20-%20Foz.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D:\RS\Ed_231-03-00_PIR_IV_BR-153-158-290-392\Proposta_Acordo_Briga_Final\Acordo\Proposta%20de%20Pre&#231;os%20RS%20Lote12(A).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Aspire/br432%20rr%20-%20tt310.2011%20-%20km%20119%20-%20km165%20-%20constru&#231;&#227;o/TESCON/BR%20174/m.p_OK/34&#186;/34&#176;/OBRAS%20MANAUS/cd/MEDI&#199;&#195;O%20PROSINAL/ANO/2009/33&#186;med%20prosinal%20-%20abril/horizontal.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D:\Users\DANIEL\Documents\Eng.%20Daniel\DNIT%20-%20UL%20Vacaria\PATO\Confec&#231;&#227;o%20PATO%20BR470-285%202012\RESUMO"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D:\Users\Tadeu\Documents\DNIT%20-%20SUPERVIS&#195;O\Relat&#243;rios%20Diversos\2018-05%20PATO%20BR-285\PATO%20BR-285%20(2018)%20Invent&#225;rio\jun_2018_Invent&#225;rio%20BR285.xlsx"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https://d.docs.live.net/My%20Received%20Files/Juros%20sobre%20o%20Capital%20Pr&#243;prio%20-%20Dez.03.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https://crainfra-my.sharepoint.com/F:/Applications/Microsoft%20Office%202011/Microsoft%20Excel.app/Contents/MacOS/Worksheet%20in%207140%20Patrim&#244;nio%20L&#237;quido%20-%2030%2009%202003"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R:\Engelog\Controle%20de%20Contratos%20atualizado%20at&#233;%2025.05.2005.xls" TargetMode="External"/></Relationships>
</file>

<file path=xl/externalLinks/_rels/externalLink207.xml.rels><?xml version="1.0" encoding="UTF-8" standalone="yes"?>
<Relationships xmlns="http://schemas.openxmlformats.org/package/2006/relationships"><Relationship Id="rId2" Type="http://schemas.openxmlformats.org/officeDocument/2006/relationships/externalLinkPath" Target="file:///Z:\00%20PROJETOS\PROJETOS_2022\31%20-%20MARAGOGI%20(Pavimenta&#231;&#227;o%20S&#227;o%20Bento)\PROCESSO\OR&#199;AMENTO%20DESONERADO\1&#170;%20Etapa%20-%20Pavimenta&#231;&#227;o%20em%20via%20-%20BDI.xlsx" TargetMode="External"/><Relationship Id="rId1" Type="http://schemas.openxmlformats.org/officeDocument/2006/relationships/externalLinkPath" Target="file:///\\srv065sr\GRD.UEP\00%20PROJETOS\PROJETOS_2022\31%20-%20MARAGOGI%20(Pavimenta&#231;&#227;o%20S&#227;o%20Bento)\PROCESSO\OR&#199;AMENTO%20DESONERADO\1&#170;%20Etapa%20-%20Pavimenta&#231;&#227;o%20em%20via%20-%20BD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D_NI_5"/>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Indices"/>
      <sheetName val="Resumo Vertical"/>
      <sheetName val="PATO - BR - 425 aditivo"/>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 val="PATO_15"/>
      <sheetName val="Equipamentos"/>
      <sheetName val="Anual"/>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PLMUSEU"/>
      <sheetName val="Paulo de Carvalho"/>
      <sheetName val="Mão de Obra"/>
      <sheetName val="RESUMO"/>
      <sheetName val="AUX_1"/>
      <sheetName val="Resumo_Vertical1"/>
      <sheetName val="PATO_-_BR_-_425_aditivo1"/>
      <sheetName val="AUX_"/>
      <sheetName val="Resumo_Vertical"/>
      <sheetName val="PATO_-_BR_-_425_aditivo"/>
      <sheetName val="AUX_3"/>
      <sheetName val="Resumo_Vertical3"/>
      <sheetName val="PATO_-_BR_-_425_aditivo3"/>
      <sheetName val="AUX_2"/>
      <sheetName val="Resumo_Vertical2"/>
      <sheetName val="PATO_-_BR_-_425_aditivo2"/>
      <sheetName val="1-_QUADRO_DE_QUANTIDADE_(2)6"/>
      <sheetName val="Transporte_5m³6"/>
      <sheetName val="Transporte_4m³6"/>
      <sheetName val="Transporte_4t6"/>
      <sheetName val="Transporte_Mat__Frio6"/>
      <sheetName val="Cronograma_(2)6"/>
      <sheetName val="ESTUDO_PREÇOS6"/>
      <sheetName val="AUX_4"/>
      <sheetName val="Resumo_Vertical4"/>
      <sheetName val="PATO_-_BR_-_425_aditivo4"/>
      <sheetName val=""/>
      <sheetName val="B M Pl04"/>
      <sheetName val="Listas"/>
      <sheetName val="Mode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 val="Capa"/>
      <sheetName val="Auxiliar"/>
      <sheetName val="COMPOSIÇÃO A"/>
      <sheetName val="Trans 99 C"/>
      <sheetName val="Preços 99 D"/>
      <sheetName val="Cronograma 99 E"/>
      <sheetName val="Pesquisa"/>
      <sheetName val="Diagrama 476"/>
      <sheetName val="Contrato"/>
      <sheetName val="Resumo"/>
      <sheetName val="Custo do RR-2C"/>
      <sheetName val="Custo do TSD"/>
      <sheetName val="Custo do CM-30"/>
      <sheetName val="Cadastro Traços e Obras"/>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jun"/>
      <sheetName val="Cadastr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 val="Capa"/>
      <sheetName val="Auxiliar"/>
      <sheetName val="COMPOSIÇÃO A"/>
      <sheetName val="Trans 99 C"/>
      <sheetName val="Preços 99 D"/>
      <sheetName val="Cronograma 99 E"/>
      <sheetName val="Pesquisa"/>
      <sheetName val="Diagrama 476"/>
      <sheetName val="Contrato"/>
      <sheetName val="Resumo"/>
      <sheetName val="Pato PRRTN - BR476"/>
      <sheetName val="Custo do RR-2C"/>
      <sheetName val="Custo do TSD"/>
      <sheetName val="Custo do CM-30"/>
      <sheetName val="Cadastro Traços e Obras"/>
      <sheetName val="Plan1"/>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 val="Custo do RR-2C"/>
      <sheetName val="Custo do TSD"/>
      <sheetName val="Custo do CM-30"/>
      <sheetName val="Cadastro Traços e Obras"/>
      <sheetName val="Contrato"/>
      <sheetName val="Resumo"/>
      <sheetName val="Pato PRRTN - BR476"/>
      <sheetName val="COMPOSIÇÃO_A"/>
      <sheetName val="P_A_T_O_99_B"/>
      <sheetName val="Trans_99_C"/>
      <sheetName val="Preços_99_D"/>
      <sheetName val="Cronograma_99_E"/>
      <sheetName val="Diagrama_476"/>
      <sheetName val="Custo_do_RR-2C"/>
      <sheetName val="Custo_do_TSD"/>
      <sheetName val="Custo_do_CM-30"/>
      <sheetName val="Cadastro_Traços_e_Obras"/>
      <sheetName val="Pato_PRRTN_-_BR476"/>
      <sheetName val="Cadastro"/>
      <sheetName val="jun"/>
      <sheetName val="Custo da Imprimação"/>
      <sheetName val="Custo da Pintura de Ligação"/>
      <sheetName val="COMPOS1"/>
      <sheetName val="MARSHALL"/>
      <sheetName val="QuQu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1ª M.P"/>
      <sheetName val="Plan1"/>
      <sheetName val="CP TERRAPLENAGEM"/>
    </sheetNames>
    <sheetDataSet>
      <sheetData sheetId="0" refreshError="1">
        <row r="10">
          <cell r="C10">
            <v>0</v>
          </cell>
          <cell r="D10">
            <v>177.8</v>
          </cell>
        </row>
      </sheetData>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pro-08"/>
      <sheetName val="RESUMO"/>
      <sheetName val="ORÇAMENTO"/>
      <sheetName val="COMP"/>
      <sheetName val="CRONOGRAMA (8 MESES)"/>
      <sheetName val="CURVA ABC"/>
      <sheetName val="Mapa de Cotação"/>
      <sheetName val="BDI 21,35 NÃO DESONERADO "/>
      <sheetName val="Mobilização"/>
      <sheetName val="TPU-MARÇO_2002"/>
      <sheetName val="BSTC 0,60"/>
      <sheetName val="BOCA BSTC 0,60"/>
      <sheetName val="traço cbuq faixa c Carpizza CON"/>
      <sheetName val="61M-CBMI"/>
      <sheetName val="Resumo Financeiro"/>
      <sheetName val="rmle157"/>
      <sheetName val="Vínculo (2)"/>
      <sheetName val="projeto"/>
      <sheetName val="P reaj x P atual"/>
      <sheetName val="curvas_tratamento"/>
      <sheetName val="Defensas_necessidades"/>
      <sheetName val="sin_vertical_necessidades"/>
      <sheetName val="tachas_necessidades"/>
      <sheetName val="Transportes -IN37"/>
      <sheetName val="eq"/>
      <sheetName val="mo"/>
      <sheetName val="Mat Asf"/>
      <sheetName val="Desmat 0,15"/>
      <sheetName val="alteração"/>
      <sheetName val="Dados_de_Entrada_11"/>
      <sheetName val="Dados_de_Entrada_21"/>
      <sheetName val="Dados_de_Entrada_31"/>
      <sheetName val="Dados_de_Entrada_41"/>
      <sheetName val="Página_15"/>
      <sheetName val="Página_21"/>
      <sheetName val="Página_31"/>
      <sheetName val="Página_41"/>
      <sheetName val="Página_51"/>
      <sheetName val="Página_61"/>
      <sheetName val="Página_71"/>
      <sheetName val="Página_81"/>
      <sheetName val="Página_91"/>
      <sheetName val="Página_101"/>
      <sheetName val="Página_111"/>
      <sheetName val="Página_121"/>
      <sheetName val="Página_131"/>
      <sheetName val="Página_141"/>
      <sheetName val="Página_161"/>
      <sheetName val="Traço_da_Mist_+Filler_1"/>
      <sheetName val="Traço_da_Mist__Bet_1"/>
      <sheetName val="E__Areia1"/>
      <sheetName val="E__Areia_(2)1"/>
      <sheetName val="Pes_Agr_Silos_Frio_3_4&quot;1"/>
      <sheetName val="Pes_Agr_Silos_Frio_Areia_méd1"/>
      <sheetName val="Pes_Agr_Silos_Frio_3_8&quot;+pó1"/>
      <sheetName val="Até_Aqui1"/>
      <sheetName val="Analise_SF_41"/>
      <sheetName val="Analise_SF_31"/>
      <sheetName val="Analise_SF_21"/>
      <sheetName val="Analise_SF_11"/>
      <sheetName val="Analise_SF_Filler1"/>
      <sheetName val="Analise_SQ_31"/>
      <sheetName val="Analise_SQ_21"/>
      <sheetName val="Analise_SQ_11"/>
      <sheetName val="INDICE_FORMA1"/>
      <sheetName val="P_A_T_O_99_B1"/>
      <sheetName val="BSTC_0,601"/>
      <sheetName val="BOCA_BSTC_0,601"/>
      <sheetName val="traço_cbuq_faixa_c_Carpizza_CO1"/>
      <sheetName val="Vínculo_(2)1"/>
      <sheetName val="Resumo_Financeiro1"/>
      <sheetName val="Dados_de_Entrada_1"/>
      <sheetName val="Dados_de_Entrada_2"/>
      <sheetName val="Dados_de_Entrada_3"/>
      <sheetName val="Dados_de_Entrada_4"/>
      <sheetName val="Página_1"/>
      <sheetName val="Página_2"/>
      <sheetName val="Página_3"/>
      <sheetName val="Página_4"/>
      <sheetName val="Página_5"/>
      <sheetName val="Página_6"/>
      <sheetName val="Página_7"/>
      <sheetName val="Página_8"/>
      <sheetName val="Página_9"/>
      <sheetName val="Página_10"/>
      <sheetName val="Página_11"/>
      <sheetName val="Página_12"/>
      <sheetName val="Página_13"/>
      <sheetName val="Página_14"/>
      <sheetName val="Página_16"/>
      <sheetName val="Traço_da_Mist_+Filler_"/>
      <sheetName val="Traço_da_Mist__Bet_"/>
      <sheetName val="E__Areia"/>
      <sheetName val="E__Areia_(2)"/>
      <sheetName val="Pes_Agr_Silos_Frio_3_4&quot;"/>
      <sheetName val="Pes_Agr_Silos_Frio_Areia_méd"/>
      <sheetName val="Pes_Agr_Silos_Frio_3_8&quot;+pó"/>
      <sheetName val="Até_Aqui"/>
      <sheetName val="Analise_SF_4"/>
      <sheetName val="Analise_SF_3"/>
      <sheetName val="Analise_SF_2"/>
      <sheetName val="Analise_SF_1"/>
      <sheetName val="Analise_SF_Filler"/>
      <sheetName val="Analise_SQ_3"/>
      <sheetName val="Analise_SQ_2"/>
      <sheetName val="Analise_SQ_1"/>
      <sheetName val="INDICE_FORMA"/>
      <sheetName val="P_A_T_O_99_B"/>
      <sheetName val="BSTC_0,60"/>
      <sheetName val="BOCA_BSTC_0,60"/>
      <sheetName val="traço_cbuq_faixa_c_Carpizza_CON"/>
      <sheetName val="Vínculo_(2)"/>
      <sheetName val="Resumo_Financeiro"/>
      <sheetName val="Dados_de_Entrada_13"/>
      <sheetName val="Dados_de_Entrada_23"/>
      <sheetName val="Dados_de_Entrada_33"/>
      <sheetName val="Dados_de_Entrada_43"/>
      <sheetName val="Página_18"/>
      <sheetName val="Página_23"/>
      <sheetName val="Página_33"/>
      <sheetName val="Página_43"/>
      <sheetName val="Página_53"/>
      <sheetName val="Página_63"/>
      <sheetName val="Página_73"/>
      <sheetName val="Página_83"/>
      <sheetName val="Página_93"/>
      <sheetName val="Página_103"/>
      <sheetName val="Página_113"/>
      <sheetName val="Página_123"/>
      <sheetName val="Página_133"/>
      <sheetName val="Página_143"/>
      <sheetName val="Página_163"/>
      <sheetName val="Traço_da_Mist_+Filler_3"/>
      <sheetName val="Traço_da_Mist__Bet_3"/>
      <sheetName val="E__Areia3"/>
      <sheetName val="E__Areia_(2)3"/>
      <sheetName val="Pes_Agr_Silos_Frio_3_4&quot;3"/>
      <sheetName val="Pes_Agr_Silos_Frio_Areia_méd3"/>
      <sheetName val="Pes_Agr_Silos_Frio_3_8&quot;+pó3"/>
      <sheetName val="Até_Aqui3"/>
      <sheetName val="Analise_SF_43"/>
      <sheetName val="Analise_SF_33"/>
      <sheetName val="Analise_SF_23"/>
      <sheetName val="Analise_SF_13"/>
      <sheetName val="Analise_SF_Filler3"/>
      <sheetName val="Analise_SQ_33"/>
      <sheetName val="Analise_SQ_23"/>
      <sheetName val="Analise_SQ_13"/>
      <sheetName val="INDICE_FORMA3"/>
      <sheetName val="P_A_T_O_99_B3"/>
      <sheetName val="BSTC_0,603"/>
      <sheetName val="BOCA_BSTC_0,603"/>
      <sheetName val="traço_cbuq_faixa_c_Carpizza_CO3"/>
      <sheetName val="Vínculo_(2)3"/>
      <sheetName val="Resumo_Financeiro3"/>
      <sheetName val="Dados_de_Entrada_12"/>
      <sheetName val="Dados_de_Entrada_22"/>
      <sheetName val="Dados_de_Entrada_32"/>
      <sheetName val="Dados_de_Entrada_42"/>
      <sheetName val="Página_17"/>
      <sheetName val="Página_22"/>
      <sheetName val="Página_32"/>
      <sheetName val="Página_42"/>
      <sheetName val="Página_52"/>
      <sheetName val="Página_62"/>
      <sheetName val="Página_72"/>
      <sheetName val="Página_82"/>
      <sheetName val="Página_92"/>
      <sheetName val="Página_102"/>
      <sheetName val="Página_112"/>
      <sheetName val="Página_122"/>
      <sheetName val="Página_132"/>
      <sheetName val="Página_142"/>
      <sheetName val="Página_162"/>
      <sheetName val="Traço_da_Mist_+Filler_2"/>
      <sheetName val="Traço_da_Mist__Bet_2"/>
      <sheetName val="E__Areia2"/>
      <sheetName val="E__Areia_(2)2"/>
      <sheetName val="Pes_Agr_Silos_Frio_3_4&quot;2"/>
      <sheetName val="Pes_Agr_Silos_Frio_Areia_méd2"/>
      <sheetName val="Pes_Agr_Silos_Frio_3_8&quot;+pó2"/>
      <sheetName val="Até_Aqui2"/>
      <sheetName val="Analise_SF_42"/>
      <sheetName val="Analise_SF_32"/>
      <sheetName val="Analise_SF_22"/>
      <sheetName val="Analise_SF_12"/>
      <sheetName val="Analise_SF_Filler2"/>
      <sheetName val="Analise_SQ_32"/>
      <sheetName val="Analise_SQ_22"/>
      <sheetName val="Analise_SQ_12"/>
      <sheetName val="INDICE_FORMA2"/>
      <sheetName val="P_A_T_O_99_B2"/>
      <sheetName val="BSTC_0,602"/>
      <sheetName val="BOCA_BSTC_0,602"/>
      <sheetName val="traço_cbuq_faixa_c_Carpizza_CO2"/>
      <sheetName val="Vínculo_(2)2"/>
      <sheetName val="Resumo_Financeiro2"/>
      <sheetName val="Dados_de_Entrada_14"/>
      <sheetName val="Dados_de_Entrada_24"/>
      <sheetName val="Dados_de_Entrada_34"/>
      <sheetName val="Dados_de_Entrada_44"/>
      <sheetName val="Página_19"/>
      <sheetName val="Página_24"/>
      <sheetName val="Página_34"/>
      <sheetName val="Página_44"/>
      <sheetName val="Página_54"/>
      <sheetName val="Página_64"/>
      <sheetName val="Página_74"/>
      <sheetName val="Página_84"/>
      <sheetName val="Página_94"/>
      <sheetName val="Página_104"/>
      <sheetName val="Página_114"/>
      <sheetName val="Página_124"/>
      <sheetName val="Página_134"/>
      <sheetName val="Página_144"/>
      <sheetName val="Página_164"/>
      <sheetName val="Traço_da_Mist_+Filler_4"/>
      <sheetName val="Traço_da_Mist__Bet_4"/>
      <sheetName val="E__Areia4"/>
      <sheetName val="E__Areia_(2)4"/>
      <sheetName val="Pes_Agr_Silos_Frio_3_4&quot;4"/>
      <sheetName val="Pes_Agr_Silos_Frio_Areia_méd4"/>
      <sheetName val="Pes_Agr_Silos_Frio_3_8&quot;+pó4"/>
      <sheetName val="Até_Aqui4"/>
      <sheetName val="Analise_SF_44"/>
      <sheetName val="Analise_SF_34"/>
      <sheetName val="Analise_SF_24"/>
      <sheetName val="Analise_SF_14"/>
      <sheetName val="Analise_SF_Filler4"/>
      <sheetName val="Analise_SQ_34"/>
      <sheetName val="Analise_SQ_24"/>
      <sheetName val="Analise_SQ_14"/>
      <sheetName val="INDICE_FORMA4"/>
      <sheetName val="P_A_T_O_99_B4"/>
      <sheetName val="BSTC_0,604"/>
      <sheetName val="BOCA_BSTC_0,604"/>
      <sheetName val="traço_cbuq_faixa_c_Carpizza_CO4"/>
      <sheetName val="Vínculo_(2)4"/>
      <sheetName val="Resumo_Financeiro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
          <cell r="A3" t="str">
            <v>LOCAL:</v>
          </cell>
        </row>
      </sheetData>
      <sheetData sheetId="63">
        <row r="3">
          <cell r="A3" t="str">
            <v>LOCAL:</v>
          </cell>
        </row>
      </sheetData>
      <sheetData sheetId="64">
        <row r="3">
          <cell r="A3" t="str">
            <v>LOCAL:</v>
          </cell>
        </row>
      </sheetData>
      <sheetData sheetId="65">
        <row r="3">
          <cell r="A3" t="str">
            <v>LOCAL:</v>
          </cell>
        </row>
      </sheetData>
      <sheetData sheetId="66">
        <row r="3">
          <cell r="A3" t="str">
            <v>LOCAL:</v>
          </cell>
        </row>
      </sheetData>
      <sheetData sheetId="67">
        <row r="3">
          <cell r="A3" t="str">
            <v>LOCAL:</v>
          </cell>
        </row>
      </sheetData>
      <sheetData sheetId="68">
        <row r="3">
          <cell r="A3" t="str">
            <v>LOCAL:</v>
          </cell>
        </row>
      </sheetData>
      <sheetData sheetId="69">
        <row r="3">
          <cell r="A3" t="str">
            <v>LOCAL:</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ificação de dados_CC"/>
    </sheetNames>
    <definedNames>
      <definedName name="________A1"/>
      <definedName name="________A10"/>
      <definedName name="________A11"/>
      <definedName name="________A12"/>
      <definedName name="________A13"/>
      <definedName name="________A14"/>
      <definedName name="________A15"/>
      <definedName name="________A16"/>
      <definedName name="________A17"/>
      <definedName name="________A19"/>
      <definedName name="________A2"/>
      <definedName name="________A20"/>
      <definedName name="________A21"/>
      <definedName name="________A22"/>
      <definedName name="________A23"/>
      <definedName name="________A24"/>
      <definedName name="________A25"/>
      <definedName name="________A3"/>
      <definedName name="________A4"/>
      <definedName name="________A5"/>
      <definedName name="________A6"/>
      <definedName name="________A7"/>
      <definedName name="________A9"/>
      <definedName name="________Fev1"/>
      <definedName name="________Jan1"/>
      <definedName name="________Mar1"/>
      <definedName name="________MOD01"/>
      <definedName name="________RP1"/>
      <definedName name="_______A1"/>
      <definedName name="_______A10"/>
      <definedName name="_______A11"/>
      <definedName name="_______A12"/>
      <definedName name="_______A13"/>
      <definedName name="_______A14"/>
      <definedName name="_______A15"/>
      <definedName name="_______A16"/>
      <definedName name="_______A17"/>
      <definedName name="_______A19"/>
      <definedName name="_______A2"/>
      <definedName name="_______A20"/>
      <definedName name="_______A21"/>
      <definedName name="_______A22"/>
      <definedName name="_______A23"/>
      <definedName name="_______A24"/>
      <definedName name="_______A25"/>
      <definedName name="_______A3"/>
      <definedName name="_______A4"/>
      <definedName name="_______A5"/>
      <definedName name="_______A6"/>
      <definedName name="_______A7"/>
      <definedName name="_______A9"/>
      <definedName name="_______Fev1"/>
      <definedName name="_______Jan1"/>
      <definedName name="_______Mar1"/>
      <definedName name="_______MOD01"/>
      <definedName name="_______RP1"/>
    </defined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 val="Especi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s>
    <sheetDataSet>
      <sheetData sheetId="0" refreshError="1"/>
      <sheetData sheetId="1" refreshError="1"/>
      <sheetData sheetId="2" refreshError="1"/>
      <sheetData sheetId="3" refreshError="1"/>
      <sheetData sheetId="4" refreshError="1"/>
      <sheetData sheetId="5" refreshError="1"/>
      <sheetData sheetId="6">
        <row r="2">
          <cell r="B2" t="str">
            <v>MT - DEPARTAMENTO NACIONAL DE INFRA-ESTRUTURA DE TRANSPORTES - DNIT</v>
          </cell>
        </row>
        <row r="21">
          <cell r="D21">
            <v>183.8</v>
          </cell>
          <cell r="G21">
            <v>270.39999999999998</v>
          </cell>
        </row>
        <row r="22">
          <cell r="D22">
            <v>0</v>
          </cell>
          <cell r="G22">
            <v>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equação Terraplenagem"/>
    </sheetNames>
    <definedNames>
      <definedName name="______A1"/>
      <definedName name="______A10"/>
      <definedName name="______A11"/>
      <definedName name="______A12"/>
      <definedName name="______A13"/>
      <definedName name="______A14"/>
      <definedName name="______A15"/>
      <definedName name="______A16"/>
      <definedName name="______A17"/>
      <definedName name="______A19"/>
      <definedName name="______A2"/>
      <definedName name="______A20"/>
      <definedName name="______A21"/>
      <definedName name="______A22"/>
      <definedName name="______A23"/>
      <definedName name="______A24"/>
      <definedName name="______A25"/>
      <definedName name="______A3"/>
      <definedName name="______A4"/>
      <definedName name="______A5"/>
      <definedName name="______A6"/>
      <definedName name="______A7"/>
      <definedName name="______A9"/>
      <definedName name="______Fev1"/>
      <definedName name="______Jan1"/>
      <definedName name="______Mar1"/>
      <definedName name="______MOD01"/>
      <definedName name="______RP1"/>
      <definedName name="_____A1"/>
      <definedName name="_____A10"/>
      <definedName name="_____A11"/>
      <definedName name="_____A12"/>
      <definedName name="_____A13"/>
      <definedName name="_____A14"/>
      <definedName name="_____A15"/>
      <definedName name="_____A16"/>
      <definedName name="_____A17"/>
      <definedName name="_____A19"/>
      <definedName name="_____A2"/>
      <definedName name="_____A20"/>
      <definedName name="_____A21"/>
      <definedName name="_____A22"/>
      <definedName name="_____A23"/>
      <definedName name="_____A24"/>
      <definedName name="_____A25"/>
      <definedName name="_____A3"/>
      <definedName name="_____A4"/>
      <definedName name="_____A5"/>
      <definedName name="_____A6"/>
      <definedName name="_____A7"/>
      <definedName name="_____A9"/>
      <definedName name="_____Fev1"/>
      <definedName name="_____Jan1"/>
      <definedName name="_____Mar1"/>
      <definedName name="_____MOD01"/>
      <definedName name="_____RP1"/>
      <definedName name="____A1"/>
      <definedName name="____A10"/>
      <definedName name="____A11"/>
      <definedName name="____A12"/>
      <definedName name="____A13"/>
      <definedName name="____A14"/>
      <definedName name="____A15"/>
      <definedName name="____A16"/>
      <definedName name="____A17"/>
      <definedName name="____A19"/>
      <definedName name="____A2"/>
      <definedName name="____A20"/>
      <definedName name="____A21"/>
      <definedName name="____A22"/>
      <definedName name="____A23"/>
      <definedName name="____A24"/>
      <definedName name="____A25"/>
      <definedName name="____A3"/>
      <definedName name="____A4"/>
      <definedName name="____A5"/>
      <definedName name="____A6"/>
      <definedName name="____A7"/>
      <definedName name="____A9"/>
      <definedName name="____Fev1"/>
      <definedName name="____Jan1"/>
      <definedName name="____Mar1"/>
      <definedName name="____MOD01"/>
      <definedName name="____RP1"/>
      <definedName name="___A1"/>
      <definedName name="___A10"/>
      <definedName name="___A11"/>
      <definedName name="___A12"/>
      <definedName name="___A13"/>
      <definedName name="___A14"/>
      <definedName name="___A15"/>
      <definedName name="___A16"/>
      <definedName name="___A17"/>
      <definedName name="___A19"/>
      <definedName name="___A2"/>
      <definedName name="___A20"/>
      <definedName name="___A21"/>
      <definedName name="___A22"/>
      <definedName name="___A23"/>
      <definedName name="___A24"/>
      <definedName name="___A25"/>
      <definedName name="___A3"/>
      <definedName name="___A4"/>
      <definedName name="___A5"/>
      <definedName name="___A6"/>
      <definedName name="___A7"/>
      <definedName name="___A9"/>
      <definedName name="___MOD01"/>
      <definedName name="___RP1"/>
    </defined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 val="COMP.SERVIÇOS"/>
    </sheetNames>
    <sheetDataSet>
      <sheetData sheetId="0" refreshError="1">
        <row r="5">
          <cell r="B5">
            <v>2.08</v>
          </cell>
        </row>
        <row r="100">
          <cell r="A100">
            <v>0</v>
          </cell>
        </row>
        <row r="101">
          <cell r="A101">
            <v>0</v>
          </cell>
          <cell r="B101">
            <v>0</v>
          </cell>
        </row>
        <row r="103">
          <cell r="A103">
            <v>471.6</v>
          </cell>
        </row>
        <row r="104">
          <cell r="A104">
            <v>692.6</v>
          </cell>
          <cell r="B104">
            <v>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Desemp_"/>
      <sheetName val="AVANCO"/>
      <sheetName val="Ficha"/>
      <sheetName val="RemendoProf_Manual"/>
      <sheetName val="Tapa Buraco"/>
      <sheetName val="Solo para Base"/>
      <sheetName val="MBUQ"/>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MP"/>
      <sheetName val="CROQUI"/>
      <sheetName val="CROQUI _2_"/>
      <sheetName val="TapaBuraco"/>
      <sheetName val="PintLig"/>
      <sheetName val="Roçada Manual "/>
      <sheetName val="Limpeza"/>
      <sheetName val="TransLocalBasc10m³"/>
      <sheetName val="Plan1"/>
      <sheetName val="CP TERRAPLENAGEM"/>
    </sheetNames>
    <sheetDataSet>
      <sheetData sheetId="0">
        <row r="1">
          <cell r="B1" t="str">
            <v>TESCON ENGENHARIA LTDA</v>
          </cell>
        </row>
        <row r="3">
          <cell r="B3">
            <v>40456</v>
          </cell>
        </row>
        <row r="4">
          <cell r="B4" t="str">
            <v xml:space="preserve">  18/09/2010 a 30/09/2010</v>
          </cell>
        </row>
        <row r="10">
          <cell r="C10">
            <v>0</v>
          </cell>
          <cell r="D10">
            <v>177.8</v>
          </cell>
          <cell r="E10">
            <v>0</v>
          </cell>
        </row>
        <row r="13">
          <cell r="B13">
            <v>40436</v>
          </cell>
        </row>
        <row r="14">
          <cell r="B14">
            <v>40439</v>
          </cell>
        </row>
        <row r="15">
          <cell r="B15">
            <v>39814</v>
          </cell>
        </row>
        <row r="17">
          <cell r="B17" t="str">
            <v>SRD/AM/RR</v>
          </cell>
        </row>
      </sheetData>
      <sheetData sheetId="1" refreshError="1"/>
      <sheetData sheetId="2" refreshError="1"/>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C"/>
      <sheetName val="Contrato"/>
      <sheetName val="Dados Entrada"/>
      <sheetName val="Calendário"/>
      <sheetName val="Prod 1S"/>
      <sheetName val="Prod 2S"/>
      <sheetName val="Prod 3S"/>
      <sheetName val="Prod 4S "/>
      <sheetName val="Resumo Produção"/>
      <sheetName val="Tapa Burac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Recomp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Caiação"/>
      <sheetName val="Demol Pav"/>
      <sheetName val="Sarjeta"/>
      <sheetName val="Sarjeta Geral "/>
      <sheetName val="Dados_Entrada"/>
      <sheetName val="Prod_1S"/>
      <sheetName val="Prod_2S"/>
      <sheetName val="Prod_3S"/>
      <sheetName val="Prod_4S_"/>
      <sheetName val="Resumo_Produção"/>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SERVIÇOS"/>
      <sheetName val="CONS_CORR"/>
      <sheetName val="eq"/>
      <sheetName val="mo"/>
      <sheetName val="comp_completa"/>
      <sheetName val="Mão de Obra"/>
    </sheetNames>
    <sheetDataSet>
      <sheetData sheetId="0" refreshError="1"/>
      <sheetData sheetId="1" refreshError="1"/>
      <sheetData sheetId="2" refreshError="1"/>
      <sheetData sheetId="3">
        <row r="6">
          <cell r="A6">
            <v>39083</v>
          </cell>
          <cell r="I6">
            <v>39114</v>
          </cell>
          <cell r="Q6">
            <v>39142</v>
          </cell>
        </row>
        <row r="15">
          <cell r="A15">
            <v>39173</v>
          </cell>
          <cell r="I15">
            <v>39203</v>
          </cell>
          <cell r="Q15">
            <v>39234</v>
          </cell>
        </row>
        <row r="24">
          <cell r="A24">
            <v>39264</v>
          </cell>
          <cell r="I24">
            <v>39295</v>
          </cell>
          <cell r="Q24">
            <v>39326</v>
          </cell>
        </row>
        <row r="33">
          <cell r="A33">
            <v>39356</v>
          </cell>
          <cell r="I33">
            <v>39387</v>
          </cell>
          <cell r="Q33">
            <v>39417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omposições"/>
      <sheetName val="CUSTO MATERIAIS"/>
      <sheetName val="Plan1"/>
      <sheetName val="REFLEXO FINAN"/>
      <sheetName val="ROÇADA"/>
      <sheetName val="SAIDA D AGUA"/>
      <sheetName val="Apontador"/>
      <sheetName val="SAIDA_D_AGUA"/>
      <sheetName val="CUSTO_MATERIAIS"/>
      <sheetName val="REFLEXO_FINAN"/>
      <sheetName val="projeto"/>
      <sheetName val="plmuseu"/>
      <sheetName val="INSUMOS"/>
      <sheetName val="CADASTRO"/>
      <sheetName val="p a t o 99 b"/>
    </sheetNames>
    <sheetDataSet>
      <sheetData sheetId="0" refreshError="1">
        <row r="4">
          <cell r="B4" t="str">
            <v>DIV. SP/MS - ENTR. BR-163(A) (N. ALVORADA)</v>
          </cell>
        </row>
        <row r="10">
          <cell r="C10">
            <v>8</v>
          </cell>
        </row>
        <row r="11">
          <cell r="C11">
            <v>8</v>
          </cell>
        </row>
        <row r="12">
          <cell r="C12">
            <v>25</v>
          </cell>
        </row>
        <row r="13">
          <cell r="C13">
            <v>25</v>
          </cell>
        </row>
        <row r="14">
          <cell r="C14">
            <v>0.32</v>
          </cell>
        </row>
        <row r="15">
          <cell r="C15">
            <v>3.4</v>
          </cell>
        </row>
        <row r="16">
          <cell r="C16">
            <v>2.23</v>
          </cell>
        </row>
        <row r="17">
          <cell r="C17">
            <v>2.23</v>
          </cell>
        </row>
        <row r="18">
          <cell r="C18">
            <v>2.5499999999999998</v>
          </cell>
        </row>
        <row r="19">
          <cell r="C19">
            <v>2.8</v>
          </cell>
        </row>
        <row r="20">
          <cell r="C20">
            <v>3.75</v>
          </cell>
        </row>
        <row r="21">
          <cell r="C21">
            <v>1.25</v>
          </cell>
        </row>
        <row r="22">
          <cell r="C22">
            <v>5.8</v>
          </cell>
        </row>
        <row r="23">
          <cell r="C23">
            <v>4.3</v>
          </cell>
        </row>
        <row r="24">
          <cell r="C24">
            <v>0.17</v>
          </cell>
        </row>
        <row r="32">
          <cell r="C32">
            <v>667.1</v>
          </cell>
        </row>
        <row r="39">
          <cell r="B39">
            <v>1107.92</v>
          </cell>
        </row>
      </sheetData>
      <sheetData sheetId="1" refreshError="1"/>
      <sheetData sheetId="2" refreshError="1"/>
      <sheetData sheetId="3" refreshError="1"/>
      <sheetData sheetId="4" refreshError="1"/>
      <sheetData sheetId="5">
        <row r="4">
          <cell r="B4" t="str">
            <v>DIV. SP/MS - ENTR. BR-163(A) (N. ALVORADA)</v>
          </cell>
        </row>
      </sheetData>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ão de Obra"/>
      <sheetName val="INVENTÁRIO"/>
      <sheetName val="CROQUIS"/>
      <sheetName val="MB"/>
      <sheetName val="AQ TR MB"/>
      <sheetName val="MOBIL-CANT"/>
      <sheetName val="PATO"/>
      <sheetName val="ORÇAMENTO 2 anos"/>
      <sheetName val="TLCB5"/>
      <sheetName val="TLMR"/>
      <sheetName val="TLCC4"/>
      <sheetName val="TCCB10"/>
      <sheetName val="CRONOGAMA 1º"/>
      <sheetName val="CRONOGAMA 2º"/>
      <sheetName val="Reg.mec FD"/>
      <sheetName val="dreno"/>
      <sheetName val="Fresagem descontínua"/>
      <sheetName val="Solo Melh. c cim. base rem prof"/>
      <sheetName val="Pint de Lig"/>
      <sheetName val="Micro rev. 1,5cm"/>
      <sheetName val="Rec. rev MBUQ"/>
      <sheetName val="MBUQ ACBC"/>
      <sheetName val="Rem.mec. rev.bet."/>
      <sheetName val="Rem.mec. cam gran"/>
      <sheetName val="Concr. ciclop"/>
      <sheetName val="Concr. cimento"/>
      <sheetName val="Dobra col. armad."/>
      <sheetName val="Forma"/>
      <sheetName val="Reat. comp. bueiro"/>
      <sheetName val="Reat Apilo"/>
      <sheetName val="Limp. ponte"/>
      <sheetName val="Esc. Man.Mat. 1ª"/>
      <sheetName val="Esc.Mec.vala"/>
      <sheetName val="Enroc. ped. arrumada"/>
      <sheetName val="Enroc. ped. jogada"/>
      <sheetName val="Rev. veg. leivas"/>
      <sheetName val="Tapa Buraco"/>
      <sheetName val="Rem.prof. Manual"/>
      <sheetName val="Rem.prof.Mecaniz."/>
      <sheetName val="Correção def.MB"/>
      <sheetName val="Recomp. G. corpo"/>
      <sheetName val="Limp. sarj. meio fio"/>
      <sheetName val="Limp. Val. corte"/>
      <sheetName val="Limp. desc. d'agua"/>
      <sheetName val="Limp. bueiro"/>
      <sheetName val="Desobstr. bueiro"/>
      <sheetName val="Limp. placa"/>
      <sheetName val="Recomp. Placa "/>
      <sheetName val="Recomp. Def.met."/>
      <sheetName val="Caiação"/>
      <sheetName val="Roçada man."/>
      <sheetName val="Roçada Capim colonião"/>
      <sheetName val="Roçada mecaniz."/>
      <sheetName val="Capina"/>
      <sheetName val="Recomp. man. aterro"/>
      <sheetName val="Recomp. mec. aterro"/>
      <sheetName val="Recomp.tacha"/>
      <sheetName val="Man.recomp. pint.faixa"/>
      <sheetName val="Transp.local CB 5m³"/>
      <sheetName val="Transp.local Mat.Rem"/>
      <sheetName val="Transp.local CC 4t"/>
      <sheetName val="Transp.Com. CB 10m³ "/>
      <sheetName val="Transp.local mat. bet."/>
      <sheetName val="Automóvel"/>
      <sheetName val="Servente"/>
      <sheetName val="Encarregado turma"/>
      <sheetName val="Motoserra"/>
      <sheetName val="Compressor"/>
      <sheetName val="Cam basc. 5m³"/>
      <sheetName val="Cav. mec. reb."/>
      <sheetName val="Concr.estr. 18mpa"/>
      <sheetName val="prep.Aço- CA50"/>
      <sheetName val="Fabr. g.corpo"/>
      <sheetName val="Concr.estr. 18mpa PM"/>
      <sheetName val="areia"/>
      <sheetName val="brita"/>
      <sheetName val="Pedra mão Comerc."/>
      <sheetName val="ATÉ AQUI"/>
      <sheetName val="Expurgo.jz"/>
      <sheetName val="Limp.cam.vg.jz"/>
      <sheetName val="Esc.c.mat jz"/>
      <sheetName val="Forn. aço CA-50"/>
      <sheetName val="Forn. aço CA-25"/>
      <sheetName val="Obt. grama"/>
      <sheetName val="Planilha1"/>
      <sheetName val="Sheet6"/>
      <sheetName val="projeto"/>
      <sheetName val="p a t o 99 b"/>
    </sheetNames>
    <sheetDataSet>
      <sheetData sheetId="0">
        <row r="12">
          <cell r="E12">
            <v>19.410399999999999</v>
          </cell>
        </row>
        <row r="13">
          <cell r="E13">
            <v>19.410399999999999</v>
          </cell>
        </row>
        <row r="14">
          <cell r="E14">
            <v>17.312000000000001</v>
          </cell>
        </row>
        <row r="15">
          <cell r="E15">
            <v>36.722299999999997</v>
          </cell>
        </row>
        <row r="18">
          <cell r="E18">
            <v>7.8166000000000002</v>
          </cell>
        </row>
        <row r="19">
          <cell r="E19">
            <v>7.8166000000000002</v>
          </cell>
        </row>
        <row r="20">
          <cell r="E20">
            <v>7.8166000000000002</v>
          </cell>
        </row>
        <row r="21">
          <cell r="E21">
            <v>7.8166000000000002</v>
          </cell>
        </row>
        <row r="27">
          <cell r="E27">
            <v>5.2984999999999998</v>
          </cell>
        </row>
      </sheetData>
      <sheetData sheetId="1"/>
      <sheetData sheetId="2">
        <row r="36">
          <cell r="K36">
            <v>40.049999999999997</v>
          </cell>
        </row>
      </sheetData>
      <sheetData sheetId="3">
        <row r="12">
          <cell r="E12">
            <v>1757.3</v>
          </cell>
        </row>
        <row r="25">
          <cell r="F25">
            <v>143.06</v>
          </cell>
        </row>
      </sheetData>
      <sheetData sheetId="4"/>
      <sheetData sheetId="5"/>
      <sheetData sheetId="6">
        <row r="42">
          <cell r="G42">
            <v>3240</v>
          </cell>
        </row>
      </sheetData>
      <sheetData sheetId="7"/>
      <sheetData sheetId="8">
        <row r="34">
          <cell r="I34">
            <v>144307.78700000001</v>
          </cell>
        </row>
      </sheetData>
      <sheetData sheetId="9">
        <row r="25">
          <cell r="I25">
            <v>90599.827999999994</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refreshError="1"/>
      <sheetData sheetId="86" refreshError="1"/>
      <sheetData sheetId="8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
      <sheetName val="RESUMO"/>
      <sheetName val="ORÇAMENTO"/>
      <sheetName val="ISSQN"/>
      <sheetName val="CAL MAT BET CONSERVA "/>
      <sheetName val="CAL MAT BET RECUPERAÇÃO"/>
      <sheetName val="MEMÓRIA MAT REC PLACA SINALIZ"/>
      <sheetName val="TRANSPORTES CONSERVAÇÃO"/>
      <sheetName val="TRANSPORTE RECUPERAÇÃO"/>
      <sheetName val="PLANILHA ORÇAMENTÁRIA"/>
      <sheetName val="CRONOGRAMA"/>
      <sheetName val="Croqui do Mat  Pesquisados"/>
      <sheetName val="Estudo da Areia"/>
      <sheetName val="ESTUDO ECONÔMICO"/>
      <sheetName val="Estudo da Brita"/>
      <sheetName val="Estudo Localiz da Usina"/>
      <sheetName val="Croqui Loc Mat Adotados e Usina"/>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s>
    <sheetDataSet>
      <sheetData sheetId="0" refreshError="1">
        <row r="67">
          <cell r="C67">
            <v>1.4E-3</v>
          </cell>
        </row>
        <row r="107">
          <cell r="C107">
            <v>132.69999999999993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CUSTO"/>
      <sheetName val="MATERIAIS"/>
      <sheetName val="EQUIPAMENTO"/>
      <sheetName val="MÃO DE OBRA"/>
      <sheetName val="CAPA"/>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ao"/>
      <sheetName val="justif.inc.veículo"/>
      <sheetName val="COMP.AUTOMÓVEL"/>
      <sheetName val="inst.cant.obra"/>
      <sheetName val="LAY OUT CANTEIRO DE OBRAS"/>
      <sheetName val="MEMÓRIA CONSERVAÇÃO"/>
      <sheetName val="MEMÓRIA CONS MAT BET CONS"/>
      <sheetName val="ESTUDO ECONÔMICO BETONEIRA"/>
      <sheetName val="DISTÂNCIAS DE TRANSP"/>
      <sheetName val="COMP_SERVIÇOS"/>
      <sheetName val="COMP_MAT_BET_"/>
      <sheetName val="COMP_AUTOMÓVEL"/>
      <sheetName val="Identificação da Obra"/>
      <sheetName val="Mapa"/>
      <sheetName val="ISSQN"/>
      <sheetName val="CAL MAT BET RECUPERAÇÃO"/>
      <sheetName val="TRANSPORTE RECUPERAÇÃO"/>
      <sheetName val="Croqui do Mat  Pesquisados"/>
      <sheetName val="Croqui do Mat  Adotados"/>
      <sheetName val="ESTUDO ECONÔMICO"/>
      <sheetName val="Justificação do Valor 042 t km"/>
      <sheetName val="Inst Cant Obras"/>
      <sheetName val="MEMÓRIA RECUPERAÇÃO"/>
      <sheetName val="MEMÓRIA MAT BET RECUPERAÇÃO"/>
    </sheetNames>
    <sheetDataSet>
      <sheetData sheetId="0" refreshError="1"/>
      <sheetData sheetId="1" refreshError="1">
        <row r="7">
          <cell r="C7">
            <v>2.4249999999999998</v>
          </cell>
        </row>
        <row r="103">
          <cell r="B103">
            <v>0</v>
          </cell>
        </row>
        <row r="104">
          <cell r="B104">
            <v>0</v>
          </cell>
          <cell r="C104">
            <v>0</v>
          </cell>
        </row>
        <row r="106">
          <cell r="B106">
            <v>542.20000000000005</v>
          </cell>
        </row>
        <row r="107">
          <cell r="B107">
            <v>674.9</v>
          </cell>
          <cell r="C107">
            <v>132.69999999999993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s>
    <sheetDataSet>
      <sheetData sheetId="0"/>
      <sheetData sheetId="1"/>
      <sheetData sheetId="2"/>
      <sheetData sheetId="3"/>
      <sheetData sheetId="4"/>
      <sheetData sheetId="5"/>
      <sheetData sheetId="6">
        <row r="12">
          <cell r="C12" t="str">
            <v>BR-116/RS</v>
          </cell>
        </row>
        <row r="21">
          <cell r="D21">
            <v>183.8</v>
          </cell>
          <cell r="G21">
            <v>270.39999999999998</v>
          </cell>
        </row>
        <row r="22">
          <cell r="D22">
            <v>0</v>
          </cell>
          <cell r="G22">
            <v>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Rec_ Mecanizada de Aterro"/>
      <sheetName val="Desemp_"/>
      <sheetName val="AVANCO"/>
      <sheetName val="Ficha"/>
      <sheetName val="Escavação e Carga"/>
      <sheetName val="RemoMecRev"/>
      <sheetName val="RemoMecCamGran"/>
      <sheetName val="RecompCamGran"/>
      <sheetName val="Imprimacao da Recomp"/>
      <sheetName val="PintLig"/>
      <sheetName val="Recomp_rev"/>
      <sheetName val="TapaBuraco"/>
      <sheetName val="RemendoProf_Manual"/>
      <sheetName val="RemendoProf_Mecan"/>
      <sheetName val="Solo para Base"/>
      <sheetName val="MAAUQ"/>
      <sheetName val="Roçada Manual "/>
      <sheetName val="Limpeza"/>
      <sheetName val="TransLocalBasc10m³"/>
      <sheetName val="TransComerc_Basc10m³"/>
      <sheetName val="TransLocalMat p Remendo"/>
      <sheetName val="CA20P_AQ"/>
      <sheetName val="CAP_TR"/>
      <sheetName val="CM_30_AQ REM_ PROF_ MANUAL"/>
      <sheetName val="CM_30_TR REM_ PROF_ MAN_"/>
      <sheetName val="CM_30_AQ REM_ PROF_ MEC"/>
      <sheetName val="CM_30_TR REM_ PROF_ MEC"/>
      <sheetName val="CM_30_AQ IMPRIM_"/>
      <sheetName val="CM_30_TR IMPRIM_"/>
      <sheetName val="RR_1C_AQ_Tapa Buraco"/>
      <sheetName val="RR_1C_TR_tapa buraco"/>
      <sheetName val="RR_1C_AQ_Pintura de Ligação"/>
      <sheetName val="RR_1C_TR_Pintura de Ligação"/>
      <sheetName val="PATROL"/>
      <sheetName val="ESCAV HIDR"/>
      <sheetName val="RETRO"/>
      <sheetName val="CAM_ BASC_"/>
      <sheetName val="SERVENTES"/>
      <sheetName val="ENCARR_ TURMA"/>
      <sheetName val="MP"/>
      <sheetName val="TRECHOS REC_ CAM GRANULAR"/>
      <sheetName val="CROQUI"/>
      <sheetName val="CROQUI _2_"/>
    </sheetNames>
    <sheetDataSet>
      <sheetData sheetId="0">
        <row r="1">
          <cell r="B1" t="str">
            <v>DELTA CONSTRUÇÕES S/A</v>
          </cell>
        </row>
        <row r="4">
          <cell r="D4">
            <v>39661</v>
          </cell>
          <cell r="E4">
            <v>39691</v>
          </cell>
        </row>
        <row r="10">
          <cell r="E10">
            <v>990.8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PATO"/>
      <sheetName val="TLCB5"/>
      <sheetName val="TLMR"/>
      <sheetName val="MB"/>
      <sheetName val="Mão de Obra"/>
      <sheetName val="CROQUIS"/>
      <sheetName val="Planilha"/>
      <sheetName val="Preâmbulo"/>
      <sheetName val="Mapa de Localização do trecho"/>
      <sheetName val="Justificativas"/>
      <sheetName val="PLANILHA RESUMO DO PATO"/>
      <sheetName val="Metodologia"/>
      <sheetName val="QUESTÕES AMBIENTAIS"/>
      <sheetName val="p a t o 99 b"/>
      <sheetName val="Página 16"/>
      <sheetName val="Produto 09"/>
      <sheetName val="Produto 10"/>
      <sheetName val="Produto 01"/>
      <sheetName val="Prod. 03A CREMA-CIB"/>
      <sheetName val="Planilha1"/>
      <sheetName val="1.6"/>
      <sheetName val="Produto Novo - I"/>
      <sheetName val="Contrato Inicial"/>
      <sheetName val="PNV 2008 - V1"/>
      <sheetName val="indices caracterizadores"/>
      <sheetName val="aux"/>
      <sheetName val="Proposta"/>
      <sheetName val="Vínculo"/>
      <sheetName val="BRASIL"/>
      <sheetName val="horário"/>
      <sheetName val="calendário"/>
      <sheetName val="Percentual"/>
      <sheetName val="6-Recursos"/>
      <sheetName val="3-Recursos"/>
      <sheetName val="2-Resumo Ct"/>
      <sheetName val="cadastro"/>
      <sheetName val="3- Recursos"/>
      <sheetName val="CPU's"/>
      <sheetName val="precorc.xls"/>
      <sheetName val="Lista Suspensa"/>
      <sheetName val="Auxiliares"/>
      <sheetName val="PRINCIPARIS"/>
      <sheetName val="materiais civil"/>
      <sheetName val="mão de obra civil"/>
      <sheetName val="COMPOSIÇÕES - matriz"/>
    </sheetNames>
    <sheetDataSet>
      <sheetData sheetId="0">
        <row r="3">
          <cell r="B3" t="str">
            <v>ISP</v>
          </cell>
          <cell r="C3" t="str">
            <v>ICDS</v>
          </cell>
          <cell r="D3" t="str">
            <v>ICDP</v>
          </cell>
          <cell r="E3" t="str">
            <v>ICDE</v>
          </cell>
        </row>
        <row r="4">
          <cell r="A4" t="str">
            <v>EXCELENTE</v>
          </cell>
          <cell r="B4">
            <v>0</v>
          </cell>
          <cell r="C4">
            <v>2.52</v>
          </cell>
          <cell r="D4">
            <v>1.1200000000000001</v>
          </cell>
          <cell r="E4">
            <v>0</v>
          </cell>
        </row>
        <row r="5">
          <cell r="A5" t="str">
            <v>BOM</v>
          </cell>
          <cell r="B5">
            <v>9.86</v>
          </cell>
          <cell r="C5">
            <v>32.18</v>
          </cell>
          <cell r="D5">
            <v>39.72</v>
          </cell>
          <cell r="E5">
            <v>8.2799999999999994</v>
          </cell>
        </row>
        <row r="6">
          <cell r="A6" t="str">
            <v>REGULAR</v>
          </cell>
          <cell r="B6">
            <v>75.14</v>
          </cell>
          <cell r="C6">
            <v>12.9</v>
          </cell>
          <cell r="D6">
            <v>44.48</v>
          </cell>
          <cell r="E6">
            <v>52.96</v>
          </cell>
        </row>
        <row r="7">
          <cell r="A7" t="str">
            <v>MAU</v>
          </cell>
          <cell r="B7">
            <v>0.32</v>
          </cell>
          <cell r="C7">
            <v>37.72</v>
          </cell>
          <cell r="D7">
            <v>0</v>
          </cell>
          <cell r="E7">
            <v>24.08</v>
          </cell>
        </row>
        <row r="8">
          <cell r="A8" t="str">
            <v>PÉSSIMO</v>
          </cell>
          <cell r="B8">
            <v>0</v>
          </cell>
          <cell r="C8">
            <v>0</v>
          </cell>
          <cell r="D8">
            <v>0</v>
          </cell>
          <cell r="E8">
            <v>0</v>
          </cell>
        </row>
        <row r="9">
          <cell r="A9" t="str">
            <v>Total</v>
          </cell>
          <cell r="B9">
            <v>85.32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ow r="3">
          <cell r="B3">
            <v>0</v>
          </cell>
        </row>
      </sheetData>
      <sheetData sheetId="10">
        <row r="3">
          <cell r="B3">
            <v>0</v>
          </cell>
        </row>
      </sheetData>
      <sheetData sheetId="11">
        <row r="3">
          <cell r="B3">
            <v>0</v>
          </cell>
        </row>
      </sheetData>
      <sheetData sheetId="12">
        <row r="3">
          <cell r="B3">
            <v>0</v>
          </cell>
        </row>
      </sheetData>
      <sheetData sheetId="13">
        <row r="3">
          <cell r="B3">
            <v>0</v>
          </cell>
        </row>
      </sheetData>
      <sheetData sheetId="14">
        <row r="3">
          <cell r="B3">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ada"/>
      <sheetName val="aux"/>
      <sheetName val="graficos"/>
      <sheetName val="graficos (2)"/>
      <sheetName val="A"/>
      <sheetName val="Produto 09"/>
      <sheetName val="Produto 10"/>
      <sheetName val="Produto 01"/>
      <sheetName val="Prod. 03A CREMA-CIB"/>
      <sheetName val="p a t o 99 b"/>
      <sheetName val="DADOS"/>
      <sheetName val="INVENTÁRIO262"/>
      <sheetName val="SERVIÇOS"/>
      <sheetName val="61M-CBMI"/>
      <sheetName val="Orçam. AET"/>
      <sheetName val="Tab. Consultoria-Set-12"/>
      <sheetName val="Calendário"/>
      <sheetName val="1.6"/>
      <sheetName val="Reaproveitamento_de_formas"/>
      <sheetName val="PCOMP-06-11-2006"/>
      <sheetName val="inventário"/>
      <sheetName val="Orçamento Total"/>
      <sheetName val="Percentual"/>
      <sheetName val="IDENTIFICAÇÃO"/>
      <sheetName val="Insumos"/>
      <sheetName val="elétrica"/>
      <sheetName val="MB"/>
      <sheetName val="Lista Suspensa"/>
      <sheetName val="Planilha"/>
    </sheetNames>
    <sheetDataSet>
      <sheetData sheetId="0">
        <row r="6">
          <cell r="B6">
            <v>11.439114391143912</v>
          </cell>
        </row>
      </sheetData>
      <sheetData sheetId="1">
        <row r="6">
          <cell r="B6">
            <v>11.439114391143912</v>
          </cell>
          <cell r="C6">
            <v>33.210332103321036</v>
          </cell>
          <cell r="D6">
            <v>9.9630996309963091</v>
          </cell>
          <cell r="E6">
            <v>37.269372693726936</v>
          </cell>
          <cell r="F6">
            <v>8.1180811808118083</v>
          </cell>
        </row>
        <row r="8">
          <cell r="B8">
            <v>36.531365313653133</v>
          </cell>
          <cell r="C8">
            <v>14.760147601476014</v>
          </cell>
          <cell r="D8">
            <v>4.7970479704797047</v>
          </cell>
          <cell r="E8">
            <v>36.531365313653133</v>
          </cell>
          <cell r="F8">
            <v>7.3800738007380069</v>
          </cell>
        </row>
        <row r="10">
          <cell r="B10">
            <v>11.439114391143912</v>
          </cell>
          <cell r="C10">
            <v>23.247232472324722</v>
          </cell>
          <cell r="D10">
            <v>9.9630996309963091</v>
          </cell>
          <cell r="E10">
            <v>3.3210332103321036</v>
          </cell>
          <cell r="F10">
            <v>52.02952029520295</v>
          </cell>
        </row>
        <row r="12">
          <cell r="B12">
            <v>0</v>
          </cell>
          <cell r="C12">
            <v>45.38745387453875</v>
          </cell>
          <cell r="D12">
            <v>1.107011070110701</v>
          </cell>
          <cell r="E12">
            <v>53.505535055350549</v>
          </cell>
          <cell r="F12">
            <v>0</v>
          </cell>
        </row>
        <row r="14">
          <cell r="B14">
            <v>0</v>
          </cell>
          <cell r="C14">
            <v>45.38745387453875</v>
          </cell>
          <cell r="D14">
            <v>1.107011070110701</v>
          </cell>
          <cell r="E14">
            <v>53.505535055350549</v>
          </cell>
          <cell r="F14">
            <v>0</v>
          </cell>
        </row>
        <row r="16">
          <cell r="B16">
            <v>100</v>
          </cell>
          <cell r="C16">
            <v>0</v>
          </cell>
          <cell r="D16">
            <v>0</v>
          </cell>
          <cell r="E16">
            <v>0</v>
          </cell>
          <cell r="F16">
            <v>0</v>
          </cell>
        </row>
        <row r="22">
          <cell r="B22">
            <v>0</v>
          </cell>
          <cell r="C22">
            <v>46.494464944649444</v>
          </cell>
          <cell r="D22">
            <v>53.505535055350549</v>
          </cell>
          <cell r="E22">
            <v>0</v>
          </cell>
          <cell r="F22">
            <v>0</v>
          </cell>
          <cell r="I22">
            <v>0</v>
          </cell>
          <cell r="J22">
            <v>2.52</v>
          </cell>
          <cell r="K22">
            <v>2.9</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46.494464944649444</v>
          </cell>
          <cell r="C24">
            <v>0</v>
          </cell>
          <cell r="D24">
            <v>4.7970479704797047</v>
          </cell>
          <cell r="E24">
            <v>48.708487084870846</v>
          </cell>
          <cell r="F24">
            <v>0</v>
          </cell>
          <cell r="I24">
            <v>2.52</v>
          </cell>
          <cell r="J24">
            <v>0</v>
          </cell>
          <cell r="K24">
            <v>0.26</v>
          </cell>
          <cell r="L24">
            <v>2.64</v>
          </cell>
          <cell r="M24">
            <v>0</v>
          </cell>
        </row>
        <row r="25">
          <cell r="B25" t="str">
            <v xml:space="preserve">  4 - 5</v>
          </cell>
          <cell r="C25" t="str">
            <v xml:space="preserve">  3 -   4</v>
          </cell>
          <cell r="D25" t="str">
            <v xml:space="preserve">  2 -   3</v>
          </cell>
          <cell r="E25" t="str">
            <v xml:space="preserve">  1 -   2</v>
          </cell>
          <cell r="F25" t="str">
            <v>0 -  1</v>
          </cell>
        </row>
        <row r="26">
          <cell r="B26">
            <v>54.243542435424352</v>
          </cell>
          <cell r="C26">
            <v>45.756457564575648</v>
          </cell>
          <cell r="D26">
            <v>0</v>
          </cell>
          <cell r="E26">
            <v>0</v>
          </cell>
          <cell r="F26">
            <v>0</v>
          </cell>
          <cell r="I26">
            <v>2.94</v>
          </cell>
          <cell r="J26">
            <v>2.48</v>
          </cell>
          <cell r="K26">
            <v>0</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0</v>
          </cell>
          <cell r="D28">
            <v>49.815498154981555</v>
          </cell>
          <cell r="E28">
            <v>50.184501845018445</v>
          </cell>
          <cell r="F28">
            <v>0</v>
          </cell>
          <cell r="I28">
            <v>0</v>
          </cell>
          <cell r="J28">
            <v>0</v>
          </cell>
          <cell r="K28">
            <v>2.7</v>
          </cell>
          <cell r="L28">
            <v>2.72</v>
          </cell>
          <cell r="M28">
            <v>0</v>
          </cell>
        </row>
        <row r="29">
          <cell r="B29" t="str">
            <v xml:space="preserve">  4 - 5</v>
          </cell>
          <cell r="C29" t="str">
            <v xml:space="preserve">  3 -   4</v>
          </cell>
          <cell r="D29" t="str">
            <v xml:space="preserve">  2 -   3</v>
          </cell>
          <cell r="E29" t="str">
            <v xml:space="preserve">  1 -   2</v>
          </cell>
          <cell r="F29" t="str">
            <v>0 -  1</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SID12-96"/>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ual"/>
      <sheetName val="Feriados"/>
      <sheetName val="Conversão"/>
      <sheetName val="Super_Calendário"/>
      <sheetName val="Dados Iniciais"/>
      <sheetName val="projeto"/>
    </sheetNames>
    <sheetDataSet>
      <sheetData sheetId="0">
        <row r="4">
          <cell r="B4">
            <v>39083</v>
          </cell>
        </row>
      </sheetData>
      <sheetData sheetId="1">
        <row r="4">
          <cell r="B4">
            <v>39083</v>
          </cell>
        </row>
        <row r="5">
          <cell r="B5">
            <v>39188</v>
          </cell>
        </row>
        <row r="6">
          <cell r="B6">
            <v>39190</v>
          </cell>
        </row>
        <row r="7">
          <cell r="B7">
            <v>39193</v>
          </cell>
        </row>
        <row r="8">
          <cell r="B8">
            <v>39203</v>
          </cell>
        </row>
        <row r="9">
          <cell r="B9">
            <v>39250</v>
          </cell>
        </row>
        <row r="10">
          <cell r="B10">
            <v>39332</v>
          </cell>
        </row>
        <row r="11">
          <cell r="B11">
            <v>39367</v>
          </cell>
        </row>
        <row r="12">
          <cell r="B12">
            <v>39388</v>
          </cell>
        </row>
        <row r="13">
          <cell r="B13">
            <v>39401</v>
          </cell>
        </row>
        <row r="14">
          <cell r="B14">
            <v>39441</v>
          </cell>
        </row>
        <row r="17">
          <cell r="B17">
            <v>39143</v>
          </cell>
        </row>
        <row r="18">
          <cell r="B18">
            <v>39183</v>
          </cell>
        </row>
        <row r="19">
          <cell r="B19">
            <v>39189</v>
          </cell>
        </row>
        <row r="20">
          <cell r="B20">
            <v>39215</v>
          </cell>
        </row>
        <row r="21">
          <cell r="B21">
            <v>39245</v>
          </cell>
        </row>
        <row r="22">
          <cell r="B22">
            <v>39367</v>
          </cell>
        </row>
        <row r="23">
          <cell r="B23">
            <v>39306</v>
          </cell>
        </row>
        <row r="24">
          <cell r="B24">
            <v>39355</v>
          </cell>
        </row>
        <row r="27">
          <cell r="B27">
            <v>39097</v>
          </cell>
        </row>
        <row r="28">
          <cell r="B28">
            <v>39132</v>
          </cell>
        </row>
        <row r="29">
          <cell r="B29">
            <v>39230</v>
          </cell>
        </row>
        <row r="30">
          <cell r="B30">
            <v>39267</v>
          </cell>
        </row>
        <row r="31">
          <cell r="B31">
            <v>39328</v>
          </cell>
        </row>
        <row r="32">
          <cell r="B32">
            <v>39363</v>
          </cell>
        </row>
        <row r="33">
          <cell r="B33">
            <v>39397</v>
          </cell>
        </row>
        <row r="34">
          <cell r="B34">
            <v>39408</v>
          </cell>
        </row>
      </sheetData>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medição "/>
      <sheetName val="ficha medição"/>
      <sheetName val="memória quantitativa"/>
      <sheetName val="Transportes"/>
      <sheetName val="ind. físicos"/>
      <sheetName val="pluviometria"/>
      <sheetName val="rel. mensal "/>
      <sheetName val="ISSQN - BR-293"/>
      <sheetName val="Declaração 978 TCU"/>
      <sheetName val="Novo Boletim"/>
      <sheetName val="Gráfico"/>
      <sheetName val="Plan1"/>
    </sheetNames>
    <sheetDataSet>
      <sheetData sheetId="0" refreshError="1">
        <row r="3">
          <cell r="A3" t="str">
            <v xml:space="preserve">DNIT - DEPARTAMENTO NACIONAL DE INFRA-ESTRUTURA DE TRANSPORTES </v>
          </cell>
        </row>
        <row r="4">
          <cell r="A4" t="str">
            <v xml:space="preserve">DNIT </v>
          </cell>
        </row>
        <row r="5">
          <cell r="A5" t="str">
            <v>Sup.Reg./RS</v>
          </cell>
        </row>
        <row r="11">
          <cell r="A11" t="str">
            <v>CONTRATO: 10.1.0.00.0267/2011</v>
          </cell>
        </row>
        <row r="14">
          <cell r="A14" t="str">
            <v>MEDIÇÃO: 6ª PROVISÓRIA</v>
          </cell>
        </row>
        <row r="18">
          <cell r="A18" t="str">
            <v>PERÍODO ACUMULADO: 20/05/2011 A 31/10/2011</v>
          </cell>
        </row>
        <row r="19">
          <cell r="A19" t="str">
            <v>PERÍODO: 01/10/2011 à 31/10/2011</v>
          </cell>
        </row>
        <row r="20">
          <cell r="A20" t="str">
            <v>MÊS : OUTUBRO/2011</v>
          </cell>
        </row>
        <row r="26">
          <cell r="A26" t="str">
            <v>Pelotas, 1.11.2011</v>
          </cell>
        </row>
        <row r="27">
          <cell r="A27" t="str">
            <v>Em, 1 / 11 / 2011</v>
          </cell>
        </row>
      </sheetData>
      <sheetData sheetId="1" refreshError="1">
        <row r="2">
          <cell r="G2">
            <v>0</v>
          </cell>
        </row>
        <row r="31">
          <cell r="G31">
            <v>446808.09</v>
          </cell>
          <cell r="H31">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DMT modelo"/>
      <sheetName val="BR262990600"/>
      <sheetName val="TCB5"/>
      <sheetName val="TEB4"/>
      <sheetName val="TCC4"/>
      <sheetName val="TLMB"/>
      <sheetName val="ORÇAMENTO"/>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ExecuçServiços"/>
      <sheetName val="Quadro de Quant"/>
      <sheetName val="ORÇLote28 "/>
      <sheetName val="ResBR101"/>
      <sheetName val="Gráfico2"/>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2"/>
      <sheetName val="09.517.03"/>
      <sheetName val="09.517.04"/>
      <sheetName val="09.517.05"/>
      <sheetName val="09.519.01"/>
      <sheetName val="09.601.00"/>
      <sheetName val="09.601.01"/>
      <sheetName val="09.601.02"/>
      <sheetName val="09.999.01"/>
      <sheetName val="09.601.04"/>
      <sheetName val="02.100.00"/>
      <sheetName val="02.230.00"/>
      <sheetName val="02.300.00"/>
      <sheetName val="02.4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0.00"/>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Plan18"/>
    </sheetNames>
    <sheetDataSet>
      <sheetData sheetId="0">
        <row r="9">
          <cell r="A9" t="str">
            <v>01.000.00</v>
          </cell>
          <cell r="B9" t="str">
            <v>Desmatamento,destocamento e limpeza de área com árvore até 0,15m</v>
          </cell>
          <cell r="C9" t="str">
            <v>DNER-ES278/97</v>
          </cell>
          <cell r="D9" t="str">
            <v xml:space="preserve"> </v>
          </cell>
          <cell r="E9" t="str">
            <v>m2</v>
          </cell>
          <cell r="F9">
            <v>0.05</v>
          </cell>
          <cell r="G9">
            <v>0.02</v>
          </cell>
          <cell r="H9">
            <v>7.0000000000000007E-2</v>
          </cell>
        </row>
        <row r="10">
          <cell r="A10" t="str">
            <v>01.010.00</v>
          </cell>
          <cell r="B10" t="str">
            <v>Desmatamento e destocamento árvores de 0,15m a 0,30m</v>
          </cell>
          <cell r="C10" t="str">
            <v>DNER-ES278/97</v>
          </cell>
          <cell r="D10" t="str">
            <v xml:space="preserve"> </v>
          </cell>
          <cell r="E10" t="str">
            <v>un</v>
          </cell>
          <cell r="F10">
            <v>6.57</v>
          </cell>
          <cell r="G10">
            <v>2.35</v>
          </cell>
          <cell r="H10">
            <v>8.92</v>
          </cell>
        </row>
        <row r="11">
          <cell r="A11" t="str">
            <v>01.011.00</v>
          </cell>
          <cell r="B11" t="str">
            <v>Desmatamento e destocamento árvores superior a 0,30m</v>
          </cell>
          <cell r="C11" t="str">
            <v>DNER-ES278/97</v>
          </cell>
          <cell r="D11" t="str">
            <v xml:space="preserve"> </v>
          </cell>
          <cell r="E11" t="str">
            <v>un</v>
          </cell>
          <cell r="F11">
            <v>19.7</v>
          </cell>
          <cell r="G11">
            <v>7.05</v>
          </cell>
          <cell r="H11">
            <v>26.75</v>
          </cell>
        </row>
        <row r="12">
          <cell r="A12" t="str">
            <v>01.100.01</v>
          </cell>
          <cell r="B12" t="str">
            <v>Escavação,carga e transportes de material de 1a  categoria DMT &lt;= 50m</v>
          </cell>
          <cell r="C12" t="str">
            <v>DNER-ES280/97</v>
          </cell>
          <cell r="D12" t="str">
            <v xml:space="preserve"> </v>
          </cell>
          <cell r="E12" t="str">
            <v>m3</v>
          </cell>
          <cell r="F12">
            <v>0.46</v>
          </cell>
          <cell r="G12">
            <v>0.16</v>
          </cell>
          <cell r="H12">
            <v>0.62</v>
          </cell>
        </row>
        <row r="13">
          <cell r="A13" t="str">
            <v>01.100.02</v>
          </cell>
          <cell r="B13" t="str">
            <v>Escavação,carga e transportes de material de 1a  categoria da DMT= 50m a 200m</v>
          </cell>
          <cell r="C13" t="str">
            <v>DNER-ES280/97</v>
          </cell>
          <cell r="D13" t="str">
            <v xml:space="preserve"> </v>
          </cell>
          <cell r="E13" t="str">
            <v>m3</v>
          </cell>
          <cell r="F13">
            <v>0.86</v>
          </cell>
          <cell r="G13">
            <v>0.31</v>
          </cell>
          <cell r="H13">
            <v>1.17</v>
          </cell>
        </row>
        <row r="14">
          <cell r="A14" t="str">
            <v>01.100.03</v>
          </cell>
          <cell r="B14" t="str">
            <v>Escavação,carga e transportes de material de 1a categoria DMT= 200 a 400m</v>
          </cell>
          <cell r="C14" t="str">
            <v>DNER-ES280/97</v>
          </cell>
          <cell r="D14" t="str">
            <v xml:space="preserve"> </v>
          </cell>
          <cell r="E14" t="str">
            <v>m3</v>
          </cell>
          <cell r="F14">
            <v>1.01</v>
          </cell>
          <cell r="G14">
            <v>0.36</v>
          </cell>
          <cell r="H14">
            <v>1.37</v>
          </cell>
        </row>
        <row r="15">
          <cell r="A15" t="str">
            <v>01.100.04</v>
          </cell>
          <cell r="B15" t="str">
            <v>Escavação,carga e transportes de material de 1a categoria DMT= 400 a 600m</v>
          </cell>
          <cell r="C15" t="str">
            <v>DNER-ES280/97</v>
          </cell>
          <cell r="D15" t="str">
            <v xml:space="preserve"> </v>
          </cell>
          <cell r="E15" t="str">
            <v>m3</v>
          </cell>
          <cell r="F15">
            <v>1.18</v>
          </cell>
          <cell r="G15">
            <v>0.42</v>
          </cell>
          <cell r="H15">
            <v>1.5999999999999999</v>
          </cell>
        </row>
        <row r="16">
          <cell r="A16" t="str">
            <v>01.100.05</v>
          </cell>
          <cell r="B16" t="str">
            <v>Escavação,carga e transportes de material de 1a categoria DMT= 600 a 800m</v>
          </cell>
          <cell r="C16" t="str">
            <v>DNER-ES280/97</v>
          </cell>
          <cell r="D16" t="str">
            <v xml:space="preserve"> </v>
          </cell>
          <cell r="E16" t="str">
            <v>m3</v>
          </cell>
          <cell r="F16">
            <v>1.39</v>
          </cell>
          <cell r="G16">
            <v>0.5</v>
          </cell>
          <cell r="H16">
            <v>1.89</v>
          </cell>
        </row>
        <row r="17">
          <cell r="A17" t="str">
            <v>01.100.06</v>
          </cell>
          <cell r="B17" t="str">
            <v>Escavação,carga e transportes de material de 1a categoria DMT= 800 a  1000m</v>
          </cell>
          <cell r="C17" t="str">
            <v>DNER-ES280/97</v>
          </cell>
          <cell r="D17" t="str">
            <v xml:space="preserve"> </v>
          </cell>
          <cell r="E17" t="str">
            <v>m3</v>
          </cell>
          <cell r="F17">
            <v>1.54</v>
          </cell>
          <cell r="G17">
            <v>0.55000000000000004</v>
          </cell>
          <cell r="H17">
            <v>2.09</v>
          </cell>
        </row>
        <row r="18">
          <cell r="A18" t="str">
            <v>01.100.07</v>
          </cell>
          <cell r="B18" t="str">
            <v>Escavação,carga e transportes de material de 1a categoria DMT= 1000 a 1200m</v>
          </cell>
          <cell r="C18" t="str">
            <v>DNER-ES280/97</v>
          </cell>
          <cell r="D18" t="str">
            <v xml:space="preserve"> </v>
          </cell>
          <cell r="E18" t="str">
            <v>m3</v>
          </cell>
          <cell r="F18">
            <v>1.74</v>
          </cell>
          <cell r="G18">
            <v>0.62</v>
          </cell>
          <cell r="H18">
            <v>2.36</v>
          </cell>
        </row>
        <row r="19">
          <cell r="A19" t="str">
            <v>01.100.08</v>
          </cell>
          <cell r="B19" t="str">
            <v>Escavação,carga e transportes de material de 1a categoria DMT= 1200 a 1400m</v>
          </cell>
          <cell r="C19" t="str">
            <v>DNER-ES280/97</v>
          </cell>
          <cell r="D19" t="str">
            <v xml:space="preserve"> </v>
          </cell>
          <cell r="E19" t="str">
            <v>m3</v>
          </cell>
          <cell r="F19">
            <v>1.94</v>
          </cell>
          <cell r="G19">
            <v>0.69</v>
          </cell>
          <cell r="H19">
            <v>2.63</v>
          </cell>
        </row>
        <row r="20">
          <cell r="A20" t="str">
            <v>01.100.09</v>
          </cell>
          <cell r="B20" t="str">
            <v>Escavação,carga e transportes de material de 1a categoria DMT= 50 a 200m</v>
          </cell>
          <cell r="C20" t="str">
            <v>DNER-ES280/97</v>
          </cell>
          <cell r="D20" t="str">
            <v xml:space="preserve"> </v>
          </cell>
          <cell r="E20" t="str">
            <v>m3</v>
          </cell>
          <cell r="F20">
            <v>1.39</v>
          </cell>
          <cell r="G20">
            <v>0.5</v>
          </cell>
          <cell r="H20">
            <v>1.89</v>
          </cell>
        </row>
        <row r="21">
          <cell r="A21" t="str">
            <v>01.100.10</v>
          </cell>
          <cell r="B21" t="str">
            <v>Escavação,carga e transportes de material de 1a categoria DMT= 200 a 400m</v>
          </cell>
          <cell r="C21" t="str">
            <v>DNER-ES280/97</v>
          </cell>
          <cell r="D21" t="str">
            <v xml:space="preserve"> </v>
          </cell>
          <cell r="E21" t="str">
            <v>m3</v>
          </cell>
          <cell r="F21">
            <v>1.46</v>
          </cell>
          <cell r="G21">
            <v>0.52</v>
          </cell>
          <cell r="H21">
            <v>1.98</v>
          </cell>
        </row>
        <row r="22">
          <cell r="A22" t="str">
            <v>01.100.11</v>
          </cell>
          <cell r="B22" t="str">
            <v>Escavação,carga e transportes de material de 1a categoria DMT= 400 a 600m</v>
          </cell>
          <cell r="C22" t="str">
            <v>DNER-ES280/97</v>
          </cell>
          <cell r="D22" t="str">
            <v xml:space="preserve"> </v>
          </cell>
          <cell r="E22" t="str">
            <v>m3</v>
          </cell>
          <cell r="F22">
            <v>1.56</v>
          </cell>
          <cell r="G22">
            <v>0.56000000000000005</v>
          </cell>
          <cell r="H22">
            <v>2.12</v>
          </cell>
        </row>
        <row r="23">
          <cell r="A23" t="str">
            <v>01.100.12</v>
          </cell>
          <cell r="B23" t="str">
            <v>Escavação,carga e transportes de material de 1a categoria DMT= 600 a 800m</v>
          </cell>
          <cell r="C23" t="str">
            <v>DNER-ES280/97</v>
          </cell>
          <cell r="D23" t="str">
            <v xml:space="preserve"> </v>
          </cell>
          <cell r="E23" t="str">
            <v>m3</v>
          </cell>
          <cell r="F23">
            <v>1.61</v>
          </cell>
          <cell r="G23">
            <v>0.57999999999999996</v>
          </cell>
          <cell r="H23">
            <v>2.19</v>
          </cell>
        </row>
        <row r="24">
          <cell r="A24" t="str">
            <v>01.100.13</v>
          </cell>
          <cell r="B24" t="str">
            <v>Escavação,carga e transportes de material de 1a categoria DMT= 800 a 1000m</v>
          </cell>
          <cell r="C24" t="str">
            <v>DNER-ES280/97</v>
          </cell>
          <cell r="D24" t="str">
            <v xml:space="preserve"> </v>
          </cell>
          <cell r="E24" t="str">
            <v>m3</v>
          </cell>
          <cell r="F24">
            <v>1.74</v>
          </cell>
          <cell r="G24">
            <v>0.62</v>
          </cell>
          <cell r="H24">
            <v>2.36</v>
          </cell>
        </row>
        <row r="25">
          <cell r="A25" t="str">
            <v>01.100.14</v>
          </cell>
          <cell r="B25" t="str">
            <v>Escavação,carga e transportes de material de 1a categoria DMT= 1000 a 1200m</v>
          </cell>
          <cell r="C25" t="str">
            <v>DNER-ES280/97</v>
          </cell>
          <cell r="D25" t="str">
            <v xml:space="preserve"> </v>
          </cell>
          <cell r="E25" t="str">
            <v>m3</v>
          </cell>
          <cell r="F25">
            <v>1.77</v>
          </cell>
          <cell r="G25">
            <v>0.63</v>
          </cell>
          <cell r="H25">
            <v>2.4</v>
          </cell>
        </row>
        <row r="26">
          <cell r="A26" t="str">
            <v>01.100.15</v>
          </cell>
          <cell r="B26" t="str">
            <v>Escavação,carga e transportes de material de 1a categoria DMT= 1200 a 1400m</v>
          </cell>
          <cell r="C26" t="str">
            <v>DNER-ES280/97</v>
          </cell>
          <cell r="D26" t="str">
            <v xml:space="preserve"> </v>
          </cell>
          <cell r="E26" t="str">
            <v>m3</v>
          </cell>
          <cell r="F26">
            <v>1.93</v>
          </cell>
          <cell r="G26">
            <v>0.69</v>
          </cell>
          <cell r="H26">
            <v>2.62</v>
          </cell>
        </row>
        <row r="27">
          <cell r="A27" t="str">
            <v>01.100.16</v>
          </cell>
          <cell r="B27" t="str">
            <v>Escavação,carga e transportes de material de 1a  categoria DMT 1400 a 1600m</v>
          </cell>
          <cell r="C27" t="str">
            <v>DNER-ES280/97</v>
          </cell>
          <cell r="D27" t="str">
            <v xml:space="preserve"> </v>
          </cell>
          <cell r="E27" t="str">
            <v>m3</v>
          </cell>
          <cell r="F27">
            <v>2.0099999999999998</v>
          </cell>
          <cell r="G27">
            <v>0.72</v>
          </cell>
          <cell r="H27">
            <v>2.7299999999999995</v>
          </cell>
        </row>
        <row r="28">
          <cell r="A28" t="str">
            <v>01.100.17</v>
          </cell>
          <cell r="B28" t="str">
            <v>Escavação,carga e transportes de material de 1a categoria DMT= 1600 a 1800m</v>
          </cell>
          <cell r="C28" t="str">
            <v>DNER-ES280/97</v>
          </cell>
          <cell r="D28" t="str">
            <v xml:space="preserve"> </v>
          </cell>
          <cell r="E28" t="str">
            <v>m3</v>
          </cell>
          <cell r="F28">
            <v>2.09</v>
          </cell>
          <cell r="G28">
            <v>0.75</v>
          </cell>
          <cell r="H28">
            <v>2.84</v>
          </cell>
        </row>
        <row r="29">
          <cell r="A29" t="str">
            <v>01.100.18</v>
          </cell>
          <cell r="B29" t="str">
            <v>Escavação,carga e transportes de material de 1a categoria DMT= 1800 a 2000m</v>
          </cell>
          <cell r="C29" t="str">
            <v>DNER-ES280/97</v>
          </cell>
          <cell r="D29" t="str">
            <v xml:space="preserve"> </v>
          </cell>
          <cell r="E29" t="str">
            <v>m3</v>
          </cell>
          <cell r="F29">
            <v>2.15</v>
          </cell>
          <cell r="G29">
            <v>0.77</v>
          </cell>
          <cell r="H29">
            <v>2.92</v>
          </cell>
        </row>
        <row r="30">
          <cell r="A30" t="str">
            <v>01.100.19</v>
          </cell>
          <cell r="B30" t="str">
            <v>Escavação,carga e transportes de material de 1a categoria DMT= 2000 a 3000m</v>
          </cell>
          <cell r="C30" t="str">
            <v>DNER-ES280/97</v>
          </cell>
          <cell r="D30" t="str">
            <v xml:space="preserve"> </v>
          </cell>
          <cell r="E30" t="str">
            <v>m3</v>
          </cell>
          <cell r="F30">
            <v>2.4</v>
          </cell>
          <cell r="G30">
            <v>0.86</v>
          </cell>
          <cell r="H30">
            <v>3.26</v>
          </cell>
        </row>
        <row r="31">
          <cell r="A31" t="str">
            <v>01.100.20</v>
          </cell>
          <cell r="B31" t="str">
            <v>Escavação,carga e transportes de material de 1a categoria DMT= 3000 a 5000m</v>
          </cell>
          <cell r="C31" t="str">
            <v>DNER-ES280/97</v>
          </cell>
          <cell r="D31" t="str">
            <v xml:space="preserve"> </v>
          </cell>
          <cell r="E31" t="str">
            <v>m3</v>
          </cell>
          <cell r="F31">
            <v>3.03</v>
          </cell>
          <cell r="G31">
            <v>1.08</v>
          </cell>
          <cell r="H31">
            <v>4.1099999999999994</v>
          </cell>
        </row>
        <row r="32">
          <cell r="A32" t="str">
            <v>01.100.21</v>
          </cell>
          <cell r="B32" t="str">
            <v>Escavação,carga e transportes manual de material de 1a  categoria  DT=20m</v>
          </cell>
          <cell r="C32" t="str">
            <v>DNER-ES280/97</v>
          </cell>
          <cell r="D32" t="str">
            <v xml:space="preserve"> </v>
          </cell>
          <cell r="E32" t="str">
            <v>m3</v>
          </cell>
          <cell r="F32">
            <v>5.17</v>
          </cell>
          <cell r="G32">
            <v>1.85</v>
          </cell>
          <cell r="H32">
            <v>7.02</v>
          </cell>
        </row>
        <row r="33">
          <cell r="A33" t="str">
            <v>01.101.01</v>
          </cell>
          <cell r="B33" t="str">
            <v>Escavação,carga e transportes de material de 2a  categoria DMT até 50m</v>
          </cell>
          <cell r="C33" t="str">
            <v>DNER-ES280/97</v>
          </cell>
          <cell r="D33" t="str">
            <v xml:space="preserve"> </v>
          </cell>
          <cell r="E33" t="str">
            <v>m3</v>
          </cell>
          <cell r="F33">
            <v>0.94</v>
          </cell>
          <cell r="G33">
            <v>0.34</v>
          </cell>
          <cell r="H33">
            <v>1.28</v>
          </cell>
        </row>
        <row r="34">
          <cell r="A34" t="str">
            <v>01.101.02</v>
          </cell>
          <cell r="B34" t="str">
            <v>Escavação,carga e transportes de material de 2a categoria DMT 50 a 200m c/ME</v>
          </cell>
          <cell r="C34" t="str">
            <v>DNER-ES280/97</v>
          </cell>
          <cell r="D34" t="str">
            <v xml:space="preserve"> </v>
          </cell>
          <cell r="E34" t="str">
            <v>m3</v>
          </cell>
          <cell r="F34">
            <v>1.2</v>
          </cell>
          <cell r="G34">
            <v>0.43</v>
          </cell>
          <cell r="H34">
            <v>1.63</v>
          </cell>
        </row>
        <row r="35">
          <cell r="A35" t="str">
            <v>01.101.03</v>
          </cell>
          <cell r="B35" t="str">
            <v>Escavação,carga e transportes de material de 2a categoria DMT 200 a 400m c/ME</v>
          </cell>
          <cell r="C35" t="str">
            <v>DNER-ES280/97</v>
          </cell>
          <cell r="D35" t="str">
            <v xml:space="preserve"> </v>
          </cell>
          <cell r="E35" t="str">
            <v>m3</v>
          </cell>
          <cell r="F35">
            <v>1.33</v>
          </cell>
          <cell r="G35">
            <v>0.48</v>
          </cell>
          <cell r="H35">
            <v>1.81</v>
          </cell>
        </row>
        <row r="36">
          <cell r="A36" t="str">
            <v>01.101.04</v>
          </cell>
          <cell r="B36" t="str">
            <v>Escavação,carga e transportes de material de 2a categoria DMT 400 a 600m c/ME</v>
          </cell>
          <cell r="C36" t="str">
            <v>DNER-ES280/97</v>
          </cell>
          <cell r="D36" t="str">
            <v xml:space="preserve"> </v>
          </cell>
          <cell r="E36" t="str">
            <v>m3</v>
          </cell>
          <cell r="F36">
            <v>1.56</v>
          </cell>
          <cell r="G36">
            <v>0.56000000000000005</v>
          </cell>
          <cell r="H36">
            <v>2.12</v>
          </cell>
        </row>
        <row r="37">
          <cell r="A37" t="str">
            <v>01.101.05</v>
          </cell>
          <cell r="B37" t="str">
            <v>Escavação,carga e transportes de material de 2a categoria DMT 600 a 800m c/ME</v>
          </cell>
          <cell r="C37" t="str">
            <v>DNER-ES280/97</v>
          </cell>
          <cell r="D37" t="str">
            <v xml:space="preserve"> </v>
          </cell>
          <cell r="E37" t="str">
            <v>m3</v>
          </cell>
          <cell r="F37">
            <v>1.73</v>
          </cell>
          <cell r="G37">
            <v>0.62</v>
          </cell>
          <cell r="H37">
            <v>2.35</v>
          </cell>
        </row>
        <row r="38">
          <cell r="A38" t="str">
            <v>01.101.06</v>
          </cell>
          <cell r="B38" t="str">
            <v>Escavação,carga e transportes de material de 2a categoria DMT 800 a 1000m c/ME</v>
          </cell>
          <cell r="C38" t="str">
            <v>DNER-ES280/97</v>
          </cell>
          <cell r="D38" t="str">
            <v xml:space="preserve"> </v>
          </cell>
          <cell r="E38" t="str">
            <v>m3</v>
          </cell>
          <cell r="F38">
            <v>1.91</v>
          </cell>
          <cell r="G38">
            <v>0.68</v>
          </cell>
          <cell r="H38">
            <v>2.59</v>
          </cell>
        </row>
        <row r="39">
          <cell r="A39" t="str">
            <v>01.101.07</v>
          </cell>
          <cell r="B39" t="str">
            <v>Escavação,carga e transportes de material de 2a categoria DMT 1000 a 1200m c/ME</v>
          </cell>
          <cell r="C39" t="str">
            <v>DNER-ES280/97</v>
          </cell>
          <cell r="D39" t="str">
            <v xml:space="preserve"> </v>
          </cell>
          <cell r="E39" t="str">
            <v>m3</v>
          </cell>
          <cell r="F39">
            <v>2.12</v>
          </cell>
          <cell r="G39">
            <v>0.76</v>
          </cell>
          <cell r="H39">
            <v>2.88</v>
          </cell>
        </row>
        <row r="40">
          <cell r="A40" t="str">
            <v>01.101.08</v>
          </cell>
          <cell r="B40" t="str">
            <v>Escavação,carga e transportes de material de 2a categoria DMT 1200 a 1400m c/ME</v>
          </cell>
          <cell r="C40" t="str">
            <v>DNER-ES280/97</v>
          </cell>
          <cell r="D40" t="str">
            <v xml:space="preserve"> </v>
          </cell>
          <cell r="E40" t="str">
            <v>m3</v>
          </cell>
          <cell r="F40">
            <v>2.38</v>
          </cell>
          <cell r="G40">
            <v>0.85</v>
          </cell>
          <cell r="H40">
            <v>3.23</v>
          </cell>
        </row>
        <row r="41">
          <cell r="A41" t="str">
            <v>01.101.09</v>
          </cell>
          <cell r="B41" t="str">
            <v>Escavação,carga e transportes de material de 2a categoria,c/CB, DMT 50 a 200m</v>
          </cell>
          <cell r="C41" t="str">
            <v>DNER-ES280/97</v>
          </cell>
          <cell r="D41" t="str">
            <v xml:space="preserve"> </v>
          </cell>
          <cell r="E41" t="str">
            <v>m3</v>
          </cell>
          <cell r="F41">
            <v>2.1</v>
          </cell>
          <cell r="G41">
            <v>0.75</v>
          </cell>
          <cell r="H41">
            <v>2.85</v>
          </cell>
        </row>
        <row r="42">
          <cell r="A42" t="str">
            <v>01.101.10</v>
          </cell>
          <cell r="B42" t="str">
            <v>Escavação,carga e transportes de material de 2a categoria,c/CB,  DMT 200 a 400m</v>
          </cell>
          <cell r="C42" t="str">
            <v>DNER-ES280/97</v>
          </cell>
          <cell r="D42" t="str">
            <v xml:space="preserve"> </v>
          </cell>
          <cell r="E42" t="str">
            <v>m3</v>
          </cell>
          <cell r="F42">
            <v>2.19</v>
          </cell>
          <cell r="G42">
            <v>0.78</v>
          </cell>
          <cell r="H42">
            <v>2.9699999999999998</v>
          </cell>
        </row>
        <row r="43">
          <cell r="A43" t="str">
            <v>01.101.11</v>
          </cell>
          <cell r="B43" t="str">
            <v>Escavação,carga e transportes de material de 2a categoria,c/CB,  DMT 400 a 600m</v>
          </cell>
          <cell r="C43" t="str">
            <v>DNER-ES280/97</v>
          </cell>
          <cell r="D43" t="str">
            <v xml:space="preserve"> </v>
          </cell>
          <cell r="E43" t="str">
            <v>m3</v>
          </cell>
          <cell r="F43">
            <v>2.3199999999999998</v>
          </cell>
          <cell r="G43">
            <v>0.83</v>
          </cell>
          <cell r="H43">
            <v>3.15</v>
          </cell>
        </row>
        <row r="44">
          <cell r="A44" t="str">
            <v>01.101.12</v>
          </cell>
          <cell r="B44" t="str">
            <v>Escavação,carga e transportes de material de 2a categoria,c/CB,  DMT 600 a 800m</v>
          </cell>
          <cell r="C44" t="str">
            <v>DNER-ES280/97</v>
          </cell>
          <cell r="D44" t="str">
            <v xml:space="preserve"> </v>
          </cell>
          <cell r="E44" t="str">
            <v>m3</v>
          </cell>
          <cell r="F44">
            <v>2.38</v>
          </cell>
          <cell r="G44">
            <v>0.85</v>
          </cell>
          <cell r="H44">
            <v>3.23</v>
          </cell>
        </row>
        <row r="45">
          <cell r="A45" t="str">
            <v>01.101.13</v>
          </cell>
          <cell r="B45" t="str">
            <v>Escavação,carga e transportes de material de 2a categoria,c/CB,  DMT 800 a 1 000m</v>
          </cell>
          <cell r="C45" t="str">
            <v>DNER-ES280/97</v>
          </cell>
          <cell r="D45" t="str">
            <v xml:space="preserve"> </v>
          </cell>
          <cell r="E45" t="str">
            <v>m3</v>
          </cell>
          <cell r="F45">
            <v>2.52</v>
          </cell>
          <cell r="G45">
            <v>0.9</v>
          </cell>
          <cell r="H45">
            <v>3.42</v>
          </cell>
        </row>
        <row r="46">
          <cell r="A46" t="str">
            <v>01.101.14</v>
          </cell>
          <cell r="B46" t="str">
            <v>Escavação,carga e transportes de material de 2a categoria,c/CB,  DMT 1000 a 1200m</v>
          </cell>
          <cell r="C46" t="str">
            <v>DNER-ES280/97</v>
          </cell>
          <cell r="D46" t="str">
            <v xml:space="preserve"> </v>
          </cell>
          <cell r="E46" t="str">
            <v>m3</v>
          </cell>
          <cell r="F46">
            <v>2.57</v>
          </cell>
          <cell r="G46">
            <v>0.92</v>
          </cell>
          <cell r="H46">
            <v>3.4899999999999998</v>
          </cell>
        </row>
        <row r="47">
          <cell r="A47" t="str">
            <v>01.101.15</v>
          </cell>
          <cell r="B47" t="str">
            <v>Escavação,carga e transportes de material de 2a categoria,c/CB,  DMT 1200 a 1400m</v>
          </cell>
          <cell r="C47" t="str">
            <v>DNER-ES280/97</v>
          </cell>
          <cell r="D47" t="str">
            <v xml:space="preserve"> </v>
          </cell>
          <cell r="E47" t="str">
            <v>m3</v>
          </cell>
          <cell r="F47">
            <v>2.75</v>
          </cell>
          <cell r="G47">
            <v>0.98</v>
          </cell>
          <cell r="H47">
            <v>3.73</v>
          </cell>
        </row>
        <row r="48">
          <cell r="A48" t="str">
            <v>01.101.16</v>
          </cell>
          <cell r="B48" t="str">
            <v>Escavação,carga e transportes de material de 2a categoria,c/CB,  DMT 1400 a 1600m</v>
          </cell>
          <cell r="C48" t="str">
            <v>DNER-ES280/97</v>
          </cell>
          <cell r="D48" t="str">
            <v xml:space="preserve"> </v>
          </cell>
          <cell r="E48" t="str">
            <v>m3</v>
          </cell>
          <cell r="F48">
            <v>2.85</v>
          </cell>
          <cell r="G48">
            <v>1.02</v>
          </cell>
          <cell r="H48">
            <v>3.87</v>
          </cell>
        </row>
        <row r="49">
          <cell r="A49" t="str">
            <v>01.101.17</v>
          </cell>
          <cell r="B49" t="str">
            <v>Escavação,carga e transportes de material de 2a categoria,c/CB,  DMT 1600 a 1800m</v>
          </cell>
          <cell r="C49" t="str">
            <v>DNER-ES280/97</v>
          </cell>
          <cell r="D49" t="str">
            <v xml:space="preserve"> </v>
          </cell>
          <cell r="E49" t="str">
            <v>m3</v>
          </cell>
          <cell r="F49">
            <v>2.94</v>
          </cell>
          <cell r="G49">
            <v>1.05</v>
          </cell>
          <cell r="H49">
            <v>3.99</v>
          </cell>
        </row>
        <row r="50">
          <cell r="A50" t="str">
            <v>01.101.18</v>
          </cell>
          <cell r="B50" t="str">
            <v>Escavação,carga e transportes de material de 2a categoria,c/CB,  DMT 1800 a 2000m</v>
          </cell>
          <cell r="C50" t="str">
            <v>DNER-ES280/97</v>
          </cell>
          <cell r="D50" t="str">
            <v xml:space="preserve"> </v>
          </cell>
          <cell r="E50" t="str">
            <v>m3</v>
          </cell>
          <cell r="F50">
            <v>3.05</v>
          </cell>
          <cell r="G50">
            <v>1.0900000000000001</v>
          </cell>
          <cell r="H50">
            <v>4.1399999999999997</v>
          </cell>
        </row>
        <row r="51">
          <cell r="A51" t="str">
            <v>01.101.19</v>
          </cell>
          <cell r="B51" t="str">
            <v>Escavação,carga e transportes de material de 2a categoria,c/CB,  DMT 2000 a 3000m</v>
          </cell>
          <cell r="C51" t="str">
            <v>DNER-ES280/97</v>
          </cell>
          <cell r="D51" t="str">
            <v xml:space="preserve"> </v>
          </cell>
          <cell r="E51" t="str">
            <v>m3</v>
          </cell>
          <cell r="F51">
            <v>3.32</v>
          </cell>
          <cell r="G51">
            <v>1.19</v>
          </cell>
          <cell r="H51">
            <v>4.51</v>
          </cell>
        </row>
        <row r="52">
          <cell r="A52" t="str">
            <v>01.101.20</v>
          </cell>
          <cell r="B52" t="str">
            <v>Escavação,carga e transportes de material de 2a categoria,c/CB,  DMT 3000 a 5000m</v>
          </cell>
          <cell r="C52" t="str">
            <v>DNER-ES280/97</v>
          </cell>
          <cell r="D52" t="str">
            <v xml:space="preserve"> </v>
          </cell>
          <cell r="E52" t="str">
            <v>m3</v>
          </cell>
          <cell r="F52">
            <v>4.08</v>
          </cell>
          <cell r="G52">
            <v>1.46</v>
          </cell>
          <cell r="H52">
            <v>5.54</v>
          </cell>
        </row>
        <row r="53">
          <cell r="A53" t="str">
            <v>DER51225</v>
          </cell>
          <cell r="B53" t="str">
            <v>Escavação,carga e transportes de material de 2a categoria DMT 3000 a 4000m</v>
          </cell>
          <cell r="C53" t="str">
            <v>DNER-ES280/97</v>
          </cell>
          <cell r="D53" t="str">
            <v xml:space="preserve"> </v>
          </cell>
          <cell r="E53" t="str">
            <v>m3</v>
          </cell>
          <cell r="F53">
            <v>3.36</v>
          </cell>
          <cell r="G53">
            <v>1.2</v>
          </cell>
          <cell r="H53">
            <v>4.5599999999999996</v>
          </cell>
        </row>
        <row r="54">
          <cell r="A54" t="str">
            <v>DER51235</v>
          </cell>
          <cell r="B54" t="str">
            <v>Escavação,carga e transportes de material de 2a categoria DMT 4000 a 5000m</v>
          </cell>
          <cell r="C54" t="str">
            <v>DNER-ES280/97</v>
          </cell>
          <cell r="D54" t="str">
            <v xml:space="preserve"> </v>
          </cell>
          <cell r="E54" t="str">
            <v>m3</v>
          </cell>
          <cell r="F54">
            <v>3.79</v>
          </cell>
          <cell r="G54">
            <v>1.36</v>
          </cell>
          <cell r="H54">
            <v>5.15</v>
          </cell>
        </row>
        <row r="55">
          <cell r="A55" t="str">
            <v>DER51250</v>
          </cell>
          <cell r="B55" t="str">
            <v>Escavação,carga e transportes de material de 2a categoria DMT 5000 a 6000m</v>
          </cell>
          <cell r="C55" t="str">
            <v>DNER-ES280/97</v>
          </cell>
          <cell r="D55" t="str">
            <v xml:space="preserve"> </v>
          </cell>
          <cell r="E55" t="str">
            <v>m3</v>
          </cell>
          <cell r="F55">
            <v>4.2</v>
          </cell>
          <cell r="G55">
            <v>1.5</v>
          </cell>
          <cell r="H55">
            <v>5.7</v>
          </cell>
        </row>
        <row r="56">
          <cell r="A56" t="str">
            <v>DER51260</v>
          </cell>
          <cell r="B56" t="str">
            <v>Escavação,carga e transportes de material de 2a categoria DMT 6000 a 7000m</v>
          </cell>
          <cell r="C56" t="str">
            <v>DNER-ES280/97</v>
          </cell>
          <cell r="D56" t="str">
            <v xml:space="preserve"> </v>
          </cell>
          <cell r="E56" t="str">
            <v>m3</v>
          </cell>
          <cell r="F56">
            <v>4.67</v>
          </cell>
          <cell r="G56">
            <v>1.67</v>
          </cell>
          <cell r="H56">
            <v>6.34</v>
          </cell>
        </row>
        <row r="57">
          <cell r="A57" t="str">
            <v>DER51270</v>
          </cell>
          <cell r="B57" t="str">
            <v>Escavação,carga e transportes de material de 2a categoria DMT 7000 a 8000m</v>
          </cell>
          <cell r="C57" t="str">
            <v>DNER-ES280/97</v>
          </cell>
          <cell r="D57" t="str">
            <v xml:space="preserve"> </v>
          </cell>
          <cell r="E57" t="str">
            <v>m3</v>
          </cell>
          <cell r="F57">
            <v>5.0999999999999996</v>
          </cell>
          <cell r="G57">
            <v>1.83</v>
          </cell>
          <cell r="H57">
            <v>6.93</v>
          </cell>
        </row>
        <row r="58">
          <cell r="A58" t="str">
            <v>DER51280</v>
          </cell>
          <cell r="B58" t="str">
            <v>Escavação,carga e transportes de material de 2a categoria DMT 8000 a 9000m</v>
          </cell>
          <cell r="C58" t="str">
            <v>DNER-ES280/97</v>
          </cell>
          <cell r="D58" t="str">
            <v xml:space="preserve"> </v>
          </cell>
          <cell r="E58" t="str">
            <v>m3</v>
          </cell>
          <cell r="F58">
            <v>5.51</v>
          </cell>
          <cell r="G58">
            <v>1.97</v>
          </cell>
          <cell r="H58">
            <v>7.4799999999999995</v>
          </cell>
        </row>
        <row r="59">
          <cell r="A59" t="str">
            <v>DER51290</v>
          </cell>
          <cell r="B59" t="str">
            <v>Escavação,carga e transportes de material de 2a categoria DMT 9000 a 10000m</v>
          </cell>
          <cell r="C59" t="str">
            <v>DNER-ES280/97</v>
          </cell>
          <cell r="D59" t="str">
            <v xml:space="preserve"> </v>
          </cell>
          <cell r="E59" t="str">
            <v>m3</v>
          </cell>
          <cell r="F59">
            <v>5.97</v>
          </cell>
          <cell r="G59">
            <v>2.14</v>
          </cell>
          <cell r="H59">
            <v>8.11</v>
          </cell>
        </row>
        <row r="60">
          <cell r="A60" t="str">
            <v>DER51300</v>
          </cell>
          <cell r="B60" t="str">
            <v>Escavação,carga e transportes de material de 2a categoria DMT 10000 a 12000m</v>
          </cell>
          <cell r="C60" t="str">
            <v>DNER-ES280/97</v>
          </cell>
          <cell r="D60" t="str">
            <v xml:space="preserve"> </v>
          </cell>
          <cell r="E60" t="str">
            <v>m3</v>
          </cell>
          <cell r="F60">
            <v>6.57</v>
          </cell>
          <cell r="G60">
            <v>2.35</v>
          </cell>
          <cell r="H60">
            <v>8.92</v>
          </cell>
        </row>
        <row r="61">
          <cell r="A61" t="str">
            <v>DER51310</v>
          </cell>
          <cell r="B61" t="str">
            <v>Escavação,carga e transportes de material de 2a categoria DMT 12000 a 14000m</v>
          </cell>
          <cell r="C61" t="str">
            <v>DNER-ES280/97</v>
          </cell>
          <cell r="D61" t="str">
            <v xml:space="preserve"> </v>
          </cell>
          <cell r="E61" t="str">
            <v>m3</v>
          </cell>
          <cell r="F61">
            <v>7.47</v>
          </cell>
          <cell r="G61">
            <v>2.67</v>
          </cell>
          <cell r="H61">
            <v>10.14</v>
          </cell>
        </row>
        <row r="62">
          <cell r="A62" t="str">
            <v>DER51320</v>
          </cell>
          <cell r="B62" t="str">
            <v>Escavação,carga e transportes de material de 2a categoria DMT 14000 a 16000m</v>
          </cell>
          <cell r="C62" t="str">
            <v>DNER-ES280/97</v>
          </cell>
          <cell r="D62" t="str">
            <v xml:space="preserve"> </v>
          </cell>
          <cell r="E62" t="str">
            <v>m3</v>
          </cell>
          <cell r="F62">
            <v>8.33</v>
          </cell>
          <cell r="G62">
            <v>2.98</v>
          </cell>
          <cell r="H62">
            <v>11.31</v>
          </cell>
        </row>
        <row r="63">
          <cell r="A63" t="str">
            <v>DER51330</v>
          </cell>
          <cell r="B63" t="str">
            <v>Escavação,carga e transportes de material de 2a categoria DMT 16000 a 18000m</v>
          </cell>
          <cell r="C63" t="str">
            <v>DNER-ES280/97</v>
          </cell>
          <cell r="E63" t="str">
            <v>m3</v>
          </cell>
          <cell r="F63">
            <v>9.23</v>
          </cell>
          <cell r="G63">
            <v>3.3</v>
          </cell>
          <cell r="H63">
            <v>12.530000000000001</v>
          </cell>
        </row>
        <row r="64">
          <cell r="A64" t="str">
            <v>DER51340</v>
          </cell>
          <cell r="B64" t="str">
            <v>Escavação,carga e transportes de material de 2a categoria DMT 18000 a 20000m</v>
          </cell>
          <cell r="C64" t="str">
            <v>DNER-ES280/97</v>
          </cell>
          <cell r="E64" t="str">
            <v>m3</v>
          </cell>
          <cell r="F64">
            <v>10.050000000000001</v>
          </cell>
          <cell r="G64">
            <v>3.6</v>
          </cell>
          <cell r="H64">
            <v>13.65</v>
          </cell>
        </row>
        <row r="65">
          <cell r="A65" t="str">
            <v>DER51350</v>
          </cell>
          <cell r="B65" t="str">
            <v>Escavação,carga e transportes de material de 2a categoria DMT 20000 a 22000m</v>
          </cell>
          <cell r="C65" t="str">
            <v>DNER-ES280/97</v>
          </cell>
          <cell r="E65" t="str">
            <v>m3</v>
          </cell>
          <cell r="F65">
            <v>10.9</v>
          </cell>
          <cell r="G65">
            <v>3.9</v>
          </cell>
          <cell r="H65">
            <v>14.8</v>
          </cell>
        </row>
        <row r="66">
          <cell r="A66" t="str">
            <v>DER51360</v>
          </cell>
          <cell r="B66" t="str">
            <v>Escavação,carga e transportes de material de 2a categoria DMT 22000 a 24000m</v>
          </cell>
          <cell r="C66" t="str">
            <v>DNER-ES280/97</v>
          </cell>
          <cell r="E66" t="str">
            <v>m3</v>
          </cell>
          <cell r="F66">
            <v>11.81</v>
          </cell>
          <cell r="G66">
            <v>4.2300000000000004</v>
          </cell>
          <cell r="H66">
            <v>16.04</v>
          </cell>
        </row>
        <row r="67">
          <cell r="A67" t="str">
            <v>01.102.01</v>
          </cell>
          <cell r="B67" t="str">
            <v>Escavação,carga e transportes de material de 3a  categoria DMT até 50m</v>
          </cell>
          <cell r="C67" t="str">
            <v>DNER-ES280/97</v>
          </cell>
          <cell r="D67" t="str">
            <v xml:space="preserve"> </v>
          </cell>
          <cell r="E67" t="str">
            <v>m3</v>
          </cell>
          <cell r="F67">
            <v>3.42</v>
          </cell>
          <cell r="G67">
            <v>1.22</v>
          </cell>
          <cell r="H67">
            <v>4.6399999999999997</v>
          </cell>
        </row>
        <row r="68">
          <cell r="A68" t="str">
            <v>01.102.02</v>
          </cell>
          <cell r="B68" t="str">
            <v xml:space="preserve">Escavação,carga e transportes de material de 3a categoria  DMT 50 a 200m </v>
          </cell>
          <cell r="C68" t="str">
            <v>DNER-ES280/97</v>
          </cell>
          <cell r="D68" t="str">
            <v xml:space="preserve"> </v>
          </cell>
          <cell r="E68" t="str">
            <v>m3</v>
          </cell>
          <cell r="F68">
            <v>7.28</v>
          </cell>
          <cell r="G68">
            <v>2.61</v>
          </cell>
          <cell r="H68">
            <v>9.89</v>
          </cell>
        </row>
        <row r="69">
          <cell r="A69" t="str">
            <v>01.102.03</v>
          </cell>
          <cell r="B69" t="str">
            <v>Escavação,carga e transportes de material de 3a categoria  DMT 200 a 400m</v>
          </cell>
          <cell r="C69" t="str">
            <v>DNER-ES280/97</v>
          </cell>
          <cell r="D69" t="str">
            <v xml:space="preserve"> </v>
          </cell>
          <cell r="E69" t="str">
            <v>m3</v>
          </cell>
          <cell r="F69">
            <v>7.57</v>
          </cell>
          <cell r="G69">
            <v>2.71</v>
          </cell>
          <cell r="H69">
            <v>10.280000000000001</v>
          </cell>
        </row>
        <row r="70">
          <cell r="A70" t="str">
            <v>01.102.04</v>
          </cell>
          <cell r="B70" t="str">
            <v xml:space="preserve">Escavação,carga e transportes de material de 3a categoria DMT 400 a 600m </v>
          </cell>
          <cell r="C70" t="str">
            <v>DNER-ES280/97</v>
          </cell>
          <cell r="D70" t="str">
            <v xml:space="preserve"> </v>
          </cell>
          <cell r="E70" t="str">
            <v>m3</v>
          </cell>
          <cell r="F70">
            <v>7.67</v>
          </cell>
          <cell r="G70">
            <v>2.75</v>
          </cell>
          <cell r="H70">
            <v>10.42</v>
          </cell>
        </row>
        <row r="71">
          <cell r="A71" t="str">
            <v>01.102.05</v>
          </cell>
          <cell r="B71" t="str">
            <v xml:space="preserve">Escavação,carga e transportes de material de 3a categoria DMT 600 a 800m </v>
          </cell>
          <cell r="C71" t="str">
            <v>DNER-ES280/97</v>
          </cell>
          <cell r="D71" t="str">
            <v xml:space="preserve"> </v>
          </cell>
          <cell r="E71" t="str">
            <v>m3</v>
          </cell>
          <cell r="F71">
            <v>7.73</v>
          </cell>
          <cell r="G71">
            <v>2.77</v>
          </cell>
          <cell r="H71">
            <v>10.5</v>
          </cell>
        </row>
        <row r="72">
          <cell r="A72" t="str">
            <v>01.102.06</v>
          </cell>
          <cell r="B72" t="str">
            <v xml:space="preserve">Escavação,carga e transportes de material de 3a categoria DMT 800 a 1000m </v>
          </cell>
          <cell r="C72" t="str">
            <v>DNER-ES280/97</v>
          </cell>
          <cell r="D72" t="str">
            <v xml:space="preserve"> </v>
          </cell>
          <cell r="E72" t="str">
            <v>m3</v>
          </cell>
          <cell r="F72">
            <v>7.77</v>
          </cell>
          <cell r="G72">
            <v>2.78</v>
          </cell>
          <cell r="H72">
            <v>10.549999999999999</v>
          </cell>
        </row>
        <row r="73">
          <cell r="A73" t="str">
            <v>01.102.07</v>
          </cell>
          <cell r="B73" t="str">
            <v xml:space="preserve">Escavação,carga e transportes de material de 3a categoria DMT 1000 a 1200m </v>
          </cell>
          <cell r="C73" t="str">
            <v>DNER-ES280/97</v>
          </cell>
          <cell r="D73" t="str">
            <v xml:space="preserve"> </v>
          </cell>
          <cell r="E73" t="str">
            <v>m3</v>
          </cell>
          <cell r="F73">
            <v>10.44</v>
          </cell>
          <cell r="G73">
            <v>3.74</v>
          </cell>
          <cell r="H73">
            <v>14.18</v>
          </cell>
        </row>
        <row r="74">
          <cell r="A74" t="str">
            <v>01.200.01</v>
          </cell>
          <cell r="B74" t="str">
            <v>Escavação e carga de material de jazida</v>
          </cell>
          <cell r="C74" t="str">
            <v xml:space="preserve"> </v>
          </cell>
          <cell r="D74" t="str">
            <v xml:space="preserve"> </v>
          </cell>
          <cell r="E74" t="str">
            <v>m3</v>
          </cell>
          <cell r="F74">
            <v>0.68</v>
          </cell>
          <cell r="G74">
            <v>0.24</v>
          </cell>
          <cell r="H74">
            <v>0.92</v>
          </cell>
        </row>
        <row r="75">
          <cell r="A75" t="str">
            <v>01.300.00</v>
          </cell>
          <cell r="B75" t="str">
            <v>Escavação e carga de solos moles</v>
          </cell>
          <cell r="C75" t="str">
            <v xml:space="preserve"> </v>
          </cell>
          <cell r="D75" t="str">
            <v xml:space="preserve"> </v>
          </cell>
          <cell r="E75" t="str">
            <v>m3</v>
          </cell>
          <cell r="F75">
            <v>3.29</v>
          </cell>
          <cell r="G75">
            <v>1.18</v>
          </cell>
          <cell r="H75">
            <v>4.47</v>
          </cell>
        </row>
        <row r="76">
          <cell r="A76" t="str">
            <v>01.510.00</v>
          </cell>
          <cell r="B76" t="str">
            <v>Compactação de aterros a 95% Proctor Normal</v>
          </cell>
          <cell r="C76" t="str">
            <v>DNER-ES282/97</v>
          </cell>
          <cell r="D76" t="str">
            <v xml:space="preserve"> </v>
          </cell>
          <cell r="E76" t="str">
            <v>m3</v>
          </cell>
          <cell r="F76">
            <v>0.57999999999999996</v>
          </cell>
          <cell r="G76">
            <v>0.21</v>
          </cell>
          <cell r="H76">
            <v>0.78999999999999992</v>
          </cell>
        </row>
        <row r="77">
          <cell r="A77" t="str">
            <v>01.511.00</v>
          </cell>
          <cell r="B77" t="str">
            <v>Compactação de aterros a 100% Proctor Normal</v>
          </cell>
          <cell r="C77" t="str">
            <v>DNER-ES282/97</v>
          </cell>
          <cell r="D77" t="str">
            <v xml:space="preserve"> </v>
          </cell>
          <cell r="E77" t="str">
            <v>m3</v>
          </cell>
          <cell r="F77">
            <v>1</v>
          </cell>
          <cell r="G77">
            <v>0.36</v>
          </cell>
          <cell r="H77">
            <v>1.3599999999999999</v>
          </cell>
        </row>
        <row r="78">
          <cell r="A78" t="str">
            <v>01.999.01</v>
          </cell>
          <cell r="B78" t="str">
            <v>Limpeza superficial de camada vegetal</v>
          </cell>
          <cell r="C78" t="str">
            <v xml:space="preserve"> </v>
          </cell>
          <cell r="D78" t="str">
            <v xml:space="preserve"> </v>
          </cell>
          <cell r="E78" t="str">
            <v>m2</v>
          </cell>
          <cell r="F78">
            <v>0.06</v>
          </cell>
          <cell r="G78">
            <v>0.02</v>
          </cell>
          <cell r="H78">
            <v>0.08</v>
          </cell>
        </row>
        <row r="79">
          <cell r="A79" t="str">
            <v>01.999.02</v>
          </cell>
          <cell r="B79" t="str">
            <v>Expurgo de jazida</v>
          </cell>
          <cell r="C79" t="str">
            <v xml:space="preserve"> </v>
          </cell>
          <cell r="D79" t="str">
            <v xml:space="preserve"> </v>
          </cell>
          <cell r="E79" t="str">
            <v>m3</v>
          </cell>
          <cell r="F79">
            <v>0.48</v>
          </cell>
          <cell r="G79">
            <v>0.17</v>
          </cell>
          <cell r="H79">
            <v>0.65</v>
          </cell>
        </row>
        <row r="80">
          <cell r="A80" t="str">
            <v>01.999.03</v>
          </cell>
          <cell r="B80" t="str">
            <v>Desmatamento de jazida</v>
          </cell>
          <cell r="C80" t="str">
            <v xml:space="preserve"> </v>
          </cell>
          <cell r="D80" t="str">
            <v xml:space="preserve"> </v>
          </cell>
          <cell r="E80" t="str">
            <v>m2</v>
          </cell>
          <cell r="F80">
            <v>0.04</v>
          </cell>
          <cell r="G80">
            <v>0.01</v>
          </cell>
          <cell r="H80">
            <v>0.05</v>
          </cell>
        </row>
        <row r="81">
          <cell r="A81" t="str">
            <v>P01.401.00</v>
          </cell>
          <cell r="B81" t="str">
            <v>Revestimento Primário</v>
          </cell>
          <cell r="C81" t="str">
            <v xml:space="preserve"> </v>
          </cell>
          <cell r="D81" t="str">
            <v xml:space="preserve"> </v>
          </cell>
          <cell r="E81" t="str">
            <v>m3</v>
          </cell>
          <cell r="F81">
            <v>8.65</v>
          </cell>
          <cell r="G81">
            <v>3.1</v>
          </cell>
          <cell r="H81">
            <v>11.75</v>
          </cell>
        </row>
        <row r="82">
          <cell r="A82" t="str">
            <v>DER50255</v>
          </cell>
          <cell r="B82" t="str">
            <v>Esc.  Carga e Transp. de mat. 1a cat. c/ CB 3000&lt;DMT&lt;4000m</v>
          </cell>
          <cell r="C82" t="str">
            <v xml:space="preserve"> </v>
          </cell>
          <cell r="D82" t="str">
            <v xml:space="preserve"> </v>
          </cell>
          <cell r="E82" t="str">
            <v>m3</v>
          </cell>
          <cell r="F82">
            <v>2.4300000000000002</v>
          </cell>
          <cell r="G82">
            <v>0.87</v>
          </cell>
          <cell r="H82">
            <v>3.3000000000000003</v>
          </cell>
        </row>
        <row r="83">
          <cell r="A83" t="str">
            <v>DER50260</v>
          </cell>
          <cell r="B83" t="str">
            <v>Esc.  Carga e Transp. de mat. 1a cat. c/ CB 5000&lt;DMT&lt;6000m</v>
          </cell>
          <cell r="C83" t="str">
            <v xml:space="preserve"> </v>
          </cell>
          <cell r="D83" t="str">
            <v xml:space="preserve"> </v>
          </cell>
          <cell r="E83" t="str">
            <v>m3</v>
          </cell>
          <cell r="F83">
            <v>3.16</v>
          </cell>
          <cell r="G83">
            <v>1.1299999999999999</v>
          </cell>
          <cell r="H83">
            <v>4.29</v>
          </cell>
        </row>
        <row r="84">
          <cell r="A84" t="str">
            <v>DER50265</v>
          </cell>
          <cell r="B84" t="str">
            <v>Esc.  Carga e Transp. de mat. 1a cat. c/ CB 4000&lt;DMT&lt;5000m</v>
          </cell>
          <cell r="C84" t="str">
            <v xml:space="preserve"> </v>
          </cell>
          <cell r="D84" t="str">
            <v xml:space="preserve"> </v>
          </cell>
          <cell r="E84" t="str">
            <v>m3</v>
          </cell>
          <cell r="F84">
            <v>2.77</v>
          </cell>
          <cell r="G84">
            <v>0.99</v>
          </cell>
          <cell r="H84">
            <v>3.76</v>
          </cell>
        </row>
        <row r="85">
          <cell r="A85" t="str">
            <v>DER50270</v>
          </cell>
          <cell r="B85" t="str">
            <v>Esc.  Carga e Transp. de mat. 1a cat. c/ CB 6000&lt;DMT&lt;7000m</v>
          </cell>
          <cell r="C85" t="str">
            <v xml:space="preserve"> </v>
          </cell>
          <cell r="D85" t="str">
            <v xml:space="preserve"> </v>
          </cell>
          <cell r="E85" t="str">
            <v>m3</v>
          </cell>
          <cell r="F85">
            <v>3.53</v>
          </cell>
          <cell r="G85">
            <v>1.26</v>
          </cell>
          <cell r="H85">
            <v>4.79</v>
          </cell>
        </row>
        <row r="86">
          <cell r="A86" t="str">
            <v>DER50280</v>
          </cell>
          <cell r="B86" t="str">
            <v>Esc.  Carga e Transp. de mat. 1a cat. c/ CB 7000&lt;DMT&lt;8000m</v>
          </cell>
          <cell r="C86" t="str">
            <v xml:space="preserve"> </v>
          </cell>
          <cell r="D86" t="str">
            <v xml:space="preserve"> </v>
          </cell>
          <cell r="E86" t="str">
            <v>m3</v>
          </cell>
          <cell r="F86">
            <v>3.88</v>
          </cell>
          <cell r="G86">
            <v>1.39</v>
          </cell>
          <cell r="H86">
            <v>5.27</v>
          </cell>
        </row>
        <row r="87">
          <cell r="A87" t="str">
            <v>DER50290</v>
          </cell>
          <cell r="B87" t="str">
            <v>Esc.  Carga e Transp. de mat. 1a cat. c/ CB 8000&lt;DMT&lt;9000m</v>
          </cell>
          <cell r="C87" t="str">
            <v xml:space="preserve"> </v>
          </cell>
          <cell r="D87" t="str">
            <v xml:space="preserve"> </v>
          </cell>
          <cell r="E87" t="str">
            <v>m3</v>
          </cell>
          <cell r="F87">
            <v>4.26</v>
          </cell>
          <cell r="G87">
            <v>1.53</v>
          </cell>
          <cell r="H87">
            <v>5.79</v>
          </cell>
        </row>
        <row r="88">
          <cell r="A88" t="str">
            <v>DER50300</v>
          </cell>
          <cell r="B88" t="str">
            <v>Esc.  Carga e Transp. de mat. 1a cat. c/ CB 9000&lt;DMT&lt;10000m</v>
          </cell>
          <cell r="C88" t="str">
            <v xml:space="preserve"> </v>
          </cell>
          <cell r="D88" t="str">
            <v xml:space="preserve"> </v>
          </cell>
          <cell r="E88" t="str">
            <v>m3</v>
          </cell>
          <cell r="F88">
            <v>4.6399999999999997</v>
          </cell>
          <cell r="G88">
            <v>1.66</v>
          </cell>
          <cell r="H88">
            <v>6.3</v>
          </cell>
        </row>
        <row r="89">
          <cell r="A89" t="str">
            <v>DER50305</v>
          </cell>
          <cell r="B89" t="str">
            <v>Esc.  Carga e Transp. de mat. 1a cat. c/ CB 10000&lt;DMT&lt;12000m</v>
          </cell>
          <cell r="C89" t="str">
            <v xml:space="preserve"> </v>
          </cell>
          <cell r="D89" t="str">
            <v xml:space="preserve"> </v>
          </cell>
          <cell r="E89" t="str">
            <v>m3</v>
          </cell>
          <cell r="F89">
            <v>5.19</v>
          </cell>
          <cell r="G89">
            <v>1.86</v>
          </cell>
          <cell r="H89">
            <v>7.0500000000000007</v>
          </cell>
        </row>
        <row r="90">
          <cell r="A90" t="str">
            <v>DER50315</v>
          </cell>
          <cell r="B90" t="str">
            <v>Esc.  Carga e Transp. de mat. 1a cat. c/ CB 12000&lt;DMT&lt;14000m</v>
          </cell>
          <cell r="C90" t="str">
            <v xml:space="preserve"> </v>
          </cell>
          <cell r="D90" t="str">
            <v xml:space="preserve"> </v>
          </cell>
          <cell r="E90" t="str">
            <v>m3</v>
          </cell>
          <cell r="F90">
            <v>5.91</v>
          </cell>
          <cell r="G90">
            <v>2.12</v>
          </cell>
          <cell r="H90">
            <v>8.0300000000000011</v>
          </cell>
        </row>
        <row r="91">
          <cell r="A91" t="str">
            <v>DER50325</v>
          </cell>
          <cell r="B91" t="str">
            <v>Esc.  Carga e Transp. de mat. 1a cat. c/ CB 14000&lt;DMT&lt;16000m</v>
          </cell>
          <cell r="C91" t="str">
            <v xml:space="preserve"> </v>
          </cell>
          <cell r="D91" t="str">
            <v xml:space="preserve"> </v>
          </cell>
          <cell r="E91" t="str">
            <v>m3</v>
          </cell>
          <cell r="F91">
            <v>6.63</v>
          </cell>
          <cell r="G91">
            <v>2.37</v>
          </cell>
          <cell r="H91">
            <v>9</v>
          </cell>
        </row>
        <row r="92">
          <cell r="A92" t="str">
            <v>DER50335</v>
          </cell>
          <cell r="B92" t="str">
            <v>Esc.  Carga e Transp. de mat. 1a cat. c/ CB 16000&lt;DMT&lt;18000m</v>
          </cell>
          <cell r="C92" t="str">
            <v xml:space="preserve"> </v>
          </cell>
          <cell r="D92" t="str">
            <v xml:space="preserve"> </v>
          </cell>
          <cell r="E92" t="str">
            <v>m3</v>
          </cell>
          <cell r="F92">
            <v>7.42</v>
          </cell>
          <cell r="G92">
            <v>2.66</v>
          </cell>
          <cell r="H92">
            <v>10.08</v>
          </cell>
        </row>
        <row r="93">
          <cell r="A93" t="str">
            <v>DER50345</v>
          </cell>
          <cell r="B93" t="str">
            <v>Esc.  Carga e Transp. de mat. 1a cat. c/ CB 18000&lt;DMT&lt;20000m</v>
          </cell>
          <cell r="C93" t="str">
            <v xml:space="preserve"> </v>
          </cell>
          <cell r="D93" t="str">
            <v xml:space="preserve"> </v>
          </cell>
          <cell r="E93" t="str">
            <v>m3</v>
          </cell>
          <cell r="F93">
            <v>8.15</v>
          </cell>
          <cell r="G93">
            <v>2.92</v>
          </cell>
          <cell r="H93">
            <v>11.07</v>
          </cell>
        </row>
        <row r="94">
          <cell r="A94" t="str">
            <v>DER50355</v>
          </cell>
          <cell r="B94" t="str">
            <v>Esc.  Carga e Transp. de mat. 1a cat. c/ CB 20000&lt;DMT&lt;22000m</v>
          </cell>
          <cell r="C94" t="str">
            <v xml:space="preserve"> </v>
          </cell>
          <cell r="D94" t="str">
            <v xml:space="preserve"> </v>
          </cell>
          <cell r="E94" t="str">
            <v>m3</v>
          </cell>
          <cell r="F94">
            <v>8.85</v>
          </cell>
          <cell r="G94">
            <v>3.17</v>
          </cell>
          <cell r="H94">
            <v>12.02</v>
          </cell>
        </row>
        <row r="95">
          <cell r="A95" t="str">
            <v>DER50365</v>
          </cell>
          <cell r="B95" t="str">
            <v>Esc.  Carga e Transp. de mat. 1a cat. c/ CB 22000&lt;DMT&lt;24000m</v>
          </cell>
          <cell r="C95" t="str">
            <v xml:space="preserve"> </v>
          </cell>
          <cell r="D95" t="str">
            <v xml:space="preserve"> </v>
          </cell>
          <cell r="E95" t="str">
            <v>m3</v>
          </cell>
          <cell r="F95">
            <v>9.6199999999999992</v>
          </cell>
          <cell r="G95">
            <v>3.44</v>
          </cell>
          <cell r="H95">
            <v>13.059999999999999</v>
          </cell>
        </row>
        <row r="96">
          <cell r="A96" t="str">
            <v>DER50375</v>
          </cell>
          <cell r="B96" t="str">
            <v>Esc.  Carga e Transp. de mat. 1a cat. c/ CB 24000&lt;DMT&lt;26000m</v>
          </cell>
          <cell r="C96" t="str">
            <v xml:space="preserve"> </v>
          </cell>
          <cell r="D96" t="str">
            <v xml:space="preserve"> </v>
          </cell>
          <cell r="E96" t="str">
            <v>m3</v>
          </cell>
          <cell r="F96">
            <v>10.37</v>
          </cell>
          <cell r="G96">
            <v>3.71</v>
          </cell>
          <cell r="H96">
            <v>14.079999999999998</v>
          </cell>
        </row>
        <row r="97">
          <cell r="A97" t="str">
            <v>DER50385</v>
          </cell>
          <cell r="B97" t="str">
            <v>Esc.  Carga e Transp. de mat. 1a cat. c/ CB 26000&lt;DMT&lt;28000m</v>
          </cell>
          <cell r="C97" t="str">
            <v xml:space="preserve"> </v>
          </cell>
          <cell r="D97" t="str">
            <v xml:space="preserve"> </v>
          </cell>
          <cell r="E97" t="str">
            <v>m3</v>
          </cell>
          <cell r="F97">
            <v>11.06</v>
          </cell>
          <cell r="G97">
            <v>3.96</v>
          </cell>
          <cell r="H97">
            <v>15.02</v>
          </cell>
        </row>
        <row r="98">
          <cell r="A98" t="str">
            <v>DER50395</v>
          </cell>
          <cell r="B98" t="str">
            <v>Esc.  Carga e Transp. de mat. 1a cat. c/ CB 28000&lt;DMT&lt;30000m</v>
          </cell>
          <cell r="C98" t="str">
            <v xml:space="preserve"> </v>
          </cell>
          <cell r="D98" t="str">
            <v xml:space="preserve"> </v>
          </cell>
          <cell r="E98" t="str">
            <v>m3</v>
          </cell>
          <cell r="F98">
            <v>11.82</v>
          </cell>
          <cell r="G98">
            <v>4.2300000000000004</v>
          </cell>
          <cell r="H98">
            <v>16.05</v>
          </cell>
        </row>
        <row r="99">
          <cell r="A99" t="str">
            <v>DER52120</v>
          </cell>
          <cell r="B99" t="str">
            <v>Extr.,Carga, Transp.e espalh.de areia ext.p/colchão dren.(banh.Maracajá)e subst.solos moles DMT=49km</v>
          </cell>
          <cell r="C99" t="str">
            <v xml:space="preserve"> </v>
          </cell>
          <cell r="D99" t="str">
            <v xml:space="preserve"> </v>
          </cell>
          <cell r="E99" t="str">
            <v>m3</v>
          </cell>
          <cell r="F99">
            <v>12.05</v>
          </cell>
          <cell r="G99">
            <v>4.3099999999999996</v>
          </cell>
          <cell r="H99">
            <v>16.36</v>
          </cell>
        </row>
        <row r="100">
          <cell r="A100" t="str">
            <v>DER52120e</v>
          </cell>
          <cell r="B100" t="str">
            <v>Escav.,Carga, Transp.e espalh.de areia comerc.p/colchão dren.(banh.Maracajá)e subst.solos moles DMT=49km</v>
          </cell>
          <cell r="C100" t="str">
            <v xml:space="preserve"> </v>
          </cell>
          <cell r="D100" t="str">
            <v xml:space="preserve"> </v>
          </cell>
          <cell r="E100" t="str">
            <v>m3</v>
          </cell>
          <cell r="F100">
            <v>15.47</v>
          </cell>
          <cell r="G100">
            <v>5.54</v>
          </cell>
          <cell r="H100">
            <v>21.01</v>
          </cell>
        </row>
        <row r="101">
          <cell r="A101" t="str">
            <v>DER52120c</v>
          </cell>
          <cell r="B101" t="str">
            <v>Extr.,Carga, Transp.e Espalh.areia comerc.p/colchão dren.(banh.Maracajá)e subst.solos moles DMT=95,2km</v>
          </cell>
          <cell r="C101" t="str">
            <v xml:space="preserve"> </v>
          </cell>
          <cell r="D101" t="str">
            <v xml:space="preserve"> </v>
          </cell>
          <cell r="E101" t="str">
            <v>m3</v>
          </cell>
          <cell r="F101">
            <v>24.44</v>
          </cell>
          <cell r="G101">
            <v>8.75</v>
          </cell>
          <cell r="H101">
            <v>33.19</v>
          </cell>
        </row>
        <row r="102">
          <cell r="A102" t="str">
            <v>DER52120d</v>
          </cell>
          <cell r="B102" t="str">
            <v>Extração, Carga e Transp.e Espalh.de seixo p/colchão drenante(banhado do Maracajá) DMT=23,7km</v>
          </cell>
          <cell r="C102" t="str">
            <v xml:space="preserve"> </v>
          </cell>
          <cell r="D102" t="str">
            <v xml:space="preserve"> </v>
          </cell>
          <cell r="E102" t="str">
            <v>m3</v>
          </cell>
          <cell r="F102">
            <v>11.56</v>
          </cell>
          <cell r="G102">
            <v>4.1399999999999997</v>
          </cell>
          <cell r="H102">
            <v>15.7</v>
          </cell>
        </row>
        <row r="103">
          <cell r="A103" t="str">
            <v>DER52120b</v>
          </cell>
          <cell r="B103" t="str">
            <v>Extração, Carga e Transp.e Espalh.de seixo p/colchão drenante(banhado do Maracajá) DMT=24km</v>
          </cell>
          <cell r="C103" t="str">
            <v xml:space="preserve"> </v>
          </cell>
          <cell r="D103" t="str">
            <v xml:space="preserve"> </v>
          </cell>
          <cell r="E103" t="str">
            <v>m3</v>
          </cell>
          <cell r="F103">
            <v>11.71</v>
          </cell>
          <cell r="G103">
            <v>4.1900000000000004</v>
          </cell>
          <cell r="H103">
            <v>15.900000000000002</v>
          </cell>
        </row>
        <row r="104">
          <cell r="A104" t="str">
            <v>DER52120a</v>
          </cell>
          <cell r="B104" t="str">
            <v>Momento extraordinário de transporte</v>
          </cell>
          <cell r="E104" t="str">
            <v>t x km</v>
          </cell>
          <cell r="F104">
            <v>0.32</v>
          </cell>
          <cell r="G104">
            <v>0.11</v>
          </cell>
          <cell r="H104">
            <v>0.43</v>
          </cell>
        </row>
        <row r="105">
          <cell r="A105" t="str">
            <v>DER52050</v>
          </cell>
          <cell r="B105" t="str">
            <v>Esc. Carga e Transp. de solos moles DMT&lt;=50m</v>
          </cell>
          <cell r="C105" t="str">
            <v xml:space="preserve"> </v>
          </cell>
          <cell r="D105" t="str">
            <v xml:space="preserve"> </v>
          </cell>
          <cell r="E105" t="str">
            <v>m3</v>
          </cell>
          <cell r="F105">
            <v>2.61</v>
          </cell>
          <cell r="G105">
            <v>0.93</v>
          </cell>
          <cell r="H105">
            <v>3.54</v>
          </cell>
        </row>
        <row r="106">
          <cell r="A106" t="str">
            <v>DER52060</v>
          </cell>
          <cell r="B106" t="str">
            <v>Esc. Carga e Transp. de solos moles 50&lt;DMT&lt;=100m</v>
          </cell>
          <cell r="C106" t="str">
            <v xml:space="preserve"> </v>
          </cell>
          <cell r="D106" t="str">
            <v xml:space="preserve"> </v>
          </cell>
          <cell r="E106" t="str">
            <v>m3</v>
          </cell>
          <cell r="F106">
            <v>2.72</v>
          </cell>
          <cell r="G106">
            <v>0.97</v>
          </cell>
          <cell r="H106">
            <v>3.6900000000000004</v>
          </cell>
        </row>
        <row r="107">
          <cell r="A107" t="str">
            <v>DER52070</v>
          </cell>
          <cell r="B107" t="str">
            <v>Esc. Carga e Transp. de solos moles 100&lt;DMT&lt;=200m</v>
          </cell>
          <cell r="C107" t="str">
            <v xml:space="preserve"> </v>
          </cell>
          <cell r="D107" t="str">
            <v xml:space="preserve"> </v>
          </cell>
          <cell r="E107" t="str">
            <v>m3</v>
          </cell>
          <cell r="F107">
            <v>2.91</v>
          </cell>
          <cell r="G107">
            <v>1.04</v>
          </cell>
          <cell r="H107">
            <v>3.95</v>
          </cell>
        </row>
        <row r="108">
          <cell r="A108" t="str">
            <v>DER52082</v>
          </cell>
          <cell r="B108" t="str">
            <v>Esc. Carga e Transp. de solos moles 200&lt;DMT&lt;=400m</v>
          </cell>
          <cell r="C108" t="str">
            <v xml:space="preserve"> </v>
          </cell>
          <cell r="D108" t="str">
            <v xml:space="preserve"> </v>
          </cell>
          <cell r="E108" t="str">
            <v>m3</v>
          </cell>
          <cell r="F108">
            <v>2.97</v>
          </cell>
          <cell r="G108">
            <v>1.06</v>
          </cell>
          <cell r="H108">
            <v>4.03</v>
          </cell>
        </row>
        <row r="109">
          <cell r="A109" t="str">
            <v>DER52087</v>
          </cell>
          <cell r="B109" t="str">
            <v>Esc. Carga e Transp. de solos moles 400&lt;DMT&lt;=600m</v>
          </cell>
          <cell r="C109" t="str">
            <v xml:space="preserve"> </v>
          </cell>
          <cell r="D109" t="str">
            <v xml:space="preserve"> </v>
          </cell>
          <cell r="E109" t="str">
            <v>m3</v>
          </cell>
          <cell r="F109">
            <v>3.39</v>
          </cell>
          <cell r="G109">
            <v>1.21</v>
          </cell>
          <cell r="H109">
            <v>4.5999999999999996</v>
          </cell>
        </row>
        <row r="110">
          <cell r="A110" t="str">
            <v>DER52090</v>
          </cell>
          <cell r="B110" t="str">
            <v>Esc. Carga e Transp. de solos moles 600&lt;DMT&lt;=800m</v>
          </cell>
          <cell r="C110" t="str">
            <v xml:space="preserve"> </v>
          </cell>
          <cell r="D110" t="str">
            <v xml:space="preserve"> </v>
          </cell>
          <cell r="E110" t="str">
            <v>m3</v>
          </cell>
          <cell r="F110">
            <v>3.42</v>
          </cell>
          <cell r="G110">
            <v>1.22</v>
          </cell>
          <cell r="H110">
            <v>4.6399999999999997</v>
          </cell>
        </row>
        <row r="111">
          <cell r="A111" t="str">
            <v>DER52095</v>
          </cell>
          <cell r="B111" t="str">
            <v>Esc. Carga e Transp. de solos moles 800&lt;DMT&lt;=1000m</v>
          </cell>
          <cell r="C111" t="str">
            <v xml:space="preserve"> </v>
          </cell>
          <cell r="D111" t="str">
            <v xml:space="preserve"> </v>
          </cell>
          <cell r="E111" t="str">
            <v>m3</v>
          </cell>
          <cell r="F111">
            <v>3.46</v>
          </cell>
          <cell r="G111">
            <v>1.24</v>
          </cell>
          <cell r="H111">
            <v>4.7</v>
          </cell>
        </row>
        <row r="112">
          <cell r="A112" t="str">
            <v>DER52100</v>
          </cell>
          <cell r="B112" t="str">
            <v>Esc. Carga e Transp. de solos moles 1000&lt;DMT&lt;=1200m</v>
          </cell>
          <cell r="C112" t="str">
            <v xml:space="preserve"> </v>
          </cell>
          <cell r="D112" t="str">
            <v xml:space="preserve"> </v>
          </cell>
          <cell r="E112" t="str">
            <v>m3</v>
          </cell>
          <cell r="F112">
            <v>3.47</v>
          </cell>
          <cell r="G112">
            <v>1.24</v>
          </cell>
          <cell r="H112">
            <v>4.71</v>
          </cell>
        </row>
        <row r="113">
          <cell r="A113" t="str">
            <v>DER52101</v>
          </cell>
          <cell r="B113" t="str">
            <v>Esc. Carga e Transp. de solos moles 1200&lt;DMT&lt;=1400m</v>
          </cell>
          <cell r="C113" t="str">
            <v xml:space="preserve"> </v>
          </cell>
          <cell r="D113" t="str">
            <v xml:space="preserve"> </v>
          </cell>
          <cell r="E113" t="str">
            <v>m3</v>
          </cell>
          <cell r="F113">
            <v>3.49</v>
          </cell>
          <cell r="G113">
            <v>1.25</v>
          </cell>
          <cell r="H113">
            <v>4.74</v>
          </cell>
        </row>
        <row r="114">
          <cell r="A114" t="str">
            <v>DER52102</v>
          </cell>
          <cell r="B114" t="str">
            <v>Esc. Carga e Transp. de solos moles 1400&lt;DMT&lt;=1600m</v>
          </cell>
          <cell r="C114" t="str">
            <v xml:space="preserve"> </v>
          </cell>
          <cell r="D114" t="str">
            <v xml:space="preserve"> </v>
          </cell>
          <cell r="E114" t="str">
            <v>m3</v>
          </cell>
          <cell r="F114">
            <v>3.54</v>
          </cell>
          <cell r="G114">
            <v>1.27</v>
          </cell>
          <cell r="H114">
            <v>4.8100000000000005</v>
          </cell>
        </row>
        <row r="115">
          <cell r="A115" t="str">
            <v>DER52103</v>
          </cell>
          <cell r="B115" t="str">
            <v>Esc. Carga e Transp. de solos moles 1600&lt;DMT&lt;=1800m</v>
          </cell>
          <cell r="C115" t="str">
            <v xml:space="preserve"> </v>
          </cell>
          <cell r="D115" t="str">
            <v xml:space="preserve"> </v>
          </cell>
          <cell r="E115" t="str">
            <v>m3</v>
          </cell>
          <cell r="F115">
            <v>3.58</v>
          </cell>
          <cell r="G115">
            <v>1.28</v>
          </cell>
          <cell r="H115">
            <v>4.8600000000000003</v>
          </cell>
        </row>
        <row r="116">
          <cell r="A116" t="str">
            <v>DER52104</v>
          </cell>
          <cell r="B116" t="str">
            <v>Esc. Carga e Transp. de solos moles 1800&lt;DMT&lt;=2000m</v>
          </cell>
          <cell r="C116" t="str">
            <v xml:space="preserve"> </v>
          </cell>
          <cell r="D116" t="str">
            <v xml:space="preserve"> </v>
          </cell>
          <cell r="E116" t="str">
            <v>m3</v>
          </cell>
          <cell r="F116">
            <v>3.67</v>
          </cell>
          <cell r="G116">
            <v>1.31</v>
          </cell>
          <cell r="H116">
            <v>4.9800000000000004</v>
          </cell>
        </row>
        <row r="117">
          <cell r="A117" t="str">
            <v>DER52105</v>
          </cell>
          <cell r="B117" t="str">
            <v>Esc. Carga e Transp. de solos moles 2000&lt;DMT&lt;=3000m</v>
          </cell>
          <cell r="C117" t="str">
            <v xml:space="preserve"> </v>
          </cell>
          <cell r="D117" t="str">
            <v xml:space="preserve"> </v>
          </cell>
          <cell r="E117" t="str">
            <v>m3</v>
          </cell>
          <cell r="F117">
            <v>4.25</v>
          </cell>
          <cell r="G117">
            <v>1.52</v>
          </cell>
          <cell r="H117">
            <v>5.77</v>
          </cell>
        </row>
        <row r="118">
          <cell r="A118" t="str">
            <v>DER52106</v>
          </cell>
          <cell r="B118" t="str">
            <v>Esc. Carga e Transp. de solos moles 3000&lt;DMT&lt;=4000m</v>
          </cell>
          <cell r="C118" t="str">
            <v xml:space="preserve"> </v>
          </cell>
          <cell r="D118" t="str">
            <v xml:space="preserve"> </v>
          </cell>
          <cell r="E118" t="str">
            <v>m3</v>
          </cell>
          <cell r="F118">
            <v>4.6900000000000004</v>
          </cell>
          <cell r="G118">
            <v>1.68</v>
          </cell>
          <cell r="H118">
            <v>6.37</v>
          </cell>
        </row>
        <row r="119">
          <cell r="A119" t="str">
            <v>DER52106a</v>
          </cell>
          <cell r="B119" t="str">
            <v>Esc. Carga e Transp. de solos moles 4000&lt;DMT&lt;=5000m</v>
          </cell>
          <cell r="C119" t="str">
            <v xml:space="preserve"> </v>
          </cell>
          <cell r="D119" t="str">
            <v xml:space="preserve"> </v>
          </cell>
          <cell r="E119" t="str">
            <v>m3</v>
          </cell>
          <cell r="F119">
            <v>5.42</v>
          </cell>
          <cell r="G119">
            <v>1.94</v>
          </cell>
          <cell r="H119">
            <v>7.3599999999999994</v>
          </cell>
        </row>
        <row r="120">
          <cell r="A120" t="str">
            <v>DER52106b</v>
          </cell>
          <cell r="B120" t="str">
            <v>Esc. Carga e Transp. de solos moles 5000&lt;DMT&lt;=6000m</v>
          </cell>
          <cell r="E120" t="str">
            <v>m3</v>
          </cell>
          <cell r="F120">
            <v>6.19</v>
          </cell>
          <cell r="G120">
            <v>2.2200000000000002</v>
          </cell>
          <cell r="H120">
            <v>8.41</v>
          </cell>
        </row>
        <row r="121">
          <cell r="A121" t="str">
            <v>DER52106c</v>
          </cell>
          <cell r="B121" t="str">
            <v>Esc. Carga e Transp. de solos moles 6000&lt;DMT&lt;=7000m</v>
          </cell>
          <cell r="C121" t="str">
            <v xml:space="preserve"> </v>
          </cell>
          <cell r="D121" t="str">
            <v xml:space="preserve"> </v>
          </cell>
          <cell r="E121" t="str">
            <v>m3</v>
          </cell>
          <cell r="F121">
            <v>6.93</v>
          </cell>
          <cell r="G121">
            <v>2.48</v>
          </cell>
          <cell r="H121">
            <v>9.41</v>
          </cell>
        </row>
        <row r="122">
          <cell r="A122" t="str">
            <v>P 52050</v>
          </cell>
          <cell r="B122" t="str">
            <v>Espalhamento de solos moles</v>
          </cell>
          <cell r="E122" t="str">
            <v>m3</v>
          </cell>
          <cell r="F122">
            <v>0.26</v>
          </cell>
          <cell r="G122">
            <v>0.09</v>
          </cell>
          <cell r="H122">
            <v>0.35</v>
          </cell>
        </row>
        <row r="123">
          <cell r="A123" t="str">
            <v>DER52020a</v>
          </cell>
          <cell r="B123" t="str">
            <v>Carga, transp.e espalhamento de camada vegetal 50&lt;DMT&lt;=200m</v>
          </cell>
          <cell r="E123" t="str">
            <v>m3</v>
          </cell>
          <cell r="F123">
            <v>1.65</v>
          </cell>
          <cell r="G123">
            <v>0.59</v>
          </cell>
          <cell r="H123">
            <v>2.2399999999999998</v>
          </cell>
        </row>
        <row r="124">
          <cell r="A124" t="str">
            <v>DER52020b</v>
          </cell>
          <cell r="B124" t="str">
            <v>Escarificação de acessos, desvios e áreas de jazidas e do canteiro de obra</v>
          </cell>
          <cell r="E124" t="str">
            <v>m2</v>
          </cell>
          <cell r="F124">
            <v>0.31</v>
          </cell>
          <cell r="G124">
            <v>0.11</v>
          </cell>
          <cell r="H124">
            <v>0.42</v>
          </cell>
        </row>
        <row r="125">
          <cell r="A125" t="str">
            <v>DER45035</v>
          </cell>
          <cell r="B125" t="str">
            <v>Carregamento de seixo</v>
          </cell>
          <cell r="C125" t="str">
            <v xml:space="preserve"> </v>
          </cell>
          <cell r="D125" t="str">
            <v xml:space="preserve"> </v>
          </cell>
          <cell r="E125" t="str">
            <v>m3</v>
          </cell>
          <cell r="F125">
            <v>0.34</v>
          </cell>
          <cell r="G125">
            <v>0.12</v>
          </cell>
          <cell r="H125">
            <v>0.46</v>
          </cell>
        </row>
        <row r="126">
          <cell r="A126" t="str">
            <v>DER45005</v>
          </cell>
          <cell r="B126" t="str">
            <v>Extração e carga de seixo c/ drag-line</v>
          </cell>
          <cell r="C126" t="str">
            <v xml:space="preserve"> </v>
          </cell>
          <cell r="D126" t="str">
            <v xml:space="preserve"> </v>
          </cell>
          <cell r="E126" t="str">
            <v>m3</v>
          </cell>
          <cell r="F126">
            <v>1.86</v>
          </cell>
          <cell r="G126">
            <v>0.67</v>
          </cell>
          <cell r="H126">
            <v>2.5300000000000002</v>
          </cell>
        </row>
        <row r="127">
          <cell r="A127" t="str">
            <v>DER45005a</v>
          </cell>
          <cell r="B127" t="str">
            <v>Extração e estocagem de seixo c/ drag-line</v>
          </cell>
          <cell r="C127" t="str">
            <v xml:space="preserve"> </v>
          </cell>
          <cell r="D127" t="str">
            <v xml:space="preserve"> </v>
          </cell>
          <cell r="E127" t="str">
            <v>m3</v>
          </cell>
          <cell r="F127">
            <v>1.65</v>
          </cell>
          <cell r="G127">
            <v>0.59</v>
          </cell>
          <cell r="H127">
            <v>2.2399999999999998</v>
          </cell>
        </row>
        <row r="128">
          <cell r="A128" t="str">
            <v>DER45000</v>
          </cell>
          <cell r="B128" t="str">
            <v>Extração de areia</v>
          </cell>
          <cell r="C128" t="str">
            <v xml:space="preserve"> </v>
          </cell>
          <cell r="D128" t="str">
            <v xml:space="preserve"> </v>
          </cell>
          <cell r="E128" t="str">
            <v>m3</v>
          </cell>
          <cell r="F128">
            <v>1.27</v>
          </cell>
          <cell r="G128">
            <v>0.45</v>
          </cell>
          <cell r="H128">
            <v>1.72</v>
          </cell>
        </row>
        <row r="129">
          <cell r="A129" t="str">
            <v>DER45080</v>
          </cell>
          <cell r="B129" t="str">
            <v>Produção  de seixo peneirado</v>
          </cell>
          <cell r="C129" t="str">
            <v xml:space="preserve"> </v>
          </cell>
          <cell r="D129" t="str">
            <v xml:space="preserve"> </v>
          </cell>
          <cell r="E129" t="str">
            <v>m3</v>
          </cell>
          <cell r="F129">
            <v>3.39</v>
          </cell>
          <cell r="G129">
            <v>1.21</v>
          </cell>
          <cell r="H129">
            <v>4.5999999999999996</v>
          </cell>
        </row>
        <row r="130">
          <cell r="A130" t="str">
            <v>DER53110</v>
          </cell>
          <cell r="B130" t="str">
            <v>Camada de seixo classificado</v>
          </cell>
          <cell r="E130" t="str">
            <v>m3</v>
          </cell>
          <cell r="F130">
            <v>11.85</v>
          </cell>
          <cell r="G130">
            <v>4.24</v>
          </cell>
          <cell r="H130">
            <v>16.09</v>
          </cell>
        </row>
        <row r="131">
          <cell r="A131" t="str">
            <v>DER82660</v>
          </cell>
          <cell r="B131" t="str">
            <v>Gabião caixa em PVC c/ h=100cm</v>
          </cell>
          <cell r="E131" t="str">
            <v>m3</v>
          </cell>
          <cell r="F131">
            <v>90.55</v>
          </cell>
          <cell r="G131">
            <v>32.42</v>
          </cell>
          <cell r="H131">
            <v>122.97</v>
          </cell>
        </row>
        <row r="132">
          <cell r="A132" t="str">
            <v>DER82610</v>
          </cell>
          <cell r="B132" t="str">
            <v>Gabião caixa em PVC c/ h=50cm</v>
          </cell>
          <cell r="E132" t="str">
            <v>m3</v>
          </cell>
          <cell r="F132">
            <v>113.23</v>
          </cell>
          <cell r="G132">
            <v>40.54</v>
          </cell>
          <cell r="H132">
            <v>153.77000000000001</v>
          </cell>
        </row>
        <row r="133">
          <cell r="A133">
            <v>2</v>
          </cell>
          <cell r="B133" t="str">
            <v>PAVIMENTAÇÃO</v>
          </cell>
        </row>
        <row r="134">
          <cell r="A134" t="str">
            <v>02.000.00</v>
          </cell>
          <cell r="B134" t="str">
            <v>Regularização do subleito</v>
          </cell>
          <cell r="C134" t="str">
            <v>DNER-ES299/97</v>
          </cell>
          <cell r="D134" t="str">
            <v xml:space="preserve"> </v>
          </cell>
          <cell r="E134" t="str">
            <v>m2</v>
          </cell>
          <cell r="F134">
            <v>0.22</v>
          </cell>
          <cell r="G134">
            <v>7.8759999999999997E-2</v>
          </cell>
          <cell r="H134">
            <v>0.29876000000000003</v>
          </cell>
        </row>
        <row r="135">
          <cell r="A135" t="str">
            <v>02.100.00</v>
          </cell>
          <cell r="B135" t="str">
            <v>Reforço do subleito</v>
          </cell>
          <cell r="C135" t="str">
            <v>DNER-ES300/97</v>
          </cell>
          <cell r="D135" t="str">
            <v xml:space="preserve"> </v>
          </cell>
          <cell r="E135" t="str">
            <v>m3</v>
          </cell>
          <cell r="F135">
            <v>4.57</v>
          </cell>
          <cell r="G135">
            <v>1.6360600000000001</v>
          </cell>
          <cell r="H135">
            <v>6.2060600000000008</v>
          </cell>
        </row>
        <row r="136">
          <cell r="A136" t="str">
            <v>02.200.00</v>
          </cell>
          <cell r="B136" t="str">
            <v>Sub-base solo estabilizado granulometricamente sem mistura</v>
          </cell>
          <cell r="C136" t="str">
            <v>DNER-ES301/97</v>
          </cell>
          <cell r="D136" t="str">
            <v xml:space="preserve"> </v>
          </cell>
          <cell r="E136" t="str">
            <v>m3</v>
          </cell>
          <cell r="G136">
            <v>0</v>
          </cell>
          <cell r="H136">
            <v>0</v>
          </cell>
        </row>
        <row r="137">
          <cell r="A137" t="str">
            <v>02.200.01</v>
          </cell>
          <cell r="B137" t="str">
            <v>Base solo estabilizado granulometricamente sem mistura</v>
          </cell>
          <cell r="C137" t="str">
            <v>DNER-ES303/97</v>
          </cell>
          <cell r="D137" t="str">
            <v xml:space="preserve"> </v>
          </cell>
          <cell r="E137" t="str">
            <v>m3</v>
          </cell>
          <cell r="G137">
            <v>0</v>
          </cell>
          <cell r="H137">
            <v>0</v>
          </cell>
        </row>
        <row r="138">
          <cell r="A138" t="str">
            <v>02.210.00</v>
          </cell>
          <cell r="B138" t="str">
            <v>Sub-base solo estabilizado granulometricamente com mistura solo na pista</v>
          </cell>
          <cell r="C138" t="str">
            <v>DNER-ES301/97</v>
          </cell>
          <cell r="D138" t="str">
            <v xml:space="preserve"> </v>
          </cell>
          <cell r="E138" t="str">
            <v>m3</v>
          </cell>
          <cell r="G138">
            <v>0</v>
          </cell>
          <cell r="H138">
            <v>0</v>
          </cell>
        </row>
        <row r="139">
          <cell r="A139" t="str">
            <v>02.210.01</v>
          </cell>
          <cell r="B139" t="str">
            <v>Sub-base estabil. granul. mistura solo-areia pista</v>
          </cell>
          <cell r="C139" t="str">
            <v>DNER-ES301/97</v>
          </cell>
          <cell r="D139" t="str">
            <v xml:space="preserve"> </v>
          </cell>
          <cell r="E139" t="str">
            <v>m3</v>
          </cell>
          <cell r="G139">
            <v>0</v>
          </cell>
          <cell r="H139">
            <v>0</v>
          </cell>
        </row>
        <row r="140">
          <cell r="A140" t="str">
            <v>02.210.02</v>
          </cell>
          <cell r="B140" t="str">
            <v>Base estabil. granul. mistura solo-areia na pista</v>
          </cell>
          <cell r="C140" t="str">
            <v>DNER-ES303/97</v>
          </cell>
          <cell r="D140" t="str">
            <v xml:space="preserve"> </v>
          </cell>
          <cell r="E140" t="str">
            <v>m3</v>
          </cell>
          <cell r="G140">
            <v>0</v>
          </cell>
          <cell r="H140">
            <v>0</v>
          </cell>
        </row>
        <row r="141">
          <cell r="A141" t="str">
            <v>02.220.00</v>
          </cell>
          <cell r="B141" t="str">
            <v>Base estab. granulom. com mistura solo -brita (mistura em usina)</v>
          </cell>
          <cell r="C141" t="str">
            <v>DNER-ES303/97</v>
          </cell>
          <cell r="D141" t="str">
            <v xml:space="preserve"> </v>
          </cell>
          <cell r="E141" t="str">
            <v>m3</v>
          </cell>
          <cell r="G141">
            <v>0</v>
          </cell>
          <cell r="H141">
            <v>0</v>
          </cell>
        </row>
        <row r="142">
          <cell r="A142" t="str">
            <v>02.220.01</v>
          </cell>
          <cell r="B142" t="str">
            <v>Base estab. granulom. com mistura solo -brita (mistura na pista)</v>
          </cell>
          <cell r="C142" t="str">
            <v>DNER-ES303/97</v>
          </cell>
          <cell r="D142" t="str">
            <v xml:space="preserve"> </v>
          </cell>
          <cell r="E142" t="str">
            <v>m3</v>
          </cell>
          <cell r="G142">
            <v>0</v>
          </cell>
          <cell r="H142">
            <v>0</v>
          </cell>
        </row>
        <row r="143">
          <cell r="A143" t="str">
            <v>02.230.00</v>
          </cell>
          <cell r="B143" t="str">
            <v>Base brita graduada</v>
          </cell>
          <cell r="C143" t="str">
            <v>DNER-ES303/97</v>
          </cell>
          <cell r="D143" t="str">
            <v xml:space="preserve"> </v>
          </cell>
          <cell r="E143" t="str">
            <v>m3</v>
          </cell>
          <cell r="F143">
            <v>20.66</v>
          </cell>
          <cell r="G143">
            <v>7.39628</v>
          </cell>
          <cell r="H143">
            <v>28.056280000000001</v>
          </cell>
        </row>
        <row r="144">
          <cell r="A144" t="str">
            <v>02.241.01</v>
          </cell>
          <cell r="B144" t="str">
            <v>Base solo melhorado com cimento com mistura em usina</v>
          </cell>
          <cell r="C144" t="str">
            <v>DNER-ES304/97</v>
          </cell>
          <cell r="D144" t="str">
            <v xml:space="preserve"> </v>
          </cell>
          <cell r="E144" t="str">
            <v>m3</v>
          </cell>
          <cell r="G144">
            <v>0</v>
          </cell>
          <cell r="H144">
            <v>0</v>
          </cell>
        </row>
        <row r="145">
          <cell r="A145" t="str">
            <v>02.241.02</v>
          </cell>
          <cell r="B145" t="str">
            <v>Base de solo cimento-mistura na pista</v>
          </cell>
          <cell r="C145" t="str">
            <v>DNER-ES305/97</v>
          </cell>
          <cell r="D145" t="str">
            <v xml:space="preserve"> </v>
          </cell>
          <cell r="E145" t="str">
            <v>m3</v>
          </cell>
          <cell r="G145">
            <v>0</v>
          </cell>
          <cell r="H145">
            <v>0</v>
          </cell>
        </row>
        <row r="146">
          <cell r="A146" t="str">
            <v>02.241.03</v>
          </cell>
          <cell r="B146" t="str">
            <v>Sub-base ou base de macadame hidráulico</v>
          </cell>
          <cell r="C146" t="str">
            <v>DNER-ES316/97</v>
          </cell>
          <cell r="D146" t="str">
            <v xml:space="preserve"> </v>
          </cell>
          <cell r="E146" t="str">
            <v>m3</v>
          </cell>
          <cell r="G146">
            <v>0</v>
          </cell>
          <cell r="H146">
            <v>0</v>
          </cell>
        </row>
        <row r="147">
          <cell r="A147" t="str">
            <v>02.241.04</v>
          </cell>
          <cell r="B147" t="str">
            <v>Macadame betuminoso com CAP</v>
          </cell>
          <cell r="D147" t="str">
            <v xml:space="preserve"> </v>
          </cell>
          <cell r="E147" t="str">
            <v>m3</v>
          </cell>
          <cell r="G147">
            <v>0</v>
          </cell>
          <cell r="H147">
            <v>0</v>
          </cell>
        </row>
        <row r="148">
          <cell r="A148" t="str">
            <v>02.241.05</v>
          </cell>
          <cell r="B148" t="str">
            <v>Macadame betuminoso com emulsão</v>
          </cell>
          <cell r="C148" t="str">
            <v>DNER-ES311/97</v>
          </cell>
          <cell r="D148" t="str">
            <v xml:space="preserve"> </v>
          </cell>
          <cell r="E148" t="str">
            <v>m3</v>
          </cell>
          <cell r="G148">
            <v>0</v>
          </cell>
          <cell r="H148">
            <v>0</v>
          </cell>
        </row>
        <row r="149">
          <cell r="A149" t="str">
            <v>02.241.06</v>
          </cell>
          <cell r="B149" t="str">
            <v>Capa selante</v>
          </cell>
          <cell r="D149" t="str">
            <v xml:space="preserve"> </v>
          </cell>
          <cell r="E149" t="str">
            <v>m2</v>
          </cell>
          <cell r="G149">
            <v>0</v>
          </cell>
          <cell r="H149">
            <v>0</v>
          </cell>
        </row>
        <row r="150">
          <cell r="A150" t="str">
            <v>02.241.07</v>
          </cell>
          <cell r="B150" t="str">
            <v>Lama asfáltica</v>
          </cell>
          <cell r="C150" t="str">
            <v>DNER-ES314/97</v>
          </cell>
          <cell r="D150" t="str">
            <v xml:space="preserve"> </v>
          </cell>
          <cell r="E150" t="str">
            <v>m2</v>
          </cell>
          <cell r="G150">
            <v>0</v>
          </cell>
          <cell r="H150">
            <v>0</v>
          </cell>
        </row>
        <row r="151">
          <cell r="A151" t="str">
            <v>02.300.00</v>
          </cell>
          <cell r="B151" t="str">
            <v>Imprimação - Fornecimento, transporte e execução</v>
          </cell>
          <cell r="C151" t="str">
            <v>DNER-ES306/97</v>
          </cell>
          <cell r="D151" t="str">
            <v xml:space="preserve"> </v>
          </cell>
          <cell r="E151" t="str">
            <v>m2</v>
          </cell>
          <cell r="F151">
            <v>0.82</v>
          </cell>
          <cell r="G151">
            <v>0.29355999999999999</v>
          </cell>
          <cell r="H151">
            <v>1.1135599999999999</v>
          </cell>
        </row>
        <row r="152">
          <cell r="A152" t="str">
            <v>02.400.00</v>
          </cell>
          <cell r="B152" t="str">
            <v>Pintura de ligação - Fornec., transporte e execução</v>
          </cell>
          <cell r="C152" t="str">
            <v>DNER-ES307/97</v>
          </cell>
          <cell r="D152" t="str">
            <v xml:space="preserve"> </v>
          </cell>
          <cell r="E152" t="str">
            <v>m2</v>
          </cell>
          <cell r="F152">
            <v>0.3</v>
          </cell>
          <cell r="G152">
            <v>0.1074</v>
          </cell>
          <cell r="H152">
            <v>0.40739999999999998</v>
          </cell>
        </row>
        <row r="153">
          <cell r="A153" t="str">
            <v>02.500.00</v>
          </cell>
          <cell r="B153" t="str">
            <v>Tratamento superficial simples com CAP</v>
          </cell>
          <cell r="D153" t="str">
            <v xml:space="preserve"> </v>
          </cell>
          <cell r="E153" t="str">
            <v>m2</v>
          </cell>
          <cell r="G153">
            <v>0</v>
          </cell>
          <cell r="H153">
            <v>0</v>
          </cell>
        </row>
        <row r="154">
          <cell r="A154" t="str">
            <v>02.500.01</v>
          </cell>
          <cell r="B154" t="str">
            <v>Tratamento superficial simples com emulsão</v>
          </cell>
          <cell r="D154" t="str">
            <v xml:space="preserve"> </v>
          </cell>
          <cell r="E154" t="str">
            <v>m2</v>
          </cell>
          <cell r="G154">
            <v>0</v>
          </cell>
          <cell r="H154">
            <v>0</v>
          </cell>
        </row>
        <row r="155">
          <cell r="A155" t="str">
            <v>02.501.00</v>
          </cell>
          <cell r="B155" t="str">
            <v>Tratamento superficial duplo com CAP</v>
          </cell>
          <cell r="D155" t="str">
            <v xml:space="preserve"> </v>
          </cell>
          <cell r="E155" t="str">
            <v>m2</v>
          </cell>
          <cell r="G155">
            <v>0</v>
          </cell>
          <cell r="H155">
            <v>0</v>
          </cell>
        </row>
        <row r="156">
          <cell r="A156" t="str">
            <v>02.501.01</v>
          </cell>
          <cell r="B156" t="str">
            <v>Tratamento superficial duplo com emulsão</v>
          </cell>
          <cell r="D156" t="str">
            <v xml:space="preserve"> </v>
          </cell>
          <cell r="E156" t="str">
            <v>m2</v>
          </cell>
          <cell r="G156">
            <v>0</v>
          </cell>
          <cell r="H156">
            <v>0</v>
          </cell>
        </row>
        <row r="157">
          <cell r="A157" t="str">
            <v>02.502.00</v>
          </cell>
          <cell r="B157" t="str">
            <v>Tratamento superficial triplo com CAP</v>
          </cell>
          <cell r="D157" t="str">
            <v xml:space="preserve"> </v>
          </cell>
          <cell r="E157" t="str">
            <v>m2</v>
          </cell>
          <cell r="G157">
            <v>0</v>
          </cell>
          <cell r="H157">
            <v>0</v>
          </cell>
        </row>
        <row r="158">
          <cell r="A158" t="str">
            <v>02.502.01</v>
          </cell>
          <cell r="B158" t="str">
            <v>Tratamento superficial triplo com emulsão</v>
          </cell>
          <cell r="D158" t="str">
            <v xml:space="preserve"> </v>
          </cell>
          <cell r="E158" t="str">
            <v>m2</v>
          </cell>
          <cell r="G158">
            <v>0</v>
          </cell>
          <cell r="H158">
            <v>0</v>
          </cell>
        </row>
        <row r="159">
          <cell r="A159" t="str">
            <v>02.530.00</v>
          </cell>
          <cell r="B159" t="str">
            <v>Pré-misturado a frio</v>
          </cell>
          <cell r="D159" t="str">
            <v xml:space="preserve"> </v>
          </cell>
          <cell r="E159" t="str">
            <v>t</v>
          </cell>
          <cell r="F159">
            <v>32.86</v>
          </cell>
          <cell r="G159">
            <v>11.763879999999999</v>
          </cell>
          <cell r="H159">
            <v>44.62388</v>
          </cell>
        </row>
        <row r="160">
          <cell r="A160" t="str">
            <v>P 02.530.01</v>
          </cell>
          <cell r="B160" t="str">
            <v>Pré-misturado a quente</v>
          </cell>
          <cell r="C160" t="str">
            <v>EPP-03/99</v>
          </cell>
          <cell r="D160" t="str">
            <v xml:space="preserve"> </v>
          </cell>
          <cell r="E160" t="str">
            <v>t</v>
          </cell>
          <cell r="F160">
            <v>37.25</v>
          </cell>
          <cell r="G160">
            <v>13.3355</v>
          </cell>
          <cell r="H160">
            <v>50.585499999999996</v>
          </cell>
        </row>
        <row r="161">
          <cell r="A161" t="str">
            <v>02.540.00</v>
          </cell>
          <cell r="B161" t="str">
            <v>Concreto betuminoso usinado a quente - usina 40/60 t/h</v>
          </cell>
          <cell r="C161" t="str">
            <v>DNER-ES313/97</v>
          </cell>
          <cell r="D161" t="str">
            <v xml:space="preserve"> </v>
          </cell>
          <cell r="E161" t="str">
            <v>t</v>
          </cell>
          <cell r="G161">
            <v>0</v>
          </cell>
          <cell r="H161">
            <v>0</v>
          </cell>
        </row>
        <row r="162">
          <cell r="A162" t="str">
            <v>02.540.01</v>
          </cell>
          <cell r="B162" t="str">
            <v>Concreto betuminoso usinado a quente - usina 100/140 t/h</v>
          </cell>
          <cell r="C162" t="str">
            <v>DNER-ES313/97</v>
          </cell>
          <cell r="D162" t="str">
            <v xml:space="preserve"> </v>
          </cell>
          <cell r="E162" t="str">
            <v>t</v>
          </cell>
          <cell r="F162">
            <v>49.81</v>
          </cell>
          <cell r="G162">
            <v>17.831980000000001</v>
          </cell>
          <cell r="H162">
            <v>67.641980000000004</v>
          </cell>
        </row>
        <row r="163">
          <cell r="A163" t="str">
            <v>P 02.540.01</v>
          </cell>
          <cell r="B163" t="str">
            <v>Fornecimento e transporte de aditivo melhorador de adesividade</v>
          </cell>
          <cell r="C163" t="str">
            <v>DNER-ES313/98</v>
          </cell>
          <cell r="D163" t="str">
            <v xml:space="preserve"> </v>
          </cell>
          <cell r="E163" t="str">
            <v>t</v>
          </cell>
          <cell r="F163">
            <v>647.13</v>
          </cell>
          <cell r="G163">
            <v>231.67254</v>
          </cell>
          <cell r="H163">
            <v>878.80254000000002</v>
          </cell>
        </row>
        <row r="164">
          <cell r="A164" t="str">
            <v>02.550.00</v>
          </cell>
          <cell r="B164" t="str">
            <v>Demolição e remoção de pavimento para remendos localizados</v>
          </cell>
          <cell r="D164" t="str">
            <v xml:space="preserve"> </v>
          </cell>
          <cell r="E164" t="str">
            <v>m3</v>
          </cell>
          <cell r="G164">
            <v>0</v>
          </cell>
          <cell r="H164">
            <v>0</v>
          </cell>
        </row>
        <row r="165">
          <cell r="A165" t="str">
            <v>DER82000</v>
          </cell>
          <cell r="B165" t="str">
            <v>Remoção de meio-fio</v>
          </cell>
          <cell r="E165" t="str">
            <v>m</v>
          </cell>
          <cell r="F165">
            <v>0.81</v>
          </cell>
          <cell r="G165">
            <v>0.28998000000000002</v>
          </cell>
          <cell r="H165">
            <v>1.09998</v>
          </cell>
        </row>
        <row r="166">
          <cell r="A166" t="str">
            <v>DER82100</v>
          </cell>
          <cell r="B166" t="str">
            <v>Remoção de pavimento a lajota</v>
          </cell>
          <cell r="C166" t="str">
            <v>EP P-06/99</v>
          </cell>
          <cell r="D166">
            <v>2</v>
          </cell>
          <cell r="E166" t="str">
            <v>m2</v>
          </cell>
          <cell r="F166">
            <v>0.3</v>
          </cell>
          <cell r="G166">
            <v>0.1074</v>
          </cell>
          <cell r="H166">
            <v>0.40739999999999998</v>
          </cell>
        </row>
        <row r="167">
          <cell r="A167" t="str">
            <v>DER82150</v>
          </cell>
          <cell r="B167" t="str">
            <v>Remoção de pavimento a paralelelpípedo</v>
          </cell>
          <cell r="E167" t="str">
            <v>m2</v>
          </cell>
          <cell r="F167">
            <v>0.46</v>
          </cell>
          <cell r="G167">
            <v>0.16467999999999999</v>
          </cell>
          <cell r="H167">
            <v>0.62468000000000001</v>
          </cell>
        </row>
        <row r="168">
          <cell r="A168" t="str">
            <v>DER82200</v>
          </cell>
          <cell r="B168" t="str">
            <v>Remoção de revestimento de CBUQ</v>
          </cell>
          <cell r="D168" t="str">
            <v xml:space="preserve"> </v>
          </cell>
          <cell r="E168" t="str">
            <v>m3</v>
          </cell>
          <cell r="F168">
            <v>4.22</v>
          </cell>
          <cell r="G168">
            <v>1.5107599999999999</v>
          </cell>
          <cell r="H168">
            <v>5.7307600000000001</v>
          </cell>
        </row>
        <row r="169">
          <cell r="A169" t="str">
            <v>DER82200a</v>
          </cell>
          <cell r="B169" t="str">
            <v>Remoção de camada granular</v>
          </cell>
          <cell r="D169" t="str">
            <v xml:space="preserve"> </v>
          </cell>
          <cell r="E169" t="str">
            <v>m3</v>
          </cell>
          <cell r="F169">
            <v>3.44</v>
          </cell>
          <cell r="G169">
            <v>1.2315199999999999</v>
          </cell>
          <cell r="H169">
            <v>4.6715200000000001</v>
          </cell>
        </row>
        <row r="170">
          <cell r="A170" t="str">
            <v>P 02.560.01</v>
          </cell>
          <cell r="B170" t="str">
            <v>Remoção do pavimento existente</v>
          </cell>
          <cell r="C170" t="str">
            <v>EP P-05/99</v>
          </cell>
          <cell r="D170" t="str">
            <v xml:space="preserve"> </v>
          </cell>
          <cell r="E170" t="str">
            <v>m3</v>
          </cell>
          <cell r="F170">
            <v>2.69</v>
          </cell>
          <cell r="G170">
            <v>0.96301999999999999</v>
          </cell>
          <cell r="H170">
            <v>3.6530199999999997</v>
          </cell>
        </row>
        <row r="171">
          <cell r="A171" t="str">
            <v>DER53110</v>
          </cell>
          <cell r="B171" t="str">
            <v>Camada de seixo classificado</v>
          </cell>
          <cell r="C171" t="str">
            <v>EP P-01/99</v>
          </cell>
          <cell r="D171" t="str">
            <v xml:space="preserve"> </v>
          </cell>
          <cell r="E171" t="str">
            <v>m³</v>
          </cell>
          <cell r="F171">
            <v>11.85</v>
          </cell>
          <cell r="G171">
            <v>4.2422999999999993</v>
          </cell>
          <cell r="H171">
            <v>16.092299999999998</v>
          </cell>
        </row>
        <row r="172">
          <cell r="A172" t="str">
            <v>DER53460</v>
          </cell>
          <cell r="B172" t="str">
            <v>Calçamento com briquetes de 8 cm</v>
          </cell>
          <cell r="C172" t="str">
            <v>EP P-01/100</v>
          </cell>
          <cell r="D172" t="str">
            <v xml:space="preserve"> </v>
          </cell>
          <cell r="E172" t="str">
            <v>m2</v>
          </cell>
          <cell r="F172">
            <v>11.85</v>
          </cell>
          <cell r="G172">
            <v>4.2422999999999993</v>
          </cell>
          <cell r="H172">
            <v>16.092299999999998</v>
          </cell>
        </row>
        <row r="173">
          <cell r="A173" t="str">
            <v>DER53460a</v>
          </cell>
          <cell r="B173" t="str">
            <v>Calçamento com briquetes de 6 cm</v>
          </cell>
          <cell r="C173" t="str">
            <v>EP P-01/101</v>
          </cell>
          <cell r="D173" t="str">
            <v xml:space="preserve"> </v>
          </cell>
          <cell r="E173" t="str">
            <v>m2</v>
          </cell>
          <cell r="F173">
            <v>15.08</v>
          </cell>
          <cell r="G173">
            <v>5.3986399999999994</v>
          </cell>
          <cell r="H173">
            <v>20.478639999999999</v>
          </cell>
        </row>
        <row r="174">
          <cell r="A174" t="str">
            <v>02.999.01</v>
          </cell>
          <cell r="B174" t="str">
            <v>Usinagem solo-cimento</v>
          </cell>
          <cell r="C174" t="str">
            <v xml:space="preserve"> </v>
          </cell>
          <cell r="D174" t="str">
            <v xml:space="preserve"> </v>
          </cell>
          <cell r="E174" t="str">
            <v>m3</v>
          </cell>
          <cell r="G174">
            <v>0</v>
          </cell>
          <cell r="H174">
            <v>0</v>
          </cell>
        </row>
        <row r="175">
          <cell r="A175" t="str">
            <v>02.999.02</v>
          </cell>
          <cell r="B175" t="str">
            <v>Usinagem solo-brita</v>
          </cell>
          <cell r="C175" t="str">
            <v xml:space="preserve"> </v>
          </cell>
          <cell r="D175" t="str">
            <v xml:space="preserve"> </v>
          </cell>
          <cell r="E175" t="str">
            <v>m3</v>
          </cell>
          <cell r="G175">
            <v>0</v>
          </cell>
          <cell r="H175">
            <v>0</v>
          </cell>
        </row>
        <row r="176">
          <cell r="A176" t="str">
            <v>02.999.03</v>
          </cell>
          <cell r="B176" t="str">
            <v>Brita graduada - usinagem</v>
          </cell>
          <cell r="C176" t="str">
            <v xml:space="preserve"> </v>
          </cell>
          <cell r="D176" t="str">
            <v xml:space="preserve"> </v>
          </cell>
          <cell r="E176" t="str">
            <v>m3</v>
          </cell>
          <cell r="F176">
            <v>1.0900000000000001</v>
          </cell>
          <cell r="G176">
            <v>0.39022000000000001</v>
          </cell>
          <cell r="H176">
            <v>1.4802200000000001</v>
          </cell>
        </row>
        <row r="177">
          <cell r="A177" t="str">
            <v>02.999.04</v>
          </cell>
          <cell r="B177" t="str">
            <v>Concreto betuminoso - usinagem I</v>
          </cell>
          <cell r="C177" t="str">
            <v xml:space="preserve"> </v>
          </cell>
          <cell r="D177" t="str">
            <v xml:space="preserve"> </v>
          </cell>
          <cell r="E177" t="str">
            <v>t</v>
          </cell>
          <cell r="G177">
            <v>0</v>
          </cell>
          <cell r="H177">
            <v>0</v>
          </cell>
        </row>
        <row r="178">
          <cell r="A178" t="str">
            <v>02.999.05</v>
          </cell>
          <cell r="B178" t="str">
            <v>Concreto betuminoso - usinagem II</v>
          </cell>
          <cell r="C178" t="str">
            <v xml:space="preserve"> </v>
          </cell>
          <cell r="D178" t="str">
            <v xml:space="preserve"> </v>
          </cell>
          <cell r="E178" t="str">
            <v>t</v>
          </cell>
          <cell r="F178">
            <v>5.68</v>
          </cell>
          <cell r="G178">
            <v>2.0334399999999997</v>
          </cell>
          <cell r="H178">
            <v>7.7134399999999994</v>
          </cell>
        </row>
        <row r="179">
          <cell r="A179" t="str">
            <v>02.999.06</v>
          </cell>
          <cell r="B179" t="str">
            <v>Pré-misturado a frio - usinagem</v>
          </cell>
          <cell r="C179" t="str">
            <v xml:space="preserve"> </v>
          </cell>
          <cell r="D179" t="str">
            <v xml:space="preserve"> </v>
          </cell>
          <cell r="E179" t="str">
            <v>t</v>
          </cell>
          <cell r="F179">
            <v>1.02</v>
          </cell>
          <cell r="G179">
            <v>0.36515999999999998</v>
          </cell>
          <cell r="H179">
            <v>1.3851599999999999</v>
          </cell>
        </row>
        <row r="180">
          <cell r="A180" t="str">
            <v>P 02.999.07</v>
          </cell>
          <cell r="B180" t="str">
            <v>Brita graduada com cimento - usinagem</v>
          </cell>
          <cell r="C180" t="str">
            <v xml:space="preserve"> </v>
          </cell>
          <cell r="D180" t="str">
            <v xml:space="preserve"> </v>
          </cell>
          <cell r="E180" t="str">
            <v>m3</v>
          </cell>
          <cell r="F180">
            <v>1.05</v>
          </cell>
          <cell r="G180">
            <v>0.37590000000000001</v>
          </cell>
          <cell r="H180">
            <v>1.4258999999999999</v>
          </cell>
        </row>
        <row r="181">
          <cell r="A181" t="str">
            <v>P 02.999.08</v>
          </cell>
          <cell r="B181" t="str">
            <v>Base de brita graduada tratada com cimento</v>
          </cell>
          <cell r="C181" t="str">
            <v xml:space="preserve"> </v>
          </cell>
          <cell r="D181" t="str">
            <v xml:space="preserve"> </v>
          </cell>
          <cell r="E181" t="str">
            <v>m3</v>
          </cell>
          <cell r="F181">
            <v>36.07</v>
          </cell>
          <cell r="G181">
            <v>12.91306</v>
          </cell>
          <cell r="H181">
            <v>48.983060000000002</v>
          </cell>
        </row>
        <row r="182">
          <cell r="A182" t="str">
            <v>DER53130</v>
          </cell>
          <cell r="B182" t="str">
            <v>Camada de macadame seco</v>
          </cell>
          <cell r="C182" t="str">
            <v xml:space="preserve"> </v>
          </cell>
          <cell r="D182" t="str">
            <v xml:space="preserve"> </v>
          </cell>
          <cell r="E182" t="str">
            <v>m3</v>
          </cell>
          <cell r="F182">
            <v>16.100000000000001</v>
          </cell>
          <cell r="G182">
            <v>5.7638000000000007</v>
          </cell>
          <cell r="H182">
            <v>21.863800000000001</v>
          </cell>
        </row>
        <row r="183">
          <cell r="A183" t="str">
            <v>P 02.250.00</v>
          </cell>
          <cell r="B183" t="str">
            <v>Concreto Pobre Rolado</v>
          </cell>
          <cell r="C183" t="str">
            <v xml:space="preserve"> </v>
          </cell>
          <cell r="D183" t="str">
            <v xml:space="preserve"> </v>
          </cell>
          <cell r="E183" t="str">
            <v>m3</v>
          </cell>
          <cell r="F183">
            <v>65.98</v>
          </cell>
          <cell r="G183">
            <v>23.620840000000001</v>
          </cell>
          <cell r="H183">
            <v>89.600840000000005</v>
          </cell>
        </row>
        <row r="184">
          <cell r="A184" t="str">
            <v>P 02.250.01</v>
          </cell>
          <cell r="B184" t="str">
            <v>Concreto magro p/ concreto rolado</v>
          </cell>
          <cell r="C184" t="str">
            <v xml:space="preserve"> </v>
          </cell>
          <cell r="D184" t="str">
            <v xml:space="preserve"> </v>
          </cell>
          <cell r="E184" t="str">
            <v>m3</v>
          </cell>
          <cell r="F184">
            <v>49.64</v>
          </cell>
          <cell r="G184">
            <v>17.77112</v>
          </cell>
          <cell r="H184">
            <v>67.411119999999997</v>
          </cell>
        </row>
        <row r="185">
          <cell r="A185" t="str">
            <v>P02.999.10</v>
          </cell>
          <cell r="B185" t="str">
            <v>Frezagem de revestimento em CAUQ e&lt;= 8 cm c/transporte até 2km</v>
          </cell>
          <cell r="C185" t="str">
            <v>EP P-04/99</v>
          </cell>
          <cell r="D185">
            <v>2</v>
          </cell>
          <cell r="E185" t="str">
            <v>m3</v>
          </cell>
          <cell r="F185">
            <v>18.38</v>
          </cell>
          <cell r="G185">
            <v>6.5800399999999994</v>
          </cell>
          <cell r="H185">
            <v>24.960039999999999</v>
          </cell>
        </row>
        <row r="186">
          <cell r="A186" t="str">
            <v>MACHIDRAUL</v>
          </cell>
          <cell r="B186" t="str">
            <v>Macadame hidraulico</v>
          </cell>
          <cell r="E186" t="str">
            <v>m3</v>
          </cell>
          <cell r="G186">
            <v>0</v>
          </cell>
          <cell r="H186">
            <v>0</v>
          </cell>
        </row>
        <row r="187">
          <cell r="A187">
            <v>3</v>
          </cell>
          <cell r="B187" t="str">
            <v>OBRAS DE ARTE ESPECIAIS</v>
          </cell>
        </row>
        <row r="188">
          <cell r="A188" t="str">
            <v>OAE1</v>
          </cell>
          <cell r="B188" t="str">
            <v>Ancoragem ativa - Fornecimento, instalação e protensão</v>
          </cell>
          <cell r="C188" t="str">
            <v xml:space="preserve"> </v>
          </cell>
          <cell r="D188" t="str">
            <v xml:space="preserve"> </v>
          </cell>
          <cell r="E188" t="str">
            <v>un</v>
          </cell>
          <cell r="F188">
            <v>502.42</v>
          </cell>
          <cell r="G188">
            <v>179.86635999999999</v>
          </cell>
          <cell r="H188">
            <v>682.28636000000006</v>
          </cell>
        </row>
        <row r="189">
          <cell r="A189" t="str">
            <v>OAE2</v>
          </cell>
          <cell r="B189" t="str">
            <v>Armadura de protensão - Fornecimento, montagem e colocação</v>
          </cell>
          <cell r="C189" t="str">
            <v xml:space="preserve"> </v>
          </cell>
          <cell r="D189" t="str">
            <v xml:space="preserve"> </v>
          </cell>
          <cell r="E189" t="str">
            <v>kg</v>
          </cell>
          <cell r="F189">
            <v>2.76</v>
          </cell>
          <cell r="G189">
            <v>0.98807999999999985</v>
          </cell>
          <cell r="H189">
            <v>3.7480799999999999</v>
          </cell>
        </row>
        <row r="190">
          <cell r="A190" t="str">
            <v>OAE3</v>
          </cell>
          <cell r="B190" t="str">
            <v>Bainha semi-rígida galvanizada - Fornecimento, montagem e colocação</v>
          </cell>
          <cell r="C190" t="str">
            <v xml:space="preserve"> </v>
          </cell>
          <cell r="D190" t="str">
            <v xml:space="preserve"> </v>
          </cell>
          <cell r="E190" t="str">
            <v>m</v>
          </cell>
          <cell r="F190">
            <v>6.98</v>
          </cell>
          <cell r="G190">
            <v>2.49884</v>
          </cell>
          <cell r="H190">
            <v>9.4788399999999999</v>
          </cell>
        </row>
        <row r="191">
          <cell r="A191" t="str">
            <v>OAE4</v>
          </cell>
          <cell r="B191" t="str">
            <v>Armadura de protensão, fornecimento, bainhas, ancoragens, operações de protensão</v>
          </cell>
          <cell r="C191" t="str">
            <v xml:space="preserve"> </v>
          </cell>
          <cell r="D191" t="str">
            <v xml:space="preserve"> </v>
          </cell>
          <cell r="E191" t="str">
            <v>kg</v>
          </cell>
          <cell r="F191">
            <v>14.2</v>
          </cell>
          <cell r="G191">
            <v>5.0835999999999997</v>
          </cell>
          <cell r="H191">
            <v>19.2836</v>
          </cell>
        </row>
        <row r="192">
          <cell r="A192" t="str">
            <v>OAE4a</v>
          </cell>
          <cell r="B192" t="str">
            <v>Armadura de protensão, CP190RB, fornecimento, bainhas metálicas semi-rígidas galvanizadas</v>
          </cell>
          <cell r="C192" t="str">
            <v xml:space="preserve"> </v>
          </cell>
          <cell r="D192" t="str">
            <v xml:space="preserve"> </v>
          </cell>
          <cell r="E192" t="str">
            <v>kg</v>
          </cell>
          <cell r="F192">
            <v>9.31</v>
          </cell>
          <cell r="G192">
            <v>3.3329800000000001</v>
          </cell>
          <cell r="H192">
            <v>12.642980000000001</v>
          </cell>
        </row>
        <row r="193">
          <cell r="A193" t="str">
            <v>OAE5</v>
          </cell>
          <cell r="B193" t="str">
            <v>Estaca metálica - tipo CS 300 x 130 - Fornecimento e cravação</v>
          </cell>
          <cell r="C193" t="str">
            <v xml:space="preserve"> </v>
          </cell>
          <cell r="D193" t="str">
            <v xml:space="preserve"> </v>
          </cell>
          <cell r="E193" t="str">
            <v>m</v>
          </cell>
          <cell r="F193">
            <v>130.1</v>
          </cell>
          <cell r="G193">
            <v>46.575799999999994</v>
          </cell>
          <cell r="H193">
            <v>176.67579999999998</v>
          </cell>
        </row>
        <row r="194">
          <cell r="A194" t="str">
            <v>OAE5a</v>
          </cell>
          <cell r="B194" t="str">
            <v>Estaca metálica - tipo CS 250 X 52 - Fornecimento e cravação</v>
          </cell>
          <cell r="C194" t="str">
            <v xml:space="preserve"> </v>
          </cell>
          <cell r="D194" t="str">
            <v xml:space="preserve"> </v>
          </cell>
          <cell r="E194" t="str">
            <v>m</v>
          </cell>
          <cell r="F194">
            <v>71.599999999999994</v>
          </cell>
          <cell r="G194">
            <v>25.632799999999996</v>
          </cell>
          <cell r="H194">
            <v>97.232799999999997</v>
          </cell>
        </row>
        <row r="195">
          <cell r="A195" t="str">
            <v>OAE5b</v>
          </cell>
          <cell r="B195" t="str">
            <v>Estaca metálica - tipo CS 300 x 77 - Fornecimento e cravação</v>
          </cell>
          <cell r="C195" t="str">
            <v xml:space="preserve"> </v>
          </cell>
          <cell r="D195" t="str">
            <v xml:space="preserve"> </v>
          </cell>
          <cell r="E195" t="str">
            <v>m</v>
          </cell>
          <cell r="F195">
            <v>90.35</v>
          </cell>
          <cell r="G195">
            <v>32.345299999999995</v>
          </cell>
          <cell r="H195">
            <v>122.69529999999999</v>
          </cell>
        </row>
        <row r="196">
          <cell r="A196" t="str">
            <v>OAE5c</v>
          </cell>
          <cell r="B196" t="str">
            <v>Estaca metálica - tipo CS 300 x 116 - Fornecimento e cravação</v>
          </cell>
          <cell r="C196" t="str">
            <v xml:space="preserve"> </v>
          </cell>
          <cell r="D196" t="str">
            <v xml:space="preserve"> </v>
          </cell>
          <cell r="E196" t="str">
            <v>m</v>
          </cell>
          <cell r="F196">
            <v>119.6</v>
          </cell>
          <cell r="G196">
            <v>42.816799999999994</v>
          </cell>
          <cell r="H196">
            <v>162.41679999999999</v>
          </cell>
        </row>
        <row r="197">
          <cell r="A197" t="str">
            <v>OAE5d</v>
          </cell>
          <cell r="B197" t="str">
            <v>Estaca metálica - tipo CS 400 x 136 - Fornecimento e cravação</v>
          </cell>
          <cell r="C197" t="str">
            <v xml:space="preserve"> </v>
          </cell>
          <cell r="D197" t="str">
            <v xml:space="preserve"> </v>
          </cell>
          <cell r="E197" t="str">
            <v>m</v>
          </cell>
          <cell r="F197">
            <v>135.44999999999999</v>
          </cell>
          <cell r="G197">
            <v>48.491099999999996</v>
          </cell>
          <cell r="H197">
            <v>183.94109999999998</v>
          </cell>
        </row>
        <row r="198">
          <cell r="A198" t="str">
            <v>OAE6</v>
          </cell>
          <cell r="B198" t="str">
            <v>Escoramento metálico comum (cimbramento)</v>
          </cell>
          <cell r="C198" t="str">
            <v xml:space="preserve"> </v>
          </cell>
          <cell r="D198" t="str">
            <v xml:space="preserve"> </v>
          </cell>
          <cell r="E198" t="str">
            <v>m3</v>
          </cell>
          <cell r="F198">
            <v>20.309999999999999</v>
          </cell>
          <cell r="G198">
            <v>7.2709799999999989</v>
          </cell>
          <cell r="H198">
            <v>27.580979999999997</v>
          </cell>
        </row>
        <row r="199">
          <cell r="A199" t="str">
            <v>OAE7</v>
          </cell>
          <cell r="B199" t="str">
            <v>Dreno de PVC D= 150 mm</v>
          </cell>
          <cell r="C199" t="str">
            <v xml:space="preserve"> </v>
          </cell>
          <cell r="D199" t="str">
            <v xml:space="preserve"> </v>
          </cell>
          <cell r="E199" t="str">
            <v>un</v>
          </cell>
          <cell r="F199">
            <v>4.25</v>
          </cell>
          <cell r="G199">
            <v>1.5214999999999999</v>
          </cell>
          <cell r="H199">
            <v>5.7714999999999996</v>
          </cell>
        </row>
        <row r="200">
          <cell r="A200" t="str">
            <v>OAE8</v>
          </cell>
          <cell r="B200" t="str">
            <v>Manuseio, transp. e posicionamento vigas pré-moldadas c/35,90m comp. e 70tf de peso</v>
          </cell>
          <cell r="C200" t="str">
            <v xml:space="preserve"> </v>
          </cell>
          <cell r="D200" t="str">
            <v xml:space="preserve"> </v>
          </cell>
          <cell r="E200" t="str">
            <v>un</v>
          </cell>
          <cell r="F200">
            <v>3651.27</v>
          </cell>
          <cell r="G200">
            <v>1307.1546599999999</v>
          </cell>
          <cell r="H200">
            <v>4958.4246599999997</v>
          </cell>
        </row>
        <row r="201">
          <cell r="A201" t="str">
            <v>OAE8b</v>
          </cell>
          <cell r="B201" t="str">
            <v>Manuseio, transp. e posicionamento vigas pré-moldadas c/35,90m comp. e 71tf de peso</v>
          </cell>
          <cell r="C201" t="str">
            <v xml:space="preserve"> </v>
          </cell>
          <cell r="D201" t="str">
            <v xml:space="preserve"> </v>
          </cell>
          <cell r="E201" t="str">
            <v>un</v>
          </cell>
          <cell r="F201">
            <v>3651.27</v>
          </cell>
          <cell r="G201">
            <v>1307.1546599999999</v>
          </cell>
          <cell r="H201">
            <v>4958.4246599999997</v>
          </cell>
        </row>
        <row r="202">
          <cell r="A202" t="str">
            <v>OAE9</v>
          </cell>
          <cell r="B202" t="str">
            <v>Aparelho de apoio metálico Rudloff, unidirec. Tipo TU-134 ou similar,  fornec.e instal.</v>
          </cell>
          <cell r="C202" t="str">
            <v xml:space="preserve"> </v>
          </cell>
          <cell r="D202" t="str">
            <v xml:space="preserve"> </v>
          </cell>
          <cell r="E202" t="str">
            <v>un</v>
          </cell>
          <cell r="F202">
            <v>1623.48</v>
          </cell>
          <cell r="G202">
            <v>581.20583999999997</v>
          </cell>
          <cell r="H202">
            <v>2204.6858400000001</v>
          </cell>
        </row>
        <row r="203">
          <cell r="A203" t="str">
            <v>OAE10</v>
          </cell>
          <cell r="B203" t="str">
            <v>Aparelho de apoio metálico Rudloff ou similar, multidirec. Tipo TM-134 fornec.e instal.</v>
          </cell>
          <cell r="C203" t="str">
            <v xml:space="preserve"> </v>
          </cell>
          <cell r="D203" t="str">
            <v xml:space="preserve"> </v>
          </cell>
          <cell r="E203" t="str">
            <v>un</v>
          </cell>
          <cell r="F203">
            <v>1502.51</v>
          </cell>
          <cell r="G203">
            <v>537.89857999999992</v>
          </cell>
          <cell r="H203">
            <v>2040.4085799999998</v>
          </cell>
        </row>
        <row r="204">
          <cell r="A204" t="str">
            <v>OAE11</v>
          </cell>
          <cell r="B204" t="str">
            <v>Aparelho de apoio metálico Rudloff, fixo Tipo TF-134 ou similar,  fornec.e instal.</v>
          </cell>
          <cell r="C204" t="str">
            <v xml:space="preserve"> </v>
          </cell>
          <cell r="D204" t="str">
            <v xml:space="preserve"> </v>
          </cell>
          <cell r="E204" t="str">
            <v>un</v>
          </cell>
          <cell r="F204">
            <v>925.66</v>
          </cell>
          <cell r="G204">
            <v>331.38628</v>
          </cell>
          <cell r="H204">
            <v>1257.04628</v>
          </cell>
        </row>
        <row r="205">
          <cell r="A205" t="str">
            <v>OAE12</v>
          </cell>
          <cell r="B205" t="str">
            <v>Grouteamento</v>
          </cell>
          <cell r="C205" t="str">
            <v xml:space="preserve"> </v>
          </cell>
          <cell r="D205" t="str">
            <v xml:space="preserve"> </v>
          </cell>
          <cell r="E205" t="str">
            <v>m3</v>
          </cell>
          <cell r="F205">
            <v>652.16999999999996</v>
          </cell>
          <cell r="G205">
            <v>233.47685999999999</v>
          </cell>
          <cell r="H205">
            <v>885.64685999999995</v>
          </cell>
        </row>
        <row r="206">
          <cell r="A206" t="str">
            <v>OAE13</v>
          </cell>
          <cell r="B206" t="str">
            <v>Proteção parte exposta das estacas c/ tubo PVC D=650mm</v>
          </cell>
          <cell r="C206" t="str">
            <v xml:space="preserve"> </v>
          </cell>
          <cell r="D206" t="str">
            <v xml:space="preserve"> </v>
          </cell>
          <cell r="E206" t="str">
            <v>m</v>
          </cell>
          <cell r="F206">
            <v>70.58</v>
          </cell>
          <cell r="G206">
            <v>25.26764</v>
          </cell>
          <cell r="H206">
            <v>95.847639999999998</v>
          </cell>
        </row>
        <row r="207">
          <cell r="A207" t="str">
            <v>OAE14</v>
          </cell>
          <cell r="B207" t="str">
            <v>Junta de expansão/ contração Juntaflex ou similar</v>
          </cell>
          <cell r="C207" t="str">
            <v xml:space="preserve"> </v>
          </cell>
          <cell r="D207" t="str">
            <v xml:space="preserve"> </v>
          </cell>
          <cell r="E207" t="str">
            <v>m</v>
          </cell>
          <cell r="F207">
            <v>140.51</v>
          </cell>
          <cell r="G207">
            <v>50.302579999999992</v>
          </cell>
          <cell r="H207">
            <v>190.81257999999997</v>
          </cell>
        </row>
        <row r="208">
          <cell r="A208" t="str">
            <v>OAE15</v>
          </cell>
          <cell r="B208" t="str">
            <v>Chumbadores Tecnart tipo Omega ou similar</v>
          </cell>
          <cell r="C208" t="str">
            <v xml:space="preserve"> </v>
          </cell>
          <cell r="D208" t="str">
            <v xml:space="preserve"> </v>
          </cell>
          <cell r="E208" t="str">
            <v>ud</v>
          </cell>
          <cell r="F208">
            <v>5.08</v>
          </cell>
          <cell r="G208">
            <v>1.81864</v>
          </cell>
          <cell r="H208">
            <v>6.8986400000000003</v>
          </cell>
        </row>
        <row r="209">
          <cell r="A209" t="str">
            <v>OAE16</v>
          </cell>
          <cell r="B209" t="str">
            <v>Escoramento autoportante</v>
          </cell>
          <cell r="C209" t="str">
            <v xml:space="preserve"> </v>
          </cell>
          <cell r="D209" t="str">
            <v xml:space="preserve"> </v>
          </cell>
          <cell r="E209" t="str">
            <v>m2</v>
          </cell>
          <cell r="F209">
            <v>178.93</v>
          </cell>
          <cell r="G209">
            <v>64.056939999999997</v>
          </cell>
          <cell r="H209">
            <v>242.98694</v>
          </cell>
        </row>
        <row r="210">
          <cell r="A210" t="str">
            <v>OAE17</v>
          </cell>
          <cell r="B210" t="str">
            <v>Transporte e lançamento de pré-lages</v>
          </cell>
          <cell r="C210" t="str">
            <v xml:space="preserve"> </v>
          </cell>
          <cell r="D210" t="str">
            <v xml:space="preserve"> </v>
          </cell>
          <cell r="E210" t="str">
            <v>un</v>
          </cell>
          <cell r="F210">
            <v>17.28</v>
          </cell>
          <cell r="G210">
            <v>6.1862399999999997</v>
          </cell>
          <cell r="H210">
            <v>23.466239999999999</v>
          </cell>
        </row>
        <row r="211">
          <cell r="A211" t="str">
            <v>OAE18</v>
          </cell>
          <cell r="B211" t="str">
            <v>Transporte e lançamento de vigas pré-moldadas</v>
          </cell>
          <cell r="C211" t="str">
            <v xml:space="preserve"> </v>
          </cell>
          <cell r="D211" t="str">
            <v xml:space="preserve"> </v>
          </cell>
          <cell r="E211" t="str">
            <v>un</v>
          </cell>
          <cell r="F211">
            <v>943.5</v>
          </cell>
          <cell r="G211">
            <v>337.77299999999997</v>
          </cell>
          <cell r="H211">
            <v>1281.2729999999999</v>
          </cell>
        </row>
        <row r="212">
          <cell r="A212" t="str">
            <v>OAE19</v>
          </cell>
          <cell r="B212" t="str">
            <v>Injeção de nata (cabos 12 varas 1/2")</v>
          </cell>
          <cell r="C212" t="str">
            <v xml:space="preserve"> </v>
          </cell>
          <cell r="D212" t="str">
            <v xml:space="preserve"> </v>
          </cell>
          <cell r="E212" t="str">
            <v>m</v>
          </cell>
          <cell r="F212">
            <v>2.69</v>
          </cell>
          <cell r="G212">
            <v>0.96301999999999999</v>
          </cell>
          <cell r="H212">
            <v>3.6530199999999997</v>
          </cell>
        </row>
        <row r="213">
          <cell r="A213" t="str">
            <v>OAE20</v>
          </cell>
          <cell r="B213" t="str">
            <v>Injeção de nata (cabos 4 varas 1/2")</v>
          </cell>
          <cell r="C213" t="str">
            <v xml:space="preserve"> </v>
          </cell>
          <cell r="D213" t="str">
            <v xml:space="preserve"> </v>
          </cell>
          <cell r="E213" t="str">
            <v>m</v>
          </cell>
          <cell r="F213">
            <v>2.56</v>
          </cell>
          <cell r="G213">
            <v>0.91647999999999996</v>
          </cell>
          <cell r="H213">
            <v>3.47648</v>
          </cell>
        </row>
        <row r="214">
          <cell r="A214" t="str">
            <v>OAE21</v>
          </cell>
          <cell r="B214" t="str">
            <v>Injeção de nata (cabos 6 varas 1/2")</v>
          </cell>
          <cell r="C214" t="str">
            <v xml:space="preserve"> </v>
          </cell>
          <cell r="D214" t="str">
            <v xml:space="preserve"> </v>
          </cell>
          <cell r="E214" t="str">
            <v>m</v>
          </cell>
          <cell r="F214">
            <v>2.59</v>
          </cell>
          <cell r="G214">
            <v>0.92721999999999993</v>
          </cell>
          <cell r="H214">
            <v>3.51722</v>
          </cell>
        </row>
        <row r="215">
          <cell r="A215" t="str">
            <v>03.000.01</v>
          </cell>
          <cell r="B215" t="str">
            <v>Escavação manual em cavas de fundação</v>
          </cell>
          <cell r="C215" t="str">
            <v xml:space="preserve"> </v>
          </cell>
          <cell r="D215" t="str">
            <v xml:space="preserve"> </v>
          </cell>
          <cell r="E215" t="str">
            <v>m3</v>
          </cell>
          <cell r="F215">
            <v>70.58</v>
          </cell>
          <cell r="G215">
            <v>25.26764</v>
          </cell>
          <cell r="H215">
            <v>95.847639999999998</v>
          </cell>
        </row>
        <row r="216">
          <cell r="A216" t="str">
            <v>03.000.02</v>
          </cell>
          <cell r="B216" t="str">
            <v>Escavação manual de cavas em mat. 1a  categoria</v>
          </cell>
          <cell r="C216" t="str">
            <v xml:space="preserve"> </v>
          </cell>
          <cell r="D216" t="str">
            <v xml:space="preserve"> </v>
          </cell>
          <cell r="E216" t="str">
            <v>m3</v>
          </cell>
          <cell r="F216">
            <v>14.55</v>
          </cell>
          <cell r="G216">
            <v>5.2088999999999999</v>
          </cell>
          <cell r="H216">
            <v>19.758900000000001</v>
          </cell>
        </row>
        <row r="217">
          <cell r="A217" t="str">
            <v>03.000.03</v>
          </cell>
          <cell r="B217" t="str">
            <v>Escavação manual de cavas em mat. 2a  categoria</v>
          </cell>
          <cell r="C217" t="str">
            <v xml:space="preserve"> </v>
          </cell>
          <cell r="D217" t="str">
            <v xml:space="preserve"> </v>
          </cell>
          <cell r="E217" t="str">
            <v>m3</v>
          </cell>
          <cell r="F217">
            <v>19.399999999999999</v>
          </cell>
          <cell r="G217">
            <v>6.9451999999999989</v>
          </cell>
          <cell r="H217">
            <v>26.345199999999998</v>
          </cell>
        </row>
        <row r="218">
          <cell r="A218" t="str">
            <v>03.010.01</v>
          </cell>
          <cell r="B218" t="str">
            <v>Escavação em cavas de fundação com esgotamento</v>
          </cell>
          <cell r="C218" t="str">
            <v xml:space="preserve"> </v>
          </cell>
          <cell r="D218" t="str">
            <v xml:space="preserve"> </v>
          </cell>
          <cell r="E218" t="str">
            <v>m3</v>
          </cell>
          <cell r="F218">
            <v>16.489999999999998</v>
          </cell>
          <cell r="G218">
            <v>5.9034199999999988</v>
          </cell>
          <cell r="H218">
            <v>22.393419999999999</v>
          </cell>
        </row>
        <row r="219">
          <cell r="A219" t="str">
            <v>03.119.01</v>
          </cell>
          <cell r="B219" t="str">
            <v>Escoramento</v>
          </cell>
          <cell r="C219" t="str">
            <v xml:space="preserve"> </v>
          </cell>
          <cell r="D219" t="str">
            <v xml:space="preserve"> </v>
          </cell>
          <cell r="E219" t="str">
            <v>m3</v>
          </cell>
          <cell r="F219">
            <v>14.13</v>
          </cell>
          <cell r="G219">
            <v>5.0585399999999998</v>
          </cell>
          <cell r="H219">
            <v>19.18854</v>
          </cell>
        </row>
        <row r="220">
          <cell r="A220" t="str">
            <v>03.300.01</v>
          </cell>
          <cell r="B220" t="str">
            <v>Concreto magro</v>
          </cell>
          <cell r="C220" t="str">
            <v xml:space="preserve"> </v>
          </cell>
          <cell r="D220" t="str">
            <v xml:space="preserve"> </v>
          </cell>
          <cell r="E220" t="str">
            <v>m3</v>
          </cell>
          <cell r="F220">
            <v>77.83</v>
          </cell>
          <cell r="G220">
            <v>27.863139999999998</v>
          </cell>
          <cell r="H220">
            <v>105.69314</v>
          </cell>
        </row>
        <row r="221">
          <cell r="A221" t="str">
            <v>03.310.01</v>
          </cell>
          <cell r="B221" t="str">
            <v>Concreto ciclópico fck=8 MPa</v>
          </cell>
          <cell r="C221" t="str">
            <v xml:space="preserve"> </v>
          </cell>
          <cell r="D221" t="str">
            <v xml:space="preserve"> </v>
          </cell>
          <cell r="E221" t="str">
            <v>m3</v>
          </cell>
          <cell r="F221">
            <v>70.260000000000005</v>
          </cell>
          <cell r="G221">
            <v>25.153079999999999</v>
          </cell>
          <cell r="H221">
            <v>95.413080000000008</v>
          </cell>
        </row>
        <row r="222">
          <cell r="A222" t="str">
            <v>03.310.02</v>
          </cell>
          <cell r="B222" t="str">
            <v>Concreto ciclópico fck=10 MPa</v>
          </cell>
          <cell r="C222" t="str">
            <v xml:space="preserve"> </v>
          </cell>
          <cell r="D222" t="str">
            <v xml:space="preserve"> </v>
          </cell>
          <cell r="E222" t="str">
            <v>m3</v>
          </cell>
          <cell r="F222">
            <v>73.02</v>
          </cell>
          <cell r="G222">
            <v>26.141159999999996</v>
          </cell>
          <cell r="H222">
            <v>99.161159999999995</v>
          </cell>
        </row>
        <row r="223">
          <cell r="A223" t="str">
            <v>03.310.03</v>
          </cell>
          <cell r="B223" t="str">
            <v>Concreto ciclópico fck=12 MPa</v>
          </cell>
          <cell r="C223" t="str">
            <v xml:space="preserve"> </v>
          </cell>
          <cell r="D223" t="str">
            <v xml:space="preserve"> </v>
          </cell>
          <cell r="E223" t="str">
            <v>m3</v>
          </cell>
          <cell r="F223">
            <v>75.930000000000007</v>
          </cell>
          <cell r="G223">
            <v>27.182940000000002</v>
          </cell>
          <cell r="H223">
            <v>103.11294000000001</v>
          </cell>
        </row>
        <row r="224">
          <cell r="A224" t="str">
            <v>03.310.04</v>
          </cell>
          <cell r="B224" t="str">
            <v>Concreto ciclópico fck=15 MPa</v>
          </cell>
          <cell r="C224" t="str">
            <v xml:space="preserve"> </v>
          </cell>
          <cell r="D224" t="str">
            <v xml:space="preserve"> </v>
          </cell>
          <cell r="E224" t="str">
            <v>m3</v>
          </cell>
          <cell r="F224">
            <v>79.069999999999993</v>
          </cell>
          <cell r="G224">
            <v>28.307059999999996</v>
          </cell>
          <cell r="H224">
            <v>107.37705999999999</v>
          </cell>
        </row>
        <row r="225">
          <cell r="A225" t="str">
            <v>03.321.00</v>
          </cell>
          <cell r="B225" t="str">
            <v>Concreto estrutural fck=15 MPa - Cont. raiz. c/ adit.</v>
          </cell>
          <cell r="C225" t="str">
            <v xml:space="preserve"> </v>
          </cell>
          <cell r="D225" t="str">
            <v xml:space="preserve"> </v>
          </cell>
          <cell r="E225" t="str">
            <v>m3</v>
          </cell>
          <cell r="F225">
            <v>90.11</v>
          </cell>
          <cell r="G225">
            <v>32.25938</v>
          </cell>
          <cell r="H225">
            <v>122.36938000000001</v>
          </cell>
        </row>
        <row r="226">
          <cell r="A226" t="str">
            <v>03.321.01</v>
          </cell>
          <cell r="B226" t="str">
            <v>Concreto fck= 10 MPa-contr. raz. uso ger. conf. e lan</v>
          </cell>
          <cell r="C226" t="str">
            <v xml:space="preserve"> </v>
          </cell>
          <cell r="D226" t="str">
            <v xml:space="preserve"> </v>
          </cell>
          <cell r="E226" t="str">
            <v>m3</v>
          </cell>
          <cell r="F226">
            <v>93.32</v>
          </cell>
          <cell r="G226">
            <v>33.408559999999994</v>
          </cell>
          <cell r="H226">
            <v>126.72855999999999</v>
          </cell>
        </row>
        <row r="227">
          <cell r="A227" t="str">
            <v>P 03.321.02</v>
          </cell>
          <cell r="B227" t="str">
            <v>Concreto fck=11Mpa - Contr. Raz. uso geral conf. e lanc.</v>
          </cell>
          <cell r="C227" t="str">
            <v xml:space="preserve"> </v>
          </cell>
          <cell r="D227" t="str">
            <v xml:space="preserve"> </v>
          </cell>
          <cell r="E227" t="str">
            <v>m3</v>
          </cell>
          <cell r="G227">
            <v>0</v>
          </cell>
        </row>
        <row r="228">
          <cell r="A228" t="str">
            <v>03.322.00</v>
          </cell>
          <cell r="B228" t="str">
            <v>Concreto estrutural fck=18 MPa - Cont. raiz. c/ adit.</v>
          </cell>
          <cell r="C228" t="str">
            <v xml:space="preserve"> </v>
          </cell>
          <cell r="D228" t="str">
            <v xml:space="preserve"> </v>
          </cell>
          <cell r="E228" t="str">
            <v>m3</v>
          </cell>
          <cell r="F228">
            <v>94.14</v>
          </cell>
          <cell r="G228">
            <v>33.702120000000001</v>
          </cell>
          <cell r="H228">
            <v>127.84211999999999</v>
          </cell>
        </row>
        <row r="229">
          <cell r="A229" t="str">
            <v>03.323.00</v>
          </cell>
          <cell r="B229" t="str">
            <v>Concreto estrutural fck=20 MPa - Cont. raiz. c/ adit.</v>
          </cell>
          <cell r="C229" t="str">
            <v xml:space="preserve"> </v>
          </cell>
          <cell r="D229" t="str">
            <v xml:space="preserve"> </v>
          </cell>
          <cell r="E229" t="str">
            <v>m3</v>
          </cell>
          <cell r="F229">
            <v>97.66</v>
          </cell>
          <cell r="G229">
            <v>34.96228</v>
          </cell>
          <cell r="H229">
            <v>132.62227999999999</v>
          </cell>
        </row>
        <row r="230">
          <cell r="A230" t="str">
            <v>03.323.01</v>
          </cell>
          <cell r="B230" t="str">
            <v>Concreto fck= 22 MPa-contr. raz. uso ger. conf. e lan</v>
          </cell>
          <cell r="C230" t="str">
            <v xml:space="preserve"> </v>
          </cell>
          <cell r="D230" t="str">
            <v xml:space="preserve"> </v>
          </cell>
          <cell r="E230" t="str">
            <v>m3</v>
          </cell>
          <cell r="F230">
            <v>113.99</v>
          </cell>
          <cell r="G230">
            <v>40.808419999999998</v>
          </cell>
          <cell r="H230">
            <v>154.79841999999999</v>
          </cell>
        </row>
        <row r="231">
          <cell r="A231" t="str">
            <v>03.324.00</v>
          </cell>
          <cell r="B231" t="str">
            <v xml:space="preserve">Concreto fck= 15 MPa-contr. raz. uso ger. </v>
          </cell>
          <cell r="C231" t="str">
            <v xml:space="preserve"> </v>
          </cell>
          <cell r="D231" t="str">
            <v xml:space="preserve"> </v>
          </cell>
          <cell r="E231" t="str">
            <v>m3</v>
          </cell>
          <cell r="F231">
            <v>101.95</v>
          </cell>
          <cell r="G231">
            <v>36.498100000000001</v>
          </cell>
          <cell r="H231">
            <v>138.44810000000001</v>
          </cell>
        </row>
        <row r="232">
          <cell r="A232" t="str">
            <v>03.325.00</v>
          </cell>
          <cell r="B232" t="str">
            <v xml:space="preserve">Concreto fck= 18 MPa-contr. raz. uso ger. </v>
          </cell>
          <cell r="C232" t="str">
            <v xml:space="preserve"> </v>
          </cell>
          <cell r="D232" t="str">
            <v xml:space="preserve"> </v>
          </cell>
          <cell r="E232" t="str">
            <v>m3</v>
          </cell>
          <cell r="F232">
            <v>106.24</v>
          </cell>
          <cell r="G232">
            <v>38.033919999999995</v>
          </cell>
          <cell r="H232">
            <v>144.27391999999998</v>
          </cell>
        </row>
        <row r="233">
          <cell r="A233" t="str">
            <v>03.326.00</v>
          </cell>
          <cell r="B233" t="str">
            <v xml:space="preserve">Concreto fck= 20 MPa-contr. raz. uso ger. </v>
          </cell>
          <cell r="C233" t="str">
            <v xml:space="preserve"> </v>
          </cell>
          <cell r="D233" t="str">
            <v xml:space="preserve"> </v>
          </cell>
          <cell r="E233" t="str">
            <v>m3</v>
          </cell>
          <cell r="F233">
            <v>109.87</v>
          </cell>
          <cell r="G233">
            <v>39.333460000000002</v>
          </cell>
          <cell r="H233">
            <v>149.20346000000001</v>
          </cell>
        </row>
        <row r="234">
          <cell r="A234" t="str">
            <v>03.327.00</v>
          </cell>
          <cell r="B234" t="str">
            <v xml:space="preserve">Concreto fck= 24 MPa-contr. raz. uso ger. </v>
          </cell>
          <cell r="C234" t="str">
            <v xml:space="preserve"> </v>
          </cell>
          <cell r="D234" t="str">
            <v xml:space="preserve"> </v>
          </cell>
          <cell r="E234" t="str">
            <v>m3</v>
          </cell>
          <cell r="F234">
            <v>118.3</v>
          </cell>
          <cell r="G234">
            <v>42.351399999999998</v>
          </cell>
          <cell r="H234">
            <v>160.6514</v>
          </cell>
        </row>
        <row r="235">
          <cell r="A235" t="str">
            <v>P 03.327.01</v>
          </cell>
          <cell r="B235" t="str">
            <v xml:space="preserve">Concreto fck= 25 MPa-contr. raz. uso ger. </v>
          </cell>
          <cell r="C235" t="str">
            <v xml:space="preserve"> </v>
          </cell>
          <cell r="D235" t="str">
            <v xml:space="preserve"> </v>
          </cell>
          <cell r="E235" t="str">
            <v>m3</v>
          </cell>
          <cell r="F235">
            <v>120.19</v>
          </cell>
          <cell r="G235">
            <v>43.028019999999998</v>
          </cell>
          <cell r="H235">
            <v>163.21802</v>
          </cell>
        </row>
        <row r="236">
          <cell r="A236" t="str">
            <v>03.328.00</v>
          </cell>
          <cell r="B236" t="str">
            <v xml:space="preserve">Concreto fck= 26 MPa-contr. raz. uso ger. </v>
          </cell>
          <cell r="C236" t="str">
            <v xml:space="preserve"> </v>
          </cell>
          <cell r="D236" t="str">
            <v xml:space="preserve"> </v>
          </cell>
          <cell r="E236" t="str">
            <v>m3</v>
          </cell>
          <cell r="F236">
            <v>122.27</v>
          </cell>
          <cell r="G236">
            <v>43.772659999999995</v>
          </cell>
          <cell r="H236">
            <v>166.04265999999998</v>
          </cell>
        </row>
        <row r="237">
          <cell r="A237" t="str">
            <v>03.328.01</v>
          </cell>
          <cell r="B237" t="str">
            <v xml:space="preserve">Concreto fck= 30 MPa-contr. raz. uso ger. </v>
          </cell>
          <cell r="C237" t="str">
            <v xml:space="preserve"> </v>
          </cell>
          <cell r="D237" t="str">
            <v xml:space="preserve"> </v>
          </cell>
          <cell r="E237" t="str">
            <v>m3</v>
          </cell>
          <cell r="F237">
            <v>126.05</v>
          </cell>
          <cell r="G237">
            <v>45.125899999999994</v>
          </cell>
          <cell r="H237">
            <v>171.17589999999998</v>
          </cell>
        </row>
        <row r="238">
          <cell r="A238" t="str">
            <v>03.329.01</v>
          </cell>
          <cell r="B238" t="str">
            <v>Concreto estrutural fck=25 MPa - Cont. raz. c/ adit.</v>
          </cell>
          <cell r="C238" t="str">
            <v xml:space="preserve"> </v>
          </cell>
          <cell r="D238" t="str">
            <v xml:space="preserve"> </v>
          </cell>
          <cell r="E238" t="str">
            <v>m3</v>
          </cell>
          <cell r="F238">
            <v>106.28</v>
          </cell>
          <cell r="G238">
            <v>38.04824</v>
          </cell>
          <cell r="H238">
            <v>144.32823999999999</v>
          </cell>
        </row>
        <row r="239">
          <cell r="A239" t="str">
            <v>03.329.02</v>
          </cell>
          <cell r="B239" t="str">
            <v>Concreto estrutural fck=30 MPa - Cont. raz. c/ adit.</v>
          </cell>
          <cell r="C239" t="str">
            <v xml:space="preserve"> </v>
          </cell>
          <cell r="D239" t="str">
            <v xml:space="preserve"> </v>
          </cell>
          <cell r="E239" t="str">
            <v>m3</v>
          </cell>
          <cell r="F239">
            <v>114.01</v>
          </cell>
          <cell r="G239">
            <v>40.815579999999997</v>
          </cell>
          <cell r="H239">
            <v>154.82558</v>
          </cell>
        </row>
        <row r="240">
          <cell r="A240" t="str">
            <v>03.329.03</v>
          </cell>
          <cell r="B240" t="str">
            <v>Concreto fck= 8 MPa-contr. raz. uso ger. conf. e lan</v>
          </cell>
          <cell r="C240" t="str">
            <v xml:space="preserve"> </v>
          </cell>
          <cell r="D240" t="str">
            <v xml:space="preserve"> </v>
          </cell>
          <cell r="E240" t="str">
            <v>m3</v>
          </cell>
          <cell r="F240">
            <v>89.37</v>
          </cell>
          <cell r="G240">
            <v>31.99446</v>
          </cell>
          <cell r="H240">
            <v>121.36446000000001</v>
          </cell>
        </row>
        <row r="241">
          <cell r="A241" t="str">
            <v>03.329.04</v>
          </cell>
          <cell r="B241" t="str">
            <v>Concreto fck= 12 MPa-contr. raz. uso ger. conf. e lan</v>
          </cell>
          <cell r="C241" t="str">
            <v xml:space="preserve"> </v>
          </cell>
          <cell r="D241" t="str">
            <v xml:space="preserve"> </v>
          </cell>
          <cell r="E241" t="str">
            <v>m3</v>
          </cell>
          <cell r="F241">
            <v>97.47</v>
          </cell>
          <cell r="G241">
            <v>34.894259999999996</v>
          </cell>
          <cell r="H241">
            <v>132.36426</v>
          </cell>
        </row>
        <row r="242">
          <cell r="A242" t="str">
            <v>03.330.00</v>
          </cell>
          <cell r="B242" t="str">
            <v>Concreto fck= 35 MPa-contr. raz. uso ger.</v>
          </cell>
          <cell r="C242" t="str">
            <v xml:space="preserve"> </v>
          </cell>
          <cell r="D242" t="str">
            <v xml:space="preserve"> </v>
          </cell>
          <cell r="E242" t="str">
            <v>m3</v>
          </cell>
          <cell r="F242">
            <v>122.81</v>
          </cell>
          <cell r="G242">
            <v>43.965980000000002</v>
          </cell>
          <cell r="H242">
            <v>166.77598</v>
          </cell>
        </row>
        <row r="243">
          <cell r="A243" t="str">
            <v>03.340.00</v>
          </cell>
          <cell r="B243" t="str">
            <v>Argamassa cimento-areia 1-3</v>
          </cell>
          <cell r="C243" t="str">
            <v xml:space="preserve"> </v>
          </cell>
          <cell r="D243" t="str">
            <v xml:space="preserve"> </v>
          </cell>
          <cell r="E243" t="str">
            <v>m3</v>
          </cell>
          <cell r="F243">
            <v>111.95</v>
          </cell>
          <cell r="G243">
            <v>40.078099999999999</v>
          </cell>
          <cell r="H243">
            <v>152.02809999999999</v>
          </cell>
        </row>
        <row r="244">
          <cell r="A244" t="str">
            <v>03.341.00</v>
          </cell>
          <cell r="B244" t="str">
            <v>Argamassa cimento-areia 1-4</v>
          </cell>
          <cell r="C244" t="str">
            <v xml:space="preserve"> </v>
          </cell>
          <cell r="D244" t="str">
            <v xml:space="preserve"> </v>
          </cell>
          <cell r="E244" t="str">
            <v>m3</v>
          </cell>
          <cell r="F244">
            <v>94.93</v>
          </cell>
          <cell r="G244">
            <v>33.984940000000002</v>
          </cell>
          <cell r="H244">
            <v>128.91494</v>
          </cell>
        </row>
        <row r="245">
          <cell r="A245" t="str">
            <v>03.353.00</v>
          </cell>
          <cell r="B245" t="str">
            <v>Forn., preparo e colocação nas formas, de aço CA-50</v>
          </cell>
          <cell r="C245" t="str">
            <v xml:space="preserve"> </v>
          </cell>
          <cell r="D245" t="str">
            <v xml:space="preserve"> </v>
          </cell>
          <cell r="E245" t="str">
            <v>kg</v>
          </cell>
          <cell r="F245">
            <v>1.91</v>
          </cell>
          <cell r="G245">
            <v>0.68377999999999994</v>
          </cell>
          <cell r="H245">
            <v>2.5937799999999998</v>
          </cell>
        </row>
        <row r="246">
          <cell r="A246" t="str">
            <v>03.354.00</v>
          </cell>
          <cell r="B246" t="str">
            <v>Forn., preparo e colocação nas formas, de aço CA-60</v>
          </cell>
          <cell r="C246" t="str">
            <v xml:space="preserve"> </v>
          </cell>
          <cell r="D246" t="str">
            <v xml:space="preserve"> </v>
          </cell>
          <cell r="E246" t="str">
            <v>kg</v>
          </cell>
          <cell r="F246">
            <v>2.1</v>
          </cell>
          <cell r="G246">
            <v>0.75180000000000002</v>
          </cell>
          <cell r="H246">
            <v>2.8517999999999999</v>
          </cell>
        </row>
        <row r="247">
          <cell r="A247" t="str">
            <v>03.359.01</v>
          </cell>
          <cell r="B247" t="str">
            <v>Forn., preparo e colocação nas formas, de aço CA-25</v>
          </cell>
          <cell r="C247" t="str">
            <v xml:space="preserve"> </v>
          </cell>
          <cell r="D247" t="str">
            <v xml:space="preserve"> </v>
          </cell>
          <cell r="E247" t="str">
            <v>kg</v>
          </cell>
          <cell r="F247">
            <v>1.79</v>
          </cell>
          <cell r="G247">
            <v>0.64081999999999995</v>
          </cell>
          <cell r="H247">
            <v>2.4308199999999998</v>
          </cell>
        </row>
        <row r="248">
          <cell r="A248" t="str">
            <v>03.370.00</v>
          </cell>
          <cell r="B248" t="str">
            <v>Formas comuns de madeira</v>
          </cell>
          <cell r="C248" t="str">
            <v xml:space="preserve"> </v>
          </cell>
          <cell r="D248" t="str">
            <v xml:space="preserve"> </v>
          </cell>
          <cell r="E248" t="str">
            <v>m2</v>
          </cell>
          <cell r="F248">
            <v>16.059999999999999</v>
          </cell>
          <cell r="G248">
            <v>5.7494799999999993</v>
          </cell>
          <cell r="H248">
            <v>21.809479999999997</v>
          </cell>
        </row>
        <row r="249">
          <cell r="A249" t="str">
            <v>03.371.00</v>
          </cell>
          <cell r="B249" t="str">
            <v>Formas de madeira compensada</v>
          </cell>
          <cell r="C249" t="str">
            <v xml:space="preserve"> </v>
          </cell>
          <cell r="D249" t="str">
            <v xml:space="preserve"> </v>
          </cell>
          <cell r="E249" t="str">
            <v>m2</v>
          </cell>
          <cell r="F249">
            <v>16.100000000000001</v>
          </cell>
          <cell r="G249">
            <v>5.7638000000000007</v>
          </cell>
          <cell r="H249">
            <v>21.863800000000001</v>
          </cell>
        </row>
        <row r="250">
          <cell r="A250" t="str">
            <v>03.371.01</v>
          </cell>
          <cell r="B250" t="str">
            <v>Formas de placa compensada resinada</v>
          </cell>
          <cell r="C250" t="str">
            <v xml:space="preserve"> </v>
          </cell>
          <cell r="D250" t="str">
            <v xml:space="preserve"> </v>
          </cell>
          <cell r="E250" t="str">
            <v>m2</v>
          </cell>
          <cell r="F250">
            <v>16.100000000000001</v>
          </cell>
          <cell r="G250">
            <v>5.7638000000000007</v>
          </cell>
          <cell r="H250">
            <v>21.863800000000001</v>
          </cell>
        </row>
        <row r="251">
          <cell r="A251" t="str">
            <v>03.371.02</v>
          </cell>
          <cell r="B251" t="str">
            <v>Formas de placa compensada plastificada</v>
          </cell>
          <cell r="C251" t="str">
            <v xml:space="preserve"> </v>
          </cell>
          <cell r="D251" t="str">
            <v xml:space="preserve"> </v>
          </cell>
          <cell r="E251" t="str">
            <v>m2</v>
          </cell>
          <cell r="F251">
            <v>22.65</v>
          </cell>
          <cell r="G251">
            <v>8.1086999999999989</v>
          </cell>
          <cell r="H251">
            <v>30.758699999999997</v>
          </cell>
        </row>
        <row r="252">
          <cell r="A252" t="str">
            <v>03.372.01</v>
          </cell>
          <cell r="B252" t="str">
            <v>Formas para tubulão</v>
          </cell>
          <cell r="C252" t="str">
            <v xml:space="preserve"> </v>
          </cell>
          <cell r="D252" t="str">
            <v xml:space="preserve"> </v>
          </cell>
          <cell r="E252" t="str">
            <v>m2</v>
          </cell>
          <cell r="G252">
            <v>0</v>
          </cell>
          <cell r="H252">
            <v>0</v>
          </cell>
        </row>
        <row r="253">
          <cell r="A253" t="str">
            <v>03.401.01</v>
          </cell>
          <cell r="B253" t="str">
            <v>Estacas tipo Franki D= 350mm</v>
          </cell>
          <cell r="C253" t="str">
            <v xml:space="preserve"> </v>
          </cell>
          <cell r="D253" t="str">
            <v xml:space="preserve"> </v>
          </cell>
          <cell r="E253" t="str">
            <v>m</v>
          </cell>
          <cell r="G253">
            <v>0</v>
          </cell>
          <cell r="H253">
            <v>0</v>
          </cell>
        </row>
        <row r="254">
          <cell r="A254" t="str">
            <v>03.401.02</v>
          </cell>
          <cell r="B254" t="str">
            <v>Estacas tipo Franki D= 400mm</v>
          </cell>
          <cell r="C254" t="str">
            <v xml:space="preserve"> </v>
          </cell>
          <cell r="D254" t="str">
            <v xml:space="preserve"> </v>
          </cell>
          <cell r="E254" t="str">
            <v>m</v>
          </cell>
          <cell r="G254">
            <v>0</v>
          </cell>
          <cell r="H254">
            <v>0</v>
          </cell>
        </row>
        <row r="255">
          <cell r="A255" t="str">
            <v>03.401.03</v>
          </cell>
          <cell r="B255" t="str">
            <v>Estacas tipo Franki D= 520mm</v>
          </cell>
          <cell r="C255" t="str">
            <v xml:space="preserve"> </v>
          </cell>
          <cell r="D255" t="str">
            <v xml:space="preserve"> </v>
          </cell>
          <cell r="E255" t="str">
            <v>m</v>
          </cell>
          <cell r="G255">
            <v>0</v>
          </cell>
          <cell r="H255">
            <v>0</v>
          </cell>
        </row>
        <row r="256">
          <cell r="A256" t="str">
            <v>03.401.04</v>
          </cell>
          <cell r="B256" t="str">
            <v>Estacas tipo Franki D= 600mm</v>
          </cell>
          <cell r="C256" t="str">
            <v xml:space="preserve"> </v>
          </cell>
          <cell r="D256" t="str">
            <v xml:space="preserve"> </v>
          </cell>
          <cell r="E256" t="str">
            <v>m</v>
          </cell>
          <cell r="G256">
            <v>0</v>
          </cell>
          <cell r="H256">
            <v>0</v>
          </cell>
        </row>
        <row r="257">
          <cell r="A257" t="str">
            <v>03.410.01</v>
          </cell>
          <cell r="B257" t="str">
            <v>Tubulão a céu aberto D=1,00m</v>
          </cell>
          <cell r="C257" t="str">
            <v xml:space="preserve"> </v>
          </cell>
          <cell r="D257" t="str">
            <v xml:space="preserve"> </v>
          </cell>
          <cell r="E257" t="str">
            <v>m</v>
          </cell>
          <cell r="G257">
            <v>0</v>
          </cell>
          <cell r="H257">
            <v>0</v>
          </cell>
        </row>
        <row r="258">
          <cell r="A258" t="str">
            <v>03.410.11</v>
          </cell>
          <cell r="B258" t="str">
            <v>Tubulão a céu aberto D=1,20m</v>
          </cell>
          <cell r="C258" t="str">
            <v xml:space="preserve"> </v>
          </cell>
          <cell r="D258" t="str">
            <v xml:space="preserve"> </v>
          </cell>
          <cell r="E258" t="str">
            <v>m</v>
          </cell>
          <cell r="G258">
            <v>0</v>
          </cell>
          <cell r="H258">
            <v>0</v>
          </cell>
        </row>
        <row r="259">
          <cell r="A259" t="str">
            <v>03.410.21</v>
          </cell>
          <cell r="B259" t="str">
            <v>Tubulão a céu aberto D=1,40m</v>
          </cell>
          <cell r="C259" t="str">
            <v xml:space="preserve"> </v>
          </cell>
          <cell r="D259" t="str">
            <v xml:space="preserve"> </v>
          </cell>
          <cell r="E259" t="str">
            <v>m</v>
          </cell>
          <cell r="G259">
            <v>0</v>
          </cell>
          <cell r="H259">
            <v>0</v>
          </cell>
        </row>
        <row r="260">
          <cell r="A260" t="str">
            <v>03.410.31</v>
          </cell>
          <cell r="B260" t="str">
            <v>Tubulão a céu aberto D=1,60m</v>
          </cell>
          <cell r="C260" t="str">
            <v xml:space="preserve"> </v>
          </cell>
          <cell r="D260" t="str">
            <v xml:space="preserve"> </v>
          </cell>
          <cell r="E260" t="str">
            <v>m</v>
          </cell>
          <cell r="G260">
            <v>0</v>
          </cell>
          <cell r="H260">
            <v>0</v>
          </cell>
        </row>
        <row r="261">
          <cell r="A261" t="str">
            <v>03.410.41</v>
          </cell>
          <cell r="B261" t="str">
            <v>Tubulão a céu aberto D=1,80m</v>
          </cell>
          <cell r="C261" t="str">
            <v xml:space="preserve"> </v>
          </cell>
          <cell r="D261" t="str">
            <v xml:space="preserve"> </v>
          </cell>
          <cell r="E261" t="str">
            <v>m</v>
          </cell>
          <cell r="G261">
            <v>0</v>
          </cell>
          <cell r="H261">
            <v>0</v>
          </cell>
        </row>
        <row r="262">
          <cell r="A262" t="str">
            <v>03.410.51</v>
          </cell>
          <cell r="B262" t="str">
            <v>Tubulão a céu aberto D=2,00m</v>
          </cell>
          <cell r="C262" t="str">
            <v xml:space="preserve"> </v>
          </cell>
          <cell r="D262" t="str">
            <v xml:space="preserve"> </v>
          </cell>
          <cell r="E262" t="str">
            <v>m</v>
          </cell>
          <cell r="G262">
            <v>0</v>
          </cell>
          <cell r="H262">
            <v>0</v>
          </cell>
        </row>
        <row r="263">
          <cell r="A263" t="str">
            <v>03.410.61</v>
          </cell>
          <cell r="B263" t="str">
            <v>Tubulão a céu aberto D=2,20m</v>
          </cell>
          <cell r="C263" t="str">
            <v xml:space="preserve"> </v>
          </cell>
          <cell r="D263" t="str">
            <v xml:space="preserve"> </v>
          </cell>
          <cell r="E263" t="str">
            <v>m</v>
          </cell>
          <cell r="G263">
            <v>0</v>
          </cell>
          <cell r="H263">
            <v>0</v>
          </cell>
        </row>
        <row r="264">
          <cell r="A264" t="str">
            <v>03.411.11</v>
          </cell>
          <cell r="B264" t="str">
            <v>Tubulão a ar comprimido D=1,20m prof. até 12 m</v>
          </cell>
          <cell r="C264" t="str">
            <v xml:space="preserve"> </v>
          </cell>
          <cell r="D264" t="str">
            <v xml:space="preserve"> </v>
          </cell>
          <cell r="E264" t="str">
            <v>m</v>
          </cell>
          <cell r="G264">
            <v>0</v>
          </cell>
          <cell r="H264">
            <v>0</v>
          </cell>
        </row>
        <row r="265">
          <cell r="A265" t="str">
            <v>03.411.12</v>
          </cell>
          <cell r="B265" t="str">
            <v>Tubulão a ar comprimido D=1,20m prof. 12 / 1 8 m</v>
          </cell>
          <cell r="C265" t="str">
            <v xml:space="preserve"> </v>
          </cell>
          <cell r="D265" t="str">
            <v xml:space="preserve"> </v>
          </cell>
          <cell r="E265" t="str">
            <v>m</v>
          </cell>
          <cell r="G265">
            <v>0</v>
          </cell>
          <cell r="H265">
            <v>0</v>
          </cell>
        </row>
        <row r="266">
          <cell r="A266" t="str">
            <v>03.411.13</v>
          </cell>
          <cell r="B266" t="str">
            <v>Tubulão a ar comprimido D=1,20m prof. 18 / 24 m</v>
          </cell>
          <cell r="C266" t="str">
            <v xml:space="preserve"> </v>
          </cell>
          <cell r="D266" t="str">
            <v xml:space="preserve"> </v>
          </cell>
          <cell r="E266" t="str">
            <v>m</v>
          </cell>
          <cell r="G266">
            <v>0</v>
          </cell>
          <cell r="H266">
            <v>0</v>
          </cell>
        </row>
        <row r="267">
          <cell r="A267" t="str">
            <v>03.411.14</v>
          </cell>
          <cell r="B267" t="str">
            <v>Tubulão a ar comprimido D=1,20m prof. 24 / 27 m</v>
          </cell>
          <cell r="C267" t="str">
            <v xml:space="preserve"> </v>
          </cell>
          <cell r="D267" t="str">
            <v xml:space="preserve"> </v>
          </cell>
          <cell r="E267" t="str">
            <v>m</v>
          </cell>
          <cell r="G267">
            <v>0</v>
          </cell>
          <cell r="H267">
            <v>0</v>
          </cell>
        </row>
        <row r="268">
          <cell r="A268" t="str">
            <v>03.411.15</v>
          </cell>
          <cell r="B268" t="str">
            <v>Tubulão a ar comprimido D=1,20m prof. 27 / 31 m</v>
          </cell>
          <cell r="C268" t="str">
            <v xml:space="preserve"> </v>
          </cell>
          <cell r="D268" t="str">
            <v xml:space="preserve"> </v>
          </cell>
          <cell r="E268" t="str">
            <v>m</v>
          </cell>
          <cell r="G268">
            <v>0</v>
          </cell>
          <cell r="H268">
            <v>0</v>
          </cell>
        </row>
        <row r="269">
          <cell r="A269" t="str">
            <v>03.411.21</v>
          </cell>
          <cell r="B269" t="str">
            <v>Tubulão a ar comprimido D=1,40m prof. até 12 m</v>
          </cell>
          <cell r="C269" t="str">
            <v xml:space="preserve"> </v>
          </cell>
          <cell r="D269" t="str">
            <v xml:space="preserve"> </v>
          </cell>
          <cell r="E269" t="str">
            <v>m</v>
          </cell>
          <cell r="G269">
            <v>0</v>
          </cell>
          <cell r="H269">
            <v>0</v>
          </cell>
        </row>
        <row r="270">
          <cell r="A270" t="str">
            <v>03.411.22</v>
          </cell>
          <cell r="B270" t="str">
            <v>Tubulão a ar comprimido D=1,40m prof. 12 / 18 m</v>
          </cell>
          <cell r="C270" t="str">
            <v xml:space="preserve"> </v>
          </cell>
          <cell r="D270" t="str">
            <v xml:space="preserve"> </v>
          </cell>
          <cell r="E270" t="str">
            <v>m</v>
          </cell>
          <cell r="G270">
            <v>0</v>
          </cell>
          <cell r="H270">
            <v>0</v>
          </cell>
        </row>
        <row r="271">
          <cell r="A271" t="str">
            <v>03.411.23</v>
          </cell>
          <cell r="B271" t="str">
            <v>Tubulão a ar comprimido D=1,40m prof. 18 / 24 m</v>
          </cell>
          <cell r="C271" t="str">
            <v xml:space="preserve"> </v>
          </cell>
          <cell r="D271" t="str">
            <v xml:space="preserve"> </v>
          </cell>
          <cell r="E271" t="str">
            <v>m</v>
          </cell>
          <cell r="G271">
            <v>0</v>
          </cell>
          <cell r="H271">
            <v>0</v>
          </cell>
        </row>
        <row r="272">
          <cell r="A272" t="str">
            <v>03.411.24</v>
          </cell>
          <cell r="B272" t="str">
            <v>Tubulão a ar comprimido D=1,40m prof. 24 / 27 m</v>
          </cell>
          <cell r="C272" t="str">
            <v xml:space="preserve"> </v>
          </cell>
          <cell r="D272" t="str">
            <v xml:space="preserve"> </v>
          </cell>
          <cell r="E272" t="str">
            <v>m</v>
          </cell>
          <cell r="G272">
            <v>0</v>
          </cell>
          <cell r="H272">
            <v>0</v>
          </cell>
        </row>
        <row r="273">
          <cell r="A273" t="str">
            <v>03.411.25</v>
          </cell>
          <cell r="B273" t="str">
            <v>Tubulão a ar comprimido D=1,40m prof. 27/31 m</v>
          </cell>
          <cell r="C273" t="str">
            <v xml:space="preserve"> </v>
          </cell>
          <cell r="D273" t="str">
            <v xml:space="preserve"> </v>
          </cell>
          <cell r="E273" t="str">
            <v>m</v>
          </cell>
          <cell r="G273">
            <v>0</v>
          </cell>
          <cell r="H273">
            <v>0</v>
          </cell>
        </row>
        <row r="274">
          <cell r="A274" t="str">
            <v>03.411.31</v>
          </cell>
          <cell r="B274" t="str">
            <v>Tubulão a ar comprimido D=1,60m prof. até 12 m</v>
          </cell>
          <cell r="C274" t="str">
            <v xml:space="preserve"> </v>
          </cell>
          <cell r="D274" t="str">
            <v xml:space="preserve"> </v>
          </cell>
          <cell r="E274" t="str">
            <v>m</v>
          </cell>
          <cell r="G274">
            <v>0</v>
          </cell>
          <cell r="H274">
            <v>0</v>
          </cell>
        </row>
        <row r="275">
          <cell r="A275" t="str">
            <v>03.411.32</v>
          </cell>
          <cell r="B275" t="str">
            <v>Tubulão a ar comprimido D=1,60m prof. 12 / 18 m</v>
          </cell>
          <cell r="C275" t="str">
            <v xml:space="preserve"> </v>
          </cell>
          <cell r="D275" t="str">
            <v xml:space="preserve"> </v>
          </cell>
          <cell r="E275" t="str">
            <v>m</v>
          </cell>
          <cell r="G275">
            <v>0</v>
          </cell>
          <cell r="H275">
            <v>0</v>
          </cell>
        </row>
        <row r="276">
          <cell r="A276" t="str">
            <v>03.411.33</v>
          </cell>
          <cell r="B276" t="str">
            <v>Tubulão a ar comprimido D=1,60m prof. 18 / 24 m</v>
          </cell>
          <cell r="C276" t="str">
            <v xml:space="preserve"> </v>
          </cell>
          <cell r="D276" t="str">
            <v xml:space="preserve"> </v>
          </cell>
          <cell r="E276" t="str">
            <v>m</v>
          </cell>
          <cell r="G276">
            <v>0</v>
          </cell>
          <cell r="H276">
            <v>0</v>
          </cell>
        </row>
        <row r="277">
          <cell r="A277" t="str">
            <v>03.411.34</v>
          </cell>
          <cell r="B277" t="str">
            <v>Tubulão a ar comprimido D=1,60m prof. 24 /27 m</v>
          </cell>
          <cell r="C277" t="str">
            <v xml:space="preserve"> </v>
          </cell>
          <cell r="D277" t="str">
            <v xml:space="preserve"> </v>
          </cell>
          <cell r="E277" t="str">
            <v>m</v>
          </cell>
          <cell r="G277">
            <v>0</v>
          </cell>
          <cell r="H277">
            <v>0</v>
          </cell>
        </row>
        <row r="278">
          <cell r="A278" t="str">
            <v>03.411.35</v>
          </cell>
          <cell r="B278" t="str">
            <v>Tubulão a ar comprimido D=1,60m prof. 27 / 31 m</v>
          </cell>
          <cell r="C278" t="str">
            <v xml:space="preserve"> </v>
          </cell>
          <cell r="D278" t="str">
            <v xml:space="preserve"> </v>
          </cell>
          <cell r="E278" t="str">
            <v>m</v>
          </cell>
          <cell r="G278">
            <v>0</v>
          </cell>
          <cell r="H278">
            <v>0</v>
          </cell>
        </row>
        <row r="279">
          <cell r="A279" t="str">
            <v>03.411.41</v>
          </cell>
          <cell r="B279" t="str">
            <v>Tubulão a ar comprimido D=1,80m prof. até 12 m</v>
          </cell>
          <cell r="C279" t="str">
            <v xml:space="preserve"> </v>
          </cell>
          <cell r="D279" t="str">
            <v xml:space="preserve"> </v>
          </cell>
          <cell r="E279" t="str">
            <v>m</v>
          </cell>
          <cell r="G279">
            <v>0</v>
          </cell>
          <cell r="H279">
            <v>0</v>
          </cell>
        </row>
        <row r="280">
          <cell r="A280" t="str">
            <v>03.411.42</v>
          </cell>
          <cell r="B280" t="str">
            <v>Tubulão a ar comprimido D=1,80m prof. 12 / 18 m</v>
          </cell>
          <cell r="C280" t="str">
            <v xml:space="preserve"> </v>
          </cell>
          <cell r="D280" t="str">
            <v xml:space="preserve"> </v>
          </cell>
          <cell r="E280" t="str">
            <v>m</v>
          </cell>
          <cell r="G280">
            <v>0</v>
          </cell>
          <cell r="H280">
            <v>0</v>
          </cell>
        </row>
        <row r="281">
          <cell r="A281" t="str">
            <v>03.411.43</v>
          </cell>
          <cell r="B281" t="str">
            <v>Tubulão a ar comprimido D=1,80m prof. 18 1 24 m</v>
          </cell>
          <cell r="C281" t="str">
            <v xml:space="preserve"> </v>
          </cell>
          <cell r="D281" t="str">
            <v xml:space="preserve"> </v>
          </cell>
          <cell r="E281" t="str">
            <v>m</v>
          </cell>
          <cell r="G281">
            <v>0</v>
          </cell>
          <cell r="H281">
            <v>0</v>
          </cell>
        </row>
        <row r="282">
          <cell r="A282" t="str">
            <v>03.411.44</v>
          </cell>
          <cell r="B282" t="str">
            <v>Tubulão a ar comprimido D=1,80m prof. 24 / 27 m</v>
          </cell>
          <cell r="C282" t="str">
            <v xml:space="preserve"> </v>
          </cell>
          <cell r="D282" t="str">
            <v xml:space="preserve"> </v>
          </cell>
          <cell r="E282" t="str">
            <v>m</v>
          </cell>
          <cell r="G282">
            <v>0</v>
          </cell>
          <cell r="H282">
            <v>0</v>
          </cell>
        </row>
        <row r="283">
          <cell r="A283" t="str">
            <v>03.411.45</v>
          </cell>
          <cell r="B283" t="str">
            <v>Tubulão a ar comprimido D=1,80m prof. 27 / 31 m</v>
          </cell>
          <cell r="C283" t="str">
            <v xml:space="preserve"> </v>
          </cell>
          <cell r="D283" t="str">
            <v xml:space="preserve"> </v>
          </cell>
          <cell r="E283" t="str">
            <v>m</v>
          </cell>
          <cell r="G283">
            <v>0</v>
          </cell>
          <cell r="H283">
            <v>0</v>
          </cell>
        </row>
        <row r="284">
          <cell r="A284" t="str">
            <v>03.411.51</v>
          </cell>
          <cell r="B284" t="str">
            <v>Tubulão a ar comprimido D=2,00m prof. até 12 m</v>
          </cell>
          <cell r="C284" t="str">
            <v xml:space="preserve"> </v>
          </cell>
          <cell r="D284" t="str">
            <v xml:space="preserve"> </v>
          </cell>
          <cell r="E284" t="str">
            <v>m</v>
          </cell>
          <cell r="G284">
            <v>0</v>
          </cell>
          <cell r="H284">
            <v>0</v>
          </cell>
        </row>
        <row r="285">
          <cell r="A285" t="str">
            <v>03.411.52</v>
          </cell>
          <cell r="B285" t="str">
            <v>Tubulão a ar comprimido D=2,00m prof. 12 / 18 m</v>
          </cell>
          <cell r="C285" t="str">
            <v xml:space="preserve"> </v>
          </cell>
          <cell r="D285" t="str">
            <v xml:space="preserve"> </v>
          </cell>
          <cell r="E285" t="str">
            <v>m</v>
          </cell>
          <cell r="G285">
            <v>0</v>
          </cell>
          <cell r="H285">
            <v>0</v>
          </cell>
        </row>
        <row r="286">
          <cell r="A286" t="str">
            <v>03.411.53</v>
          </cell>
          <cell r="B286" t="str">
            <v>Tubulão a ar comprimido D=2,00m prof. 18 / 24 m</v>
          </cell>
          <cell r="C286" t="str">
            <v xml:space="preserve"> </v>
          </cell>
          <cell r="D286" t="str">
            <v xml:space="preserve"> </v>
          </cell>
          <cell r="E286" t="str">
            <v>m</v>
          </cell>
          <cell r="G286">
            <v>0</v>
          </cell>
          <cell r="H286">
            <v>0</v>
          </cell>
        </row>
        <row r="287">
          <cell r="A287" t="str">
            <v>03.411.54</v>
          </cell>
          <cell r="B287" t="str">
            <v>Tubulão a ar comprimido D=2,00m prof. 24 / 27 m</v>
          </cell>
          <cell r="C287" t="str">
            <v xml:space="preserve"> </v>
          </cell>
          <cell r="D287" t="str">
            <v xml:space="preserve"> </v>
          </cell>
          <cell r="E287" t="str">
            <v>m</v>
          </cell>
          <cell r="G287">
            <v>0</v>
          </cell>
          <cell r="H287">
            <v>0</v>
          </cell>
        </row>
        <row r="288">
          <cell r="A288" t="str">
            <v>03.411.55</v>
          </cell>
          <cell r="B288" t="str">
            <v>Tubulão a ar comprimido D=2,00m prof. 27 / 31 m</v>
          </cell>
          <cell r="C288" t="str">
            <v xml:space="preserve"> </v>
          </cell>
          <cell r="D288" t="str">
            <v xml:space="preserve"> </v>
          </cell>
          <cell r="E288" t="str">
            <v>m</v>
          </cell>
          <cell r="G288">
            <v>0</v>
          </cell>
          <cell r="H288">
            <v>0</v>
          </cell>
        </row>
        <row r="289">
          <cell r="A289" t="str">
            <v>03.411.61</v>
          </cell>
          <cell r="B289" t="str">
            <v>Tubulão a ar comprimido D=2,20m prof. até 12 m</v>
          </cell>
          <cell r="C289" t="str">
            <v xml:space="preserve"> </v>
          </cell>
          <cell r="D289" t="str">
            <v xml:space="preserve"> </v>
          </cell>
          <cell r="E289" t="str">
            <v>m</v>
          </cell>
          <cell r="G289">
            <v>0</v>
          </cell>
          <cell r="H289">
            <v>0</v>
          </cell>
        </row>
        <row r="290">
          <cell r="A290" t="str">
            <v>03.411.62</v>
          </cell>
          <cell r="B290" t="str">
            <v>Tubulão a ar comprimido D=2,20m prof. 12 / 18 m</v>
          </cell>
          <cell r="C290" t="str">
            <v xml:space="preserve"> </v>
          </cell>
          <cell r="D290" t="str">
            <v xml:space="preserve"> </v>
          </cell>
          <cell r="E290" t="str">
            <v>m</v>
          </cell>
          <cell r="G290">
            <v>0</v>
          </cell>
          <cell r="H290">
            <v>0</v>
          </cell>
        </row>
        <row r="291">
          <cell r="A291" t="str">
            <v>03.411.63</v>
          </cell>
          <cell r="B291" t="str">
            <v>Tubulão a ar comprimido D=2,20m prof. 18 / 24 m</v>
          </cell>
          <cell r="C291" t="str">
            <v xml:space="preserve"> </v>
          </cell>
          <cell r="D291" t="str">
            <v xml:space="preserve"> </v>
          </cell>
          <cell r="E291" t="str">
            <v>m</v>
          </cell>
          <cell r="G291">
            <v>0</v>
          </cell>
          <cell r="H291">
            <v>0</v>
          </cell>
        </row>
        <row r="292">
          <cell r="A292" t="str">
            <v>03.411.64</v>
          </cell>
          <cell r="B292" t="str">
            <v>Tubulão a ar comprimido D=2,20m prof. 24 / 27 m</v>
          </cell>
          <cell r="C292" t="str">
            <v xml:space="preserve"> </v>
          </cell>
          <cell r="D292" t="str">
            <v xml:space="preserve"> </v>
          </cell>
          <cell r="E292" t="str">
            <v>m</v>
          </cell>
          <cell r="G292">
            <v>0</v>
          </cell>
          <cell r="H292">
            <v>0</v>
          </cell>
        </row>
        <row r="293">
          <cell r="A293" t="str">
            <v>03.411.65</v>
          </cell>
          <cell r="B293" t="str">
            <v>Tubulão a ar comprimido D=2,20m prof. 27 / 31 m</v>
          </cell>
          <cell r="C293" t="str">
            <v xml:space="preserve"> </v>
          </cell>
          <cell r="D293" t="str">
            <v xml:space="preserve"> </v>
          </cell>
          <cell r="E293" t="str">
            <v>m</v>
          </cell>
          <cell r="G293">
            <v>0</v>
          </cell>
          <cell r="H293">
            <v>0</v>
          </cell>
        </row>
        <row r="294">
          <cell r="A294" t="str">
            <v>DER90150</v>
          </cell>
          <cell r="B294" t="str">
            <v>Escavação em tubulão a céu aberto em material de 1ªcateg.</v>
          </cell>
          <cell r="C294" t="str">
            <v xml:space="preserve"> </v>
          </cell>
          <cell r="D294" t="str">
            <v xml:space="preserve"> </v>
          </cell>
          <cell r="E294" t="str">
            <v>m3</v>
          </cell>
          <cell r="F294">
            <v>136.15</v>
          </cell>
          <cell r="G294">
            <v>48.741700000000002</v>
          </cell>
          <cell r="H294">
            <v>184.89170000000001</v>
          </cell>
        </row>
        <row r="295">
          <cell r="A295" t="str">
            <v>DER90160</v>
          </cell>
          <cell r="B295" t="str">
            <v>Escavação em tubulão a céu aberto em material de 3ªcateg.</v>
          </cell>
          <cell r="C295" t="str">
            <v xml:space="preserve"> </v>
          </cell>
          <cell r="D295" t="str">
            <v xml:space="preserve"> </v>
          </cell>
          <cell r="E295" t="str">
            <v>m3</v>
          </cell>
          <cell r="F295">
            <v>471.91</v>
          </cell>
          <cell r="G295">
            <v>168.94378</v>
          </cell>
          <cell r="H295">
            <v>640.85378000000003</v>
          </cell>
        </row>
        <row r="296">
          <cell r="A296" t="str">
            <v>DER90170</v>
          </cell>
          <cell r="B296" t="str">
            <v>Escavação em tubulão sob ar comprimido em material de 1ªcateg.</v>
          </cell>
          <cell r="C296" t="str">
            <v xml:space="preserve"> </v>
          </cell>
          <cell r="D296" t="str">
            <v xml:space="preserve"> </v>
          </cell>
          <cell r="E296" t="str">
            <v>m3</v>
          </cell>
          <cell r="F296">
            <v>546.41999999999996</v>
          </cell>
          <cell r="G296">
            <v>195.61835999999997</v>
          </cell>
          <cell r="H296">
            <v>742.0383599999999</v>
          </cell>
        </row>
        <row r="297">
          <cell r="A297" t="str">
            <v>DER90180</v>
          </cell>
          <cell r="B297" t="str">
            <v>Escavação em tubulão sob ar comprimido em material de 3ªcateg.</v>
          </cell>
          <cell r="C297" t="str">
            <v xml:space="preserve"> </v>
          </cell>
          <cell r="D297" t="str">
            <v xml:space="preserve"> </v>
          </cell>
          <cell r="E297" t="str">
            <v>m3</v>
          </cell>
          <cell r="F297">
            <v>849.96</v>
          </cell>
          <cell r="G297">
            <v>304.28568000000001</v>
          </cell>
          <cell r="H297">
            <v>1154.24568</v>
          </cell>
        </row>
        <row r="298">
          <cell r="A298" t="str">
            <v>DER90190</v>
          </cell>
          <cell r="B298" t="str">
            <v>Cravação de fuste de tubulão a céu aberto</v>
          </cell>
          <cell r="C298" t="str">
            <v xml:space="preserve"> </v>
          </cell>
          <cell r="D298" t="str">
            <v xml:space="preserve"> </v>
          </cell>
          <cell r="E298" t="str">
            <v>m</v>
          </cell>
          <cell r="G298">
            <v>0</v>
          </cell>
          <cell r="H298">
            <v>0</v>
          </cell>
        </row>
        <row r="299">
          <cell r="A299" t="str">
            <v>DER90200</v>
          </cell>
          <cell r="B299" t="str">
            <v>Cravação de fuste de tubulão sob ar comprimido</v>
          </cell>
          <cell r="C299" t="str">
            <v xml:space="preserve"> </v>
          </cell>
          <cell r="D299" t="str">
            <v xml:space="preserve"> </v>
          </cell>
          <cell r="E299" t="str">
            <v>m</v>
          </cell>
          <cell r="G299">
            <v>0</v>
          </cell>
          <cell r="H299">
            <v>0</v>
          </cell>
        </row>
        <row r="300">
          <cell r="A300" t="str">
            <v>03.412.01</v>
          </cell>
          <cell r="B300" t="str">
            <v>Esc p/ alarg base tub ar comp prof. até 12m</v>
          </cell>
          <cell r="C300" t="str">
            <v xml:space="preserve"> </v>
          </cell>
          <cell r="D300" t="str">
            <v xml:space="preserve"> </v>
          </cell>
          <cell r="E300" t="str">
            <v>m3</v>
          </cell>
          <cell r="F300">
            <v>546.20000000000005</v>
          </cell>
          <cell r="G300">
            <v>195.53960000000001</v>
          </cell>
          <cell r="H300">
            <v>741.73960000000011</v>
          </cell>
        </row>
        <row r="301">
          <cell r="A301" t="str">
            <v>03.412.02</v>
          </cell>
          <cell r="B301" t="str">
            <v>Esc p/ alarg base tub ar comp prof. 12 / 1 8 m</v>
          </cell>
          <cell r="C301" t="str">
            <v xml:space="preserve"> </v>
          </cell>
          <cell r="D301" t="str">
            <v xml:space="preserve"> </v>
          </cell>
          <cell r="E301" t="str">
            <v>m3</v>
          </cell>
          <cell r="F301">
            <v>607.66999999999996</v>
          </cell>
          <cell r="G301">
            <v>217.54585999999998</v>
          </cell>
          <cell r="H301">
            <v>825.21585999999991</v>
          </cell>
        </row>
        <row r="302">
          <cell r="A302" t="str">
            <v>03.412.03</v>
          </cell>
          <cell r="B302" t="str">
            <v>Esc p/ alarg base tub ar comp prof. 18 / 24 m</v>
          </cell>
          <cell r="C302" t="str">
            <v xml:space="preserve"> </v>
          </cell>
          <cell r="D302" t="str">
            <v xml:space="preserve"> </v>
          </cell>
          <cell r="E302" t="str">
            <v>m3</v>
          </cell>
          <cell r="F302">
            <v>830.29</v>
          </cell>
          <cell r="G302">
            <v>297.24381999999997</v>
          </cell>
          <cell r="H302">
            <v>1127.5338199999999</v>
          </cell>
        </row>
        <row r="303">
          <cell r="A303" t="str">
            <v>03.412.04</v>
          </cell>
          <cell r="B303" t="str">
            <v>Esc p/ alarg base tub ar comp prof. 24 / 27 m</v>
          </cell>
          <cell r="C303" t="str">
            <v xml:space="preserve"> </v>
          </cell>
          <cell r="D303" t="str">
            <v xml:space="preserve"> </v>
          </cell>
          <cell r="E303" t="str">
            <v>m3</v>
          </cell>
          <cell r="G303">
            <v>0</v>
          </cell>
          <cell r="H303">
            <v>0</v>
          </cell>
        </row>
        <row r="304">
          <cell r="A304" t="str">
            <v>03.412.05</v>
          </cell>
          <cell r="B304" t="str">
            <v>Esc p/ alarg base tub ar comp prof. 27 / 31 m</v>
          </cell>
          <cell r="C304" t="str">
            <v xml:space="preserve"> </v>
          </cell>
          <cell r="D304" t="str">
            <v xml:space="preserve"> </v>
          </cell>
          <cell r="E304" t="str">
            <v>m3</v>
          </cell>
          <cell r="G304">
            <v>0</v>
          </cell>
          <cell r="H304">
            <v>0</v>
          </cell>
        </row>
        <row r="305">
          <cell r="A305" t="str">
            <v>03.412.11</v>
          </cell>
          <cell r="B305" t="str">
            <v>Forn lanc conc base tub ar comp prof até 12 m</v>
          </cell>
          <cell r="C305" t="str">
            <v xml:space="preserve"> </v>
          </cell>
          <cell r="D305" t="str">
            <v xml:space="preserve"> </v>
          </cell>
          <cell r="E305" t="str">
            <v>m3</v>
          </cell>
          <cell r="G305">
            <v>0</v>
          </cell>
          <cell r="H305">
            <v>0</v>
          </cell>
        </row>
        <row r="306">
          <cell r="A306" t="str">
            <v>03.412.12</v>
          </cell>
          <cell r="B306" t="str">
            <v>Forn lanc conc base tub ar comp prof 12 / 18 m</v>
          </cell>
          <cell r="C306" t="str">
            <v xml:space="preserve"> </v>
          </cell>
          <cell r="D306" t="str">
            <v xml:space="preserve"> </v>
          </cell>
          <cell r="E306" t="str">
            <v>m3</v>
          </cell>
          <cell r="G306">
            <v>0</v>
          </cell>
          <cell r="H306">
            <v>0</v>
          </cell>
        </row>
        <row r="307">
          <cell r="A307" t="str">
            <v>03.412.13</v>
          </cell>
          <cell r="B307" t="str">
            <v>Forn lanc conc base tub ar comp prof 18 / 24 m</v>
          </cell>
          <cell r="C307" t="str">
            <v xml:space="preserve"> </v>
          </cell>
          <cell r="D307" t="str">
            <v xml:space="preserve"> </v>
          </cell>
          <cell r="E307" t="str">
            <v>m3</v>
          </cell>
          <cell r="G307">
            <v>0</v>
          </cell>
          <cell r="H307">
            <v>0</v>
          </cell>
        </row>
        <row r="308">
          <cell r="A308" t="str">
            <v>03.412.14</v>
          </cell>
          <cell r="B308" t="str">
            <v>Forn lanc conc base tub ar comp prof 24 / 27 m</v>
          </cell>
          <cell r="C308" t="str">
            <v xml:space="preserve"> </v>
          </cell>
          <cell r="D308" t="str">
            <v xml:space="preserve"> </v>
          </cell>
          <cell r="E308" t="str">
            <v>m3</v>
          </cell>
          <cell r="G308">
            <v>0</v>
          </cell>
          <cell r="H308">
            <v>0</v>
          </cell>
        </row>
        <row r="309">
          <cell r="A309" t="str">
            <v>03.412.15</v>
          </cell>
          <cell r="B309" t="str">
            <v>Forn lanc conc base tub ar comp prof 27 / 31 m</v>
          </cell>
          <cell r="C309" t="str">
            <v xml:space="preserve"> </v>
          </cell>
          <cell r="D309" t="str">
            <v xml:space="preserve"> </v>
          </cell>
          <cell r="E309" t="str">
            <v>m3</v>
          </cell>
          <cell r="G309">
            <v>0</v>
          </cell>
          <cell r="H309">
            <v>0</v>
          </cell>
        </row>
        <row r="310">
          <cell r="A310" t="str">
            <v>03.510.00</v>
          </cell>
          <cell r="B310" t="str">
            <v>Aparelho de apoio em neoprene</v>
          </cell>
          <cell r="C310" t="str">
            <v xml:space="preserve"> </v>
          </cell>
          <cell r="D310" t="str">
            <v xml:space="preserve"> </v>
          </cell>
          <cell r="E310" t="str">
            <v>kg</v>
          </cell>
          <cell r="F310">
            <v>64.02</v>
          </cell>
          <cell r="G310">
            <v>22.919159999999998</v>
          </cell>
          <cell r="H310">
            <v>86.939159999999987</v>
          </cell>
        </row>
        <row r="311">
          <cell r="A311" t="str">
            <v>03.700.01</v>
          </cell>
          <cell r="B311" t="str">
            <v>Guarda corpo em concreto Fck = 18 MPa</v>
          </cell>
          <cell r="C311" t="str">
            <v xml:space="preserve"> </v>
          </cell>
          <cell r="D311" t="str">
            <v xml:space="preserve"> </v>
          </cell>
          <cell r="E311" t="str">
            <v>m</v>
          </cell>
          <cell r="F311">
            <v>59.02</v>
          </cell>
          <cell r="G311">
            <v>21.129159999999999</v>
          </cell>
          <cell r="H311">
            <v>80.149159999999995</v>
          </cell>
        </row>
        <row r="312">
          <cell r="A312" t="str">
            <v>03.920.01</v>
          </cell>
          <cell r="B312" t="str">
            <v>Abertura concretagem bases Tubulões céu aberto</v>
          </cell>
          <cell r="C312" t="str">
            <v xml:space="preserve"> </v>
          </cell>
          <cell r="D312" t="str">
            <v xml:space="preserve"> </v>
          </cell>
          <cell r="E312" t="str">
            <v>m3</v>
          </cell>
          <cell r="G312">
            <v>0</v>
          </cell>
          <cell r="H312">
            <v>0</v>
          </cell>
        </row>
        <row r="313">
          <cell r="A313" t="str">
            <v>03.920.02</v>
          </cell>
          <cell r="B313" t="str">
            <v>Abertura concretagem bases Tubulões  ar comprimido</v>
          </cell>
          <cell r="C313" t="str">
            <v xml:space="preserve"> </v>
          </cell>
          <cell r="D313" t="str">
            <v xml:space="preserve"> </v>
          </cell>
          <cell r="E313" t="str">
            <v>m3</v>
          </cell>
          <cell r="G313">
            <v>0</v>
          </cell>
          <cell r="H313">
            <v>0</v>
          </cell>
        </row>
        <row r="314">
          <cell r="A314" t="str">
            <v>03.930.00</v>
          </cell>
          <cell r="B314" t="str">
            <v>Junta de cantoneira</v>
          </cell>
          <cell r="C314" t="str">
            <v xml:space="preserve"> </v>
          </cell>
          <cell r="D314" t="str">
            <v xml:space="preserve"> </v>
          </cell>
          <cell r="E314" t="str">
            <v>m</v>
          </cell>
          <cell r="G314">
            <v>0</v>
          </cell>
          <cell r="H314">
            <v>0</v>
          </cell>
        </row>
        <row r="315">
          <cell r="A315" t="str">
            <v>03.940.00</v>
          </cell>
          <cell r="B315" t="str">
            <v>Apiloamento manual</v>
          </cell>
          <cell r="C315" t="str">
            <v xml:space="preserve"> </v>
          </cell>
          <cell r="D315" t="str">
            <v xml:space="preserve"> </v>
          </cell>
          <cell r="E315" t="str">
            <v>m3</v>
          </cell>
          <cell r="F315">
            <v>3.35</v>
          </cell>
          <cell r="G315">
            <v>1.1993</v>
          </cell>
          <cell r="H315">
            <v>4.5493000000000006</v>
          </cell>
        </row>
        <row r="316">
          <cell r="A316" t="str">
            <v>03.940.01</v>
          </cell>
          <cell r="B316" t="str">
            <v>Reaterro e compactação manual de bueiros</v>
          </cell>
          <cell r="C316" t="str">
            <v xml:space="preserve"> </v>
          </cell>
          <cell r="D316" t="str">
            <v xml:space="preserve"> </v>
          </cell>
          <cell r="E316" t="str">
            <v>m3</v>
          </cell>
          <cell r="F316">
            <v>3.35</v>
          </cell>
          <cell r="G316">
            <v>1.1993</v>
          </cell>
          <cell r="H316">
            <v>4.5493000000000006</v>
          </cell>
        </row>
        <row r="317">
          <cell r="A317" t="str">
            <v>03.951.01</v>
          </cell>
          <cell r="B317" t="str">
            <v>Pintura com nata de cimento</v>
          </cell>
          <cell r="C317" t="str">
            <v xml:space="preserve"> </v>
          </cell>
          <cell r="D317" t="str">
            <v xml:space="preserve"> </v>
          </cell>
          <cell r="E317" t="str">
            <v>m2</v>
          </cell>
          <cell r="G317">
            <v>0</v>
          </cell>
          <cell r="H317">
            <v>0</v>
          </cell>
        </row>
        <row r="318">
          <cell r="A318" t="str">
            <v>03.990.01</v>
          </cell>
          <cell r="B318" t="str">
            <v>Confecção e colocação de cabo 4 varas de 1/2"</v>
          </cell>
          <cell r="C318" t="str">
            <v xml:space="preserve"> </v>
          </cell>
          <cell r="D318" t="str">
            <v xml:space="preserve"> </v>
          </cell>
          <cell r="E318" t="str">
            <v>kg</v>
          </cell>
          <cell r="G318">
            <v>0</v>
          </cell>
          <cell r="H318">
            <v>0</v>
          </cell>
        </row>
        <row r="319">
          <cell r="A319" t="str">
            <v>03.990.02</v>
          </cell>
          <cell r="B319" t="str">
            <v>Confecção e colocação de cabo 6 varas de 1/2"</v>
          </cell>
          <cell r="C319" t="str">
            <v xml:space="preserve"> </v>
          </cell>
          <cell r="D319" t="str">
            <v xml:space="preserve"> </v>
          </cell>
          <cell r="E319" t="str">
            <v>kg</v>
          </cell>
          <cell r="G319">
            <v>0</v>
          </cell>
          <cell r="H319">
            <v>0</v>
          </cell>
        </row>
        <row r="320">
          <cell r="A320" t="str">
            <v>03.990.03</v>
          </cell>
          <cell r="B320" t="str">
            <v>Confecção e colocação de cabo 7 varas de 1/2"</v>
          </cell>
          <cell r="C320" t="str">
            <v xml:space="preserve"> </v>
          </cell>
          <cell r="D320" t="str">
            <v xml:space="preserve"> </v>
          </cell>
          <cell r="E320" t="str">
            <v>kg</v>
          </cell>
          <cell r="G320">
            <v>0</v>
          </cell>
          <cell r="H320">
            <v>0</v>
          </cell>
        </row>
        <row r="321">
          <cell r="A321" t="str">
            <v>03.990.04</v>
          </cell>
          <cell r="B321" t="str">
            <v>Confecção e colocação de cabo 12 varas de 1/2"</v>
          </cell>
          <cell r="C321" t="str">
            <v xml:space="preserve"> </v>
          </cell>
          <cell r="D321" t="str">
            <v xml:space="preserve"> </v>
          </cell>
          <cell r="E321" t="str">
            <v>kg</v>
          </cell>
          <cell r="F321">
            <v>3.68</v>
          </cell>
          <cell r="G321">
            <v>1.3174399999999999</v>
          </cell>
          <cell r="H321">
            <v>4.9974400000000001</v>
          </cell>
        </row>
        <row r="322">
          <cell r="A322" t="str">
            <v>03.991.01</v>
          </cell>
          <cell r="B322" t="str">
            <v>Dreno de PVC D= 75 mm</v>
          </cell>
          <cell r="C322" t="str">
            <v xml:space="preserve"> </v>
          </cell>
          <cell r="D322" t="str">
            <v xml:space="preserve"> </v>
          </cell>
          <cell r="E322" t="str">
            <v>un</v>
          </cell>
          <cell r="G322">
            <v>0</v>
          </cell>
          <cell r="H322">
            <v>0</v>
          </cell>
        </row>
        <row r="323">
          <cell r="A323" t="str">
            <v>03.991.02</v>
          </cell>
          <cell r="B323" t="str">
            <v>Dreno de PVC D= 100 mm</v>
          </cell>
          <cell r="C323" t="str">
            <v xml:space="preserve"> </v>
          </cell>
          <cell r="D323" t="str">
            <v xml:space="preserve"> </v>
          </cell>
          <cell r="E323" t="str">
            <v>un</v>
          </cell>
          <cell r="F323">
            <v>2.17</v>
          </cell>
          <cell r="G323">
            <v>0.77685999999999999</v>
          </cell>
          <cell r="H323">
            <v>2.94686</v>
          </cell>
        </row>
        <row r="324">
          <cell r="A324" t="str">
            <v>P 03.991.01a</v>
          </cell>
          <cell r="B324" t="str">
            <v>Dreno de FF D= 30 mm x 750mm</v>
          </cell>
          <cell r="C324" t="str">
            <v xml:space="preserve"> </v>
          </cell>
          <cell r="D324" t="str">
            <v xml:space="preserve"> </v>
          </cell>
          <cell r="E324" t="str">
            <v>un</v>
          </cell>
          <cell r="F324">
            <v>4.5999999999999996</v>
          </cell>
          <cell r="G324">
            <v>1.6467999999999998</v>
          </cell>
          <cell r="H324">
            <v>6.2467999999999995</v>
          </cell>
        </row>
        <row r="325">
          <cell r="A325" t="str">
            <v>P 03.991.01b</v>
          </cell>
          <cell r="B325" t="str">
            <v>Dreno de FF D= 50 mm x 500mm</v>
          </cell>
          <cell r="C325" t="str">
            <v xml:space="preserve"> </v>
          </cell>
          <cell r="D325" t="str">
            <v xml:space="preserve"> </v>
          </cell>
          <cell r="E325" t="str">
            <v>un</v>
          </cell>
          <cell r="F325">
            <v>4.88</v>
          </cell>
          <cell r="G325">
            <v>1.7470399999999999</v>
          </cell>
          <cell r="H325">
            <v>6.62704</v>
          </cell>
        </row>
        <row r="326">
          <cell r="A326" t="str">
            <v>P 03.991.01c</v>
          </cell>
          <cell r="B326" t="str">
            <v>Dreno de FF D= 100 mm x 500mm</v>
          </cell>
          <cell r="C326" t="str">
            <v xml:space="preserve"> </v>
          </cell>
          <cell r="D326" t="str">
            <v xml:space="preserve"> </v>
          </cell>
          <cell r="E326" t="str">
            <v>un</v>
          </cell>
          <cell r="F326">
            <v>11.52</v>
          </cell>
          <cell r="G326">
            <v>4.1241599999999998</v>
          </cell>
          <cell r="H326">
            <v>15.644159999999999</v>
          </cell>
        </row>
        <row r="327">
          <cell r="A327" t="str">
            <v>P 03.991.01d</v>
          </cell>
          <cell r="B327" t="str">
            <v>Dreno de FF D= 150 mm x 500mm</v>
          </cell>
          <cell r="C327" t="str">
            <v xml:space="preserve"> </v>
          </cell>
          <cell r="D327" t="str">
            <v xml:space="preserve"> </v>
          </cell>
          <cell r="E327" t="str">
            <v>un</v>
          </cell>
          <cell r="F327">
            <v>18.34</v>
          </cell>
          <cell r="G327">
            <v>6.5657199999999998</v>
          </cell>
          <cell r="H327">
            <v>24.905719999999999</v>
          </cell>
        </row>
        <row r="328">
          <cell r="A328" t="str">
            <v>P 03.991.01f</v>
          </cell>
          <cell r="B328" t="str">
            <v>Dreno de FF D= 150 mm x 400mm</v>
          </cell>
          <cell r="C328" t="str">
            <v xml:space="preserve"> </v>
          </cell>
          <cell r="D328" t="str">
            <v xml:space="preserve"> </v>
          </cell>
          <cell r="E328" t="str">
            <v>un</v>
          </cell>
          <cell r="F328">
            <v>15</v>
          </cell>
          <cell r="G328">
            <v>5.37</v>
          </cell>
          <cell r="H328">
            <v>20.37</v>
          </cell>
        </row>
        <row r="329">
          <cell r="A329" t="str">
            <v>03.993.01</v>
          </cell>
          <cell r="B329" t="str">
            <v>Cravação estacas metálicas-trilhos soldados-estrel</v>
          </cell>
          <cell r="C329" t="str">
            <v xml:space="preserve"> </v>
          </cell>
          <cell r="D329" t="str">
            <v xml:space="preserve"> </v>
          </cell>
          <cell r="E329" t="str">
            <v>m</v>
          </cell>
          <cell r="G329">
            <v>0</v>
          </cell>
          <cell r="H329">
            <v>0</v>
          </cell>
        </row>
        <row r="330">
          <cell r="A330" t="str">
            <v>03.993.02</v>
          </cell>
          <cell r="B330" t="str">
            <v>Cravação estacas pre-mold. de concreto</v>
          </cell>
          <cell r="C330" t="str">
            <v xml:space="preserve"> </v>
          </cell>
          <cell r="D330" t="str">
            <v xml:space="preserve"> </v>
          </cell>
          <cell r="E330" t="str">
            <v>m</v>
          </cell>
          <cell r="F330">
            <v>114.24</v>
          </cell>
          <cell r="G330">
            <v>40.897919999999999</v>
          </cell>
          <cell r="H330">
            <v>155.13792000000001</v>
          </cell>
        </row>
        <row r="331">
          <cell r="A331" t="str">
            <v>P 03.993.02a</v>
          </cell>
          <cell r="B331" t="str">
            <v>Estacas pré-mold. de concreto 700 KN, fornec., transp.e cravação</v>
          </cell>
          <cell r="C331" t="str">
            <v xml:space="preserve"> </v>
          </cell>
          <cell r="D331" t="str">
            <v xml:space="preserve"> </v>
          </cell>
          <cell r="E331" t="str">
            <v>m</v>
          </cell>
          <cell r="F331">
            <v>35.4</v>
          </cell>
          <cell r="G331">
            <v>12.6732</v>
          </cell>
          <cell r="H331">
            <v>48.0732</v>
          </cell>
        </row>
        <row r="332">
          <cell r="A332" t="str">
            <v>P 03.993.02b</v>
          </cell>
          <cell r="B332" t="str">
            <v>Estacas pré-mold. de concreto 550 KN, fornec., transp e cravação</v>
          </cell>
          <cell r="C332" t="str">
            <v xml:space="preserve"> </v>
          </cell>
          <cell r="D332" t="str">
            <v xml:space="preserve"> </v>
          </cell>
          <cell r="E332" t="str">
            <v>m</v>
          </cell>
          <cell r="F332">
            <v>25.92</v>
          </cell>
          <cell r="G332">
            <v>9.2793600000000005</v>
          </cell>
          <cell r="H332">
            <v>35.199359999999999</v>
          </cell>
        </row>
        <row r="333">
          <cell r="A333" t="str">
            <v>P 03.993.02c</v>
          </cell>
          <cell r="B333" t="str">
            <v>Emendas para estacas pré-moldadas</v>
          </cell>
          <cell r="E333" t="str">
            <v>un</v>
          </cell>
          <cell r="F333">
            <v>70</v>
          </cell>
          <cell r="G333">
            <v>25.06</v>
          </cell>
          <cell r="H333">
            <v>95.06</v>
          </cell>
        </row>
        <row r="334">
          <cell r="A334" t="str">
            <v>03.999.01</v>
          </cell>
          <cell r="B334" t="str">
            <v>Protensão e injeção de cabo de 4 varas de 1/2"</v>
          </cell>
          <cell r="C334" t="str">
            <v xml:space="preserve"> </v>
          </cell>
          <cell r="D334" t="str">
            <v xml:space="preserve"> </v>
          </cell>
          <cell r="E334" t="str">
            <v>un</v>
          </cell>
          <cell r="G334">
            <v>0</v>
          </cell>
          <cell r="H334">
            <v>0</v>
          </cell>
        </row>
        <row r="335">
          <cell r="A335" t="str">
            <v>03.999.02</v>
          </cell>
          <cell r="B335" t="str">
            <v>Protensão e injeção de cabo de 6 varas de 1/2"</v>
          </cell>
          <cell r="C335" t="str">
            <v xml:space="preserve"> </v>
          </cell>
          <cell r="D335" t="str">
            <v xml:space="preserve"> </v>
          </cell>
          <cell r="E335" t="str">
            <v>un</v>
          </cell>
          <cell r="G335">
            <v>0</v>
          </cell>
          <cell r="H335">
            <v>0</v>
          </cell>
        </row>
        <row r="336">
          <cell r="A336" t="str">
            <v>03.999.03</v>
          </cell>
          <cell r="B336" t="str">
            <v>Protensão e injeção de cabo de 7 varas de 1/2"</v>
          </cell>
          <cell r="C336" t="str">
            <v xml:space="preserve"> </v>
          </cell>
          <cell r="D336" t="str">
            <v xml:space="preserve"> </v>
          </cell>
          <cell r="E336" t="str">
            <v>un</v>
          </cell>
          <cell r="G336">
            <v>0</v>
          </cell>
          <cell r="H336">
            <v>0</v>
          </cell>
        </row>
        <row r="337">
          <cell r="A337" t="str">
            <v>03.999.04</v>
          </cell>
          <cell r="B337" t="str">
            <v>Protensão e injeção de cabo de 12 varas de 1/2"</v>
          </cell>
          <cell r="E337" t="str">
            <v>un</v>
          </cell>
          <cell r="F337">
            <v>572.07000000000005</v>
          </cell>
          <cell r="G337">
            <v>204.80106000000001</v>
          </cell>
          <cell r="H337">
            <v>776.87106000000006</v>
          </cell>
        </row>
        <row r="338">
          <cell r="A338">
            <v>4</v>
          </cell>
          <cell r="B338" t="str">
            <v>DRENAGEM E OBRAS DE ARTE CORRENTES</v>
          </cell>
          <cell r="G338">
            <v>0</v>
          </cell>
        </row>
        <row r="339">
          <cell r="A339" t="str">
            <v>04.000.00</v>
          </cell>
          <cell r="B339" t="str">
            <v>Escavação manual em material de 1a categoria</v>
          </cell>
          <cell r="C339" t="str">
            <v xml:space="preserve"> </v>
          </cell>
          <cell r="D339" t="str">
            <v xml:space="preserve"> </v>
          </cell>
          <cell r="E339" t="str">
            <v>m3</v>
          </cell>
          <cell r="F339">
            <v>12.94</v>
          </cell>
          <cell r="G339">
            <v>4.6325199999999995</v>
          </cell>
          <cell r="H339">
            <v>17.572519999999997</v>
          </cell>
        </row>
        <row r="340">
          <cell r="A340" t="str">
            <v>04.000.01</v>
          </cell>
          <cell r="B340" t="str">
            <v>Escavação manual,reaterro e compactação (material de 1a categoria)</v>
          </cell>
          <cell r="C340" t="str">
            <v xml:space="preserve"> </v>
          </cell>
          <cell r="D340" t="str">
            <v xml:space="preserve"> </v>
          </cell>
          <cell r="E340" t="str">
            <v>m3</v>
          </cell>
          <cell r="F340">
            <v>16.440000000000001</v>
          </cell>
          <cell r="G340">
            <v>5.8855200000000005</v>
          </cell>
          <cell r="H340">
            <v>22.325520000000001</v>
          </cell>
        </row>
        <row r="341">
          <cell r="A341" t="str">
            <v>04.001.00</v>
          </cell>
          <cell r="B341" t="str">
            <v>Escavação mecânica em material de 1a categoria</v>
          </cell>
          <cell r="C341" t="str">
            <v xml:space="preserve"> </v>
          </cell>
          <cell r="D341" t="str">
            <v xml:space="preserve"> </v>
          </cell>
          <cell r="E341" t="str">
            <v>m3</v>
          </cell>
          <cell r="F341">
            <v>1.54</v>
          </cell>
          <cell r="G341">
            <v>0.55132000000000003</v>
          </cell>
          <cell r="H341">
            <v>2.0913200000000001</v>
          </cell>
        </row>
        <row r="342">
          <cell r="A342" t="str">
            <v>04.001.01</v>
          </cell>
          <cell r="B342" t="str">
            <v>Escavação mecânica,reaterro e compactação (material de 1a categoria)</v>
          </cell>
          <cell r="C342" t="str">
            <v xml:space="preserve"> </v>
          </cell>
          <cell r="D342" t="str">
            <v xml:space="preserve"> </v>
          </cell>
          <cell r="E342" t="str">
            <v>m3</v>
          </cell>
          <cell r="F342">
            <v>2.23</v>
          </cell>
          <cell r="G342">
            <v>0.79833999999999994</v>
          </cell>
          <cell r="H342">
            <v>3.02834</v>
          </cell>
        </row>
        <row r="343">
          <cell r="A343" t="str">
            <v>04.002.01</v>
          </cell>
          <cell r="B343" t="str">
            <v>Perfuração para dreno sub-horizontal em material de 1a  categoria)</v>
          </cell>
          <cell r="C343" t="str">
            <v xml:space="preserve"> </v>
          </cell>
          <cell r="D343" t="str">
            <v xml:space="preserve"> </v>
          </cell>
          <cell r="E343" t="str">
            <v>m3</v>
          </cell>
          <cell r="G343">
            <v>0</v>
          </cell>
          <cell r="H343">
            <v>0</v>
          </cell>
        </row>
        <row r="344">
          <cell r="A344" t="str">
            <v>04.010.00</v>
          </cell>
          <cell r="B344" t="str">
            <v>Escavação manual em material de 2a categoria</v>
          </cell>
          <cell r="C344" t="str">
            <v xml:space="preserve"> </v>
          </cell>
          <cell r="D344" t="str">
            <v xml:space="preserve"> </v>
          </cell>
          <cell r="E344" t="str">
            <v>m3</v>
          </cell>
          <cell r="F344">
            <v>6.37</v>
          </cell>
          <cell r="G344">
            <v>2.2804600000000002</v>
          </cell>
          <cell r="H344">
            <v>8.6504600000000007</v>
          </cell>
        </row>
        <row r="345">
          <cell r="A345" t="str">
            <v>04.010.01</v>
          </cell>
          <cell r="B345" t="str">
            <v>Escavação manual,reaterro e compactação (material de 2a  categoria)</v>
          </cell>
          <cell r="C345" t="str">
            <v xml:space="preserve"> </v>
          </cell>
          <cell r="D345" t="str">
            <v xml:space="preserve"> </v>
          </cell>
          <cell r="E345" t="str">
            <v>m3</v>
          </cell>
          <cell r="F345">
            <v>9.5299999999999994</v>
          </cell>
          <cell r="G345">
            <v>3.4117399999999996</v>
          </cell>
          <cell r="H345">
            <v>12.941739999999999</v>
          </cell>
        </row>
        <row r="346">
          <cell r="A346" t="str">
            <v>04.011.00</v>
          </cell>
          <cell r="B346" t="str">
            <v>Escavação mecânica em material de 2a categoria</v>
          </cell>
          <cell r="C346" t="str">
            <v xml:space="preserve"> </v>
          </cell>
          <cell r="D346" t="str">
            <v xml:space="preserve"> </v>
          </cell>
          <cell r="E346" t="str">
            <v>m3</v>
          </cell>
          <cell r="F346">
            <v>0.66</v>
          </cell>
          <cell r="G346">
            <v>0.23627999999999999</v>
          </cell>
          <cell r="H346">
            <v>0.89627999999999997</v>
          </cell>
        </row>
        <row r="347">
          <cell r="A347" t="str">
            <v>04.011.01</v>
          </cell>
          <cell r="B347" t="str">
            <v>Escavação mecânica,reaterro e compactação (material de 2a categoria)</v>
          </cell>
          <cell r="C347" t="str">
            <v xml:space="preserve"> </v>
          </cell>
          <cell r="D347" t="str">
            <v xml:space="preserve"> </v>
          </cell>
          <cell r="E347" t="str">
            <v>m3</v>
          </cell>
          <cell r="F347">
            <v>1.1100000000000001</v>
          </cell>
          <cell r="G347">
            <v>0.39738000000000001</v>
          </cell>
          <cell r="H347">
            <v>1.5073800000000002</v>
          </cell>
        </row>
        <row r="348">
          <cell r="A348" t="str">
            <v>04.012.01</v>
          </cell>
          <cell r="B348" t="str">
            <v>Perfuração para dreno sub-horizontal em material de 2a categoria</v>
          </cell>
          <cell r="C348" t="str">
            <v xml:space="preserve"> </v>
          </cell>
          <cell r="D348" t="str">
            <v xml:space="preserve"> </v>
          </cell>
          <cell r="E348" t="str">
            <v>m3</v>
          </cell>
          <cell r="G348">
            <v>0</v>
          </cell>
          <cell r="H348">
            <v>0</v>
          </cell>
        </row>
        <row r="349">
          <cell r="A349" t="str">
            <v>04.020.00</v>
          </cell>
          <cell r="B349" t="str">
            <v>Escavação em material de 3a  categoria (*)</v>
          </cell>
          <cell r="C349" t="str">
            <v xml:space="preserve"> </v>
          </cell>
          <cell r="D349" t="str">
            <v xml:space="preserve"> </v>
          </cell>
          <cell r="E349" t="str">
            <v xml:space="preserve">m </v>
          </cell>
          <cell r="F349">
            <v>21.15</v>
          </cell>
          <cell r="G349">
            <v>7.571699999999999</v>
          </cell>
          <cell r="H349">
            <v>28.721699999999998</v>
          </cell>
        </row>
        <row r="350">
          <cell r="A350" t="str">
            <v>04.100.01</v>
          </cell>
          <cell r="B350" t="str">
            <v>Corpo de BSTC D=0.60m</v>
          </cell>
          <cell r="C350" t="str">
            <v>DNER-ES284/97</v>
          </cell>
          <cell r="D350" t="str">
            <v xml:space="preserve"> </v>
          </cell>
          <cell r="E350" t="str">
            <v xml:space="preserve">m </v>
          </cell>
          <cell r="F350">
            <v>102.51</v>
          </cell>
          <cell r="G350">
            <v>36.69858</v>
          </cell>
          <cell r="H350">
            <v>139.20858000000001</v>
          </cell>
        </row>
        <row r="351">
          <cell r="A351" t="str">
            <v>04.100.02</v>
          </cell>
          <cell r="B351" t="str">
            <v>Corpo de BSTC D=0.80m</v>
          </cell>
          <cell r="C351" t="str">
            <v>DNER-ES284/97</v>
          </cell>
          <cell r="D351" t="str">
            <v xml:space="preserve"> </v>
          </cell>
          <cell r="E351" t="str">
            <v xml:space="preserve">m </v>
          </cell>
          <cell r="F351">
            <v>148.72999999999999</v>
          </cell>
          <cell r="G351">
            <v>53.245339999999992</v>
          </cell>
          <cell r="H351">
            <v>201.97533999999999</v>
          </cell>
        </row>
        <row r="352">
          <cell r="A352" t="str">
            <v>04.100.03</v>
          </cell>
          <cell r="B352" t="str">
            <v>Corpo de BSTC D=1.00m</v>
          </cell>
          <cell r="C352" t="str">
            <v>DNER-ES284/97</v>
          </cell>
          <cell r="D352" t="str">
            <v xml:space="preserve"> </v>
          </cell>
          <cell r="E352" t="str">
            <v xml:space="preserve">m </v>
          </cell>
          <cell r="F352">
            <v>206.43</v>
          </cell>
          <cell r="G352">
            <v>73.901939999999996</v>
          </cell>
          <cell r="H352">
            <v>280.33194000000003</v>
          </cell>
        </row>
        <row r="353">
          <cell r="A353" t="str">
            <v>04.100.04</v>
          </cell>
          <cell r="B353" t="str">
            <v>Corpo de BSTC D=1.20m</v>
          </cell>
          <cell r="C353" t="str">
            <v>DNER-ES284/97</v>
          </cell>
          <cell r="D353" t="str">
            <v xml:space="preserve"> </v>
          </cell>
          <cell r="E353" t="str">
            <v xml:space="preserve">m </v>
          </cell>
          <cell r="F353">
            <v>280.83</v>
          </cell>
          <cell r="G353">
            <v>100.53713999999999</v>
          </cell>
          <cell r="H353">
            <v>381.36713999999995</v>
          </cell>
        </row>
        <row r="354">
          <cell r="A354" t="str">
            <v>04.100.05</v>
          </cell>
          <cell r="B354" t="str">
            <v>Corpo de BSTC D=1.50m</v>
          </cell>
          <cell r="C354" t="str">
            <v>DNER-ES284/97</v>
          </cell>
          <cell r="D354" t="str">
            <v xml:space="preserve"> </v>
          </cell>
          <cell r="E354" t="str">
            <v xml:space="preserve">m </v>
          </cell>
          <cell r="F354">
            <v>420.76</v>
          </cell>
          <cell r="G354">
            <v>150.63208</v>
          </cell>
          <cell r="H354">
            <v>571.39207999999996</v>
          </cell>
        </row>
        <row r="355">
          <cell r="A355" t="str">
            <v>P 04.100.06</v>
          </cell>
          <cell r="B355" t="str">
            <v>Galeria D=0,40m envelopada</v>
          </cell>
          <cell r="D355" t="str">
            <v xml:space="preserve"> </v>
          </cell>
          <cell r="E355" t="str">
            <v>m</v>
          </cell>
          <cell r="F355">
            <v>76.12</v>
          </cell>
          <cell r="G355">
            <v>27.250959999999999</v>
          </cell>
          <cell r="H355">
            <v>103.37096</v>
          </cell>
        </row>
        <row r="356">
          <cell r="A356" t="str">
            <v>P 04.100.07</v>
          </cell>
          <cell r="B356" t="str">
            <v>Execução de galerias D=0,40 c/ lastro de brita</v>
          </cell>
          <cell r="D356" t="str">
            <v xml:space="preserve"> </v>
          </cell>
          <cell r="E356" t="str">
            <v>m</v>
          </cell>
          <cell r="F356">
            <v>30.69</v>
          </cell>
          <cell r="G356">
            <v>10.987019999999999</v>
          </cell>
          <cell r="H356">
            <v>41.677019999999999</v>
          </cell>
        </row>
        <row r="357">
          <cell r="A357" t="str">
            <v>P 04.100.08</v>
          </cell>
          <cell r="B357" t="str">
            <v>Execução de galerias D=0,40 c/ lastro de concreto</v>
          </cell>
          <cell r="D357" t="str">
            <v xml:space="preserve"> </v>
          </cell>
          <cell r="E357" t="str">
            <v>m</v>
          </cell>
          <cell r="F357">
            <v>43.19</v>
          </cell>
          <cell r="G357">
            <v>15.462019999999999</v>
          </cell>
          <cell r="H357">
            <v>58.652019999999993</v>
          </cell>
        </row>
        <row r="358">
          <cell r="A358" t="str">
            <v>P 04.100.08a</v>
          </cell>
          <cell r="B358" t="str">
            <v>Execução de travessia D=0,40 c/ lastro de concreto p/execução de desvio durante a obra</v>
          </cell>
          <cell r="D358" t="str">
            <v xml:space="preserve"> </v>
          </cell>
          <cell r="E358" t="str">
            <v>m</v>
          </cell>
          <cell r="F358">
            <v>43.19</v>
          </cell>
          <cell r="G358">
            <v>15.462019999999999</v>
          </cell>
          <cell r="H358">
            <v>58.652019999999993</v>
          </cell>
        </row>
        <row r="359">
          <cell r="A359" t="str">
            <v>P 04.100.09</v>
          </cell>
          <cell r="B359" t="str">
            <v>Execução de galerias D=0,60 c/ lastro de brita</v>
          </cell>
          <cell r="D359" t="str">
            <v xml:space="preserve"> </v>
          </cell>
          <cell r="E359" t="str">
            <v>m</v>
          </cell>
          <cell r="F359">
            <v>74.13</v>
          </cell>
          <cell r="G359">
            <v>26.538539999999998</v>
          </cell>
          <cell r="H359">
            <v>100.66853999999999</v>
          </cell>
        </row>
        <row r="360">
          <cell r="A360" t="str">
            <v>P 04.100.10</v>
          </cell>
          <cell r="B360" t="str">
            <v>Execução de galerias D=0,60 c/ lastro de concreto</v>
          </cell>
          <cell r="D360" t="str">
            <v xml:space="preserve"> </v>
          </cell>
          <cell r="E360" t="str">
            <v>m</v>
          </cell>
          <cell r="F360">
            <v>96.95</v>
          </cell>
          <cell r="G360">
            <v>34.708100000000002</v>
          </cell>
          <cell r="H360">
            <v>131.65809999999999</v>
          </cell>
        </row>
        <row r="361">
          <cell r="A361" t="str">
            <v>P 04.100.11</v>
          </cell>
          <cell r="B361" t="str">
            <v>Galeria D=0,80m envelopada</v>
          </cell>
          <cell r="D361" t="str">
            <v xml:space="preserve"> </v>
          </cell>
          <cell r="E361" t="str">
            <v>m</v>
          </cell>
          <cell r="F361">
            <v>193.7</v>
          </cell>
          <cell r="G361">
            <v>69.3446</v>
          </cell>
          <cell r="H361">
            <v>263.0446</v>
          </cell>
        </row>
        <row r="362">
          <cell r="A362" t="str">
            <v>P 04.100.12</v>
          </cell>
          <cell r="B362" t="str">
            <v>Galeria D=0,60m envelopada</v>
          </cell>
          <cell r="D362" t="str">
            <v xml:space="preserve"> </v>
          </cell>
          <cell r="E362" t="str">
            <v>m</v>
          </cell>
          <cell r="F362">
            <v>141.16</v>
          </cell>
          <cell r="G362">
            <v>50.53528</v>
          </cell>
          <cell r="H362">
            <v>191.69528</v>
          </cell>
        </row>
        <row r="363">
          <cell r="A363" t="str">
            <v>P 04.100.13</v>
          </cell>
          <cell r="B363" t="str">
            <v>Execução de galerias D=0,80 c/ lastro de brita</v>
          </cell>
          <cell r="D363" t="str">
            <v xml:space="preserve"> </v>
          </cell>
          <cell r="E363" t="str">
            <v>m</v>
          </cell>
          <cell r="F363">
            <v>39.64</v>
          </cell>
          <cell r="G363">
            <v>14.19112</v>
          </cell>
          <cell r="H363">
            <v>53.831119999999999</v>
          </cell>
        </row>
        <row r="364">
          <cell r="A364" t="str">
            <v>P.04.100.14</v>
          </cell>
          <cell r="B364" t="str">
            <v>Caixa de ligação e passagem BSTC, D=80cm, H=1,00m</v>
          </cell>
          <cell r="E364" t="str">
            <v>un</v>
          </cell>
          <cell r="F364">
            <v>332.18</v>
          </cell>
          <cell r="G364">
            <v>118.92044</v>
          </cell>
          <cell r="H364">
            <v>451.10043999999999</v>
          </cell>
        </row>
        <row r="365">
          <cell r="A365" t="str">
            <v>P.04.100.15</v>
          </cell>
          <cell r="B365" t="str">
            <v>Caixa de ligação e passagem BSTC,  D=1,00m, H=1,50m</v>
          </cell>
          <cell r="E365" t="str">
            <v>un</v>
          </cell>
          <cell r="F365">
            <v>546.02</v>
          </cell>
          <cell r="G365">
            <v>195.47515999999999</v>
          </cell>
          <cell r="H365">
            <v>741.49515999999994</v>
          </cell>
        </row>
        <row r="366">
          <cell r="A366" t="str">
            <v>P.04.100.16</v>
          </cell>
          <cell r="B366" t="str">
            <v>Caixa de ligação e passagem BDTC,  D=1,00m, H=1,50m</v>
          </cell>
          <cell r="E366" t="str">
            <v>un</v>
          </cell>
          <cell r="F366">
            <v>865.09</v>
          </cell>
          <cell r="G366">
            <v>309.70222000000001</v>
          </cell>
          <cell r="H366">
            <v>1174.79222</v>
          </cell>
        </row>
        <row r="367">
          <cell r="A367" t="str">
            <v>P.04.100.17</v>
          </cell>
          <cell r="B367" t="str">
            <v>Caixa de ligação e passagem BSTC,  D=40cm, H=1,50m</v>
          </cell>
          <cell r="E367" t="str">
            <v>un</v>
          </cell>
          <cell r="F367">
            <v>361.8</v>
          </cell>
          <cell r="G367">
            <v>129.52439999999999</v>
          </cell>
          <cell r="H367">
            <v>491.32439999999997</v>
          </cell>
        </row>
        <row r="368">
          <cell r="A368" t="str">
            <v>P.04.100.18</v>
          </cell>
          <cell r="B368" t="str">
            <v>Caixa coletora de canaleta c/ H=2,00m</v>
          </cell>
          <cell r="E368" t="str">
            <v>un</v>
          </cell>
          <cell r="F368">
            <v>498.06</v>
          </cell>
          <cell r="G368">
            <v>178.30547999999999</v>
          </cell>
          <cell r="H368">
            <v>676.36547999999993</v>
          </cell>
        </row>
        <row r="369">
          <cell r="A369" t="str">
            <v>P 04.100.19</v>
          </cell>
          <cell r="B369" t="str">
            <v>Tunnel liner plate, c/Epoxy-bonded, D=1,20m, E=2,70mm</v>
          </cell>
          <cell r="D369" t="str">
            <v xml:space="preserve"> </v>
          </cell>
          <cell r="E369" t="str">
            <v>m</v>
          </cell>
          <cell r="F369">
            <v>679.74</v>
          </cell>
          <cell r="G369">
            <v>243.34691999999998</v>
          </cell>
          <cell r="H369">
            <v>923.08691999999996</v>
          </cell>
        </row>
        <row r="370">
          <cell r="A370" t="str">
            <v>P 04.100.20</v>
          </cell>
          <cell r="B370" t="str">
            <v>Tunnel liner plate, c/Epoxy-bonded, D=1,40m, E=2,70mm</v>
          </cell>
          <cell r="D370" t="str">
            <v xml:space="preserve"> </v>
          </cell>
          <cell r="E370" t="str">
            <v>m</v>
          </cell>
          <cell r="F370">
            <v>758.04</v>
          </cell>
          <cell r="G370">
            <v>271.37831999999997</v>
          </cell>
          <cell r="H370">
            <v>1029.41832</v>
          </cell>
        </row>
        <row r="371">
          <cell r="A371" t="str">
            <v>P 04.100.21</v>
          </cell>
          <cell r="B371" t="str">
            <v>Tunnel liner plate, c/Epoxy-bonded, D=2,00m, E=2,70mm</v>
          </cell>
          <cell r="D371" t="str">
            <v xml:space="preserve"> </v>
          </cell>
          <cell r="E371" t="str">
            <v>m</v>
          </cell>
          <cell r="F371">
            <v>1009.36</v>
          </cell>
          <cell r="G371">
            <v>361.35088000000002</v>
          </cell>
          <cell r="H371">
            <v>1370.7108800000001</v>
          </cell>
        </row>
        <row r="372">
          <cell r="A372" t="str">
            <v>P 04.100.22</v>
          </cell>
          <cell r="B372" t="str">
            <v>Bueiro Met.Corrug.circular, T.Armco,  c/Epoxy-bonded, MP-100, D=1,40 m, E=2,0mm</v>
          </cell>
          <cell r="D372" t="str">
            <v xml:space="preserve"> </v>
          </cell>
          <cell r="E372" t="str">
            <v>m</v>
          </cell>
          <cell r="F372">
            <v>357.9</v>
          </cell>
          <cell r="G372">
            <v>128.12819999999999</v>
          </cell>
          <cell r="H372">
            <v>486.02819999999997</v>
          </cell>
        </row>
        <row r="373">
          <cell r="A373" t="str">
            <v>P 04.100.23</v>
          </cell>
          <cell r="B373" t="str">
            <v>Bueiro Met.Corrug.circular, T.Armco,  c/Epoxy-bonded, MP-100, D=1,50 m, E=2,0mm</v>
          </cell>
          <cell r="D373" t="str">
            <v xml:space="preserve"> </v>
          </cell>
          <cell r="E373" t="str">
            <v>m</v>
          </cell>
          <cell r="F373">
            <v>376.14</v>
          </cell>
          <cell r="G373">
            <v>134.65812</v>
          </cell>
          <cell r="H373">
            <v>510.79811999999998</v>
          </cell>
        </row>
        <row r="374">
          <cell r="A374" t="str">
            <v>P 04.100.24</v>
          </cell>
          <cell r="B374" t="str">
            <v>Bueiro Met.Corrug.circular, T.Armco,  c/Epoxy-bonded, MP-100, D=2,00 m, E=2,0mm</v>
          </cell>
          <cell r="D374" t="str">
            <v xml:space="preserve"> </v>
          </cell>
          <cell r="E374" t="str">
            <v>m</v>
          </cell>
          <cell r="F374">
            <v>482.07</v>
          </cell>
          <cell r="G374">
            <v>172.58105999999998</v>
          </cell>
          <cell r="H374">
            <v>654.65105999999992</v>
          </cell>
        </row>
        <row r="375">
          <cell r="A375" t="str">
            <v>P 04.100.40</v>
          </cell>
          <cell r="B375" t="str">
            <v>Execução de galerias D=0,80m c/ lastro de concreto</v>
          </cell>
          <cell r="D375" t="str">
            <v xml:space="preserve"> </v>
          </cell>
          <cell r="E375" t="str">
            <v>m</v>
          </cell>
          <cell r="F375">
            <v>145.33000000000001</v>
          </cell>
          <cell r="G375">
            <v>52.02814</v>
          </cell>
          <cell r="H375">
            <v>197.35814000000002</v>
          </cell>
        </row>
        <row r="376">
          <cell r="A376" t="str">
            <v>DER92196</v>
          </cell>
          <cell r="B376" t="str">
            <v>Envelopamento de galerias</v>
          </cell>
          <cell r="E376" t="str">
            <v>m3</v>
          </cell>
          <cell r="F376">
            <v>101.95</v>
          </cell>
          <cell r="G376">
            <v>36.498100000000001</v>
          </cell>
          <cell r="H376">
            <v>138.44810000000001</v>
          </cell>
        </row>
        <row r="377">
          <cell r="A377" t="str">
            <v>04.101.01</v>
          </cell>
          <cell r="B377" t="str">
            <v>Boca de BSTC D=0.60m-normal</v>
          </cell>
          <cell r="D377" t="str">
            <v xml:space="preserve"> </v>
          </cell>
          <cell r="E377" t="str">
            <v>un</v>
          </cell>
          <cell r="F377">
            <v>220.63</v>
          </cell>
          <cell r="G377">
            <v>78.98554</v>
          </cell>
          <cell r="H377">
            <v>299.61554000000001</v>
          </cell>
        </row>
        <row r="378">
          <cell r="A378" t="str">
            <v>04.101.02</v>
          </cell>
          <cell r="B378" t="str">
            <v>Boca de BSTC D=0.80m-normal</v>
          </cell>
          <cell r="C378" t="str">
            <v xml:space="preserve"> </v>
          </cell>
          <cell r="D378" t="str">
            <v xml:space="preserve"> </v>
          </cell>
          <cell r="E378" t="str">
            <v>un</v>
          </cell>
          <cell r="F378">
            <v>363.81</v>
          </cell>
          <cell r="G378">
            <v>130.24397999999999</v>
          </cell>
          <cell r="H378">
            <v>494.05398000000002</v>
          </cell>
        </row>
        <row r="379">
          <cell r="A379" t="str">
            <v>04.101.03</v>
          </cell>
          <cell r="B379" t="str">
            <v>Boca de BSTC D=1.00m-normal</v>
          </cell>
          <cell r="C379" t="str">
            <v xml:space="preserve"> </v>
          </cell>
          <cell r="D379" t="str">
            <v xml:space="preserve"> </v>
          </cell>
          <cell r="E379" t="str">
            <v>un</v>
          </cell>
          <cell r="F379">
            <v>557.85</v>
          </cell>
          <cell r="G379">
            <v>199.71029999999999</v>
          </cell>
          <cell r="H379">
            <v>757.56029999999998</v>
          </cell>
        </row>
        <row r="380">
          <cell r="A380" t="str">
            <v>04.101.04</v>
          </cell>
          <cell r="B380" t="str">
            <v>Boca de BSTC D=1.20m-normal</v>
          </cell>
          <cell r="C380" t="str">
            <v xml:space="preserve"> </v>
          </cell>
          <cell r="D380" t="str">
            <v xml:space="preserve"> </v>
          </cell>
          <cell r="E380" t="str">
            <v>un</v>
          </cell>
          <cell r="F380">
            <v>800.57</v>
          </cell>
          <cell r="G380">
            <v>286.60406</v>
          </cell>
          <cell r="H380">
            <v>1087.1740600000001</v>
          </cell>
        </row>
        <row r="381">
          <cell r="A381" t="str">
            <v>04.101.05</v>
          </cell>
          <cell r="B381" t="str">
            <v>Boca de BSTC D=1.50m-normal</v>
          </cell>
          <cell r="C381" t="str">
            <v xml:space="preserve"> </v>
          </cell>
          <cell r="D381" t="str">
            <v xml:space="preserve"> </v>
          </cell>
          <cell r="E381" t="str">
            <v>un</v>
          </cell>
          <cell r="F381">
            <v>1430.13</v>
          </cell>
          <cell r="G381">
            <v>511.98653999999999</v>
          </cell>
          <cell r="H381">
            <v>1942.11654</v>
          </cell>
        </row>
        <row r="382">
          <cell r="A382" t="str">
            <v>DER72950</v>
          </cell>
          <cell r="B382" t="str">
            <v>Boca de BSTC D=2,00m-normal</v>
          </cell>
          <cell r="C382" t="str">
            <v xml:space="preserve"> </v>
          </cell>
          <cell r="D382" t="str">
            <v xml:space="preserve"> </v>
          </cell>
          <cell r="E382" t="str">
            <v>un</v>
          </cell>
          <cell r="F382">
            <v>1082.3800000000001</v>
          </cell>
          <cell r="G382">
            <v>387.49204000000003</v>
          </cell>
          <cell r="H382">
            <v>1469.8720400000002</v>
          </cell>
        </row>
        <row r="383">
          <cell r="A383" t="str">
            <v>04.101.06</v>
          </cell>
          <cell r="B383" t="str">
            <v>Boca de BSTC D=0.60m-esc=15°</v>
          </cell>
          <cell r="C383" t="str">
            <v xml:space="preserve"> </v>
          </cell>
          <cell r="D383" t="str">
            <v xml:space="preserve"> </v>
          </cell>
          <cell r="E383" t="str">
            <v>un</v>
          </cell>
          <cell r="G383">
            <v>0</v>
          </cell>
          <cell r="H383">
            <v>0</v>
          </cell>
        </row>
        <row r="384">
          <cell r="A384" t="str">
            <v>04.101.07</v>
          </cell>
          <cell r="B384" t="str">
            <v>Boca de BSTC D=0.80m-esc=15°</v>
          </cell>
          <cell r="C384" t="str">
            <v xml:space="preserve"> </v>
          </cell>
          <cell r="D384" t="str">
            <v xml:space="preserve"> </v>
          </cell>
          <cell r="E384" t="str">
            <v>un</v>
          </cell>
          <cell r="F384">
            <v>382.86</v>
          </cell>
          <cell r="G384">
            <v>137.06388000000001</v>
          </cell>
          <cell r="H384">
            <v>519.92388000000005</v>
          </cell>
        </row>
        <row r="385">
          <cell r="A385" t="str">
            <v>04.101.08</v>
          </cell>
          <cell r="B385" t="str">
            <v>Boca de BSTC D=1.00m-esc=15°</v>
          </cell>
          <cell r="C385" t="str">
            <v xml:space="preserve"> </v>
          </cell>
          <cell r="D385" t="str">
            <v xml:space="preserve"> </v>
          </cell>
          <cell r="E385" t="str">
            <v>un</v>
          </cell>
          <cell r="F385">
            <v>585.09</v>
          </cell>
          <cell r="G385">
            <v>209.46222</v>
          </cell>
          <cell r="H385">
            <v>794.55222000000003</v>
          </cell>
        </row>
        <row r="386">
          <cell r="A386" t="str">
            <v>04.101.09</v>
          </cell>
          <cell r="B386" t="str">
            <v>Boca de BSTC D=1.20m-esc=15°</v>
          </cell>
          <cell r="C386" t="str">
            <v xml:space="preserve"> </v>
          </cell>
          <cell r="D386" t="str">
            <v xml:space="preserve"> </v>
          </cell>
          <cell r="E386" t="str">
            <v>un</v>
          </cell>
          <cell r="G386">
            <v>0</v>
          </cell>
          <cell r="H386">
            <v>0</v>
          </cell>
        </row>
        <row r="387">
          <cell r="A387" t="str">
            <v>04.101.10</v>
          </cell>
          <cell r="B387" t="str">
            <v>Boca de BSTC D=1.50m-esc=15°</v>
          </cell>
          <cell r="C387" t="str">
            <v xml:space="preserve"> </v>
          </cell>
          <cell r="D387" t="str">
            <v xml:space="preserve"> </v>
          </cell>
          <cell r="E387" t="str">
            <v>un</v>
          </cell>
          <cell r="G387">
            <v>0</v>
          </cell>
          <cell r="H387">
            <v>0</v>
          </cell>
        </row>
        <row r="388">
          <cell r="A388" t="str">
            <v>04.101.11</v>
          </cell>
          <cell r="B388" t="str">
            <v>Boca de BSTC D=0.60m-esc=30°</v>
          </cell>
          <cell r="C388" t="str">
            <v xml:space="preserve"> </v>
          </cell>
          <cell r="D388" t="str">
            <v xml:space="preserve"> </v>
          </cell>
          <cell r="E388" t="str">
            <v>un</v>
          </cell>
          <cell r="G388">
            <v>0</v>
          </cell>
          <cell r="H388">
            <v>0</v>
          </cell>
        </row>
        <row r="389">
          <cell r="A389" t="str">
            <v>04.101.12</v>
          </cell>
          <cell r="B389" t="str">
            <v>Boca de BSTC D=0.80m-esc=30°</v>
          </cell>
          <cell r="C389" t="str">
            <v xml:space="preserve"> </v>
          </cell>
          <cell r="D389" t="str">
            <v xml:space="preserve"> </v>
          </cell>
          <cell r="E389" t="str">
            <v>un</v>
          </cell>
          <cell r="G389">
            <v>0</v>
          </cell>
          <cell r="H389">
            <v>0</v>
          </cell>
        </row>
        <row r="390">
          <cell r="A390" t="str">
            <v>04.101.13</v>
          </cell>
          <cell r="B390" t="str">
            <v>Boca de BSTC D=1.00m-esc=30°</v>
          </cell>
          <cell r="C390" t="str">
            <v xml:space="preserve"> </v>
          </cell>
          <cell r="D390" t="str">
            <v xml:space="preserve"> </v>
          </cell>
          <cell r="E390" t="str">
            <v>un</v>
          </cell>
          <cell r="F390">
            <v>650.46</v>
          </cell>
          <cell r="G390">
            <v>232.86467999999999</v>
          </cell>
          <cell r="H390">
            <v>883.32468000000006</v>
          </cell>
        </row>
        <row r="391">
          <cell r="A391" t="str">
            <v>04.101.14</v>
          </cell>
          <cell r="B391" t="str">
            <v>Boca de BSTC D=1.20m-esc=30°</v>
          </cell>
          <cell r="C391" t="str">
            <v xml:space="preserve"> </v>
          </cell>
          <cell r="D391" t="str">
            <v xml:space="preserve"> </v>
          </cell>
          <cell r="E391" t="str">
            <v>un</v>
          </cell>
          <cell r="G391">
            <v>0</v>
          </cell>
          <cell r="H391">
            <v>0</v>
          </cell>
        </row>
        <row r="392">
          <cell r="A392" t="str">
            <v>04.101.15</v>
          </cell>
          <cell r="B392" t="str">
            <v>Boca de BSTC D=1.50m-esc=30°</v>
          </cell>
          <cell r="C392" t="str">
            <v xml:space="preserve"> </v>
          </cell>
          <cell r="D392" t="str">
            <v xml:space="preserve"> </v>
          </cell>
          <cell r="E392" t="str">
            <v>un</v>
          </cell>
          <cell r="G392">
            <v>0</v>
          </cell>
          <cell r="H392">
            <v>0</v>
          </cell>
        </row>
        <row r="393">
          <cell r="A393" t="str">
            <v>04.101.16</v>
          </cell>
          <cell r="B393" t="str">
            <v>Boca de BSTC D=0.60m-esc=45°</v>
          </cell>
          <cell r="C393" t="str">
            <v xml:space="preserve"> </v>
          </cell>
          <cell r="D393" t="str">
            <v xml:space="preserve"> </v>
          </cell>
          <cell r="E393" t="str">
            <v>un</v>
          </cell>
          <cell r="G393">
            <v>0</v>
          </cell>
          <cell r="H393">
            <v>0</v>
          </cell>
        </row>
        <row r="394">
          <cell r="A394" t="str">
            <v>04.101.17</v>
          </cell>
          <cell r="B394" t="str">
            <v>Boca de BSTC D=0.80m-esc=45°</v>
          </cell>
          <cell r="C394" t="str">
            <v xml:space="preserve"> </v>
          </cell>
          <cell r="D394" t="str">
            <v xml:space="preserve"> </v>
          </cell>
          <cell r="E394" t="str">
            <v>un</v>
          </cell>
          <cell r="G394">
            <v>0</v>
          </cell>
          <cell r="H394">
            <v>0</v>
          </cell>
        </row>
        <row r="395">
          <cell r="A395" t="str">
            <v>04.101.18</v>
          </cell>
          <cell r="B395" t="str">
            <v>Boca de BSTC D=1.00m-esc=45°</v>
          </cell>
          <cell r="C395" t="str">
            <v xml:space="preserve"> </v>
          </cell>
          <cell r="D395" t="str">
            <v xml:space="preserve"> </v>
          </cell>
          <cell r="E395" t="str">
            <v>un</v>
          </cell>
          <cell r="G395">
            <v>0</v>
          </cell>
          <cell r="H395">
            <v>0</v>
          </cell>
        </row>
        <row r="396">
          <cell r="A396" t="str">
            <v>04.101.19</v>
          </cell>
          <cell r="B396" t="str">
            <v>Boca de BSTC D=1.20m-esc=45°</v>
          </cell>
          <cell r="C396" t="str">
            <v xml:space="preserve"> </v>
          </cell>
          <cell r="D396" t="str">
            <v xml:space="preserve"> </v>
          </cell>
          <cell r="E396" t="str">
            <v>un</v>
          </cell>
          <cell r="G396">
            <v>0</v>
          </cell>
          <cell r="H396">
            <v>0</v>
          </cell>
        </row>
        <row r="397">
          <cell r="A397" t="str">
            <v>04.101.20</v>
          </cell>
          <cell r="B397" t="str">
            <v>Boca de BSTC D=1.50m-esc=45°</v>
          </cell>
          <cell r="C397" t="str">
            <v xml:space="preserve"> </v>
          </cell>
          <cell r="D397" t="str">
            <v xml:space="preserve"> </v>
          </cell>
          <cell r="E397" t="str">
            <v>un</v>
          </cell>
          <cell r="G397">
            <v>0</v>
          </cell>
          <cell r="H397">
            <v>0</v>
          </cell>
        </row>
        <row r="398">
          <cell r="A398" t="str">
            <v>P04.110.00</v>
          </cell>
          <cell r="B398" t="str">
            <v>Corpo de BDTC D=0.80m c/ laje de concreto</v>
          </cell>
          <cell r="E398" t="str">
            <v>m</v>
          </cell>
          <cell r="F398">
            <v>246.91</v>
          </cell>
          <cell r="G398">
            <v>88.393779999999992</v>
          </cell>
          <cell r="H398">
            <v>335.30377999999996</v>
          </cell>
        </row>
        <row r="399">
          <cell r="A399" t="str">
            <v>04.110.01</v>
          </cell>
          <cell r="B399" t="str">
            <v>Corpo de BDTC D=1.00m</v>
          </cell>
          <cell r="C399" t="str">
            <v>DNER-ES284/97</v>
          </cell>
          <cell r="D399" t="str">
            <v xml:space="preserve"> </v>
          </cell>
          <cell r="E399" t="str">
            <v>m</v>
          </cell>
          <cell r="F399">
            <v>421.31</v>
          </cell>
          <cell r="G399">
            <v>150.82898</v>
          </cell>
          <cell r="H399">
            <v>572.13897999999995</v>
          </cell>
        </row>
        <row r="400">
          <cell r="A400" t="str">
            <v>04.110.02</v>
          </cell>
          <cell r="B400" t="str">
            <v>Corpo de BDTC D=1.20m</v>
          </cell>
          <cell r="C400" t="str">
            <v>DNER-ES284/97</v>
          </cell>
          <cell r="D400" t="str">
            <v xml:space="preserve"> </v>
          </cell>
          <cell r="E400" t="str">
            <v>m</v>
          </cell>
          <cell r="F400">
            <v>548.88</v>
          </cell>
          <cell r="G400">
            <v>196.49903999999998</v>
          </cell>
          <cell r="H400">
            <v>745.37904000000003</v>
          </cell>
        </row>
        <row r="401">
          <cell r="A401" t="str">
            <v>04.110.03</v>
          </cell>
          <cell r="B401" t="str">
            <v>Corpo de BDTC D=1.50m</v>
          </cell>
          <cell r="C401" t="str">
            <v>DNER-ES284/97</v>
          </cell>
          <cell r="D401" t="str">
            <v xml:space="preserve"> </v>
          </cell>
          <cell r="E401" t="str">
            <v>m</v>
          </cell>
          <cell r="F401">
            <v>826.11</v>
          </cell>
          <cell r="G401">
            <v>295.74737999999996</v>
          </cell>
          <cell r="H401">
            <v>1121.8573799999999</v>
          </cell>
        </row>
        <row r="402">
          <cell r="A402" t="str">
            <v>P04.111.01</v>
          </cell>
          <cell r="B402" t="str">
            <v>Boca de BDTC D=0.80m</v>
          </cell>
          <cell r="E402" t="str">
            <v>un</v>
          </cell>
          <cell r="F402">
            <v>412.93</v>
          </cell>
          <cell r="G402">
            <v>147.82893999999999</v>
          </cell>
          <cell r="H402">
            <v>560.75893999999994</v>
          </cell>
        </row>
        <row r="403">
          <cell r="A403" t="str">
            <v>04.111.01</v>
          </cell>
          <cell r="B403" t="str">
            <v>Boca de BDTC D=1.00m-normal</v>
          </cell>
          <cell r="C403" t="str">
            <v xml:space="preserve"> </v>
          </cell>
          <cell r="D403" t="str">
            <v xml:space="preserve"> </v>
          </cell>
          <cell r="E403" t="str">
            <v>un</v>
          </cell>
          <cell r="F403">
            <v>778.07</v>
          </cell>
          <cell r="G403">
            <v>278.54906</v>
          </cell>
          <cell r="H403">
            <v>1056.61906</v>
          </cell>
        </row>
        <row r="404">
          <cell r="A404" t="str">
            <v>04.111.02</v>
          </cell>
          <cell r="B404" t="str">
            <v>Boca de BDTC D=1.20m-normal</v>
          </cell>
          <cell r="C404" t="str">
            <v xml:space="preserve"> </v>
          </cell>
          <cell r="D404" t="str">
            <v xml:space="preserve"> </v>
          </cell>
          <cell r="E404" t="str">
            <v>un</v>
          </cell>
          <cell r="F404">
            <v>1120.43</v>
          </cell>
          <cell r="G404">
            <v>401.11394000000001</v>
          </cell>
          <cell r="H404">
            <v>1521.54394</v>
          </cell>
        </row>
        <row r="405">
          <cell r="A405" t="str">
            <v>04.111.03</v>
          </cell>
          <cell r="B405" t="str">
            <v>Boca de BDTC D=1.50m-normal</v>
          </cell>
          <cell r="C405" t="str">
            <v xml:space="preserve"> </v>
          </cell>
          <cell r="D405" t="str">
            <v xml:space="preserve"> </v>
          </cell>
          <cell r="E405" t="str">
            <v>un</v>
          </cell>
          <cell r="F405">
            <v>1949.87</v>
          </cell>
          <cell r="G405">
            <v>698.05345999999997</v>
          </cell>
          <cell r="H405">
            <v>2647.92346</v>
          </cell>
        </row>
        <row r="406">
          <cell r="A406" t="str">
            <v>04.111.05</v>
          </cell>
          <cell r="B406" t="str">
            <v>Boca de BDTC D=1.00m-esc=15°</v>
          </cell>
          <cell r="C406" t="str">
            <v xml:space="preserve"> </v>
          </cell>
          <cell r="D406" t="str">
            <v xml:space="preserve"> </v>
          </cell>
          <cell r="E406" t="str">
            <v>un</v>
          </cell>
          <cell r="F406">
            <v>812.88</v>
          </cell>
          <cell r="G406">
            <v>291.01103999999998</v>
          </cell>
          <cell r="H406">
            <v>1103.89104</v>
          </cell>
        </row>
        <row r="407">
          <cell r="A407" t="str">
            <v>04.111.06</v>
          </cell>
          <cell r="B407" t="str">
            <v>Boca de BDTC D=1.20m-esc=15°</v>
          </cell>
          <cell r="C407" t="str">
            <v xml:space="preserve"> </v>
          </cell>
          <cell r="D407" t="str">
            <v xml:space="preserve"> </v>
          </cell>
          <cell r="E407" t="str">
            <v>un</v>
          </cell>
          <cell r="G407">
            <v>0</v>
          </cell>
          <cell r="H407">
            <v>0</v>
          </cell>
        </row>
        <row r="408">
          <cell r="A408" t="str">
            <v>04.111.07</v>
          </cell>
          <cell r="B408" t="str">
            <v>Boca de BDTC D=1.50m-esc=15°</v>
          </cell>
          <cell r="C408" t="str">
            <v xml:space="preserve"> </v>
          </cell>
          <cell r="D408" t="str">
            <v xml:space="preserve"> </v>
          </cell>
          <cell r="E408" t="str">
            <v>un</v>
          </cell>
          <cell r="G408">
            <v>0</v>
          </cell>
          <cell r="H408">
            <v>0</v>
          </cell>
        </row>
        <row r="409">
          <cell r="A409" t="str">
            <v>04.111.08</v>
          </cell>
          <cell r="B409" t="str">
            <v>Boca de BDTC D=1.00m-esc=30°</v>
          </cell>
          <cell r="C409" t="str">
            <v xml:space="preserve"> </v>
          </cell>
          <cell r="D409" t="str">
            <v xml:space="preserve"> </v>
          </cell>
          <cell r="E409" t="str">
            <v>un</v>
          </cell>
          <cell r="F409">
            <v>905.03</v>
          </cell>
          <cell r="G409">
            <v>324.00073999999995</v>
          </cell>
          <cell r="H409">
            <v>1229.0307399999999</v>
          </cell>
        </row>
        <row r="410">
          <cell r="A410" t="str">
            <v>04.111.09</v>
          </cell>
          <cell r="B410" t="str">
            <v>Boca de BDTC D=1.20m-esc=30°</v>
          </cell>
          <cell r="C410" t="str">
            <v xml:space="preserve"> </v>
          </cell>
          <cell r="D410" t="str">
            <v xml:space="preserve"> </v>
          </cell>
          <cell r="E410" t="str">
            <v>un</v>
          </cell>
          <cell r="G410">
            <v>0</v>
          </cell>
          <cell r="H410">
            <v>0</v>
          </cell>
        </row>
        <row r="411">
          <cell r="A411" t="str">
            <v>04.111.10</v>
          </cell>
          <cell r="B411" t="str">
            <v>Boca de BDTC D=1.50m-esc=30°</v>
          </cell>
          <cell r="C411" t="str">
            <v xml:space="preserve"> </v>
          </cell>
          <cell r="D411" t="str">
            <v xml:space="preserve"> </v>
          </cell>
          <cell r="E411" t="str">
            <v>un</v>
          </cell>
          <cell r="G411">
            <v>0</v>
          </cell>
          <cell r="H411">
            <v>0</v>
          </cell>
        </row>
        <row r="412">
          <cell r="A412" t="str">
            <v>04.111.11</v>
          </cell>
          <cell r="B412" t="str">
            <v>Boca de BDTC D=1.00m-esc=45°</v>
          </cell>
          <cell r="C412" t="str">
            <v xml:space="preserve"> </v>
          </cell>
          <cell r="D412" t="str">
            <v xml:space="preserve"> </v>
          </cell>
          <cell r="E412" t="str">
            <v>un</v>
          </cell>
          <cell r="G412">
            <v>0</v>
          </cell>
          <cell r="H412">
            <v>0</v>
          </cell>
        </row>
        <row r="413">
          <cell r="A413" t="str">
            <v>04.111.12</v>
          </cell>
          <cell r="B413" t="str">
            <v>Boca de BDTC D=1.20m-esc=45°</v>
          </cell>
          <cell r="C413" t="str">
            <v xml:space="preserve"> </v>
          </cell>
          <cell r="D413" t="str">
            <v xml:space="preserve"> </v>
          </cell>
          <cell r="E413" t="str">
            <v>un</v>
          </cell>
          <cell r="G413">
            <v>0</v>
          </cell>
          <cell r="H413">
            <v>0</v>
          </cell>
        </row>
        <row r="414">
          <cell r="A414" t="str">
            <v>04.111.13</v>
          </cell>
          <cell r="B414" t="str">
            <v>Boca de BDTC D=1.50m-esc=45°</v>
          </cell>
          <cell r="C414" t="str">
            <v xml:space="preserve"> </v>
          </cell>
          <cell r="D414" t="str">
            <v xml:space="preserve"> </v>
          </cell>
          <cell r="E414" t="str">
            <v>un</v>
          </cell>
          <cell r="G414">
            <v>0</v>
          </cell>
          <cell r="H414">
            <v>0</v>
          </cell>
        </row>
        <row r="415">
          <cell r="A415" t="str">
            <v>DER67700</v>
          </cell>
          <cell r="B415" t="str">
            <v>Corpo de BTTC D=0.80m c/enrocamento e laje</v>
          </cell>
          <cell r="C415" t="str">
            <v>DNER-ES284/96</v>
          </cell>
          <cell r="D415" t="str">
            <v xml:space="preserve"> </v>
          </cell>
          <cell r="E415" t="str">
            <v>m</v>
          </cell>
          <cell r="F415">
            <v>441.8</v>
          </cell>
          <cell r="G415">
            <v>158.1644</v>
          </cell>
          <cell r="H415">
            <v>599.96440000000007</v>
          </cell>
        </row>
        <row r="416">
          <cell r="A416" t="str">
            <v>04.120.01</v>
          </cell>
          <cell r="B416" t="str">
            <v>Corpo de BTTC D=1.00m</v>
          </cell>
          <cell r="C416" t="str">
            <v>DNER-ES284/97</v>
          </cell>
          <cell r="D416" t="str">
            <v xml:space="preserve"> </v>
          </cell>
          <cell r="E416" t="str">
            <v>m</v>
          </cell>
          <cell r="F416">
            <v>595.58000000000004</v>
          </cell>
          <cell r="G416">
            <v>213.21764000000002</v>
          </cell>
          <cell r="H416">
            <v>808.79764</v>
          </cell>
        </row>
        <row r="417">
          <cell r="A417" t="str">
            <v>04.120.02</v>
          </cell>
          <cell r="B417" t="str">
            <v>Corpo de BTTC D=1.20m</v>
          </cell>
          <cell r="C417" t="str">
            <v>DNER-ES284/97</v>
          </cell>
          <cell r="D417" t="str">
            <v xml:space="preserve"> </v>
          </cell>
          <cell r="E417" t="str">
            <v>m</v>
          </cell>
          <cell r="F417">
            <v>817.55</v>
          </cell>
          <cell r="G417">
            <v>292.68289999999996</v>
          </cell>
          <cell r="H417">
            <v>1110.2329</v>
          </cell>
        </row>
        <row r="418">
          <cell r="A418" t="str">
            <v>04.120.03</v>
          </cell>
          <cell r="B418" t="str">
            <v>Corpo de BTTC D=1.50m</v>
          </cell>
          <cell r="C418" t="str">
            <v>DNER-ES284/97</v>
          </cell>
          <cell r="D418" t="str">
            <v xml:space="preserve"> </v>
          </cell>
          <cell r="E418" t="str">
            <v>m</v>
          </cell>
          <cell r="G418">
            <v>0</v>
          </cell>
          <cell r="H418">
            <v>0</v>
          </cell>
        </row>
        <row r="419">
          <cell r="A419" t="str">
            <v>DER73550</v>
          </cell>
          <cell r="B419" t="str">
            <v>Boca de BTTC D=0,80m-normal</v>
          </cell>
          <cell r="C419" t="str">
            <v xml:space="preserve"> </v>
          </cell>
          <cell r="D419" t="str">
            <v xml:space="preserve"> </v>
          </cell>
          <cell r="E419" t="str">
            <v>un</v>
          </cell>
          <cell r="F419">
            <v>504.73</v>
          </cell>
          <cell r="G419">
            <v>180.69334000000001</v>
          </cell>
          <cell r="H419">
            <v>685.42334000000005</v>
          </cell>
        </row>
        <row r="420">
          <cell r="A420" t="str">
            <v>04.121.01</v>
          </cell>
          <cell r="B420" t="str">
            <v>Boca de BTTC D=1.00m-normal</v>
          </cell>
          <cell r="C420" t="str">
            <v xml:space="preserve"> </v>
          </cell>
          <cell r="D420" t="str">
            <v xml:space="preserve"> </v>
          </cell>
          <cell r="E420" t="str">
            <v>un</v>
          </cell>
          <cell r="F420">
            <v>999.17</v>
          </cell>
          <cell r="G420">
            <v>357.70285999999999</v>
          </cell>
          <cell r="H420">
            <v>1356.8728599999999</v>
          </cell>
        </row>
        <row r="421">
          <cell r="A421" t="str">
            <v>04.121.02</v>
          </cell>
          <cell r="B421" t="str">
            <v>Boca de BTTC D=1.20m-normal</v>
          </cell>
          <cell r="C421" t="str">
            <v xml:space="preserve"> </v>
          </cell>
          <cell r="D421" t="str">
            <v xml:space="preserve"> </v>
          </cell>
          <cell r="E421" t="str">
            <v>un</v>
          </cell>
          <cell r="F421">
            <v>1440.05</v>
          </cell>
          <cell r="G421">
            <v>515.53789999999992</v>
          </cell>
          <cell r="H421">
            <v>1955.5879</v>
          </cell>
        </row>
        <row r="422">
          <cell r="A422" t="str">
            <v>04.121.03</v>
          </cell>
          <cell r="B422" t="str">
            <v>Boca de BTTC D=1.50m-normal</v>
          </cell>
          <cell r="C422" t="str">
            <v xml:space="preserve"> </v>
          </cell>
          <cell r="D422" t="str">
            <v xml:space="preserve"> </v>
          </cell>
          <cell r="E422" t="str">
            <v>un</v>
          </cell>
          <cell r="G422">
            <v>0</v>
          </cell>
          <cell r="H422">
            <v>0</v>
          </cell>
        </row>
        <row r="423">
          <cell r="A423" t="str">
            <v>04.121.04</v>
          </cell>
          <cell r="B423" t="str">
            <v>Boca de BTTC D=1.00m-esc=15°</v>
          </cell>
          <cell r="C423" t="str">
            <v xml:space="preserve"> </v>
          </cell>
          <cell r="D423" t="str">
            <v xml:space="preserve"> </v>
          </cell>
          <cell r="E423" t="str">
            <v>un</v>
          </cell>
          <cell r="G423">
            <v>0</v>
          </cell>
          <cell r="H423">
            <v>0</v>
          </cell>
        </row>
        <row r="424">
          <cell r="A424" t="str">
            <v>04.121.05</v>
          </cell>
          <cell r="B424" t="str">
            <v>Boca de BTTC D= 1.20m-esc= 15°</v>
          </cell>
          <cell r="C424" t="str">
            <v xml:space="preserve"> </v>
          </cell>
          <cell r="D424" t="str">
            <v xml:space="preserve"> </v>
          </cell>
          <cell r="E424" t="str">
            <v>un</v>
          </cell>
          <cell r="G424">
            <v>0</v>
          </cell>
          <cell r="H424">
            <v>0</v>
          </cell>
        </row>
        <row r="425">
          <cell r="A425" t="str">
            <v>04.121.06</v>
          </cell>
          <cell r="B425" t="str">
            <v>Boca de BTTC D= 1.50m-esc= 15°</v>
          </cell>
          <cell r="C425" t="str">
            <v xml:space="preserve"> </v>
          </cell>
          <cell r="D425" t="str">
            <v xml:space="preserve"> </v>
          </cell>
          <cell r="E425" t="str">
            <v>un</v>
          </cell>
          <cell r="G425">
            <v>0</v>
          </cell>
          <cell r="H425">
            <v>0</v>
          </cell>
        </row>
        <row r="426">
          <cell r="A426" t="str">
            <v>04.121.07</v>
          </cell>
          <cell r="B426" t="str">
            <v>Boca de BTTC D=1.00m-esc=30°</v>
          </cell>
          <cell r="C426" t="str">
            <v xml:space="preserve"> </v>
          </cell>
          <cell r="D426" t="str">
            <v xml:space="preserve"> </v>
          </cell>
          <cell r="E426" t="str">
            <v>un</v>
          </cell>
          <cell r="G426">
            <v>0</v>
          </cell>
          <cell r="H426">
            <v>0</v>
          </cell>
        </row>
        <row r="427">
          <cell r="A427" t="str">
            <v>04.121.08</v>
          </cell>
          <cell r="B427" t="str">
            <v>Boca de BTTC D=1.20m-esc=30°</v>
          </cell>
          <cell r="C427" t="str">
            <v xml:space="preserve"> </v>
          </cell>
          <cell r="D427" t="str">
            <v xml:space="preserve"> </v>
          </cell>
          <cell r="E427" t="str">
            <v>un</v>
          </cell>
          <cell r="G427">
            <v>0</v>
          </cell>
          <cell r="H427">
            <v>0</v>
          </cell>
        </row>
        <row r="428">
          <cell r="A428" t="str">
            <v>04.121.09</v>
          </cell>
          <cell r="B428" t="str">
            <v>Boca de BTTC D=1.50m-esc=30°</v>
          </cell>
          <cell r="C428" t="str">
            <v xml:space="preserve"> </v>
          </cell>
          <cell r="D428" t="str">
            <v xml:space="preserve"> </v>
          </cell>
          <cell r="E428" t="str">
            <v>un</v>
          </cell>
          <cell r="G428">
            <v>0</v>
          </cell>
          <cell r="H428">
            <v>0</v>
          </cell>
        </row>
        <row r="429">
          <cell r="A429" t="str">
            <v>04.121.10</v>
          </cell>
          <cell r="B429" t="str">
            <v>Boca de BTTC D=1.00m-esc=45°</v>
          </cell>
          <cell r="C429" t="str">
            <v xml:space="preserve"> </v>
          </cell>
          <cell r="D429" t="str">
            <v xml:space="preserve"> </v>
          </cell>
          <cell r="E429" t="str">
            <v>un</v>
          </cell>
          <cell r="G429">
            <v>0</v>
          </cell>
          <cell r="H429">
            <v>0</v>
          </cell>
        </row>
        <row r="430">
          <cell r="A430" t="str">
            <v>04.121.11</v>
          </cell>
          <cell r="B430" t="str">
            <v>Boca de BTTC D=1.20m-esc=45°</v>
          </cell>
          <cell r="C430" t="str">
            <v xml:space="preserve"> </v>
          </cell>
          <cell r="D430" t="str">
            <v xml:space="preserve"> </v>
          </cell>
          <cell r="E430" t="str">
            <v>un</v>
          </cell>
          <cell r="G430">
            <v>0</v>
          </cell>
          <cell r="H430">
            <v>0</v>
          </cell>
        </row>
        <row r="431">
          <cell r="A431" t="str">
            <v>04.121.12</v>
          </cell>
          <cell r="B431" t="str">
            <v>Boca de BTTC D=1.50m-esc=45°</v>
          </cell>
          <cell r="C431" t="str">
            <v xml:space="preserve"> </v>
          </cell>
          <cell r="D431" t="str">
            <v xml:space="preserve"> </v>
          </cell>
          <cell r="E431" t="str">
            <v>un</v>
          </cell>
          <cell r="G431">
            <v>0</v>
          </cell>
          <cell r="H431">
            <v>0</v>
          </cell>
        </row>
        <row r="432">
          <cell r="A432" t="str">
            <v>04.200.01</v>
          </cell>
          <cell r="B432" t="str">
            <v>Corpo de BSCC 1.50x1.50m-H=0 a 1.00m</v>
          </cell>
          <cell r="C432" t="str">
            <v>DNER-ES286/97</v>
          </cell>
          <cell r="D432" t="str">
            <v xml:space="preserve"> </v>
          </cell>
          <cell r="E432" t="str">
            <v>m</v>
          </cell>
          <cell r="F432">
            <v>388.87</v>
          </cell>
          <cell r="G432">
            <v>139.21546000000001</v>
          </cell>
          <cell r="H432">
            <v>528.08546000000001</v>
          </cell>
        </row>
        <row r="433">
          <cell r="A433" t="str">
            <v>04.200.02</v>
          </cell>
          <cell r="B433" t="str">
            <v>Corpo de BSCC 2.00x2.00m-H=0 a 1.00m</v>
          </cell>
          <cell r="C433" t="str">
            <v>DNER-ES286/97</v>
          </cell>
          <cell r="D433" t="str">
            <v xml:space="preserve"> </v>
          </cell>
          <cell r="E433" t="str">
            <v>m</v>
          </cell>
          <cell r="F433">
            <v>543.29999999999995</v>
          </cell>
          <cell r="G433">
            <v>194.50139999999999</v>
          </cell>
          <cell r="H433">
            <v>737.80139999999994</v>
          </cell>
        </row>
        <row r="434">
          <cell r="A434" t="str">
            <v>04.200.03</v>
          </cell>
          <cell r="B434" t="str">
            <v>Corpo de BSCC 2.50x2.50m-H=0 a 1.00m</v>
          </cell>
          <cell r="C434" t="str">
            <v>DNER-ES286/97</v>
          </cell>
          <cell r="D434" t="str">
            <v xml:space="preserve"> </v>
          </cell>
          <cell r="E434" t="str">
            <v>m</v>
          </cell>
          <cell r="F434">
            <v>762.56</v>
          </cell>
          <cell r="G434">
            <v>272.99647999999996</v>
          </cell>
          <cell r="H434">
            <v>1035.55648</v>
          </cell>
        </row>
        <row r="435">
          <cell r="A435" t="str">
            <v>04.200.04</v>
          </cell>
          <cell r="B435" t="str">
            <v>Corpo de BSCC 3.00x3.00m-H=0 a 1.00m</v>
          </cell>
          <cell r="C435" t="str">
            <v>DNER-ES286/97</v>
          </cell>
          <cell r="D435" t="str">
            <v xml:space="preserve"> </v>
          </cell>
          <cell r="E435" t="str">
            <v>m</v>
          </cell>
          <cell r="F435">
            <v>998.67</v>
          </cell>
          <cell r="G435">
            <v>357.52385999999996</v>
          </cell>
          <cell r="H435">
            <v>1356.1938599999999</v>
          </cell>
        </row>
        <row r="436">
          <cell r="A436" t="str">
            <v>04.200.05</v>
          </cell>
          <cell r="B436" t="str">
            <v>Corpo de BSCC 1.50x1.50m-H=1.00 a 2.50m</v>
          </cell>
          <cell r="C436" t="str">
            <v>DNER-ES286/97</v>
          </cell>
          <cell r="D436" t="str">
            <v xml:space="preserve"> </v>
          </cell>
          <cell r="E436" t="str">
            <v>m</v>
          </cell>
          <cell r="F436">
            <v>345.02</v>
          </cell>
          <cell r="G436">
            <v>123.51715999999999</v>
          </cell>
          <cell r="H436">
            <v>468.53715999999997</v>
          </cell>
        </row>
        <row r="437">
          <cell r="A437" t="str">
            <v>04.200.06</v>
          </cell>
          <cell r="B437" t="str">
            <v>Corpo de BSCC 2.00x2.00m-H=1.00 a 2.50m</v>
          </cell>
          <cell r="C437" t="str">
            <v>DNER-ES286/97</v>
          </cell>
          <cell r="D437" t="str">
            <v xml:space="preserve"> </v>
          </cell>
          <cell r="E437" t="str">
            <v>m</v>
          </cell>
          <cell r="F437">
            <v>487.46</v>
          </cell>
          <cell r="G437">
            <v>174.51067999999998</v>
          </cell>
          <cell r="H437">
            <v>661.9706799999999</v>
          </cell>
        </row>
        <row r="438">
          <cell r="A438" t="str">
            <v>04.200.07</v>
          </cell>
          <cell r="B438" t="str">
            <v>Corpo de BSCC 2.50x2.50m-H=1.00 a 2.50m</v>
          </cell>
          <cell r="C438" t="str">
            <v>DNER-ES286/97</v>
          </cell>
          <cell r="D438" t="str">
            <v xml:space="preserve"> </v>
          </cell>
          <cell r="E438" t="str">
            <v>m</v>
          </cell>
          <cell r="F438">
            <v>718.65</v>
          </cell>
          <cell r="G438">
            <v>257.27670000000001</v>
          </cell>
          <cell r="H438">
            <v>975.92669999999998</v>
          </cell>
        </row>
        <row r="439">
          <cell r="A439" t="str">
            <v>04.200.08</v>
          </cell>
          <cell r="B439" t="str">
            <v>Corpo de BSCC 3.00x3.00m-H=1.00 a 2.50m</v>
          </cell>
          <cell r="C439" t="str">
            <v>DNER-ES286/97</v>
          </cell>
          <cell r="D439" t="str">
            <v xml:space="preserve"> </v>
          </cell>
          <cell r="E439" t="str">
            <v>m</v>
          </cell>
          <cell r="F439">
            <v>986.67</v>
          </cell>
          <cell r="G439">
            <v>353.22785999999996</v>
          </cell>
          <cell r="H439">
            <v>1339.89786</v>
          </cell>
        </row>
        <row r="440">
          <cell r="A440" t="str">
            <v>04.200.09</v>
          </cell>
          <cell r="B440" t="str">
            <v>Corpo de BSCC 1.50x1.50m-H=2.50 a 5.00m</v>
          </cell>
          <cell r="C440" t="str">
            <v>DNER-ES286/97</v>
          </cell>
          <cell r="D440" t="str">
            <v xml:space="preserve"> </v>
          </cell>
          <cell r="E440" t="str">
            <v>m</v>
          </cell>
          <cell r="F440">
            <v>374.93</v>
          </cell>
          <cell r="G440">
            <v>134.22494</v>
          </cell>
          <cell r="H440">
            <v>509.15494000000001</v>
          </cell>
        </row>
        <row r="441">
          <cell r="A441" t="str">
            <v>04.200.10</v>
          </cell>
          <cell r="B441" t="str">
            <v>Corpo de BSCC 2.00x2.00m-H=2.50 a 5.00m</v>
          </cell>
          <cell r="C441" t="str">
            <v>DNER-ES286/97</v>
          </cell>
          <cell r="D441" t="str">
            <v xml:space="preserve"> </v>
          </cell>
          <cell r="E441" t="str">
            <v>m</v>
          </cell>
          <cell r="F441">
            <v>571.76</v>
          </cell>
          <cell r="G441">
            <v>204.69007999999999</v>
          </cell>
          <cell r="H441">
            <v>776.45007999999996</v>
          </cell>
        </row>
        <row r="442">
          <cell r="A442" t="str">
            <v>04.200.11</v>
          </cell>
          <cell r="B442" t="str">
            <v>Corpo de BSCC 2.50x2.50m-H=2.50 a 5.00m</v>
          </cell>
          <cell r="C442" t="str">
            <v>DNER-ES286/97</v>
          </cell>
          <cell r="D442" t="str">
            <v xml:space="preserve"> </v>
          </cell>
          <cell r="E442" t="str">
            <v>m</v>
          </cell>
          <cell r="F442">
            <v>824.35</v>
          </cell>
          <cell r="G442">
            <v>295.1173</v>
          </cell>
          <cell r="H442">
            <v>1119.4673</v>
          </cell>
        </row>
        <row r="443">
          <cell r="A443" t="str">
            <v>04.200.12</v>
          </cell>
          <cell r="B443" t="str">
            <v>Corpo de BSCC 3.00x3.00m-H=2.50 a 5.00m</v>
          </cell>
          <cell r="C443" t="str">
            <v>DNER-ES286/97</v>
          </cell>
          <cell r="D443" t="str">
            <v xml:space="preserve"> </v>
          </cell>
          <cell r="E443" t="str">
            <v>m</v>
          </cell>
          <cell r="G443">
            <v>0</v>
          </cell>
          <cell r="H443">
            <v>0</v>
          </cell>
        </row>
        <row r="444">
          <cell r="A444" t="str">
            <v>04.200.13</v>
          </cell>
          <cell r="B444" t="str">
            <v>Corpo de BSCC 1.50x1.50m-H=5.00 a 7.50m</v>
          </cell>
          <cell r="C444" t="str">
            <v>DNER-ES286/97</v>
          </cell>
          <cell r="D444" t="str">
            <v xml:space="preserve"> </v>
          </cell>
          <cell r="E444" t="str">
            <v>m</v>
          </cell>
          <cell r="G444">
            <v>0</v>
          </cell>
          <cell r="H444">
            <v>0</v>
          </cell>
        </row>
        <row r="445">
          <cell r="A445" t="str">
            <v>04.200.14</v>
          </cell>
          <cell r="B445" t="str">
            <v>Corpo de BSCC 2.00x2.00m-H=5.00 a 7.50m</v>
          </cell>
          <cell r="C445" t="str">
            <v>DNER-ES286/97</v>
          </cell>
          <cell r="D445" t="str">
            <v xml:space="preserve"> </v>
          </cell>
          <cell r="E445" t="str">
            <v>m</v>
          </cell>
          <cell r="F445">
            <v>641.59</v>
          </cell>
          <cell r="G445">
            <v>229.68922000000001</v>
          </cell>
          <cell r="H445">
            <v>871.27922000000001</v>
          </cell>
        </row>
        <row r="446">
          <cell r="A446" t="str">
            <v>04.200.15</v>
          </cell>
          <cell r="B446" t="str">
            <v>Corpo de BSCC 2.50x2.50m-H=5.00 a 7.50m</v>
          </cell>
          <cell r="C446" t="str">
            <v>DNER-ES286/97</v>
          </cell>
          <cell r="D446" t="str">
            <v xml:space="preserve"> </v>
          </cell>
          <cell r="E446" t="str">
            <v>m</v>
          </cell>
          <cell r="F446">
            <v>925.52</v>
          </cell>
          <cell r="G446">
            <v>331.33616000000001</v>
          </cell>
          <cell r="H446">
            <v>1256.85616</v>
          </cell>
        </row>
        <row r="447">
          <cell r="A447" t="str">
            <v>04.200.16</v>
          </cell>
          <cell r="B447" t="str">
            <v>Corpo de BSCC 3.00x3.00m-H=5.00 a 7.50m</v>
          </cell>
          <cell r="C447" t="str">
            <v>DNER-ES286/97</v>
          </cell>
          <cell r="D447" t="str">
            <v xml:space="preserve"> </v>
          </cell>
          <cell r="E447" t="str">
            <v>m</v>
          </cell>
          <cell r="G447">
            <v>0</v>
          </cell>
          <cell r="H447">
            <v>0</v>
          </cell>
        </row>
        <row r="448">
          <cell r="A448" t="str">
            <v>04.200.17</v>
          </cell>
          <cell r="B448" t="str">
            <v>Corpo de BSCC 1.50x1.50m-H=7.50 a 10.00m</v>
          </cell>
          <cell r="C448" t="str">
            <v>DNER-ES286/97</v>
          </cell>
          <cell r="D448" t="str">
            <v xml:space="preserve"> </v>
          </cell>
          <cell r="E448" t="str">
            <v>m</v>
          </cell>
          <cell r="G448">
            <v>0</v>
          </cell>
          <cell r="H448">
            <v>0</v>
          </cell>
        </row>
        <row r="449">
          <cell r="A449" t="str">
            <v>04.200.18</v>
          </cell>
          <cell r="B449" t="str">
            <v>Corpo de BSCC 2.00x2.00m-H=7.50 a 10.00m</v>
          </cell>
          <cell r="C449" t="str">
            <v>DNER-ES286/97</v>
          </cell>
          <cell r="D449" t="str">
            <v xml:space="preserve"> </v>
          </cell>
          <cell r="E449" t="str">
            <v>m</v>
          </cell>
          <cell r="G449">
            <v>0</v>
          </cell>
          <cell r="H449">
            <v>0</v>
          </cell>
        </row>
        <row r="450">
          <cell r="A450" t="str">
            <v>04.200.19</v>
          </cell>
          <cell r="B450" t="str">
            <v>Corpo de BSCC 2.50x2.50m-H=7.50 a 10.00m</v>
          </cell>
          <cell r="C450" t="str">
            <v>DNER-ES286/97</v>
          </cell>
          <cell r="D450" t="str">
            <v xml:space="preserve"> </v>
          </cell>
          <cell r="E450" t="str">
            <v>m</v>
          </cell>
          <cell r="G450">
            <v>0</v>
          </cell>
          <cell r="H450">
            <v>0</v>
          </cell>
        </row>
        <row r="451">
          <cell r="A451" t="str">
            <v>04.200.20</v>
          </cell>
          <cell r="B451" t="str">
            <v>Corpo de BSCC 3.00x3.00m-H=7.50 a 10.00m</v>
          </cell>
          <cell r="C451" t="str">
            <v>DNER-ES286/97</v>
          </cell>
          <cell r="D451" t="str">
            <v xml:space="preserve"> </v>
          </cell>
          <cell r="E451" t="str">
            <v>m</v>
          </cell>
          <cell r="G451">
            <v>0</v>
          </cell>
          <cell r="H451">
            <v>0</v>
          </cell>
        </row>
        <row r="452">
          <cell r="A452" t="str">
            <v>04.200.21</v>
          </cell>
          <cell r="B452" t="str">
            <v>Corpo de BSCC 1.50x1.50m-H=10.00 a 12.50m</v>
          </cell>
          <cell r="C452" t="str">
            <v>DNER-ES286/97</v>
          </cell>
          <cell r="D452" t="str">
            <v xml:space="preserve"> </v>
          </cell>
          <cell r="E452" t="str">
            <v>m</v>
          </cell>
          <cell r="G452">
            <v>0</v>
          </cell>
          <cell r="H452">
            <v>0</v>
          </cell>
        </row>
        <row r="453">
          <cell r="A453" t="str">
            <v>04.200.22</v>
          </cell>
          <cell r="B453" t="str">
            <v>Corpo de BSCC 2.00x2.00m-H=10.00 a 12.50m</v>
          </cell>
          <cell r="C453" t="str">
            <v>DNER-ES286/97</v>
          </cell>
          <cell r="D453" t="str">
            <v xml:space="preserve"> </v>
          </cell>
          <cell r="E453" t="str">
            <v>m</v>
          </cell>
          <cell r="G453">
            <v>0</v>
          </cell>
          <cell r="H453">
            <v>0</v>
          </cell>
        </row>
        <row r="454">
          <cell r="A454" t="str">
            <v>04.200.23</v>
          </cell>
          <cell r="B454" t="str">
            <v>Corpo de BSCC 2.50x2.50m-H=10.00 a 12.50m</v>
          </cell>
          <cell r="C454" t="str">
            <v>DNER-ES286/97</v>
          </cell>
          <cell r="D454" t="str">
            <v xml:space="preserve"> </v>
          </cell>
          <cell r="E454" t="str">
            <v>m</v>
          </cell>
          <cell r="G454">
            <v>0</v>
          </cell>
          <cell r="H454">
            <v>0</v>
          </cell>
        </row>
        <row r="455">
          <cell r="A455" t="str">
            <v>04.200.24</v>
          </cell>
          <cell r="B455" t="str">
            <v>Corpo de BSCC 3.00x3.00m-H=10.00 a 12.50m</v>
          </cell>
          <cell r="C455" t="str">
            <v>DNER-ES286/97</v>
          </cell>
          <cell r="D455" t="str">
            <v xml:space="preserve"> </v>
          </cell>
          <cell r="E455" t="str">
            <v>m</v>
          </cell>
          <cell r="G455">
            <v>0</v>
          </cell>
          <cell r="H455">
            <v>0</v>
          </cell>
        </row>
        <row r="456">
          <cell r="A456" t="str">
            <v>04.200.25</v>
          </cell>
          <cell r="B456" t="str">
            <v>Corpo de BSCC 1.50x1.50m-H=12.50 a 15.00m</v>
          </cell>
          <cell r="C456" t="str">
            <v>DNER-ES286/97</v>
          </cell>
          <cell r="D456" t="str">
            <v xml:space="preserve"> </v>
          </cell>
          <cell r="E456" t="str">
            <v>m</v>
          </cell>
          <cell r="G456">
            <v>0</v>
          </cell>
          <cell r="H456">
            <v>0</v>
          </cell>
        </row>
        <row r="457">
          <cell r="A457" t="str">
            <v>04.200.26</v>
          </cell>
          <cell r="B457" t="str">
            <v>Corpo de BSCC 2.00x2.00m-H=12.50 a 15.00m</v>
          </cell>
          <cell r="C457" t="str">
            <v>DNER-ES286/97</v>
          </cell>
          <cell r="D457" t="str">
            <v xml:space="preserve"> </v>
          </cell>
          <cell r="E457" t="str">
            <v>m</v>
          </cell>
          <cell r="G457">
            <v>0</v>
          </cell>
          <cell r="H457">
            <v>0</v>
          </cell>
        </row>
        <row r="458">
          <cell r="A458" t="str">
            <v>04.200.27</v>
          </cell>
          <cell r="B458" t="str">
            <v>Corpo de BSCC 2.50x2.50m-H=12.50 a 15.00m</v>
          </cell>
          <cell r="C458" t="str">
            <v>DNER-ES286/97</v>
          </cell>
          <cell r="D458" t="str">
            <v xml:space="preserve"> </v>
          </cell>
          <cell r="E458" t="str">
            <v>m</v>
          </cell>
          <cell r="G458">
            <v>0</v>
          </cell>
          <cell r="H458">
            <v>0</v>
          </cell>
        </row>
        <row r="459">
          <cell r="A459" t="str">
            <v>04.200.28</v>
          </cell>
          <cell r="B459" t="str">
            <v>Corpo de BSCC 3.00x3.00m-H=12.50 a 15.00m</v>
          </cell>
          <cell r="C459" t="str">
            <v>DNER-ES286/97</v>
          </cell>
          <cell r="D459" t="str">
            <v xml:space="preserve"> </v>
          </cell>
          <cell r="E459" t="str">
            <v>m</v>
          </cell>
          <cell r="G459">
            <v>0</v>
          </cell>
          <cell r="H459">
            <v>0</v>
          </cell>
        </row>
        <row r="460">
          <cell r="A460" t="str">
            <v>04.201.01</v>
          </cell>
          <cell r="B460" t="str">
            <v>Boca de BSCC 1.50x1.50m - normal</v>
          </cell>
          <cell r="C460" t="str">
            <v xml:space="preserve"> </v>
          </cell>
          <cell r="D460" t="str">
            <v xml:space="preserve"> </v>
          </cell>
          <cell r="E460" t="str">
            <v>un</v>
          </cell>
          <cell r="F460">
            <v>2319.15</v>
          </cell>
          <cell r="G460">
            <v>830.25570000000005</v>
          </cell>
          <cell r="H460">
            <v>3149.4057000000003</v>
          </cell>
        </row>
        <row r="461">
          <cell r="A461" t="str">
            <v>04.201.02</v>
          </cell>
          <cell r="B461" t="str">
            <v>Boca de BSCC 2.00x2.00m - normal</v>
          </cell>
          <cell r="C461" t="str">
            <v xml:space="preserve"> </v>
          </cell>
          <cell r="D461" t="str">
            <v xml:space="preserve"> </v>
          </cell>
          <cell r="E461" t="str">
            <v>un</v>
          </cell>
          <cell r="F461">
            <v>3589.28</v>
          </cell>
          <cell r="G461">
            <v>1284.9622400000001</v>
          </cell>
          <cell r="H461">
            <v>4874.2422400000005</v>
          </cell>
        </row>
        <row r="462">
          <cell r="A462" t="str">
            <v>04.201.03</v>
          </cell>
          <cell r="B462" t="str">
            <v>Boca de BSCC 2.50x2.50m - normal</v>
          </cell>
          <cell r="C462" t="str">
            <v xml:space="preserve"> </v>
          </cell>
          <cell r="D462" t="str">
            <v xml:space="preserve"> </v>
          </cell>
          <cell r="E462" t="str">
            <v>un</v>
          </cell>
          <cell r="F462">
            <v>4845.04</v>
          </cell>
          <cell r="G462">
            <v>1734.52432</v>
          </cell>
          <cell r="H462">
            <v>6579.5643199999995</v>
          </cell>
        </row>
        <row r="463">
          <cell r="A463" t="str">
            <v>04.201.04</v>
          </cell>
          <cell r="B463" t="str">
            <v>Boca de BSCC 3.00x3.00m - normal</v>
          </cell>
          <cell r="C463" t="str">
            <v xml:space="preserve"> </v>
          </cell>
          <cell r="D463" t="str">
            <v xml:space="preserve"> </v>
          </cell>
          <cell r="E463" t="str">
            <v>un</v>
          </cell>
          <cell r="F463">
            <v>6854.77</v>
          </cell>
          <cell r="G463">
            <v>2454.0076600000002</v>
          </cell>
          <cell r="H463">
            <v>9308.7776599999997</v>
          </cell>
        </row>
        <row r="464">
          <cell r="A464" t="str">
            <v>04.201.05</v>
          </cell>
          <cell r="B464" t="str">
            <v>Boca de BSCC 1.50x1.50m - esc=15º</v>
          </cell>
          <cell r="C464" t="str">
            <v xml:space="preserve"> </v>
          </cell>
          <cell r="D464" t="str">
            <v xml:space="preserve"> </v>
          </cell>
          <cell r="E464" t="str">
            <v>un</v>
          </cell>
          <cell r="G464">
            <v>0</v>
          </cell>
          <cell r="H464">
            <v>0</v>
          </cell>
        </row>
        <row r="465">
          <cell r="A465" t="str">
            <v>04.201.06</v>
          </cell>
          <cell r="B465" t="str">
            <v>Boca de BSCC 2.00x2.00m - esc=15º</v>
          </cell>
          <cell r="C465" t="str">
            <v xml:space="preserve"> </v>
          </cell>
          <cell r="D465" t="str">
            <v xml:space="preserve"> </v>
          </cell>
          <cell r="E465" t="str">
            <v>un</v>
          </cell>
          <cell r="F465">
            <v>3653.28</v>
          </cell>
          <cell r="G465">
            <v>1307.8742400000001</v>
          </cell>
          <cell r="H465">
            <v>4961.1542399999998</v>
          </cell>
        </row>
        <row r="466">
          <cell r="A466" t="str">
            <v>04.201.07</v>
          </cell>
          <cell r="B466" t="str">
            <v>Boca de BSCC 2.50x2.50m - esc=15º</v>
          </cell>
          <cell r="C466" t="str">
            <v xml:space="preserve"> </v>
          </cell>
          <cell r="D466" t="str">
            <v xml:space="preserve"> </v>
          </cell>
          <cell r="E466" t="str">
            <v>un</v>
          </cell>
          <cell r="F466">
            <v>5106.16</v>
          </cell>
          <cell r="G466">
            <v>1828.0052799999999</v>
          </cell>
          <cell r="H466">
            <v>6934.1652799999993</v>
          </cell>
        </row>
        <row r="467">
          <cell r="A467" t="str">
            <v>04.201.08</v>
          </cell>
          <cell r="B467" t="str">
            <v>Boca de BSCC 3.00x3.00m - esc=15º</v>
          </cell>
          <cell r="C467" t="str">
            <v xml:space="preserve"> </v>
          </cell>
          <cell r="D467" t="str">
            <v xml:space="preserve"> </v>
          </cell>
          <cell r="E467" t="str">
            <v>un</v>
          </cell>
          <cell r="G467">
            <v>0</v>
          </cell>
          <cell r="H467">
            <v>0</v>
          </cell>
        </row>
        <row r="468">
          <cell r="A468" t="str">
            <v>04.201.09</v>
          </cell>
          <cell r="B468" t="str">
            <v>Boca de BSCC 1.50x1.50m - esc=30º</v>
          </cell>
          <cell r="C468" t="str">
            <v xml:space="preserve"> </v>
          </cell>
          <cell r="D468" t="str">
            <v xml:space="preserve"> </v>
          </cell>
          <cell r="E468" t="str">
            <v>un</v>
          </cell>
          <cell r="G468">
            <v>0</v>
          </cell>
          <cell r="H468">
            <v>0</v>
          </cell>
        </row>
        <row r="469">
          <cell r="A469" t="str">
            <v>04.201.10</v>
          </cell>
          <cell r="B469" t="str">
            <v>Boca de BSCC 2.00x2.00m - esc=30º</v>
          </cell>
          <cell r="C469" t="str">
            <v xml:space="preserve"> </v>
          </cell>
          <cell r="D469" t="str">
            <v xml:space="preserve"> </v>
          </cell>
          <cell r="E469" t="str">
            <v>un</v>
          </cell>
          <cell r="G469">
            <v>0</v>
          </cell>
          <cell r="H469">
            <v>0</v>
          </cell>
        </row>
        <row r="470">
          <cell r="A470" t="str">
            <v>04.201.11</v>
          </cell>
          <cell r="B470" t="str">
            <v>Boca de BSCC 2.50x2.50m - esc=30º</v>
          </cell>
          <cell r="C470" t="str">
            <v xml:space="preserve"> </v>
          </cell>
          <cell r="D470" t="str">
            <v xml:space="preserve"> </v>
          </cell>
          <cell r="E470" t="str">
            <v>un</v>
          </cell>
          <cell r="G470">
            <v>0</v>
          </cell>
          <cell r="H470">
            <v>0</v>
          </cell>
        </row>
        <row r="471">
          <cell r="A471" t="str">
            <v>04.201.12</v>
          </cell>
          <cell r="B471" t="str">
            <v>Boca de BSCC 3.00x3.00m - esc=30º</v>
          </cell>
          <cell r="C471" t="str">
            <v xml:space="preserve"> </v>
          </cell>
          <cell r="D471" t="str">
            <v xml:space="preserve"> </v>
          </cell>
          <cell r="E471" t="str">
            <v>un</v>
          </cell>
          <cell r="G471">
            <v>0</v>
          </cell>
          <cell r="H471">
            <v>0</v>
          </cell>
        </row>
        <row r="472">
          <cell r="A472" t="str">
            <v>04.201.13</v>
          </cell>
          <cell r="B472" t="str">
            <v>Boca de BSCC 1.50x1.50m - esc=45º</v>
          </cell>
          <cell r="C472" t="str">
            <v xml:space="preserve"> </v>
          </cell>
          <cell r="D472" t="str">
            <v xml:space="preserve"> </v>
          </cell>
          <cell r="E472" t="str">
            <v>un</v>
          </cell>
          <cell r="G472">
            <v>0</v>
          </cell>
          <cell r="H472">
            <v>0</v>
          </cell>
        </row>
        <row r="473">
          <cell r="A473" t="str">
            <v>04.201.14</v>
          </cell>
          <cell r="B473" t="str">
            <v>Boca de BSCC 2.00x2.00m - esc=45º</v>
          </cell>
          <cell r="C473" t="str">
            <v xml:space="preserve"> </v>
          </cell>
          <cell r="D473" t="str">
            <v xml:space="preserve"> </v>
          </cell>
          <cell r="E473" t="str">
            <v>un</v>
          </cell>
          <cell r="G473">
            <v>0</v>
          </cell>
          <cell r="H473">
            <v>0</v>
          </cell>
        </row>
        <row r="474">
          <cell r="A474" t="str">
            <v>04.201.15</v>
          </cell>
          <cell r="B474" t="str">
            <v>Boca de BSCC 2.50x2.50m - esc=45º</v>
          </cell>
          <cell r="C474" t="str">
            <v xml:space="preserve"> </v>
          </cell>
          <cell r="D474" t="str">
            <v xml:space="preserve"> </v>
          </cell>
          <cell r="E474" t="str">
            <v>un</v>
          </cell>
          <cell r="G474">
            <v>0</v>
          </cell>
          <cell r="H474">
            <v>0</v>
          </cell>
        </row>
        <row r="475">
          <cell r="A475" t="str">
            <v>04.201.16</v>
          </cell>
          <cell r="B475" t="str">
            <v>Boca de BSCC 3.00x3.00m - esc=45º</v>
          </cell>
          <cell r="C475" t="str">
            <v xml:space="preserve"> </v>
          </cell>
          <cell r="D475" t="str">
            <v xml:space="preserve"> </v>
          </cell>
          <cell r="E475" t="str">
            <v>un</v>
          </cell>
          <cell r="G475">
            <v>0</v>
          </cell>
          <cell r="H475">
            <v>0</v>
          </cell>
        </row>
        <row r="476">
          <cell r="A476" t="str">
            <v>04.210.01</v>
          </cell>
          <cell r="B476" t="str">
            <v>Corpo de BDCC 1.50x1.50m-H=0 a 1.00m</v>
          </cell>
          <cell r="C476" t="str">
            <v>DNER-ES286/97</v>
          </cell>
          <cell r="D476" t="str">
            <v xml:space="preserve"> </v>
          </cell>
          <cell r="E476" t="str">
            <v>m</v>
          </cell>
          <cell r="F476">
            <v>636.33000000000004</v>
          </cell>
          <cell r="G476">
            <v>227.80614</v>
          </cell>
          <cell r="H476">
            <v>864.13614000000007</v>
          </cell>
        </row>
        <row r="477">
          <cell r="A477" t="str">
            <v>04.210.02</v>
          </cell>
          <cell r="B477" t="str">
            <v>Corpo de BDCC 2.00x2.00m-H=0 a 1.00m</v>
          </cell>
          <cell r="C477" t="str">
            <v>DNER-ES286/97</v>
          </cell>
          <cell r="D477" t="str">
            <v xml:space="preserve"> </v>
          </cell>
          <cell r="E477" t="str">
            <v>m</v>
          </cell>
          <cell r="G477">
            <v>0</v>
          </cell>
          <cell r="H477">
            <v>0</v>
          </cell>
        </row>
        <row r="478">
          <cell r="A478" t="str">
            <v>04.210.03</v>
          </cell>
          <cell r="B478" t="str">
            <v>Corpo de BDCC 2.50x2.50m-H=0 a 1.00m</v>
          </cell>
          <cell r="C478" t="str">
            <v>DNER-ES286/97</v>
          </cell>
          <cell r="D478" t="str">
            <v xml:space="preserve"> </v>
          </cell>
          <cell r="E478" t="str">
            <v>m</v>
          </cell>
          <cell r="G478">
            <v>0</v>
          </cell>
          <cell r="H478">
            <v>0</v>
          </cell>
        </row>
        <row r="479">
          <cell r="A479" t="str">
            <v>04.210.04</v>
          </cell>
          <cell r="B479" t="str">
            <v>Corpo de BDCC 3.00x3.00m-H=0 a 1.00m</v>
          </cell>
          <cell r="C479" t="str">
            <v>DNER-ES286/97</v>
          </cell>
          <cell r="D479" t="str">
            <v xml:space="preserve"> </v>
          </cell>
          <cell r="E479" t="str">
            <v>m</v>
          </cell>
          <cell r="G479">
            <v>0</v>
          </cell>
          <cell r="H479">
            <v>0</v>
          </cell>
        </row>
        <row r="480">
          <cell r="A480" t="str">
            <v>04.210.05</v>
          </cell>
          <cell r="B480" t="str">
            <v>Corpo de BDCC 1.50x1.50m-H=1.00 a 2.50m</v>
          </cell>
          <cell r="C480" t="str">
            <v>DNER-ES286/97</v>
          </cell>
          <cell r="D480" t="str">
            <v xml:space="preserve"> </v>
          </cell>
          <cell r="E480" t="str">
            <v>m</v>
          </cell>
          <cell r="F480">
            <v>556.6</v>
          </cell>
          <cell r="G480">
            <v>199.2628</v>
          </cell>
          <cell r="H480">
            <v>755.86279999999999</v>
          </cell>
        </row>
        <row r="481">
          <cell r="A481" t="str">
            <v>04.210.06</v>
          </cell>
          <cell r="B481" t="str">
            <v>Corpo de BDCC 2.00x2.00m-H=1.00 a 2.50m</v>
          </cell>
          <cell r="C481" t="str">
            <v>DNER-ES286/97</v>
          </cell>
          <cell r="D481" t="str">
            <v xml:space="preserve"> </v>
          </cell>
          <cell r="E481" t="str">
            <v>m</v>
          </cell>
          <cell r="G481">
            <v>0</v>
          </cell>
          <cell r="H481">
            <v>0</v>
          </cell>
        </row>
        <row r="482">
          <cell r="A482" t="str">
            <v>04.210.07</v>
          </cell>
          <cell r="B482" t="str">
            <v>Corpo de BDCC 2.50x2.50m-H=1.00 a 2.50m</v>
          </cell>
          <cell r="C482" t="str">
            <v>DNER-ES286/97</v>
          </cell>
          <cell r="D482" t="str">
            <v xml:space="preserve"> </v>
          </cell>
          <cell r="E482" t="str">
            <v>m</v>
          </cell>
          <cell r="G482">
            <v>0</v>
          </cell>
          <cell r="H482">
            <v>0</v>
          </cell>
        </row>
        <row r="483">
          <cell r="A483" t="str">
            <v>04.210.08</v>
          </cell>
          <cell r="B483" t="str">
            <v>Corpo de BDCC 3.00x3.00m-H=1.00 a 2.50m</v>
          </cell>
          <cell r="C483" t="str">
            <v>DNER-ES286/97</v>
          </cell>
          <cell r="D483" t="str">
            <v xml:space="preserve"> </v>
          </cell>
          <cell r="E483" t="str">
            <v>m</v>
          </cell>
          <cell r="G483">
            <v>0</v>
          </cell>
          <cell r="H483">
            <v>0</v>
          </cell>
        </row>
        <row r="484">
          <cell r="A484" t="str">
            <v>04.210.09</v>
          </cell>
          <cell r="B484" t="str">
            <v>Corpo de BDCC 1.50x1.50m-H=2.50 a 5.00m</v>
          </cell>
          <cell r="C484" t="str">
            <v>DNER-ES286/97</v>
          </cell>
          <cell r="D484" t="str">
            <v xml:space="preserve"> </v>
          </cell>
          <cell r="E484" t="str">
            <v>m</v>
          </cell>
          <cell r="G484">
            <v>0</v>
          </cell>
          <cell r="H484">
            <v>0</v>
          </cell>
        </row>
        <row r="485">
          <cell r="A485" t="str">
            <v>04.210.10</v>
          </cell>
          <cell r="B485" t="str">
            <v>Corpo de BDCC 2.00x2.00m-H=2.50 a 5.00m</v>
          </cell>
          <cell r="C485" t="str">
            <v>DNER-ES286/97</v>
          </cell>
          <cell r="D485" t="str">
            <v xml:space="preserve"> </v>
          </cell>
          <cell r="E485" t="str">
            <v>m</v>
          </cell>
          <cell r="G485">
            <v>0</v>
          </cell>
          <cell r="H485">
            <v>0</v>
          </cell>
        </row>
        <row r="486">
          <cell r="A486" t="str">
            <v>04.210.11</v>
          </cell>
          <cell r="B486" t="str">
            <v>Corpo de BDCC 2.50x2.50m-H=2.50 a 5.00m</v>
          </cell>
          <cell r="C486" t="str">
            <v>DNER-ES286/97</v>
          </cell>
          <cell r="D486" t="str">
            <v xml:space="preserve"> </v>
          </cell>
          <cell r="E486" t="str">
            <v>m</v>
          </cell>
          <cell r="G486">
            <v>0</v>
          </cell>
          <cell r="H486">
            <v>0</v>
          </cell>
        </row>
        <row r="487">
          <cell r="A487" t="str">
            <v>04.210.12</v>
          </cell>
          <cell r="B487" t="str">
            <v>Corpo de BDCC 3.00x3.00m-H=2.50 a 5.00m</v>
          </cell>
          <cell r="C487" t="str">
            <v>DNER-ES286/97</v>
          </cell>
          <cell r="D487" t="str">
            <v xml:space="preserve"> </v>
          </cell>
          <cell r="E487" t="str">
            <v>m</v>
          </cell>
          <cell r="G487">
            <v>0</v>
          </cell>
          <cell r="H487">
            <v>0</v>
          </cell>
        </row>
        <row r="488">
          <cell r="A488" t="str">
            <v>04.210.13</v>
          </cell>
          <cell r="B488" t="str">
            <v>Corpo de BDCC 1.50x1.50m-H=5.00 a 7.50m</v>
          </cell>
          <cell r="C488" t="str">
            <v>DNER-ES286/97</v>
          </cell>
          <cell r="D488" t="str">
            <v xml:space="preserve"> </v>
          </cell>
          <cell r="E488" t="str">
            <v>m</v>
          </cell>
          <cell r="G488">
            <v>0</v>
          </cell>
          <cell r="H488">
            <v>0</v>
          </cell>
        </row>
        <row r="489">
          <cell r="A489" t="str">
            <v>04.210.14</v>
          </cell>
          <cell r="B489" t="str">
            <v>Corpo de BDCC 2.00x2.00m-H=5.00 a 7.50m</v>
          </cell>
          <cell r="C489" t="str">
            <v>DNER-ES286/97</v>
          </cell>
          <cell r="D489" t="str">
            <v xml:space="preserve"> </v>
          </cell>
          <cell r="E489" t="str">
            <v>m</v>
          </cell>
          <cell r="G489">
            <v>0</v>
          </cell>
          <cell r="H489">
            <v>0</v>
          </cell>
        </row>
        <row r="490">
          <cell r="A490" t="str">
            <v>04.210.15</v>
          </cell>
          <cell r="B490" t="str">
            <v>Corpo de BDCC 2.50x2.50m-H=5.00 a 7.50m</v>
          </cell>
          <cell r="C490" t="str">
            <v>DNER-ES286/97</v>
          </cell>
          <cell r="D490" t="str">
            <v xml:space="preserve"> </v>
          </cell>
          <cell r="E490" t="str">
            <v>m</v>
          </cell>
          <cell r="G490">
            <v>0</v>
          </cell>
          <cell r="H490">
            <v>0</v>
          </cell>
        </row>
        <row r="491">
          <cell r="A491" t="str">
            <v>04.210.16</v>
          </cell>
          <cell r="B491" t="str">
            <v>Corpo de BDCC 3.00x3.00m-H=5.00 a 7.50m</v>
          </cell>
          <cell r="C491" t="str">
            <v>DNER-ES286/97</v>
          </cell>
          <cell r="D491" t="str">
            <v xml:space="preserve"> </v>
          </cell>
          <cell r="E491" t="str">
            <v>m</v>
          </cell>
          <cell r="G491">
            <v>0</v>
          </cell>
          <cell r="H491">
            <v>0</v>
          </cell>
        </row>
        <row r="492">
          <cell r="A492" t="str">
            <v>04.210.17</v>
          </cell>
          <cell r="B492" t="str">
            <v>Corpo de BDCC 1.50x1.50m-H=7.50 a 10.00m</v>
          </cell>
          <cell r="C492" t="str">
            <v>DNER-ES286/97</v>
          </cell>
          <cell r="D492" t="str">
            <v xml:space="preserve"> </v>
          </cell>
          <cell r="E492" t="str">
            <v>m</v>
          </cell>
          <cell r="G492">
            <v>0</v>
          </cell>
          <cell r="H492">
            <v>0</v>
          </cell>
        </row>
        <row r="493">
          <cell r="A493" t="str">
            <v>04.210.18</v>
          </cell>
          <cell r="B493" t="str">
            <v>Corpo de BDCC 2.00x2.00m-H=7.50 a 10.00m</v>
          </cell>
          <cell r="C493" t="str">
            <v>DNER-ES286/97</v>
          </cell>
          <cell r="D493" t="str">
            <v xml:space="preserve"> </v>
          </cell>
          <cell r="E493" t="str">
            <v>m</v>
          </cell>
          <cell r="G493">
            <v>0</v>
          </cell>
          <cell r="H493">
            <v>0</v>
          </cell>
        </row>
        <row r="494">
          <cell r="A494" t="str">
            <v>04.210.19</v>
          </cell>
          <cell r="B494" t="str">
            <v>Corpo de BDCC 2.50x2.50m-H=7.50 a 10.00m</v>
          </cell>
          <cell r="C494" t="str">
            <v>DNER-ES286/97</v>
          </cell>
          <cell r="D494" t="str">
            <v xml:space="preserve"> </v>
          </cell>
          <cell r="E494" t="str">
            <v>m</v>
          </cell>
          <cell r="G494">
            <v>0</v>
          </cell>
          <cell r="H494">
            <v>0</v>
          </cell>
        </row>
        <row r="495">
          <cell r="A495" t="str">
            <v>04.210.20</v>
          </cell>
          <cell r="B495" t="str">
            <v>Corpo de BDCC 3.00x3.00m-H=7.50 a 10.00m</v>
          </cell>
          <cell r="C495" t="str">
            <v>DNER-ES286/97</v>
          </cell>
          <cell r="D495" t="str">
            <v xml:space="preserve"> </v>
          </cell>
          <cell r="E495" t="str">
            <v>m</v>
          </cell>
          <cell r="G495">
            <v>0</v>
          </cell>
          <cell r="H495">
            <v>0</v>
          </cell>
        </row>
        <row r="496">
          <cell r="A496" t="str">
            <v>04.210.21</v>
          </cell>
          <cell r="B496" t="str">
            <v>Corpo de BDCC 1.50x1.50m-H=10.00 a 12.50m</v>
          </cell>
          <cell r="C496" t="str">
            <v>DNER-ES286/97</v>
          </cell>
          <cell r="D496" t="str">
            <v xml:space="preserve"> </v>
          </cell>
          <cell r="E496" t="str">
            <v>m</v>
          </cell>
          <cell r="G496">
            <v>0</v>
          </cell>
          <cell r="H496">
            <v>0</v>
          </cell>
        </row>
        <row r="497">
          <cell r="A497" t="str">
            <v>04.210.22</v>
          </cell>
          <cell r="B497" t="str">
            <v>Corpo de BDCC 2.00x2.00m-H=10.00 a 12.50m</v>
          </cell>
          <cell r="C497" t="str">
            <v>DNER-ES286/97</v>
          </cell>
          <cell r="D497" t="str">
            <v xml:space="preserve"> </v>
          </cell>
          <cell r="E497" t="str">
            <v>m</v>
          </cell>
          <cell r="G497">
            <v>0</v>
          </cell>
          <cell r="H497">
            <v>0</v>
          </cell>
        </row>
        <row r="498">
          <cell r="A498" t="str">
            <v>04.210.23</v>
          </cell>
          <cell r="B498" t="str">
            <v>Corpo de BDCC 2.50x2.50m-H=10.00 a 12.50m</v>
          </cell>
          <cell r="C498" t="str">
            <v>DNER-ES286/97</v>
          </cell>
          <cell r="D498" t="str">
            <v xml:space="preserve"> </v>
          </cell>
          <cell r="E498" t="str">
            <v>m</v>
          </cell>
          <cell r="G498">
            <v>0</v>
          </cell>
          <cell r="H498">
            <v>0</v>
          </cell>
        </row>
        <row r="499">
          <cell r="A499" t="str">
            <v>04.210.24</v>
          </cell>
          <cell r="B499" t="str">
            <v>Corpo de BDCC 3.00x3.00m-H=10.00 a 12.50m</v>
          </cell>
          <cell r="C499" t="str">
            <v>DNER-ES286/97</v>
          </cell>
          <cell r="D499" t="str">
            <v xml:space="preserve"> </v>
          </cell>
          <cell r="E499" t="str">
            <v>m</v>
          </cell>
          <cell r="G499">
            <v>0</v>
          </cell>
          <cell r="H499">
            <v>0</v>
          </cell>
        </row>
        <row r="500">
          <cell r="A500" t="str">
            <v>04.210.25</v>
          </cell>
          <cell r="B500" t="str">
            <v>Corpo de BDCC 1.50x1.50m-H=12.50 a 15.00m</v>
          </cell>
          <cell r="C500" t="str">
            <v>DNER-ES286/97</v>
          </cell>
          <cell r="D500" t="str">
            <v xml:space="preserve"> </v>
          </cell>
          <cell r="E500" t="str">
            <v>m</v>
          </cell>
          <cell r="G500">
            <v>0</v>
          </cell>
          <cell r="H500">
            <v>0</v>
          </cell>
        </row>
        <row r="501">
          <cell r="A501" t="str">
            <v>04.210.26</v>
          </cell>
          <cell r="B501" t="str">
            <v>Corpo de BDCC 2.00x2.00m-H=12.50 a 15.00m</v>
          </cell>
          <cell r="C501" t="str">
            <v>DNER-ES286/97</v>
          </cell>
          <cell r="D501" t="str">
            <v xml:space="preserve"> </v>
          </cell>
          <cell r="E501" t="str">
            <v>m</v>
          </cell>
          <cell r="G501">
            <v>0</v>
          </cell>
          <cell r="H501">
            <v>0</v>
          </cell>
        </row>
        <row r="502">
          <cell r="A502" t="str">
            <v>04.210.27</v>
          </cell>
          <cell r="B502" t="str">
            <v>Corpo de BDCC 2.50x2.50m-H=12.50 a 15.00m</v>
          </cell>
          <cell r="C502" t="str">
            <v>DNER-ES286/97</v>
          </cell>
          <cell r="D502" t="str">
            <v xml:space="preserve"> </v>
          </cell>
          <cell r="E502" t="str">
            <v>m</v>
          </cell>
          <cell r="G502">
            <v>0</v>
          </cell>
          <cell r="H502">
            <v>0</v>
          </cell>
        </row>
        <row r="503">
          <cell r="A503" t="str">
            <v>04.210.28</v>
          </cell>
          <cell r="B503" t="str">
            <v>Corpo de BDCC 3.00x3.00m-H=12.50 a 15.00m</v>
          </cell>
          <cell r="C503" t="str">
            <v>DNER-ES286/97</v>
          </cell>
          <cell r="D503" t="str">
            <v xml:space="preserve"> </v>
          </cell>
          <cell r="E503" t="str">
            <v>m</v>
          </cell>
          <cell r="G503">
            <v>0</v>
          </cell>
          <cell r="H503">
            <v>0</v>
          </cell>
        </row>
        <row r="504">
          <cell r="A504" t="str">
            <v>04.211.01</v>
          </cell>
          <cell r="B504" t="str">
            <v>Boca de BDCC 1.50x1.50m - normal</v>
          </cell>
          <cell r="C504" t="str">
            <v xml:space="preserve"> </v>
          </cell>
          <cell r="D504" t="str">
            <v xml:space="preserve"> </v>
          </cell>
          <cell r="E504" t="str">
            <v>un</v>
          </cell>
          <cell r="F504">
            <v>2682.37</v>
          </cell>
          <cell r="G504">
            <v>960.28845999999987</v>
          </cell>
          <cell r="H504">
            <v>3642.6584599999996</v>
          </cell>
        </row>
        <row r="505">
          <cell r="A505" t="str">
            <v>04.211.02</v>
          </cell>
          <cell r="B505" t="str">
            <v>Boca de BDCC 2.00x2.00m - normal</v>
          </cell>
          <cell r="C505" t="str">
            <v xml:space="preserve"> </v>
          </cell>
          <cell r="D505" t="str">
            <v xml:space="preserve"> </v>
          </cell>
          <cell r="E505" t="str">
            <v>un</v>
          </cell>
          <cell r="G505">
            <v>0</v>
          </cell>
          <cell r="H505">
            <v>0</v>
          </cell>
        </row>
        <row r="506">
          <cell r="A506" t="str">
            <v>04.211.03</v>
          </cell>
          <cell r="B506" t="str">
            <v>Boca de BDCC 2.50x2.50m - normal</v>
          </cell>
          <cell r="C506" t="str">
            <v xml:space="preserve"> </v>
          </cell>
          <cell r="D506" t="str">
            <v xml:space="preserve"> </v>
          </cell>
          <cell r="E506" t="str">
            <v>un</v>
          </cell>
          <cell r="G506">
            <v>0</v>
          </cell>
          <cell r="H506">
            <v>0</v>
          </cell>
        </row>
        <row r="507">
          <cell r="A507" t="str">
            <v>04.211.04</v>
          </cell>
          <cell r="B507" t="str">
            <v>Boca de BDCC 3.00x3.00m - normal</v>
          </cell>
          <cell r="C507" t="str">
            <v xml:space="preserve"> </v>
          </cell>
          <cell r="D507" t="str">
            <v xml:space="preserve"> </v>
          </cell>
          <cell r="E507" t="str">
            <v>un</v>
          </cell>
          <cell r="G507">
            <v>0</v>
          </cell>
          <cell r="H507">
            <v>0</v>
          </cell>
        </row>
        <row r="508">
          <cell r="A508" t="str">
            <v>04.211.05</v>
          </cell>
          <cell r="B508" t="str">
            <v>Boca de BDCC 1.50x1.50m - esc=15°</v>
          </cell>
          <cell r="C508" t="str">
            <v xml:space="preserve"> </v>
          </cell>
          <cell r="D508" t="str">
            <v xml:space="preserve"> </v>
          </cell>
          <cell r="E508" t="str">
            <v>un</v>
          </cell>
          <cell r="G508">
            <v>0</v>
          </cell>
          <cell r="H508">
            <v>0</v>
          </cell>
        </row>
        <row r="509">
          <cell r="A509" t="str">
            <v>04.211.06</v>
          </cell>
          <cell r="B509" t="str">
            <v>Boca de BDCC 2.00x2.00m - esc=15°</v>
          </cell>
          <cell r="C509" t="str">
            <v xml:space="preserve"> </v>
          </cell>
          <cell r="D509" t="str">
            <v xml:space="preserve"> </v>
          </cell>
          <cell r="E509" t="str">
            <v>un</v>
          </cell>
          <cell r="G509">
            <v>0</v>
          </cell>
          <cell r="H509">
            <v>0</v>
          </cell>
        </row>
        <row r="510">
          <cell r="A510" t="str">
            <v>04.211.07</v>
          </cell>
          <cell r="B510" t="str">
            <v>Boca de BDCC 2.50x2.50m - esc=15°</v>
          </cell>
          <cell r="C510" t="str">
            <v xml:space="preserve"> </v>
          </cell>
          <cell r="D510" t="str">
            <v xml:space="preserve"> </v>
          </cell>
          <cell r="E510" t="str">
            <v>un</v>
          </cell>
          <cell r="G510">
            <v>0</v>
          </cell>
          <cell r="H510">
            <v>0</v>
          </cell>
        </row>
        <row r="511">
          <cell r="A511" t="str">
            <v>04.211.08</v>
          </cell>
          <cell r="B511" t="str">
            <v>Boca de BDCC 3.00x3.00m - esc=15°</v>
          </cell>
          <cell r="C511" t="str">
            <v xml:space="preserve"> </v>
          </cell>
          <cell r="D511" t="str">
            <v xml:space="preserve"> </v>
          </cell>
          <cell r="E511" t="str">
            <v>un</v>
          </cell>
          <cell r="G511">
            <v>0</v>
          </cell>
          <cell r="H511">
            <v>0</v>
          </cell>
        </row>
        <row r="512">
          <cell r="A512" t="str">
            <v>04.211.09</v>
          </cell>
          <cell r="B512" t="str">
            <v>Boca de BDCC 1.50x1.50m - esc=30°</v>
          </cell>
          <cell r="C512" t="str">
            <v xml:space="preserve"> </v>
          </cell>
          <cell r="D512" t="str">
            <v xml:space="preserve"> </v>
          </cell>
          <cell r="E512" t="str">
            <v>un</v>
          </cell>
          <cell r="F512">
            <v>3161.55</v>
          </cell>
          <cell r="G512">
            <v>1131.8349000000001</v>
          </cell>
          <cell r="H512">
            <v>4293.3849</v>
          </cell>
        </row>
        <row r="513">
          <cell r="A513" t="str">
            <v>04.211.10</v>
          </cell>
          <cell r="B513" t="str">
            <v>Boca de BDCC 2.00x2.00m - esc=30°</v>
          </cell>
          <cell r="C513" t="str">
            <v xml:space="preserve"> </v>
          </cell>
          <cell r="D513" t="str">
            <v xml:space="preserve"> </v>
          </cell>
          <cell r="E513" t="str">
            <v>un</v>
          </cell>
          <cell r="G513">
            <v>0</v>
          </cell>
          <cell r="H513">
            <v>0</v>
          </cell>
        </row>
        <row r="514">
          <cell r="A514" t="str">
            <v>04.211.11</v>
          </cell>
          <cell r="B514" t="str">
            <v>Boca de BDCC 2.50x2.50m - esc=30°</v>
          </cell>
          <cell r="C514" t="str">
            <v xml:space="preserve"> </v>
          </cell>
          <cell r="D514" t="str">
            <v xml:space="preserve"> </v>
          </cell>
          <cell r="E514" t="str">
            <v>un</v>
          </cell>
          <cell r="G514">
            <v>0</v>
          </cell>
          <cell r="H514">
            <v>0</v>
          </cell>
        </row>
        <row r="515">
          <cell r="A515" t="str">
            <v>04.211.12</v>
          </cell>
          <cell r="B515" t="str">
            <v>Boca de BDCC 3.00x3.00m - esc=30°</v>
          </cell>
          <cell r="C515" t="str">
            <v xml:space="preserve"> </v>
          </cell>
          <cell r="D515" t="str">
            <v xml:space="preserve"> </v>
          </cell>
          <cell r="E515" t="str">
            <v>un</v>
          </cell>
          <cell r="G515">
            <v>0</v>
          </cell>
          <cell r="H515">
            <v>0</v>
          </cell>
        </row>
        <row r="516">
          <cell r="A516" t="str">
            <v>04.211.13</v>
          </cell>
          <cell r="B516" t="str">
            <v>Boca de BDCC 1.50x1.50m - esc=45°</v>
          </cell>
          <cell r="C516" t="str">
            <v xml:space="preserve"> </v>
          </cell>
          <cell r="D516" t="str">
            <v xml:space="preserve"> </v>
          </cell>
          <cell r="E516" t="str">
            <v>un</v>
          </cell>
          <cell r="G516">
            <v>0</v>
          </cell>
          <cell r="H516">
            <v>0</v>
          </cell>
        </row>
        <row r="517">
          <cell r="A517" t="str">
            <v>04.211.14</v>
          </cell>
          <cell r="B517" t="str">
            <v>Boca de BDCC 2.00x2.00m - esc=45°</v>
          </cell>
          <cell r="C517" t="str">
            <v xml:space="preserve"> </v>
          </cell>
          <cell r="D517" t="str">
            <v xml:space="preserve"> </v>
          </cell>
          <cell r="E517" t="str">
            <v>un</v>
          </cell>
          <cell r="G517">
            <v>0</v>
          </cell>
          <cell r="H517">
            <v>0</v>
          </cell>
        </row>
        <row r="518">
          <cell r="A518" t="str">
            <v>04.211.15</v>
          </cell>
          <cell r="B518" t="str">
            <v>Boca de BDCC 2.50x2.50m - esc=45°</v>
          </cell>
          <cell r="C518" t="str">
            <v xml:space="preserve"> </v>
          </cell>
          <cell r="D518" t="str">
            <v xml:space="preserve"> </v>
          </cell>
          <cell r="E518" t="str">
            <v>un</v>
          </cell>
          <cell r="G518">
            <v>0</v>
          </cell>
          <cell r="H518">
            <v>0</v>
          </cell>
        </row>
        <row r="519">
          <cell r="A519" t="str">
            <v>04.211.16</v>
          </cell>
          <cell r="B519" t="str">
            <v>Boca de BDCC 3.00x3.00m - esc=45°</v>
          </cell>
          <cell r="C519" t="str">
            <v xml:space="preserve"> </v>
          </cell>
          <cell r="D519" t="str">
            <v xml:space="preserve"> </v>
          </cell>
          <cell r="E519" t="str">
            <v>un</v>
          </cell>
          <cell r="G519">
            <v>0</v>
          </cell>
          <cell r="H519">
            <v>0</v>
          </cell>
        </row>
        <row r="520">
          <cell r="A520" t="str">
            <v>04.220.01</v>
          </cell>
          <cell r="B520" t="str">
            <v>Corpo de BTCC 1.50x1.50m-H=0 a 1.00m</v>
          </cell>
          <cell r="C520" t="str">
            <v>DNER-ES286/97</v>
          </cell>
          <cell r="D520" t="str">
            <v xml:space="preserve"> </v>
          </cell>
          <cell r="E520" t="str">
            <v>m</v>
          </cell>
          <cell r="G520">
            <v>0</v>
          </cell>
          <cell r="H520">
            <v>0</v>
          </cell>
        </row>
        <row r="521">
          <cell r="A521" t="str">
            <v>04.220.02</v>
          </cell>
          <cell r="B521" t="str">
            <v>Corpo de BTCC 2.00x2.00m-H=0 a 1.00m</v>
          </cell>
          <cell r="C521" t="str">
            <v>DNER-ES286/97</v>
          </cell>
          <cell r="D521" t="str">
            <v xml:space="preserve"> </v>
          </cell>
          <cell r="E521" t="str">
            <v>m</v>
          </cell>
          <cell r="G521">
            <v>0</v>
          </cell>
          <cell r="H521">
            <v>0</v>
          </cell>
        </row>
        <row r="522">
          <cell r="A522" t="str">
            <v>04.220.03</v>
          </cell>
          <cell r="B522" t="str">
            <v>Corpo de BTCC 2.50x2.50m-H=0 a 1.00m</v>
          </cell>
          <cell r="C522" t="str">
            <v>DNER-ES286/97</v>
          </cell>
          <cell r="D522" t="str">
            <v xml:space="preserve"> </v>
          </cell>
          <cell r="E522" t="str">
            <v>m</v>
          </cell>
          <cell r="G522">
            <v>0</v>
          </cell>
          <cell r="H522">
            <v>0</v>
          </cell>
        </row>
        <row r="523">
          <cell r="A523" t="str">
            <v>04.220.04</v>
          </cell>
          <cell r="B523" t="str">
            <v>Corpo de BTCC 3.00x3.00m-H=0 a 1.00m</v>
          </cell>
          <cell r="C523" t="str">
            <v>DNER-ES286/97</v>
          </cell>
          <cell r="D523" t="str">
            <v xml:space="preserve"> </v>
          </cell>
          <cell r="E523" t="str">
            <v>m</v>
          </cell>
          <cell r="G523">
            <v>0</v>
          </cell>
          <cell r="H523">
            <v>0</v>
          </cell>
        </row>
        <row r="524">
          <cell r="A524" t="str">
            <v>04.220.05</v>
          </cell>
          <cell r="B524" t="str">
            <v>Corpo de BTCC 1.50x1.50m-H=1.00 a 2.50m</v>
          </cell>
          <cell r="C524" t="str">
            <v>DNER-ES286/97</v>
          </cell>
          <cell r="D524" t="str">
            <v xml:space="preserve"> </v>
          </cell>
          <cell r="E524" t="str">
            <v>m</v>
          </cell>
          <cell r="F524">
            <v>825.87</v>
          </cell>
          <cell r="G524">
            <v>295.66145999999998</v>
          </cell>
          <cell r="H524">
            <v>1121.5314599999999</v>
          </cell>
        </row>
        <row r="525">
          <cell r="A525" t="str">
            <v>04.220.06</v>
          </cell>
          <cell r="B525" t="str">
            <v>Corpo de BSTC 2.00x2.00m-H=1.00 a 2.50m</v>
          </cell>
          <cell r="C525" t="str">
            <v>DNER-ES286/97</v>
          </cell>
          <cell r="D525" t="str">
            <v xml:space="preserve"> </v>
          </cell>
          <cell r="E525" t="str">
            <v>m</v>
          </cell>
          <cell r="F525">
            <v>1187.6199999999999</v>
          </cell>
          <cell r="G525">
            <v>425.16795999999994</v>
          </cell>
          <cell r="H525">
            <v>1612.7879599999999</v>
          </cell>
        </row>
        <row r="526">
          <cell r="A526" t="str">
            <v>04.220.07</v>
          </cell>
          <cell r="B526" t="str">
            <v>Corpo de BTCC 2.50x2.50m-H=1.00 a 2.50m</v>
          </cell>
          <cell r="C526" t="str">
            <v>DNER-ES286/97</v>
          </cell>
          <cell r="D526" t="str">
            <v xml:space="preserve"> </v>
          </cell>
          <cell r="E526" t="str">
            <v>m</v>
          </cell>
          <cell r="G526">
            <v>0</v>
          </cell>
          <cell r="H526">
            <v>0</v>
          </cell>
        </row>
        <row r="527">
          <cell r="A527" t="str">
            <v>04.220.08</v>
          </cell>
          <cell r="B527" t="str">
            <v>Corpo de BTCC 3.00x3.00m-H=1.00 a 2.50m</v>
          </cell>
          <cell r="C527" t="str">
            <v>DNER-ES286/97</v>
          </cell>
          <cell r="D527" t="str">
            <v xml:space="preserve"> </v>
          </cell>
          <cell r="E527" t="str">
            <v>m</v>
          </cell>
          <cell r="G527">
            <v>0</v>
          </cell>
          <cell r="H527">
            <v>0</v>
          </cell>
        </row>
        <row r="528">
          <cell r="A528" t="str">
            <v>04.220.09</v>
          </cell>
          <cell r="B528" t="str">
            <v>Corpo de BTCC 1.50x1.50m-H=2.50 a 5.00m</v>
          </cell>
          <cell r="C528" t="str">
            <v>DNER-ES286/97</v>
          </cell>
          <cell r="D528" t="str">
            <v xml:space="preserve"> </v>
          </cell>
          <cell r="E528" t="str">
            <v>m</v>
          </cell>
          <cell r="F528">
            <v>899.7</v>
          </cell>
          <cell r="G528">
            <v>322.0926</v>
          </cell>
          <cell r="H528">
            <v>1221.7926</v>
          </cell>
        </row>
        <row r="529">
          <cell r="A529" t="str">
            <v>04.220.10</v>
          </cell>
          <cell r="B529" t="str">
            <v>Corpo de BTCC 2.00x2.00m-H=2.50 a 5.00m</v>
          </cell>
          <cell r="C529" t="str">
            <v>DNER-ES286/97</v>
          </cell>
          <cell r="D529" t="str">
            <v xml:space="preserve"> </v>
          </cell>
          <cell r="E529" t="str">
            <v>m</v>
          </cell>
          <cell r="G529">
            <v>0</v>
          </cell>
          <cell r="H529">
            <v>0</v>
          </cell>
        </row>
        <row r="530">
          <cell r="A530" t="str">
            <v>04.220.11</v>
          </cell>
          <cell r="B530" t="str">
            <v>Corpo de BTCC 2.50x2.50m-H=2.50 a 5.00m</v>
          </cell>
          <cell r="C530" t="str">
            <v>DNER-ES286/97</v>
          </cell>
          <cell r="D530" t="str">
            <v xml:space="preserve"> </v>
          </cell>
          <cell r="E530" t="str">
            <v>m</v>
          </cell>
          <cell r="G530">
            <v>0</v>
          </cell>
          <cell r="H530">
            <v>0</v>
          </cell>
        </row>
        <row r="531">
          <cell r="A531" t="str">
            <v>04.220.12</v>
          </cell>
          <cell r="B531" t="str">
            <v>Corpo de BTCC 3.00x3.00m-H=2.50 a 5.00m</v>
          </cell>
          <cell r="C531" t="str">
            <v>DNER-ES286/97</v>
          </cell>
          <cell r="D531" t="str">
            <v xml:space="preserve"> </v>
          </cell>
          <cell r="E531" t="str">
            <v>m</v>
          </cell>
          <cell r="G531">
            <v>0</v>
          </cell>
          <cell r="H531">
            <v>0</v>
          </cell>
        </row>
        <row r="532">
          <cell r="A532" t="str">
            <v>04.220.13</v>
          </cell>
          <cell r="B532" t="str">
            <v>Corpo de BTCC 1.50x1.50m-H=5.00 a 7.50m</v>
          </cell>
          <cell r="C532" t="str">
            <v>DNER-ES286/97</v>
          </cell>
          <cell r="D532" t="str">
            <v xml:space="preserve"> </v>
          </cell>
          <cell r="E532" t="str">
            <v>m</v>
          </cell>
          <cell r="G532">
            <v>0</v>
          </cell>
          <cell r="H532">
            <v>0</v>
          </cell>
        </row>
        <row r="533">
          <cell r="A533" t="str">
            <v>04.220.14</v>
          </cell>
          <cell r="B533" t="str">
            <v>Corpo de BTCC 2.0Dx2.00m-H=5.00 a 7.50m</v>
          </cell>
          <cell r="C533" t="str">
            <v>DNER-ES286/97</v>
          </cell>
          <cell r="D533" t="str">
            <v xml:space="preserve"> </v>
          </cell>
          <cell r="E533" t="str">
            <v>m</v>
          </cell>
          <cell r="G533">
            <v>0</v>
          </cell>
          <cell r="H533">
            <v>0</v>
          </cell>
        </row>
        <row r="534">
          <cell r="A534" t="str">
            <v>04.220.15</v>
          </cell>
          <cell r="B534" t="str">
            <v>Corpo de BTCC 2.50x2.50m-H=5.00 a 7.50m</v>
          </cell>
          <cell r="C534" t="str">
            <v>DNER-ES286/97</v>
          </cell>
          <cell r="D534" t="str">
            <v xml:space="preserve"> </v>
          </cell>
          <cell r="E534" t="str">
            <v>m</v>
          </cell>
          <cell r="G534">
            <v>0</v>
          </cell>
          <cell r="H534">
            <v>0</v>
          </cell>
        </row>
        <row r="535">
          <cell r="A535" t="str">
            <v>04.220.16</v>
          </cell>
          <cell r="B535" t="str">
            <v>Corpo de BTCC 3.00x3.00m-H=5.00 a 7.50m</v>
          </cell>
          <cell r="C535" t="str">
            <v>DNER-ES286/97</v>
          </cell>
          <cell r="D535" t="str">
            <v xml:space="preserve"> </v>
          </cell>
          <cell r="E535" t="str">
            <v>m</v>
          </cell>
          <cell r="G535">
            <v>0</v>
          </cell>
          <cell r="H535">
            <v>0</v>
          </cell>
        </row>
        <row r="536">
          <cell r="A536" t="str">
            <v>04.220.17</v>
          </cell>
          <cell r="B536" t="str">
            <v>Corpo de BTCC 1.50x1.50m-H=7.50 a 10.00m</v>
          </cell>
          <cell r="C536" t="str">
            <v>DNER-ES286/97</v>
          </cell>
          <cell r="D536" t="str">
            <v xml:space="preserve"> </v>
          </cell>
          <cell r="E536" t="str">
            <v>m</v>
          </cell>
          <cell r="G536">
            <v>0</v>
          </cell>
          <cell r="H536">
            <v>0</v>
          </cell>
        </row>
        <row r="537">
          <cell r="A537" t="str">
            <v>04.220.18</v>
          </cell>
          <cell r="B537" t="str">
            <v>Corpo de BTCC 2.00x2.00m-H=7.50 a 10.00m</v>
          </cell>
          <cell r="C537" t="str">
            <v>DNER-ES286/97</v>
          </cell>
          <cell r="D537" t="str">
            <v xml:space="preserve"> </v>
          </cell>
          <cell r="E537" t="str">
            <v>m</v>
          </cell>
          <cell r="G537">
            <v>0</v>
          </cell>
          <cell r="H537">
            <v>0</v>
          </cell>
        </row>
        <row r="538">
          <cell r="A538" t="str">
            <v>04.220.19</v>
          </cell>
          <cell r="B538" t="str">
            <v>Corpo de BTCC 2.50x2.50m-H=7.50 a 10.00m</v>
          </cell>
          <cell r="C538" t="str">
            <v>DNER-ES286/97</v>
          </cell>
          <cell r="D538" t="str">
            <v xml:space="preserve"> </v>
          </cell>
          <cell r="E538" t="str">
            <v>m</v>
          </cell>
          <cell r="G538">
            <v>0</v>
          </cell>
          <cell r="H538">
            <v>0</v>
          </cell>
        </row>
        <row r="539">
          <cell r="A539" t="str">
            <v>04.220.20</v>
          </cell>
          <cell r="B539" t="str">
            <v>Corpo de BTCC 3.00x3.00m-H=7.50 a 10.00m</v>
          </cell>
          <cell r="C539" t="str">
            <v>DNER-ES286/97</v>
          </cell>
          <cell r="D539" t="str">
            <v xml:space="preserve"> </v>
          </cell>
          <cell r="E539" t="str">
            <v>m</v>
          </cell>
          <cell r="G539">
            <v>0</v>
          </cell>
          <cell r="H539">
            <v>0</v>
          </cell>
        </row>
        <row r="540">
          <cell r="A540" t="str">
            <v>04.220.21</v>
          </cell>
          <cell r="B540" t="str">
            <v>Corpo de BTCC 1.50x1.50m-H=10.00 a 12.50m</v>
          </cell>
          <cell r="C540" t="str">
            <v>DNER-ES286/97</v>
          </cell>
          <cell r="D540" t="str">
            <v xml:space="preserve"> </v>
          </cell>
          <cell r="E540" t="str">
            <v>m</v>
          </cell>
          <cell r="G540">
            <v>0</v>
          </cell>
          <cell r="H540">
            <v>0</v>
          </cell>
        </row>
        <row r="541">
          <cell r="A541" t="str">
            <v>04.220.22</v>
          </cell>
          <cell r="B541" t="str">
            <v>Corpo de BTCC 2.00x2.00m-H=10.00 a 12.50m</v>
          </cell>
          <cell r="C541" t="str">
            <v>DNER-ES286/97</v>
          </cell>
          <cell r="D541" t="str">
            <v xml:space="preserve"> </v>
          </cell>
          <cell r="E541" t="str">
            <v>m</v>
          </cell>
          <cell r="G541">
            <v>0</v>
          </cell>
          <cell r="H541">
            <v>0</v>
          </cell>
        </row>
        <row r="542">
          <cell r="A542" t="str">
            <v>04.220.23</v>
          </cell>
          <cell r="B542" t="str">
            <v>Corpo de BTCC 2.50x2.50m-H=10.00 a 12.50m</v>
          </cell>
          <cell r="C542" t="str">
            <v>DNER-ES286/97</v>
          </cell>
          <cell r="D542" t="str">
            <v xml:space="preserve"> </v>
          </cell>
          <cell r="E542" t="str">
            <v>m</v>
          </cell>
          <cell r="G542">
            <v>0</v>
          </cell>
          <cell r="H542">
            <v>0</v>
          </cell>
        </row>
        <row r="543">
          <cell r="A543" t="str">
            <v>04.220.24</v>
          </cell>
          <cell r="B543" t="str">
            <v>Corpo de BTCC 3.00x3.00m-H=10.00 a 12.50m</v>
          </cell>
          <cell r="C543" t="str">
            <v>DNER-ES286/97</v>
          </cell>
          <cell r="D543" t="str">
            <v xml:space="preserve"> </v>
          </cell>
          <cell r="E543" t="str">
            <v>m</v>
          </cell>
          <cell r="G543">
            <v>0</v>
          </cell>
          <cell r="H543">
            <v>0</v>
          </cell>
        </row>
        <row r="544">
          <cell r="A544" t="str">
            <v>04.220.25</v>
          </cell>
          <cell r="B544" t="str">
            <v>Corpo de BTCC 1.50x1.50m-H=12.50 a 15.00m</v>
          </cell>
          <cell r="C544" t="str">
            <v>DNER-ES286/97</v>
          </cell>
          <cell r="D544" t="str">
            <v xml:space="preserve"> </v>
          </cell>
          <cell r="E544" t="str">
            <v>m</v>
          </cell>
          <cell r="G544">
            <v>0</v>
          </cell>
          <cell r="H544">
            <v>0</v>
          </cell>
        </row>
        <row r="545">
          <cell r="A545" t="str">
            <v>04.220.26</v>
          </cell>
          <cell r="B545" t="str">
            <v>Corpo de BTCC 2.00x2.00m-H=12.50 a 15.00m</v>
          </cell>
          <cell r="C545" t="str">
            <v>DNER-ES286/97</v>
          </cell>
          <cell r="D545" t="str">
            <v xml:space="preserve"> </v>
          </cell>
          <cell r="E545" t="str">
            <v>m</v>
          </cell>
          <cell r="G545">
            <v>0</v>
          </cell>
          <cell r="H545">
            <v>0</v>
          </cell>
        </row>
        <row r="546">
          <cell r="A546" t="str">
            <v>04.220.27</v>
          </cell>
          <cell r="B546" t="str">
            <v>Corpo de BTCC 2.50x2.50m-H=12.50 a 15.00m</v>
          </cell>
          <cell r="C546" t="str">
            <v>DNER-ES286/97</v>
          </cell>
          <cell r="D546" t="str">
            <v xml:space="preserve"> </v>
          </cell>
          <cell r="E546" t="str">
            <v>m</v>
          </cell>
          <cell r="G546">
            <v>0</v>
          </cell>
          <cell r="H546">
            <v>0</v>
          </cell>
        </row>
        <row r="547">
          <cell r="A547" t="str">
            <v>04.220.28</v>
          </cell>
          <cell r="B547" t="str">
            <v>Corpo de BTCC 3.00x3.00m-H=12.50 a 15.00m</v>
          </cell>
          <cell r="C547" t="str">
            <v>DNER-ES286/97</v>
          </cell>
          <cell r="D547" t="str">
            <v xml:space="preserve"> </v>
          </cell>
          <cell r="E547" t="str">
            <v>m</v>
          </cell>
          <cell r="G547">
            <v>0</v>
          </cell>
          <cell r="H547">
            <v>0</v>
          </cell>
        </row>
        <row r="548">
          <cell r="A548" t="str">
            <v>04.221.01</v>
          </cell>
          <cell r="B548" t="str">
            <v>Boca de BTCC 1.50x1.50m - normal</v>
          </cell>
          <cell r="C548" t="str">
            <v xml:space="preserve"> </v>
          </cell>
          <cell r="D548" t="str">
            <v xml:space="preserve"> </v>
          </cell>
          <cell r="E548" t="str">
            <v>un</v>
          </cell>
          <cell r="F548">
            <v>3358.97</v>
          </cell>
          <cell r="G548">
            <v>1202.5112599999998</v>
          </cell>
          <cell r="H548">
            <v>4561.4812599999996</v>
          </cell>
        </row>
        <row r="549">
          <cell r="A549" t="str">
            <v>04.221.02</v>
          </cell>
          <cell r="B549" t="str">
            <v>Boca de BTCC 2.00x2.00m - normal</v>
          </cell>
          <cell r="C549" t="str">
            <v xml:space="preserve"> </v>
          </cell>
          <cell r="D549" t="str">
            <v xml:space="preserve"> </v>
          </cell>
          <cell r="E549" t="str">
            <v>un</v>
          </cell>
          <cell r="G549">
            <v>0</v>
          </cell>
          <cell r="H549">
            <v>0</v>
          </cell>
        </row>
        <row r="550">
          <cell r="A550" t="str">
            <v>04.221.03</v>
          </cell>
          <cell r="B550" t="str">
            <v>Boca de BTCC 2.50x2.50m - normal</v>
          </cell>
          <cell r="C550" t="str">
            <v xml:space="preserve"> </v>
          </cell>
          <cell r="D550" t="str">
            <v xml:space="preserve"> </v>
          </cell>
          <cell r="E550" t="str">
            <v>un</v>
          </cell>
          <cell r="G550">
            <v>0</v>
          </cell>
          <cell r="H550">
            <v>0</v>
          </cell>
        </row>
        <row r="551">
          <cell r="A551" t="str">
            <v>04.221.04</v>
          </cell>
          <cell r="B551" t="str">
            <v>Boca de BTCC 3.00x3.00m - normal</v>
          </cell>
          <cell r="C551" t="str">
            <v xml:space="preserve"> </v>
          </cell>
          <cell r="D551" t="str">
            <v xml:space="preserve"> </v>
          </cell>
          <cell r="E551" t="str">
            <v>un</v>
          </cell>
          <cell r="G551">
            <v>0</v>
          </cell>
          <cell r="H551">
            <v>0</v>
          </cell>
        </row>
        <row r="552">
          <cell r="A552" t="str">
            <v>04.221.05</v>
          </cell>
          <cell r="B552" t="str">
            <v>Boca de BTCC 1.50x1.50m - esc=15°</v>
          </cell>
          <cell r="C552" t="str">
            <v xml:space="preserve"> </v>
          </cell>
          <cell r="D552" t="str">
            <v xml:space="preserve"> </v>
          </cell>
          <cell r="E552" t="str">
            <v>un</v>
          </cell>
          <cell r="G552">
            <v>0</v>
          </cell>
          <cell r="H552">
            <v>0</v>
          </cell>
        </row>
        <row r="553">
          <cell r="A553" t="str">
            <v>04.221.06</v>
          </cell>
          <cell r="B553" t="str">
            <v>Boca de BTCC 2.00x2.00m - esc=15°</v>
          </cell>
          <cell r="C553" t="str">
            <v xml:space="preserve"> </v>
          </cell>
          <cell r="D553" t="str">
            <v xml:space="preserve"> </v>
          </cell>
          <cell r="E553" t="str">
            <v>un</v>
          </cell>
          <cell r="G553">
            <v>0</v>
          </cell>
          <cell r="H553">
            <v>0</v>
          </cell>
        </row>
        <row r="554">
          <cell r="A554" t="str">
            <v>04.221.07</v>
          </cell>
          <cell r="B554" t="str">
            <v>Boca de BTCC 2.50x2.50m - esc=15°</v>
          </cell>
          <cell r="C554" t="str">
            <v xml:space="preserve"> </v>
          </cell>
          <cell r="D554" t="str">
            <v xml:space="preserve"> </v>
          </cell>
          <cell r="E554" t="str">
            <v>un</v>
          </cell>
          <cell r="G554">
            <v>0</v>
          </cell>
          <cell r="H554">
            <v>0</v>
          </cell>
        </row>
        <row r="555">
          <cell r="A555" t="str">
            <v>04.221.08</v>
          </cell>
          <cell r="B555" t="str">
            <v>Boca de BTCC 3.00x3.00m - esc=15°</v>
          </cell>
          <cell r="C555" t="str">
            <v xml:space="preserve"> </v>
          </cell>
          <cell r="D555" t="str">
            <v xml:space="preserve"> </v>
          </cell>
          <cell r="E555" t="str">
            <v>un</v>
          </cell>
          <cell r="G555">
            <v>0</v>
          </cell>
          <cell r="H555">
            <v>0</v>
          </cell>
        </row>
        <row r="556">
          <cell r="A556" t="str">
            <v>04.221.09</v>
          </cell>
          <cell r="B556" t="str">
            <v>Boca de BTCC 1.50x1.50m - esc=30°</v>
          </cell>
          <cell r="C556" t="str">
            <v xml:space="preserve"> </v>
          </cell>
          <cell r="D556" t="str">
            <v xml:space="preserve"> </v>
          </cell>
          <cell r="E556" t="str">
            <v>un</v>
          </cell>
          <cell r="G556">
            <v>0</v>
          </cell>
          <cell r="H556">
            <v>0</v>
          </cell>
        </row>
        <row r="557">
          <cell r="A557" t="str">
            <v>04.221.10</v>
          </cell>
          <cell r="B557" t="str">
            <v>Boca de BTCC 2.00x2.00m - esc=30°</v>
          </cell>
          <cell r="C557" t="str">
            <v xml:space="preserve"> </v>
          </cell>
          <cell r="D557" t="str">
            <v xml:space="preserve"> </v>
          </cell>
          <cell r="E557" t="str">
            <v>un</v>
          </cell>
          <cell r="G557">
            <v>0</v>
          </cell>
          <cell r="H557">
            <v>0</v>
          </cell>
        </row>
        <row r="558">
          <cell r="A558" t="str">
            <v>04.221.11</v>
          </cell>
          <cell r="B558" t="str">
            <v>Boca de BTCC 2.50x2.50m - esc=30°</v>
          </cell>
          <cell r="C558" t="str">
            <v xml:space="preserve"> </v>
          </cell>
          <cell r="D558" t="str">
            <v xml:space="preserve"> </v>
          </cell>
          <cell r="E558" t="str">
            <v>un</v>
          </cell>
          <cell r="G558">
            <v>0</v>
          </cell>
          <cell r="H558">
            <v>0</v>
          </cell>
        </row>
        <row r="559">
          <cell r="A559" t="str">
            <v>04.221.12</v>
          </cell>
          <cell r="B559" t="str">
            <v>Boca de BTCC 3.00x3.00m - esc=30°</v>
          </cell>
          <cell r="C559" t="str">
            <v xml:space="preserve"> </v>
          </cell>
          <cell r="D559" t="str">
            <v xml:space="preserve"> </v>
          </cell>
          <cell r="E559" t="str">
            <v>un</v>
          </cell>
          <cell r="G559">
            <v>0</v>
          </cell>
          <cell r="H559">
            <v>0</v>
          </cell>
        </row>
        <row r="560">
          <cell r="A560" t="str">
            <v>04.221.13</v>
          </cell>
          <cell r="B560" t="str">
            <v>Boca de BTCC 1.50x1.50m - esc=45°</v>
          </cell>
          <cell r="C560" t="str">
            <v xml:space="preserve"> </v>
          </cell>
          <cell r="D560" t="str">
            <v xml:space="preserve"> </v>
          </cell>
          <cell r="E560" t="str">
            <v>un</v>
          </cell>
          <cell r="G560">
            <v>0</v>
          </cell>
          <cell r="H560">
            <v>0</v>
          </cell>
        </row>
        <row r="561">
          <cell r="A561" t="str">
            <v xml:space="preserve">04.221.14  </v>
          </cell>
          <cell r="B561" t="str">
            <v>Boca de BTCC 2.00x2.00m - esc=45°</v>
          </cell>
          <cell r="C561" t="str">
            <v xml:space="preserve"> </v>
          </cell>
          <cell r="D561" t="str">
            <v xml:space="preserve"> </v>
          </cell>
          <cell r="E561" t="str">
            <v>un</v>
          </cell>
          <cell r="G561">
            <v>0</v>
          </cell>
          <cell r="H561">
            <v>0</v>
          </cell>
        </row>
        <row r="562">
          <cell r="A562" t="str">
            <v>04.221.15</v>
          </cell>
          <cell r="B562" t="str">
            <v>Boca de BTCC 2.50x2.50m - esc=45°</v>
          </cell>
          <cell r="C562" t="str">
            <v xml:space="preserve"> </v>
          </cell>
          <cell r="D562" t="str">
            <v xml:space="preserve"> </v>
          </cell>
          <cell r="E562" t="str">
            <v>un</v>
          </cell>
          <cell r="G562">
            <v>0</v>
          </cell>
          <cell r="H562">
            <v>0</v>
          </cell>
        </row>
        <row r="563">
          <cell r="A563" t="str">
            <v>04.221.16</v>
          </cell>
          <cell r="B563" t="str">
            <v>Boca de BTCC 3.00x3.00m - esc=45°</v>
          </cell>
          <cell r="C563" t="str">
            <v xml:space="preserve"> </v>
          </cell>
          <cell r="D563" t="str">
            <v xml:space="preserve"> </v>
          </cell>
          <cell r="E563" t="str">
            <v>un</v>
          </cell>
          <cell r="G563">
            <v>0</v>
          </cell>
          <cell r="H563">
            <v>0</v>
          </cell>
        </row>
        <row r="564">
          <cell r="A564" t="str">
            <v>04.400.01</v>
          </cell>
          <cell r="B564" t="str">
            <v>Valeta de prot. de cortes c/ revest. vegetal VPC 01</v>
          </cell>
          <cell r="C564" t="str">
            <v xml:space="preserve"> </v>
          </cell>
          <cell r="D564" t="str">
            <v xml:space="preserve"> </v>
          </cell>
          <cell r="E564" t="str">
            <v>m</v>
          </cell>
          <cell r="F564">
            <v>23.25</v>
          </cell>
          <cell r="G564">
            <v>8.3234999999999992</v>
          </cell>
          <cell r="H564">
            <v>31.573499999999999</v>
          </cell>
        </row>
        <row r="565">
          <cell r="A565" t="str">
            <v>04.400.02</v>
          </cell>
          <cell r="B565" t="str">
            <v>Valeta de prot. de cortes c/ revest. vegetal VPC 02</v>
          </cell>
          <cell r="C565" t="str">
            <v xml:space="preserve"> </v>
          </cell>
          <cell r="D565" t="str">
            <v xml:space="preserve"> </v>
          </cell>
          <cell r="E565" t="str">
            <v>m</v>
          </cell>
          <cell r="F565">
            <v>17.11</v>
          </cell>
          <cell r="G565">
            <v>6.1253799999999998</v>
          </cell>
          <cell r="H565">
            <v>23.235379999999999</v>
          </cell>
        </row>
        <row r="566">
          <cell r="A566" t="str">
            <v>04.400.03</v>
          </cell>
          <cell r="B566" t="str">
            <v>Valeta de prot. de cortes c/ revest. concreto VPC 03</v>
          </cell>
          <cell r="C566" t="str">
            <v xml:space="preserve"> </v>
          </cell>
          <cell r="D566" t="str">
            <v xml:space="preserve"> </v>
          </cell>
          <cell r="E566" t="str">
            <v>m</v>
          </cell>
          <cell r="F566">
            <v>29.22</v>
          </cell>
          <cell r="G566">
            <v>10.460759999999999</v>
          </cell>
          <cell r="H566">
            <v>39.680759999999999</v>
          </cell>
        </row>
        <row r="567">
          <cell r="A567" t="str">
            <v>04.400.04</v>
          </cell>
          <cell r="B567" t="str">
            <v>Valeta de prot. de cortes c/ revest. concreto VPC 04</v>
          </cell>
          <cell r="C567" t="str">
            <v xml:space="preserve"> </v>
          </cell>
          <cell r="D567" t="str">
            <v xml:space="preserve"> </v>
          </cell>
          <cell r="E567" t="str">
            <v>m</v>
          </cell>
          <cell r="G567">
            <v>0</v>
          </cell>
          <cell r="H567">
            <v>0</v>
          </cell>
        </row>
        <row r="568">
          <cell r="A568" t="str">
            <v>04.401.01</v>
          </cell>
          <cell r="B568" t="str">
            <v>Valeta de prot. de aterro c/ revest. vegetal VPA 01</v>
          </cell>
          <cell r="C568" t="str">
            <v xml:space="preserve"> </v>
          </cell>
          <cell r="D568" t="str">
            <v xml:space="preserve"> </v>
          </cell>
          <cell r="E568" t="str">
            <v>m</v>
          </cell>
          <cell r="F568">
            <v>23.55</v>
          </cell>
          <cell r="G568">
            <v>8.4308999999999994</v>
          </cell>
          <cell r="H568">
            <v>31.980899999999998</v>
          </cell>
        </row>
        <row r="569">
          <cell r="A569" t="str">
            <v>04.401.02</v>
          </cell>
          <cell r="B569" t="str">
            <v>Valeta de prot. de aterro c/ revest. vegetal VPA 02</v>
          </cell>
          <cell r="C569" t="str">
            <v xml:space="preserve"> </v>
          </cell>
          <cell r="D569" t="str">
            <v xml:space="preserve"> </v>
          </cell>
          <cell r="E569" t="str">
            <v>m</v>
          </cell>
          <cell r="F569">
            <v>17.91</v>
          </cell>
          <cell r="G569">
            <v>6.4117799999999994</v>
          </cell>
          <cell r="H569">
            <v>24.32178</v>
          </cell>
        </row>
        <row r="570">
          <cell r="A570" t="str">
            <v>04.401.03</v>
          </cell>
          <cell r="B570" t="str">
            <v>Valeta de prot. de aterro c/ revest. concreto VPA 03</v>
          </cell>
          <cell r="C570" t="str">
            <v xml:space="preserve"> </v>
          </cell>
          <cell r="D570" t="str">
            <v xml:space="preserve"> </v>
          </cell>
          <cell r="E570" t="str">
            <v>m</v>
          </cell>
          <cell r="G570">
            <v>0</v>
          </cell>
          <cell r="H570">
            <v>0</v>
          </cell>
        </row>
        <row r="571">
          <cell r="A571" t="str">
            <v>04.401.04</v>
          </cell>
          <cell r="B571" t="str">
            <v>Valeta de prot. de aterro c/revest. concretoVPA 04</v>
          </cell>
          <cell r="C571" t="str">
            <v xml:space="preserve"> </v>
          </cell>
          <cell r="D571" t="str">
            <v xml:space="preserve"> </v>
          </cell>
          <cell r="E571" t="str">
            <v>m</v>
          </cell>
          <cell r="G571">
            <v>0</v>
          </cell>
          <cell r="H571">
            <v>0</v>
          </cell>
        </row>
        <row r="572">
          <cell r="A572" t="str">
            <v>04.401.05</v>
          </cell>
          <cell r="B572" t="str">
            <v>Valeta de prot. de cortes/aterro s/ revest.  VPC 05 NPA 05</v>
          </cell>
          <cell r="C572" t="str">
            <v xml:space="preserve"> </v>
          </cell>
          <cell r="D572" t="str">
            <v xml:space="preserve"> </v>
          </cell>
          <cell r="E572" t="str">
            <v>m</v>
          </cell>
          <cell r="G572">
            <v>0</v>
          </cell>
          <cell r="H572">
            <v>0</v>
          </cell>
        </row>
        <row r="573">
          <cell r="A573" t="str">
            <v>04.401.06</v>
          </cell>
          <cell r="B573" t="str">
            <v>Valeta de prot. de cortes/aterro s/ revest.  VPC 06 NPA 06</v>
          </cell>
          <cell r="C573" t="str">
            <v xml:space="preserve"> </v>
          </cell>
          <cell r="D573" t="str">
            <v xml:space="preserve"> </v>
          </cell>
          <cell r="E573" t="str">
            <v>m</v>
          </cell>
          <cell r="G573">
            <v>0</v>
          </cell>
          <cell r="H573">
            <v>0</v>
          </cell>
        </row>
        <row r="574">
          <cell r="A574" t="str">
            <v>04.500.01</v>
          </cell>
          <cell r="B574" t="str">
            <v>Dreno longit. profundo p/cortes em solo-DPS 01</v>
          </cell>
          <cell r="C574" t="str">
            <v>DNER-ES292/97</v>
          </cell>
          <cell r="D574" t="str">
            <v xml:space="preserve"> </v>
          </cell>
          <cell r="E574" t="str">
            <v>m</v>
          </cell>
          <cell r="G574">
            <v>0</v>
          </cell>
          <cell r="H574">
            <v>0</v>
          </cell>
        </row>
        <row r="575">
          <cell r="A575" t="str">
            <v>04.500.02</v>
          </cell>
          <cell r="B575" t="str">
            <v>Dreno longit. profundo p/cortes em solo-DPS 02</v>
          </cell>
          <cell r="C575" t="str">
            <v>DNER-ES292/97</v>
          </cell>
          <cell r="D575" t="str">
            <v xml:space="preserve"> </v>
          </cell>
          <cell r="E575" t="str">
            <v>m</v>
          </cell>
          <cell r="F575">
            <v>12.86</v>
          </cell>
          <cell r="G575">
            <v>4.6038799999999993</v>
          </cell>
          <cell r="H575">
            <v>17.46388</v>
          </cell>
        </row>
        <row r="576">
          <cell r="A576" t="str">
            <v>04.500.03</v>
          </cell>
          <cell r="B576" t="str">
            <v>Dreno longit. profundo p/cortes em solo-DPS 03</v>
          </cell>
          <cell r="C576" t="str">
            <v>DNER-ES292/97</v>
          </cell>
          <cell r="D576" t="str">
            <v xml:space="preserve"> </v>
          </cell>
          <cell r="E576" t="str">
            <v>m</v>
          </cell>
          <cell r="G576">
            <v>0</v>
          </cell>
          <cell r="H576">
            <v>0</v>
          </cell>
        </row>
        <row r="577">
          <cell r="A577" t="str">
            <v>04.500.04</v>
          </cell>
          <cell r="B577" t="str">
            <v>Dreno longit. profundo p/cortes em solo-DPS 04</v>
          </cell>
          <cell r="C577" t="str">
            <v>DNER-ES292/97</v>
          </cell>
          <cell r="D577" t="str">
            <v xml:space="preserve"> </v>
          </cell>
          <cell r="E577" t="str">
            <v>m</v>
          </cell>
          <cell r="G577">
            <v>0</v>
          </cell>
          <cell r="H577">
            <v>0</v>
          </cell>
        </row>
        <row r="578">
          <cell r="A578" t="str">
            <v>04.500.05</v>
          </cell>
          <cell r="B578" t="str">
            <v>Dreno longit. profundo p/cortes em solo-DPS 05</v>
          </cell>
          <cell r="C578" t="str">
            <v>DNER-ES292/97</v>
          </cell>
          <cell r="D578" t="str">
            <v xml:space="preserve"> </v>
          </cell>
          <cell r="E578" t="str">
            <v>m</v>
          </cell>
          <cell r="G578">
            <v>0</v>
          </cell>
          <cell r="H578">
            <v>0</v>
          </cell>
        </row>
        <row r="579">
          <cell r="A579" t="str">
            <v>04.500.06</v>
          </cell>
          <cell r="B579" t="str">
            <v>Dreno longit. profundo p/cortes em solo- DPS 06</v>
          </cell>
          <cell r="C579" t="str">
            <v>DNER-ES292/97</v>
          </cell>
          <cell r="D579" t="str">
            <v xml:space="preserve"> </v>
          </cell>
          <cell r="E579" t="str">
            <v>m</v>
          </cell>
          <cell r="F579">
            <v>25.73</v>
          </cell>
          <cell r="G579">
            <v>9.2113399999999999</v>
          </cell>
          <cell r="H579">
            <v>34.941339999999997</v>
          </cell>
        </row>
        <row r="580">
          <cell r="A580" t="str">
            <v>04.500.07</v>
          </cell>
          <cell r="B580" t="str">
            <v>Dreno longit. profundo p/cortes em solo- DPS 07</v>
          </cell>
          <cell r="C580" t="str">
            <v>DNER-ES292/97</v>
          </cell>
          <cell r="D580" t="str">
            <v xml:space="preserve"> </v>
          </cell>
          <cell r="E580" t="str">
            <v>m</v>
          </cell>
          <cell r="G580">
            <v>0</v>
          </cell>
          <cell r="H580">
            <v>0</v>
          </cell>
        </row>
        <row r="581">
          <cell r="A581" t="str">
            <v>04.500.08</v>
          </cell>
          <cell r="B581" t="str">
            <v>Dreno longit. profundo p/cortes em solo- DPS 08</v>
          </cell>
          <cell r="C581" t="str">
            <v>DNER-ES292/97</v>
          </cell>
          <cell r="D581" t="str">
            <v xml:space="preserve"> </v>
          </cell>
          <cell r="E581" t="str">
            <v>m</v>
          </cell>
          <cell r="G581">
            <v>0</v>
          </cell>
          <cell r="H581">
            <v>0</v>
          </cell>
        </row>
        <row r="582">
          <cell r="A582" t="str">
            <v>04.501.01</v>
          </cell>
          <cell r="B582" t="str">
            <v>Dreno longit. profundo p/cortes em rocha- DPR 01</v>
          </cell>
          <cell r="C582" t="str">
            <v>DNER-ES294/97</v>
          </cell>
          <cell r="D582" t="str">
            <v xml:space="preserve"> </v>
          </cell>
          <cell r="E582" t="str">
            <v>m</v>
          </cell>
          <cell r="G582">
            <v>0</v>
          </cell>
          <cell r="H582">
            <v>0</v>
          </cell>
        </row>
        <row r="583">
          <cell r="A583" t="str">
            <v>04.501.02</v>
          </cell>
          <cell r="B583" t="str">
            <v>Dreno longit. profundo p/cortes em rocha- DPR 02</v>
          </cell>
          <cell r="C583" t="str">
            <v>DNER-ES292/97</v>
          </cell>
          <cell r="D583" t="str">
            <v xml:space="preserve"> </v>
          </cell>
          <cell r="E583" t="str">
            <v>m</v>
          </cell>
          <cell r="G583">
            <v>0</v>
          </cell>
          <cell r="H583">
            <v>0</v>
          </cell>
        </row>
        <row r="584">
          <cell r="A584" t="str">
            <v>04.501.03</v>
          </cell>
          <cell r="B584" t="str">
            <v>Dreno longit. profundo p/cortes em rocha- DPR 03</v>
          </cell>
          <cell r="C584" t="str">
            <v>DNER-ES292/97</v>
          </cell>
          <cell r="D584" t="str">
            <v xml:space="preserve"> </v>
          </cell>
          <cell r="E584" t="str">
            <v>m</v>
          </cell>
          <cell r="F584">
            <v>11.2</v>
          </cell>
          <cell r="G584">
            <v>4.0095999999999998</v>
          </cell>
          <cell r="H584">
            <v>15.209599999999998</v>
          </cell>
        </row>
        <row r="585">
          <cell r="A585" t="str">
            <v>04.501.04</v>
          </cell>
          <cell r="B585" t="str">
            <v>Dreno longit. profundo p/cortes em rocha- DPR 04</v>
          </cell>
          <cell r="C585" t="str">
            <v>DNER-ES292/97</v>
          </cell>
          <cell r="D585" t="str">
            <v xml:space="preserve"> </v>
          </cell>
          <cell r="E585" t="str">
            <v>m</v>
          </cell>
          <cell r="G585">
            <v>0</v>
          </cell>
          <cell r="H585">
            <v>0</v>
          </cell>
        </row>
        <row r="586">
          <cell r="A586" t="str">
            <v>04.501.05</v>
          </cell>
          <cell r="B586" t="str">
            <v>Dreno longit. profundo p/cortes em rocha- DPR 05</v>
          </cell>
          <cell r="C586" t="str">
            <v>DNER-ES292/97</v>
          </cell>
          <cell r="D586" t="str">
            <v xml:space="preserve"> </v>
          </cell>
          <cell r="E586" t="str">
            <v>m</v>
          </cell>
          <cell r="G586">
            <v>0</v>
          </cell>
          <cell r="H586">
            <v>0</v>
          </cell>
        </row>
        <row r="587">
          <cell r="A587" t="str">
            <v>04.502.01</v>
          </cell>
          <cell r="B587" t="str">
            <v>Boca de saída p/ dreno longit. profundo- BSD 01</v>
          </cell>
          <cell r="C587" t="str">
            <v xml:space="preserve"> </v>
          </cell>
          <cell r="D587" t="str">
            <v xml:space="preserve"> </v>
          </cell>
          <cell r="E587" t="str">
            <v>un</v>
          </cell>
          <cell r="G587">
            <v>0</v>
          </cell>
          <cell r="H587">
            <v>0</v>
          </cell>
        </row>
        <row r="588">
          <cell r="A588" t="str">
            <v>04.502.02</v>
          </cell>
          <cell r="B588" t="str">
            <v>Boca de saída p/ dreno longit. profundo- BSD 02</v>
          </cell>
          <cell r="C588" t="str">
            <v xml:space="preserve"> </v>
          </cell>
          <cell r="D588" t="str">
            <v xml:space="preserve"> </v>
          </cell>
          <cell r="E588" t="str">
            <v>un</v>
          </cell>
          <cell r="F588">
            <v>36.14</v>
          </cell>
          <cell r="G588">
            <v>12.93812</v>
          </cell>
          <cell r="H588">
            <v>49.078119999999998</v>
          </cell>
        </row>
        <row r="589">
          <cell r="A589" t="str">
            <v>04.510.01</v>
          </cell>
          <cell r="B589" t="str">
            <v>Dreno sub- superficial- DSS 01</v>
          </cell>
          <cell r="C589" t="str">
            <v>DNER-ES294/97</v>
          </cell>
          <cell r="D589" t="str">
            <v xml:space="preserve"> </v>
          </cell>
          <cell r="E589" t="str">
            <v>m</v>
          </cell>
          <cell r="G589">
            <v>0</v>
          </cell>
          <cell r="H589">
            <v>0</v>
          </cell>
        </row>
        <row r="590">
          <cell r="A590" t="str">
            <v>04.510.02</v>
          </cell>
          <cell r="B590" t="str">
            <v>Dreno sub- superficial- DSS 02</v>
          </cell>
          <cell r="C590" t="str">
            <v>DNER-ES294/97</v>
          </cell>
          <cell r="D590" t="str">
            <v xml:space="preserve"> </v>
          </cell>
          <cell r="E590" t="str">
            <v>m</v>
          </cell>
          <cell r="G590">
            <v>0</v>
          </cell>
          <cell r="H590">
            <v>0</v>
          </cell>
        </row>
        <row r="591">
          <cell r="A591" t="str">
            <v>04.510.03</v>
          </cell>
          <cell r="B591" t="str">
            <v>Dreno sub- superficial- DSS 03</v>
          </cell>
          <cell r="C591" t="str">
            <v>DNER-ES294/97</v>
          </cell>
          <cell r="D591" t="str">
            <v xml:space="preserve"> </v>
          </cell>
          <cell r="E591" t="str">
            <v>m</v>
          </cell>
          <cell r="F591">
            <v>2.73</v>
          </cell>
          <cell r="G591">
            <v>0.97733999999999999</v>
          </cell>
          <cell r="H591">
            <v>3.7073399999999999</v>
          </cell>
        </row>
        <row r="592">
          <cell r="A592" t="str">
            <v>04.510.04</v>
          </cell>
          <cell r="B592" t="str">
            <v>Dreno sub- superficial- DSS 04</v>
          </cell>
          <cell r="C592" t="str">
            <v>DNER-ES294/97</v>
          </cell>
          <cell r="D592" t="str">
            <v xml:space="preserve"> </v>
          </cell>
          <cell r="E592" t="str">
            <v>m</v>
          </cell>
          <cell r="G592">
            <v>0</v>
          </cell>
          <cell r="H592">
            <v>0</v>
          </cell>
        </row>
        <row r="593">
          <cell r="A593" t="str">
            <v>04.511.01</v>
          </cell>
          <cell r="B593" t="str">
            <v>Boca de saída p/ dreno sub-superficial-BSD 03</v>
          </cell>
          <cell r="C593" t="str">
            <v xml:space="preserve"> </v>
          </cell>
          <cell r="D593" t="str">
            <v xml:space="preserve"> </v>
          </cell>
          <cell r="E593" t="str">
            <v>un</v>
          </cell>
          <cell r="F593">
            <v>15.36</v>
          </cell>
          <cell r="G593">
            <v>5.4988799999999998</v>
          </cell>
          <cell r="H593">
            <v>20.858879999999999</v>
          </cell>
        </row>
        <row r="594">
          <cell r="A594" t="str">
            <v>04.520.01</v>
          </cell>
          <cell r="B594" t="str">
            <v>Dreno sub- horizontal- DSH 01</v>
          </cell>
          <cell r="C594" t="str">
            <v xml:space="preserve"> </v>
          </cell>
          <cell r="D594" t="str">
            <v xml:space="preserve"> </v>
          </cell>
          <cell r="E594" t="str">
            <v>m</v>
          </cell>
          <cell r="G594">
            <v>0</v>
          </cell>
          <cell r="H594">
            <v>0</v>
          </cell>
        </row>
        <row r="595">
          <cell r="A595" t="str">
            <v>04.521.01</v>
          </cell>
          <cell r="B595" t="str">
            <v>Boca de saída p/ dreno sub-horizontal- BSD 04</v>
          </cell>
          <cell r="C595" t="str">
            <v>DNER-ES295/97</v>
          </cell>
          <cell r="D595" t="str">
            <v xml:space="preserve"> </v>
          </cell>
          <cell r="E595" t="str">
            <v>un</v>
          </cell>
          <cell r="G595">
            <v>0</v>
          </cell>
          <cell r="H595">
            <v>0</v>
          </cell>
        </row>
        <row r="596">
          <cell r="A596" t="str">
            <v>P 04.610.00</v>
          </cell>
          <cell r="B596" t="str">
            <v>Colchão drenante c/ fornecimento e transp. de materiais</v>
          </cell>
          <cell r="C596" t="str">
            <v xml:space="preserve"> </v>
          </cell>
          <cell r="D596" t="str">
            <v xml:space="preserve"> </v>
          </cell>
          <cell r="E596" t="str">
            <v>m3</v>
          </cell>
          <cell r="F596">
            <v>13.99</v>
          </cell>
          <cell r="G596">
            <v>5.0084200000000001</v>
          </cell>
          <cell r="H596">
            <v>18.998419999999999</v>
          </cell>
        </row>
        <row r="597">
          <cell r="A597" t="str">
            <v>P 04.610.01</v>
          </cell>
          <cell r="B597" t="str">
            <v>Demolição e remoção de pontilhão de madeira</v>
          </cell>
          <cell r="C597" t="str">
            <v xml:space="preserve"> </v>
          </cell>
          <cell r="D597" t="str">
            <v xml:space="preserve"> </v>
          </cell>
          <cell r="E597" t="str">
            <v>m2</v>
          </cell>
          <cell r="F597">
            <v>30</v>
          </cell>
          <cell r="G597">
            <v>10.74</v>
          </cell>
          <cell r="H597">
            <v>40.74</v>
          </cell>
        </row>
        <row r="598">
          <cell r="A598" t="str">
            <v>04.900.01</v>
          </cell>
          <cell r="B598" t="str">
            <v>Sarjeta triangular de concreto-STC 01</v>
          </cell>
          <cell r="C598" t="str">
            <v>DNER-ES288/97</v>
          </cell>
          <cell r="D598" t="str">
            <v xml:space="preserve"> </v>
          </cell>
          <cell r="E598" t="str">
            <v>m</v>
          </cell>
          <cell r="F598">
            <v>19.13</v>
          </cell>
          <cell r="G598">
            <v>6.848539999999999</v>
          </cell>
          <cell r="H598">
            <v>25.978539999999999</v>
          </cell>
        </row>
        <row r="599">
          <cell r="A599" t="str">
            <v>04.900.02</v>
          </cell>
          <cell r="B599" t="str">
            <v>Sarjeta triangular de concreto-STC 02</v>
          </cell>
          <cell r="C599" t="str">
            <v>DNER-ES288/97</v>
          </cell>
          <cell r="D599" t="str">
            <v xml:space="preserve"> </v>
          </cell>
          <cell r="E599" t="str">
            <v>m</v>
          </cell>
          <cell r="F599">
            <v>13.49</v>
          </cell>
          <cell r="G599">
            <v>4.8294199999999998</v>
          </cell>
          <cell r="H599">
            <v>18.319420000000001</v>
          </cell>
        </row>
        <row r="600">
          <cell r="A600" t="str">
            <v>04.900.03</v>
          </cell>
          <cell r="B600" t="str">
            <v>Sarjeta triangular de concreto-STC 03</v>
          </cell>
          <cell r="C600" t="str">
            <v>DNER-ES288/97</v>
          </cell>
          <cell r="D600" t="str">
            <v xml:space="preserve"> </v>
          </cell>
          <cell r="E600" t="str">
            <v>m</v>
          </cell>
          <cell r="F600">
            <v>11.8</v>
          </cell>
          <cell r="G600">
            <v>4.2244000000000002</v>
          </cell>
          <cell r="H600">
            <v>16.0244</v>
          </cell>
        </row>
        <row r="601">
          <cell r="A601" t="str">
            <v>04.900.04</v>
          </cell>
          <cell r="B601" t="str">
            <v>Sarjeta triangular de concreto-STC 04</v>
          </cell>
          <cell r="C601" t="str">
            <v>DNER-ES288/97</v>
          </cell>
          <cell r="D601" t="str">
            <v xml:space="preserve"> </v>
          </cell>
          <cell r="E601" t="str">
            <v>m</v>
          </cell>
          <cell r="F601">
            <v>9.52</v>
          </cell>
          <cell r="G601">
            <v>3.4081599999999996</v>
          </cell>
          <cell r="H601">
            <v>12.928159999999998</v>
          </cell>
        </row>
        <row r="602">
          <cell r="A602" t="str">
            <v>04.900.05</v>
          </cell>
          <cell r="B602" t="str">
            <v>Sarjeta triangular de concreto-STC 05</v>
          </cell>
          <cell r="C602" t="str">
            <v>DNER-ES288/97</v>
          </cell>
          <cell r="D602" t="str">
            <v xml:space="preserve"> </v>
          </cell>
          <cell r="E602" t="str">
            <v>m</v>
          </cell>
          <cell r="G602">
            <v>0</v>
          </cell>
          <cell r="H602">
            <v>0</v>
          </cell>
        </row>
        <row r="603">
          <cell r="A603" t="str">
            <v>04.900.06</v>
          </cell>
          <cell r="B603" t="str">
            <v>Sarjeta triangular de concreto-STC 06</v>
          </cell>
          <cell r="C603" t="str">
            <v>DNER-ES288/97</v>
          </cell>
          <cell r="D603" t="str">
            <v xml:space="preserve"> </v>
          </cell>
          <cell r="E603" t="str">
            <v>m</v>
          </cell>
          <cell r="G603">
            <v>0</v>
          </cell>
          <cell r="H603">
            <v>0</v>
          </cell>
        </row>
        <row r="604">
          <cell r="A604" t="str">
            <v>04.900.07</v>
          </cell>
          <cell r="B604" t="str">
            <v>Sarjeta triangular de concreto-STC 07</v>
          </cell>
          <cell r="C604" t="str">
            <v>DNER-ES288/97</v>
          </cell>
          <cell r="D604" t="str">
            <v xml:space="preserve"> </v>
          </cell>
          <cell r="E604" t="str">
            <v>m</v>
          </cell>
          <cell r="G604">
            <v>0</v>
          </cell>
          <cell r="H604">
            <v>0</v>
          </cell>
        </row>
        <row r="605">
          <cell r="A605" t="str">
            <v>04.900.08</v>
          </cell>
          <cell r="B605" t="str">
            <v>Sarjeta triangular de concreto-STC 08</v>
          </cell>
          <cell r="C605" t="str">
            <v>DNER-ES288/97</v>
          </cell>
          <cell r="D605" t="str">
            <v xml:space="preserve"> </v>
          </cell>
          <cell r="E605" t="str">
            <v>m</v>
          </cell>
          <cell r="G605">
            <v>0</v>
          </cell>
          <cell r="H605">
            <v>0</v>
          </cell>
        </row>
        <row r="606">
          <cell r="A606" t="str">
            <v>04.900.21</v>
          </cell>
          <cell r="B606" t="str">
            <v>Sarjeta de cant. central de concreto-SCC 01</v>
          </cell>
          <cell r="C606" t="str">
            <v>DNER-ES288/97</v>
          </cell>
          <cell r="D606" t="str">
            <v xml:space="preserve"> </v>
          </cell>
          <cell r="E606" t="str">
            <v>m</v>
          </cell>
          <cell r="F606">
            <v>10.199999999999999</v>
          </cell>
          <cell r="G606">
            <v>3.6515999999999997</v>
          </cell>
          <cell r="H606">
            <v>13.851599999999999</v>
          </cell>
        </row>
        <row r="607">
          <cell r="A607" t="str">
            <v>04.900.22</v>
          </cell>
          <cell r="B607" t="str">
            <v>Sarjeta de cant. central de concreto-SCC 02</v>
          </cell>
          <cell r="C607" t="str">
            <v>DNER-ES288/97</v>
          </cell>
          <cell r="D607" t="str">
            <v xml:space="preserve"> </v>
          </cell>
          <cell r="E607" t="str">
            <v>m</v>
          </cell>
          <cell r="F607">
            <v>14.12</v>
          </cell>
          <cell r="G607">
            <v>5.0549599999999995</v>
          </cell>
          <cell r="H607">
            <v>19.174959999999999</v>
          </cell>
        </row>
        <row r="608">
          <cell r="A608" t="str">
            <v>04.900.31</v>
          </cell>
          <cell r="B608" t="str">
            <v>Sarjeta triangular de grama-STG 01</v>
          </cell>
          <cell r="C608" t="str">
            <v xml:space="preserve"> </v>
          </cell>
          <cell r="D608" t="str">
            <v xml:space="preserve"> </v>
          </cell>
          <cell r="E608" t="str">
            <v>m</v>
          </cell>
          <cell r="F608">
            <v>10.8</v>
          </cell>
          <cell r="G608">
            <v>3.8664000000000001</v>
          </cell>
          <cell r="H608">
            <v>14.666400000000001</v>
          </cell>
        </row>
        <row r="609">
          <cell r="A609" t="str">
            <v>04.900.32</v>
          </cell>
          <cell r="B609" t="str">
            <v>Sarjeta triangular de grama-STG 02</v>
          </cell>
          <cell r="C609" t="str">
            <v xml:space="preserve"> </v>
          </cell>
          <cell r="D609" t="str">
            <v xml:space="preserve"> </v>
          </cell>
          <cell r="E609" t="str">
            <v>m</v>
          </cell>
          <cell r="F609">
            <v>8.94</v>
          </cell>
          <cell r="G609">
            <v>3.2005199999999996</v>
          </cell>
          <cell r="H609">
            <v>12.140519999999999</v>
          </cell>
        </row>
        <row r="610">
          <cell r="A610" t="str">
            <v>04.900.33</v>
          </cell>
          <cell r="B610" t="str">
            <v>Sarjeta triangular de grama-STG 03</v>
          </cell>
          <cell r="C610" t="str">
            <v xml:space="preserve"> </v>
          </cell>
          <cell r="D610" t="str">
            <v xml:space="preserve"> </v>
          </cell>
          <cell r="E610" t="str">
            <v>m</v>
          </cell>
          <cell r="F610">
            <v>7.81</v>
          </cell>
          <cell r="G610">
            <v>2.7959799999999997</v>
          </cell>
          <cell r="H610">
            <v>10.605979999999999</v>
          </cell>
        </row>
        <row r="611">
          <cell r="A611" t="str">
            <v>04.900.34</v>
          </cell>
          <cell r="B611" t="str">
            <v>Sarjeta triangular de grama-STG 04</v>
          </cell>
          <cell r="C611" t="str">
            <v xml:space="preserve"> </v>
          </cell>
          <cell r="D611" t="str">
            <v xml:space="preserve"> </v>
          </cell>
          <cell r="E611" t="str">
            <v>m</v>
          </cell>
          <cell r="F611">
            <v>6.24</v>
          </cell>
          <cell r="G611">
            <v>2.2339199999999999</v>
          </cell>
          <cell r="H611">
            <v>8.4739199999999997</v>
          </cell>
        </row>
        <row r="612">
          <cell r="A612" t="str">
            <v xml:space="preserve">04.900.41   </v>
          </cell>
          <cell r="B612" t="str">
            <v>Sarjeta triangular não revestida-STT 01</v>
          </cell>
          <cell r="C612" t="str">
            <v xml:space="preserve"> </v>
          </cell>
          <cell r="D612" t="str">
            <v xml:space="preserve"> </v>
          </cell>
          <cell r="E612" t="str">
            <v>m</v>
          </cell>
          <cell r="G612">
            <v>0</v>
          </cell>
          <cell r="H612">
            <v>0</v>
          </cell>
        </row>
        <row r="613">
          <cell r="A613" t="str">
            <v>04.900.42</v>
          </cell>
          <cell r="B613" t="str">
            <v>Sarjeta triangular não revestida-STT 02</v>
          </cell>
          <cell r="C613" t="str">
            <v xml:space="preserve"> </v>
          </cell>
          <cell r="D613" t="str">
            <v xml:space="preserve"> </v>
          </cell>
          <cell r="E613" t="str">
            <v>m</v>
          </cell>
          <cell r="G613">
            <v>0</v>
          </cell>
          <cell r="H613">
            <v>0</v>
          </cell>
        </row>
        <row r="614">
          <cell r="A614" t="str">
            <v>04.900.43</v>
          </cell>
          <cell r="B614" t="str">
            <v>Sarjeta triangular não revestida-STT 03</v>
          </cell>
          <cell r="C614" t="str">
            <v xml:space="preserve"> </v>
          </cell>
          <cell r="D614" t="str">
            <v xml:space="preserve"> </v>
          </cell>
          <cell r="E614" t="str">
            <v>m</v>
          </cell>
          <cell r="G614">
            <v>0</v>
          </cell>
          <cell r="H614">
            <v>0</v>
          </cell>
        </row>
        <row r="615">
          <cell r="A615" t="str">
            <v>04.900.44</v>
          </cell>
          <cell r="B615" t="str">
            <v>Sarjeta triangular não revestida-STT 04</v>
          </cell>
          <cell r="C615" t="str">
            <v xml:space="preserve"> </v>
          </cell>
          <cell r="D615" t="str">
            <v xml:space="preserve"> </v>
          </cell>
          <cell r="E615" t="str">
            <v>m</v>
          </cell>
          <cell r="G615">
            <v>0</v>
          </cell>
          <cell r="H615">
            <v>0</v>
          </cell>
        </row>
        <row r="616">
          <cell r="A616" t="str">
            <v>P 04.901.10</v>
          </cell>
          <cell r="B616" t="str">
            <v>Sarjeta de pé de aterro (terra armada)</v>
          </cell>
          <cell r="C616" t="str">
            <v xml:space="preserve"> </v>
          </cell>
          <cell r="D616" t="str">
            <v xml:space="preserve"> </v>
          </cell>
          <cell r="E616" t="str">
            <v>m</v>
          </cell>
          <cell r="F616">
            <v>12.19</v>
          </cell>
          <cell r="G616">
            <v>4.36402</v>
          </cell>
          <cell r="H616">
            <v>16.554020000000001</v>
          </cell>
        </row>
        <row r="617">
          <cell r="A617" t="str">
            <v>P 04.901.11</v>
          </cell>
          <cell r="B617" t="str">
            <v>Cimento asfático (Transporte)</v>
          </cell>
          <cell r="C617" t="str">
            <v xml:space="preserve"> </v>
          </cell>
          <cell r="D617" t="str">
            <v xml:space="preserve"> </v>
          </cell>
          <cell r="E617" t="str">
            <v>Kg</v>
          </cell>
          <cell r="F617">
            <v>0.01</v>
          </cell>
          <cell r="G617">
            <v>3.5799999999999998E-3</v>
          </cell>
          <cell r="H617">
            <v>1.358E-2</v>
          </cell>
        </row>
        <row r="618">
          <cell r="A618" t="str">
            <v>04.901.01</v>
          </cell>
          <cell r="B618" t="str">
            <v>Sarjeta trapezoidal de concreto-SZC 01</v>
          </cell>
          <cell r="C618" t="str">
            <v>DNER-ES288/97</v>
          </cell>
          <cell r="D618" t="str">
            <v xml:space="preserve"> </v>
          </cell>
          <cell r="E618" t="str">
            <v>m</v>
          </cell>
          <cell r="F618">
            <v>14.73</v>
          </cell>
          <cell r="G618">
            <v>5.2733400000000001</v>
          </cell>
          <cell r="H618">
            <v>20.003340000000001</v>
          </cell>
        </row>
        <row r="619">
          <cell r="A619" t="str">
            <v>04.901.02</v>
          </cell>
          <cell r="B619" t="str">
            <v>Sarjeta trapezoidal de concreto-SZC 02</v>
          </cell>
          <cell r="C619" t="str">
            <v>DNER-ES288/97</v>
          </cell>
          <cell r="D619" t="str">
            <v xml:space="preserve"> </v>
          </cell>
          <cell r="E619" t="str">
            <v>m</v>
          </cell>
          <cell r="F619">
            <v>10.18</v>
          </cell>
          <cell r="G619">
            <v>3.6444399999999999</v>
          </cell>
          <cell r="H619">
            <v>13.824439999999999</v>
          </cell>
        </row>
        <row r="620">
          <cell r="A620" t="str">
            <v>04.901.21</v>
          </cell>
          <cell r="B620" t="str">
            <v>Sarjeta de cant. central de concreto-SCC 03</v>
          </cell>
          <cell r="C620" t="str">
            <v>DNER-ES288/97</v>
          </cell>
          <cell r="D620" t="str">
            <v xml:space="preserve"> </v>
          </cell>
          <cell r="E620" t="str">
            <v>m</v>
          </cell>
          <cell r="F620">
            <v>12.24</v>
          </cell>
          <cell r="G620">
            <v>4.38192</v>
          </cell>
          <cell r="H620">
            <v>16.621919999999999</v>
          </cell>
        </row>
        <row r="621">
          <cell r="A621" t="str">
            <v>04.901.22</v>
          </cell>
          <cell r="B621" t="str">
            <v>Sarjeta de cant. central de concreto-SCC 04</v>
          </cell>
          <cell r="C621" t="str">
            <v>DNER-ES288/97</v>
          </cell>
          <cell r="D621" t="str">
            <v xml:space="preserve"> </v>
          </cell>
          <cell r="E621" t="str">
            <v>m</v>
          </cell>
          <cell r="F621">
            <v>21.21</v>
          </cell>
          <cell r="G621">
            <v>7.5931800000000003</v>
          </cell>
          <cell r="H621">
            <v>28.803180000000001</v>
          </cell>
        </row>
        <row r="622">
          <cell r="A622" t="str">
            <v>04.901.31</v>
          </cell>
          <cell r="B622" t="str">
            <v>Sarjeta trapezoidal de grama- SZG 01</v>
          </cell>
          <cell r="C622" t="str">
            <v xml:space="preserve"> </v>
          </cell>
          <cell r="D622" t="str">
            <v xml:space="preserve"> </v>
          </cell>
          <cell r="E622" t="str">
            <v>m</v>
          </cell>
          <cell r="G622">
            <v>0</v>
          </cell>
          <cell r="H622">
            <v>0</v>
          </cell>
        </row>
        <row r="623">
          <cell r="A623" t="str">
            <v>04.901.32</v>
          </cell>
          <cell r="B623" t="str">
            <v>Sarjeta trapezoidal de grama- SZG 02</v>
          </cell>
          <cell r="C623" t="str">
            <v xml:space="preserve"> </v>
          </cell>
          <cell r="D623" t="str">
            <v xml:space="preserve"> </v>
          </cell>
          <cell r="E623" t="str">
            <v>m</v>
          </cell>
          <cell r="G623">
            <v>0</v>
          </cell>
          <cell r="H623">
            <v>0</v>
          </cell>
        </row>
        <row r="624">
          <cell r="A624" t="str">
            <v>04.901.41</v>
          </cell>
          <cell r="B624" t="str">
            <v>Sarjeta trapezoidal não revestida-SZT 01</v>
          </cell>
          <cell r="C624" t="str">
            <v xml:space="preserve"> </v>
          </cell>
          <cell r="D624" t="str">
            <v xml:space="preserve"> </v>
          </cell>
          <cell r="E624" t="str">
            <v>m</v>
          </cell>
          <cell r="G624">
            <v>0</v>
          </cell>
          <cell r="H624">
            <v>0</v>
          </cell>
        </row>
        <row r="625">
          <cell r="A625" t="str">
            <v>04.901.42</v>
          </cell>
          <cell r="B625" t="str">
            <v>Sarjeta trapezoidal não revestida-SZT 02</v>
          </cell>
          <cell r="C625" t="str">
            <v xml:space="preserve"> </v>
          </cell>
          <cell r="D625" t="str">
            <v xml:space="preserve"> </v>
          </cell>
          <cell r="E625" t="str">
            <v>m</v>
          </cell>
          <cell r="G625">
            <v>0</v>
          </cell>
          <cell r="H625">
            <v>0</v>
          </cell>
        </row>
        <row r="626">
          <cell r="A626" t="str">
            <v>P04.901.43</v>
          </cell>
          <cell r="B626" t="str">
            <v>Canaleta c/ grelha de concreto</v>
          </cell>
          <cell r="E626" t="str">
            <v>m</v>
          </cell>
          <cell r="F626">
            <v>57.01</v>
          </cell>
          <cell r="G626">
            <v>20.409579999999998</v>
          </cell>
          <cell r="H626">
            <v>77.419579999999996</v>
          </cell>
        </row>
        <row r="627">
          <cell r="A627" t="str">
            <v>04.910.01</v>
          </cell>
          <cell r="B627" t="str">
            <v>Meio-fio de concreto-MFC 01</v>
          </cell>
          <cell r="C627" t="str">
            <v>DNER-ES290/97</v>
          </cell>
          <cell r="D627" t="str">
            <v xml:space="preserve"> </v>
          </cell>
          <cell r="E627" t="str">
            <v>m</v>
          </cell>
          <cell r="G627">
            <v>0</v>
          </cell>
          <cell r="H627">
            <v>0</v>
          </cell>
        </row>
        <row r="628">
          <cell r="A628" t="str">
            <v>04.910.02</v>
          </cell>
          <cell r="B628" t="str">
            <v>Meio-fio de concreto-MFC 02</v>
          </cell>
          <cell r="C628" t="str">
            <v>DNER-ES290/97</v>
          </cell>
          <cell r="D628" t="str">
            <v xml:space="preserve"> </v>
          </cell>
          <cell r="E628" t="str">
            <v>m</v>
          </cell>
          <cell r="G628">
            <v>0</v>
          </cell>
          <cell r="H628">
            <v>0</v>
          </cell>
        </row>
        <row r="629">
          <cell r="A629" t="str">
            <v>04.910.03</v>
          </cell>
          <cell r="B629" t="str">
            <v>Meio-fio de concreto-MFC 03</v>
          </cell>
          <cell r="C629" t="str">
            <v>DNER-ES290/97</v>
          </cell>
          <cell r="D629" t="str">
            <v xml:space="preserve"> </v>
          </cell>
          <cell r="E629" t="str">
            <v>m</v>
          </cell>
          <cell r="F629">
            <v>8.27</v>
          </cell>
          <cell r="G629">
            <v>2.9606599999999998</v>
          </cell>
          <cell r="H629">
            <v>11.23066</v>
          </cell>
        </row>
        <row r="630">
          <cell r="A630" t="str">
            <v>04.910.04</v>
          </cell>
          <cell r="B630" t="str">
            <v>Meio-fio de concreto-MFC 04</v>
          </cell>
          <cell r="C630" t="str">
            <v>DNER-ES290/97</v>
          </cell>
          <cell r="D630" t="str">
            <v xml:space="preserve"> </v>
          </cell>
          <cell r="E630" t="str">
            <v>m</v>
          </cell>
          <cell r="G630">
            <v>0</v>
          </cell>
          <cell r="H630">
            <v>0</v>
          </cell>
        </row>
        <row r="631">
          <cell r="A631" t="str">
            <v>04.910.05</v>
          </cell>
          <cell r="B631" t="str">
            <v>Meio-fio de concreto-MFC 05</v>
          </cell>
          <cell r="C631" t="str">
            <v>DNER-ES290/97</v>
          </cell>
          <cell r="D631" t="str">
            <v xml:space="preserve"> </v>
          </cell>
          <cell r="E631" t="str">
            <v>m</v>
          </cell>
          <cell r="F631">
            <v>7.76</v>
          </cell>
          <cell r="G631">
            <v>2.7780799999999997</v>
          </cell>
          <cell r="H631">
            <v>10.538079999999999</v>
          </cell>
        </row>
        <row r="632">
          <cell r="A632" t="str">
            <v>04.910.06</v>
          </cell>
          <cell r="B632" t="str">
            <v>Meio-fio de concreto-MFC 06</v>
          </cell>
          <cell r="C632" t="str">
            <v>DNER-ES290/97</v>
          </cell>
          <cell r="D632" t="str">
            <v xml:space="preserve"> </v>
          </cell>
          <cell r="E632" t="str">
            <v>m</v>
          </cell>
          <cell r="G632">
            <v>0</v>
          </cell>
          <cell r="H632">
            <v>0</v>
          </cell>
        </row>
        <row r="633">
          <cell r="A633" t="str">
            <v>04.910.07</v>
          </cell>
          <cell r="B633" t="str">
            <v>Meio-fio de concreto-MFC 07</v>
          </cell>
          <cell r="C633" t="str">
            <v>DNER-ES290/97</v>
          </cell>
          <cell r="D633" t="str">
            <v xml:space="preserve"> </v>
          </cell>
          <cell r="E633" t="str">
            <v>m</v>
          </cell>
          <cell r="G633">
            <v>0</v>
          </cell>
          <cell r="H633">
            <v>0</v>
          </cell>
        </row>
        <row r="634">
          <cell r="A634" t="str">
            <v>04.910.08</v>
          </cell>
          <cell r="B634" t="str">
            <v>Meio-fio de concreto-MFC 08</v>
          </cell>
          <cell r="C634" t="str">
            <v>DNER-ES290/97</v>
          </cell>
          <cell r="D634" t="str">
            <v xml:space="preserve"> </v>
          </cell>
          <cell r="E634" t="str">
            <v>m</v>
          </cell>
          <cell r="G634">
            <v>0</v>
          </cell>
          <cell r="H634">
            <v>0</v>
          </cell>
        </row>
        <row r="635">
          <cell r="A635" t="str">
            <v>04.930.01</v>
          </cell>
          <cell r="B635" t="str">
            <v>Caixa coletora de sarjeta-CCS 01</v>
          </cell>
          <cell r="C635" t="str">
            <v>DNER-ES287/97</v>
          </cell>
          <cell r="D635" t="str">
            <v xml:space="preserve"> </v>
          </cell>
          <cell r="E635" t="str">
            <v>un</v>
          </cell>
          <cell r="F635">
            <v>418.89</v>
          </cell>
          <cell r="G635">
            <v>149.96261999999999</v>
          </cell>
          <cell r="H635">
            <v>568.85262</v>
          </cell>
        </row>
        <row r="636">
          <cell r="A636" t="str">
            <v>04.930.02</v>
          </cell>
          <cell r="B636" t="str">
            <v>Caixa coletora de sarjeta-CCS 02</v>
          </cell>
          <cell r="C636" t="str">
            <v>DNER-ES287/97</v>
          </cell>
          <cell r="D636" t="str">
            <v xml:space="preserve"> </v>
          </cell>
          <cell r="E636" t="str">
            <v>un</v>
          </cell>
          <cell r="F636">
            <v>409.15</v>
          </cell>
          <cell r="G636">
            <v>146.47569999999999</v>
          </cell>
          <cell r="H636">
            <v>555.62569999999994</v>
          </cell>
        </row>
        <row r="637">
          <cell r="A637" t="str">
            <v>04.930.03</v>
          </cell>
          <cell r="B637" t="str">
            <v>Caixa coletora de sarjeta-CCS 03</v>
          </cell>
          <cell r="C637" t="str">
            <v>DNER-ES287/97</v>
          </cell>
          <cell r="D637" t="str">
            <v xml:space="preserve"> </v>
          </cell>
          <cell r="E637" t="str">
            <v>un</v>
          </cell>
          <cell r="F637">
            <v>399.4</v>
          </cell>
          <cell r="G637">
            <v>142.98519999999999</v>
          </cell>
          <cell r="H637">
            <v>542.38519999999994</v>
          </cell>
        </row>
        <row r="638">
          <cell r="A638" t="str">
            <v>04.930.04</v>
          </cell>
          <cell r="B638" t="str">
            <v>Caixa coletora de sarjeta-CCS 04</v>
          </cell>
          <cell r="C638" t="str">
            <v>DNER-ES287/97</v>
          </cell>
          <cell r="D638" t="str">
            <v xml:space="preserve"> </v>
          </cell>
          <cell r="E638" t="str">
            <v>un</v>
          </cell>
          <cell r="G638">
            <v>0</v>
          </cell>
          <cell r="H638">
            <v>0</v>
          </cell>
        </row>
        <row r="639">
          <cell r="A639" t="str">
            <v>04.930.05</v>
          </cell>
          <cell r="B639" t="str">
            <v>Caixa coletora de sarjeta-CCS 05</v>
          </cell>
          <cell r="C639" t="str">
            <v>DNER-ES287/97</v>
          </cell>
          <cell r="D639" t="str">
            <v xml:space="preserve"> </v>
          </cell>
          <cell r="E639" t="str">
            <v>un</v>
          </cell>
          <cell r="F639">
            <v>526.63</v>
          </cell>
          <cell r="G639">
            <v>188.53353999999999</v>
          </cell>
          <cell r="H639">
            <v>715.16354000000001</v>
          </cell>
        </row>
        <row r="640">
          <cell r="A640" t="str">
            <v>04.930.06</v>
          </cell>
          <cell r="B640" t="str">
            <v>Caixa coletora de sarjeta-CCS 06</v>
          </cell>
          <cell r="C640" t="str">
            <v>DNER-ES287/97</v>
          </cell>
          <cell r="D640" t="str">
            <v xml:space="preserve"> </v>
          </cell>
          <cell r="E640" t="str">
            <v>un</v>
          </cell>
          <cell r="F640">
            <v>516.30999999999995</v>
          </cell>
          <cell r="G640">
            <v>184.83897999999996</v>
          </cell>
          <cell r="H640">
            <v>701.14897999999994</v>
          </cell>
        </row>
        <row r="641">
          <cell r="A641" t="str">
            <v>04.930.07</v>
          </cell>
          <cell r="B641" t="str">
            <v>Caixa coletora de sarjeta-CCS 07</v>
          </cell>
          <cell r="C641" t="str">
            <v>DNER-ES287/97</v>
          </cell>
          <cell r="D641" t="str">
            <v xml:space="preserve"> </v>
          </cell>
          <cell r="E641" t="str">
            <v>un</v>
          </cell>
          <cell r="F641">
            <v>505.99</v>
          </cell>
          <cell r="G641">
            <v>181.14442</v>
          </cell>
          <cell r="H641">
            <v>687.13441999999998</v>
          </cell>
        </row>
        <row r="642">
          <cell r="A642" t="str">
            <v>04.930.08</v>
          </cell>
          <cell r="B642" t="str">
            <v>Caixa coletora de sarjeta-CCS 08</v>
          </cell>
          <cell r="C642" t="str">
            <v>DNER-ES287/97</v>
          </cell>
          <cell r="D642" t="str">
            <v xml:space="preserve"> </v>
          </cell>
          <cell r="E642" t="str">
            <v>un</v>
          </cell>
          <cell r="G642">
            <v>0</v>
          </cell>
          <cell r="H642">
            <v>0</v>
          </cell>
        </row>
        <row r="643">
          <cell r="A643" t="str">
            <v>04.930.09</v>
          </cell>
          <cell r="B643" t="str">
            <v>Caixa coletora de sarjeta-CCS 09</v>
          </cell>
          <cell r="C643" t="str">
            <v>DNER-ES287/97</v>
          </cell>
          <cell r="D643" t="str">
            <v xml:space="preserve"> </v>
          </cell>
          <cell r="E643" t="str">
            <v>un</v>
          </cell>
          <cell r="F643">
            <v>633.79999999999995</v>
          </cell>
          <cell r="G643">
            <v>226.90039999999996</v>
          </cell>
          <cell r="H643">
            <v>860.70039999999995</v>
          </cell>
        </row>
        <row r="644">
          <cell r="A644" t="str">
            <v>04.930.10</v>
          </cell>
          <cell r="B644" t="str">
            <v>Caixa coletora de sarjeta-CCS 10</v>
          </cell>
          <cell r="C644" t="str">
            <v>DNER-ES287/97</v>
          </cell>
          <cell r="D644" t="str">
            <v xml:space="preserve"> </v>
          </cell>
          <cell r="E644" t="str">
            <v>un</v>
          </cell>
          <cell r="F644">
            <v>623.48</v>
          </cell>
          <cell r="G644">
            <v>223.20583999999999</v>
          </cell>
          <cell r="H644">
            <v>846.68583999999998</v>
          </cell>
        </row>
        <row r="645">
          <cell r="A645" t="str">
            <v>04.930.11</v>
          </cell>
          <cell r="B645" t="str">
            <v>Caixa coletora de sarjeta-CCS 11</v>
          </cell>
          <cell r="C645" t="str">
            <v>DNER-ES287/97</v>
          </cell>
          <cell r="D645" t="str">
            <v xml:space="preserve"> </v>
          </cell>
          <cell r="E645" t="str">
            <v>un</v>
          </cell>
          <cell r="F645">
            <v>613.16</v>
          </cell>
          <cell r="G645">
            <v>219.51127999999997</v>
          </cell>
          <cell r="H645">
            <v>832.67127999999991</v>
          </cell>
        </row>
        <row r="646">
          <cell r="A646" t="str">
            <v>04.930.12</v>
          </cell>
          <cell r="B646" t="str">
            <v>Caixa coletora de sarjeta-CCS 12</v>
          </cell>
          <cell r="C646" t="str">
            <v>DNER-ES287/97</v>
          </cell>
          <cell r="D646" t="str">
            <v xml:space="preserve"> </v>
          </cell>
          <cell r="E646" t="str">
            <v>un</v>
          </cell>
          <cell r="G646">
            <v>0</v>
          </cell>
          <cell r="H646">
            <v>0</v>
          </cell>
        </row>
        <row r="647">
          <cell r="A647" t="str">
            <v>04.930.13</v>
          </cell>
          <cell r="B647" t="str">
            <v>Caixa coletora de sarjeta-CCS 13</v>
          </cell>
          <cell r="C647" t="str">
            <v>DNER-ES287/97</v>
          </cell>
          <cell r="D647" t="str">
            <v xml:space="preserve"> </v>
          </cell>
          <cell r="E647" t="str">
            <v>un</v>
          </cell>
          <cell r="G647">
            <v>0</v>
          </cell>
          <cell r="H647">
            <v>0</v>
          </cell>
        </row>
        <row r="648">
          <cell r="A648" t="str">
            <v>04.930.14</v>
          </cell>
          <cell r="B648" t="str">
            <v>Caixa coletora de sarjeta-CCS 14</v>
          </cell>
          <cell r="C648" t="str">
            <v>DNER-ES287/97</v>
          </cell>
          <cell r="D648" t="str">
            <v xml:space="preserve"> </v>
          </cell>
          <cell r="E648" t="str">
            <v>un</v>
          </cell>
          <cell r="G648">
            <v>0</v>
          </cell>
          <cell r="H648">
            <v>0</v>
          </cell>
        </row>
        <row r="649">
          <cell r="A649" t="str">
            <v>04.930.15</v>
          </cell>
          <cell r="B649" t="str">
            <v>Caixa coletora de sarjeta-CCS 15</v>
          </cell>
          <cell r="C649" t="str">
            <v>DNER-ES287/97</v>
          </cell>
          <cell r="D649" t="str">
            <v xml:space="preserve"> </v>
          </cell>
          <cell r="E649" t="str">
            <v>un</v>
          </cell>
          <cell r="G649">
            <v>0</v>
          </cell>
          <cell r="H649">
            <v>0</v>
          </cell>
        </row>
        <row r="650">
          <cell r="A650" t="str">
            <v>04.930.16</v>
          </cell>
          <cell r="B650" t="str">
            <v>Caixa coletora de sarjeta-CCS 16</v>
          </cell>
          <cell r="C650" t="str">
            <v>DNER-ES287/97</v>
          </cell>
          <cell r="D650" t="str">
            <v xml:space="preserve"> </v>
          </cell>
          <cell r="E650" t="str">
            <v>un</v>
          </cell>
          <cell r="G650">
            <v>0</v>
          </cell>
          <cell r="H650">
            <v>0</v>
          </cell>
        </row>
        <row r="651">
          <cell r="A651" t="str">
            <v>04.930.17</v>
          </cell>
          <cell r="B651" t="str">
            <v>Caixa coletora de sarjeta-CCS 17</v>
          </cell>
          <cell r="C651" t="str">
            <v>DNER-ES287/97</v>
          </cell>
          <cell r="D651" t="str">
            <v xml:space="preserve"> </v>
          </cell>
          <cell r="E651" t="str">
            <v>un</v>
          </cell>
          <cell r="G651">
            <v>0</v>
          </cell>
          <cell r="H651">
            <v>0</v>
          </cell>
        </row>
        <row r="652">
          <cell r="A652" t="str">
            <v>04.930.18</v>
          </cell>
          <cell r="B652" t="str">
            <v>Caixa coletora de sarjeta-CCS 18</v>
          </cell>
          <cell r="C652" t="str">
            <v>DNER-ES287/97</v>
          </cell>
          <cell r="D652" t="str">
            <v xml:space="preserve"> </v>
          </cell>
          <cell r="E652" t="str">
            <v>un</v>
          </cell>
          <cell r="G652">
            <v>0</v>
          </cell>
          <cell r="H652">
            <v>0</v>
          </cell>
        </row>
        <row r="653">
          <cell r="A653" t="str">
            <v>04.930.19</v>
          </cell>
          <cell r="B653" t="str">
            <v>Caixa coletora de sarjeta-CCS 19</v>
          </cell>
          <cell r="C653" t="str">
            <v>DNER-ES287/97</v>
          </cell>
          <cell r="D653" t="str">
            <v xml:space="preserve"> </v>
          </cell>
          <cell r="E653" t="str">
            <v>un</v>
          </cell>
          <cell r="G653">
            <v>0</v>
          </cell>
          <cell r="H653">
            <v>0</v>
          </cell>
        </row>
        <row r="654">
          <cell r="A654" t="str">
            <v>04.930.20</v>
          </cell>
          <cell r="B654" t="str">
            <v>Caixa coletora de sarjeta-CCS 20</v>
          </cell>
          <cell r="C654" t="str">
            <v>DNER-ES287/97</v>
          </cell>
          <cell r="D654" t="str">
            <v xml:space="preserve"> </v>
          </cell>
          <cell r="E654" t="str">
            <v>un</v>
          </cell>
          <cell r="G654">
            <v>0</v>
          </cell>
          <cell r="H654">
            <v>0</v>
          </cell>
        </row>
        <row r="655">
          <cell r="A655" t="str">
            <v>DER78150</v>
          </cell>
          <cell r="B655" t="str">
            <v>Caixa coletora de sarjeta - CCS, D=60cm e H = 1,00m</v>
          </cell>
          <cell r="E655" t="str">
            <v>un</v>
          </cell>
          <cell r="F655">
            <v>231</v>
          </cell>
          <cell r="G655">
            <v>82.697999999999993</v>
          </cell>
          <cell r="H655">
            <v>313.69799999999998</v>
          </cell>
        </row>
        <row r="656">
          <cell r="A656" t="str">
            <v>DER78150a</v>
          </cell>
          <cell r="B656" t="str">
            <v>Caixa coletora de sarjeta - CCS, D=60cm E H=1,5m</v>
          </cell>
          <cell r="E656" t="str">
            <v>un</v>
          </cell>
          <cell r="F656">
            <v>368.52</v>
          </cell>
          <cell r="G656">
            <v>131.93016</v>
          </cell>
          <cell r="H656">
            <v>500.45015999999998</v>
          </cell>
        </row>
        <row r="657">
          <cell r="A657" t="str">
            <v>DER78150b</v>
          </cell>
          <cell r="B657" t="str">
            <v>Caixa coletora de sarjeta - CCS, D=40cm E H=1,00m</v>
          </cell>
          <cell r="E657" t="str">
            <v>un</v>
          </cell>
          <cell r="F657">
            <v>281.35000000000002</v>
          </cell>
          <cell r="G657">
            <v>100.72330000000001</v>
          </cell>
          <cell r="H657">
            <v>382.07330000000002</v>
          </cell>
        </row>
        <row r="658">
          <cell r="A658" t="str">
            <v>DER78150c</v>
          </cell>
          <cell r="B658" t="str">
            <v>Caixa coletora de sarjeta - CCS, D=40cm E H=1,50m</v>
          </cell>
          <cell r="E658" t="str">
            <v>un</v>
          </cell>
          <cell r="F658">
            <v>370.9</v>
          </cell>
          <cell r="G658">
            <v>132.78219999999999</v>
          </cell>
          <cell r="H658">
            <v>503.68219999999997</v>
          </cell>
        </row>
        <row r="659">
          <cell r="A659" t="str">
            <v>DER78150d</v>
          </cell>
          <cell r="B659" t="str">
            <v>Caixa coletora de sarjeta - CCS, D=40cm E H=2,00m</v>
          </cell>
          <cell r="E659" t="str">
            <v>un</v>
          </cell>
          <cell r="F659">
            <v>460.43</v>
          </cell>
          <cell r="G659">
            <v>164.83393999999998</v>
          </cell>
          <cell r="H659">
            <v>625.26394000000005</v>
          </cell>
        </row>
        <row r="660">
          <cell r="A660" t="str">
            <v>DER78250</v>
          </cell>
          <cell r="B660" t="str">
            <v>Caixa coletora de sarjeta - CCS, D=80cm E H=1,50m</v>
          </cell>
          <cell r="E660" t="str">
            <v>un</v>
          </cell>
          <cell r="F660">
            <v>321.55</v>
          </cell>
          <cell r="G660">
            <v>115.11490000000001</v>
          </cell>
          <cell r="H660">
            <v>436.66489999999999</v>
          </cell>
        </row>
        <row r="661">
          <cell r="A661" t="str">
            <v>DER78300</v>
          </cell>
          <cell r="B661" t="str">
            <v>Caixa coletora de sarjeta - CCS, D=100cm E H=1,50m</v>
          </cell>
          <cell r="E661" t="str">
            <v>un</v>
          </cell>
          <cell r="F661">
            <v>331.03</v>
          </cell>
          <cell r="G661">
            <v>118.50873999999999</v>
          </cell>
          <cell r="H661">
            <v>449.53873999999996</v>
          </cell>
        </row>
        <row r="662">
          <cell r="A662" t="str">
            <v>DER77100</v>
          </cell>
          <cell r="B662" t="str">
            <v>Caixa coletora de talvegue - CCT, D=80cm E H=1,50m</v>
          </cell>
          <cell r="E662" t="str">
            <v>un</v>
          </cell>
          <cell r="F662">
            <v>309.24</v>
          </cell>
          <cell r="G662">
            <v>110.70792</v>
          </cell>
          <cell r="H662">
            <v>419.94792000000001</v>
          </cell>
        </row>
        <row r="663">
          <cell r="A663" t="str">
            <v>DER77150</v>
          </cell>
          <cell r="B663" t="str">
            <v>Caixa coletora de talvegue - CCT, D=100cm E H=1,50m</v>
          </cell>
          <cell r="E663" t="str">
            <v>un</v>
          </cell>
          <cell r="F663">
            <v>302.36</v>
          </cell>
          <cell r="G663">
            <v>108.24487999999999</v>
          </cell>
          <cell r="H663">
            <v>410.60487999999998</v>
          </cell>
        </row>
        <row r="664">
          <cell r="A664" t="str">
            <v>DER77150a</v>
          </cell>
          <cell r="B664" t="str">
            <v>Caixa coletora de talvegue - CCT, D=40cm E H=1,00m</v>
          </cell>
          <cell r="E664" t="str">
            <v>un</v>
          </cell>
          <cell r="F664">
            <v>285.89</v>
          </cell>
          <cell r="G664">
            <v>102.34862</v>
          </cell>
          <cell r="H664">
            <v>388.23861999999997</v>
          </cell>
        </row>
        <row r="665">
          <cell r="A665" t="str">
            <v>DER77150b</v>
          </cell>
          <cell r="B665" t="str">
            <v>Caixa coletora de talvegue - CCT, D=40cm E H=1,50m</v>
          </cell>
          <cell r="E665" t="str">
            <v>un</v>
          </cell>
          <cell r="F665">
            <v>376.22</v>
          </cell>
          <cell r="G665">
            <v>134.68675999999999</v>
          </cell>
          <cell r="H665">
            <v>510.90676000000002</v>
          </cell>
        </row>
        <row r="666">
          <cell r="A666" t="str">
            <v>DER77150c</v>
          </cell>
          <cell r="B666" t="str">
            <v>Caixa coletora de talvegue - CCT, D=60cm E H=1,00m</v>
          </cell>
          <cell r="E666" t="str">
            <v>un</v>
          </cell>
          <cell r="F666">
            <v>236.25</v>
          </cell>
          <cell r="G666">
            <v>84.577500000000001</v>
          </cell>
          <cell r="H666">
            <v>320.82749999999999</v>
          </cell>
        </row>
        <row r="667">
          <cell r="A667" t="str">
            <v>DER77150d</v>
          </cell>
          <cell r="B667" t="str">
            <v>Caixa coletora de talvegue, para BDTC, D=1,20m E H=1,50m</v>
          </cell>
          <cell r="E667" t="str">
            <v>un</v>
          </cell>
          <cell r="F667">
            <v>428.06</v>
          </cell>
          <cell r="G667">
            <v>153.24547999999999</v>
          </cell>
          <cell r="H667">
            <v>581.30547999999999</v>
          </cell>
        </row>
        <row r="668">
          <cell r="A668" t="str">
            <v>DER72450</v>
          </cell>
          <cell r="B668" t="str">
            <v>Boca para BSTC D=80cm - Normal</v>
          </cell>
          <cell r="E668" t="str">
            <v>un</v>
          </cell>
          <cell r="F668">
            <v>295.62</v>
          </cell>
          <cell r="G668">
            <v>105.83196</v>
          </cell>
          <cell r="H668">
            <v>401.45195999999999</v>
          </cell>
        </row>
        <row r="669">
          <cell r="A669" t="str">
            <v>DER72450a</v>
          </cell>
          <cell r="B669" t="str">
            <v>Boca para BSTM D=140cm - Normal</v>
          </cell>
          <cell r="E669" t="str">
            <v>un</v>
          </cell>
          <cell r="F669">
            <v>508.27</v>
          </cell>
          <cell r="G669">
            <v>181.96065999999999</v>
          </cell>
          <cell r="H669">
            <v>690.23065999999994</v>
          </cell>
        </row>
        <row r="670">
          <cell r="A670" t="str">
            <v>DER66050</v>
          </cell>
          <cell r="B670" t="str">
            <v>Corpo de BSTC D=50cm c/ lastro de brita</v>
          </cell>
          <cell r="E670" t="str">
            <v>m</v>
          </cell>
          <cell r="F670">
            <v>40.07</v>
          </cell>
          <cell r="G670">
            <v>14.34506</v>
          </cell>
          <cell r="H670">
            <v>54.415059999999997</v>
          </cell>
        </row>
        <row r="671">
          <cell r="A671" t="str">
            <v>DER72350a</v>
          </cell>
          <cell r="B671" t="str">
            <v>Boca para BSTC D=50cm - Normal</v>
          </cell>
          <cell r="E671" t="str">
            <v>un</v>
          </cell>
          <cell r="F671">
            <v>116.02</v>
          </cell>
          <cell r="G671">
            <v>41.535159999999998</v>
          </cell>
          <cell r="H671">
            <v>157.55516</v>
          </cell>
        </row>
        <row r="672">
          <cell r="A672" t="str">
            <v>DER72350b</v>
          </cell>
          <cell r="B672" t="str">
            <v>Boca para BSTC D=40cm - Normal</v>
          </cell>
          <cell r="E672" t="str">
            <v>un</v>
          </cell>
          <cell r="F672">
            <v>108.67</v>
          </cell>
          <cell r="G672">
            <v>38.903860000000002</v>
          </cell>
          <cell r="H672">
            <v>147.57386</v>
          </cell>
        </row>
        <row r="673">
          <cell r="A673" t="str">
            <v>P04.931.00</v>
          </cell>
          <cell r="B673" t="str">
            <v>Caixa coletora de talvegue para BSTC D=40cm com H=1,0m</v>
          </cell>
          <cell r="E673" t="str">
            <v>un</v>
          </cell>
          <cell r="F673">
            <v>131.63</v>
          </cell>
          <cell r="G673">
            <v>47.123539999999998</v>
          </cell>
          <cell r="H673">
            <v>178.75353999999999</v>
          </cell>
        </row>
        <row r="674">
          <cell r="A674" t="str">
            <v>P04.931.01</v>
          </cell>
          <cell r="B674" t="str">
            <v>Caixa coletora de talvegue para BSTC D=40cm com H=1,5m</v>
          </cell>
          <cell r="E674" t="str">
            <v>un</v>
          </cell>
          <cell r="F674">
            <v>197.14</v>
          </cell>
          <cell r="G674">
            <v>70.576119999999989</v>
          </cell>
          <cell r="H674">
            <v>267.71611999999999</v>
          </cell>
        </row>
        <row r="675">
          <cell r="A675" t="str">
            <v>04.931.01</v>
          </cell>
          <cell r="B675" t="str">
            <v>Caixa coletora de talvegue-CCT 01</v>
          </cell>
          <cell r="C675" t="str">
            <v>DNER-ES287/97</v>
          </cell>
          <cell r="D675" t="str">
            <v xml:space="preserve"> </v>
          </cell>
          <cell r="E675" t="str">
            <v>un</v>
          </cell>
          <cell r="F675">
            <v>425.88</v>
          </cell>
          <cell r="G675">
            <v>152.46503999999999</v>
          </cell>
          <cell r="H675">
            <v>578.34503999999993</v>
          </cell>
        </row>
        <row r="676">
          <cell r="A676" t="str">
            <v>04.931.02</v>
          </cell>
          <cell r="B676" t="str">
            <v>Caixa coletora de talvegue-CCT 02</v>
          </cell>
          <cell r="C676" t="str">
            <v>DNER-ES287/97</v>
          </cell>
          <cell r="D676" t="str">
            <v xml:space="preserve"> </v>
          </cell>
          <cell r="E676" t="str">
            <v>un</v>
          </cell>
          <cell r="F676">
            <v>415.57</v>
          </cell>
          <cell r="G676">
            <v>148.77405999999999</v>
          </cell>
          <cell r="H676">
            <v>564.34406000000001</v>
          </cell>
        </row>
        <row r="677">
          <cell r="A677" t="str">
            <v>04.931.03</v>
          </cell>
          <cell r="B677" t="str">
            <v>Caixa coletora de talvegue-CCT 03</v>
          </cell>
          <cell r="C677" t="str">
            <v>DNER-ES287/97</v>
          </cell>
          <cell r="D677" t="str">
            <v xml:space="preserve"> </v>
          </cell>
          <cell r="E677" t="str">
            <v>un</v>
          </cell>
          <cell r="F677">
            <v>406.22</v>
          </cell>
          <cell r="G677">
            <v>145.42676</v>
          </cell>
          <cell r="H677">
            <v>551.64676000000009</v>
          </cell>
        </row>
        <row r="678">
          <cell r="A678" t="str">
            <v>04.931.04</v>
          </cell>
          <cell r="B678" t="str">
            <v>Caixa coletora de talvegue-CCT 04</v>
          </cell>
          <cell r="C678" t="str">
            <v>DNER-ES287/97</v>
          </cell>
          <cell r="D678" t="str">
            <v xml:space="preserve"> </v>
          </cell>
          <cell r="E678" t="str">
            <v>un</v>
          </cell>
          <cell r="F678">
            <v>571.04999999999995</v>
          </cell>
          <cell r="G678">
            <v>204.43589999999998</v>
          </cell>
          <cell r="H678">
            <v>775.4858999999999</v>
          </cell>
        </row>
        <row r="679">
          <cell r="A679" t="str">
            <v>04.931.05</v>
          </cell>
          <cell r="B679" t="str">
            <v>Caixa coletora de talvegue-CCT 05</v>
          </cell>
          <cell r="C679" t="str">
            <v>DNER-ES287/97</v>
          </cell>
          <cell r="D679" t="str">
            <v xml:space="preserve"> </v>
          </cell>
          <cell r="E679" t="str">
            <v>un</v>
          </cell>
          <cell r="F679">
            <v>563.19000000000005</v>
          </cell>
          <cell r="G679">
            <v>201.62202000000002</v>
          </cell>
          <cell r="H679">
            <v>764.81202000000008</v>
          </cell>
        </row>
        <row r="680">
          <cell r="A680" t="str">
            <v>04.931.06</v>
          </cell>
          <cell r="B680" t="str">
            <v>Caixa coletora de talvegue-CCT 06</v>
          </cell>
          <cell r="C680" t="str">
            <v>DNER-ES287/97</v>
          </cell>
          <cell r="D680" t="str">
            <v xml:space="preserve"> </v>
          </cell>
          <cell r="E680" t="str">
            <v>un</v>
          </cell>
          <cell r="F680">
            <v>555.33000000000004</v>
          </cell>
          <cell r="G680">
            <v>198.80814000000001</v>
          </cell>
          <cell r="H680">
            <v>754.13814000000002</v>
          </cell>
        </row>
        <row r="681">
          <cell r="A681" t="str">
            <v>04.931.07</v>
          </cell>
          <cell r="B681" t="str">
            <v>Caixa coletora de talvegue-CCT 07</v>
          </cell>
          <cell r="C681" t="str">
            <v>DNER-ES287/97</v>
          </cell>
          <cell r="D681" t="str">
            <v xml:space="preserve"> </v>
          </cell>
          <cell r="E681" t="str">
            <v>un</v>
          </cell>
          <cell r="F681">
            <v>662.94</v>
          </cell>
          <cell r="G681">
            <v>237.33252000000002</v>
          </cell>
          <cell r="H681">
            <v>900.2725200000001</v>
          </cell>
        </row>
        <row r="682">
          <cell r="A682" t="str">
            <v>04.931.08</v>
          </cell>
          <cell r="B682" t="str">
            <v>Caixa coletora de talvegue-CCT 08</v>
          </cell>
          <cell r="C682" t="str">
            <v>DNER-ES287/97</v>
          </cell>
          <cell r="D682" t="str">
            <v xml:space="preserve"> </v>
          </cell>
          <cell r="E682" t="str">
            <v>un</v>
          </cell>
          <cell r="F682">
            <v>655.08000000000004</v>
          </cell>
          <cell r="G682">
            <v>234.51864</v>
          </cell>
          <cell r="H682">
            <v>889.59864000000005</v>
          </cell>
        </row>
        <row r="683">
          <cell r="A683" t="str">
            <v>04.931.09</v>
          </cell>
          <cell r="B683" t="str">
            <v>Caixa coletora de talvegue-CCT 09</v>
          </cell>
          <cell r="C683" t="str">
            <v>DNER-ES287/97</v>
          </cell>
          <cell r="D683" t="str">
            <v xml:space="preserve"> </v>
          </cell>
          <cell r="E683" t="str">
            <v>un</v>
          </cell>
          <cell r="F683">
            <v>647.22</v>
          </cell>
          <cell r="G683">
            <v>231.70475999999999</v>
          </cell>
          <cell r="H683">
            <v>878.92475999999999</v>
          </cell>
        </row>
        <row r="684">
          <cell r="A684" t="str">
            <v>04.931.10</v>
          </cell>
          <cell r="B684" t="str">
            <v>Caixa coletora de talvegue-CCT 10</v>
          </cell>
          <cell r="C684" t="str">
            <v>DNER-ES287/97</v>
          </cell>
          <cell r="D684" t="str">
            <v xml:space="preserve"> </v>
          </cell>
          <cell r="E684" t="str">
            <v>un</v>
          </cell>
          <cell r="F684">
            <v>639.36</v>
          </cell>
          <cell r="G684">
            <v>228.89087999999998</v>
          </cell>
          <cell r="H684">
            <v>868.25088000000005</v>
          </cell>
        </row>
        <row r="685">
          <cell r="A685" t="str">
            <v>04.931.11</v>
          </cell>
          <cell r="B685" t="str">
            <v>Caixa coletora de talvegue-CCT 11</v>
          </cell>
          <cell r="C685" t="str">
            <v>DNER-ES287/97</v>
          </cell>
          <cell r="D685" t="str">
            <v xml:space="preserve"> </v>
          </cell>
          <cell r="E685" t="str">
            <v>un</v>
          </cell>
          <cell r="F685">
            <v>131.63</v>
          </cell>
          <cell r="G685">
            <v>47.123539999999998</v>
          </cell>
          <cell r="H685">
            <v>178.75353999999999</v>
          </cell>
        </row>
        <row r="686">
          <cell r="A686" t="str">
            <v>04.931.12</v>
          </cell>
          <cell r="B686" t="str">
            <v>Caixa coletora de talvegue-CCT 12</v>
          </cell>
          <cell r="C686" t="str">
            <v>DNER-ES287/97</v>
          </cell>
          <cell r="D686" t="str">
            <v xml:space="preserve"> </v>
          </cell>
          <cell r="E686" t="str">
            <v>un</v>
          </cell>
          <cell r="F686">
            <v>197.14</v>
          </cell>
          <cell r="G686">
            <v>70.576119999999989</v>
          </cell>
          <cell r="H686">
            <v>267.71611999999999</v>
          </cell>
        </row>
        <row r="687">
          <cell r="A687" t="str">
            <v>04.931.13</v>
          </cell>
          <cell r="B687" t="str">
            <v>Caixa coletora de talvegue-CCT 13</v>
          </cell>
          <cell r="C687" t="str">
            <v>DNER-ES287/97</v>
          </cell>
          <cell r="D687" t="str">
            <v xml:space="preserve"> </v>
          </cell>
          <cell r="E687" t="str">
            <v>un</v>
          </cell>
          <cell r="F687">
            <v>425.88</v>
          </cell>
          <cell r="G687">
            <v>152.46503999999999</v>
          </cell>
          <cell r="H687">
            <v>578.34503999999993</v>
          </cell>
        </row>
        <row r="688">
          <cell r="A688" t="str">
            <v>04.931.14</v>
          </cell>
          <cell r="B688" t="str">
            <v>Caixa coletora de talvegue-CCT 14</v>
          </cell>
          <cell r="C688" t="str">
            <v>DNER-ES287/97</v>
          </cell>
          <cell r="D688" t="str">
            <v xml:space="preserve"> </v>
          </cell>
          <cell r="E688" t="str">
            <v>un</v>
          </cell>
          <cell r="F688">
            <v>415.57</v>
          </cell>
          <cell r="G688">
            <v>148.77405999999999</v>
          </cell>
          <cell r="H688">
            <v>564.34406000000001</v>
          </cell>
        </row>
        <row r="689">
          <cell r="A689" t="str">
            <v>04.931.15</v>
          </cell>
          <cell r="B689" t="str">
            <v>Caixa coletora de talvegue-CCT 15</v>
          </cell>
          <cell r="C689" t="str">
            <v>DNER-ES287/97</v>
          </cell>
          <cell r="D689" t="str">
            <v xml:space="preserve"> </v>
          </cell>
          <cell r="E689" t="str">
            <v>un</v>
          </cell>
          <cell r="F689">
            <v>318.66000000000003</v>
          </cell>
          <cell r="G689">
            <v>114.08028</v>
          </cell>
          <cell r="H689">
            <v>432.74028000000004</v>
          </cell>
        </row>
        <row r="690">
          <cell r="A690" t="str">
            <v>04.931.16</v>
          </cell>
          <cell r="B690" t="str">
            <v>Caixa coletora de talvegue-CCT 16</v>
          </cell>
          <cell r="C690" t="str">
            <v>DNER-ES287/97</v>
          </cell>
          <cell r="D690" t="str">
            <v xml:space="preserve"> </v>
          </cell>
          <cell r="E690" t="str">
            <v>un</v>
          </cell>
          <cell r="F690">
            <v>310.06</v>
          </cell>
          <cell r="G690">
            <v>111.00148</v>
          </cell>
          <cell r="H690">
            <v>421.06148000000002</v>
          </cell>
        </row>
        <row r="691">
          <cell r="A691" t="str">
            <v>04.931.17</v>
          </cell>
          <cell r="B691" t="str">
            <v>Caixa coletora de talvegue-CCT 17</v>
          </cell>
          <cell r="C691" t="str">
            <v>DNER-ES287/97</v>
          </cell>
          <cell r="D691" t="str">
            <v xml:space="preserve"> </v>
          </cell>
          <cell r="E691" t="str">
            <v>un</v>
          </cell>
          <cell r="F691">
            <v>417.28</v>
          </cell>
          <cell r="G691">
            <v>149.38623999999999</v>
          </cell>
          <cell r="H691">
            <v>566.66624000000002</v>
          </cell>
        </row>
        <row r="692">
          <cell r="A692" t="str">
            <v>04.931.18</v>
          </cell>
          <cell r="B692" t="str">
            <v>Caixa coletora de talvegue-CCT 18</v>
          </cell>
          <cell r="C692" t="str">
            <v>DNER-ES287/97</v>
          </cell>
          <cell r="D692" t="str">
            <v xml:space="preserve"> </v>
          </cell>
          <cell r="E692" t="str">
            <v>un</v>
          </cell>
          <cell r="F692">
            <v>409.82</v>
          </cell>
          <cell r="G692">
            <v>146.71555999999998</v>
          </cell>
          <cell r="H692">
            <v>556.53556000000003</v>
          </cell>
        </row>
        <row r="693">
          <cell r="A693" t="str">
            <v>04.931.19</v>
          </cell>
          <cell r="B693" t="str">
            <v>Caixa coletora de talvegue-CCT 19</v>
          </cell>
          <cell r="C693" t="str">
            <v>DNER-ES287/97</v>
          </cell>
          <cell r="D693" t="str">
            <v xml:space="preserve"> </v>
          </cell>
          <cell r="E693" t="str">
            <v>un</v>
          </cell>
          <cell r="F693">
            <v>402.7</v>
          </cell>
          <cell r="G693">
            <v>144.16659999999999</v>
          </cell>
          <cell r="H693">
            <v>546.86659999999995</v>
          </cell>
        </row>
        <row r="694">
          <cell r="A694" t="str">
            <v>04.931.20</v>
          </cell>
          <cell r="B694" t="str">
            <v>Caixa coletora de talvegue-CCT 20</v>
          </cell>
          <cell r="C694" t="str">
            <v>DNER-ES287/97</v>
          </cell>
          <cell r="D694" t="str">
            <v xml:space="preserve"> </v>
          </cell>
          <cell r="E694" t="str">
            <v>un</v>
          </cell>
          <cell r="F694">
            <v>425.14</v>
          </cell>
          <cell r="G694">
            <v>152.20012</v>
          </cell>
          <cell r="H694">
            <v>577.34011999999996</v>
          </cell>
        </row>
        <row r="695">
          <cell r="A695" t="str">
            <v>04.940.01</v>
          </cell>
          <cell r="B695" t="str">
            <v>Descida d’água tipo rápido- calha de concreto-DAR 01</v>
          </cell>
          <cell r="C695" t="str">
            <v>DNER-ES291/97</v>
          </cell>
          <cell r="D695" t="str">
            <v xml:space="preserve"> </v>
          </cell>
          <cell r="E695" t="str">
            <v>m</v>
          </cell>
          <cell r="G695">
            <v>0</v>
          </cell>
          <cell r="H695">
            <v>0</v>
          </cell>
        </row>
        <row r="696">
          <cell r="A696" t="str">
            <v>04.940.02</v>
          </cell>
          <cell r="B696" t="str">
            <v>Descida d’água tipo rápido- canal retangular-DAR 02</v>
          </cell>
          <cell r="C696" t="str">
            <v>DNER-ES291/97</v>
          </cell>
          <cell r="D696" t="str">
            <v xml:space="preserve"> </v>
          </cell>
          <cell r="E696" t="str">
            <v>m</v>
          </cell>
          <cell r="F696">
            <v>42.18</v>
          </cell>
          <cell r="G696">
            <v>15.100439999999999</v>
          </cell>
          <cell r="H696">
            <v>57.280439999999999</v>
          </cell>
        </row>
        <row r="697">
          <cell r="A697" t="str">
            <v>04.940.03</v>
          </cell>
          <cell r="B697" t="str">
            <v>Descida d'água tipo rápido- canal ret. armado-DAR 03</v>
          </cell>
          <cell r="C697" t="str">
            <v>DNER-ES291/97</v>
          </cell>
          <cell r="D697" t="str">
            <v xml:space="preserve"> </v>
          </cell>
          <cell r="E697" t="str">
            <v>m</v>
          </cell>
          <cell r="F697">
            <v>31.84</v>
          </cell>
          <cell r="G697">
            <v>11.398719999999999</v>
          </cell>
          <cell r="H697">
            <v>43.238720000000001</v>
          </cell>
        </row>
        <row r="698">
          <cell r="A698" t="str">
            <v>04.940.04</v>
          </cell>
          <cell r="B698" t="str">
            <v>Descida d’água tipo rápido- calha metálica-DAR 04</v>
          </cell>
          <cell r="C698" t="str">
            <v>DNER-ES291/97</v>
          </cell>
          <cell r="D698" t="str">
            <v xml:space="preserve"> </v>
          </cell>
          <cell r="E698" t="str">
            <v>m</v>
          </cell>
          <cell r="G698">
            <v>0</v>
          </cell>
          <cell r="H698">
            <v>0</v>
          </cell>
        </row>
        <row r="699">
          <cell r="A699" t="str">
            <v>04.941.01</v>
          </cell>
          <cell r="B699" t="str">
            <v>Descida d'água de aterros em degraus-DAD 01</v>
          </cell>
          <cell r="C699" t="str">
            <v>DNER-ES291/97</v>
          </cell>
          <cell r="D699" t="str">
            <v xml:space="preserve"> </v>
          </cell>
          <cell r="E699" t="str">
            <v>m</v>
          </cell>
          <cell r="G699">
            <v>0</v>
          </cell>
          <cell r="H699">
            <v>0</v>
          </cell>
        </row>
        <row r="700">
          <cell r="A700" t="str">
            <v>04.941.02</v>
          </cell>
          <cell r="B700" t="str">
            <v>Descida d'água de aterros em degraus-DAD 02</v>
          </cell>
          <cell r="C700" t="str">
            <v>DNER-ES291/97</v>
          </cell>
          <cell r="D700" t="str">
            <v xml:space="preserve"> </v>
          </cell>
          <cell r="E700" t="str">
            <v>m</v>
          </cell>
          <cell r="F700">
            <v>41.8</v>
          </cell>
          <cell r="G700">
            <v>14.964399999999998</v>
          </cell>
          <cell r="H700">
            <v>56.764399999999995</v>
          </cell>
        </row>
        <row r="701">
          <cell r="A701" t="str">
            <v>04.941.03</v>
          </cell>
          <cell r="B701" t="str">
            <v>Descida d'água de aterros em degraus-DAD 03</v>
          </cell>
          <cell r="C701" t="str">
            <v>DNER-ES291/97</v>
          </cell>
          <cell r="D701" t="str">
            <v xml:space="preserve"> </v>
          </cell>
          <cell r="E701" t="str">
            <v>m</v>
          </cell>
          <cell r="F701">
            <v>58.89</v>
          </cell>
          <cell r="G701">
            <v>21.082619999999999</v>
          </cell>
          <cell r="H701">
            <v>79.972620000000006</v>
          </cell>
        </row>
        <row r="702">
          <cell r="A702" t="str">
            <v>04.941.04</v>
          </cell>
          <cell r="B702" t="str">
            <v>Descida d'água de aterros em degraus-DAD 04</v>
          </cell>
          <cell r="C702" t="str">
            <v>DNER-ES291/97</v>
          </cell>
          <cell r="D702" t="str">
            <v xml:space="preserve"> </v>
          </cell>
          <cell r="E702" t="str">
            <v>m</v>
          </cell>
          <cell r="G702">
            <v>0</v>
          </cell>
          <cell r="H702">
            <v>0</v>
          </cell>
        </row>
        <row r="703">
          <cell r="A703" t="str">
            <v>04.941.05</v>
          </cell>
          <cell r="B703" t="str">
            <v>Descida d'água de aterros em degraus-DAD 05</v>
          </cell>
          <cell r="C703" t="str">
            <v>DNER-ES291/97</v>
          </cell>
          <cell r="D703" t="str">
            <v xml:space="preserve"> </v>
          </cell>
          <cell r="E703" t="str">
            <v>m</v>
          </cell>
          <cell r="G703">
            <v>0</v>
          </cell>
          <cell r="H703">
            <v>0</v>
          </cell>
        </row>
        <row r="704">
          <cell r="A704" t="str">
            <v>04.941.06</v>
          </cell>
          <cell r="B704" t="str">
            <v>Descida d'água de aterros em degraus-DAD 06</v>
          </cell>
          <cell r="C704" t="str">
            <v>DNER-ES291/97</v>
          </cell>
          <cell r="D704" t="str">
            <v xml:space="preserve"> </v>
          </cell>
          <cell r="E704" t="str">
            <v>m</v>
          </cell>
          <cell r="G704">
            <v>0</v>
          </cell>
          <cell r="H704">
            <v>0</v>
          </cell>
        </row>
        <row r="705">
          <cell r="A705" t="str">
            <v>04.941.07</v>
          </cell>
          <cell r="B705" t="str">
            <v>Descida d'água de aterros em degraus-DAD 07</v>
          </cell>
          <cell r="C705" t="str">
            <v>DNER-ES291/97</v>
          </cell>
          <cell r="D705" t="str">
            <v xml:space="preserve"> </v>
          </cell>
          <cell r="E705" t="str">
            <v>m</v>
          </cell>
          <cell r="G705">
            <v>0</v>
          </cell>
          <cell r="H705">
            <v>0</v>
          </cell>
        </row>
        <row r="706">
          <cell r="A706" t="str">
            <v>04.941.08</v>
          </cell>
          <cell r="B706" t="str">
            <v>Descida d'água de aterros em degraus-DAD 08</v>
          </cell>
          <cell r="C706" t="str">
            <v>DNER-ES291/97</v>
          </cell>
          <cell r="D706" t="str">
            <v xml:space="preserve"> </v>
          </cell>
          <cell r="E706" t="str">
            <v>m</v>
          </cell>
          <cell r="F706">
            <v>150.01</v>
          </cell>
          <cell r="G706">
            <v>53.703579999999995</v>
          </cell>
          <cell r="H706">
            <v>203.71357999999998</v>
          </cell>
        </row>
        <row r="707">
          <cell r="A707" t="str">
            <v>04.941.09</v>
          </cell>
          <cell r="B707" t="str">
            <v>Descida d’água de aterros em degraus-DAD 09</v>
          </cell>
          <cell r="C707" t="str">
            <v>DNER-ES291/97</v>
          </cell>
          <cell r="D707" t="str">
            <v xml:space="preserve"> </v>
          </cell>
          <cell r="E707" t="str">
            <v>m</v>
          </cell>
          <cell r="G707">
            <v>0</v>
          </cell>
          <cell r="H707">
            <v>0</v>
          </cell>
        </row>
        <row r="708">
          <cell r="A708" t="str">
            <v>04.941.10</v>
          </cell>
          <cell r="B708" t="str">
            <v>Descida d'água de aterros em degraus-DAD 10</v>
          </cell>
          <cell r="C708" t="str">
            <v>DNER-ES291/97</v>
          </cell>
          <cell r="D708" t="str">
            <v xml:space="preserve"> </v>
          </cell>
          <cell r="E708" t="str">
            <v>m</v>
          </cell>
          <cell r="G708">
            <v>0</v>
          </cell>
          <cell r="H708">
            <v>0</v>
          </cell>
        </row>
        <row r="709">
          <cell r="A709" t="str">
            <v>04.941.11</v>
          </cell>
          <cell r="B709" t="str">
            <v>Descida d'água de aterros em degraus-DAD 11</v>
          </cell>
          <cell r="C709" t="str">
            <v>DNER-ES291/97</v>
          </cell>
          <cell r="D709" t="str">
            <v xml:space="preserve"> </v>
          </cell>
          <cell r="E709" t="str">
            <v>m</v>
          </cell>
          <cell r="G709">
            <v>0</v>
          </cell>
          <cell r="H709">
            <v>0</v>
          </cell>
        </row>
        <row r="710">
          <cell r="A710" t="str">
            <v>04.941.12</v>
          </cell>
          <cell r="B710" t="str">
            <v>Descida d'água de aterros em degraus-DAD 12</v>
          </cell>
          <cell r="C710" t="str">
            <v>DNER-ES291/97</v>
          </cell>
          <cell r="D710" t="str">
            <v xml:space="preserve"> </v>
          </cell>
          <cell r="E710" t="str">
            <v>m</v>
          </cell>
          <cell r="G710">
            <v>0</v>
          </cell>
          <cell r="H710">
            <v>0</v>
          </cell>
        </row>
        <row r="711">
          <cell r="A711" t="str">
            <v>04.941.13</v>
          </cell>
          <cell r="B711" t="str">
            <v>Descida d'água de aterros em degraus-DAD 13</v>
          </cell>
          <cell r="C711" t="str">
            <v>DNER-ES291/97</v>
          </cell>
          <cell r="D711" t="str">
            <v xml:space="preserve"> </v>
          </cell>
          <cell r="E711" t="str">
            <v>m</v>
          </cell>
          <cell r="G711">
            <v>0</v>
          </cell>
          <cell r="H711">
            <v>0</v>
          </cell>
        </row>
        <row r="712">
          <cell r="A712" t="str">
            <v>04.941.14</v>
          </cell>
          <cell r="B712" t="str">
            <v>Descida d'água de aterros em degraus-DAD 14</v>
          </cell>
          <cell r="C712" t="str">
            <v>DNER-ES291/97</v>
          </cell>
          <cell r="D712" t="str">
            <v xml:space="preserve"> </v>
          </cell>
          <cell r="E712" t="str">
            <v>m</v>
          </cell>
          <cell r="F712">
            <v>211.26</v>
          </cell>
          <cell r="G712">
            <v>75.631079999999997</v>
          </cell>
          <cell r="H712">
            <v>286.89107999999999</v>
          </cell>
        </row>
        <row r="713">
          <cell r="A713" t="str">
            <v>04.941.15</v>
          </cell>
          <cell r="B713" t="str">
            <v>Descida d'água de aterros em degraus-DAD 15</v>
          </cell>
          <cell r="C713" t="str">
            <v>DNER-ES291/97</v>
          </cell>
          <cell r="D713" t="str">
            <v xml:space="preserve"> </v>
          </cell>
          <cell r="E713" t="str">
            <v>m</v>
          </cell>
          <cell r="G713">
            <v>0</v>
          </cell>
          <cell r="H713">
            <v>0</v>
          </cell>
        </row>
        <row r="714">
          <cell r="A714" t="str">
            <v>04.941.16</v>
          </cell>
          <cell r="B714" t="str">
            <v>Descida d'água de aterros em degraus-DAD 16</v>
          </cell>
          <cell r="C714" t="str">
            <v>DNER-ES291/97</v>
          </cell>
          <cell r="D714" t="str">
            <v xml:space="preserve"> </v>
          </cell>
          <cell r="E714" t="str">
            <v>m</v>
          </cell>
          <cell r="G714">
            <v>0</v>
          </cell>
          <cell r="H714">
            <v>0</v>
          </cell>
        </row>
        <row r="715">
          <cell r="A715" t="str">
            <v>04.941.17</v>
          </cell>
          <cell r="B715" t="str">
            <v>Descida d'água de aterros em degraus-DAD 17</v>
          </cell>
          <cell r="C715" t="str">
            <v>DNER-ES291/97</v>
          </cell>
          <cell r="D715" t="str">
            <v xml:space="preserve"> </v>
          </cell>
          <cell r="E715" t="str">
            <v>m</v>
          </cell>
          <cell r="G715">
            <v>0</v>
          </cell>
          <cell r="H715">
            <v>0</v>
          </cell>
        </row>
        <row r="716">
          <cell r="A716" t="str">
            <v>04.941.18</v>
          </cell>
          <cell r="B716" t="str">
            <v>Descida d’água de aterros em degraus-DAD 18</v>
          </cell>
          <cell r="C716" t="str">
            <v>DNER-ES291/97</v>
          </cell>
          <cell r="D716" t="str">
            <v xml:space="preserve"> </v>
          </cell>
          <cell r="E716" t="str">
            <v>m</v>
          </cell>
          <cell r="G716">
            <v>0</v>
          </cell>
          <cell r="H716">
            <v>0</v>
          </cell>
        </row>
        <row r="717">
          <cell r="A717" t="str">
            <v>04.941.31</v>
          </cell>
          <cell r="B717" t="str">
            <v>Descida d'água de cortes em degraus-DCD 01</v>
          </cell>
          <cell r="C717" t="str">
            <v>DNER-ES291/97</v>
          </cell>
          <cell r="D717" t="str">
            <v xml:space="preserve"> </v>
          </cell>
          <cell r="E717" t="str">
            <v>m</v>
          </cell>
          <cell r="G717">
            <v>0</v>
          </cell>
          <cell r="H717">
            <v>0</v>
          </cell>
        </row>
        <row r="718">
          <cell r="A718" t="str">
            <v>04.941.32</v>
          </cell>
          <cell r="B718" t="str">
            <v>Descida d'água de cortes em degraus-DCD 02</v>
          </cell>
          <cell r="C718" t="str">
            <v>DNER-ES291/97</v>
          </cell>
          <cell r="D718" t="str">
            <v xml:space="preserve"> </v>
          </cell>
          <cell r="E718" t="str">
            <v>m</v>
          </cell>
          <cell r="G718">
            <v>0</v>
          </cell>
          <cell r="H718">
            <v>0</v>
          </cell>
        </row>
        <row r="719">
          <cell r="A719" t="str">
            <v>04.941.33</v>
          </cell>
          <cell r="B719" t="str">
            <v>Descida d’água de cortes em degraus-DCD 03</v>
          </cell>
          <cell r="C719" t="str">
            <v>DNER-ES291/97</v>
          </cell>
          <cell r="D719" t="str">
            <v xml:space="preserve"> </v>
          </cell>
          <cell r="E719" t="str">
            <v>m</v>
          </cell>
          <cell r="G719">
            <v>0</v>
          </cell>
          <cell r="H719">
            <v>0</v>
          </cell>
        </row>
        <row r="720">
          <cell r="A720" t="str">
            <v>04.941.34</v>
          </cell>
          <cell r="B720" t="str">
            <v>Descida d'água de cortes em degraus-DCD 04</v>
          </cell>
          <cell r="C720" t="str">
            <v>DNER-ES291/97</v>
          </cell>
          <cell r="D720" t="str">
            <v xml:space="preserve"> </v>
          </cell>
          <cell r="E720" t="str">
            <v>m</v>
          </cell>
          <cell r="G720">
            <v>0</v>
          </cell>
          <cell r="H720">
            <v>0</v>
          </cell>
        </row>
        <row r="721">
          <cell r="A721" t="str">
            <v>04.942.01</v>
          </cell>
          <cell r="B721" t="str">
            <v>Entrada d'água- EDA 01</v>
          </cell>
          <cell r="C721" t="str">
            <v>DNER-ES291/97</v>
          </cell>
          <cell r="D721" t="str">
            <v xml:space="preserve"> </v>
          </cell>
          <cell r="E721" t="str">
            <v>un</v>
          </cell>
          <cell r="F721">
            <v>12</v>
          </cell>
          <cell r="G721">
            <v>4.2959999999999994</v>
          </cell>
          <cell r="H721">
            <v>16.295999999999999</v>
          </cell>
        </row>
        <row r="722">
          <cell r="A722" t="str">
            <v>04.942.02</v>
          </cell>
          <cell r="B722" t="str">
            <v>Entrada d'água- EDA 02</v>
          </cell>
          <cell r="C722" t="str">
            <v>DNER-ES291/97</v>
          </cell>
          <cell r="D722" t="str">
            <v xml:space="preserve"> </v>
          </cell>
          <cell r="E722" t="str">
            <v>un</v>
          </cell>
          <cell r="G722">
            <v>0</v>
          </cell>
          <cell r="H722">
            <v>0</v>
          </cell>
        </row>
        <row r="723">
          <cell r="A723" t="str">
            <v>04.950.01</v>
          </cell>
          <cell r="B723" t="str">
            <v>Dissipador de energia- DES 01</v>
          </cell>
          <cell r="C723" t="str">
            <v>DNER-ES283/97</v>
          </cell>
          <cell r="D723" t="str">
            <v xml:space="preserve"> </v>
          </cell>
          <cell r="E723" t="str">
            <v>un</v>
          </cell>
          <cell r="F723">
            <v>68.48</v>
          </cell>
          <cell r="G723">
            <v>24.515840000000001</v>
          </cell>
          <cell r="H723">
            <v>92.995840000000001</v>
          </cell>
        </row>
        <row r="724">
          <cell r="A724" t="str">
            <v>04.950.02</v>
          </cell>
          <cell r="B724" t="str">
            <v>Dissipador de energia- DES 02</v>
          </cell>
          <cell r="C724" t="str">
            <v>DNER-ES283/97</v>
          </cell>
          <cell r="D724" t="str">
            <v xml:space="preserve"> </v>
          </cell>
          <cell r="E724" t="str">
            <v>un</v>
          </cell>
          <cell r="F724">
            <v>81.430000000000007</v>
          </cell>
          <cell r="G724">
            <v>29.15194</v>
          </cell>
          <cell r="H724">
            <v>110.58194</v>
          </cell>
        </row>
        <row r="725">
          <cell r="A725" t="str">
            <v>04.950.03</v>
          </cell>
          <cell r="B725" t="str">
            <v>Dissipador de energia- DES 03</v>
          </cell>
          <cell r="C725" t="str">
            <v>DNER-ES283/97</v>
          </cell>
          <cell r="D725" t="str">
            <v xml:space="preserve"> </v>
          </cell>
          <cell r="E725" t="str">
            <v>un</v>
          </cell>
          <cell r="F725">
            <v>97.11</v>
          </cell>
          <cell r="G725">
            <v>34.76538</v>
          </cell>
          <cell r="H725">
            <v>131.87538000000001</v>
          </cell>
        </row>
        <row r="726">
          <cell r="A726" t="str">
            <v>04.950.04</v>
          </cell>
          <cell r="B726" t="str">
            <v>Dissipador de energia- DES 04</v>
          </cell>
          <cell r="C726" t="str">
            <v>DNER-ES283/97</v>
          </cell>
          <cell r="D726" t="str">
            <v xml:space="preserve"> </v>
          </cell>
          <cell r="E726" t="str">
            <v>un</v>
          </cell>
          <cell r="G726">
            <v>0</v>
          </cell>
          <cell r="H726">
            <v>0</v>
          </cell>
        </row>
        <row r="727">
          <cell r="A727" t="str">
            <v>04.950.21</v>
          </cell>
          <cell r="B727" t="str">
            <v>Dissipador de energia- DEB 01</v>
          </cell>
          <cell r="C727" t="str">
            <v>DNER-ES283/97</v>
          </cell>
          <cell r="D727" t="str">
            <v xml:space="preserve"> </v>
          </cell>
          <cell r="E727" t="str">
            <v>un</v>
          </cell>
          <cell r="F727">
            <v>74.739999999999995</v>
          </cell>
          <cell r="G727">
            <v>26.756919999999997</v>
          </cell>
          <cell r="H727">
            <v>101.49691999999999</v>
          </cell>
        </row>
        <row r="728">
          <cell r="A728" t="str">
            <v>04.950.22</v>
          </cell>
          <cell r="B728" t="str">
            <v>Dissipador de energia- DEB 02</v>
          </cell>
          <cell r="C728" t="str">
            <v>DNER-ES283/97</v>
          </cell>
          <cell r="D728" t="str">
            <v xml:space="preserve"> </v>
          </cell>
          <cell r="E728" t="str">
            <v>un</v>
          </cell>
          <cell r="F728">
            <v>251.57</v>
          </cell>
          <cell r="G728">
            <v>90.062059999999988</v>
          </cell>
          <cell r="H728">
            <v>341.63205999999997</v>
          </cell>
        </row>
        <row r="729">
          <cell r="A729" t="str">
            <v>04.950.23</v>
          </cell>
          <cell r="B729" t="str">
            <v>Dissipador de energia- DEB 03</v>
          </cell>
          <cell r="C729" t="str">
            <v>DNER-ES283/97</v>
          </cell>
          <cell r="D729" t="str">
            <v xml:space="preserve"> </v>
          </cell>
          <cell r="E729" t="str">
            <v>un</v>
          </cell>
          <cell r="F729">
            <v>403.37</v>
          </cell>
          <cell r="G729">
            <v>144.40645999999998</v>
          </cell>
          <cell r="H729">
            <v>547.77646000000004</v>
          </cell>
        </row>
        <row r="730">
          <cell r="A730" t="str">
            <v>04.950.24</v>
          </cell>
          <cell r="B730" t="str">
            <v>Dissipador de energia- DEB 04</v>
          </cell>
          <cell r="C730" t="str">
            <v>DNER-ES283/97</v>
          </cell>
          <cell r="D730" t="str">
            <v xml:space="preserve"> </v>
          </cell>
          <cell r="E730" t="str">
            <v>un</v>
          </cell>
          <cell r="F730">
            <v>593.01</v>
          </cell>
          <cell r="G730">
            <v>212.29757999999998</v>
          </cell>
          <cell r="H730">
            <v>805.30757999999992</v>
          </cell>
        </row>
        <row r="731">
          <cell r="A731" t="str">
            <v>04.950.25</v>
          </cell>
          <cell r="B731" t="str">
            <v>Dissipador de energia- DEB 05</v>
          </cell>
          <cell r="C731" t="str">
            <v>DNER-ES283/97</v>
          </cell>
          <cell r="D731" t="str">
            <v xml:space="preserve"> </v>
          </cell>
          <cell r="E731" t="str">
            <v>un</v>
          </cell>
          <cell r="G731">
            <v>0</v>
          </cell>
          <cell r="H731">
            <v>0</v>
          </cell>
        </row>
        <row r="732">
          <cell r="A732" t="str">
            <v>04.950.26</v>
          </cell>
          <cell r="B732" t="str">
            <v>Dissipador de energia- DEB 06</v>
          </cell>
          <cell r="C732" t="str">
            <v>DNER-ES283/97</v>
          </cell>
          <cell r="D732" t="str">
            <v xml:space="preserve"> </v>
          </cell>
          <cell r="E732" t="str">
            <v>un</v>
          </cell>
          <cell r="G732">
            <v>0</v>
          </cell>
          <cell r="H732">
            <v>0</v>
          </cell>
        </row>
        <row r="733">
          <cell r="A733" t="str">
            <v>04.950.27</v>
          </cell>
          <cell r="B733" t="str">
            <v>Dissipador de energia- DEB 07</v>
          </cell>
          <cell r="C733" t="str">
            <v>DNER-ES283/97</v>
          </cell>
          <cell r="D733" t="str">
            <v xml:space="preserve"> </v>
          </cell>
          <cell r="E733" t="str">
            <v>un</v>
          </cell>
          <cell r="F733">
            <v>842.49</v>
          </cell>
          <cell r="G733">
            <v>301.61142000000001</v>
          </cell>
          <cell r="H733">
            <v>1144.10142</v>
          </cell>
        </row>
        <row r="734">
          <cell r="A734" t="str">
            <v>04.950.28</v>
          </cell>
          <cell r="B734" t="str">
            <v>Dissipador de energia- DEB 08</v>
          </cell>
          <cell r="C734" t="str">
            <v>DNER-ES283/97</v>
          </cell>
          <cell r="D734" t="str">
            <v xml:space="preserve"> </v>
          </cell>
          <cell r="E734" t="str">
            <v>un</v>
          </cell>
          <cell r="G734">
            <v>0</v>
          </cell>
          <cell r="H734">
            <v>0</v>
          </cell>
        </row>
        <row r="735">
          <cell r="A735" t="str">
            <v>04.950.29</v>
          </cell>
          <cell r="B735" t="str">
            <v>Dissipador de energia- DEB 09</v>
          </cell>
          <cell r="C735" t="str">
            <v>DNER-ES283/97</v>
          </cell>
          <cell r="D735" t="str">
            <v xml:space="preserve"> </v>
          </cell>
          <cell r="E735" t="str">
            <v>un</v>
          </cell>
          <cell r="G735">
            <v>0</v>
          </cell>
          <cell r="H735">
            <v>0</v>
          </cell>
        </row>
        <row r="736">
          <cell r="A736" t="str">
            <v>04.950.30</v>
          </cell>
          <cell r="B736" t="str">
            <v>Dissipador de energia- DEB 10</v>
          </cell>
          <cell r="C736" t="str">
            <v>DNER-ES283/97</v>
          </cell>
          <cell r="D736" t="str">
            <v xml:space="preserve"> </v>
          </cell>
          <cell r="E736" t="str">
            <v>un</v>
          </cell>
          <cell r="F736">
            <v>1092.3814400000001</v>
          </cell>
          <cell r="G736">
            <v>391.07255552000004</v>
          </cell>
          <cell r="H736">
            <v>1483.4539955200003</v>
          </cell>
        </row>
        <row r="737">
          <cell r="A737" t="str">
            <v>04.950.31</v>
          </cell>
          <cell r="B737" t="str">
            <v>Dissipador de energia- DEB 11</v>
          </cell>
          <cell r="C737" t="str">
            <v>DNER-ES283/97</v>
          </cell>
          <cell r="D737" t="str">
            <v xml:space="preserve"> </v>
          </cell>
          <cell r="E737" t="str">
            <v>un</v>
          </cell>
          <cell r="G737">
            <v>0</v>
          </cell>
          <cell r="H737">
            <v>0</v>
          </cell>
        </row>
        <row r="738">
          <cell r="A738" t="str">
            <v>04.950.32</v>
          </cell>
          <cell r="B738" t="str">
            <v>Dissipador de energia- DEB 12</v>
          </cell>
          <cell r="C738" t="str">
            <v>DNER-ES283/97</v>
          </cell>
          <cell r="D738" t="str">
            <v xml:space="preserve"> </v>
          </cell>
          <cell r="E738" t="str">
            <v>un</v>
          </cell>
          <cell r="G738">
            <v>0</v>
          </cell>
          <cell r="H738">
            <v>0</v>
          </cell>
        </row>
        <row r="739">
          <cell r="A739" t="str">
            <v>04.950.51</v>
          </cell>
          <cell r="B739" t="str">
            <v>Dissipador de energia- DED 01</v>
          </cell>
          <cell r="C739" t="str">
            <v>DNER-ES283/97</v>
          </cell>
          <cell r="D739" t="str">
            <v xml:space="preserve"> </v>
          </cell>
          <cell r="E739" t="str">
            <v>un</v>
          </cell>
          <cell r="G739">
            <v>0</v>
          </cell>
          <cell r="H739">
            <v>0</v>
          </cell>
        </row>
        <row r="740">
          <cell r="A740" t="str">
            <v>04.960.01</v>
          </cell>
          <cell r="B740" t="str">
            <v>Boca de lobo simples c/ grelha de concreto-BLS 01</v>
          </cell>
          <cell r="C740" t="str">
            <v xml:space="preserve"> </v>
          </cell>
          <cell r="D740" t="str">
            <v xml:space="preserve"> </v>
          </cell>
          <cell r="E740" t="str">
            <v>un</v>
          </cell>
          <cell r="F740">
            <v>149.86000000000001</v>
          </cell>
          <cell r="G740">
            <v>53.649880000000003</v>
          </cell>
          <cell r="H740">
            <v>203.50988000000001</v>
          </cell>
        </row>
        <row r="741">
          <cell r="A741" t="str">
            <v>04.960.02</v>
          </cell>
          <cell r="B741" t="str">
            <v>Boca de lobo simples c/ grelha de concreto-BLS 02</v>
          </cell>
          <cell r="C741" t="str">
            <v xml:space="preserve"> </v>
          </cell>
          <cell r="D741" t="str">
            <v xml:space="preserve"> </v>
          </cell>
          <cell r="E741" t="str">
            <v>un</v>
          </cell>
          <cell r="F741">
            <v>189.87</v>
          </cell>
          <cell r="G741">
            <v>67.973460000000003</v>
          </cell>
          <cell r="H741">
            <v>257.84345999999999</v>
          </cell>
        </row>
        <row r="742">
          <cell r="A742" t="str">
            <v>04.960.03</v>
          </cell>
          <cell r="B742" t="str">
            <v>Boca de lobo simples c/ grelha de concreto-BLS 03</v>
          </cell>
          <cell r="C742" t="str">
            <v xml:space="preserve"> </v>
          </cell>
          <cell r="D742" t="str">
            <v xml:space="preserve"> </v>
          </cell>
          <cell r="E742" t="str">
            <v>un</v>
          </cell>
          <cell r="F742">
            <v>229.92</v>
          </cell>
          <cell r="G742">
            <v>82.311359999999993</v>
          </cell>
          <cell r="H742">
            <v>312.23136</v>
          </cell>
        </row>
        <row r="743">
          <cell r="A743" t="str">
            <v>04.960.04</v>
          </cell>
          <cell r="B743" t="str">
            <v>Boca de lobo simples c/ grelha de concreto-BLS 04</v>
          </cell>
          <cell r="C743" t="str">
            <v xml:space="preserve"> </v>
          </cell>
          <cell r="D743" t="str">
            <v xml:space="preserve"> </v>
          </cell>
          <cell r="E743" t="str">
            <v>un</v>
          </cell>
          <cell r="F743">
            <v>269.93</v>
          </cell>
          <cell r="G743">
            <v>96.63494</v>
          </cell>
          <cell r="H743">
            <v>366.56493999999998</v>
          </cell>
        </row>
        <row r="744">
          <cell r="A744" t="str">
            <v>04.960.05</v>
          </cell>
          <cell r="B744" t="str">
            <v>Boca de lobo simples c/ grelha de concreto-BLS 05</v>
          </cell>
          <cell r="C744" t="str">
            <v xml:space="preserve"> </v>
          </cell>
          <cell r="D744" t="str">
            <v xml:space="preserve"> </v>
          </cell>
          <cell r="E744" t="str">
            <v>un</v>
          </cell>
          <cell r="F744">
            <v>308.58999999999997</v>
          </cell>
          <cell r="G744">
            <v>110.47521999999999</v>
          </cell>
          <cell r="H744">
            <v>419.06521999999995</v>
          </cell>
        </row>
        <row r="745">
          <cell r="A745" t="str">
            <v>04.960.06</v>
          </cell>
          <cell r="B745" t="str">
            <v>Boca de lobo simples c/ grelha de concreto-BLS 06</v>
          </cell>
          <cell r="C745" t="str">
            <v xml:space="preserve"> </v>
          </cell>
          <cell r="D745" t="str">
            <v xml:space="preserve"> </v>
          </cell>
          <cell r="E745" t="str">
            <v>un</v>
          </cell>
          <cell r="G745">
            <v>0</v>
          </cell>
          <cell r="H745">
            <v>0</v>
          </cell>
        </row>
        <row r="746">
          <cell r="A746" t="str">
            <v>04.960.07</v>
          </cell>
          <cell r="B746" t="str">
            <v>Boca de lobo simples c/ grelha de concreto-BLS 07</v>
          </cell>
          <cell r="C746" t="str">
            <v xml:space="preserve"> </v>
          </cell>
          <cell r="D746" t="str">
            <v xml:space="preserve"> </v>
          </cell>
          <cell r="E746" t="str">
            <v>un</v>
          </cell>
          <cell r="G746">
            <v>0</v>
          </cell>
          <cell r="H746">
            <v>0</v>
          </cell>
        </row>
        <row r="747">
          <cell r="A747" t="str">
            <v>04.961.01</v>
          </cell>
          <cell r="B747" t="str">
            <v>Boca de lobo dupla c/ grelha de concreto-BLD 01</v>
          </cell>
          <cell r="C747" t="str">
            <v xml:space="preserve"> </v>
          </cell>
          <cell r="D747" t="str">
            <v xml:space="preserve"> </v>
          </cell>
          <cell r="E747" t="str">
            <v>un</v>
          </cell>
          <cell r="F747">
            <v>233.02584148497962</v>
          </cell>
          <cell r="G747">
            <v>83.423251251622702</v>
          </cell>
          <cell r="H747">
            <v>316.44909273660232</v>
          </cell>
        </row>
        <row r="748">
          <cell r="A748" t="str">
            <v>04.961.02</v>
          </cell>
          <cell r="B748" t="str">
            <v>Boca de lobo dupla c/ grelha de concreto-BLD 02</v>
          </cell>
          <cell r="C748" t="str">
            <v xml:space="preserve"> </v>
          </cell>
          <cell r="D748" t="str">
            <v xml:space="preserve"> </v>
          </cell>
          <cell r="E748" t="str">
            <v>un</v>
          </cell>
          <cell r="F748">
            <v>350.93</v>
          </cell>
          <cell r="G748">
            <v>125.63293999999999</v>
          </cell>
          <cell r="H748">
            <v>476.56294000000003</v>
          </cell>
        </row>
        <row r="749">
          <cell r="A749" t="str">
            <v>04.961.03</v>
          </cell>
          <cell r="B749" t="str">
            <v>Boca de lobo dupla c/ grelha de concreto-BLD 03</v>
          </cell>
          <cell r="C749" t="str">
            <v xml:space="preserve"> </v>
          </cell>
          <cell r="D749" t="str">
            <v xml:space="preserve"> </v>
          </cell>
          <cell r="E749" t="str">
            <v>un</v>
          </cell>
          <cell r="G749">
            <v>0</v>
          </cell>
          <cell r="H749">
            <v>0</v>
          </cell>
        </row>
        <row r="750">
          <cell r="A750" t="str">
            <v>04.961.04</v>
          </cell>
          <cell r="B750" t="str">
            <v>Boca de lobo dupla c/ grelha de concreto-BLD 04</v>
          </cell>
          <cell r="C750" t="str">
            <v xml:space="preserve"> </v>
          </cell>
          <cell r="D750" t="str">
            <v xml:space="preserve"> </v>
          </cell>
          <cell r="E750" t="str">
            <v>un</v>
          </cell>
          <cell r="G750">
            <v>0</v>
          </cell>
          <cell r="H750">
            <v>0</v>
          </cell>
        </row>
        <row r="751">
          <cell r="A751" t="str">
            <v>04.961.05</v>
          </cell>
          <cell r="B751" t="str">
            <v>Boca de lobo dupla c/ grelha de concreto-BLD 05</v>
          </cell>
          <cell r="C751" t="str">
            <v xml:space="preserve"> </v>
          </cell>
          <cell r="D751" t="str">
            <v xml:space="preserve"> </v>
          </cell>
          <cell r="E751" t="str">
            <v>un</v>
          </cell>
          <cell r="G751">
            <v>0</v>
          </cell>
          <cell r="H751">
            <v>0</v>
          </cell>
        </row>
        <row r="752">
          <cell r="A752" t="str">
            <v>04.961.06</v>
          </cell>
          <cell r="B752" t="str">
            <v>Boca de lobo dupla c/ grelha de concreto-BLD 06</v>
          </cell>
          <cell r="C752" t="str">
            <v xml:space="preserve"> </v>
          </cell>
          <cell r="D752" t="str">
            <v xml:space="preserve"> </v>
          </cell>
          <cell r="E752" t="str">
            <v>un</v>
          </cell>
          <cell r="G752">
            <v>0</v>
          </cell>
          <cell r="H752">
            <v>0</v>
          </cell>
        </row>
        <row r="753">
          <cell r="A753" t="str">
            <v>04.961.07</v>
          </cell>
          <cell r="B753" t="str">
            <v>Boca de lobo dupla c/ grelha de concreto-BLD 07</v>
          </cell>
          <cell r="C753" t="str">
            <v xml:space="preserve"> </v>
          </cell>
          <cell r="D753" t="str">
            <v xml:space="preserve"> </v>
          </cell>
          <cell r="E753" t="str">
            <v>un</v>
          </cell>
          <cell r="G753">
            <v>0</v>
          </cell>
          <cell r="H753">
            <v>0</v>
          </cell>
        </row>
        <row r="754">
          <cell r="A754" t="str">
            <v>04.962.01</v>
          </cell>
          <cell r="B754" t="str">
            <v>Caixa de ligação e passagem- CLP 01</v>
          </cell>
          <cell r="C754" t="str">
            <v>DNER-ES287/97</v>
          </cell>
          <cell r="D754" t="str">
            <v xml:space="preserve"> </v>
          </cell>
          <cell r="E754" t="str">
            <v>un</v>
          </cell>
          <cell r="F754">
            <v>273.22000000000003</v>
          </cell>
          <cell r="G754">
            <v>97.812760000000011</v>
          </cell>
          <cell r="H754">
            <v>371.03276000000005</v>
          </cell>
        </row>
        <row r="755">
          <cell r="A755" t="str">
            <v>04.962.02</v>
          </cell>
          <cell r="B755" t="str">
            <v>Caixa de ligação e passagem- CLP 02</v>
          </cell>
          <cell r="C755" t="str">
            <v>DNER-ES287/97</v>
          </cell>
          <cell r="D755" t="str">
            <v xml:space="preserve"> </v>
          </cell>
          <cell r="E755" t="str">
            <v>un</v>
          </cell>
          <cell r="F755">
            <v>265.04000000000002</v>
          </cell>
          <cell r="G755">
            <v>94.884320000000002</v>
          </cell>
          <cell r="H755">
            <v>359.92432000000002</v>
          </cell>
        </row>
        <row r="756">
          <cell r="A756" t="str">
            <v>04.962.03</v>
          </cell>
          <cell r="B756" t="str">
            <v>Caixa de ligação e passagem- CLP 03</v>
          </cell>
          <cell r="C756" t="str">
            <v>DNER-ES287/97</v>
          </cell>
          <cell r="D756" t="str">
            <v xml:space="preserve"> </v>
          </cell>
          <cell r="E756" t="str">
            <v>un</v>
          </cell>
          <cell r="F756">
            <v>371.37</v>
          </cell>
          <cell r="G756">
            <v>132.95045999999999</v>
          </cell>
          <cell r="H756">
            <v>504.32046000000003</v>
          </cell>
        </row>
        <row r="757">
          <cell r="A757" t="str">
            <v>04.962.04</v>
          </cell>
          <cell r="B757" t="str">
            <v>Caixa de ligação e passagem- CLP 04</v>
          </cell>
          <cell r="C757" t="str">
            <v>DNER-ES287/97</v>
          </cell>
          <cell r="D757" t="str">
            <v xml:space="preserve"> </v>
          </cell>
          <cell r="E757" t="str">
            <v>un</v>
          </cell>
          <cell r="F757">
            <v>475.68</v>
          </cell>
          <cell r="G757">
            <v>170.29344</v>
          </cell>
          <cell r="H757">
            <v>645.97343999999998</v>
          </cell>
        </row>
        <row r="758">
          <cell r="A758" t="str">
            <v>04.962.05</v>
          </cell>
          <cell r="B758" t="str">
            <v>Caixa de ligação e passagem- CLP 05</v>
          </cell>
          <cell r="C758" t="str">
            <v>DNER-ES287/97</v>
          </cell>
          <cell r="D758" t="str">
            <v xml:space="preserve"> </v>
          </cell>
          <cell r="E758" t="str">
            <v>un</v>
          </cell>
          <cell r="G758">
            <v>0</v>
          </cell>
          <cell r="H758">
            <v>0</v>
          </cell>
        </row>
        <row r="759">
          <cell r="A759" t="str">
            <v>04.962.06</v>
          </cell>
          <cell r="B759" t="str">
            <v>Caixa de ligação e passagem- CLP 06</v>
          </cell>
          <cell r="C759" t="str">
            <v>DNER-ES287/97</v>
          </cell>
          <cell r="D759" t="str">
            <v xml:space="preserve"> </v>
          </cell>
          <cell r="E759" t="str">
            <v>un</v>
          </cell>
          <cell r="G759">
            <v>0</v>
          </cell>
          <cell r="H759">
            <v>0</v>
          </cell>
        </row>
        <row r="760">
          <cell r="A760" t="str">
            <v>04.962.07</v>
          </cell>
          <cell r="B760" t="str">
            <v>Caixa de ligação e passagem- CLP 07</v>
          </cell>
          <cell r="C760" t="str">
            <v>DNER-ES287/97</v>
          </cell>
          <cell r="D760" t="str">
            <v xml:space="preserve"> </v>
          </cell>
          <cell r="E760" t="str">
            <v>un</v>
          </cell>
          <cell r="F760">
            <v>326.36</v>
          </cell>
          <cell r="G760">
            <v>116.83687999999999</v>
          </cell>
          <cell r="H760">
            <v>443.19688000000002</v>
          </cell>
        </row>
        <row r="761">
          <cell r="A761" t="str">
            <v>04.962.08</v>
          </cell>
          <cell r="B761" t="str">
            <v>Caixa de ligação e passagem- CLP 08</v>
          </cell>
          <cell r="C761" t="str">
            <v>DNER-ES287/97</v>
          </cell>
          <cell r="D761" t="str">
            <v xml:space="preserve"> </v>
          </cell>
          <cell r="E761" t="str">
            <v>un</v>
          </cell>
          <cell r="F761">
            <v>317.82</v>
          </cell>
          <cell r="G761">
            <v>113.77955999999999</v>
          </cell>
          <cell r="H761">
            <v>431.59956</v>
          </cell>
        </row>
        <row r="762">
          <cell r="A762" t="str">
            <v>04.962.09</v>
          </cell>
          <cell r="B762" t="str">
            <v>Caixa de ligação e passagem- CLP 09</v>
          </cell>
          <cell r="C762" t="str">
            <v>DNER-ES287/97</v>
          </cell>
          <cell r="D762" t="str">
            <v xml:space="preserve"> </v>
          </cell>
          <cell r="E762" t="str">
            <v>un</v>
          </cell>
          <cell r="G762">
            <v>0</v>
          </cell>
          <cell r="H762">
            <v>0</v>
          </cell>
        </row>
        <row r="763">
          <cell r="A763" t="str">
            <v>04.962.10</v>
          </cell>
          <cell r="B763" t="str">
            <v>Caixa de ligação e passagem- CLP 10</v>
          </cell>
          <cell r="C763" t="str">
            <v>DNER-ES287/97</v>
          </cell>
          <cell r="D763" t="str">
            <v xml:space="preserve"> </v>
          </cell>
          <cell r="E763" t="str">
            <v>un</v>
          </cell>
          <cell r="G763">
            <v>0</v>
          </cell>
          <cell r="H763">
            <v>0</v>
          </cell>
        </row>
        <row r="764">
          <cell r="A764" t="str">
            <v>04.962.11</v>
          </cell>
          <cell r="B764" t="str">
            <v>Caixa de ligação e passagem- CLP 11</v>
          </cell>
          <cell r="C764" t="str">
            <v>DNER-ES287/97</v>
          </cell>
          <cell r="D764" t="str">
            <v xml:space="preserve"> </v>
          </cell>
          <cell r="E764" t="str">
            <v>un</v>
          </cell>
          <cell r="G764">
            <v>0</v>
          </cell>
          <cell r="H764">
            <v>0</v>
          </cell>
        </row>
        <row r="765">
          <cell r="A765" t="str">
            <v>04.962.12</v>
          </cell>
          <cell r="B765" t="str">
            <v>Caixa de ligação e passagem- CLP 12</v>
          </cell>
          <cell r="C765" t="str">
            <v>DNER-ES287/97</v>
          </cell>
          <cell r="D765" t="str">
            <v xml:space="preserve"> </v>
          </cell>
          <cell r="E765" t="str">
            <v>un</v>
          </cell>
          <cell r="G765">
            <v>0</v>
          </cell>
          <cell r="H765">
            <v>0</v>
          </cell>
        </row>
        <row r="766">
          <cell r="A766" t="str">
            <v>04.962.13</v>
          </cell>
          <cell r="B766" t="str">
            <v>Caixa de ligação e passagem- CLP 13</v>
          </cell>
          <cell r="C766" t="str">
            <v>DNER-ES287/97</v>
          </cell>
          <cell r="D766" t="str">
            <v xml:space="preserve"> </v>
          </cell>
          <cell r="E766" t="str">
            <v>un</v>
          </cell>
          <cell r="G766">
            <v>0</v>
          </cell>
          <cell r="H766">
            <v>0</v>
          </cell>
        </row>
        <row r="767">
          <cell r="A767" t="str">
            <v>04.962.14</v>
          </cell>
          <cell r="B767" t="str">
            <v>Caixa de ligação e passagem- CLP 14</v>
          </cell>
          <cell r="C767" t="str">
            <v>DNER-ES287/97</v>
          </cell>
          <cell r="D767" t="str">
            <v xml:space="preserve"> </v>
          </cell>
          <cell r="E767" t="str">
            <v>un</v>
          </cell>
          <cell r="G767">
            <v>0</v>
          </cell>
          <cell r="H767">
            <v>0</v>
          </cell>
        </row>
        <row r="768">
          <cell r="A768" t="str">
            <v>04.962.15</v>
          </cell>
          <cell r="B768" t="str">
            <v>Caixa de ligação e passagem- CLP 15</v>
          </cell>
          <cell r="C768" t="str">
            <v>DNER-ES287/97</v>
          </cell>
          <cell r="D768" t="str">
            <v xml:space="preserve"> </v>
          </cell>
          <cell r="E768" t="str">
            <v>un</v>
          </cell>
          <cell r="F768">
            <v>503</v>
          </cell>
          <cell r="G768">
            <v>180.07399999999998</v>
          </cell>
          <cell r="H768">
            <v>683.07399999999996</v>
          </cell>
        </row>
        <row r="769">
          <cell r="A769" t="str">
            <v>04.962.16</v>
          </cell>
          <cell r="B769" t="str">
            <v>Caixa de ligação e passagem- CLP 16</v>
          </cell>
          <cell r="C769" t="str">
            <v>DNER-ES287/97</v>
          </cell>
          <cell r="D769" t="str">
            <v xml:space="preserve"> </v>
          </cell>
          <cell r="E769" t="str">
            <v>un</v>
          </cell>
          <cell r="G769">
            <v>0</v>
          </cell>
          <cell r="H769">
            <v>0</v>
          </cell>
        </row>
        <row r="770">
          <cell r="A770" t="str">
            <v>04.962.17</v>
          </cell>
          <cell r="B770" t="str">
            <v>Caixa de ligação e passagem- CLP 17</v>
          </cell>
          <cell r="C770" t="str">
            <v>DNER-ES287/97</v>
          </cell>
          <cell r="D770" t="str">
            <v xml:space="preserve"> </v>
          </cell>
          <cell r="E770" t="str">
            <v>un</v>
          </cell>
          <cell r="G770">
            <v>0</v>
          </cell>
          <cell r="H770">
            <v>0</v>
          </cell>
        </row>
        <row r="771">
          <cell r="A771" t="str">
            <v xml:space="preserve">04.962.18   </v>
          </cell>
          <cell r="B771" t="str">
            <v>Caixa de ligação e passagem- CLP 18</v>
          </cell>
          <cell r="C771" t="str">
            <v>DNER-ES287/97</v>
          </cell>
          <cell r="D771" t="str">
            <v xml:space="preserve"> </v>
          </cell>
          <cell r="E771" t="str">
            <v>un</v>
          </cell>
          <cell r="G771">
            <v>0</v>
          </cell>
          <cell r="H771">
            <v>0</v>
          </cell>
        </row>
        <row r="772">
          <cell r="A772" t="str">
            <v>04.963.01</v>
          </cell>
          <cell r="B772" t="str">
            <v>Poço de visita- PVI 01</v>
          </cell>
          <cell r="C772" t="str">
            <v xml:space="preserve"> </v>
          </cell>
          <cell r="D772" t="str">
            <v xml:space="preserve"> </v>
          </cell>
          <cell r="E772" t="str">
            <v>un</v>
          </cell>
          <cell r="F772">
            <v>363.11</v>
          </cell>
          <cell r="G772">
            <v>129.99338</v>
          </cell>
          <cell r="H772">
            <v>493.10338000000002</v>
          </cell>
        </row>
        <row r="773">
          <cell r="A773" t="str">
            <v>04.963.02</v>
          </cell>
          <cell r="B773" t="str">
            <v>Poço de visita- PVI 02</v>
          </cell>
          <cell r="C773" t="str">
            <v xml:space="preserve"> </v>
          </cell>
          <cell r="D773" t="str">
            <v xml:space="preserve"> </v>
          </cell>
          <cell r="E773" t="str">
            <v>un</v>
          </cell>
          <cell r="F773">
            <v>354.56</v>
          </cell>
          <cell r="G773">
            <v>126.93248</v>
          </cell>
          <cell r="H773">
            <v>481.49248</v>
          </cell>
        </row>
        <row r="774">
          <cell r="A774" t="str">
            <v>04.963.03</v>
          </cell>
          <cell r="B774" t="str">
            <v>Poço de visita- PVI 03</v>
          </cell>
          <cell r="C774" t="str">
            <v xml:space="preserve"> </v>
          </cell>
          <cell r="D774" t="str">
            <v xml:space="preserve"> </v>
          </cell>
          <cell r="E774" t="str">
            <v>un</v>
          </cell>
          <cell r="F774">
            <v>419.21</v>
          </cell>
          <cell r="G774">
            <v>150.07718</v>
          </cell>
          <cell r="H774">
            <v>569.28718000000003</v>
          </cell>
        </row>
        <row r="775">
          <cell r="A775" t="str">
            <v>04.963.04</v>
          </cell>
          <cell r="B775" t="str">
            <v>Poço de visita- PVI 04</v>
          </cell>
          <cell r="C775" t="str">
            <v xml:space="preserve"> </v>
          </cell>
          <cell r="D775" t="str">
            <v xml:space="preserve"> </v>
          </cell>
          <cell r="E775" t="str">
            <v>un</v>
          </cell>
          <cell r="G775">
            <v>0</v>
          </cell>
          <cell r="H775">
            <v>0</v>
          </cell>
        </row>
        <row r="776">
          <cell r="A776" t="str">
            <v>04.963.05</v>
          </cell>
          <cell r="B776" t="str">
            <v>Poço de visita- PVI 05</v>
          </cell>
          <cell r="C776" t="str">
            <v xml:space="preserve"> </v>
          </cell>
          <cell r="D776" t="str">
            <v xml:space="preserve"> </v>
          </cell>
          <cell r="E776" t="str">
            <v>un</v>
          </cell>
          <cell r="G776">
            <v>0</v>
          </cell>
          <cell r="H776">
            <v>0</v>
          </cell>
        </row>
        <row r="777">
          <cell r="A777" t="str">
            <v>04.963.06</v>
          </cell>
          <cell r="B777" t="str">
            <v>Poço de visita- PVI 06</v>
          </cell>
          <cell r="C777" t="str">
            <v xml:space="preserve"> </v>
          </cell>
          <cell r="D777" t="str">
            <v xml:space="preserve"> </v>
          </cell>
          <cell r="E777" t="str">
            <v>un</v>
          </cell>
          <cell r="G777">
            <v>0</v>
          </cell>
          <cell r="H777">
            <v>0</v>
          </cell>
        </row>
        <row r="778">
          <cell r="A778" t="str">
            <v>04.963.07</v>
          </cell>
          <cell r="B778" t="str">
            <v>Poço de visita- PVI 07</v>
          </cell>
          <cell r="C778" t="str">
            <v xml:space="preserve"> </v>
          </cell>
          <cell r="D778" t="str">
            <v xml:space="preserve"> </v>
          </cell>
          <cell r="E778" t="str">
            <v>un</v>
          </cell>
          <cell r="G778">
            <v>0</v>
          </cell>
          <cell r="H778">
            <v>0</v>
          </cell>
        </row>
        <row r="779">
          <cell r="A779" t="str">
            <v>04.963.08</v>
          </cell>
          <cell r="B779" t="str">
            <v>Poço de visita- PVI 08</v>
          </cell>
          <cell r="C779" t="str">
            <v xml:space="preserve"> </v>
          </cell>
          <cell r="D779" t="str">
            <v xml:space="preserve"> </v>
          </cell>
          <cell r="E779" t="str">
            <v>un</v>
          </cell>
          <cell r="G779">
            <v>0</v>
          </cell>
          <cell r="H779">
            <v>0</v>
          </cell>
        </row>
        <row r="780">
          <cell r="A780" t="str">
            <v>04.963.09</v>
          </cell>
          <cell r="B780" t="str">
            <v>Poço de visita- PVI 09</v>
          </cell>
          <cell r="C780" t="str">
            <v xml:space="preserve"> </v>
          </cell>
          <cell r="D780" t="str">
            <v xml:space="preserve"> </v>
          </cell>
          <cell r="E780" t="str">
            <v>un</v>
          </cell>
          <cell r="G780">
            <v>0</v>
          </cell>
          <cell r="H780">
            <v>0</v>
          </cell>
        </row>
        <row r="781">
          <cell r="A781" t="str">
            <v>04.963.10</v>
          </cell>
          <cell r="B781" t="str">
            <v>Poço de visita- PVI 10</v>
          </cell>
          <cell r="C781" t="str">
            <v xml:space="preserve"> </v>
          </cell>
          <cell r="D781" t="str">
            <v xml:space="preserve"> </v>
          </cell>
          <cell r="E781" t="str">
            <v>un</v>
          </cell>
          <cell r="G781">
            <v>0</v>
          </cell>
          <cell r="H781">
            <v>0</v>
          </cell>
        </row>
        <row r="782">
          <cell r="A782" t="str">
            <v>04.963.11</v>
          </cell>
          <cell r="B782" t="str">
            <v>Poço de visita- PVI 11</v>
          </cell>
          <cell r="C782" t="str">
            <v xml:space="preserve"> </v>
          </cell>
          <cell r="D782" t="str">
            <v xml:space="preserve"> </v>
          </cell>
          <cell r="E782" t="str">
            <v>un</v>
          </cell>
          <cell r="G782">
            <v>0</v>
          </cell>
          <cell r="H782">
            <v>0</v>
          </cell>
        </row>
        <row r="783">
          <cell r="A783" t="str">
            <v>04.963.12</v>
          </cell>
          <cell r="B783" t="str">
            <v>Poço de visita- PVI 12</v>
          </cell>
          <cell r="C783" t="str">
            <v xml:space="preserve"> </v>
          </cell>
          <cell r="D783" t="str">
            <v xml:space="preserve"> </v>
          </cell>
          <cell r="E783" t="str">
            <v>un</v>
          </cell>
          <cell r="G783">
            <v>0</v>
          </cell>
          <cell r="H783">
            <v>0</v>
          </cell>
        </row>
        <row r="784">
          <cell r="A784" t="str">
            <v>04.963.13</v>
          </cell>
          <cell r="B784" t="str">
            <v>Poço de visita- PVI 13</v>
          </cell>
          <cell r="C784" t="str">
            <v xml:space="preserve"> </v>
          </cell>
          <cell r="D784" t="str">
            <v xml:space="preserve"> </v>
          </cell>
          <cell r="E784" t="str">
            <v>un</v>
          </cell>
          <cell r="G784">
            <v>0</v>
          </cell>
          <cell r="H784">
            <v>0</v>
          </cell>
        </row>
        <row r="785">
          <cell r="A785" t="str">
            <v>04.963.14</v>
          </cell>
          <cell r="B785" t="str">
            <v>Poço de visita- PVI 14</v>
          </cell>
          <cell r="C785" t="str">
            <v xml:space="preserve"> </v>
          </cell>
          <cell r="D785" t="str">
            <v xml:space="preserve"> </v>
          </cell>
          <cell r="E785" t="str">
            <v>un</v>
          </cell>
          <cell r="G785">
            <v>0</v>
          </cell>
          <cell r="H785">
            <v>0</v>
          </cell>
        </row>
        <row r="786">
          <cell r="A786" t="str">
            <v>04.963.15</v>
          </cell>
          <cell r="B786" t="str">
            <v>Poço de visita- PVI 15</v>
          </cell>
          <cell r="C786" t="str">
            <v xml:space="preserve"> </v>
          </cell>
          <cell r="D786" t="str">
            <v xml:space="preserve"> </v>
          </cell>
          <cell r="E786" t="str">
            <v>un</v>
          </cell>
          <cell r="G786">
            <v>0</v>
          </cell>
          <cell r="H786">
            <v>0</v>
          </cell>
        </row>
        <row r="787">
          <cell r="A787" t="str">
            <v>04.963.16</v>
          </cell>
          <cell r="B787" t="str">
            <v>Poço de visita- PVI 16</v>
          </cell>
          <cell r="C787" t="str">
            <v xml:space="preserve"> </v>
          </cell>
          <cell r="D787" t="str">
            <v xml:space="preserve"> </v>
          </cell>
          <cell r="E787" t="str">
            <v>un</v>
          </cell>
          <cell r="G787">
            <v>0</v>
          </cell>
          <cell r="H787">
            <v>0</v>
          </cell>
        </row>
        <row r="788">
          <cell r="A788" t="str">
            <v>04.963.17</v>
          </cell>
          <cell r="B788" t="str">
            <v>Poço de visita- PVI 17</v>
          </cell>
          <cell r="C788" t="str">
            <v xml:space="preserve"> </v>
          </cell>
          <cell r="D788" t="str">
            <v xml:space="preserve"> </v>
          </cell>
          <cell r="E788" t="str">
            <v>un</v>
          </cell>
          <cell r="G788">
            <v>0</v>
          </cell>
          <cell r="H788">
            <v>0</v>
          </cell>
        </row>
        <row r="789">
          <cell r="A789" t="str">
            <v>04.963.18</v>
          </cell>
          <cell r="B789" t="str">
            <v>Poço de visita- PVI 18</v>
          </cell>
          <cell r="C789" t="str">
            <v xml:space="preserve"> </v>
          </cell>
          <cell r="D789" t="str">
            <v xml:space="preserve"> </v>
          </cell>
          <cell r="E789" t="str">
            <v>un</v>
          </cell>
          <cell r="G789">
            <v>0</v>
          </cell>
          <cell r="H789">
            <v>0</v>
          </cell>
        </row>
        <row r="790">
          <cell r="A790" t="str">
            <v>04.963.31</v>
          </cell>
          <cell r="B790" t="str">
            <v>Chaminé dos poços de visita- CPV 01</v>
          </cell>
          <cell r="C790" t="str">
            <v xml:space="preserve"> </v>
          </cell>
          <cell r="D790" t="str">
            <v xml:space="preserve"> </v>
          </cell>
          <cell r="E790" t="str">
            <v>un</v>
          </cell>
          <cell r="F790">
            <v>271.2</v>
          </cell>
          <cell r="G790">
            <v>97.08959999999999</v>
          </cell>
          <cell r="H790">
            <v>368.28959999999995</v>
          </cell>
        </row>
        <row r="791">
          <cell r="A791" t="str">
            <v>04.963.32</v>
          </cell>
          <cell r="B791" t="str">
            <v>Chaminé dos poços de visita- CPV 02</v>
          </cell>
          <cell r="C791" t="str">
            <v xml:space="preserve"> </v>
          </cell>
          <cell r="D791" t="str">
            <v xml:space="preserve"> </v>
          </cell>
          <cell r="E791" t="str">
            <v>un</v>
          </cell>
          <cell r="G791">
            <v>0</v>
          </cell>
          <cell r="H791">
            <v>0</v>
          </cell>
        </row>
        <row r="792">
          <cell r="A792" t="str">
            <v>04.963.33</v>
          </cell>
          <cell r="B792" t="str">
            <v>Chaminé dos popos de visita- CPV 03</v>
          </cell>
          <cell r="C792" t="str">
            <v xml:space="preserve"> </v>
          </cell>
          <cell r="D792" t="str">
            <v xml:space="preserve"> </v>
          </cell>
          <cell r="E792" t="str">
            <v>un</v>
          </cell>
          <cell r="G792">
            <v>0</v>
          </cell>
          <cell r="H792">
            <v>0</v>
          </cell>
        </row>
        <row r="793">
          <cell r="A793" t="str">
            <v>04.963.34</v>
          </cell>
          <cell r="B793" t="str">
            <v>Chaminé dos poços de visita- CPV 04</v>
          </cell>
          <cell r="C793" t="str">
            <v xml:space="preserve"> </v>
          </cell>
          <cell r="D793" t="str">
            <v xml:space="preserve"> </v>
          </cell>
          <cell r="E793" t="str">
            <v>un</v>
          </cell>
          <cell r="G793">
            <v>0</v>
          </cell>
          <cell r="H793">
            <v>0</v>
          </cell>
        </row>
        <row r="794">
          <cell r="A794" t="str">
            <v>04.963.35</v>
          </cell>
          <cell r="B794" t="str">
            <v>Chaminé dos poços de visita- CPV 05</v>
          </cell>
          <cell r="C794" t="str">
            <v xml:space="preserve"> </v>
          </cell>
          <cell r="D794" t="str">
            <v xml:space="preserve"> </v>
          </cell>
          <cell r="E794" t="str">
            <v>un</v>
          </cell>
          <cell r="G794">
            <v>0</v>
          </cell>
          <cell r="H794">
            <v>0</v>
          </cell>
        </row>
        <row r="795">
          <cell r="A795" t="str">
            <v>04.963.36</v>
          </cell>
          <cell r="B795" t="str">
            <v>Chaminé dos poços de visita- CPV 06</v>
          </cell>
          <cell r="C795" t="str">
            <v xml:space="preserve"> </v>
          </cell>
          <cell r="D795" t="str">
            <v xml:space="preserve"> </v>
          </cell>
          <cell r="E795" t="str">
            <v>un</v>
          </cell>
          <cell r="G795">
            <v>0</v>
          </cell>
          <cell r="H795">
            <v>0</v>
          </cell>
        </row>
        <row r="796">
          <cell r="A796" t="str">
            <v>04.963.37</v>
          </cell>
          <cell r="B796" t="str">
            <v>Chaminé dos poços de visita- CPV 07</v>
          </cell>
          <cell r="C796" t="str">
            <v xml:space="preserve"> </v>
          </cell>
          <cell r="D796" t="str">
            <v xml:space="preserve"> </v>
          </cell>
          <cell r="E796" t="str">
            <v>un</v>
          </cell>
          <cell r="G796">
            <v>0</v>
          </cell>
          <cell r="H796">
            <v>0</v>
          </cell>
        </row>
        <row r="797">
          <cell r="A797" t="str">
            <v>04.964.01</v>
          </cell>
          <cell r="B797" t="str">
            <v>Tubulação drenagem urbana- D=40 s/berço</v>
          </cell>
          <cell r="D797" t="str">
            <v xml:space="preserve"> </v>
          </cell>
          <cell r="E797" t="str">
            <v>m</v>
          </cell>
          <cell r="F797">
            <v>44.13</v>
          </cell>
          <cell r="G797">
            <v>15.798540000000001</v>
          </cell>
          <cell r="H797">
            <v>59.928540000000005</v>
          </cell>
        </row>
        <row r="798">
          <cell r="A798" t="str">
            <v>04.964.02</v>
          </cell>
          <cell r="B798" t="str">
            <v>Tubulação drenagem urbana- D=60 s/berço</v>
          </cell>
          <cell r="C798" t="str">
            <v xml:space="preserve"> </v>
          </cell>
          <cell r="D798" t="str">
            <v xml:space="preserve"> </v>
          </cell>
          <cell r="E798" t="str">
            <v>m</v>
          </cell>
          <cell r="F798">
            <v>79.260000000000005</v>
          </cell>
          <cell r="G798">
            <v>28.375080000000001</v>
          </cell>
          <cell r="H798">
            <v>107.63508</v>
          </cell>
        </row>
        <row r="799">
          <cell r="A799" t="str">
            <v>04.964.03</v>
          </cell>
          <cell r="B799" t="str">
            <v>Tubulação drenagem urbana- D=80 s/berço</v>
          </cell>
          <cell r="C799" t="str">
            <v xml:space="preserve"> </v>
          </cell>
          <cell r="D799" t="str">
            <v xml:space="preserve"> </v>
          </cell>
          <cell r="E799" t="str">
            <v>m</v>
          </cell>
          <cell r="G799">
            <v>0</v>
          </cell>
          <cell r="H799">
            <v>0</v>
          </cell>
        </row>
        <row r="800">
          <cell r="A800" t="str">
            <v>04.964.04</v>
          </cell>
          <cell r="B800" t="str">
            <v>Tubulação drenagem urbana- D=100 s/berço</v>
          </cell>
          <cell r="C800" t="str">
            <v xml:space="preserve"> </v>
          </cell>
          <cell r="D800" t="str">
            <v xml:space="preserve"> </v>
          </cell>
          <cell r="E800" t="str">
            <v>m</v>
          </cell>
          <cell r="G800">
            <v>0</v>
          </cell>
          <cell r="H800">
            <v>0</v>
          </cell>
        </row>
        <row r="801">
          <cell r="A801" t="str">
            <v>04.964.05</v>
          </cell>
          <cell r="B801" t="str">
            <v>Tubulação drenagem urbana- D=120 s/berço</v>
          </cell>
          <cell r="C801" t="str">
            <v xml:space="preserve"> </v>
          </cell>
          <cell r="D801" t="str">
            <v xml:space="preserve"> </v>
          </cell>
          <cell r="E801" t="str">
            <v>m</v>
          </cell>
          <cell r="G801">
            <v>0</v>
          </cell>
          <cell r="H801">
            <v>0</v>
          </cell>
        </row>
        <row r="802">
          <cell r="A802" t="str">
            <v>04.964.06</v>
          </cell>
          <cell r="B802" t="str">
            <v>Tubulação drenagem urbana- D=150 s/berço</v>
          </cell>
          <cell r="C802" t="str">
            <v xml:space="preserve"> </v>
          </cell>
          <cell r="D802" t="str">
            <v xml:space="preserve"> </v>
          </cell>
          <cell r="E802" t="str">
            <v>m</v>
          </cell>
          <cell r="G802">
            <v>0</v>
          </cell>
          <cell r="H802">
            <v>0</v>
          </cell>
        </row>
        <row r="803">
          <cell r="A803" t="str">
            <v>04.990.01</v>
          </cell>
          <cell r="B803" t="str">
            <v>Transposição de segmentos de sarjetas- TSS 01</v>
          </cell>
          <cell r="C803" t="str">
            <v>DNER-ES289/97</v>
          </cell>
          <cell r="D803" t="str">
            <v xml:space="preserve"> </v>
          </cell>
          <cell r="E803" t="str">
            <v>m</v>
          </cell>
          <cell r="F803">
            <v>42.77</v>
          </cell>
          <cell r="G803">
            <v>15.31166</v>
          </cell>
          <cell r="H803">
            <v>58.081659999999999</v>
          </cell>
        </row>
        <row r="804">
          <cell r="A804" t="str">
            <v>04.990.02</v>
          </cell>
          <cell r="B804" t="str">
            <v>Transposição de segmentos de sarjetas- TSS 02</v>
          </cell>
          <cell r="C804" t="str">
            <v>DNER-ES289/97</v>
          </cell>
          <cell r="D804" t="str">
            <v xml:space="preserve"> </v>
          </cell>
          <cell r="E804" t="str">
            <v>m</v>
          </cell>
          <cell r="G804">
            <v>0</v>
          </cell>
          <cell r="H804">
            <v>0</v>
          </cell>
        </row>
        <row r="805">
          <cell r="A805" t="str">
            <v>04.990.03</v>
          </cell>
          <cell r="B805" t="str">
            <v>Transposição de segmentos de sarjetas- TSS 03</v>
          </cell>
          <cell r="C805" t="str">
            <v>DNER-ES289/97</v>
          </cell>
          <cell r="D805" t="str">
            <v xml:space="preserve"> </v>
          </cell>
          <cell r="E805" t="str">
            <v>m</v>
          </cell>
          <cell r="F805">
            <v>77.73</v>
          </cell>
          <cell r="G805">
            <v>27.82734</v>
          </cell>
          <cell r="H805">
            <v>105.55734000000001</v>
          </cell>
        </row>
        <row r="806">
          <cell r="A806" t="str">
            <v>04.990.04</v>
          </cell>
          <cell r="B806" t="str">
            <v>Transposição de segmentos de sarjetas- TSS 04</v>
          </cell>
          <cell r="C806" t="str">
            <v>DNER-ES289/97</v>
          </cell>
          <cell r="D806" t="str">
            <v xml:space="preserve"> </v>
          </cell>
          <cell r="E806" t="str">
            <v>m</v>
          </cell>
          <cell r="G806">
            <v>0</v>
          </cell>
          <cell r="H806">
            <v>0</v>
          </cell>
        </row>
        <row r="807">
          <cell r="A807" t="str">
            <v>04.990.05</v>
          </cell>
          <cell r="B807" t="str">
            <v>Transposição de segmentos de sarjetas- TSS 05</v>
          </cell>
          <cell r="C807" t="str">
            <v>DNER-ES289/97</v>
          </cell>
          <cell r="D807" t="str">
            <v xml:space="preserve"> </v>
          </cell>
          <cell r="E807" t="str">
            <v>m</v>
          </cell>
          <cell r="G807">
            <v>0</v>
          </cell>
          <cell r="H807">
            <v>0</v>
          </cell>
        </row>
        <row r="808">
          <cell r="A808" t="str">
            <v>04.990.06</v>
          </cell>
          <cell r="B808" t="str">
            <v>Transposição de segmentos de sarjetas- TSS 06</v>
          </cell>
          <cell r="C808" t="str">
            <v>DNER-ES289/97</v>
          </cell>
          <cell r="D808" t="str">
            <v xml:space="preserve"> </v>
          </cell>
          <cell r="E808" t="str">
            <v>m</v>
          </cell>
          <cell r="F808">
            <v>58.19</v>
          </cell>
          <cell r="G808">
            <v>20.83202</v>
          </cell>
          <cell r="H808">
            <v>79.022019999999998</v>
          </cell>
        </row>
        <row r="809">
          <cell r="A809" t="str">
            <v>04.991.01</v>
          </cell>
          <cell r="B809" t="str">
            <v>Tampa de concreto p/ caixa coletora(4 nervuras)-TCC 01</v>
          </cell>
          <cell r="C809" t="str">
            <v xml:space="preserve"> </v>
          </cell>
          <cell r="D809" t="str">
            <v xml:space="preserve"> </v>
          </cell>
          <cell r="E809" t="str">
            <v>un</v>
          </cell>
          <cell r="F809">
            <v>35.6</v>
          </cell>
          <cell r="G809">
            <v>12.7448</v>
          </cell>
          <cell r="H809">
            <v>48.344799999999999</v>
          </cell>
        </row>
        <row r="810">
          <cell r="A810" t="str">
            <v>04.991.02</v>
          </cell>
          <cell r="B810" t="str">
            <v>Tampa de ferro p/ caixa coletora- TCC 02</v>
          </cell>
          <cell r="C810" t="str">
            <v xml:space="preserve"> </v>
          </cell>
          <cell r="D810" t="str">
            <v xml:space="preserve"> </v>
          </cell>
          <cell r="E810" t="str">
            <v>un</v>
          </cell>
          <cell r="G810">
            <v>0</v>
          </cell>
          <cell r="H810">
            <v>0</v>
          </cell>
        </row>
        <row r="811">
          <cell r="A811" t="str">
            <v>04.999.01</v>
          </cell>
          <cell r="B811" t="str">
            <v>Remoção de bueiros existentes</v>
          </cell>
          <cell r="C811" t="str">
            <v xml:space="preserve"> </v>
          </cell>
          <cell r="D811" t="str">
            <v xml:space="preserve"> </v>
          </cell>
          <cell r="E811" t="str">
            <v>m</v>
          </cell>
          <cell r="F811">
            <v>9.6199999999999992</v>
          </cell>
          <cell r="G811">
            <v>3.4439599999999997</v>
          </cell>
          <cell r="H811">
            <v>13.063959999999998</v>
          </cell>
        </row>
        <row r="812">
          <cell r="A812" t="str">
            <v>04.999.01a</v>
          </cell>
          <cell r="B812" t="str">
            <v>Limpeza de bueiro e revestimento com tela galvanizada e concreto</v>
          </cell>
          <cell r="C812" t="str">
            <v xml:space="preserve"> </v>
          </cell>
          <cell r="D812" t="str">
            <v xml:space="preserve"> </v>
          </cell>
          <cell r="E812" t="str">
            <v>m</v>
          </cell>
          <cell r="F812">
            <v>32.53</v>
          </cell>
          <cell r="G812">
            <v>11.64574</v>
          </cell>
          <cell r="H812">
            <v>44.175740000000005</v>
          </cell>
        </row>
        <row r="813">
          <cell r="A813" t="str">
            <v>04.999.02</v>
          </cell>
          <cell r="B813" t="str">
            <v>Demolição de dispositivos de concreto</v>
          </cell>
          <cell r="C813" t="str">
            <v>DNER-ES296/97</v>
          </cell>
          <cell r="D813" t="str">
            <v xml:space="preserve"> </v>
          </cell>
          <cell r="E813" t="str">
            <v>m3</v>
          </cell>
          <cell r="F813">
            <v>9.26</v>
          </cell>
          <cell r="G813">
            <v>3.3150799999999996</v>
          </cell>
          <cell r="H813">
            <v>12.57508</v>
          </cell>
        </row>
        <row r="814">
          <cell r="A814" t="str">
            <v>04.999.03</v>
          </cell>
          <cell r="B814" t="str">
            <v>Escoramento de bueiros celulares</v>
          </cell>
          <cell r="C814" t="str">
            <v xml:space="preserve"> </v>
          </cell>
          <cell r="D814" t="str">
            <v xml:space="preserve"> </v>
          </cell>
          <cell r="E814" t="str">
            <v>m3</v>
          </cell>
          <cell r="F814">
            <v>8.75</v>
          </cell>
          <cell r="G814">
            <v>3.1324999999999998</v>
          </cell>
          <cell r="H814">
            <v>11.8825</v>
          </cell>
        </row>
        <row r="815">
          <cell r="A815" t="str">
            <v>04.999.04</v>
          </cell>
          <cell r="B815" t="str">
            <v>Restauração de disp. danif. c/ concreto fck=11 MPa</v>
          </cell>
          <cell r="C815" t="str">
            <v>DNER-ES298/97</v>
          </cell>
          <cell r="D815" t="str">
            <v xml:space="preserve"> </v>
          </cell>
          <cell r="E815" t="str">
            <v>m3</v>
          </cell>
          <cell r="G815">
            <v>0</v>
          </cell>
          <cell r="H815">
            <v>0</v>
          </cell>
        </row>
        <row r="816">
          <cell r="A816" t="str">
            <v>04.999.05</v>
          </cell>
          <cell r="B816" t="str">
            <v>Restauração de disp. danif. c/ argamassa cim.-areia 1:3</v>
          </cell>
          <cell r="C816" t="str">
            <v>DNER-ES298/97</v>
          </cell>
          <cell r="D816" t="str">
            <v xml:space="preserve"> </v>
          </cell>
          <cell r="E816" t="str">
            <v>m3</v>
          </cell>
          <cell r="G816">
            <v>0</v>
          </cell>
          <cell r="H816">
            <v>0</v>
          </cell>
        </row>
        <row r="817">
          <cell r="A817" t="str">
            <v>04.999.06</v>
          </cell>
          <cell r="B817" t="str">
            <v>Solo local /selo de argila apiloado</v>
          </cell>
          <cell r="C817" t="str">
            <v xml:space="preserve"> </v>
          </cell>
          <cell r="D817" t="str">
            <v xml:space="preserve"> </v>
          </cell>
          <cell r="E817" t="str">
            <v>m3</v>
          </cell>
          <cell r="F817">
            <v>8.39</v>
          </cell>
          <cell r="G817">
            <v>3.0036200000000002</v>
          </cell>
          <cell r="H817">
            <v>11.39362</v>
          </cell>
        </row>
        <row r="818">
          <cell r="A818" t="str">
            <v>04.999.07</v>
          </cell>
          <cell r="B818" t="str">
            <v>Lastro de brita</v>
          </cell>
          <cell r="C818" t="str">
            <v xml:space="preserve"> </v>
          </cell>
          <cell r="D818" t="str">
            <v xml:space="preserve"> </v>
          </cell>
          <cell r="E818" t="str">
            <v>m3</v>
          </cell>
          <cell r="F818">
            <v>23.74</v>
          </cell>
          <cell r="G818">
            <v>8.4989199999999983</v>
          </cell>
          <cell r="H818">
            <v>32.238919999999993</v>
          </cell>
        </row>
        <row r="819">
          <cell r="A819" t="str">
            <v>05.000.03</v>
          </cell>
          <cell r="B819" t="str">
            <v>Guia de madeira- 2,5x7 cm</v>
          </cell>
          <cell r="C819" t="str">
            <v xml:space="preserve"> </v>
          </cell>
          <cell r="D819" t="str">
            <v xml:space="preserve"> </v>
          </cell>
          <cell r="E819" t="str">
            <v>m</v>
          </cell>
          <cell r="F819">
            <v>1.29</v>
          </cell>
          <cell r="G819">
            <v>0.46182000000000001</v>
          </cell>
          <cell r="H819">
            <v>1.7518199999999999</v>
          </cell>
        </row>
        <row r="820">
          <cell r="A820" t="str">
            <v>05.000.04</v>
          </cell>
          <cell r="B820" t="str">
            <v>Guia de madeira- 2,5x10 cm</v>
          </cell>
          <cell r="C820" t="str">
            <v xml:space="preserve"> </v>
          </cell>
          <cell r="D820" t="str">
            <v xml:space="preserve"> </v>
          </cell>
          <cell r="E820" t="str">
            <v>m</v>
          </cell>
          <cell r="G820">
            <v>0</v>
          </cell>
          <cell r="H820">
            <v>0</v>
          </cell>
        </row>
        <row r="821">
          <cell r="A821" t="str">
            <v>05.000.06</v>
          </cell>
          <cell r="B821" t="str">
            <v>Calha metálica semi- circular D= 40</v>
          </cell>
          <cell r="C821" t="str">
            <v xml:space="preserve"> </v>
          </cell>
          <cell r="D821" t="str">
            <v xml:space="preserve"> </v>
          </cell>
          <cell r="E821" t="str">
            <v>m</v>
          </cell>
          <cell r="G821">
            <v>0</v>
          </cell>
          <cell r="H821">
            <v>0</v>
          </cell>
        </row>
        <row r="822">
          <cell r="A822" t="str">
            <v>05.000.09</v>
          </cell>
          <cell r="B822" t="str">
            <v>Dentes p/ assent. de bueiros simples D=60</v>
          </cell>
          <cell r="C822" t="str">
            <v xml:space="preserve"> </v>
          </cell>
          <cell r="D822" t="str">
            <v xml:space="preserve"> </v>
          </cell>
          <cell r="E822" t="str">
            <v>un</v>
          </cell>
          <cell r="G822">
            <v>0</v>
          </cell>
          <cell r="H822">
            <v>0</v>
          </cell>
        </row>
        <row r="823">
          <cell r="A823" t="str">
            <v>05.000.10</v>
          </cell>
          <cell r="B823" t="str">
            <v>Dentes p/ assent. de bueiros simples D=80</v>
          </cell>
          <cell r="C823" t="str">
            <v xml:space="preserve"> </v>
          </cell>
          <cell r="D823" t="str">
            <v xml:space="preserve"> </v>
          </cell>
          <cell r="E823" t="str">
            <v>un</v>
          </cell>
          <cell r="G823">
            <v>0</v>
          </cell>
          <cell r="H823">
            <v>0</v>
          </cell>
        </row>
        <row r="824">
          <cell r="A824" t="str">
            <v>05.000.11</v>
          </cell>
          <cell r="B824" t="str">
            <v>Dentes p/ assent. de bueiros simples D=100</v>
          </cell>
          <cell r="C824" t="str">
            <v xml:space="preserve"> </v>
          </cell>
          <cell r="D824" t="str">
            <v xml:space="preserve"> </v>
          </cell>
          <cell r="E824" t="str">
            <v>un</v>
          </cell>
          <cell r="G824">
            <v>0</v>
          </cell>
          <cell r="H824">
            <v>0</v>
          </cell>
        </row>
        <row r="825">
          <cell r="A825" t="str">
            <v>05.000.12</v>
          </cell>
          <cell r="B825" t="str">
            <v>Dentes p/ assent. de bueiros simples D=120</v>
          </cell>
          <cell r="C825" t="str">
            <v xml:space="preserve"> </v>
          </cell>
          <cell r="D825" t="str">
            <v xml:space="preserve"> </v>
          </cell>
          <cell r="E825" t="str">
            <v>un</v>
          </cell>
          <cell r="G825">
            <v>0</v>
          </cell>
          <cell r="H825">
            <v>0</v>
          </cell>
        </row>
        <row r="826">
          <cell r="A826" t="str">
            <v>05.000.13</v>
          </cell>
          <cell r="B826" t="str">
            <v>Dentes p/ assent. de bueiros simples D=150</v>
          </cell>
          <cell r="C826" t="str">
            <v xml:space="preserve"> </v>
          </cell>
          <cell r="D826" t="str">
            <v xml:space="preserve"> </v>
          </cell>
          <cell r="E826" t="str">
            <v>un</v>
          </cell>
          <cell r="G826">
            <v>0</v>
          </cell>
          <cell r="H826">
            <v>0</v>
          </cell>
        </row>
        <row r="827">
          <cell r="A827" t="str">
            <v>05.000.14</v>
          </cell>
          <cell r="B827" t="str">
            <v>Dentes p/ assent. de bueiros duplos D=100</v>
          </cell>
          <cell r="C827" t="str">
            <v xml:space="preserve"> </v>
          </cell>
          <cell r="D827" t="str">
            <v xml:space="preserve"> </v>
          </cell>
          <cell r="E827" t="str">
            <v>un</v>
          </cell>
          <cell r="G827">
            <v>0</v>
          </cell>
          <cell r="H827">
            <v>0</v>
          </cell>
        </row>
        <row r="828">
          <cell r="A828" t="str">
            <v>05.000.15</v>
          </cell>
          <cell r="B828" t="str">
            <v>Dentes p/ assent. de bueiros duplos D=120</v>
          </cell>
          <cell r="C828" t="str">
            <v xml:space="preserve"> </v>
          </cell>
          <cell r="D828" t="str">
            <v xml:space="preserve"> </v>
          </cell>
          <cell r="E828" t="str">
            <v>un</v>
          </cell>
          <cell r="G828">
            <v>0</v>
          </cell>
          <cell r="H828">
            <v>0</v>
          </cell>
        </row>
        <row r="829">
          <cell r="A829" t="str">
            <v>05.000.16</v>
          </cell>
          <cell r="B829" t="str">
            <v>Dentes p/ assent. de bueiros duplos D=150</v>
          </cell>
          <cell r="C829" t="str">
            <v xml:space="preserve"> </v>
          </cell>
          <cell r="D829" t="str">
            <v xml:space="preserve"> </v>
          </cell>
          <cell r="E829" t="str">
            <v>un</v>
          </cell>
          <cell r="G829">
            <v>0</v>
          </cell>
          <cell r="H829">
            <v>0</v>
          </cell>
        </row>
        <row r="830">
          <cell r="A830" t="str">
            <v>05.000.17</v>
          </cell>
          <cell r="B830" t="str">
            <v>Dentes p/ assent. de bueiros triplos D=100</v>
          </cell>
          <cell r="E830" t="str">
            <v>un</v>
          </cell>
          <cell r="G830">
            <v>0</v>
          </cell>
          <cell r="H830">
            <v>0</v>
          </cell>
        </row>
        <row r="831">
          <cell r="A831" t="str">
            <v>05.000.18</v>
          </cell>
          <cell r="B831" t="str">
            <v>Dentes p/ assent. de bueiros triplos D=120</v>
          </cell>
          <cell r="E831" t="str">
            <v>un</v>
          </cell>
          <cell r="G831">
            <v>0</v>
          </cell>
          <cell r="H831">
            <v>0</v>
          </cell>
        </row>
        <row r="832">
          <cell r="A832" t="str">
            <v>05.000.19</v>
          </cell>
          <cell r="B832" t="str">
            <v>Dentes p/ assent. de bueiros triplos D=150</v>
          </cell>
          <cell r="E832" t="str">
            <v>un</v>
          </cell>
          <cell r="G832">
            <v>0</v>
          </cell>
          <cell r="H832">
            <v>0</v>
          </cell>
        </row>
        <row r="833">
          <cell r="A833">
            <v>9000030</v>
          </cell>
          <cell r="B833" t="str">
            <v>Drenos verticais fibroquímicos (Geodrenos flexíveis)</v>
          </cell>
          <cell r="E833" t="str">
            <v>m</v>
          </cell>
          <cell r="F833">
            <v>4.05</v>
          </cell>
          <cell r="G833">
            <v>1.4499</v>
          </cell>
          <cell r="H833">
            <v>5.4999000000000002</v>
          </cell>
        </row>
        <row r="834">
          <cell r="A834">
            <v>9000031</v>
          </cell>
          <cell r="B834" t="str">
            <v>Geogrelhas</v>
          </cell>
          <cell r="E834" t="str">
            <v>m</v>
          </cell>
          <cell r="F834">
            <v>4.92</v>
          </cell>
          <cell r="G834">
            <v>1.7613599999999998</v>
          </cell>
          <cell r="H834">
            <v>6.6813599999999997</v>
          </cell>
        </row>
        <row r="835">
          <cell r="A835">
            <v>9000032</v>
          </cell>
          <cell r="B835" t="str">
            <v>Manta Geotextil 200g/m2</v>
          </cell>
          <cell r="E835" t="str">
            <v>m2</v>
          </cell>
          <cell r="F835">
            <v>4.29</v>
          </cell>
          <cell r="G835">
            <v>1.53582</v>
          </cell>
          <cell r="H835">
            <v>5.8258200000000002</v>
          </cell>
        </row>
        <row r="836">
          <cell r="A836">
            <v>5</v>
          </cell>
          <cell r="B836" t="str">
            <v>OBRAS COMPLEMENTARES E SINALIZAÇÃO</v>
          </cell>
          <cell r="G836">
            <v>0</v>
          </cell>
        </row>
        <row r="837">
          <cell r="A837" t="str">
            <v>05.100.00</v>
          </cell>
          <cell r="B837" t="str">
            <v>Enleivamento</v>
          </cell>
          <cell r="C837" t="str">
            <v>DNER-ES341/97</v>
          </cell>
          <cell r="D837" t="str">
            <v xml:space="preserve"> </v>
          </cell>
          <cell r="E837" t="str">
            <v>m2</v>
          </cell>
          <cell r="F837">
            <v>1.52</v>
          </cell>
          <cell r="G837">
            <v>0.54415999999999998</v>
          </cell>
          <cell r="H837">
            <v>2.0641600000000002</v>
          </cell>
        </row>
        <row r="838">
          <cell r="A838" t="str">
            <v>P 05.100.01</v>
          </cell>
          <cell r="B838" t="str">
            <v>Fornecimento e plantio de lírio amarelo</v>
          </cell>
          <cell r="C838" t="str">
            <v>DNER-ES341/97</v>
          </cell>
          <cell r="D838" t="str">
            <v xml:space="preserve"> </v>
          </cell>
          <cell r="E838" t="str">
            <v>m2</v>
          </cell>
          <cell r="F838">
            <v>10.41</v>
          </cell>
          <cell r="G838">
            <v>3.7267799999999998</v>
          </cell>
          <cell r="H838">
            <v>14.13678</v>
          </cell>
        </row>
        <row r="839">
          <cell r="A839" t="str">
            <v>P 05.100.02</v>
          </cell>
          <cell r="B839" t="str">
            <v>Fornecimento e plantio de árvore selecionada</v>
          </cell>
          <cell r="C839" t="str">
            <v>DNER-ES341/97</v>
          </cell>
          <cell r="D839" t="str">
            <v xml:space="preserve"> </v>
          </cell>
          <cell r="E839" t="str">
            <v>un</v>
          </cell>
          <cell r="F839">
            <v>4.43</v>
          </cell>
          <cell r="G839">
            <v>1.5859399999999999</v>
          </cell>
          <cell r="H839">
            <v>6.0159399999999996</v>
          </cell>
        </row>
        <row r="840">
          <cell r="A840" t="str">
            <v>P 05.100.04</v>
          </cell>
          <cell r="B840" t="str">
            <v>Alambrado c/tela galvanizada c/mourões de concreto h=2,00m</v>
          </cell>
          <cell r="D840" t="str">
            <v xml:space="preserve"> </v>
          </cell>
          <cell r="E840" t="str">
            <v>m</v>
          </cell>
          <cell r="F840">
            <v>28.23</v>
          </cell>
          <cell r="G840">
            <v>10.106339999999999</v>
          </cell>
          <cell r="H840">
            <v>38.33634</v>
          </cell>
        </row>
        <row r="841">
          <cell r="A841" t="str">
            <v>P 05.100.05</v>
          </cell>
          <cell r="B841" t="str">
            <v xml:space="preserve">Portão duas folhas 4,20 x 2,00m, c/tela de aço galvanizado </v>
          </cell>
          <cell r="E841" t="str">
            <v>un</v>
          </cell>
          <cell r="F841">
            <v>1488.03</v>
          </cell>
          <cell r="G841">
            <v>532.71474000000001</v>
          </cell>
          <cell r="H841">
            <v>2020.7447400000001</v>
          </cell>
        </row>
        <row r="842">
          <cell r="A842" t="str">
            <v>05.102.00</v>
          </cell>
          <cell r="B842" t="str">
            <v>Hidrossemeadura</v>
          </cell>
          <cell r="C842" t="str">
            <v>DNER-ES341/97</v>
          </cell>
          <cell r="D842" t="str">
            <v xml:space="preserve"> </v>
          </cell>
          <cell r="E842" t="str">
            <v>m2</v>
          </cell>
          <cell r="F842">
            <v>0.36</v>
          </cell>
          <cell r="G842">
            <v>0.12887999999999999</v>
          </cell>
          <cell r="H842">
            <v>0.48887999999999998</v>
          </cell>
        </row>
        <row r="843">
          <cell r="A843" t="str">
            <v>05.300.01</v>
          </cell>
          <cell r="B843" t="str">
            <v>Alvenaria de pedra arrumada</v>
          </cell>
          <cell r="C843" t="str">
            <v xml:space="preserve"> </v>
          </cell>
          <cell r="D843" t="str">
            <v xml:space="preserve"> </v>
          </cell>
          <cell r="E843" t="str">
            <v>m3</v>
          </cell>
          <cell r="F843">
            <v>29.96</v>
          </cell>
          <cell r="G843">
            <v>10.725680000000001</v>
          </cell>
          <cell r="H843">
            <v>40.685680000000005</v>
          </cell>
        </row>
        <row r="844">
          <cell r="A844" t="str">
            <v>05.300.02</v>
          </cell>
          <cell r="B844" t="str">
            <v>Enrocamento de pedra jogada</v>
          </cell>
          <cell r="C844" t="str">
            <v xml:space="preserve"> </v>
          </cell>
          <cell r="D844" t="str">
            <v xml:space="preserve"> </v>
          </cell>
          <cell r="E844" t="str">
            <v>m3</v>
          </cell>
          <cell r="F844">
            <v>20.21</v>
          </cell>
          <cell r="G844">
            <v>7.2351799999999997</v>
          </cell>
          <cell r="H844">
            <v>27.445180000000001</v>
          </cell>
        </row>
        <row r="845">
          <cell r="A845" t="str">
            <v>DER 45340</v>
          </cell>
          <cell r="B845" t="str">
            <v>Enrocamento de pedra arrumada</v>
          </cell>
          <cell r="C845" t="str">
            <v xml:space="preserve"> </v>
          </cell>
          <cell r="D845" t="str">
            <v xml:space="preserve"> </v>
          </cell>
          <cell r="E845" t="str">
            <v>m3</v>
          </cell>
          <cell r="F845">
            <v>24.57</v>
          </cell>
          <cell r="G845">
            <v>8.7960599999999989</v>
          </cell>
          <cell r="H845">
            <v>33.366059999999997</v>
          </cell>
        </row>
        <row r="846">
          <cell r="A846" t="str">
            <v>05.301.00</v>
          </cell>
          <cell r="B846" t="str">
            <v>Alvenaria de pedra argamassada</v>
          </cell>
          <cell r="C846" t="str">
            <v xml:space="preserve"> </v>
          </cell>
          <cell r="D846" t="str">
            <v xml:space="preserve"> </v>
          </cell>
          <cell r="E846" t="str">
            <v>m3</v>
          </cell>
          <cell r="F846">
            <v>74.8</v>
          </cell>
          <cell r="G846">
            <v>26.778399999999998</v>
          </cell>
          <cell r="H846">
            <v>101.57839999999999</v>
          </cell>
        </row>
        <row r="847">
          <cell r="A847" t="str">
            <v>05.301.01</v>
          </cell>
          <cell r="B847" t="str">
            <v>Alvenaria tijolos</v>
          </cell>
          <cell r="C847" t="str">
            <v xml:space="preserve"> </v>
          </cell>
          <cell r="D847" t="str">
            <v xml:space="preserve"> </v>
          </cell>
          <cell r="E847" t="str">
            <v>m2</v>
          </cell>
          <cell r="F847">
            <v>17.91</v>
          </cell>
          <cell r="G847">
            <v>6.4117799999999994</v>
          </cell>
          <cell r="H847">
            <v>24.32178</v>
          </cell>
        </row>
        <row r="848">
          <cell r="A848" t="str">
            <v>DER81950</v>
          </cell>
          <cell r="B848" t="str">
            <v>Calçada em lastro de brita c/revestimento em concreto</v>
          </cell>
          <cell r="C848" t="str">
            <v xml:space="preserve"> </v>
          </cell>
          <cell r="D848" t="str">
            <v xml:space="preserve"> </v>
          </cell>
          <cell r="E848" t="str">
            <v>m2</v>
          </cell>
          <cell r="F848">
            <v>6.58</v>
          </cell>
          <cell r="G848">
            <v>2.3556399999999997</v>
          </cell>
          <cell r="H848">
            <v>8.9356399999999994</v>
          </cell>
        </row>
        <row r="849">
          <cell r="A849" t="str">
            <v>P 05.300.00</v>
          </cell>
          <cell r="B849" t="str">
            <v>Abrigos para passageiros</v>
          </cell>
          <cell r="C849" t="str">
            <v xml:space="preserve"> </v>
          </cell>
          <cell r="D849" t="str">
            <v xml:space="preserve"> </v>
          </cell>
          <cell r="E849" t="str">
            <v>un</v>
          </cell>
          <cell r="F849">
            <v>613.17999999999995</v>
          </cell>
          <cell r="G849">
            <v>219.51843999999997</v>
          </cell>
          <cell r="H849">
            <v>832.69843999999989</v>
          </cell>
        </row>
        <row r="850">
          <cell r="A850" t="str">
            <v>P 06.030.00</v>
          </cell>
          <cell r="B850" t="str">
            <v>Barreira de segurança simples</v>
          </cell>
          <cell r="C850" t="str">
            <v xml:space="preserve"> </v>
          </cell>
          <cell r="D850" t="str">
            <v xml:space="preserve"> </v>
          </cell>
          <cell r="E850" t="str">
            <v>m</v>
          </cell>
          <cell r="F850">
            <v>38.409999999999997</v>
          </cell>
          <cell r="G850">
            <v>13.750779999999999</v>
          </cell>
          <cell r="H850">
            <v>52.160779999999995</v>
          </cell>
        </row>
        <row r="851">
          <cell r="A851" t="str">
            <v>P 06.030.02</v>
          </cell>
          <cell r="B851" t="str">
            <v>Barreira Classe II</v>
          </cell>
          <cell r="C851" t="str">
            <v xml:space="preserve"> </v>
          </cell>
          <cell r="D851" t="str">
            <v xml:space="preserve"> </v>
          </cell>
          <cell r="E851" t="str">
            <v>un</v>
          </cell>
          <cell r="F851">
            <v>38.49</v>
          </cell>
          <cell r="G851">
            <v>13.77942</v>
          </cell>
          <cell r="H851">
            <v>52.269420000000004</v>
          </cell>
        </row>
        <row r="852">
          <cell r="A852" t="str">
            <v>P 06.030.03</v>
          </cell>
          <cell r="B852" t="str">
            <v>Barreira Classe III</v>
          </cell>
          <cell r="C852" t="str">
            <v xml:space="preserve"> </v>
          </cell>
          <cell r="D852" t="str">
            <v xml:space="preserve"> </v>
          </cell>
          <cell r="E852" t="str">
            <v>un</v>
          </cell>
          <cell r="F852">
            <v>51.9</v>
          </cell>
          <cell r="G852">
            <v>18.580199999999998</v>
          </cell>
          <cell r="H852">
            <v>70.480199999999996</v>
          </cell>
        </row>
        <row r="853">
          <cell r="A853" t="str">
            <v>06.090.01</v>
          </cell>
          <cell r="B853" t="str">
            <v>Defensas metálicas</v>
          </cell>
          <cell r="C853" t="str">
            <v>DNER-EM370/97</v>
          </cell>
          <cell r="D853" t="str">
            <v xml:space="preserve"> </v>
          </cell>
          <cell r="E853" t="str">
            <v>m</v>
          </cell>
          <cell r="G853">
            <v>0</v>
          </cell>
          <cell r="H853">
            <v>0</v>
          </cell>
        </row>
        <row r="854">
          <cell r="A854" t="str">
            <v>06.100.01</v>
          </cell>
          <cell r="B854" t="str">
            <v>Pintura de faixa horizontal</v>
          </cell>
          <cell r="C854" t="str">
            <v>DNER-EM371-372-373/97</v>
          </cell>
          <cell r="D854" t="str">
            <v xml:space="preserve"> </v>
          </cell>
          <cell r="E854" t="str">
            <v>m2</v>
          </cell>
          <cell r="G854">
            <v>0</v>
          </cell>
          <cell r="H854">
            <v>0</v>
          </cell>
        </row>
        <row r="855">
          <cell r="A855" t="str">
            <v xml:space="preserve">06.100.02  </v>
          </cell>
          <cell r="B855" t="str">
            <v>Pintura setas e zebrados</v>
          </cell>
          <cell r="C855" t="str">
            <v>DNER-EM371-372-373/97</v>
          </cell>
          <cell r="D855" t="str">
            <v xml:space="preserve"> </v>
          </cell>
          <cell r="E855" t="str">
            <v>m2</v>
          </cell>
          <cell r="G855">
            <v>0</v>
          </cell>
          <cell r="H855">
            <v>0</v>
          </cell>
        </row>
        <row r="856">
          <cell r="A856" t="str">
            <v>P06.200.01a</v>
          </cell>
          <cell r="B856" t="str">
            <v>Placa de sinalização (SR) 0,50x0,60m</v>
          </cell>
          <cell r="E856" t="str">
            <v>un</v>
          </cell>
          <cell r="F856">
            <v>29.4</v>
          </cell>
          <cell r="G856">
            <v>10.5252</v>
          </cell>
          <cell r="H856">
            <v>39.925199999999997</v>
          </cell>
        </row>
        <row r="857">
          <cell r="A857" t="str">
            <v>P06.200.01b</v>
          </cell>
          <cell r="B857" t="str">
            <v>Placa de sinalização (SR) 1,00x0,70m</v>
          </cell>
          <cell r="E857" t="str">
            <v>un</v>
          </cell>
          <cell r="F857">
            <v>68.59</v>
          </cell>
          <cell r="G857">
            <v>24.555219999999998</v>
          </cell>
          <cell r="H857">
            <v>93.145219999999995</v>
          </cell>
        </row>
        <row r="858">
          <cell r="A858" t="str">
            <v>P06.200.01c</v>
          </cell>
          <cell r="B858" t="str">
            <v>Placa de sinalização (SR) 1,50x0,70m</v>
          </cell>
          <cell r="E858" t="str">
            <v>un</v>
          </cell>
          <cell r="F858">
            <v>102.89</v>
          </cell>
          <cell r="G858">
            <v>36.834620000000001</v>
          </cell>
          <cell r="H858">
            <v>139.72462000000002</v>
          </cell>
        </row>
        <row r="859">
          <cell r="A859" t="str">
            <v>P06.200.01d</v>
          </cell>
          <cell r="B859" t="str">
            <v>Placa de sinalização (SR) 1,50x0,80m</v>
          </cell>
          <cell r="E859" t="str">
            <v>un</v>
          </cell>
          <cell r="F859">
            <v>117.59</v>
          </cell>
          <cell r="G859">
            <v>42.09722</v>
          </cell>
          <cell r="H859">
            <v>159.68722</v>
          </cell>
        </row>
        <row r="860">
          <cell r="A860" t="str">
            <v>P06.200.01e</v>
          </cell>
          <cell r="B860" t="str">
            <v>Placa de sinalização (SR) 1,50x0,50m</v>
          </cell>
          <cell r="E860" t="str">
            <v>un</v>
          </cell>
          <cell r="F860">
            <v>73.489999999999995</v>
          </cell>
          <cell r="G860">
            <v>26.309419999999996</v>
          </cell>
          <cell r="H860">
            <v>99.799419999999998</v>
          </cell>
        </row>
        <row r="861">
          <cell r="A861" t="str">
            <v>P06.200.01f</v>
          </cell>
          <cell r="B861" t="str">
            <v>Placa de sinalização (SR) 1,50x1,00m</v>
          </cell>
          <cell r="E861" t="str">
            <v>un</v>
          </cell>
          <cell r="F861">
            <v>146.99</v>
          </cell>
          <cell r="G861">
            <v>52.622419999999998</v>
          </cell>
          <cell r="H861">
            <v>199.61242000000001</v>
          </cell>
        </row>
        <row r="862">
          <cell r="A862" t="str">
            <v>P06.200.01g</v>
          </cell>
          <cell r="B862" t="str">
            <v>Placa de sinalização (SR) 2,00x1,00m</v>
          </cell>
          <cell r="E862" t="str">
            <v>un</v>
          </cell>
          <cell r="F862">
            <v>195.98</v>
          </cell>
          <cell r="G862">
            <v>70.160839999999993</v>
          </cell>
          <cell r="H862">
            <v>266.14083999999997</v>
          </cell>
        </row>
        <row r="863">
          <cell r="A863" t="str">
            <v>P06.200.01h</v>
          </cell>
          <cell r="B863" t="str">
            <v>Placa de sinalização (SR) D=0,80m</v>
          </cell>
          <cell r="E863" t="str">
            <v>un</v>
          </cell>
          <cell r="F863">
            <v>49</v>
          </cell>
          <cell r="G863">
            <v>17.541999999999998</v>
          </cell>
          <cell r="H863">
            <v>66.542000000000002</v>
          </cell>
        </row>
        <row r="864">
          <cell r="A864" t="str">
            <v>P06.200.01i</v>
          </cell>
          <cell r="B864" t="str">
            <v>Placa de sinalização (SR) 0,80x0,80m</v>
          </cell>
          <cell r="E864" t="str">
            <v>un</v>
          </cell>
          <cell r="F864">
            <v>62.71</v>
          </cell>
          <cell r="G864">
            <v>22.45018</v>
          </cell>
          <cell r="H864">
            <v>85.160179999999997</v>
          </cell>
        </row>
        <row r="865">
          <cell r="A865" t="str">
            <v>P06.200.01j</v>
          </cell>
          <cell r="B865" t="str">
            <v>Sinalizador intermitente</v>
          </cell>
          <cell r="E865" t="str">
            <v>un</v>
          </cell>
          <cell r="F865">
            <v>12</v>
          </cell>
          <cell r="G865">
            <v>4.2959999999999994</v>
          </cell>
          <cell r="H865">
            <v>16.295999999999999</v>
          </cell>
        </row>
        <row r="866">
          <cell r="A866" t="str">
            <v>P06.200.01k</v>
          </cell>
          <cell r="B866" t="str">
            <v>Sinalizador (balde)</v>
          </cell>
          <cell r="E866" t="str">
            <v>un</v>
          </cell>
          <cell r="F866">
            <v>7</v>
          </cell>
          <cell r="G866">
            <v>2.5059999999999998</v>
          </cell>
          <cell r="H866">
            <v>9.5060000000000002</v>
          </cell>
        </row>
        <row r="867">
          <cell r="A867" t="str">
            <v>P06.200.01l</v>
          </cell>
          <cell r="B867" t="str">
            <v>Sinalizador com bandeira</v>
          </cell>
          <cell r="E867" t="str">
            <v>homxh</v>
          </cell>
          <cell r="F867">
            <v>3.69</v>
          </cell>
          <cell r="G867">
            <v>1.3210199999999999</v>
          </cell>
          <cell r="H867">
            <v>5.0110200000000003</v>
          </cell>
        </row>
        <row r="868">
          <cell r="A868" t="str">
            <v>06.200.02</v>
          </cell>
          <cell r="B868" t="str">
            <v>Placa de sinalização tot. refletiva (forn/impl)</v>
          </cell>
          <cell r="E868" t="str">
            <v>m2</v>
          </cell>
          <cell r="F868">
            <v>156.05000000000001</v>
          </cell>
          <cell r="G868">
            <v>55.865900000000003</v>
          </cell>
          <cell r="H868">
            <v>211.91590000000002</v>
          </cell>
        </row>
        <row r="869">
          <cell r="A869" t="str">
            <v>P06.200.02a</v>
          </cell>
          <cell r="B869" t="str">
            <v>Placa de sinalização (TR) D=0,40m</v>
          </cell>
          <cell r="E869" t="str">
            <v>un</v>
          </cell>
          <cell r="F869">
            <v>20.29</v>
          </cell>
          <cell r="G869">
            <v>7.2638199999999991</v>
          </cell>
          <cell r="H869">
            <v>27.553819999999998</v>
          </cell>
        </row>
        <row r="870">
          <cell r="A870" t="str">
            <v>P06.200.02b</v>
          </cell>
          <cell r="B870" t="str">
            <v>Placa de sinalização (TR) D=0,80m</v>
          </cell>
          <cell r="E870" t="str">
            <v>un</v>
          </cell>
          <cell r="F870">
            <v>78.03</v>
          </cell>
          <cell r="G870">
            <v>27.934739999999998</v>
          </cell>
          <cell r="H870">
            <v>105.96474000000001</v>
          </cell>
        </row>
        <row r="871">
          <cell r="A871" t="str">
            <v>P06.200.02c</v>
          </cell>
          <cell r="B871" t="str">
            <v>Placa de sinalização (TR) D=1,20m</v>
          </cell>
          <cell r="E871" t="str">
            <v>un</v>
          </cell>
          <cell r="F871">
            <v>176.34</v>
          </cell>
          <cell r="G871">
            <v>63.129719999999999</v>
          </cell>
          <cell r="H871">
            <v>239.46972</v>
          </cell>
        </row>
        <row r="872">
          <cell r="A872" t="str">
            <v>P06.200.02d</v>
          </cell>
          <cell r="B872" t="str">
            <v>Placa de sinalização (TR) 1,20x1,20m</v>
          </cell>
          <cell r="E872" t="str">
            <v>un</v>
          </cell>
          <cell r="F872">
            <v>224.71</v>
          </cell>
          <cell r="G872">
            <v>80.446179999999998</v>
          </cell>
          <cell r="H872">
            <v>305.15618000000001</v>
          </cell>
        </row>
        <row r="873">
          <cell r="A873" t="str">
            <v>P06.200.02e</v>
          </cell>
          <cell r="B873" t="str">
            <v>Placa octogonal de sinalização (TR) L=0,33m</v>
          </cell>
          <cell r="E873" t="str">
            <v>un</v>
          </cell>
          <cell r="F873">
            <v>99.87</v>
          </cell>
          <cell r="G873">
            <v>35.753459999999997</v>
          </cell>
          <cell r="H873">
            <v>135.62345999999999</v>
          </cell>
        </row>
        <row r="874">
          <cell r="A874" t="str">
            <v>P06.200.02f</v>
          </cell>
          <cell r="B874" t="str">
            <v>Placa triangular de sinalização (TR) L=1,00m</v>
          </cell>
          <cell r="E874" t="str">
            <v>un</v>
          </cell>
          <cell r="F874">
            <v>78.03</v>
          </cell>
          <cell r="G874">
            <v>27.934739999999998</v>
          </cell>
          <cell r="H874">
            <v>105.96474000000001</v>
          </cell>
        </row>
        <row r="875">
          <cell r="A875" t="str">
            <v>P06.200.02g</v>
          </cell>
          <cell r="B875" t="str">
            <v>Placa de sinalização (TR) 0,40x0,60m</v>
          </cell>
          <cell r="E875" t="str">
            <v>un</v>
          </cell>
          <cell r="F875">
            <v>37.450000000000003</v>
          </cell>
          <cell r="G875">
            <v>13.4071</v>
          </cell>
          <cell r="H875">
            <v>50.857100000000003</v>
          </cell>
        </row>
        <row r="876">
          <cell r="A876" t="str">
            <v>P06.200.02h</v>
          </cell>
          <cell r="B876" t="str">
            <v>Placa de sinalização (TR) 2,00x1,00m</v>
          </cell>
          <cell r="E876" t="str">
            <v>un</v>
          </cell>
          <cell r="F876">
            <v>312.10000000000002</v>
          </cell>
          <cell r="G876">
            <v>111.73180000000001</v>
          </cell>
          <cell r="H876">
            <v>423.83180000000004</v>
          </cell>
        </row>
        <row r="877">
          <cell r="A877" t="str">
            <v>P06.200.02i</v>
          </cell>
          <cell r="B877" t="str">
            <v>Placa de sinalização (TR) 3,00x1,50m</v>
          </cell>
          <cell r="E877" t="str">
            <v>un</v>
          </cell>
          <cell r="F877">
            <v>702.23</v>
          </cell>
          <cell r="G877">
            <v>251.39833999999999</v>
          </cell>
          <cell r="H877">
            <v>953.62833999999998</v>
          </cell>
        </row>
        <row r="878">
          <cell r="A878" t="str">
            <v>P06.200.02j</v>
          </cell>
          <cell r="B878" t="str">
            <v>Placa de sinalização (TR) 0,50x0,67m</v>
          </cell>
          <cell r="E878" t="str">
            <v>un</v>
          </cell>
          <cell r="F878">
            <v>51.5</v>
          </cell>
          <cell r="G878">
            <v>18.436999999999998</v>
          </cell>
          <cell r="H878">
            <v>69.936999999999998</v>
          </cell>
        </row>
        <row r="879">
          <cell r="A879" t="str">
            <v>06.200.03</v>
          </cell>
          <cell r="B879" t="str">
            <v>Placa de identif. de rodovia (0,60x0,65 m)</v>
          </cell>
          <cell r="C879" t="str">
            <v xml:space="preserve"> </v>
          </cell>
          <cell r="D879" t="str">
            <v xml:space="preserve"> </v>
          </cell>
          <cell r="E879" t="str">
            <v>un</v>
          </cell>
          <cell r="G879">
            <v>0</v>
          </cell>
          <cell r="H879">
            <v>0</v>
          </cell>
        </row>
        <row r="880">
          <cell r="A880" t="str">
            <v>06.200.04</v>
          </cell>
          <cell r="B880" t="str">
            <v>Placa octogonal de 1,00 m</v>
          </cell>
          <cell r="C880" t="str">
            <v xml:space="preserve"> </v>
          </cell>
          <cell r="D880" t="str">
            <v xml:space="preserve"> </v>
          </cell>
          <cell r="E880" t="str">
            <v>un</v>
          </cell>
          <cell r="G880">
            <v>0</v>
          </cell>
          <cell r="H880">
            <v>0</v>
          </cell>
        </row>
        <row r="881">
          <cell r="A881" t="str">
            <v>06.200.05</v>
          </cell>
          <cell r="B881" t="str">
            <v>Placa quadrada 1,00x1,00 m</v>
          </cell>
          <cell r="C881" t="str">
            <v xml:space="preserve"> </v>
          </cell>
          <cell r="D881" t="str">
            <v xml:space="preserve"> </v>
          </cell>
          <cell r="E881" t="str">
            <v>un</v>
          </cell>
          <cell r="G881">
            <v>0</v>
          </cell>
          <cell r="H881">
            <v>0</v>
          </cell>
        </row>
        <row r="882">
          <cell r="A882" t="str">
            <v>06.200.06</v>
          </cell>
          <cell r="B882" t="str">
            <v>Placa retangular 1,20x0.80 m</v>
          </cell>
          <cell r="C882" t="str">
            <v xml:space="preserve"> </v>
          </cell>
          <cell r="D882" t="str">
            <v xml:space="preserve"> </v>
          </cell>
          <cell r="E882" t="str">
            <v>un</v>
          </cell>
          <cell r="G882">
            <v>0</v>
          </cell>
          <cell r="H882">
            <v>0</v>
          </cell>
        </row>
        <row r="883">
          <cell r="A883" t="str">
            <v>06.200.07</v>
          </cell>
          <cell r="B883" t="str">
            <v>Placa retangular 2.00x0,80 m</v>
          </cell>
          <cell r="C883" t="str">
            <v xml:space="preserve"> </v>
          </cell>
          <cell r="D883" t="str">
            <v xml:space="preserve"> </v>
          </cell>
          <cell r="E883" t="str">
            <v>un</v>
          </cell>
          <cell r="G883">
            <v>0</v>
          </cell>
          <cell r="H883">
            <v>0</v>
          </cell>
        </row>
        <row r="884">
          <cell r="A884" t="str">
            <v>06.200.08</v>
          </cell>
          <cell r="B884" t="str">
            <v>Placa retangular 2,00x0,40 m</v>
          </cell>
          <cell r="C884" t="str">
            <v xml:space="preserve"> </v>
          </cell>
          <cell r="D884" t="str">
            <v xml:space="preserve"> </v>
          </cell>
          <cell r="E884" t="str">
            <v>un</v>
          </cell>
          <cell r="G884">
            <v>0</v>
          </cell>
          <cell r="H884">
            <v>0</v>
          </cell>
        </row>
        <row r="885">
          <cell r="A885" t="str">
            <v>06.200.09</v>
          </cell>
          <cell r="B885" t="str">
            <v>Placa retangular 2,00x1,00 m</v>
          </cell>
          <cell r="C885" t="str">
            <v xml:space="preserve"> </v>
          </cell>
          <cell r="D885" t="str">
            <v xml:space="preserve"> </v>
          </cell>
          <cell r="E885" t="str">
            <v>un</v>
          </cell>
          <cell r="G885">
            <v>0</v>
          </cell>
          <cell r="H885">
            <v>0</v>
          </cell>
        </row>
        <row r="886">
          <cell r="A886" t="str">
            <v>06.200.10</v>
          </cell>
          <cell r="B886" t="str">
            <v>Placa retangular 2,00x1,50 m</v>
          </cell>
          <cell r="C886" t="str">
            <v xml:space="preserve"> </v>
          </cell>
          <cell r="D886" t="str">
            <v xml:space="preserve"> </v>
          </cell>
          <cell r="E886" t="str">
            <v>un</v>
          </cell>
          <cell r="G886">
            <v>0</v>
          </cell>
          <cell r="H886">
            <v>0</v>
          </cell>
        </row>
        <row r="887">
          <cell r="A887" t="str">
            <v>06.200.11</v>
          </cell>
          <cell r="B887" t="str">
            <v>Placa de informação 3,5x1,5 m</v>
          </cell>
          <cell r="C887" t="str">
            <v xml:space="preserve"> </v>
          </cell>
          <cell r="D887" t="str">
            <v xml:space="preserve"> </v>
          </cell>
          <cell r="E887" t="str">
            <v>un</v>
          </cell>
          <cell r="G887">
            <v>0</v>
          </cell>
          <cell r="H887">
            <v>0</v>
          </cell>
        </row>
        <row r="888">
          <cell r="A888" t="str">
            <v>06.210.01</v>
          </cell>
          <cell r="B888" t="str">
            <v>Pórtico metálico</v>
          </cell>
          <cell r="C888" t="str">
            <v xml:space="preserve"> </v>
          </cell>
          <cell r="D888" t="str">
            <v xml:space="preserve"> </v>
          </cell>
          <cell r="E888" t="str">
            <v>un</v>
          </cell>
          <cell r="F888">
            <v>19915.3</v>
          </cell>
          <cell r="G888">
            <v>7129.6773999999996</v>
          </cell>
          <cell r="H888">
            <v>27044.9774</v>
          </cell>
        </row>
        <row r="889">
          <cell r="A889" t="str">
            <v>P06.210.02</v>
          </cell>
          <cell r="B889" t="str">
            <v>Bandeira simples 5,10 x 6,50m</v>
          </cell>
          <cell r="C889" t="str">
            <v xml:space="preserve"> </v>
          </cell>
          <cell r="D889" t="str">
            <v xml:space="preserve"> </v>
          </cell>
          <cell r="E889" t="str">
            <v>un</v>
          </cell>
          <cell r="F889">
            <v>5800</v>
          </cell>
          <cell r="G889">
            <v>2076.4</v>
          </cell>
          <cell r="H889">
            <v>7876.4</v>
          </cell>
        </row>
        <row r="890">
          <cell r="A890" t="str">
            <v>06.230.00</v>
          </cell>
          <cell r="B890" t="str">
            <v>Balizadores</v>
          </cell>
          <cell r="C890" t="str">
            <v xml:space="preserve"> </v>
          </cell>
          <cell r="D890" t="str">
            <v xml:space="preserve"> </v>
          </cell>
          <cell r="E890" t="str">
            <v>un</v>
          </cell>
          <cell r="G890">
            <v>0</v>
          </cell>
          <cell r="H890">
            <v>0</v>
          </cell>
        </row>
        <row r="891">
          <cell r="A891" t="str">
            <v>06.240.00</v>
          </cell>
          <cell r="B891" t="str">
            <v>Marco quilométrico</v>
          </cell>
          <cell r="C891" t="str">
            <v xml:space="preserve"> </v>
          </cell>
          <cell r="D891" t="str">
            <v xml:space="preserve"> </v>
          </cell>
          <cell r="E891" t="str">
            <v>un</v>
          </cell>
          <cell r="G891">
            <v>0</v>
          </cell>
          <cell r="H891">
            <v>0</v>
          </cell>
        </row>
        <row r="892">
          <cell r="A892" t="str">
            <v>P 06.400.00</v>
          </cell>
          <cell r="B892" t="str">
            <v>Remoção de cercas de arame farpado</v>
          </cell>
          <cell r="C892" t="str">
            <v xml:space="preserve"> </v>
          </cell>
          <cell r="D892" t="str">
            <v xml:space="preserve"> </v>
          </cell>
          <cell r="E892" t="str">
            <v>m</v>
          </cell>
          <cell r="F892">
            <v>0.49</v>
          </cell>
          <cell r="G892">
            <v>0.17541999999999999</v>
          </cell>
          <cell r="H892">
            <v>0.66542000000000001</v>
          </cell>
        </row>
        <row r="893">
          <cell r="A893" t="str">
            <v>DER80050</v>
          </cell>
          <cell r="B893" t="str">
            <v>Remoção e recolocação de cercas de arame farpado</v>
          </cell>
          <cell r="E893" t="str">
            <v>m</v>
          </cell>
          <cell r="F893">
            <v>2.38</v>
          </cell>
          <cell r="G893">
            <v>0.85203999999999991</v>
          </cell>
          <cell r="H893">
            <v>3.2320399999999996</v>
          </cell>
        </row>
        <row r="894">
          <cell r="A894" t="str">
            <v>06.400.01</v>
          </cell>
          <cell r="B894" t="str">
            <v>Cercas de arame farpado c/ mourao de concreto</v>
          </cell>
          <cell r="C894" t="str">
            <v>DNER-ES338/97</v>
          </cell>
          <cell r="D894" t="str">
            <v xml:space="preserve"> </v>
          </cell>
          <cell r="E894" t="str">
            <v>m</v>
          </cell>
          <cell r="F894">
            <v>6.45</v>
          </cell>
          <cell r="G894">
            <v>2.3090999999999999</v>
          </cell>
          <cell r="H894">
            <v>8.7591000000000001</v>
          </cell>
        </row>
        <row r="895">
          <cell r="A895" t="str">
            <v>06.410.00</v>
          </cell>
          <cell r="B895" t="str">
            <v>Cercas de arame farpado c/ suportes de madeira</v>
          </cell>
          <cell r="C895" t="str">
            <v>DNER-ES338/97</v>
          </cell>
          <cell r="D895" t="str">
            <v xml:space="preserve"> </v>
          </cell>
          <cell r="E895" t="str">
            <v>m</v>
          </cell>
          <cell r="F895">
            <v>4.12</v>
          </cell>
          <cell r="G895">
            <v>1.47496</v>
          </cell>
          <cell r="H895">
            <v>5.5949600000000004</v>
          </cell>
        </row>
        <row r="896">
          <cell r="A896" t="str">
            <v>08.300.01</v>
          </cell>
          <cell r="B896" t="str">
            <v>Limpeza de sarjetas,valetas e meio-fios</v>
          </cell>
          <cell r="C896" t="str">
            <v>DNER-ES297/97</v>
          </cell>
          <cell r="D896" t="str">
            <v xml:space="preserve"> </v>
          </cell>
          <cell r="E896" t="str">
            <v>m</v>
          </cell>
          <cell r="G896">
            <v>0</v>
          </cell>
          <cell r="H896">
            <v>0</v>
          </cell>
        </row>
        <row r="897">
          <cell r="A897" t="str">
            <v>08.302.01</v>
          </cell>
          <cell r="B897" t="str">
            <v>Limpeza e desobstrução de bueiros simples</v>
          </cell>
          <cell r="C897" t="str">
            <v>DNER-ES297/97</v>
          </cell>
          <cell r="D897" t="str">
            <v xml:space="preserve"> </v>
          </cell>
          <cell r="E897" t="str">
            <v>m</v>
          </cell>
          <cell r="G897">
            <v>0</v>
          </cell>
          <cell r="H897">
            <v>0</v>
          </cell>
        </row>
        <row r="898">
          <cell r="A898" t="str">
            <v>08.302.02</v>
          </cell>
          <cell r="B898" t="str">
            <v>Limpeza e desobstrução de bueiros duplos</v>
          </cell>
          <cell r="C898" t="str">
            <v>DNER-ES297/97</v>
          </cell>
          <cell r="D898" t="str">
            <v xml:space="preserve"> </v>
          </cell>
          <cell r="E898" t="str">
            <v>m</v>
          </cell>
          <cell r="G898">
            <v>0</v>
          </cell>
          <cell r="H898">
            <v>0</v>
          </cell>
        </row>
        <row r="899">
          <cell r="A899" t="str">
            <v>08.302.03</v>
          </cell>
          <cell r="B899" t="str">
            <v>Limpeza e desobstrução de bueiros triplos</v>
          </cell>
          <cell r="C899" t="str">
            <v>DNER-ES297/97</v>
          </cell>
          <cell r="D899" t="str">
            <v xml:space="preserve"> </v>
          </cell>
          <cell r="E899" t="str">
            <v>m</v>
          </cell>
          <cell r="G899">
            <v>0</v>
          </cell>
          <cell r="H899">
            <v>0</v>
          </cell>
        </row>
        <row r="900">
          <cell r="A900" t="str">
            <v>09.512.02</v>
          </cell>
          <cell r="B900" t="str">
            <v>Confecção de tubos de concreto D = 0,20</v>
          </cell>
          <cell r="C900" t="str">
            <v xml:space="preserve"> </v>
          </cell>
          <cell r="D900" t="str">
            <v xml:space="preserve"> </v>
          </cell>
          <cell r="E900" t="str">
            <v>m</v>
          </cell>
          <cell r="F900">
            <v>3.39</v>
          </cell>
          <cell r="G900">
            <v>1.2136199999999999</v>
          </cell>
          <cell r="H900">
            <v>4.6036200000000003</v>
          </cell>
        </row>
        <row r="901">
          <cell r="A901" t="str">
            <v>09.512.03</v>
          </cell>
          <cell r="B901" t="str">
            <v>Confecção de tubos de concreto D = 0,30</v>
          </cell>
          <cell r="C901" t="str">
            <v xml:space="preserve"> </v>
          </cell>
          <cell r="D901" t="str">
            <v xml:space="preserve"> </v>
          </cell>
          <cell r="E901" t="str">
            <v>m</v>
          </cell>
          <cell r="G901">
            <v>0</v>
          </cell>
          <cell r="H901">
            <v>0</v>
          </cell>
        </row>
        <row r="902">
          <cell r="A902" t="str">
            <v>09.512.04</v>
          </cell>
          <cell r="B902" t="str">
            <v>Confecção de tubos de concreto D = 0,40</v>
          </cell>
          <cell r="C902" t="str">
            <v xml:space="preserve"> </v>
          </cell>
          <cell r="D902" t="str">
            <v xml:space="preserve"> </v>
          </cell>
          <cell r="E902" t="str">
            <v>m</v>
          </cell>
          <cell r="G902">
            <v>0</v>
          </cell>
          <cell r="H902">
            <v>0</v>
          </cell>
        </row>
        <row r="903">
          <cell r="A903" t="str">
            <v>09.512.05</v>
          </cell>
          <cell r="B903" t="str">
            <v>Confecção de tubos de conc. armado D = 0,60</v>
          </cell>
          <cell r="C903" t="str">
            <v xml:space="preserve"> </v>
          </cell>
          <cell r="D903" t="str">
            <v xml:space="preserve"> </v>
          </cell>
          <cell r="E903" t="str">
            <v>m</v>
          </cell>
          <cell r="F903">
            <v>58.28</v>
          </cell>
          <cell r="G903">
            <v>20.864239999999999</v>
          </cell>
          <cell r="H903">
            <v>79.144239999999996</v>
          </cell>
        </row>
        <row r="904">
          <cell r="A904" t="str">
            <v>09.512.06</v>
          </cell>
          <cell r="B904" t="str">
            <v>Confecção de tubos de conc. armado D = 0,80</v>
          </cell>
          <cell r="C904" t="str">
            <v xml:space="preserve"> </v>
          </cell>
          <cell r="D904" t="str">
            <v xml:space="preserve"> </v>
          </cell>
          <cell r="E904" t="str">
            <v>m</v>
          </cell>
          <cell r="F904">
            <v>89.96</v>
          </cell>
          <cell r="G904">
            <v>32.205679999999994</v>
          </cell>
          <cell r="H904">
            <v>122.16567999999998</v>
          </cell>
        </row>
        <row r="905">
          <cell r="A905" t="str">
            <v>09.512.07</v>
          </cell>
          <cell r="B905" t="str">
            <v>Confecção de tubos de conc. armado D = 1,00</v>
          </cell>
          <cell r="C905" t="str">
            <v xml:space="preserve"> </v>
          </cell>
          <cell r="D905" t="str">
            <v xml:space="preserve"> </v>
          </cell>
          <cell r="E905" t="str">
            <v>m</v>
          </cell>
          <cell r="G905">
            <v>0</v>
          </cell>
          <cell r="H905">
            <v>0</v>
          </cell>
        </row>
        <row r="906">
          <cell r="A906" t="str">
            <v>09.512.08</v>
          </cell>
          <cell r="B906" t="str">
            <v>Confecção de tubos de conc. armado D = 1,20</v>
          </cell>
          <cell r="C906" t="str">
            <v xml:space="preserve"> </v>
          </cell>
          <cell r="D906" t="str">
            <v xml:space="preserve"> </v>
          </cell>
          <cell r="E906" t="str">
            <v>m</v>
          </cell>
          <cell r="G906">
            <v>0</v>
          </cell>
          <cell r="H906">
            <v>0</v>
          </cell>
        </row>
        <row r="907">
          <cell r="A907" t="str">
            <v>09.512.09</v>
          </cell>
          <cell r="B907" t="str">
            <v>Confecção de tubos de conc. armado D = 1,50</v>
          </cell>
          <cell r="C907" t="str">
            <v xml:space="preserve"> </v>
          </cell>
          <cell r="D907" t="str">
            <v xml:space="preserve"> </v>
          </cell>
          <cell r="E907" t="str">
            <v>m</v>
          </cell>
          <cell r="G907">
            <v>0</v>
          </cell>
          <cell r="H907">
            <v>0</v>
          </cell>
        </row>
        <row r="908">
          <cell r="A908" t="str">
            <v>09.512.10</v>
          </cell>
          <cell r="B908" t="str">
            <v>Confecção de tubos de conc. armado D = 0,40</v>
          </cell>
          <cell r="C908" t="str">
            <v xml:space="preserve"> </v>
          </cell>
          <cell r="D908" t="str">
            <v xml:space="preserve"> </v>
          </cell>
          <cell r="E908" t="str">
            <v>m</v>
          </cell>
          <cell r="F908">
            <v>23.72</v>
          </cell>
          <cell r="G908">
            <v>8.4917599999999993</v>
          </cell>
          <cell r="H908">
            <v>32.211759999999998</v>
          </cell>
        </row>
        <row r="909">
          <cell r="A909" t="str">
            <v>09.517.01</v>
          </cell>
          <cell r="B909" t="str">
            <v>Areia extraída</v>
          </cell>
          <cell r="C909" t="str">
            <v xml:space="preserve"> </v>
          </cell>
          <cell r="D909" t="str">
            <v xml:space="preserve"> </v>
          </cell>
          <cell r="E909" t="str">
            <v>m3</v>
          </cell>
          <cell r="F909">
            <v>1.58</v>
          </cell>
          <cell r="G909">
            <v>0.56564000000000003</v>
          </cell>
          <cell r="H909">
            <v>2.1456400000000002</v>
          </cell>
        </row>
        <row r="910">
          <cell r="A910" t="str">
            <v>09.517.02</v>
          </cell>
          <cell r="B910" t="str">
            <v>Rocha p/ britagem</v>
          </cell>
          <cell r="C910" t="str">
            <v xml:space="preserve"> </v>
          </cell>
          <cell r="D910" t="str">
            <v xml:space="preserve"> </v>
          </cell>
          <cell r="E910" t="str">
            <v>m3</v>
          </cell>
          <cell r="F910">
            <v>3.53</v>
          </cell>
          <cell r="G910">
            <v>1.2637399999999999</v>
          </cell>
          <cell r="H910">
            <v>4.7937399999999997</v>
          </cell>
        </row>
        <row r="911">
          <cell r="A911" t="str">
            <v>09.517.03</v>
          </cell>
          <cell r="B911" t="str">
            <v>Rocha fragmentada por fogacho</v>
          </cell>
          <cell r="C911" t="str">
            <v xml:space="preserve"> </v>
          </cell>
          <cell r="D911" t="str">
            <v xml:space="preserve"> </v>
          </cell>
          <cell r="E911" t="str">
            <v>m3</v>
          </cell>
          <cell r="F911">
            <v>8.7799999999999994</v>
          </cell>
          <cell r="G911">
            <v>3.1432399999999996</v>
          </cell>
          <cell r="H911">
            <v>11.92324</v>
          </cell>
        </row>
        <row r="912">
          <cell r="A912" t="str">
            <v>09.517.04</v>
          </cell>
          <cell r="B912" t="str">
            <v>Pedra de mão</v>
          </cell>
          <cell r="C912" t="str">
            <v xml:space="preserve"> </v>
          </cell>
          <cell r="D912" t="str">
            <v xml:space="preserve"> </v>
          </cell>
          <cell r="E912" t="str">
            <v>m3</v>
          </cell>
          <cell r="F912">
            <v>8.7799999999999994</v>
          </cell>
          <cell r="G912">
            <v>3.1432399999999996</v>
          </cell>
          <cell r="H912">
            <v>11.92324</v>
          </cell>
        </row>
        <row r="913">
          <cell r="A913" t="str">
            <v>09.517.05</v>
          </cell>
          <cell r="B913" t="str">
            <v>Brita produzida</v>
          </cell>
          <cell r="C913" t="str">
            <v xml:space="preserve"> </v>
          </cell>
          <cell r="D913" t="str">
            <v xml:space="preserve"> </v>
          </cell>
          <cell r="E913" t="str">
            <v>m3</v>
          </cell>
          <cell r="F913">
            <v>10.119999999999999</v>
          </cell>
          <cell r="G913">
            <v>3.6229599999999995</v>
          </cell>
          <cell r="H913">
            <v>13.742959999999998</v>
          </cell>
        </row>
        <row r="914">
          <cell r="A914" t="str">
            <v>09.519.01</v>
          </cell>
          <cell r="B914" t="str">
            <v>Obtenção de grama em placas</v>
          </cell>
          <cell r="C914" t="str">
            <v xml:space="preserve"> </v>
          </cell>
          <cell r="D914" t="str">
            <v xml:space="preserve"> </v>
          </cell>
          <cell r="E914" t="str">
            <v>m2</v>
          </cell>
          <cell r="F914">
            <v>0.81</v>
          </cell>
          <cell r="G914">
            <v>0.28998000000000002</v>
          </cell>
          <cell r="H914">
            <v>1.09998</v>
          </cell>
        </row>
        <row r="915">
          <cell r="A915" t="str">
            <v>09.601.00</v>
          </cell>
          <cell r="B915" t="str">
            <v>Transporte CAP 150/200 p/ tratamento superficial</v>
          </cell>
          <cell r="C915" t="str">
            <v xml:space="preserve"> </v>
          </cell>
          <cell r="D915" t="str">
            <v xml:space="preserve"> </v>
          </cell>
          <cell r="E915" t="str">
            <v>t</v>
          </cell>
          <cell r="F915">
            <v>455.45</v>
          </cell>
          <cell r="G915">
            <v>163.05109999999999</v>
          </cell>
          <cell r="H915">
            <v>618.50109999999995</v>
          </cell>
        </row>
        <row r="916">
          <cell r="A916" t="str">
            <v>09.601.01</v>
          </cell>
          <cell r="B916" t="str">
            <v>Transporte emulsão asfáltica RR-1C p/ pint. lig.</v>
          </cell>
          <cell r="C916" t="str">
            <v xml:space="preserve"> </v>
          </cell>
          <cell r="D916" t="str">
            <v xml:space="preserve"> </v>
          </cell>
          <cell r="E916" t="str">
            <v>t</v>
          </cell>
          <cell r="F916">
            <v>470.65</v>
          </cell>
          <cell r="G916">
            <v>168.49269999999999</v>
          </cell>
          <cell r="H916">
            <v>639.14269999999999</v>
          </cell>
        </row>
        <row r="917">
          <cell r="A917" t="str">
            <v>09.601.02</v>
          </cell>
          <cell r="B917" t="str">
            <v>Transporte asfalto diluido CM30 p/ imprimação</v>
          </cell>
          <cell r="C917" t="str">
            <v xml:space="preserve"> </v>
          </cell>
          <cell r="D917" t="str">
            <v xml:space="preserve"> </v>
          </cell>
          <cell r="E917" t="str">
            <v>t</v>
          </cell>
          <cell r="F917">
            <v>633.95000000000005</v>
          </cell>
          <cell r="G917">
            <v>226.95410000000001</v>
          </cell>
          <cell r="H917">
            <v>860.90410000000008</v>
          </cell>
        </row>
        <row r="918">
          <cell r="A918" t="str">
            <v>09.601.03</v>
          </cell>
          <cell r="B918" t="str">
            <v>Transporte CAP 50/60</v>
          </cell>
          <cell r="C918" t="str">
            <v xml:space="preserve"> </v>
          </cell>
          <cell r="D918" t="str">
            <v xml:space="preserve"> </v>
          </cell>
          <cell r="E918" t="str">
            <v>kg</v>
          </cell>
          <cell r="G918">
            <v>0</v>
          </cell>
          <cell r="H918">
            <v>0</v>
          </cell>
        </row>
        <row r="919">
          <cell r="A919" t="str">
            <v>09.601.04</v>
          </cell>
          <cell r="B919" t="str">
            <v>Transporte CAP 20</v>
          </cell>
          <cell r="C919" t="str">
            <v xml:space="preserve"> </v>
          </cell>
          <cell r="D919" t="str">
            <v xml:space="preserve"> </v>
          </cell>
          <cell r="E919" t="str">
            <v>t</v>
          </cell>
          <cell r="F919">
            <v>500.46</v>
          </cell>
          <cell r="G919">
            <v>179.16467999999998</v>
          </cell>
          <cell r="H919">
            <v>679.6246799999999</v>
          </cell>
        </row>
        <row r="920">
          <cell r="A920" t="str">
            <v>09.601.05</v>
          </cell>
          <cell r="B920" t="str">
            <v>Transporte CAP 40</v>
          </cell>
          <cell r="C920" t="str">
            <v xml:space="preserve"> </v>
          </cell>
          <cell r="D920" t="str">
            <v xml:space="preserve"> </v>
          </cell>
          <cell r="E920" t="str">
            <v>t</v>
          </cell>
          <cell r="G920">
            <v>0</v>
          </cell>
          <cell r="H920">
            <v>0</v>
          </cell>
        </row>
        <row r="921">
          <cell r="A921" t="str">
            <v>09.999.01</v>
          </cell>
          <cell r="B921" t="str">
            <v>Torre de madeira</v>
          </cell>
          <cell r="C921" t="str">
            <v xml:space="preserve"> </v>
          </cell>
          <cell r="D921" t="str">
            <v xml:space="preserve"> </v>
          </cell>
          <cell r="E921" t="str">
            <v>und</v>
          </cell>
          <cell r="F921">
            <v>62.2</v>
          </cell>
          <cell r="G921">
            <v>22.267600000000002</v>
          </cell>
          <cell r="H921">
            <v>84.467600000000004</v>
          </cell>
        </row>
        <row r="922">
          <cell r="A922" t="str">
            <v>P06.800.01</v>
          </cell>
          <cell r="B922" t="str">
            <v>Iluminação de viadutos</v>
          </cell>
          <cell r="C922" t="str">
            <v xml:space="preserve"> </v>
          </cell>
          <cell r="D922" t="str">
            <v xml:space="preserve"> </v>
          </cell>
          <cell r="E922" t="str">
            <v>un</v>
          </cell>
          <cell r="G922">
            <v>0</v>
          </cell>
          <cell r="H922">
            <v>0</v>
          </cell>
        </row>
        <row r="923">
          <cell r="A923" t="str">
            <v>P06.800.02</v>
          </cell>
          <cell r="B923" t="str">
            <v>Iluminação de passagem de pedestres</v>
          </cell>
          <cell r="C923" t="str">
            <v xml:space="preserve"> </v>
          </cell>
          <cell r="D923" t="str">
            <v xml:space="preserve"> </v>
          </cell>
          <cell r="E923" t="str">
            <v>un</v>
          </cell>
          <cell r="G923">
            <v>0</v>
          </cell>
          <cell r="H923">
            <v>0</v>
          </cell>
        </row>
        <row r="924">
          <cell r="A924" t="str">
            <v>5.1</v>
          </cell>
          <cell r="B924" t="str">
            <v>PROJETO DE ILUMINAÇÃO</v>
          </cell>
          <cell r="C924" t="str">
            <v xml:space="preserve"> </v>
          </cell>
          <cell r="D924" t="str">
            <v xml:space="preserve"> </v>
          </cell>
          <cell r="G924">
            <v>0</v>
          </cell>
        </row>
        <row r="925">
          <cell r="A925" t="str">
            <v>PI 01</v>
          </cell>
          <cell r="B925" t="str">
            <v>Poste de aço galv. a fogo, c/ 20,0m de alt. p/ instal. tipo engastado</v>
          </cell>
          <cell r="C925" t="str">
            <v xml:space="preserve"> </v>
          </cell>
          <cell r="D925" t="str">
            <v xml:space="preserve"> </v>
          </cell>
          <cell r="E925" t="str">
            <v>un</v>
          </cell>
          <cell r="G925">
            <v>0</v>
          </cell>
          <cell r="H925">
            <v>2662.25</v>
          </cell>
        </row>
        <row r="926">
          <cell r="A926" t="str">
            <v>PI 02</v>
          </cell>
          <cell r="B926" t="str">
            <v>Poste de aço galvanizado a fogo, c/ 10,0m de alt. p/instal.na lat. dos viadutos</v>
          </cell>
          <cell r="C926" t="str">
            <v xml:space="preserve"> </v>
          </cell>
          <cell r="D926" t="str">
            <v xml:space="preserve"> </v>
          </cell>
          <cell r="E926" t="str">
            <v>un</v>
          </cell>
          <cell r="G926">
            <v>0</v>
          </cell>
          <cell r="H926">
            <v>500</v>
          </cell>
        </row>
        <row r="927">
          <cell r="A927" t="str">
            <v>PI 02a</v>
          </cell>
          <cell r="B927" t="str">
            <v>Poste de aço galvanizado a fogo, c/ 5,0m de alt. p/instal.na lat. das passarelas</v>
          </cell>
          <cell r="C927" t="str">
            <v xml:space="preserve"> </v>
          </cell>
          <cell r="D927" t="str">
            <v xml:space="preserve"> </v>
          </cell>
          <cell r="E927" t="str">
            <v>un</v>
          </cell>
          <cell r="H927">
            <v>300</v>
          </cell>
        </row>
        <row r="928">
          <cell r="A928" t="str">
            <v>PI 03</v>
          </cell>
          <cell r="B928" t="str">
            <v xml:space="preserve">Luminária p/ iluminação pública ref.HRC-612 da Philips ou similar </v>
          </cell>
          <cell r="C928" t="str">
            <v xml:space="preserve"> </v>
          </cell>
          <cell r="D928" t="str">
            <v xml:space="preserve"> </v>
          </cell>
          <cell r="E928" t="str">
            <v>un</v>
          </cell>
          <cell r="G928">
            <v>0</v>
          </cell>
          <cell r="H928">
            <v>400</v>
          </cell>
        </row>
        <row r="929">
          <cell r="A929" t="str">
            <v>PI 04</v>
          </cell>
          <cell r="B929" t="str">
            <v xml:space="preserve">Luminária p/ iluminação pública ref.SRC-612 da Philips ou similar </v>
          </cell>
          <cell r="C929" t="str">
            <v xml:space="preserve"> </v>
          </cell>
          <cell r="D929" t="str">
            <v xml:space="preserve"> </v>
          </cell>
          <cell r="E929" t="str">
            <v>un</v>
          </cell>
          <cell r="G929">
            <v>0</v>
          </cell>
          <cell r="H929">
            <v>425.5</v>
          </cell>
        </row>
        <row r="930">
          <cell r="A930" t="str">
            <v>PI 05</v>
          </cell>
          <cell r="B930" t="str">
            <v>Suporte p/ luminária tipo ZGP614 da Philips ou similar</v>
          </cell>
          <cell r="C930" t="str">
            <v xml:space="preserve"> </v>
          </cell>
          <cell r="D930" t="str">
            <v xml:space="preserve"> </v>
          </cell>
          <cell r="E930" t="str">
            <v>un</v>
          </cell>
          <cell r="G930">
            <v>0</v>
          </cell>
          <cell r="H930">
            <v>120</v>
          </cell>
        </row>
        <row r="931">
          <cell r="A931" t="str">
            <v>PI 06</v>
          </cell>
          <cell r="B931" t="str">
            <v>Suporte p/ luminária tipo ZGP616 da Philips ou similar</v>
          </cell>
          <cell r="C931" t="str">
            <v xml:space="preserve"> </v>
          </cell>
          <cell r="D931" t="str">
            <v xml:space="preserve"> </v>
          </cell>
          <cell r="E931" t="str">
            <v>un</v>
          </cell>
          <cell r="G931">
            <v>0</v>
          </cell>
          <cell r="H931">
            <v>143.75</v>
          </cell>
        </row>
        <row r="932">
          <cell r="A932" t="str">
            <v>PI 07</v>
          </cell>
          <cell r="B932" t="str">
            <v>Suporte p/ luminária tipo ZGP402 da Philips ou similar</v>
          </cell>
          <cell r="C932" t="str">
            <v xml:space="preserve"> </v>
          </cell>
          <cell r="D932" t="str">
            <v xml:space="preserve"> </v>
          </cell>
          <cell r="E932" t="str">
            <v>un</v>
          </cell>
          <cell r="G932">
            <v>0</v>
          </cell>
          <cell r="H932">
            <v>100</v>
          </cell>
        </row>
        <row r="933">
          <cell r="A933" t="str">
            <v>PI 08</v>
          </cell>
          <cell r="B933" t="str">
            <v>Suporte p/ luminária tipo ZGP401 da Philips ou similar</v>
          </cell>
          <cell r="C933" t="str">
            <v xml:space="preserve"> </v>
          </cell>
          <cell r="D933" t="str">
            <v xml:space="preserve"> </v>
          </cell>
          <cell r="E933" t="str">
            <v>un</v>
          </cell>
          <cell r="G933">
            <v>0</v>
          </cell>
          <cell r="H933">
            <v>81.650000000000006</v>
          </cell>
        </row>
        <row r="934">
          <cell r="A934" t="str">
            <v>PI 09</v>
          </cell>
          <cell r="B934" t="str">
            <v>Lâmpada a vapor de sódio 400W, alta pressão, base E40</v>
          </cell>
          <cell r="C934" t="str">
            <v xml:space="preserve"> </v>
          </cell>
          <cell r="D934" t="str">
            <v xml:space="preserve"> </v>
          </cell>
          <cell r="E934" t="str">
            <v>un</v>
          </cell>
          <cell r="G934">
            <v>0</v>
          </cell>
          <cell r="H934">
            <v>33.35</v>
          </cell>
        </row>
        <row r="935">
          <cell r="A935" t="str">
            <v>PI 10</v>
          </cell>
          <cell r="B935" t="str">
            <v>Lâmpada a vapor de mercúrio 250W, alta pressão, base E40</v>
          </cell>
          <cell r="C935" t="str">
            <v xml:space="preserve"> </v>
          </cell>
          <cell r="D935" t="str">
            <v xml:space="preserve"> </v>
          </cell>
          <cell r="E935" t="str">
            <v>un</v>
          </cell>
          <cell r="G935">
            <v>0</v>
          </cell>
          <cell r="H935">
            <v>28.75</v>
          </cell>
        </row>
        <row r="936">
          <cell r="A936" t="str">
            <v>PI 11</v>
          </cell>
          <cell r="B936" t="str">
            <v>Lâmpada fluorescente compacta 23 W, 220V, ref PL eletrônica  da Philips ou similar</v>
          </cell>
          <cell r="C936" t="str">
            <v xml:space="preserve"> </v>
          </cell>
          <cell r="D936" t="str">
            <v xml:space="preserve"> </v>
          </cell>
          <cell r="E936" t="str">
            <v>un</v>
          </cell>
          <cell r="G936">
            <v>0</v>
          </cell>
          <cell r="H936">
            <v>32.200000000000003</v>
          </cell>
        </row>
        <row r="937">
          <cell r="A937" t="str">
            <v>PI 12</v>
          </cell>
          <cell r="B937" t="str">
            <v>Luminária blindada p/ lâmpada incandescente 100W, ref. WY-10 da Wetzel ou similar</v>
          </cell>
          <cell r="C937" t="str">
            <v xml:space="preserve"> </v>
          </cell>
          <cell r="D937" t="str">
            <v xml:space="preserve"> </v>
          </cell>
          <cell r="E937" t="str">
            <v>un</v>
          </cell>
          <cell r="G937">
            <v>0</v>
          </cell>
          <cell r="H937">
            <v>40.6</v>
          </cell>
        </row>
        <row r="938">
          <cell r="A938" t="str">
            <v>PI 13</v>
          </cell>
          <cell r="B938" t="str">
            <v>Eletroduto de aço 20mm, vara de 3m</v>
          </cell>
          <cell r="C938" t="str">
            <v xml:space="preserve"> </v>
          </cell>
          <cell r="D938" t="str">
            <v xml:space="preserve"> </v>
          </cell>
          <cell r="E938" t="str">
            <v>un</v>
          </cell>
          <cell r="G938">
            <v>0</v>
          </cell>
          <cell r="H938">
            <v>14.49</v>
          </cell>
        </row>
        <row r="939">
          <cell r="A939" t="str">
            <v>PI 14</v>
          </cell>
          <cell r="B939" t="str">
            <v>Caixa de passagem para instalação aparente D=50mm, tipo T</v>
          </cell>
          <cell r="C939" t="str">
            <v xml:space="preserve"> </v>
          </cell>
          <cell r="D939" t="str">
            <v xml:space="preserve"> </v>
          </cell>
          <cell r="E939" t="str">
            <v>un</v>
          </cell>
          <cell r="G939">
            <v>0</v>
          </cell>
          <cell r="H939">
            <v>4.08</v>
          </cell>
        </row>
        <row r="940">
          <cell r="A940" t="str">
            <v>PI 15</v>
          </cell>
          <cell r="B940" t="str">
            <v>Caixa de passagem para instalação aparente D=20mm, tipo LB</v>
          </cell>
          <cell r="C940" t="str">
            <v xml:space="preserve"> </v>
          </cell>
          <cell r="D940" t="str">
            <v xml:space="preserve"> </v>
          </cell>
          <cell r="E940" t="str">
            <v>un</v>
          </cell>
          <cell r="G940">
            <v>0</v>
          </cell>
          <cell r="H940">
            <v>3.62</v>
          </cell>
        </row>
        <row r="941">
          <cell r="A941" t="str">
            <v>PI 16</v>
          </cell>
          <cell r="B941" t="str">
            <v>Caixa de passagem para instalação aparente D=3/4", tipo X</v>
          </cell>
          <cell r="C941" t="str">
            <v xml:space="preserve"> </v>
          </cell>
          <cell r="D941" t="str">
            <v xml:space="preserve"> </v>
          </cell>
          <cell r="E941" t="str">
            <v>un</v>
          </cell>
          <cell r="G941">
            <v>0</v>
          </cell>
          <cell r="H941">
            <v>4.43</v>
          </cell>
        </row>
        <row r="942">
          <cell r="A942" t="str">
            <v>PI 17</v>
          </cell>
          <cell r="B942" t="str">
            <v>Luminária pública pad. CELESC, p/ 1 lâmpada à vapor  merc.80W, ref. HRQ 630 da Philips ou similar</v>
          </cell>
          <cell r="C942" t="str">
            <v xml:space="preserve"> </v>
          </cell>
          <cell r="D942" t="str">
            <v xml:space="preserve"> </v>
          </cell>
          <cell r="E942" t="str">
            <v>un</v>
          </cell>
          <cell r="G942">
            <v>0</v>
          </cell>
          <cell r="H942">
            <v>17.829999999999998</v>
          </cell>
        </row>
        <row r="943">
          <cell r="A943" t="str">
            <v>PI 18</v>
          </cell>
          <cell r="B943" t="str">
            <v>Braço curvo p/ iluminação pública padrão CELESC</v>
          </cell>
          <cell r="C943" t="str">
            <v xml:space="preserve"> </v>
          </cell>
          <cell r="D943" t="str">
            <v xml:space="preserve"> </v>
          </cell>
          <cell r="E943" t="str">
            <v>un</v>
          </cell>
          <cell r="G943">
            <v>0</v>
          </cell>
          <cell r="H943">
            <v>6.33</v>
          </cell>
        </row>
        <row r="944">
          <cell r="A944" t="str">
            <v>PI 19</v>
          </cell>
          <cell r="B944" t="str">
            <v>Reator p/ Lâmpada a vapor de mercúrio, 80W, ref. RVM 80426-02, da Philips ou similar</v>
          </cell>
          <cell r="C944" t="str">
            <v xml:space="preserve"> </v>
          </cell>
          <cell r="D944" t="str">
            <v xml:space="preserve"> </v>
          </cell>
          <cell r="E944" t="str">
            <v>un</v>
          </cell>
          <cell r="G944">
            <v>0</v>
          </cell>
          <cell r="H944">
            <v>21.05</v>
          </cell>
        </row>
        <row r="945">
          <cell r="A945" t="str">
            <v>PI 20</v>
          </cell>
          <cell r="B945" t="str">
            <v>Poste de concreto duplo T 10m, 150 daN</v>
          </cell>
          <cell r="C945" t="str">
            <v xml:space="preserve"> </v>
          </cell>
          <cell r="D945" t="str">
            <v xml:space="preserve"> </v>
          </cell>
          <cell r="E945" t="str">
            <v>un</v>
          </cell>
          <cell r="G945">
            <v>0</v>
          </cell>
          <cell r="H945">
            <v>200</v>
          </cell>
        </row>
        <row r="946">
          <cell r="A946" t="str">
            <v>PI 21</v>
          </cell>
          <cell r="B946" t="str">
            <v>Lâmpada à vapor de mercúrio 80W</v>
          </cell>
          <cell r="C946" t="str">
            <v xml:space="preserve"> </v>
          </cell>
          <cell r="D946" t="str">
            <v xml:space="preserve"> </v>
          </cell>
          <cell r="E946" t="str">
            <v>un</v>
          </cell>
          <cell r="G946">
            <v>0</v>
          </cell>
          <cell r="H946">
            <v>7.82</v>
          </cell>
        </row>
        <row r="947">
          <cell r="A947" t="str">
            <v>PI 22</v>
          </cell>
          <cell r="B947" t="str">
            <v>Base completa com fusível Diazed, 6A, retardado, incluíndo tampa, anel de proteção e ajuste</v>
          </cell>
          <cell r="C947" t="str">
            <v xml:space="preserve"> </v>
          </cell>
          <cell r="D947" t="str">
            <v xml:space="preserve"> </v>
          </cell>
          <cell r="E947" t="str">
            <v>un</v>
          </cell>
          <cell r="G947">
            <v>0</v>
          </cell>
          <cell r="H947">
            <v>8.6300000000000008</v>
          </cell>
        </row>
        <row r="948">
          <cell r="A948" t="str">
            <v>PI 23</v>
          </cell>
          <cell r="B948" t="str">
            <v>Contator tripolar a seco, p/ corrente alternada - 55 A, para uso em rede 380/220V - 60Hz</v>
          </cell>
          <cell r="C948" t="str">
            <v xml:space="preserve"> </v>
          </cell>
          <cell r="D948" t="str">
            <v xml:space="preserve"> </v>
          </cell>
          <cell r="E948" t="str">
            <v>un</v>
          </cell>
          <cell r="G948">
            <v>0</v>
          </cell>
          <cell r="H948">
            <v>234.6</v>
          </cell>
        </row>
        <row r="949">
          <cell r="A949" t="str">
            <v>PI 24</v>
          </cell>
          <cell r="B949" t="str">
            <v>Fita elétrica auto fusão a base de borracha EPR</v>
          </cell>
          <cell r="C949" t="str">
            <v xml:space="preserve"> </v>
          </cell>
          <cell r="D949" t="str">
            <v xml:space="preserve"> </v>
          </cell>
          <cell r="E949" t="str">
            <v>un</v>
          </cell>
          <cell r="G949">
            <v>0</v>
          </cell>
          <cell r="H949">
            <v>6.39</v>
          </cell>
        </row>
        <row r="950">
          <cell r="A950" t="str">
            <v>PI 25</v>
          </cell>
          <cell r="B950" t="str">
            <v>Fita adesiva plástica isolante</v>
          </cell>
          <cell r="C950" t="str">
            <v xml:space="preserve"> </v>
          </cell>
          <cell r="D950" t="str">
            <v xml:space="preserve"> </v>
          </cell>
          <cell r="E950" t="str">
            <v>un</v>
          </cell>
          <cell r="G950">
            <v>0</v>
          </cell>
          <cell r="H950">
            <v>3.84</v>
          </cell>
        </row>
        <row r="951">
          <cell r="A951" t="str">
            <v>PI 26</v>
          </cell>
          <cell r="B951" t="str">
            <v>Relé fotoelétrico c/ suporte para fixação galv. com furo 18mm</v>
          </cell>
          <cell r="C951" t="str">
            <v xml:space="preserve"> </v>
          </cell>
          <cell r="D951" t="str">
            <v xml:space="preserve"> </v>
          </cell>
          <cell r="E951" t="str">
            <v>un</v>
          </cell>
          <cell r="G951">
            <v>0</v>
          </cell>
          <cell r="H951">
            <v>11.5</v>
          </cell>
        </row>
        <row r="952">
          <cell r="A952" t="str">
            <v>PI 27</v>
          </cell>
          <cell r="B952" t="str">
            <v>Cabo isolado p/ 1000V, bitola 35mm²</v>
          </cell>
          <cell r="C952" t="str">
            <v xml:space="preserve"> </v>
          </cell>
          <cell r="D952" t="str">
            <v xml:space="preserve"> </v>
          </cell>
          <cell r="E952" t="str">
            <v>m</v>
          </cell>
          <cell r="G952">
            <v>0</v>
          </cell>
          <cell r="H952">
            <v>1.55</v>
          </cell>
        </row>
        <row r="953">
          <cell r="A953" t="str">
            <v>PI 28</v>
          </cell>
          <cell r="B953" t="str">
            <v>Eletroduto de aço tipo pesado 100mm</v>
          </cell>
          <cell r="C953" t="str">
            <v xml:space="preserve"> </v>
          </cell>
          <cell r="D953" t="str">
            <v xml:space="preserve"> </v>
          </cell>
          <cell r="E953" t="str">
            <v>m</v>
          </cell>
          <cell r="G953">
            <v>0</v>
          </cell>
          <cell r="H953">
            <v>28.55</v>
          </cell>
        </row>
        <row r="954">
          <cell r="A954" t="str">
            <v>PI 29</v>
          </cell>
          <cell r="B954" t="str">
            <v>Curva em alumínio fundido de alta resistência, fixação por encaixe,50mm</v>
          </cell>
          <cell r="C954" t="str">
            <v xml:space="preserve"> </v>
          </cell>
          <cell r="D954" t="str">
            <v xml:space="preserve"> </v>
          </cell>
          <cell r="E954" t="str">
            <v>un</v>
          </cell>
          <cell r="G954">
            <v>0</v>
          </cell>
          <cell r="H954">
            <v>18.75</v>
          </cell>
        </row>
        <row r="955">
          <cell r="A955" t="str">
            <v>PI 30</v>
          </cell>
          <cell r="B955" t="str">
            <v>Haste para aterramento aço-cobre D 13x2400mm</v>
          </cell>
          <cell r="C955" t="str">
            <v xml:space="preserve"> </v>
          </cell>
          <cell r="D955" t="str">
            <v xml:space="preserve"> </v>
          </cell>
          <cell r="E955" t="str">
            <v>un</v>
          </cell>
          <cell r="G955">
            <v>0</v>
          </cell>
          <cell r="H955">
            <v>6.04</v>
          </cell>
        </row>
        <row r="956">
          <cell r="A956" t="str">
            <v>PI 31</v>
          </cell>
          <cell r="B956" t="str">
            <v>Cabo de cobre nú meio duro, 7 fios 2AWG</v>
          </cell>
          <cell r="C956" t="str">
            <v xml:space="preserve"> </v>
          </cell>
          <cell r="D956" t="str">
            <v xml:space="preserve"> </v>
          </cell>
          <cell r="E956" t="str">
            <v>kg</v>
          </cell>
          <cell r="G956">
            <v>0</v>
          </cell>
          <cell r="H956">
            <v>7.02</v>
          </cell>
        </row>
        <row r="957">
          <cell r="A957" t="str">
            <v>PI 32</v>
          </cell>
          <cell r="B957" t="str">
            <v>Conetor paralelo, liga alumínio tronco 1/0-4 AWG e derivação 2-4AWG</v>
          </cell>
          <cell r="C957" t="str">
            <v xml:space="preserve"> </v>
          </cell>
          <cell r="D957" t="str">
            <v xml:space="preserve"> </v>
          </cell>
          <cell r="E957" t="str">
            <v>un</v>
          </cell>
          <cell r="G957">
            <v>0</v>
          </cell>
          <cell r="H957">
            <v>1.04</v>
          </cell>
        </row>
        <row r="958">
          <cell r="A958" t="str">
            <v>PI 33</v>
          </cell>
          <cell r="B958" t="str">
            <v>Tubo de aço galvanizado, vara de 6m e 50mm</v>
          </cell>
          <cell r="C958" t="str">
            <v xml:space="preserve"> </v>
          </cell>
          <cell r="D958" t="str">
            <v xml:space="preserve"> </v>
          </cell>
          <cell r="E958" t="str">
            <v>un</v>
          </cell>
          <cell r="G958">
            <v>0</v>
          </cell>
          <cell r="H958">
            <v>74.06</v>
          </cell>
        </row>
        <row r="959">
          <cell r="A959" t="str">
            <v>PI 34</v>
          </cell>
          <cell r="B959" t="str">
            <v>Construção de caixa tipo SP, ou pré-instalada com as mesmas características</v>
          </cell>
          <cell r="C959" t="str">
            <v xml:space="preserve"> </v>
          </cell>
          <cell r="D959" t="str">
            <v xml:space="preserve"> </v>
          </cell>
          <cell r="E959" t="str">
            <v>un</v>
          </cell>
          <cell r="G959">
            <v>0</v>
          </cell>
          <cell r="H959">
            <v>180</v>
          </cell>
        </row>
        <row r="960">
          <cell r="A960" t="str">
            <v>PI 35</v>
          </cell>
          <cell r="B960" t="str">
            <v>Construção de embasamento p/ poste tipo engastado, 20m de altura</v>
          </cell>
          <cell r="C960" t="str">
            <v xml:space="preserve"> </v>
          </cell>
          <cell r="D960" t="str">
            <v xml:space="preserve"> </v>
          </cell>
          <cell r="E960" t="str">
            <v>un</v>
          </cell>
          <cell r="G960">
            <v>0</v>
          </cell>
          <cell r="H960">
            <v>494</v>
          </cell>
        </row>
        <row r="961">
          <cell r="A961" t="str">
            <v>PI 36</v>
          </cell>
          <cell r="B961" t="str">
            <v>Construção de embasamento p/ poste tipo engastado, concreto duplo T, 10m de altura</v>
          </cell>
          <cell r="C961" t="str">
            <v xml:space="preserve"> </v>
          </cell>
          <cell r="D961" t="str">
            <v xml:space="preserve"> </v>
          </cell>
          <cell r="E961" t="str">
            <v>un</v>
          </cell>
          <cell r="G961">
            <v>0</v>
          </cell>
          <cell r="H961">
            <v>285</v>
          </cell>
        </row>
        <row r="962">
          <cell r="A962" t="str">
            <v>PI 37</v>
          </cell>
          <cell r="B962" t="str">
            <v>Lançamento de cabos em dutos de aço, classe 1000V, circuito trifásico mais neutro, e monofásico</v>
          </cell>
          <cell r="C962" t="str">
            <v xml:space="preserve"> </v>
          </cell>
          <cell r="D962" t="str">
            <v xml:space="preserve"> </v>
          </cell>
          <cell r="E962" t="str">
            <v>m</v>
          </cell>
          <cell r="G962">
            <v>0</v>
          </cell>
          <cell r="H962">
            <v>4</v>
          </cell>
        </row>
        <row r="963">
          <cell r="A963" t="str">
            <v>PI 38</v>
          </cell>
          <cell r="B963" t="str">
            <v>Confecção de emendas retas ou derivação em cabos classe 1000V, c/ conector à compressão</v>
          </cell>
          <cell r="C963" t="str">
            <v xml:space="preserve"> </v>
          </cell>
          <cell r="D963" t="str">
            <v xml:space="preserve"> </v>
          </cell>
          <cell r="E963" t="str">
            <v>un</v>
          </cell>
          <cell r="G963">
            <v>0</v>
          </cell>
          <cell r="H963">
            <v>4.5</v>
          </cell>
        </row>
        <row r="964">
          <cell r="A964" t="str">
            <v>PI 39</v>
          </cell>
          <cell r="B964" t="str">
            <v>Fixação de haste de terra e conexão ao neutro</v>
          </cell>
          <cell r="C964" t="str">
            <v xml:space="preserve"> </v>
          </cell>
          <cell r="D964" t="str">
            <v xml:space="preserve"> </v>
          </cell>
          <cell r="E964" t="str">
            <v>un</v>
          </cell>
          <cell r="G964">
            <v>0</v>
          </cell>
          <cell r="H964">
            <v>35</v>
          </cell>
        </row>
        <row r="965">
          <cell r="A965" t="str">
            <v>PI 40</v>
          </cell>
          <cell r="B965" t="str">
            <v>Montagem eletromecân.de iluminação a 17,5m de alt., formada p/2 pétalas, c/ fixação dos equip.</v>
          </cell>
          <cell r="C965" t="str">
            <v xml:space="preserve"> </v>
          </cell>
          <cell r="D965" t="str">
            <v xml:space="preserve"> </v>
          </cell>
          <cell r="E965" t="str">
            <v>un</v>
          </cell>
          <cell r="G965">
            <v>0</v>
          </cell>
          <cell r="H965">
            <v>550</v>
          </cell>
        </row>
        <row r="966">
          <cell r="A966" t="str">
            <v>PI 41</v>
          </cell>
          <cell r="B966" t="str">
            <v>Instalação de tubo de aço vara de 6m e curva de entrada de cabos na lateral do poste c/ fix. dutos</v>
          </cell>
          <cell r="C966" t="str">
            <v xml:space="preserve"> </v>
          </cell>
          <cell r="D966" t="str">
            <v xml:space="preserve"> </v>
          </cell>
          <cell r="E966" t="str">
            <v>un</v>
          </cell>
          <cell r="G966">
            <v>0</v>
          </cell>
          <cell r="H966">
            <v>200</v>
          </cell>
        </row>
        <row r="967">
          <cell r="A967" t="str">
            <v>PI 42</v>
          </cell>
          <cell r="B967" t="str">
            <v>Instalação de poste de aço de 20m de altura engastado</v>
          </cell>
          <cell r="C967" t="str">
            <v xml:space="preserve"> </v>
          </cell>
          <cell r="D967" t="str">
            <v xml:space="preserve"> </v>
          </cell>
          <cell r="E967" t="str">
            <v>un</v>
          </cell>
          <cell r="G967">
            <v>0</v>
          </cell>
          <cell r="H967">
            <v>250</v>
          </cell>
        </row>
        <row r="968">
          <cell r="A968" t="str">
            <v>PI 43</v>
          </cell>
          <cell r="B968" t="str">
            <v>Travessia de pista asfáltica p/ lançamento dutos aço tipo pesado 100mm</v>
          </cell>
          <cell r="C968" t="str">
            <v xml:space="preserve"> </v>
          </cell>
          <cell r="D968" t="str">
            <v xml:space="preserve"> </v>
          </cell>
          <cell r="E968" t="str">
            <v>m</v>
          </cell>
          <cell r="G968">
            <v>0</v>
          </cell>
          <cell r="H968">
            <v>70</v>
          </cell>
        </row>
        <row r="969">
          <cell r="A969" t="str">
            <v>PI 44</v>
          </cell>
          <cell r="B969" t="str">
            <v>Montagem eletromecânica de luminária 10,0m de altura, c/ fixação dos equip.e conexões elétricos</v>
          </cell>
          <cell r="C969" t="str">
            <v xml:space="preserve"> </v>
          </cell>
          <cell r="D969" t="str">
            <v xml:space="preserve"> </v>
          </cell>
          <cell r="E969" t="str">
            <v>un</v>
          </cell>
          <cell r="G969">
            <v>0</v>
          </cell>
          <cell r="H969">
            <v>60</v>
          </cell>
        </row>
        <row r="970">
          <cell r="A970" t="str">
            <v>PI 45</v>
          </cell>
          <cell r="B970" t="str">
            <v>Montagem eletromecânica de luminária padrão CELESC em poste de 11m de altura, duplo T,c/ fixação dos equip.e conexões elétricos</v>
          </cell>
          <cell r="C970" t="str">
            <v xml:space="preserve"> </v>
          </cell>
          <cell r="D970" t="str">
            <v xml:space="preserve"> </v>
          </cell>
          <cell r="E970" t="str">
            <v>un</v>
          </cell>
          <cell r="G970">
            <v>0</v>
          </cell>
          <cell r="H970">
            <v>35</v>
          </cell>
        </row>
        <row r="971">
          <cell r="A971" t="str">
            <v>PI 46</v>
          </cell>
          <cell r="B971" t="str">
            <v>Fixação de eletroduto de aço vara 3m ao longo das passarelas</v>
          </cell>
          <cell r="C971" t="str">
            <v xml:space="preserve"> </v>
          </cell>
          <cell r="D971" t="str">
            <v xml:space="preserve"> </v>
          </cell>
          <cell r="E971" t="str">
            <v>un</v>
          </cell>
          <cell r="G971">
            <v>0</v>
          </cell>
          <cell r="H971">
            <v>30</v>
          </cell>
        </row>
        <row r="972">
          <cell r="A972" t="str">
            <v>PI 47</v>
          </cell>
          <cell r="B972" t="str">
            <v>Poste de concreto duplo T, 10/300 daN</v>
          </cell>
          <cell r="C972" t="str">
            <v xml:space="preserve"> </v>
          </cell>
          <cell r="D972" t="str">
            <v xml:space="preserve"> </v>
          </cell>
          <cell r="E972" t="str">
            <v>un</v>
          </cell>
          <cell r="G972">
            <v>0</v>
          </cell>
          <cell r="H972">
            <v>215.6</v>
          </cell>
        </row>
        <row r="973">
          <cell r="A973" t="str">
            <v>PI 48</v>
          </cell>
          <cell r="B973" t="str">
            <v>Armação secundária p/ 2 estribo</v>
          </cell>
          <cell r="C973" t="str">
            <v xml:space="preserve"> </v>
          </cell>
          <cell r="D973" t="str">
            <v xml:space="preserve"> </v>
          </cell>
          <cell r="E973" t="str">
            <v>un</v>
          </cell>
          <cell r="G973">
            <v>0</v>
          </cell>
          <cell r="H973">
            <v>7.5</v>
          </cell>
        </row>
        <row r="974">
          <cell r="A974" t="str">
            <v>PI 49</v>
          </cell>
          <cell r="B974" t="str">
            <v>Armação secundária p/ 1 estribo</v>
          </cell>
          <cell r="C974" t="str">
            <v xml:space="preserve"> </v>
          </cell>
          <cell r="D974" t="str">
            <v xml:space="preserve"> </v>
          </cell>
          <cell r="E974" t="str">
            <v>un</v>
          </cell>
          <cell r="G974">
            <v>0</v>
          </cell>
          <cell r="H974">
            <v>3.5</v>
          </cell>
        </row>
        <row r="975">
          <cell r="A975" t="str">
            <v>PI 50</v>
          </cell>
          <cell r="B975" t="str">
            <v>Cabo isolado, de alumínio singelo, bitola 4 mm² - estimada</v>
          </cell>
          <cell r="C975" t="str">
            <v xml:space="preserve"> </v>
          </cell>
          <cell r="D975" t="str">
            <v xml:space="preserve"> </v>
          </cell>
          <cell r="E975" t="str">
            <v>m</v>
          </cell>
          <cell r="G975">
            <v>0</v>
          </cell>
          <cell r="H975">
            <v>0.35</v>
          </cell>
        </row>
        <row r="976">
          <cell r="A976" t="str">
            <v>PI 51</v>
          </cell>
          <cell r="B976" t="str">
            <v>Eletoduto de PVC corrugado tipo Kanalex ou similar, 50 mm</v>
          </cell>
          <cell r="C976" t="str">
            <v xml:space="preserve"> </v>
          </cell>
          <cell r="D976" t="str">
            <v xml:space="preserve"> </v>
          </cell>
          <cell r="E976" t="str">
            <v>m</v>
          </cell>
          <cell r="G976">
            <v>0</v>
          </cell>
          <cell r="H976">
            <v>3.02</v>
          </cell>
        </row>
        <row r="977">
          <cell r="A977" t="str">
            <v>PI 52</v>
          </cell>
          <cell r="B977" t="str">
            <v>Luminária IMB C-300 ou similar</v>
          </cell>
          <cell r="C977" t="str">
            <v xml:space="preserve"> </v>
          </cell>
          <cell r="D977" t="str">
            <v xml:space="preserve"> </v>
          </cell>
          <cell r="E977" t="str">
            <v>un</v>
          </cell>
          <cell r="G977">
            <v>0</v>
          </cell>
          <cell r="H977">
            <v>410</v>
          </cell>
        </row>
        <row r="978">
          <cell r="A978" t="str">
            <v>PI 53</v>
          </cell>
          <cell r="B978" t="str">
            <v>Cabo isolado p/ 1000V, de alumínio, singelo, cor preto, bitola 35 mm² (XLPE) est.</v>
          </cell>
          <cell r="C978" t="str">
            <v xml:space="preserve"> </v>
          </cell>
          <cell r="D978" t="str">
            <v xml:space="preserve"> </v>
          </cell>
          <cell r="E978" t="str">
            <v>m</v>
          </cell>
          <cell r="G978">
            <v>0</v>
          </cell>
          <cell r="H978">
            <v>5.0999999999999996</v>
          </cell>
        </row>
        <row r="979">
          <cell r="A979" t="str">
            <v>PI 54</v>
          </cell>
          <cell r="B979" t="str">
            <v>Eletroduto de PVC corrugado tipo Kanalex ou similar, D=100mm</v>
          </cell>
          <cell r="C979" t="str">
            <v xml:space="preserve"> </v>
          </cell>
          <cell r="D979" t="str">
            <v xml:space="preserve"> </v>
          </cell>
          <cell r="E979" t="str">
            <v>m</v>
          </cell>
          <cell r="G979">
            <v>0</v>
          </cell>
          <cell r="H979">
            <v>4.95</v>
          </cell>
        </row>
        <row r="980">
          <cell r="A980" t="str">
            <v>PI 55</v>
          </cell>
          <cell r="B980" t="str">
            <v>Cabo de cobre nú, 25 mm²</v>
          </cell>
          <cell r="C980" t="str">
            <v xml:space="preserve"> </v>
          </cell>
          <cell r="D980" t="str">
            <v xml:space="preserve"> </v>
          </cell>
          <cell r="E980" t="str">
            <v>m</v>
          </cell>
          <cell r="G980">
            <v>0</v>
          </cell>
          <cell r="H980">
            <v>1.1499999999999999</v>
          </cell>
        </row>
        <row r="981">
          <cell r="A981" t="str">
            <v>PI 56</v>
          </cell>
          <cell r="B981" t="str">
            <v>Cabo isolado p/ 1000V, 4 mm² de alumínio</v>
          </cell>
          <cell r="C981" t="str">
            <v xml:space="preserve"> </v>
          </cell>
          <cell r="D981" t="str">
            <v xml:space="preserve"> </v>
          </cell>
          <cell r="E981" t="str">
            <v>m</v>
          </cell>
          <cell r="G981">
            <v>0</v>
          </cell>
          <cell r="H981">
            <v>0.37</v>
          </cell>
        </row>
        <row r="982">
          <cell r="A982" t="str">
            <v>PI 57</v>
          </cell>
          <cell r="B982" t="str">
            <v>Lançamento de cabos em eletroduto de PVC corrugado</v>
          </cell>
          <cell r="C982" t="str">
            <v xml:space="preserve"> </v>
          </cell>
          <cell r="D982" t="str">
            <v xml:space="preserve"> </v>
          </cell>
          <cell r="E982" t="str">
            <v>m</v>
          </cell>
          <cell r="G982">
            <v>0</v>
          </cell>
          <cell r="H982">
            <v>3</v>
          </cell>
        </row>
        <row r="983">
          <cell r="A983" t="str">
            <v>PI 58</v>
          </cell>
          <cell r="B983" t="str">
            <v>Fixação de caixas de passagem p/ instalação aparente D=20mm</v>
          </cell>
          <cell r="C983" t="str">
            <v xml:space="preserve"> </v>
          </cell>
          <cell r="D983" t="str">
            <v xml:space="preserve"> </v>
          </cell>
          <cell r="E983" t="str">
            <v>un</v>
          </cell>
          <cell r="G983">
            <v>0</v>
          </cell>
          <cell r="H983">
            <v>10</v>
          </cell>
        </row>
        <row r="984">
          <cell r="A984" t="str">
            <v>PI 59</v>
          </cell>
          <cell r="B984" t="str">
            <v>Instalação de luminária blindada para lâmpada a vapor de mercúrio 250W</v>
          </cell>
          <cell r="C984" t="str">
            <v xml:space="preserve"> </v>
          </cell>
          <cell r="D984" t="str">
            <v xml:space="preserve"> </v>
          </cell>
          <cell r="E984" t="str">
            <v>un</v>
          </cell>
          <cell r="G984">
            <v>0</v>
          </cell>
          <cell r="H984">
            <v>20</v>
          </cell>
        </row>
        <row r="985">
          <cell r="A985" t="str">
            <v>PI 60</v>
          </cell>
          <cell r="B985" t="str">
            <v>Lâmpada a vapor de mercúrio 250W</v>
          </cell>
          <cell r="C985" t="str">
            <v xml:space="preserve"> </v>
          </cell>
          <cell r="D985" t="str">
            <v xml:space="preserve"> </v>
          </cell>
          <cell r="E985" t="str">
            <v>un</v>
          </cell>
          <cell r="G985">
            <v>0</v>
          </cell>
          <cell r="H985">
            <v>16.3</v>
          </cell>
        </row>
        <row r="986">
          <cell r="A986" t="str">
            <v>PI 61</v>
          </cell>
          <cell r="B986" t="str">
            <v>Isolador de roldana</v>
          </cell>
          <cell r="C986" t="str">
            <v xml:space="preserve"> </v>
          </cell>
          <cell r="D986" t="str">
            <v xml:space="preserve"> </v>
          </cell>
          <cell r="E986" t="str">
            <v>un</v>
          </cell>
          <cell r="G986">
            <v>0</v>
          </cell>
          <cell r="H986">
            <v>4.5</v>
          </cell>
        </row>
        <row r="987">
          <cell r="A987" t="str">
            <v>PI 62</v>
          </cell>
          <cell r="B987" t="str">
            <v>Caixa de passagem para instalação aparente D=20mm, tipo T</v>
          </cell>
          <cell r="C987" t="str">
            <v xml:space="preserve"> </v>
          </cell>
          <cell r="D987" t="str">
            <v xml:space="preserve"> </v>
          </cell>
          <cell r="E987" t="str">
            <v>un</v>
          </cell>
          <cell r="G987">
            <v>0</v>
          </cell>
          <cell r="H987">
            <v>20</v>
          </cell>
        </row>
        <row r="988">
          <cell r="A988" t="str">
            <v>PI 63</v>
          </cell>
          <cell r="B988" t="str">
            <v>Eletroduto de aço galvanizado, d=50mm, vara de 3m</v>
          </cell>
          <cell r="C988" t="str">
            <v xml:space="preserve"> </v>
          </cell>
          <cell r="D988" t="str">
            <v xml:space="preserve"> </v>
          </cell>
          <cell r="E988" t="str">
            <v>un</v>
          </cell>
          <cell r="G988">
            <v>0</v>
          </cell>
          <cell r="H988">
            <v>40</v>
          </cell>
        </row>
        <row r="989">
          <cell r="A989" t="str">
            <v>PI 64</v>
          </cell>
          <cell r="B989" t="str">
            <v>Caixa de passagem p/ instalação aparente, D=50mm, tipo E</v>
          </cell>
          <cell r="C989" t="str">
            <v xml:space="preserve"> </v>
          </cell>
          <cell r="D989" t="str">
            <v xml:space="preserve"> </v>
          </cell>
          <cell r="E989" t="str">
            <v>un</v>
          </cell>
          <cell r="G989">
            <v>0</v>
          </cell>
          <cell r="H989">
            <v>20</v>
          </cell>
        </row>
        <row r="990">
          <cell r="A990" t="str">
            <v>PI 65</v>
          </cell>
          <cell r="B990" t="str">
            <v>Cabo de alumínio 1/0</v>
          </cell>
          <cell r="C990" t="str">
            <v xml:space="preserve"> </v>
          </cell>
          <cell r="D990" t="str">
            <v xml:space="preserve"> </v>
          </cell>
          <cell r="E990" t="str">
            <v>m</v>
          </cell>
          <cell r="G990">
            <v>0</v>
          </cell>
          <cell r="H990">
            <v>1.7</v>
          </cell>
        </row>
        <row r="991">
          <cell r="A991" t="str">
            <v>PI 66</v>
          </cell>
          <cell r="B991" t="str">
            <v>Cabo isolado p/ 1000 V, 6 mm2 de alumínio</v>
          </cell>
          <cell r="C991" t="str">
            <v xml:space="preserve"> </v>
          </cell>
          <cell r="D991" t="str">
            <v xml:space="preserve"> </v>
          </cell>
          <cell r="E991" t="str">
            <v>m</v>
          </cell>
          <cell r="G991">
            <v>0</v>
          </cell>
          <cell r="H991">
            <v>1</v>
          </cell>
        </row>
        <row r="992">
          <cell r="A992" t="str">
            <v>PI 67</v>
          </cell>
          <cell r="B992" t="str">
            <v>Cabo isolado p/ 1000 V, 2,5 mm2 de alumínio</v>
          </cell>
          <cell r="C992" t="str">
            <v xml:space="preserve"> </v>
          </cell>
          <cell r="D992" t="str">
            <v xml:space="preserve"> </v>
          </cell>
          <cell r="E992" t="str">
            <v>m</v>
          </cell>
          <cell r="G992">
            <v>0</v>
          </cell>
          <cell r="H992">
            <v>0.6</v>
          </cell>
        </row>
        <row r="993">
          <cell r="A993" t="str">
            <v>PI 68</v>
          </cell>
          <cell r="B993" t="str">
            <v>Instalação poste metálico c/ base, 10m de altura na lateral do viaduto</v>
          </cell>
          <cell r="C993" t="str">
            <v xml:space="preserve"> </v>
          </cell>
          <cell r="D993" t="str">
            <v xml:space="preserve"> </v>
          </cell>
          <cell r="E993" t="str">
            <v>un</v>
          </cell>
          <cell r="G993">
            <v>0</v>
          </cell>
          <cell r="H993">
            <v>100</v>
          </cell>
        </row>
        <row r="994">
          <cell r="A994" t="str">
            <v>PI 69</v>
          </cell>
          <cell r="B994" t="str">
            <v>Instalação de poste concreto duplo T, 10m de altura, engastado</v>
          </cell>
          <cell r="C994" t="str">
            <v xml:space="preserve"> </v>
          </cell>
          <cell r="D994" t="str">
            <v xml:space="preserve"> </v>
          </cell>
          <cell r="E994" t="str">
            <v>un</v>
          </cell>
          <cell r="G994">
            <v>0</v>
          </cell>
          <cell r="H994">
            <v>200</v>
          </cell>
        </row>
        <row r="995">
          <cell r="A995" t="str">
            <v>PI 70</v>
          </cell>
          <cell r="B995" t="str">
            <v>Fixação de eletroduto de aço vara 6m ao longo das passarelas</v>
          </cell>
          <cell r="C995" t="str">
            <v xml:space="preserve"> </v>
          </cell>
          <cell r="D995" t="str">
            <v xml:space="preserve"> </v>
          </cell>
          <cell r="E995" t="str">
            <v>un</v>
          </cell>
          <cell r="G995">
            <v>0</v>
          </cell>
          <cell r="H995">
            <v>300</v>
          </cell>
        </row>
        <row r="996">
          <cell r="A996" t="str">
            <v>PI 71</v>
          </cell>
          <cell r="B996" t="str">
            <v>Cabo isolado p/ 1000V, de alumínio, singelo, cor preto, bitola 25 mm² (XLPE) est.</v>
          </cell>
          <cell r="C996" t="str">
            <v xml:space="preserve"> </v>
          </cell>
          <cell r="D996" t="str">
            <v xml:space="preserve"> </v>
          </cell>
          <cell r="E996" t="str">
            <v>m</v>
          </cell>
          <cell r="G996">
            <v>0</v>
          </cell>
          <cell r="H996">
            <v>4.62</v>
          </cell>
        </row>
        <row r="997">
          <cell r="A997" t="str">
            <v>PI 72</v>
          </cell>
          <cell r="B997" t="str">
            <v>Eletroduto de aço 1.1/4" (vara de 3m), na passarela, conforme projeto</v>
          </cell>
          <cell r="E997" t="str">
            <v>m</v>
          </cell>
          <cell r="H997">
            <v>18</v>
          </cell>
        </row>
        <row r="998">
          <cell r="A998" t="str">
            <v>PI 73</v>
          </cell>
          <cell r="B998" t="str">
            <v>Reator de alto fator externo c/ignitor p/ lâmpada a vapor de mercúrio,  da Entral ou similar</v>
          </cell>
          <cell r="C998" t="str">
            <v xml:space="preserve"> </v>
          </cell>
          <cell r="D998" t="str">
            <v xml:space="preserve"> </v>
          </cell>
          <cell r="E998" t="str">
            <v>un</v>
          </cell>
          <cell r="G998">
            <v>0</v>
          </cell>
          <cell r="H998">
            <v>37</v>
          </cell>
        </row>
        <row r="999">
          <cell r="A999" t="str">
            <v>PI 74</v>
          </cell>
          <cell r="B999" t="str">
            <v>Chave de iluminação pública</v>
          </cell>
          <cell r="C999" t="str">
            <v xml:space="preserve"> </v>
          </cell>
          <cell r="D999" t="str">
            <v xml:space="preserve"> </v>
          </cell>
          <cell r="E999" t="str">
            <v>un</v>
          </cell>
          <cell r="G999">
            <v>0</v>
          </cell>
          <cell r="H999">
            <v>95</v>
          </cell>
        </row>
        <row r="1000">
          <cell r="A1000" t="str">
            <v>PI 75</v>
          </cell>
          <cell r="B1000" t="str">
            <v>Montagem eletromecânica de luminária 5m de altura, c/fixação dos equipam.e conexões elét.</v>
          </cell>
          <cell r="E1000" t="str">
            <v>un</v>
          </cell>
          <cell r="G1000">
            <v>0</v>
          </cell>
          <cell r="H1000">
            <v>67.08</v>
          </cell>
        </row>
        <row r="1002">
          <cell r="A1002" t="str">
            <v>5.2</v>
          </cell>
          <cell r="B1002" t="str">
            <v>REMANEJAMENTO DE REDES PÚBLICAS</v>
          </cell>
          <cell r="G1002">
            <v>0</v>
          </cell>
        </row>
        <row r="1003">
          <cell r="A1003" t="str">
            <v>R1</v>
          </cell>
          <cell r="B1003" t="str">
            <v>Remanejamento de Rede de Baixa Tensão (220/380V)</v>
          </cell>
          <cell r="C1003" t="str">
            <v xml:space="preserve"> </v>
          </cell>
          <cell r="D1003" t="str">
            <v xml:space="preserve"> </v>
          </cell>
          <cell r="E1003" t="str">
            <v>m</v>
          </cell>
          <cell r="G1003">
            <v>0</v>
          </cell>
          <cell r="H1003">
            <v>4.7</v>
          </cell>
        </row>
        <row r="1004">
          <cell r="A1004" t="str">
            <v>R2</v>
          </cell>
          <cell r="B1004" t="str">
            <v>Remanejamento de Rede de Alta Tensão (138kV)</v>
          </cell>
          <cell r="C1004" t="str">
            <v xml:space="preserve"> </v>
          </cell>
          <cell r="D1004" t="str">
            <v xml:space="preserve"> </v>
          </cell>
          <cell r="E1004" t="str">
            <v>m</v>
          </cell>
          <cell r="G1004">
            <v>0</v>
          </cell>
          <cell r="H1004">
            <v>6.2</v>
          </cell>
        </row>
        <row r="1005">
          <cell r="A1005" t="str">
            <v>R3</v>
          </cell>
          <cell r="B1005" t="str">
            <v>Remanejamento de Rede de Telefonia</v>
          </cell>
          <cell r="C1005" t="str">
            <v xml:space="preserve"> </v>
          </cell>
          <cell r="D1005" t="str">
            <v xml:space="preserve"> </v>
          </cell>
          <cell r="E1005" t="str">
            <v>m</v>
          </cell>
          <cell r="G1005">
            <v>0</v>
          </cell>
          <cell r="H1005">
            <v>2</v>
          </cell>
        </row>
        <row r="1006">
          <cell r="A1006" t="str">
            <v>R4</v>
          </cell>
          <cell r="B1006" t="str">
            <v>Remanejamento de Rede de Alta e Baixa Tensão</v>
          </cell>
          <cell r="C1006" t="str">
            <v xml:space="preserve"> </v>
          </cell>
          <cell r="D1006" t="str">
            <v xml:space="preserve"> </v>
          </cell>
          <cell r="E1006" t="str">
            <v>m</v>
          </cell>
          <cell r="G1006">
            <v>0</v>
          </cell>
          <cell r="H1006">
            <v>10.9</v>
          </cell>
        </row>
        <row r="1007">
          <cell r="A1007" t="str">
            <v>R5</v>
          </cell>
          <cell r="B1007" t="str">
            <v>Remanejamento de Rede de Alta e Baixa Tensão e Telefonia</v>
          </cell>
          <cell r="C1007" t="str">
            <v xml:space="preserve"> </v>
          </cell>
          <cell r="D1007" t="str">
            <v xml:space="preserve"> </v>
          </cell>
          <cell r="E1007" t="str">
            <v>m</v>
          </cell>
          <cell r="G1007">
            <v>0</v>
          </cell>
          <cell r="H1007">
            <v>12.9</v>
          </cell>
        </row>
        <row r="1008">
          <cell r="A1008" t="str">
            <v>R6</v>
          </cell>
          <cell r="B1008" t="str">
            <v>Remanejamento de Rede de Alta Tensão  e Telefonia</v>
          </cell>
          <cell r="C1008" t="str">
            <v xml:space="preserve"> </v>
          </cell>
          <cell r="D1008" t="str">
            <v xml:space="preserve"> </v>
          </cell>
          <cell r="E1008" t="str">
            <v>m</v>
          </cell>
          <cell r="G1008">
            <v>0</v>
          </cell>
          <cell r="H1008">
            <v>8.1999999999999993</v>
          </cell>
        </row>
        <row r="1009">
          <cell r="A1009" t="str">
            <v>R7</v>
          </cell>
          <cell r="B1009" t="str">
            <v>Remanejamento de Rede de Baixa Tensão e Telefonia</v>
          </cell>
          <cell r="C1009" t="str">
            <v xml:space="preserve"> </v>
          </cell>
          <cell r="D1009" t="str">
            <v xml:space="preserve"> </v>
          </cell>
          <cell r="E1009" t="str">
            <v>m</v>
          </cell>
          <cell r="G1009">
            <v>0</v>
          </cell>
          <cell r="H1009">
            <v>6.7</v>
          </cell>
        </row>
        <row r="1010">
          <cell r="A1010" t="str">
            <v>R8</v>
          </cell>
          <cell r="B1010" t="str">
            <v>Remanejamento de Poste de Concreto 9/150</v>
          </cell>
          <cell r="C1010" t="str">
            <v xml:space="preserve"> </v>
          </cell>
          <cell r="D1010" t="str">
            <v xml:space="preserve"> </v>
          </cell>
          <cell r="E1010" t="str">
            <v>un</v>
          </cell>
          <cell r="G1010">
            <v>0</v>
          </cell>
          <cell r="H1010">
            <v>75</v>
          </cell>
        </row>
        <row r="1011">
          <cell r="A1011" t="str">
            <v>R9</v>
          </cell>
          <cell r="B1011" t="str">
            <v>Remanejamento de Poste de Concreto 9/300</v>
          </cell>
          <cell r="C1011" t="str">
            <v xml:space="preserve"> </v>
          </cell>
          <cell r="D1011" t="str">
            <v xml:space="preserve"> </v>
          </cell>
          <cell r="E1011" t="str">
            <v>un</v>
          </cell>
          <cell r="G1011">
            <v>0</v>
          </cell>
          <cell r="H1011">
            <v>75</v>
          </cell>
        </row>
        <row r="1012">
          <cell r="A1012" t="str">
            <v>R10</v>
          </cell>
          <cell r="B1012" t="str">
            <v>Remanejamento de Poste de Concreto 10/150</v>
          </cell>
          <cell r="C1012" t="str">
            <v xml:space="preserve"> </v>
          </cell>
          <cell r="D1012" t="str">
            <v xml:space="preserve"> </v>
          </cell>
          <cell r="E1012" t="str">
            <v>un</v>
          </cell>
          <cell r="G1012">
            <v>0</v>
          </cell>
          <cell r="H1012">
            <v>75</v>
          </cell>
        </row>
        <row r="1013">
          <cell r="A1013" t="str">
            <v>R11</v>
          </cell>
          <cell r="B1013" t="str">
            <v>Remanejamento de Poste de Concreto 10/300</v>
          </cell>
          <cell r="C1013" t="str">
            <v xml:space="preserve"> </v>
          </cell>
          <cell r="D1013" t="str">
            <v xml:space="preserve"> </v>
          </cell>
          <cell r="E1013" t="str">
            <v>un</v>
          </cell>
          <cell r="G1013">
            <v>0</v>
          </cell>
          <cell r="H1013">
            <v>75</v>
          </cell>
        </row>
        <row r="1014">
          <cell r="A1014" t="str">
            <v>R12</v>
          </cell>
          <cell r="B1014" t="str">
            <v>Remanejamento de Poste de Concreto 10/600</v>
          </cell>
          <cell r="C1014" t="str">
            <v xml:space="preserve"> </v>
          </cell>
          <cell r="D1014" t="str">
            <v xml:space="preserve"> </v>
          </cell>
          <cell r="E1014" t="str">
            <v>un</v>
          </cell>
          <cell r="G1014">
            <v>0</v>
          </cell>
          <cell r="H1014">
            <v>75</v>
          </cell>
        </row>
        <row r="1015">
          <cell r="A1015" t="str">
            <v>R13</v>
          </cell>
          <cell r="B1015" t="str">
            <v>Remanejamento de Poste de Concreto 11/150</v>
          </cell>
          <cell r="C1015" t="str">
            <v xml:space="preserve"> </v>
          </cell>
          <cell r="D1015" t="str">
            <v xml:space="preserve"> </v>
          </cell>
          <cell r="E1015" t="str">
            <v>un</v>
          </cell>
          <cell r="G1015">
            <v>0</v>
          </cell>
          <cell r="H1015">
            <v>75</v>
          </cell>
        </row>
        <row r="1016">
          <cell r="A1016" t="str">
            <v>R14</v>
          </cell>
          <cell r="B1016" t="str">
            <v>Remanejamento de Poste de Concreto 11/300</v>
          </cell>
          <cell r="C1016" t="str">
            <v xml:space="preserve"> </v>
          </cell>
          <cell r="D1016" t="str">
            <v xml:space="preserve"> </v>
          </cell>
          <cell r="E1016" t="str">
            <v>un</v>
          </cell>
          <cell r="G1016">
            <v>0</v>
          </cell>
          <cell r="H1016">
            <v>75</v>
          </cell>
        </row>
        <row r="1017">
          <cell r="A1017" t="str">
            <v>R15</v>
          </cell>
          <cell r="B1017" t="str">
            <v>Remanejamento de Poste de Concreto 11/500</v>
          </cell>
          <cell r="C1017" t="str">
            <v xml:space="preserve"> </v>
          </cell>
          <cell r="D1017" t="str">
            <v xml:space="preserve"> </v>
          </cell>
          <cell r="E1017" t="str">
            <v>un</v>
          </cell>
          <cell r="G1017">
            <v>0</v>
          </cell>
          <cell r="H1017">
            <v>75</v>
          </cell>
        </row>
        <row r="1018">
          <cell r="A1018" t="str">
            <v>R16</v>
          </cell>
          <cell r="B1018" t="str">
            <v>Remanejamento de Poste de Concreto 10/150 c/ 1 pétala (400W) instalado</v>
          </cell>
          <cell r="C1018" t="str">
            <v xml:space="preserve"> </v>
          </cell>
          <cell r="D1018" t="str">
            <v xml:space="preserve"> </v>
          </cell>
          <cell r="E1018" t="str">
            <v>un</v>
          </cell>
          <cell r="G1018">
            <v>0</v>
          </cell>
          <cell r="H1018">
            <v>150</v>
          </cell>
        </row>
        <row r="1019">
          <cell r="A1019" t="str">
            <v>R17</v>
          </cell>
          <cell r="B1019" t="str">
            <v>Remanejamento de Poste de Concreto 10/150 c/ 2 pétala (400W) instalado</v>
          </cell>
          <cell r="C1019" t="str">
            <v xml:space="preserve"> </v>
          </cell>
          <cell r="D1019" t="str">
            <v xml:space="preserve"> </v>
          </cell>
          <cell r="E1019" t="str">
            <v>un</v>
          </cell>
          <cell r="G1019">
            <v>0</v>
          </cell>
          <cell r="H1019">
            <v>200</v>
          </cell>
        </row>
        <row r="1020">
          <cell r="A1020" t="str">
            <v>R17a</v>
          </cell>
          <cell r="B1020" t="str">
            <v>Remanejamento de Poste de Concreto 11/150 c/ 2 pétala (400W) instalado</v>
          </cell>
          <cell r="C1020" t="str">
            <v xml:space="preserve"> </v>
          </cell>
          <cell r="D1020" t="str">
            <v xml:space="preserve"> </v>
          </cell>
          <cell r="E1020" t="str">
            <v>un</v>
          </cell>
          <cell r="G1020">
            <v>0</v>
          </cell>
          <cell r="H1020">
            <v>200</v>
          </cell>
        </row>
        <row r="1021">
          <cell r="A1021" t="str">
            <v>R18</v>
          </cell>
          <cell r="B1021" t="str">
            <v>Remanejamento de Poste de Concreto 10/150 c/ 3 pétalas (400W) instalado</v>
          </cell>
          <cell r="C1021" t="str">
            <v xml:space="preserve"> </v>
          </cell>
          <cell r="D1021" t="str">
            <v xml:space="preserve"> </v>
          </cell>
          <cell r="E1021" t="str">
            <v>un</v>
          </cell>
          <cell r="G1021">
            <v>0</v>
          </cell>
          <cell r="H1021">
            <v>250</v>
          </cell>
        </row>
        <row r="1022">
          <cell r="A1022" t="str">
            <v>R19</v>
          </cell>
          <cell r="B1022" t="str">
            <v>Remanejamento de Poste de Concreto 10/150 c/ 4 pétalas (400W) instalado</v>
          </cell>
          <cell r="C1022" t="str">
            <v xml:space="preserve"> </v>
          </cell>
          <cell r="D1022" t="str">
            <v xml:space="preserve"> </v>
          </cell>
          <cell r="E1022" t="str">
            <v>un</v>
          </cell>
          <cell r="G1022">
            <v>0</v>
          </cell>
          <cell r="H1022">
            <v>300</v>
          </cell>
        </row>
        <row r="1023">
          <cell r="A1023" t="str">
            <v>R20</v>
          </cell>
          <cell r="B1023" t="str">
            <v>Remanejamento de Poste de Concreto 10/300 c/ 3 pétalas (400W) instalado</v>
          </cell>
          <cell r="C1023" t="str">
            <v xml:space="preserve"> </v>
          </cell>
          <cell r="D1023" t="str">
            <v xml:space="preserve"> </v>
          </cell>
          <cell r="E1023" t="str">
            <v>un</v>
          </cell>
          <cell r="G1023">
            <v>0</v>
          </cell>
          <cell r="H1023">
            <v>250</v>
          </cell>
        </row>
        <row r="1024">
          <cell r="A1024" t="str">
            <v>R20A</v>
          </cell>
          <cell r="B1024" t="str">
            <v>Remanejamento de Poste de Concreto 11/300 c/ 3 pétalas (400W) instalado</v>
          </cell>
          <cell r="C1024" t="str">
            <v xml:space="preserve"> </v>
          </cell>
          <cell r="D1024" t="str">
            <v xml:space="preserve"> </v>
          </cell>
          <cell r="E1024" t="str">
            <v>un</v>
          </cell>
          <cell r="G1024">
            <v>0</v>
          </cell>
          <cell r="H1024">
            <v>250</v>
          </cell>
        </row>
        <row r="1025">
          <cell r="A1025" t="str">
            <v>R21</v>
          </cell>
          <cell r="B1025" t="str">
            <v xml:space="preserve">Remanejamento de Poste de Concreto 10/300 c/ 4 pétalas (400W) instalado </v>
          </cell>
          <cell r="C1025" t="str">
            <v xml:space="preserve"> </v>
          </cell>
          <cell r="D1025" t="str">
            <v xml:space="preserve"> </v>
          </cell>
          <cell r="E1025" t="str">
            <v>un</v>
          </cell>
          <cell r="G1025">
            <v>0</v>
          </cell>
          <cell r="H1025">
            <v>300</v>
          </cell>
        </row>
        <row r="1026">
          <cell r="A1026" t="str">
            <v>R22</v>
          </cell>
          <cell r="B1026" t="str">
            <v>Remanejamento de Poste de Concreto 09/300 c/ transformador</v>
          </cell>
          <cell r="C1026" t="str">
            <v xml:space="preserve"> </v>
          </cell>
          <cell r="D1026" t="str">
            <v xml:space="preserve"> </v>
          </cell>
          <cell r="E1026" t="str">
            <v>un</v>
          </cell>
          <cell r="G1026">
            <v>0</v>
          </cell>
          <cell r="H1026">
            <v>290</v>
          </cell>
        </row>
        <row r="1027">
          <cell r="A1027" t="str">
            <v>R23</v>
          </cell>
          <cell r="B1027" t="str">
            <v>Remanejamento de Poste de Concreto 11/300 c/ transformador</v>
          </cell>
          <cell r="C1027" t="str">
            <v xml:space="preserve"> </v>
          </cell>
          <cell r="D1027" t="str">
            <v xml:space="preserve"> </v>
          </cell>
          <cell r="E1027" t="str">
            <v>un</v>
          </cell>
          <cell r="G1027">
            <v>0</v>
          </cell>
          <cell r="H1027">
            <v>290</v>
          </cell>
        </row>
        <row r="1028">
          <cell r="A1028" t="str">
            <v>R24</v>
          </cell>
          <cell r="B1028" t="str">
            <v>Remanejamento de Poste Metálico 20m c/ 2 pétalas instalado</v>
          </cell>
          <cell r="C1028" t="str">
            <v xml:space="preserve"> </v>
          </cell>
          <cell r="D1028" t="str">
            <v xml:space="preserve"> </v>
          </cell>
          <cell r="E1028" t="str">
            <v>un</v>
          </cell>
          <cell r="G1028">
            <v>0</v>
          </cell>
          <cell r="H1028">
            <v>350</v>
          </cell>
        </row>
        <row r="1029">
          <cell r="A1029" t="str">
            <v>R25</v>
          </cell>
          <cell r="B1029" t="str">
            <v>Remanejamento de Poste Metálico 20m c/ 3 pétalas instalado</v>
          </cell>
          <cell r="C1029" t="str">
            <v xml:space="preserve"> </v>
          </cell>
          <cell r="D1029" t="str">
            <v xml:space="preserve"> </v>
          </cell>
          <cell r="E1029" t="str">
            <v>un</v>
          </cell>
          <cell r="G1029">
            <v>0</v>
          </cell>
          <cell r="H1029">
            <v>350</v>
          </cell>
        </row>
        <row r="1030">
          <cell r="A1030" t="str">
            <v>R26</v>
          </cell>
          <cell r="B1030" t="str">
            <v>Remanejamento de Poste Metálico 20m c/ 4 pétalas instalado</v>
          </cell>
          <cell r="C1030" t="str">
            <v xml:space="preserve"> </v>
          </cell>
          <cell r="D1030" t="str">
            <v xml:space="preserve"> </v>
          </cell>
          <cell r="E1030" t="str">
            <v>un</v>
          </cell>
          <cell r="G1030">
            <v>0</v>
          </cell>
          <cell r="H1030">
            <v>410</v>
          </cell>
        </row>
        <row r="1031">
          <cell r="A1031" t="str">
            <v>R27</v>
          </cell>
          <cell r="B1031" t="str">
            <v>Remanejamento de Poste de Madeira</v>
          </cell>
          <cell r="C1031" t="str">
            <v xml:space="preserve"> </v>
          </cell>
          <cell r="D1031" t="str">
            <v xml:space="preserve"> </v>
          </cell>
          <cell r="E1031" t="str">
            <v>un</v>
          </cell>
          <cell r="G1031">
            <v>0</v>
          </cell>
          <cell r="H1031">
            <v>70</v>
          </cell>
        </row>
        <row r="1032">
          <cell r="A1032" t="str">
            <v>R28</v>
          </cell>
          <cell r="B1032" t="str">
            <v>Remanejamento de Canalização de água em Ferro Fundido, 100mm</v>
          </cell>
          <cell r="C1032" t="str">
            <v xml:space="preserve"> </v>
          </cell>
          <cell r="D1032" t="str">
            <v xml:space="preserve"> </v>
          </cell>
          <cell r="E1032" t="str">
            <v>m</v>
          </cell>
          <cell r="G1032">
            <v>0</v>
          </cell>
          <cell r="H1032">
            <v>234.18</v>
          </cell>
        </row>
        <row r="1033">
          <cell r="A1033" t="str">
            <v>R29</v>
          </cell>
          <cell r="B1033" t="str">
            <v>Remanejamento de Canalização de água em PVC, 40mm</v>
          </cell>
          <cell r="C1033" t="str">
            <v xml:space="preserve"> </v>
          </cell>
          <cell r="D1033" t="str">
            <v xml:space="preserve"> </v>
          </cell>
          <cell r="E1033" t="str">
            <v>m</v>
          </cell>
          <cell r="G1033">
            <v>0</v>
          </cell>
          <cell r="H1033">
            <v>22.79</v>
          </cell>
        </row>
        <row r="1034">
          <cell r="A1034" t="str">
            <v>R30</v>
          </cell>
          <cell r="B1034" t="str">
            <v>Remoção de rede subterrânea em baixa tensão</v>
          </cell>
          <cell r="C1034" t="str">
            <v xml:space="preserve"> </v>
          </cell>
          <cell r="D1034" t="str">
            <v xml:space="preserve"> </v>
          </cell>
          <cell r="E1034" t="str">
            <v>m</v>
          </cell>
          <cell r="G1034">
            <v>0</v>
          </cell>
          <cell r="H1034">
            <v>6.7</v>
          </cell>
        </row>
        <row r="1035">
          <cell r="A1035" t="str">
            <v>R31</v>
          </cell>
          <cell r="B1035" t="str">
            <v>Remoção de poste metálico c/iluminação - 1pétala</v>
          </cell>
          <cell r="E1035" t="str">
            <v>un</v>
          </cell>
          <cell r="G1035">
            <v>0</v>
          </cell>
          <cell r="H1035">
            <v>75</v>
          </cell>
        </row>
        <row r="1036">
          <cell r="A1036" t="str">
            <v>R32</v>
          </cell>
          <cell r="B1036" t="str">
            <v>Remoção de poste metálico c/iluminação - 2pétalas</v>
          </cell>
          <cell r="E1036" t="str">
            <v>un</v>
          </cell>
          <cell r="G1036">
            <v>0</v>
          </cell>
          <cell r="H1036">
            <v>75</v>
          </cell>
        </row>
        <row r="1037">
          <cell r="A1037" t="str">
            <v>5.3</v>
          </cell>
          <cell r="B1037" t="str">
            <v>OBRAS  DE CONTENÇÃO</v>
          </cell>
          <cell r="G1037">
            <v>0</v>
          </cell>
        </row>
        <row r="1038">
          <cell r="A1038" t="str">
            <v>P 10.000.00</v>
          </cell>
          <cell r="B1038" t="str">
            <v>Terra armada tipo greide h&lt;6,00m</v>
          </cell>
          <cell r="C1038" t="str">
            <v xml:space="preserve"> </v>
          </cell>
          <cell r="D1038" t="str">
            <v xml:space="preserve"> </v>
          </cell>
          <cell r="E1038" t="str">
            <v>m2</v>
          </cell>
          <cell r="F1038">
            <v>185.76</v>
          </cell>
          <cell r="G1038">
            <v>66.502079999999992</v>
          </cell>
          <cell r="H1038">
            <v>252.26207999999997</v>
          </cell>
        </row>
        <row r="1039">
          <cell r="A1039" t="str">
            <v>P 10.000.01</v>
          </cell>
          <cell r="B1039" t="str">
            <v>Terra armada tipo greide h&gt;6,00m</v>
          </cell>
          <cell r="C1039" t="str">
            <v xml:space="preserve"> </v>
          </cell>
          <cell r="D1039" t="str">
            <v xml:space="preserve"> </v>
          </cell>
          <cell r="E1039" t="str">
            <v>m2</v>
          </cell>
          <cell r="F1039">
            <v>213.36</v>
          </cell>
          <cell r="G1039">
            <v>76.38288</v>
          </cell>
          <cell r="H1039">
            <v>289.74288000000001</v>
          </cell>
        </row>
        <row r="1040">
          <cell r="A1040" t="str">
            <v>P 10.000.02</v>
          </cell>
          <cell r="B1040" t="str">
            <v>Terra armada tipo pé de talude h&lt;6,00</v>
          </cell>
          <cell r="C1040" t="str">
            <v xml:space="preserve"> </v>
          </cell>
          <cell r="D1040" t="str">
            <v xml:space="preserve"> </v>
          </cell>
          <cell r="E1040" t="str">
            <v>m2</v>
          </cell>
          <cell r="F1040">
            <v>205.76</v>
          </cell>
          <cell r="G1040">
            <v>73.662079999999989</v>
          </cell>
          <cell r="H1040">
            <v>279.42207999999999</v>
          </cell>
        </row>
        <row r="1041">
          <cell r="A1041" t="str">
            <v>P 10.000.03</v>
          </cell>
          <cell r="B1041" t="str">
            <v>Terra armada tipo encontro portante h&lt;6,00m</v>
          </cell>
          <cell r="C1041" t="str">
            <v xml:space="preserve"> </v>
          </cell>
          <cell r="D1041" t="str">
            <v xml:space="preserve"> </v>
          </cell>
          <cell r="E1041" t="str">
            <v>m2</v>
          </cell>
          <cell r="F1041">
            <v>243.36</v>
          </cell>
          <cell r="G1041">
            <v>87.122879999999995</v>
          </cell>
          <cell r="H1041">
            <v>330.48288000000002</v>
          </cell>
        </row>
        <row r="1042">
          <cell r="A1042" t="str">
            <v>P 10.000.04</v>
          </cell>
          <cell r="B1042" t="str">
            <v>Terra armada tipo encontro portante h&gt;6,00m</v>
          </cell>
          <cell r="C1042" t="str">
            <v xml:space="preserve"> </v>
          </cell>
          <cell r="D1042" t="str">
            <v xml:space="preserve"> </v>
          </cell>
          <cell r="E1042" t="str">
            <v>m2</v>
          </cell>
          <cell r="F1042">
            <v>265.76</v>
          </cell>
          <cell r="G1042">
            <v>95.142079999999993</v>
          </cell>
          <cell r="H1042">
            <v>360.90207999999996</v>
          </cell>
        </row>
        <row r="1043">
          <cell r="A1043" t="str">
            <v>P 10.000.05</v>
          </cell>
          <cell r="B1043" t="str">
            <v>Aterro reforçado c/ elementos Terramesh (1,00x1,00x4,00m)(malha 8x10) ou similar</v>
          </cell>
          <cell r="C1043" t="str">
            <v xml:space="preserve"> </v>
          </cell>
          <cell r="D1043" t="str">
            <v xml:space="preserve"> </v>
          </cell>
          <cell r="E1043" t="str">
            <v>un</v>
          </cell>
          <cell r="F1043">
            <v>305.47000000000003</v>
          </cell>
          <cell r="G1043">
            <v>109.35826</v>
          </cell>
          <cell r="H1043">
            <v>414.82826</v>
          </cell>
        </row>
        <row r="1044">
          <cell r="A1044" t="str">
            <v>P 10.000.06</v>
          </cell>
          <cell r="B1044" t="str">
            <v>Aterro reforçado c/ elementos Terramesh (0,50x1,00x4,00m)(malha 8x10) ou similar</v>
          </cell>
          <cell r="C1044" t="str">
            <v xml:space="preserve"> </v>
          </cell>
          <cell r="D1044" t="str">
            <v xml:space="preserve"> </v>
          </cell>
          <cell r="E1044" t="str">
            <v>un</v>
          </cell>
          <cell r="F1044">
            <v>236.87</v>
          </cell>
          <cell r="G1044">
            <v>84.799459999999996</v>
          </cell>
          <cell r="H1044">
            <v>321.66946000000002</v>
          </cell>
        </row>
        <row r="1045">
          <cell r="A1045" t="str">
            <v>P 10.000.07</v>
          </cell>
          <cell r="B1045" t="str">
            <v>Geogrelha Paralink 400m ou similar</v>
          </cell>
          <cell r="C1045" t="str">
            <v xml:space="preserve"> </v>
          </cell>
          <cell r="D1045" t="str">
            <v xml:space="preserve"> </v>
          </cell>
          <cell r="E1045" t="str">
            <v>m2</v>
          </cell>
          <cell r="F1045">
            <v>38.36</v>
          </cell>
          <cell r="G1045">
            <v>13.73288</v>
          </cell>
          <cell r="H1045">
            <v>52.092880000000001</v>
          </cell>
        </row>
        <row r="1046">
          <cell r="A1046" t="str">
            <v>P 10.000.08</v>
          </cell>
          <cell r="B1046" t="str">
            <v>Geogrelha Paralink 800m ou similar</v>
          </cell>
          <cell r="C1046" t="str">
            <v xml:space="preserve"> </v>
          </cell>
          <cell r="D1046" t="str">
            <v xml:space="preserve"> </v>
          </cell>
          <cell r="E1046" t="str">
            <v>m2</v>
          </cell>
          <cell r="F1046">
            <v>67.599999999999994</v>
          </cell>
          <cell r="G1046">
            <v>24.200799999999997</v>
          </cell>
          <cell r="H1046">
            <v>91.800799999999995</v>
          </cell>
        </row>
        <row r="1048">
          <cell r="A1048">
            <v>7</v>
          </cell>
          <cell r="B1048" t="str">
            <v>OBRAS DE SINALIZAÇÃO - RODOVIAS EM OPERAÇÃO</v>
          </cell>
        </row>
        <row r="1049">
          <cell r="A1049" t="str">
            <v>06.000.01</v>
          </cell>
          <cell r="B1049" t="str">
            <v>Defensa maleável simples (forn / impl)</v>
          </cell>
          <cell r="C1049" t="str">
            <v xml:space="preserve"> </v>
          </cell>
          <cell r="D1049" t="str">
            <v xml:space="preserve"> </v>
          </cell>
          <cell r="E1049" t="str">
            <v>m</v>
          </cell>
          <cell r="G1049">
            <v>0</v>
          </cell>
          <cell r="H1049">
            <v>0</v>
          </cell>
        </row>
        <row r="1050">
          <cell r="A1050" t="str">
            <v>06.000.02</v>
          </cell>
          <cell r="B1050" t="str">
            <v>Ancoragem de defensa maleável simples (forn / impl)</v>
          </cell>
          <cell r="C1050" t="str">
            <v xml:space="preserve"> </v>
          </cell>
          <cell r="D1050" t="str">
            <v xml:space="preserve"> </v>
          </cell>
          <cell r="E1050" t="str">
            <v>m</v>
          </cell>
          <cell r="G1050">
            <v>0</v>
          </cell>
          <cell r="H1050">
            <v>0</v>
          </cell>
        </row>
        <row r="1051">
          <cell r="A1051" t="str">
            <v>06.000.11</v>
          </cell>
          <cell r="B1051" t="str">
            <v>Defensa maleável dupla (forn / impl)</v>
          </cell>
          <cell r="C1051" t="str">
            <v xml:space="preserve"> </v>
          </cell>
          <cell r="D1051" t="str">
            <v xml:space="preserve"> </v>
          </cell>
          <cell r="E1051" t="str">
            <v>m</v>
          </cell>
          <cell r="F1051">
            <v>103.69</v>
          </cell>
          <cell r="G1051">
            <v>37.121019999999994</v>
          </cell>
          <cell r="H1051">
            <v>140.81101999999998</v>
          </cell>
        </row>
        <row r="1052">
          <cell r="A1052" t="str">
            <v>06.000.12</v>
          </cell>
          <cell r="B1052" t="str">
            <v>Ancoragem de defensa maleável dupla (forn / impl)</v>
          </cell>
          <cell r="C1052" t="str">
            <v xml:space="preserve"> </v>
          </cell>
          <cell r="D1052" t="str">
            <v xml:space="preserve"> </v>
          </cell>
          <cell r="E1052" t="str">
            <v>m</v>
          </cell>
          <cell r="F1052">
            <v>4.82</v>
          </cell>
          <cell r="G1052">
            <v>1.72556</v>
          </cell>
          <cell r="H1052">
            <v>6.54556</v>
          </cell>
        </row>
        <row r="1053">
          <cell r="A1053" t="str">
            <v>06.010.01</v>
          </cell>
          <cell r="B1053" t="str">
            <v>Defensa semi-maleável simples (forn / impl)</v>
          </cell>
          <cell r="C1053" t="str">
            <v xml:space="preserve"> </v>
          </cell>
          <cell r="D1053" t="str">
            <v xml:space="preserve"> </v>
          </cell>
          <cell r="E1053" t="str">
            <v>m</v>
          </cell>
          <cell r="F1053">
            <v>54.6</v>
          </cell>
          <cell r="G1053">
            <v>19.546800000000001</v>
          </cell>
          <cell r="H1053">
            <v>74.146799999999999</v>
          </cell>
        </row>
        <row r="1054">
          <cell r="A1054" t="str">
            <v>06.010.02</v>
          </cell>
          <cell r="B1054" t="str">
            <v>Ancoragem defensa semi-maleável simples (forn / impl)</v>
          </cell>
          <cell r="C1054" t="str">
            <v xml:space="preserve"> </v>
          </cell>
          <cell r="D1054" t="str">
            <v xml:space="preserve"> </v>
          </cell>
          <cell r="E1054" t="str">
            <v>m</v>
          </cell>
          <cell r="G1054">
            <v>0</v>
          </cell>
          <cell r="H1054">
            <v>0</v>
          </cell>
        </row>
        <row r="1055">
          <cell r="A1055" t="str">
            <v>06.010.11</v>
          </cell>
          <cell r="B1055" t="str">
            <v>Defensa semi-maleável dupla (forn / impl)</v>
          </cell>
          <cell r="C1055" t="str">
            <v xml:space="preserve"> </v>
          </cell>
          <cell r="D1055" t="str">
            <v xml:space="preserve"> </v>
          </cell>
          <cell r="E1055" t="str">
            <v>m</v>
          </cell>
          <cell r="F1055">
            <v>92.47</v>
          </cell>
          <cell r="G1055">
            <v>33.104259999999996</v>
          </cell>
          <cell r="H1055">
            <v>125.57426</v>
          </cell>
        </row>
        <row r="1056">
          <cell r="A1056" t="str">
            <v>06.010.12</v>
          </cell>
          <cell r="B1056" t="str">
            <v>Ancoragem defensa semi-maleável dupla (forn / impl)</v>
          </cell>
          <cell r="C1056" t="str">
            <v xml:space="preserve"> </v>
          </cell>
          <cell r="D1056" t="str">
            <v xml:space="preserve"> </v>
          </cell>
          <cell r="E1056" t="str">
            <v>m</v>
          </cell>
          <cell r="G1056">
            <v>0</v>
          </cell>
          <cell r="H1056">
            <v>0</v>
          </cell>
        </row>
        <row r="1057">
          <cell r="A1057" t="str">
            <v>06.030.01</v>
          </cell>
          <cell r="B1057" t="str">
            <v>Barreira de segurança dupla - DNER PRO 176/86</v>
          </cell>
          <cell r="C1057" t="str">
            <v xml:space="preserve"> </v>
          </cell>
          <cell r="D1057" t="str">
            <v xml:space="preserve"> </v>
          </cell>
          <cell r="E1057" t="str">
            <v>m</v>
          </cell>
          <cell r="F1057">
            <v>58.53</v>
          </cell>
          <cell r="G1057">
            <v>20.95374</v>
          </cell>
          <cell r="H1057">
            <v>79.483739999999997</v>
          </cell>
        </row>
        <row r="1058">
          <cell r="A1058" t="str">
            <v>06.100.11</v>
          </cell>
          <cell r="B1058" t="str">
            <v>Pintura de faixa - tinta alquidica - 1 ano</v>
          </cell>
          <cell r="C1058" t="str">
            <v xml:space="preserve"> </v>
          </cell>
          <cell r="D1058" t="str">
            <v xml:space="preserve"> </v>
          </cell>
          <cell r="E1058" t="str">
            <v>m2</v>
          </cell>
          <cell r="F1058">
            <v>2.97</v>
          </cell>
          <cell r="G1058">
            <v>1.0632600000000001</v>
          </cell>
          <cell r="H1058">
            <v>4.0332600000000003</v>
          </cell>
        </row>
        <row r="1059">
          <cell r="A1059" t="str">
            <v>06.100.12</v>
          </cell>
          <cell r="B1059" t="str">
            <v>Pintura setas e zebrado - tinta alquidica - 1 ano</v>
          </cell>
          <cell r="C1059" t="str">
            <v xml:space="preserve"> </v>
          </cell>
          <cell r="D1059" t="str">
            <v xml:space="preserve"> </v>
          </cell>
          <cell r="E1059" t="str">
            <v>m2</v>
          </cell>
          <cell r="F1059">
            <v>4.82</v>
          </cell>
          <cell r="G1059">
            <v>1.72556</v>
          </cell>
          <cell r="H1059">
            <v>6.54556</v>
          </cell>
        </row>
        <row r="1060">
          <cell r="A1060" t="str">
            <v>06.100.21</v>
          </cell>
          <cell r="B1060" t="str">
            <v>Pintura de faixa - tinta acrílica - 2 anos</v>
          </cell>
          <cell r="C1060" t="str">
            <v xml:space="preserve"> </v>
          </cell>
          <cell r="D1060" t="str">
            <v xml:space="preserve"> </v>
          </cell>
          <cell r="E1060" t="str">
            <v>m2</v>
          </cell>
          <cell r="F1060">
            <v>5.21</v>
          </cell>
          <cell r="G1060">
            <v>1.8651799999999998</v>
          </cell>
          <cell r="H1060">
            <v>7.0751799999999996</v>
          </cell>
        </row>
        <row r="1061">
          <cell r="A1061" t="str">
            <v>06.100.22</v>
          </cell>
          <cell r="B1061" t="str">
            <v>Pintura setas e zebrado- tinta acrílica - 2 anos</v>
          </cell>
          <cell r="C1061" t="str">
            <v xml:space="preserve"> </v>
          </cell>
          <cell r="D1061" t="str">
            <v xml:space="preserve"> </v>
          </cell>
          <cell r="E1061" t="str">
            <v>m2</v>
          </cell>
          <cell r="F1061">
            <v>6.97</v>
          </cell>
          <cell r="G1061">
            <v>2.4952599999999996</v>
          </cell>
          <cell r="H1061">
            <v>9.4652599999999989</v>
          </cell>
        </row>
        <row r="1062">
          <cell r="A1062" t="str">
            <v>06.110.01</v>
          </cell>
          <cell r="B1062" t="str">
            <v>Pint. faixa c/ termoplástico - 3 anos</v>
          </cell>
          <cell r="C1062" t="str">
            <v xml:space="preserve"> </v>
          </cell>
          <cell r="D1062" t="str">
            <v xml:space="preserve"> </v>
          </cell>
          <cell r="E1062" t="str">
            <v>m2</v>
          </cell>
          <cell r="F1062">
            <v>20.059999999999999</v>
          </cell>
          <cell r="G1062">
            <v>7.1814799999999996</v>
          </cell>
          <cell r="H1062">
            <v>27.241479999999999</v>
          </cell>
        </row>
        <row r="1063">
          <cell r="A1063" t="str">
            <v>06.110.02</v>
          </cell>
          <cell r="B1063" t="str">
            <v>Pint. setas e zebrados - termopl. - 3 anos</v>
          </cell>
          <cell r="C1063" t="str">
            <v xml:space="preserve"> </v>
          </cell>
          <cell r="D1063" t="str">
            <v xml:space="preserve"> </v>
          </cell>
          <cell r="E1063" t="str">
            <v>m2</v>
          </cell>
          <cell r="F1063">
            <v>23.21</v>
          </cell>
          <cell r="G1063">
            <v>8.3091799999999996</v>
          </cell>
          <cell r="H1063">
            <v>31.519179999999999</v>
          </cell>
        </row>
        <row r="1064">
          <cell r="A1064" t="str">
            <v>06.120.01</v>
          </cell>
          <cell r="B1064" t="str">
            <v>Tacha refletiva monodirecional (forn/coloc)</v>
          </cell>
          <cell r="C1064" t="str">
            <v xml:space="preserve"> </v>
          </cell>
          <cell r="D1064" t="str">
            <v xml:space="preserve"> </v>
          </cell>
          <cell r="E1064" t="str">
            <v>und</v>
          </cell>
          <cell r="F1064">
            <v>6.9</v>
          </cell>
          <cell r="G1064">
            <v>2.4702000000000002</v>
          </cell>
          <cell r="H1064">
            <v>9.3702000000000005</v>
          </cell>
        </row>
        <row r="1065">
          <cell r="A1065" t="str">
            <v>06.120.11</v>
          </cell>
          <cell r="B1065" t="str">
            <v>Tachão refletivo monodirecional (forn/coloc)</v>
          </cell>
          <cell r="C1065" t="str">
            <v xml:space="preserve"> </v>
          </cell>
          <cell r="D1065" t="str">
            <v xml:space="preserve"> </v>
          </cell>
          <cell r="E1065" t="str">
            <v>und</v>
          </cell>
          <cell r="F1065">
            <v>19.07</v>
          </cell>
          <cell r="G1065">
            <v>6.8270599999999995</v>
          </cell>
          <cell r="H1065">
            <v>25.89706</v>
          </cell>
        </row>
        <row r="1066">
          <cell r="A1066" t="str">
            <v>06.121.01</v>
          </cell>
          <cell r="B1066" t="str">
            <v>Tacha refletiva bidirecional (forn/coloc)</v>
          </cell>
          <cell r="C1066" t="str">
            <v xml:space="preserve"> </v>
          </cell>
          <cell r="D1066" t="str">
            <v xml:space="preserve"> </v>
          </cell>
          <cell r="E1066" t="str">
            <v>und</v>
          </cell>
          <cell r="F1066">
            <v>7.71</v>
          </cell>
          <cell r="G1066">
            <v>2.7601800000000001</v>
          </cell>
          <cell r="H1066">
            <v>10.470179999999999</v>
          </cell>
        </row>
        <row r="1067">
          <cell r="A1067" t="str">
            <v>06.121.11</v>
          </cell>
          <cell r="B1067" t="str">
            <v>Tachão refletivo bidirecional (forn/coloc)</v>
          </cell>
          <cell r="C1067" t="str">
            <v xml:space="preserve"> </v>
          </cell>
          <cell r="D1067" t="str">
            <v xml:space="preserve"> </v>
          </cell>
          <cell r="E1067" t="str">
            <v>und</v>
          </cell>
          <cell r="F1067">
            <v>22.92</v>
          </cell>
          <cell r="G1067">
            <v>8.2053600000000007</v>
          </cell>
          <cell r="H1067">
            <v>31.125360000000001</v>
          </cell>
        </row>
        <row r="1068">
          <cell r="A1068" t="str">
            <v>06.200.01</v>
          </cell>
          <cell r="B1068" t="str">
            <v>Placa de sinalização semi-refletiva (forn/impl)</v>
          </cell>
          <cell r="C1068" t="str">
            <v xml:space="preserve"> </v>
          </cell>
          <cell r="D1068" t="str">
            <v xml:space="preserve"> </v>
          </cell>
          <cell r="E1068" t="str">
            <v>m2</v>
          </cell>
          <cell r="F1068">
            <v>97.99</v>
          </cell>
          <cell r="G1068">
            <v>35.080419999999997</v>
          </cell>
          <cell r="H1068">
            <v>133.07041999999998</v>
          </cell>
        </row>
        <row r="1069">
          <cell r="A1069" t="str">
            <v>06.200.02</v>
          </cell>
          <cell r="B1069" t="str">
            <v>Placa de sinalização tot. refletiva (forn/impl)</v>
          </cell>
          <cell r="C1069" t="str">
            <v xml:space="preserve"> </v>
          </cell>
          <cell r="D1069" t="str">
            <v xml:space="preserve"> </v>
          </cell>
          <cell r="E1069" t="str">
            <v>m2</v>
          </cell>
          <cell r="F1069">
            <v>156.05000000000001</v>
          </cell>
          <cell r="G1069">
            <v>55.865900000000003</v>
          </cell>
          <cell r="H1069">
            <v>211.91590000000002</v>
          </cell>
        </row>
        <row r="1070">
          <cell r="A1070" t="str">
            <v>06.200.91</v>
          </cell>
          <cell r="B1070" t="str">
            <v>Remoção de placa de sinalização</v>
          </cell>
          <cell r="C1070" t="str">
            <v xml:space="preserve"> </v>
          </cell>
          <cell r="D1070" t="str">
            <v xml:space="preserve"> </v>
          </cell>
          <cell r="E1070" t="str">
            <v>m2</v>
          </cell>
          <cell r="F1070">
            <v>4.87</v>
          </cell>
          <cell r="G1070">
            <v>1.74346</v>
          </cell>
          <cell r="H1070">
            <v>6.6134599999999999</v>
          </cell>
        </row>
        <row r="1071">
          <cell r="A1071" t="str">
            <v>06.200.92</v>
          </cell>
          <cell r="B1071" t="str">
            <v>Recuperação de chapa p/ placa de sinalização</v>
          </cell>
          <cell r="C1071" t="str">
            <v xml:space="preserve"> </v>
          </cell>
          <cell r="D1071" t="str">
            <v xml:space="preserve"> </v>
          </cell>
          <cell r="E1071" t="str">
            <v>m2</v>
          </cell>
          <cell r="G1071">
            <v>0</v>
          </cell>
          <cell r="H1071">
            <v>0</v>
          </cell>
        </row>
        <row r="1072">
          <cell r="A1072" t="str">
            <v>06.202.01</v>
          </cell>
          <cell r="B1072" t="str">
            <v>Confecção de placa de sinalização semi-refletiva</v>
          </cell>
          <cell r="C1072" t="str">
            <v xml:space="preserve"> </v>
          </cell>
          <cell r="D1072" t="str">
            <v xml:space="preserve"> </v>
          </cell>
          <cell r="E1072" t="str">
            <v>m2</v>
          </cell>
          <cell r="F1072">
            <v>72.510000000000005</v>
          </cell>
          <cell r="G1072">
            <v>25.958580000000001</v>
          </cell>
          <cell r="H1072">
            <v>98.468580000000003</v>
          </cell>
        </row>
        <row r="1073">
          <cell r="A1073" t="str">
            <v>06.202.11</v>
          </cell>
          <cell r="B1073" t="str">
            <v>Confecção de placa de sinalização tot. refletiva</v>
          </cell>
          <cell r="C1073" t="str">
            <v xml:space="preserve"> </v>
          </cell>
          <cell r="D1073" t="str">
            <v xml:space="preserve"> </v>
          </cell>
          <cell r="E1073" t="str">
            <v>m2</v>
          </cell>
          <cell r="F1073">
            <v>130.57</v>
          </cell>
          <cell r="G1073">
            <v>46.744059999999998</v>
          </cell>
          <cell r="H1073">
            <v>177.31405999999998</v>
          </cell>
        </row>
        <row r="1074">
          <cell r="A1074" t="str">
            <v>06.202.21</v>
          </cell>
          <cell r="B1074" t="str">
            <v>Conf. placa sinal. semi-refletiva - chapa recuperada</v>
          </cell>
          <cell r="C1074" t="str">
            <v xml:space="preserve"> </v>
          </cell>
          <cell r="D1074" t="str">
            <v xml:space="preserve"> </v>
          </cell>
          <cell r="E1074" t="str">
            <v>m2</v>
          </cell>
          <cell r="F1074">
            <v>46.13</v>
          </cell>
          <cell r="G1074">
            <v>16.51454</v>
          </cell>
          <cell r="H1074">
            <v>62.644540000000006</v>
          </cell>
        </row>
        <row r="1075">
          <cell r="A1075" t="str">
            <v>06.202.31</v>
          </cell>
          <cell r="B1075" t="str">
            <v>Conf. placa sinal. tot. refletiva  - chapa recuperada</v>
          </cell>
          <cell r="C1075" t="str">
            <v xml:space="preserve"> </v>
          </cell>
          <cell r="D1075" t="str">
            <v xml:space="preserve"> </v>
          </cell>
          <cell r="E1075" t="str">
            <v>m2</v>
          </cell>
          <cell r="F1075">
            <v>103.17</v>
          </cell>
          <cell r="G1075">
            <v>36.93486</v>
          </cell>
          <cell r="H1075">
            <v>140.10486</v>
          </cell>
        </row>
        <row r="1076">
          <cell r="A1076" t="str">
            <v>06.203.01</v>
          </cell>
          <cell r="B1076" t="str">
            <v>Confecção de suporte e travessa p/ placa sinalização</v>
          </cell>
          <cell r="C1076" t="str">
            <v xml:space="preserve"> </v>
          </cell>
          <cell r="D1076" t="str">
            <v xml:space="preserve"> </v>
          </cell>
          <cell r="E1076" t="str">
            <v>und</v>
          </cell>
          <cell r="F1076">
            <v>18.73</v>
          </cell>
          <cell r="G1076">
            <v>6.7053399999999996</v>
          </cell>
          <cell r="H1076">
            <v>25.43534</v>
          </cell>
        </row>
        <row r="1077">
          <cell r="A1077" t="str">
            <v>06.230.01</v>
          </cell>
          <cell r="B1077" t="str">
            <v>Balizador de concreto (forn/impl)</v>
          </cell>
          <cell r="C1077" t="str">
            <v xml:space="preserve"> </v>
          </cell>
          <cell r="D1077" t="str">
            <v xml:space="preserve"> </v>
          </cell>
          <cell r="E1077" t="str">
            <v>und</v>
          </cell>
          <cell r="F1077">
            <v>7.63</v>
          </cell>
          <cell r="G1077">
            <v>2.7315399999999999</v>
          </cell>
          <cell r="H1077">
            <v>10.36154</v>
          </cell>
        </row>
        <row r="1078">
          <cell r="A1078" t="str">
            <v>06.230.11</v>
          </cell>
          <cell r="B1078" t="str">
            <v>Fabricação balizador circular de concreto D=10cm</v>
          </cell>
          <cell r="C1078" t="str">
            <v xml:space="preserve"> </v>
          </cell>
          <cell r="D1078" t="str">
            <v xml:space="preserve"> </v>
          </cell>
          <cell r="E1078" t="str">
            <v>und</v>
          </cell>
          <cell r="G1078">
            <v>0</v>
          </cell>
          <cell r="H1078">
            <v>0</v>
          </cell>
        </row>
        <row r="1079">
          <cell r="A1079" t="str">
            <v>09.002.00</v>
          </cell>
          <cell r="B1079" t="str">
            <v>Transporte em caminhão basculante de 5 m3 (8,8T )</v>
          </cell>
          <cell r="C1079" t="str">
            <v xml:space="preserve"> </v>
          </cell>
          <cell r="D1079" t="str">
            <v xml:space="preserve"> </v>
          </cell>
          <cell r="E1079" t="str">
            <v>TKm</v>
          </cell>
          <cell r="F1079">
            <v>0.13</v>
          </cell>
          <cell r="G1079">
            <v>4.6539999999999998E-2</v>
          </cell>
          <cell r="H1079">
            <v>0.17654</v>
          </cell>
        </row>
        <row r="1080">
          <cell r="A1080" t="str">
            <v>09.002.01</v>
          </cell>
          <cell r="B1080" t="str">
            <v>Transporte em caminhão de carroceria de 4T</v>
          </cell>
          <cell r="C1080" t="str">
            <v xml:space="preserve"> </v>
          </cell>
          <cell r="D1080" t="str">
            <v xml:space="preserve"> </v>
          </cell>
          <cell r="E1080" t="str">
            <v>TKm</v>
          </cell>
          <cell r="F1080">
            <v>0.28000000000000003</v>
          </cell>
          <cell r="G1080">
            <v>0.10024000000000001</v>
          </cell>
          <cell r="H1080">
            <v>0.38024000000000002</v>
          </cell>
        </row>
        <row r="1081">
          <cell r="A1081" t="str">
            <v>09.202.00</v>
          </cell>
          <cell r="B1081" t="str">
            <v>Transporte de água</v>
          </cell>
          <cell r="C1081" t="str">
            <v xml:space="preserve"> </v>
          </cell>
          <cell r="D1081" t="str">
            <v xml:space="preserve"> </v>
          </cell>
          <cell r="E1081" t="str">
            <v>m3</v>
          </cell>
          <cell r="F1081">
            <v>0.33</v>
          </cell>
          <cell r="G1081">
            <v>0.11814</v>
          </cell>
          <cell r="H1081">
            <v>0.44813999999999998</v>
          </cell>
        </row>
      </sheetData>
      <sheetData sheetId="1"/>
      <sheetData sheetId="2"/>
      <sheetData sheetId="3"/>
      <sheetData sheetId="4" refreshError="1"/>
      <sheetData sheetId="5"/>
      <sheetData sheetId="6"/>
      <sheetData sheetId="7">
        <row r="14">
          <cell r="A14" t="str">
            <v>01.000.00</v>
          </cell>
          <cell r="B14" t="str">
            <v>Desmatamento,destocamento e limpeza de área com árvore até 0,15m</v>
          </cell>
          <cell r="C14" t="str">
            <v>DNER-ES278/97</v>
          </cell>
          <cell r="D14" t="str">
            <v xml:space="preserve"> </v>
          </cell>
          <cell r="E14" t="str">
            <v>m2</v>
          </cell>
          <cell r="F14">
            <v>801280</v>
          </cell>
          <cell r="G14">
            <v>7.0000000000000007E-2</v>
          </cell>
        </row>
        <row r="15">
          <cell r="A15" t="str">
            <v>01.010.00</v>
          </cell>
          <cell r="B15" t="str">
            <v>Desmatamento e destocamento árvores de 0,15m a 0,30m</v>
          </cell>
          <cell r="C15" t="str">
            <v>DNER-ES278/97</v>
          </cell>
          <cell r="D15" t="str">
            <v xml:space="preserve"> </v>
          </cell>
          <cell r="E15" t="str">
            <v>un</v>
          </cell>
          <cell r="F15">
            <v>7813</v>
          </cell>
          <cell r="G15">
            <v>8.92</v>
          </cell>
        </row>
        <row r="16">
          <cell r="A16" t="str">
            <v>01.011.00</v>
          </cell>
          <cell r="B16" t="str">
            <v>Desmatamento e destocamento árvores superior a 0,30m</v>
          </cell>
          <cell r="C16" t="str">
            <v>DNER-ES278/97</v>
          </cell>
          <cell r="D16" t="str">
            <v xml:space="preserve"> </v>
          </cell>
          <cell r="E16" t="str">
            <v>un</v>
          </cell>
          <cell r="F16">
            <v>2100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56170</v>
          </cell>
          <cell r="G18">
            <v>1.89</v>
          </cell>
        </row>
        <row r="19">
          <cell r="A19" t="str">
            <v>01.100.10</v>
          </cell>
          <cell r="B19" t="str">
            <v>Escavação,carga e transportes de material de 1a categoria DMT= 200 a 400m</v>
          </cell>
          <cell r="C19" t="str">
            <v>DNER-ES280/97</v>
          </cell>
          <cell r="D19" t="str">
            <v xml:space="preserve"> </v>
          </cell>
          <cell r="E19" t="str">
            <v>m3</v>
          </cell>
          <cell r="F19">
            <v>20948</v>
          </cell>
          <cell r="G19">
            <v>1.98</v>
          </cell>
        </row>
        <row r="20">
          <cell r="A20" t="str">
            <v>01.100.11</v>
          </cell>
          <cell r="B20" t="str">
            <v>Escavação,carga e transportes de material de 1a categoria DMT= 400 a 600m</v>
          </cell>
          <cell r="C20" t="str">
            <v>DNER-ES280/97</v>
          </cell>
          <cell r="D20" t="str">
            <v xml:space="preserve"> </v>
          </cell>
          <cell r="E20" t="str">
            <v>m3</v>
          </cell>
          <cell r="F20">
            <v>5757</v>
          </cell>
          <cell r="G20">
            <v>2.12</v>
          </cell>
        </row>
        <row r="21">
          <cell r="A21" t="str">
            <v>01.100.12</v>
          </cell>
          <cell r="B21" t="str">
            <v>Escavação,carga e transportes de material de 1a categoria DMT= 600 a 800m</v>
          </cell>
          <cell r="C21" t="str">
            <v>DNER-ES280/97</v>
          </cell>
          <cell r="D21" t="str">
            <v xml:space="preserve"> </v>
          </cell>
          <cell r="E21" t="str">
            <v>m3</v>
          </cell>
          <cell r="F21">
            <v>40210</v>
          </cell>
          <cell r="G21">
            <v>2.19</v>
          </cell>
        </row>
        <row r="22">
          <cell r="A22" t="str">
            <v>01.100.13</v>
          </cell>
          <cell r="B22" t="str">
            <v>Escavação,carga e transportes de material de 1a categoria DMT= 800 a 1000m</v>
          </cell>
          <cell r="C22" t="str">
            <v>DNER-ES280/97</v>
          </cell>
          <cell r="D22" t="str">
            <v xml:space="preserve"> </v>
          </cell>
          <cell r="E22" t="str">
            <v>m3</v>
          </cell>
          <cell r="F22">
            <v>12107</v>
          </cell>
          <cell r="G22">
            <v>2.36</v>
          </cell>
        </row>
        <row r="23">
          <cell r="A23" t="str">
            <v>01.100.14</v>
          </cell>
          <cell r="B23" t="str">
            <v>Escavação,carga e transportes de material de 1a categoria DMT= 1000 a 1200m</v>
          </cell>
          <cell r="C23" t="str">
            <v>DNER-ES280/97</v>
          </cell>
          <cell r="D23" t="str">
            <v xml:space="preserve"> </v>
          </cell>
          <cell r="E23" t="str">
            <v>m3</v>
          </cell>
          <cell r="F23">
            <v>60453</v>
          </cell>
          <cell r="G23">
            <v>2.4</v>
          </cell>
        </row>
        <row r="24">
          <cell r="A24" t="str">
            <v>01.100.15</v>
          </cell>
          <cell r="B24" t="str">
            <v>Escavação,carga e transportes de material de 1a categoria DMT= 1200 a 1400m</v>
          </cell>
          <cell r="C24" t="str">
            <v>DNER-ES280/97</v>
          </cell>
          <cell r="D24" t="str">
            <v xml:space="preserve"> </v>
          </cell>
          <cell r="E24" t="str">
            <v>m3</v>
          </cell>
          <cell r="F24">
            <v>1000</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1000</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1000</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1000</v>
          </cell>
          <cell r="G27">
            <v>2.92</v>
          </cell>
        </row>
        <row r="28">
          <cell r="A28" t="str">
            <v>01.100.19</v>
          </cell>
          <cell r="B28" t="str">
            <v>Escavação,carga e transportes de material de 1a categoria DMT= 2000 a 3000m</v>
          </cell>
          <cell r="C28" t="str">
            <v>DNER-ES280/97</v>
          </cell>
          <cell r="D28" t="str">
            <v xml:space="preserve"> </v>
          </cell>
          <cell r="E28" t="str">
            <v>m3</v>
          </cell>
          <cell r="F28">
            <v>53491</v>
          </cell>
          <cell r="G28">
            <v>3.26</v>
          </cell>
        </row>
        <row r="29">
          <cell r="A29" t="str">
            <v>DER50255</v>
          </cell>
          <cell r="B29" t="str">
            <v>Esc.  Carga e Transp. de mat. 1a cat. c/ CB 3000&lt;DMT&lt;4000m</v>
          </cell>
          <cell r="C29" t="str">
            <v xml:space="preserve"> </v>
          </cell>
          <cell r="D29" t="str">
            <v xml:space="preserve"> </v>
          </cell>
          <cell r="E29" t="str">
            <v>m3</v>
          </cell>
          <cell r="F29">
            <v>323342</v>
          </cell>
          <cell r="G29">
            <v>3.3</v>
          </cell>
        </row>
        <row r="30">
          <cell r="A30" t="str">
            <v>DER50265</v>
          </cell>
          <cell r="B30" t="str">
            <v>Esc.  Carga e Transp. de mat. 1a cat. c/ CB 4000&lt;DMT&lt;5000m</v>
          </cell>
          <cell r="C30" t="str">
            <v xml:space="preserve"> </v>
          </cell>
          <cell r="D30" t="str">
            <v xml:space="preserve"> </v>
          </cell>
          <cell r="E30" t="str">
            <v>m3</v>
          </cell>
          <cell r="F30">
            <v>236048</v>
          </cell>
          <cell r="G30">
            <v>3.76</v>
          </cell>
        </row>
        <row r="31">
          <cell r="A31" t="str">
            <v>DER50260</v>
          </cell>
          <cell r="B31" t="str">
            <v>Esc.  Carga e Transp. de mat. 1a cat. c/ CB 5000&lt;DMT&lt;6000m</v>
          </cell>
          <cell r="C31" t="str">
            <v xml:space="preserve"> </v>
          </cell>
          <cell r="D31" t="str">
            <v xml:space="preserve"> </v>
          </cell>
          <cell r="E31" t="str">
            <v>m3</v>
          </cell>
          <cell r="F31">
            <v>52752</v>
          </cell>
          <cell r="G31">
            <v>4.29</v>
          </cell>
        </row>
        <row r="32">
          <cell r="A32" t="str">
            <v>DER50270</v>
          </cell>
          <cell r="B32" t="str">
            <v>Esc.  Carga e Transp. de mat. 1a cat. c/ CB 6000&lt;DMT&lt;7000m</v>
          </cell>
          <cell r="C32" t="str">
            <v xml:space="preserve"> </v>
          </cell>
          <cell r="D32" t="str">
            <v xml:space="preserve"> </v>
          </cell>
          <cell r="E32" t="str">
            <v>m3</v>
          </cell>
          <cell r="F32">
            <v>247920</v>
          </cell>
          <cell r="G32">
            <v>4.79</v>
          </cell>
        </row>
        <row r="33">
          <cell r="A33" t="str">
            <v>DER50280</v>
          </cell>
          <cell r="B33" t="str">
            <v>Esc.  Carga e Transp. de mat. 1a cat. c/ CB 7000&lt;DMT&lt;8000m</v>
          </cell>
          <cell r="C33" t="str">
            <v xml:space="preserve"> </v>
          </cell>
          <cell r="D33" t="str">
            <v xml:space="preserve"> </v>
          </cell>
          <cell r="E33" t="str">
            <v>m3</v>
          </cell>
          <cell r="F33">
            <v>235005</v>
          </cell>
          <cell r="G33">
            <v>5.27</v>
          </cell>
        </row>
        <row r="34">
          <cell r="A34" t="str">
            <v>DER50290</v>
          </cell>
          <cell r="B34" t="str">
            <v>Esc.  Carga e Transp. de mat. 1a cat. c/ CB 8000&lt;DMT&lt;9000m</v>
          </cell>
          <cell r="C34" t="str">
            <v xml:space="preserve"> </v>
          </cell>
          <cell r="D34" t="str">
            <v xml:space="preserve"> </v>
          </cell>
          <cell r="E34" t="str">
            <v>m3</v>
          </cell>
          <cell r="F34">
            <v>188851</v>
          </cell>
          <cell r="G34">
            <v>5.79</v>
          </cell>
        </row>
        <row r="35">
          <cell r="A35" t="str">
            <v>DER50300</v>
          </cell>
          <cell r="B35" t="str">
            <v>Esc.  Carga e Transp. de mat. 1a cat. c/ CB 9000&lt;DMT&lt;10000m</v>
          </cell>
          <cell r="C35" t="str">
            <v xml:space="preserve"> </v>
          </cell>
          <cell r="D35" t="str">
            <v xml:space="preserve"> </v>
          </cell>
          <cell r="E35" t="str">
            <v>m3</v>
          </cell>
          <cell r="F35">
            <v>90081</v>
          </cell>
          <cell r="G35">
            <v>6.3</v>
          </cell>
        </row>
        <row r="36">
          <cell r="A36" t="str">
            <v>DER50305</v>
          </cell>
          <cell r="B36" t="str">
            <v>Esc.  Carga e Transp. de mat. 1a cat. c/ CB 10000&lt;DMT&lt;12000m</v>
          </cell>
          <cell r="C36" t="str">
            <v xml:space="preserve"> </v>
          </cell>
          <cell r="D36" t="str">
            <v xml:space="preserve"> </v>
          </cell>
          <cell r="E36" t="str">
            <v>m3</v>
          </cell>
          <cell r="F36">
            <v>1000</v>
          </cell>
          <cell r="G36">
            <v>7.05</v>
          </cell>
        </row>
        <row r="37">
          <cell r="A37" t="str">
            <v>DER50315</v>
          </cell>
          <cell r="B37" t="str">
            <v>Esc.  Carga e Transp. de mat. 1a cat. c/ CB 12000&lt;DMT&lt;14000m</v>
          </cell>
          <cell r="C37" t="str">
            <v xml:space="preserve"> </v>
          </cell>
          <cell r="D37" t="str">
            <v xml:space="preserve"> </v>
          </cell>
          <cell r="E37" t="str">
            <v>m3</v>
          </cell>
          <cell r="F37">
            <v>99667</v>
          </cell>
          <cell r="G37">
            <v>8.0299999999999994</v>
          </cell>
        </row>
        <row r="38">
          <cell r="A38" t="str">
            <v>DER50325</v>
          </cell>
          <cell r="B38" t="str">
            <v>Esc.  Carga e Transp. de mat. 1a cat. c/ CB 14000&lt;DMT&lt;16000m</v>
          </cell>
          <cell r="C38" t="str">
            <v xml:space="preserve"> </v>
          </cell>
          <cell r="D38" t="str">
            <v xml:space="preserve"> </v>
          </cell>
          <cell r="E38" t="str">
            <v>m3</v>
          </cell>
          <cell r="F38">
            <v>1000</v>
          </cell>
          <cell r="G38">
            <v>9</v>
          </cell>
        </row>
        <row r="39">
          <cell r="A39" t="str">
            <v>DER50335</v>
          </cell>
          <cell r="B39" t="str">
            <v>Esc.  Carga e Transp. de mat. 1a cat. c/ CB 16000&lt;DMT&lt;18000m</v>
          </cell>
          <cell r="C39" t="str">
            <v xml:space="preserve"> </v>
          </cell>
          <cell r="D39" t="str">
            <v xml:space="preserve"> </v>
          </cell>
          <cell r="E39" t="str">
            <v>m3</v>
          </cell>
          <cell r="F39">
            <v>1000</v>
          </cell>
          <cell r="G39">
            <v>10.08</v>
          </cell>
        </row>
        <row r="40">
          <cell r="A40" t="str">
            <v>DER50345</v>
          </cell>
          <cell r="B40" t="str">
            <v>Esc.  Carga e Transp. de mat. 1a cat. c/ CB 18000&lt;DMT&lt;20000m</v>
          </cell>
          <cell r="C40" t="str">
            <v xml:space="preserve"> </v>
          </cell>
          <cell r="D40" t="str">
            <v xml:space="preserve"> </v>
          </cell>
          <cell r="E40" t="str">
            <v>m3</v>
          </cell>
          <cell r="F40">
            <v>17045</v>
          </cell>
          <cell r="G40">
            <v>11.07</v>
          </cell>
        </row>
        <row r="41">
          <cell r="A41" t="str">
            <v>DER50355</v>
          </cell>
          <cell r="B41" t="str">
            <v>Esc.  Carga e Transp. de mat. 1a cat. c/ CB 20000&lt;DMT&lt;22000m</v>
          </cell>
          <cell r="C41" t="str">
            <v xml:space="preserve"> </v>
          </cell>
          <cell r="D41" t="str">
            <v xml:space="preserve"> </v>
          </cell>
          <cell r="E41" t="str">
            <v>m3</v>
          </cell>
          <cell r="F41">
            <v>10490</v>
          </cell>
          <cell r="G41">
            <v>12.02</v>
          </cell>
        </row>
        <row r="42">
          <cell r="A42" t="str">
            <v>DER50365</v>
          </cell>
          <cell r="B42" t="str">
            <v>Esc.  Carga e Transp. de mat. 1a cat. c/ CB 22000&lt;DMT&lt;24000m</v>
          </cell>
          <cell r="C42" t="str">
            <v xml:space="preserve"> </v>
          </cell>
          <cell r="D42" t="str">
            <v xml:space="preserve"> </v>
          </cell>
          <cell r="E42" t="str">
            <v>m3</v>
          </cell>
          <cell r="F42">
            <v>11970</v>
          </cell>
          <cell r="G42">
            <v>13.06</v>
          </cell>
        </row>
        <row r="43">
          <cell r="A43" t="str">
            <v>DER50375</v>
          </cell>
          <cell r="B43" t="str">
            <v>Esc.  Carga e Transp. de mat. 1a cat. c/ CB 24000&lt;DMT&lt;26000m</v>
          </cell>
          <cell r="C43" t="str">
            <v xml:space="preserve"> </v>
          </cell>
          <cell r="D43" t="str">
            <v xml:space="preserve"> </v>
          </cell>
          <cell r="E43" t="str">
            <v>m3</v>
          </cell>
          <cell r="F43">
            <v>22879</v>
          </cell>
          <cell r="G43">
            <v>14.08</v>
          </cell>
        </row>
        <row r="44">
          <cell r="A44" t="str">
            <v>DER50385</v>
          </cell>
          <cell r="B44" t="str">
            <v>Esc.  Carga e Transp. de mat. 1a cat. c/ CB 26000&lt;DMT&lt;28000m</v>
          </cell>
          <cell r="C44" t="str">
            <v xml:space="preserve"> </v>
          </cell>
          <cell r="D44" t="str">
            <v xml:space="preserve"> </v>
          </cell>
          <cell r="E44" t="str">
            <v>m3</v>
          </cell>
          <cell r="F44">
            <v>11616</v>
          </cell>
          <cell r="G44">
            <v>15.02</v>
          </cell>
        </row>
        <row r="45">
          <cell r="A45" t="str">
            <v>DER50395</v>
          </cell>
          <cell r="B45" t="str">
            <v>Esc.  Carga e Transp. de mat. 1a cat. c/ CB 28000&lt;DMT&lt;30000m</v>
          </cell>
          <cell r="C45" t="str">
            <v xml:space="preserve"> </v>
          </cell>
          <cell r="D45" t="str">
            <v xml:space="preserve"> </v>
          </cell>
          <cell r="E45" t="str">
            <v>m3</v>
          </cell>
          <cell r="F45">
            <v>2182</v>
          </cell>
          <cell r="G45">
            <v>16.05</v>
          </cell>
        </row>
        <row r="46">
          <cell r="A46" t="str">
            <v>01.101.01</v>
          </cell>
          <cell r="B46" t="str">
            <v>Escavação,carga e transportes de material de 2a  categoria DMT até 50m</v>
          </cell>
          <cell r="C46" t="str">
            <v>DNER-ES280/97</v>
          </cell>
          <cell r="D46" t="str">
            <v xml:space="preserve"> </v>
          </cell>
          <cell r="E46" t="str">
            <v>m3</v>
          </cell>
          <cell r="F46">
            <v>200</v>
          </cell>
          <cell r="G46">
            <v>1.28</v>
          </cell>
        </row>
        <row r="47">
          <cell r="A47" t="str">
            <v>01.101.09</v>
          </cell>
          <cell r="B47" t="str">
            <v>Escavação,carga e transportes de material de 2a categoria,c/CB, DMT 50 a 200m</v>
          </cell>
          <cell r="C47" t="str">
            <v>DNER-ES280/97</v>
          </cell>
          <cell r="D47" t="str">
            <v xml:space="preserve"> </v>
          </cell>
          <cell r="E47" t="str">
            <v>m3</v>
          </cell>
          <cell r="F47">
            <v>200</v>
          </cell>
          <cell r="G47">
            <v>2.85</v>
          </cell>
        </row>
        <row r="48">
          <cell r="A48" t="str">
            <v>01.101.10</v>
          </cell>
          <cell r="B48" t="str">
            <v>Escavação,carga e transportes de material de 2a categoria,c/CB,  DMT 200 a 400m</v>
          </cell>
          <cell r="C48" t="str">
            <v>DNER-ES280/97</v>
          </cell>
          <cell r="D48" t="str">
            <v xml:space="preserve"> </v>
          </cell>
          <cell r="E48" t="str">
            <v>m3</v>
          </cell>
          <cell r="F48">
            <v>200</v>
          </cell>
          <cell r="G48">
            <v>2.97</v>
          </cell>
        </row>
        <row r="49">
          <cell r="A49" t="str">
            <v>01.101.11</v>
          </cell>
          <cell r="B49" t="str">
            <v>Escavação,carga e transportes de material de 2a categoria,c/CB,  DMT 400 a 600m</v>
          </cell>
          <cell r="C49" t="str">
            <v>DNER-ES280/97</v>
          </cell>
          <cell r="D49" t="str">
            <v xml:space="preserve"> </v>
          </cell>
          <cell r="E49" t="str">
            <v>m3</v>
          </cell>
          <cell r="F49">
            <v>200</v>
          </cell>
          <cell r="G49">
            <v>3.15</v>
          </cell>
        </row>
        <row r="50">
          <cell r="A50" t="str">
            <v>01.101.12</v>
          </cell>
          <cell r="B50" t="str">
            <v>Escavação,carga e transportes de material de 2a categoria,c/CB,  DMT 600 a 800m</v>
          </cell>
          <cell r="C50" t="str">
            <v>DNER-ES280/97</v>
          </cell>
          <cell r="D50" t="str">
            <v xml:space="preserve"> </v>
          </cell>
          <cell r="E50" t="str">
            <v>m3</v>
          </cell>
          <cell r="F50">
            <v>200</v>
          </cell>
          <cell r="G50">
            <v>3.23</v>
          </cell>
        </row>
        <row r="51">
          <cell r="A51" t="str">
            <v>01.101.13</v>
          </cell>
          <cell r="B51" t="str">
            <v>Escavação,carga e transportes de material de 2a categoria,c/CB,  DMT 800 a 1 000m</v>
          </cell>
          <cell r="C51" t="str">
            <v>DNER-ES280/97</v>
          </cell>
          <cell r="D51" t="str">
            <v xml:space="preserve"> </v>
          </cell>
          <cell r="E51" t="str">
            <v>m3</v>
          </cell>
          <cell r="F51">
            <v>200</v>
          </cell>
          <cell r="G51">
            <v>3.42</v>
          </cell>
        </row>
        <row r="52">
          <cell r="A52" t="str">
            <v>01.101.14</v>
          </cell>
          <cell r="B52" t="str">
            <v>Escavação,carga e transportes de material de 2a categoria,c/CB,  DMT 1000 a 1200m</v>
          </cell>
          <cell r="C52" t="str">
            <v>DNER-ES280/97</v>
          </cell>
          <cell r="D52" t="str">
            <v xml:space="preserve"> </v>
          </cell>
          <cell r="E52" t="str">
            <v>m3</v>
          </cell>
          <cell r="F52">
            <v>13466</v>
          </cell>
          <cell r="G52">
            <v>3.49</v>
          </cell>
        </row>
        <row r="53">
          <cell r="A53" t="str">
            <v>01.101.15</v>
          </cell>
          <cell r="B53" t="str">
            <v>Escavação,carga e transportes de material de 2a categoria,c/CB,  DMT 1200 a 1400m</v>
          </cell>
          <cell r="C53" t="str">
            <v>DNER-ES280/97</v>
          </cell>
          <cell r="D53" t="str">
            <v xml:space="preserve"> </v>
          </cell>
          <cell r="E53" t="str">
            <v>m3</v>
          </cell>
          <cell r="F53">
            <v>200</v>
          </cell>
          <cell r="G53">
            <v>3.73</v>
          </cell>
        </row>
        <row r="54">
          <cell r="A54" t="str">
            <v>01.101.16</v>
          </cell>
          <cell r="B54" t="str">
            <v>Escavação,carga e transportes de material de 2a categoria,c/CB,  DMT 1400 a 1600m</v>
          </cell>
          <cell r="C54" t="str">
            <v>DNER-ES280/97</v>
          </cell>
          <cell r="D54" t="str">
            <v xml:space="preserve"> </v>
          </cell>
          <cell r="E54" t="str">
            <v>m3</v>
          </cell>
          <cell r="F54">
            <v>200</v>
          </cell>
          <cell r="G54">
            <v>3.87</v>
          </cell>
        </row>
        <row r="55">
          <cell r="A55" t="str">
            <v>01.101.17</v>
          </cell>
          <cell r="B55" t="str">
            <v>Escavação,carga e transportes de material de 2a categoria,c/CB,  DMT 1600 a 1800m</v>
          </cell>
          <cell r="C55" t="str">
            <v>DNER-ES280/97</v>
          </cell>
          <cell r="D55" t="str">
            <v xml:space="preserve"> </v>
          </cell>
          <cell r="E55" t="str">
            <v>m3</v>
          </cell>
          <cell r="F55">
            <v>200</v>
          </cell>
          <cell r="G55">
            <v>3.99</v>
          </cell>
        </row>
        <row r="56">
          <cell r="A56" t="str">
            <v>01.101.18</v>
          </cell>
          <cell r="B56" t="str">
            <v>Escavação,carga e transportes de material de 2a categoria,c/CB,  DMT 1800 a 2000m</v>
          </cell>
          <cell r="C56" t="str">
            <v>DNER-ES280/97</v>
          </cell>
          <cell r="D56" t="str">
            <v xml:space="preserve"> </v>
          </cell>
          <cell r="E56" t="str">
            <v>m3</v>
          </cell>
          <cell r="F56">
            <v>200</v>
          </cell>
          <cell r="G56">
            <v>4.1399999999999997</v>
          </cell>
        </row>
        <row r="57">
          <cell r="A57" t="str">
            <v>01.101.19</v>
          </cell>
          <cell r="B57" t="str">
            <v>Escavação,carga e transportes de material de 2a categoria,c/CB,  DMT 2000 a 3000m</v>
          </cell>
          <cell r="C57" t="str">
            <v>DNER-ES280/97</v>
          </cell>
          <cell r="D57" t="str">
            <v xml:space="preserve"> </v>
          </cell>
          <cell r="E57" t="str">
            <v>m3</v>
          </cell>
          <cell r="F57">
            <v>32094</v>
          </cell>
          <cell r="G57">
            <v>4.51</v>
          </cell>
        </row>
        <row r="58">
          <cell r="A58" t="str">
            <v>DER51225</v>
          </cell>
          <cell r="B58" t="str">
            <v>Escavação,carga e transportes de material de 2a categoria DMT 3000 a 4000m</v>
          </cell>
          <cell r="C58" t="str">
            <v xml:space="preserve"> </v>
          </cell>
          <cell r="D58" t="str">
            <v xml:space="preserve"> </v>
          </cell>
          <cell r="E58" t="str">
            <v>m3</v>
          </cell>
          <cell r="F58">
            <v>24102</v>
          </cell>
          <cell r="G58">
            <v>4.5599999999999996</v>
          </cell>
        </row>
        <row r="59">
          <cell r="A59" t="str">
            <v>DER51235</v>
          </cell>
          <cell r="B59" t="str">
            <v>Escavação,carga e transportes de material de 2a categoria DMT 4000 a 5000m</v>
          </cell>
          <cell r="C59" t="str">
            <v xml:space="preserve"> </v>
          </cell>
          <cell r="D59" t="str">
            <v xml:space="preserve"> </v>
          </cell>
          <cell r="E59" t="str">
            <v>m3</v>
          </cell>
          <cell r="F59">
            <v>48553</v>
          </cell>
          <cell r="G59">
            <v>5.15</v>
          </cell>
        </row>
        <row r="60">
          <cell r="A60" t="str">
            <v>DER51250</v>
          </cell>
          <cell r="B60" t="str">
            <v>Escavação,carga e transportes de material de 2a categoria DMT 5000 a 6000m</v>
          </cell>
          <cell r="C60" t="str">
            <v xml:space="preserve"> </v>
          </cell>
          <cell r="D60" t="str">
            <v xml:space="preserve"> </v>
          </cell>
          <cell r="E60" t="str">
            <v>m3</v>
          </cell>
          <cell r="F60">
            <v>13189</v>
          </cell>
          <cell r="G60">
            <v>5.7</v>
          </cell>
        </row>
        <row r="61">
          <cell r="A61" t="str">
            <v>DER51260</v>
          </cell>
          <cell r="B61" t="str">
            <v>Escavação,carga e transportes de material de 2a categoria DMT 6000 a 7000m</v>
          </cell>
          <cell r="C61" t="str">
            <v xml:space="preserve"> </v>
          </cell>
          <cell r="D61" t="str">
            <v xml:space="preserve"> </v>
          </cell>
          <cell r="E61" t="str">
            <v>m3</v>
          </cell>
          <cell r="F61">
            <v>200</v>
          </cell>
          <cell r="G61">
            <v>6.34</v>
          </cell>
        </row>
        <row r="62">
          <cell r="A62" t="str">
            <v>DER51270</v>
          </cell>
          <cell r="B62" t="str">
            <v>Escavação,carga e transportes de material de 2a categoria DMT 7000 a 8000m</v>
          </cell>
          <cell r="C62" t="str">
            <v xml:space="preserve"> </v>
          </cell>
          <cell r="D62" t="str">
            <v xml:space="preserve"> </v>
          </cell>
          <cell r="E62" t="str">
            <v>m3</v>
          </cell>
          <cell r="F62">
            <v>229920</v>
          </cell>
          <cell r="G62">
            <v>6.93</v>
          </cell>
        </row>
        <row r="63">
          <cell r="A63" t="str">
            <v>DER51280</v>
          </cell>
          <cell r="B63" t="str">
            <v>Escavação,carga e transportes de material de 2a categoria DMT 8000 a 9000m</v>
          </cell>
          <cell r="C63" t="str">
            <v xml:space="preserve"> </v>
          </cell>
          <cell r="D63" t="str">
            <v xml:space="preserve"> </v>
          </cell>
          <cell r="E63" t="str">
            <v>m3</v>
          </cell>
          <cell r="F63">
            <v>96000</v>
          </cell>
          <cell r="G63">
            <v>7.48</v>
          </cell>
        </row>
        <row r="64">
          <cell r="A64" t="str">
            <v>DER51290</v>
          </cell>
          <cell r="B64" t="str">
            <v>Escavação,carga e transportes de material de 2a categoria DMT 9000 a 10000m</v>
          </cell>
          <cell r="C64" t="str">
            <v xml:space="preserve"> </v>
          </cell>
          <cell r="D64" t="str">
            <v xml:space="preserve"> </v>
          </cell>
          <cell r="E64" t="str">
            <v>m3</v>
          </cell>
          <cell r="F64">
            <v>12840</v>
          </cell>
          <cell r="G64">
            <v>8.11</v>
          </cell>
        </row>
        <row r="65">
          <cell r="A65" t="str">
            <v>DER51300</v>
          </cell>
          <cell r="B65" t="str">
            <v>Escavação,carga e transportes de material de 2a categoria DMT 10000 a 12000m</v>
          </cell>
          <cell r="C65" t="str">
            <v xml:space="preserve"> </v>
          </cell>
          <cell r="D65" t="str">
            <v xml:space="preserve"> </v>
          </cell>
          <cell r="E65" t="str">
            <v>m3</v>
          </cell>
          <cell r="F65">
            <v>200</v>
          </cell>
          <cell r="G65">
            <v>8.92</v>
          </cell>
        </row>
        <row r="66">
          <cell r="A66" t="str">
            <v>DER51310</v>
          </cell>
          <cell r="B66" t="str">
            <v>Escavação,carga e transportes de material de 2a categoria DMT 12000 a 14000m</v>
          </cell>
          <cell r="C66" t="str">
            <v xml:space="preserve"> </v>
          </cell>
          <cell r="D66" t="str">
            <v xml:space="preserve"> </v>
          </cell>
          <cell r="E66" t="str">
            <v>m3</v>
          </cell>
          <cell r="F66">
            <v>200</v>
          </cell>
          <cell r="G66">
            <v>10.14</v>
          </cell>
        </row>
        <row r="67">
          <cell r="A67" t="str">
            <v>DER51320</v>
          </cell>
          <cell r="B67" t="str">
            <v>Escavação,carga e transportes de material de 2a categoria DMT 14000 a 16000m</v>
          </cell>
          <cell r="C67" t="str">
            <v xml:space="preserve"> </v>
          </cell>
          <cell r="D67" t="str">
            <v xml:space="preserve"> </v>
          </cell>
          <cell r="E67" t="str">
            <v>m3</v>
          </cell>
          <cell r="F67">
            <v>200</v>
          </cell>
          <cell r="G67">
            <v>11.31</v>
          </cell>
        </row>
        <row r="68">
          <cell r="A68" t="str">
            <v>DER51330</v>
          </cell>
          <cell r="B68" t="str">
            <v>Escavação,carga e transportes de material de 2a categoria DMT 16000 a 18000m</v>
          </cell>
          <cell r="C68" t="str">
            <v xml:space="preserve"> </v>
          </cell>
          <cell r="D68" t="str">
            <v xml:space="preserve"> </v>
          </cell>
          <cell r="E68" t="str">
            <v>m3</v>
          </cell>
          <cell r="F68">
            <v>200</v>
          </cell>
          <cell r="G68">
            <v>12.53</v>
          </cell>
        </row>
        <row r="69">
          <cell r="A69" t="str">
            <v>01.102.07</v>
          </cell>
          <cell r="B69" t="str">
            <v xml:space="preserve">Escavação,carga e transportes de material de 3a categoria DMT 1000 a 1200m </v>
          </cell>
          <cell r="C69" t="str">
            <v>DNER-ES280/97</v>
          </cell>
          <cell r="D69" t="str">
            <v xml:space="preserve"> </v>
          </cell>
          <cell r="E69" t="str">
            <v>m3</v>
          </cell>
          <cell r="F69">
            <v>200</v>
          </cell>
          <cell r="G69">
            <v>14.18</v>
          </cell>
        </row>
        <row r="70">
          <cell r="A70" t="str">
            <v>DER52050</v>
          </cell>
          <cell r="B70" t="str">
            <v>Esc. Carga e Transp. de solos moles DMT&lt;=50m</v>
          </cell>
          <cell r="C70" t="str">
            <v xml:space="preserve"> </v>
          </cell>
          <cell r="D70" t="str">
            <v xml:space="preserve"> </v>
          </cell>
          <cell r="E70" t="str">
            <v>m3</v>
          </cell>
          <cell r="F70">
            <v>100</v>
          </cell>
          <cell r="G70">
            <v>3.54</v>
          </cell>
        </row>
        <row r="71">
          <cell r="A71" t="str">
            <v>DER52060</v>
          </cell>
          <cell r="B71" t="str">
            <v>Esc. Carga e Transp. de solos moles 50&lt;DMT&lt;=100m</v>
          </cell>
          <cell r="C71" t="str">
            <v xml:space="preserve"> </v>
          </cell>
          <cell r="D71" t="str">
            <v xml:space="preserve"> </v>
          </cell>
          <cell r="E71" t="str">
            <v>m3</v>
          </cell>
          <cell r="F71">
            <v>100</v>
          </cell>
          <cell r="G71">
            <v>3.69</v>
          </cell>
        </row>
        <row r="72">
          <cell r="A72" t="str">
            <v>DER52070</v>
          </cell>
          <cell r="B72" t="str">
            <v>Esc. Carga e Transp. de solos moles 100&lt;DMT&lt;=200m</v>
          </cell>
          <cell r="C72" t="str">
            <v xml:space="preserve"> </v>
          </cell>
          <cell r="D72" t="str">
            <v xml:space="preserve"> </v>
          </cell>
          <cell r="E72" t="str">
            <v>m3</v>
          </cell>
          <cell r="F72">
            <v>100</v>
          </cell>
          <cell r="G72">
            <v>3.95</v>
          </cell>
        </row>
        <row r="73">
          <cell r="A73" t="str">
            <v>DER52082</v>
          </cell>
          <cell r="B73" t="str">
            <v>Esc. Carga e Transp. de solos moles 200&lt;DMT&lt;=400m</v>
          </cell>
          <cell r="C73" t="str">
            <v xml:space="preserve"> </v>
          </cell>
          <cell r="D73" t="str">
            <v xml:space="preserve"> </v>
          </cell>
          <cell r="E73" t="str">
            <v>m3</v>
          </cell>
          <cell r="F73">
            <v>2800</v>
          </cell>
          <cell r="G73">
            <v>4.03</v>
          </cell>
        </row>
        <row r="74">
          <cell r="A74" t="str">
            <v>DER52087</v>
          </cell>
          <cell r="B74" t="str">
            <v>Esc. Carga e Transp. de solos moles 400&lt;DMT&lt;=600m</v>
          </cell>
          <cell r="C74" t="str">
            <v xml:space="preserve"> </v>
          </cell>
          <cell r="D74" t="str">
            <v xml:space="preserve"> </v>
          </cell>
          <cell r="E74" t="str">
            <v>m3</v>
          </cell>
          <cell r="F74">
            <v>13028</v>
          </cell>
          <cell r="G74">
            <v>4.5999999999999996</v>
          </cell>
        </row>
        <row r="75">
          <cell r="A75" t="str">
            <v>DER52090</v>
          </cell>
          <cell r="B75" t="str">
            <v>Esc. Carga e Transp. de solos moles 600&lt;DMT&lt;=800m</v>
          </cell>
          <cell r="C75" t="str">
            <v xml:space="preserve"> </v>
          </cell>
          <cell r="D75" t="str">
            <v xml:space="preserve"> </v>
          </cell>
          <cell r="E75" t="str">
            <v>m3</v>
          </cell>
          <cell r="F75">
            <v>25992</v>
          </cell>
          <cell r="G75">
            <v>4.6399999999999997</v>
          </cell>
        </row>
        <row r="76">
          <cell r="A76" t="str">
            <v>DER52095</v>
          </cell>
          <cell r="B76" t="str">
            <v>Esc. Carga e Transp. de solos moles 800&lt;DMT&lt;=1000m</v>
          </cell>
          <cell r="C76" t="str">
            <v xml:space="preserve"> </v>
          </cell>
          <cell r="D76" t="str">
            <v xml:space="preserve"> </v>
          </cell>
          <cell r="E76" t="str">
            <v>m3</v>
          </cell>
          <cell r="F76">
            <v>17948</v>
          </cell>
          <cell r="G76">
            <v>4.7</v>
          </cell>
        </row>
        <row r="77">
          <cell r="A77" t="str">
            <v>DER52100</v>
          </cell>
          <cell r="B77" t="str">
            <v>Esc. Carga e Transp. de solos moles 1000&lt;DMT&lt;=1200m</v>
          </cell>
          <cell r="C77" t="str">
            <v xml:space="preserve"> </v>
          </cell>
          <cell r="D77" t="str">
            <v xml:space="preserve"> </v>
          </cell>
          <cell r="E77" t="str">
            <v>m3</v>
          </cell>
          <cell r="F77">
            <v>10990</v>
          </cell>
          <cell r="G77">
            <v>4.71</v>
          </cell>
        </row>
        <row r="78">
          <cell r="A78" t="str">
            <v>DER52101</v>
          </cell>
          <cell r="B78" t="str">
            <v>Esc. Carga e Transp. de solos moles 1200&lt;DMT&lt;=1400m</v>
          </cell>
          <cell r="C78" t="str">
            <v xml:space="preserve"> </v>
          </cell>
          <cell r="D78" t="str">
            <v xml:space="preserve"> </v>
          </cell>
          <cell r="E78" t="str">
            <v>m3</v>
          </cell>
          <cell r="F78">
            <v>5965</v>
          </cell>
          <cell r="G78">
            <v>4.74</v>
          </cell>
        </row>
        <row r="79">
          <cell r="A79" t="str">
            <v>DER52102</v>
          </cell>
          <cell r="B79" t="str">
            <v>Esc. Carga e Transp. de solos moles 1400&lt;DMT&lt;=1600m</v>
          </cell>
          <cell r="C79" t="str">
            <v xml:space="preserve"> </v>
          </cell>
          <cell r="D79" t="str">
            <v xml:space="preserve"> </v>
          </cell>
          <cell r="E79" t="str">
            <v>m3</v>
          </cell>
          <cell r="F79">
            <v>6497</v>
          </cell>
          <cell r="G79">
            <v>4.8099999999999996</v>
          </cell>
        </row>
        <row r="80">
          <cell r="A80" t="str">
            <v>DER52103</v>
          </cell>
          <cell r="B80" t="str">
            <v>Esc. Carga e Transp. de solos moles 1600&lt;DMT&lt;=1800m</v>
          </cell>
          <cell r="C80" t="str">
            <v xml:space="preserve"> </v>
          </cell>
          <cell r="D80" t="str">
            <v xml:space="preserve"> </v>
          </cell>
          <cell r="E80" t="str">
            <v>m3</v>
          </cell>
          <cell r="F80">
            <v>1853</v>
          </cell>
          <cell r="G80">
            <v>4.8600000000000003</v>
          </cell>
        </row>
        <row r="81">
          <cell r="A81" t="str">
            <v>DER52104</v>
          </cell>
          <cell r="B81" t="str">
            <v>Esc. Carga e Transp. de solos moles 1800&lt;DMT&lt;=2000m</v>
          </cell>
          <cell r="C81" t="str">
            <v xml:space="preserve"> </v>
          </cell>
          <cell r="D81" t="str">
            <v xml:space="preserve"> </v>
          </cell>
          <cell r="E81" t="str">
            <v>m3</v>
          </cell>
          <cell r="F81">
            <v>12026</v>
          </cell>
          <cell r="G81">
            <v>4.9800000000000004</v>
          </cell>
        </row>
        <row r="82">
          <cell r="A82" t="str">
            <v>DER52105</v>
          </cell>
          <cell r="B82" t="str">
            <v>Esc. Carga e Transp. de solos moles 2000&lt;DMT&lt;=3000m</v>
          </cell>
          <cell r="C82" t="str">
            <v xml:space="preserve"> </v>
          </cell>
          <cell r="D82" t="str">
            <v xml:space="preserve"> </v>
          </cell>
          <cell r="E82" t="str">
            <v>m3</v>
          </cell>
          <cell r="F82">
            <v>21899</v>
          </cell>
          <cell r="G82">
            <v>5.77</v>
          </cell>
        </row>
        <row r="83">
          <cell r="A83" t="str">
            <v>DER52106</v>
          </cell>
          <cell r="B83" t="str">
            <v>Esc. Carga e Transp. de solos moles 3000&lt;DMT&lt;=4000m</v>
          </cell>
          <cell r="C83" t="str">
            <v xml:space="preserve"> </v>
          </cell>
          <cell r="D83" t="str">
            <v xml:space="preserve"> </v>
          </cell>
          <cell r="E83" t="str">
            <v>m3</v>
          </cell>
          <cell r="F83">
            <v>5075</v>
          </cell>
          <cell r="G83">
            <v>6.37</v>
          </cell>
        </row>
        <row r="84">
          <cell r="A84" t="str">
            <v>DER52106a</v>
          </cell>
          <cell r="B84" t="str">
            <v>Esc. Carga e Transp. de solos moles 4000&lt;DMT&lt;=5000m</v>
          </cell>
          <cell r="C84" t="str">
            <v xml:space="preserve"> </v>
          </cell>
          <cell r="D84" t="str">
            <v xml:space="preserve"> </v>
          </cell>
          <cell r="E84" t="str">
            <v>m3</v>
          </cell>
          <cell r="F84">
            <v>17928</v>
          </cell>
          <cell r="G84">
            <v>7.36</v>
          </cell>
        </row>
        <row r="85">
          <cell r="A85" t="str">
            <v>DER52106c</v>
          </cell>
          <cell r="B85" t="str">
            <v>Esc. Carga e Transp. de solos moles 6000&lt;DMT&lt;=7000m</v>
          </cell>
          <cell r="C85" t="str">
            <v xml:space="preserve"> </v>
          </cell>
          <cell r="D85" t="str">
            <v xml:space="preserve"> </v>
          </cell>
          <cell r="E85" t="str">
            <v>m3</v>
          </cell>
          <cell r="F85">
            <v>281785</v>
          </cell>
          <cell r="G85">
            <v>9.41</v>
          </cell>
        </row>
        <row r="86">
          <cell r="A86" t="str">
            <v>DER52120</v>
          </cell>
          <cell r="B86" t="str">
            <v>Extr.,Carga, Transp.e espalh.de areia ext.p/colchão dren.(banh.Maracajá)e subst.solos moles DMT=49km</v>
          </cell>
          <cell r="C86">
            <v>0</v>
          </cell>
          <cell r="D86">
            <v>0</v>
          </cell>
          <cell r="E86" t="str">
            <v>m3</v>
          </cell>
          <cell r="F86">
            <v>37031</v>
          </cell>
          <cell r="G86">
            <v>16.36</v>
          </cell>
        </row>
        <row r="87">
          <cell r="A87" t="str">
            <v>DER52120e</v>
          </cell>
          <cell r="B87" t="str">
            <v>Escav.,Carga, Transp.e espalh.de areia comerc.p/colchão dren.(banh.Maracajá)e subst.solos moles DMT=49km</v>
          </cell>
          <cell r="C87">
            <v>0</v>
          </cell>
          <cell r="D87">
            <v>0</v>
          </cell>
          <cell r="E87" t="str">
            <v>m3</v>
          </cell>
          <cell r="F87">
            <v>240702</v>
          </cell>
          <cell r="G87">
            <v>21.01</v>
          </cell>
        </row>
        <row r="88">
          <cell r="A88" t="str">
            <v>DER52120c</v>
          </cell>
          <cell r="B88" t="str">
            <v>Extr.,Carga, Transp.e Espalh.areia comerc.p/colchão dren.(banh.Maracajá)e subst.solos moles DMT=95,2km</v>
          </cell>
          <cell r="C88">
            <v>0</v>
          </cell>
          <cell r="D88">
            <v>0</v>
          </cell>
          <cell r="E88" t="str">
            <v>m3</v>
          </cell>
          <cell r="F88">
            <v>92578</v>
          </cell>
          <cell r="G88">
            <v>33.19</v>
          </cell>
        </row>
        <row r="89">
          <cell r="A89" t="str">
            <v>DER52120d</v>
          </cell>
          <cell r="B89" t="str">
            <v>Extração, Carga e Transp.e Espalh.de seixo p/colchão drenante(banhado do Maracajá) DMT=23,7km</v>
          </cell>
          <cell r="C89">
            <v>0</v>
          </cell>
          <cell r="D89">
            <v>0</v>
          </cell>
          <cell r="E89" t="str">
            <v>m3</v>
          </cell>
          <cell r="F89">
            <v>108722</v>
          </cell>
          <cell r="G89">
            <v>15.7</v>
          </cell>
        </row>
        <row r="90">
          <cell r="A90" t="str">
            <v>DER52020a</v>
          </cell>
          <cell r="B90" t="str">
            <v>Carga, transp.e espalhamento de camada vegetal 50&lt;DMT&lt;=200m</v>
          </cell>
          <cell r="C90">
            <v>0</v>
          </cell>
          <cell r="D90">
            <v>0</v>
          </cell>
          <cell r="E90" t="str">
            <v>m3</v>
          </cell>
          <cell r="F90">
            <v>27990</v>
          </cell>
          <cell r="G90">
            <v>2.2400000000000002</v>
          </cell>
        </row>
        <row r="91">
          <cell r="A91" t="str">
            <v>DER52020b</v>
          </cell>
          <cell r="B91" t="str">
            <v>Escarificação de acessos, desvios e áreas de jazidas e do canteiro de obra</v>
          </cell>
          <cell r="C91">
            <v>0</v>
          </cell>
          <cell r="D91">
            <v>0</v>
          </cell>
          <cell r="E91" t="str">
            <v>m2</v>
          </cell>
          <cell r="F91">
            <v>345000</v>
          </cell>
          <cell r="G91">
            <v>0.42</v>
          </cell>
        </row>
        <row r="92">
          <cell r="A92" t="str">
            <v>P 52050</v>
          </cell>
          <cell r="B92" t="str">
            <v>Espalhamento de solos moles</v>
          </cell>
          <cell r="C92">
            <v>0</v>
          </cell>
          <cell r="D92">
            <v>0</v>
          </cell>
          <cell r="E92" t="str">
            <v>m3</v>
          </cell>
          <cell r="F92">
            <v>424086</v>
          </cell>
          <cell r="G92">
            <v>0.35</v>
          </cell>
        </row>
        <row r="93">
          <cell r="A93" t="str">
            <v>01.510.00</v>
          </cell>
          <cell r="B93" t="str">
            <v>Compactação de aterros a 95% Proctor Normal</v>
          </cell>
          <cell r="C93" t="str">
            <v>DNER-ES282/97</v>
          </cell>
          <cell r="D93" t="str">
            <v xml:space="preserve"> </v>
          </cell>
          <cell r="E93" t="str">
            <v>m3</v>
          </cell>
          <cell r="F93">
            <v>1932295</v>
          </cell>
          <cell r="G93">
            <v>0.79</v>
          </cell>
        </row>
        <row r="94">
          <cell r="A94" t="str">
            <v>01.511.00</v>
          </cell>
          <cell r="B94" t="str">
            <v>Compactação de aterros a 100% Proctor Normal</v>
          </cell>
          <cell r="C94" t="str">
            <v>DNER-ES282/97</v>
          </cell>
          <cell r="D94" t="str">
            <v xml:space="preserve"> </v>
          </cell>
          <cell r="E94" t="str">
            <v>m3</v>
          </cell>
          <cell r="F94">
            <v>362006</v>
          </cell>
          <cell r="G94">
            <v>1.36</v>
          </cell>
        </row>
        <row r="95">
          <cell r="A95" t="str">
            <v>P 03.993.02a</v>
          </cell>
          <cell r="B95" t="str">
            <v>Estacas pré-mold. de concreto 700 KN, fornec., transp.e cravação</v>
          </cell>
          <cell r="C95" t="str">
            <v xml:space="preserve"> </v>
          </cell>
          <cell r="D95" t="str">
            <v xml:space="preserve"> </v>
          </cell>
          <cell r="E95" t="str">
            <v>m</v>
          </cell>
          <cell r="F95">
            <v>277153</v>
          </cell>
          <cell r="G95">
            <v>48.07</v>
          </cell>
        </row>
        <row r="96">
          <cell r="A96" t="str">
            <v>P 03.993.02c</v>
          </cell>
          <cell r="B96" t="str">
            <v>Emendas para estacas pré-moldadas</v>
          </cell>
          <cell r="C96" t="str">
            <v xml:space="preserve"> </v>
          </cell>
          <cell r="D96" t="str">
            <v xml:space="preserve"> </v>
          </cell>
          <cell r="E96" t="str">
            <v>un</v>
          </cell>
          <cell r="F96">
            <v>8931</v>
          </cell>
          <cell r="G96">
            <v>95.06</v>
          </cell>
        </row>
        <row r="97">
          <cell r="A97" t="str">
            <v>03.300.01</v>
          </cell>
          <cell r="B97" t="str">
            <v>Concreto magro</v>
          </cell>
          <cell r="C97" t="str">
            <v xml:space="preserve"> </v>
          </cell>
          <cell r="D97" t="str">
            <v xml:space="preserve"> </v>
          </cell>
          <cell r="E97" t="str">
            <v>m3</v>
          </cell>
          <cell r="F97">
            <v>2188</v>
          </cell>
          <cell r="G97">
            <v>105.69</v>
          </cell>
        </row>
        <row r="98">
          <cell r="A98" t="str">
            <v>03.325.00</v>
          </cell>
          <cell r="B98" t="str">
            <v xml:space="preserve">Concreto fck= 18 MPa-contr. raz. uso ger. </v>
          </cell>
          <cell r="C98" t="str">
            <v xml:space="preserve"> </v>
          </cell>
          <cell r="D98" t="str">
            <v xml:space="preserve"> </v>
          </cell>
          <cell r="E98" t="str">
            <v>m3</v>
          </cell>
          <cell r="F98">
            <v>18011</v>
          </cell>
          <cell r="G98">
            <v>144.27000000000001</v>
          </cell>
        </row>
        <row r="99">
          <cell r="A99" t="str">
            <v>03.353.00</v>
          </cell>
          <cell r="B99" t="str">
            <v>Forn., preparo e colocação nas formas, de aço CA-50</v>
          </cell>
          <cell r="C99" t="str">
            <v xml:space="preserve"> </v>
          </cell>
          <cell r="D99" t="str">
            <v xml:space="preserve"> </v>
          </cell>
          <cell r="E99" t="str">
            <v>kg</v>
          </cell>
          <cell r="F99">
            <v>2046258</v>
          </cell>
          <cell r="G99">
            <v>2.59</v>
          </cell>
        </row>
        <row r="100">
          <cell r="A100" t="str">
            <v>03.371.01</v>
          </cell>
          <cell r="B100" t="str">
            <v>Formas de placa compensada resinada</v>
          </cell>
          <cell r="C100" t="str">
            <v xml:space="preserve"> </v>
          </cell>
          <cell r="D100" t="str">
            <v xml:space="preserve"> </v>
          </cell>
          <cell r="E100" t="str">
            <v>m2</v>
          </cell>
          <cell r="F100">
            <v>3180</v>
          </cell>
          <cell r="G100">
            <v>21.86</v>
          </cell>
        </row>
        <row r="101">
          <cell r="A101" t="str">
            <v>DER52120c</v>
          </cell>
          <cell r="B101" t="str">
            <v>Extr.,Carga, Transp.e Espalh.areia comerc.p/colchão dren.(banh.Maracajá)e subst.solos moles DMT=95,2km</v>
          </cell>
          <cell r="C101">
            <v>0</v>
          </cell>
          <cell r="D101">
            <v>0</v>
          </cell>
          <cell r="E101" t="str">
            <v>m3</v>
          </cell>
          <cell r="F101" t="str">
            <v>SUB-TOTAL</v>
          </cell>
          <cell r="G101">
            <v>8.75</v>
          </cell>
        </row>
        <row r="102">
          <cell r="A102" t="str">
            <v>DER52120d</v>
          </cell>
          <cell r="B102" t="str">
            <v>Extração, Carga e Transp.e Espalh.de seixo p/colchão drenante(banhado do Maracajá) DMT=23,7km</v>
          </cell>
          <cell r="C102">
            <v>0</v>
          </cell>
          <cell r="D102">
            <v>0</v>
          </cell>
          <cell r="E102" t="str">
            <v>m3</v>
          </cell>
          <cell r="F102">
            <v>11.56</v>
          </cell>
          <cell r="G102">
            <v>4.1399999999999997</v>
          </cell>
        </row>
        <row r="103">
          <cell r="A103" t="str">
            <v>DER52120b</v>
          </cell>
          <cell r="B103" t="str">
            <v>PAVIMENTAÇÃO</v>
          </cell>
          <cell r="C103">
            <v>0</v>
          </cell>
          <cell r="D103">
            <v>0</v>
          </cell>
          <cell r="E103" t="str">
            <v>m3</v>
          </cell>
          <cell r="F103">
            <v>11.71</v>
          </cell>
          <cell r="G103">
            <v>4.1900000000000004</v>
          </cell>
        </row>
        <row r="104">
          <cell r="A104" t="str">
            <v>02.000.00</v>
          </cell>
          <cell r="B104" t="str">
            <v>Regularização do subleito</v>
          </cell>
          <cell r="C104" t="str">
            <v xml:space="preserve"> </v>
          </cell>
          <cell r="D104" t="str">
            <v xml:space="preserve"> </v>
          </cell>
          <cell r="E104" t="str">
            <v>m2</v>
          </cell>
          <cell r="F104">
            <v>286192</v>
          </cell>
          <cell r="G104">
            <v>0.3</v>
          </cell>
        </row>
        <row r="105">
          <cell r="A105" t="str">
            <v>DER53130</v>
          </cell>
          <cell r="B105" t="str">
            <v>Camada de macadame seco</v>
          </cell>
          <cell r="C105" t="str">
            <v xml:space="preserve"> </v>
          </cell>
          <cell r="D105" t="str">
            <v xml:space="preserve"> </v>
          </cell>
          <cell r="E105" t="str">
            <v>m3</v>
          </cell>
          <cell r="F105">
            <v>56007</v>
          </cell>
          <cell r="G105">
            <v>21.86</v>
          </cell>
        </row>
        <row r="106">
          <cell r="A106" t="str">
            <v>02.230.00</v>
          </cell>
          <cell r="B106" t="str">
            <v>Base brita graduada</v>
          </cell>
          <cell r="C106" t="str">
            <v>DNER-ES303/97</v>
          </cell>
          <cell r="D106" t="str">
            <v xml:space="preserve"> </v>
          </cell>
          <cell r="E106" t="str">
            <v>m3</v>
          </cell>
          <cell r="F106">
            <v>40388</v>
          </cell>
          <cell r="G106">
            <v>28.06</v>
          </cell>
        </row>
        <row r="107">
          <cell r="A107" t="str">
            <v>02.300.00</v>
          </cell>
          <cell r="B107" t="str">
            <v>Imprimação - Fornecimento, transporte e execução</v>
          </cell>
          <cell r="C107" t="str">
            <v>DNER-ES306/97</v>
          </cell>
          <cell r="D107" t="str">
            <v xml:space="preserve"> </v>
          </cell>
          <cell r="E107" t="str">
            <v>m2</v>
          </cell>
          <cell r="F107">
            <v>264571</v>
          </cell>
          <cell r="G107">
            <v>1.1100000000000001</v>
          </cell>
        </row>
        <row r="108">
          <cell r="A108" t="str">
            <v>02.400.00</v>
          </cell>
          <cell r="B108" t="str">
            <v>Pintura de ligação - Fornec., transporte e execução</v>
          </cell>
          <cell r="C108" t="str">
            <v>DNER-ES307/97</v>
          </cell>
          <cell r="D108" t="str">
            <v xml:space="preserve"> </v>
          </cell>
          <cell r="E108" t="str">
            <v>m2</v>
          </cell>
          <cell r="F108">
            <v>804691.72</v>
          </cell>
          <cell r="G108">
            <v>0.41</v>
          </cell>
        </row>
        <row r="109">
          <cell r="A109" t="str">
            <v>02.540.01</v>
          </cell>
          <cell r="B109" t="str">
            <v>Concreto betuminoso usinado a quente - usina 100/140 t/h</v>
          </cell>
          <cell r="C109" t="str">
            <v>DNER-ES313/97</v>
          </cell>
          <cell r="D109" t="str">
            <v xml:space="preserve"> </v>
          </cell>
          <cell r="E109" t="str">
            <v>t</v>
          </cell>
          <cell r="F109">
            <v>99087</v>
          </cell>
          <cell r="G109">
            <v>67.64</v>
          </cell>
        </row>
        <row r="110">
          <cell r="A110" t="str">
            <v>DER82200a</v>
          </cell>
          <cell r="B110" t="str">
            <v>Remoção de camada granular</v>
          </cell>
          <cell r="C110" t="str">
            <v xml:space="preserve"> </v>
          </cell>
          <cell r="D110" t="str">
            <v xml:space="preserve"> </v>
          </cell>
          <cell r="E110" t="str">
            <v>m3</v>
          </cell>
          <cell r="F110">
            <v>6475</v>
          </cell>
          <cell r="G110">
            <v>4.67</v>
          </cell>
        </row>
        <row r="111">
          <cell r="A111" t="str">
            <v>DER82200</v>
          </cell>
          <cell r="B111" t="str">
            <v>Remoção de revestimento de CBUQ</v>
          </cell>
          <cell r="C111" t="str">
            <v xml:space="preserve"> </v>
          </cell>
          <cell r="D111" t="str">
            <v xml:space="preserve"> </v>
          </cell>
          <cell r="E111" t="str">
            <v>m3</v>
          </cell>
          <cell r="F111">
            <v>6474</v>
          </cell>
          <cell r="G111">
            <v>5.73</v>
          </cell>
        </row>
        <row r="112">
          <cell r="A112" t="str">
            <v>DER52100</v>
          </cell>
          <cell r="B112" t="str">
            <v>Esc. Carga e Transp. de solos moles 1000&lt;DMT&lt;=1200m</v>
          </cell>
          <cell r="C112">
            <v>0</v>
          </cell>
          <cell r="D112">
            <v>0</v>
          </cell>
          <cell r="E112" t="str">
            <v>m3</v>
          </cell>
          <cell r="F112" t="str">
            <v>SUB-TOTAL</v>
          </cell>
          <cell r="G112">
            <v>1.24</v>
          </cell>
        </row>
        <row r="113">
          <cell r="A113" t="str">
            <v>DER52101</v>
          </cell>
          <cell r="B113" t="str">
            <v>Esc. Carga e Transp. de solos moles 1200&lt;DMT&lt;=1400m</v>
          </cell>
          <cell r="C113">
            <v>0</v>
          </cell>
          <cell r="D113">
            <v>0</v>
          </cell>
          <cell r="E113" t="str">
            <v>m3</v>
          </cell>
          <cell r="F113">
            <v>3.49</v>
          </cell>
          <cell r="G113">
            <v>1.25</v>
          </cell>
        </row>
        <row r="114">
          <cell r="A114" t="str">
            <v>DER52102</v>
          </cell>
          <cell r="B114" t="str">
            <v>DRENAGEM</v>
          </cell>
          <cell r="C114">
            <v>0</v>
          </cell>
          <cell r="D114">
            <v>0</v>
          </cell>
          <cell r="E114" t="str">
            <v>m3</v>
          </cell>
          <cell r="F114">
            <v>3.54</v>
          </cell>
          <cell r="G114">
            <v>1.27</v>
          </cell>
        </row>
        <row r="115">
          <cell r="A115" t="str">
            <v>04.000.00</v>
          </cell>
          <cell r="B115" t="str">
            <v>Escavação manual em material de 1a categoria</v>
          </cell>
          <cell r="C115" t="str">
            <v xml:space="preserve"> </v>
          </cell>
          <cell r="D115" t="str">
            <v xml:space="preserve"> </v>
          </cell>
          <cell r="E115" t="str">
            <v>m3</v>
          </cell>
          <cell r="F115">
            <v>544</v>
          </cell>
          <cell r="G115">
            <v>17.57</v>
          </cell>
        </row>
        <row r="116">
          <cell r="A116" t="str">
            <v>04.001.00</v>
          </cell>
          <cell r="B116" t="str">
            <v>Escavação mecânica em material de 1a categoria</v>
          </cell>
          <cell r="C116" t="str">
            <v xml:space="preserve"> </v>
          </cell>
          <cell r="D116" t="str">
            <v xml:space="preserve"> </v>
          </cell>
          <cell r="E116" t="str">
            <v>m3</v>
          </cell>
          <cell r="F116">
            <v>14374</v>
          </cell>
          <cell r="G116">
            <v>2.09</v>
          </cell>
        </row>
        <row r="117">
          <cell r="A117" t="str">
            <v>04.011.00</v>
          </cell>
          <cell r="B117" t="str">
            <v>Escavação mecânica em material de 2a categoria</v>
          </cell>
          <cell r="C117" t="str">
            <v xml:space="preserve"> </v>
          </cell>
          <cell r="D117" t="str">
            <v xml:space="preserve"> </v>
          </cell>
          <cell r="E117" t="str">
            <v>m3</v>
          </cell>
          <cell r="F117">
            <v>20</v>
          </cell>
          <cell r="G117">
            <v>0.9</v>
          </cell>
        </row>
        <row r="118">
          <cell r="A118" t="str">
            <v>04.001.01</v>
          </cell>
          <cell r="B118" t="str">
            <v>Escavação mecânica,reaterro e compactação (material de 1a categoria)</v>
          </cell>
          <cell r="C118" t="str">
            <v xml:space="preserve"> </v>
          </cell>
          <cell r="D118" t="str">
            <v xml:space="preserve"> </v>
          </cell>
          <cell r="E118" t="str">
            <v>m3</v>
          </cell>
          <cell r="F118">
            <v>3037</v>
          </cell>
          <cell r="G118">
            <v>3.03</v>
          </cell>
        </row>
        <row r="119">
          <cell r="A119" t="str">
            <v>04.400.02</v>
          </cell>
          <cell r="B119" t="str">
            <v>Valeta de prot. de cortes c/ revest. vegetal VPC 02</v>
          </cell>
          <cell r="C119" t="str">
            <v xml:space="preserve"> </v>
          </cell>
          <cell r="D119" t="str">
            <v xml:space="preserve"> </v>
          </cell>
          <cell r="E119" t="str">
            <v>m</v>
          </cell>
          <cell r="F119">
            <v>7610</v>
          </cell>
          <cell r="G119">
            <v>23.24</v>
          </cell>
        </row>
        <row r="120">
          <cell r="A120" t="str">
            <v>04.401.01</v>
          </cell>
          <cell r="B120" t="str">
            <v>Valeta de prot. de aterro c/ revest. vegetal VPA 01</v>
          </cell>
          <cell r="C120" t="str">
            <v xml:space="preserve"> </v>
          </cell>
          <cell r="D120" t="str">
            <v xml:space="preserve"> </v>
          </cell>
          <cell r="E120" t="str">
            <v>m</v>
          </cell>
          <cell r="F120">
            <v>6358</v>
          </cell>
          <cell r="G120">
            <v>31.98</v>
          </cell>
        </row>
        <row r="121">
          <cell r="A121" t="str">
            <v>04.401.02</v>
          </cell>
          <cell r="B121" t="str">
            <v>Valeta de prot. de aterro c/ revest. vegetal VPA 02</v>
          </cell>
          <cell r="C121" t="str">
            <v xml:space="preserve"> </v>
          </cell>
          <cell r="D121" t="str">
            <v xml:space="preserve"> </v>
          </cell>
          <cell r="E121" t="str">
            <v>m</v>
          </cell>
          <cell r="F121">
            <v>19035</v>
          </cell>
          <cell r="G121">
            <v>24.32</v>
          </cell>
        </row>
        <row r="122">
          <cell r="A122" t="str">
            <v>04.500.06</v>
          </cell>
          <cell r="B122" t="str">
            <v>Dreno longit. profundo p/cortes em solo- DPS 06</v>
          </cell>
          <cell r="C122" t="str">
            <v>DNER-ES292/97</v>
          </cell>
          <cell r="D122" t="str">
            <v xml:space="preserve"> </v>
          </cell>
          <cell r="E122" t="str">
            <v>m</v>
          </cell>
          <cell r="F122">
            <v>3836</v>
          </cell>
          <cell r="G122">
            <v>34.94</v>
          </cell>
        </row>
        <row r="123">
          <cell r="A123" t="str">
            <v>04.502.02</v>
          </cell>
          <cell r="B123" t="str">
            <v>Boca de saída p/ dreno longit. profundo- BSD 02</v>
          </cell>
          <cell r="C123" t="str">
            <v xml:space="preserve"> </v>
          </cell>
          <cell r="D123" t="str">
            <v xml:space="preserve"> </v>
          </cell>
          <cell r="E123" t="str">
            <v>un</v>
          </cell>
          <cell r="F123">
            <v>24</v>
          </cell>
          <cell r="G123">
            <v>49.08</v>
          </cell>
        </row>
        <row r="124">
          <cell r="A124" t="str">
            <v>04.510.03</v>
          </cell>
          <cell r="B124" t="str">
            <v>Dreno sub- superficial- DSS 03</v>
          </cell>
          <cell r="C124" t="str">
            <v>DNER-ES294/97</v>
          </cell>
          <cell r="D124" t="str">
            <v xml:space="preserve"> </v>
          </cell>
          <cell r="E124" t="str">
            <v>m</v>
          </cell>
          <cell r="F124">
            <v>13990</v>
          </cell>
          <cell r="G124">
            <v>3.71</v>
          </cell>
        </row>
        <row r="125">
          <cell r="A125" t="str">
            <v>04.511.01</v>
          </cell>
          <cell r="B125" t="str">
            <v>Boca de saída p/ dreno sub-superficial-BSD 03</v>
          </cell>
          <cell r="C125" t="str">
            <v xml:space="preserve"> </v>
          </cell>
          <cell r="D125" t="str">
            <v xml:space="preserve"> </v>
          </cell>
          <cell r="E125" t="str">
            <v>un</v>
          </cell>
          <cell r="F125">
            <v>50</v>
          </cell>
          <cell r="G125">
            <v>20.86</v>
          </cell>
        </row>
        <row r="126">
          <cell r="A126" t="str">
            <v>04.900.03</v>
          </cell>
          <cell r="B126" t="str">
            <v>Sarjeta triangular de concreto-STC 03</v>
          </cell>
          <cell r="C126" t="str">
            <v>DNER-ES288/97</v>
          </cell>
          <cell r="D126" t="str">
            <v xml:space="preserve"> </v>
          </cell>
          <cell r="E126" t="str">
            <v>m</v>
          </cell>
          <cell r="F126">
            <v>440</v>
          </cell>
          <cell r="G126">
            <v>16.02</v>
          </cell>
        </row>
        <row r="127">
          <cell r="A127" t="str">
            <v>04.900.04</v>
          </cell>
          <cell r="B127" t="str">
            <v>Sarjeta triangular de concreto-STC 04</v>
          </cell>
          <cell r="C127" t="str">
            <v>DNER-ES288/97</v>
          </cell>
          <cell r="D127" t="str">
            <v xml:space="preserve"> </v>
          </cell>
          <cell r="E127" t="str">
            <v>m</v>
          </cell>
          <cell r="F127">
            <v>847</v>
          </cell>
          <cell r="G127">
            <v>12.93</v>
          </cell>
        </row>
        <row r="128">
          <cell r="A128" t="str">
            <v>04.900.21</v>
          </cell>
          <cell r="B128" t="str">
            <v>Sarjeta de cant. central de concreto-SCC 01</v>
          </cell>
          <cell r="C128" t="str">
            <v>DNER-ES288/97</v>
          </cell>
          <cell r="D128" t="str">
            <v xml:space="preserve"> </v>
          </cell>
          <cell r="E128" t="str">
            <v>m</v>
          </cell>
          <cell r="F128">
            <v>13109</v>
          </cell>
          <cell r="G128">
            <v>13.85</v>
          </cell>
        </row>
        <row r="129">
          <cell r="A129" t="str">
            <v>04.900.22</v>
          </cell>
          <cell r="B129" t="str">
            <v>Sarjeta de cant. central de concreto-SCC 02</v>
          </cell>
          <cell r="C129" t="str">
            <v>DNER-ES288/97</v>
          </cell>
          <cell r="D129" t="str">
            <v xml:space="preserve"> </v>
          </cell>
          <cell r="E129" t="str">
            <v>m</v>
          </cell>
          <cell r="F129">
            <v>3154</v>
          </cell>
          <cell r="G129">
            <v>19.170000000000002</v>
          </cell>
        </row>
        <row r="130">
          <cell r="A130" t="str">
            <v>DER78150b</v>
          </cell>
          <cell r="B130" t="str">
            <v>Caixa coletora de sarjeta - CCS, D=40cm E H=1,00m</v>
          </cell>
          <cell r="C130" t="str">
            <v xml:space="preserve"> </v>
          </cell>
          <cell r="D130" t="str">
            <v xml:space="preserve"> </v>
          </cell>
          <cell r="E130" t="str">
            <v>un</v>
          </cell>
          <cell r="F130">
            <v>3</v>
          </cell>
          <cell r="G130">
            <v>382.07</v>
          </cell>
        </row>
        <row r="131">
          <cell r="A131" t="str">
            <v>DER78150c</v>
          </cell>
          <cell r="B131" t="str">
            <v>Caixa coletora de sarjeta - CCS, D=40cm E H=1,50m</v>
          </cell>
          <cell r="C131" t="str">
            <v xml:space="preserve"> </v>
          </cell>
          <cell r="D131" t="str">
            <v xml:space="preserve"> </v>
          </cell>
          <cell r="E131" t="str">
            <v>un</v>
          </cell>
          <cell r="F131">
            <v>8</v>
          </cell>
          <cell r="G131">
            <v>503.68</v>
          </cell>
        </row>
        <row r="132">
          <cell r="A132" t="str">
            <v>DER78150d</v>
          </cell>
          <cell r="B132" t="str">
            <v>Caixa coletora de sarjeta - CCS, D=40cm E H=2,00m</v>
          </cell>
          <cell r="C132" t="str">
            <v xml:space="preserve"> </v>
          </cell>
          <cell r="D132" t="str">
            <v xml:space="preserve"> </v>
          </cell>
          <cell r="E132" t="str">
            <v>un</v>
          </cell>
          <cell r="F132">
            <v>1</v>
          </cell>
          <cell r="G132">
            <v>625.26</v>
          </cell>
        </row>
        <row r="133">
          <cell r="A133" t="str">
            <v>DER78150a</v>
          </cell>
          <cell r="B133" t="str">
            <v>Caixa coletora de sarjeta - CCS, D=60cm E H=1,5m</v>
          </cell>
          <cell r="C133" t="str">
            <v xml:space="preserve"> </v>
          </cell>
          <cell r="D133" t="str">
            <v xml:space="preserve"> </v>
          </cell>
          <cell r="E133" t="str">
            <v>un</v>
          </cell>
          <cell r="F133">
            <v>7</v>
          </cell>
          <cell r="G133">
            <v>500.45</v>
          </cell>
        </row>
        <row r="134">
          <cell r="A134" t="str">
            <v>04.101.01</v>
          </cell>
          <cell r="B134" t="str">
            <v>Boca de BSTC D=0.60m-normal</v>
          </cell>
          <cell r="C134" t="str">
            <v>DNER-ES284/97</v>
          </cell>
          <cell r="D134" t="str">
            <v xml:space="preserve"> </v>
          </cell>
          <cell r="E134" t="str">
            <v>un</v>
          </cell>
          <cell r="F134">
            <v>23</v>
          </cell>
          <cell r="G134">
            <v>299.62</v>
          </cell>
        </row>
        <row r="135">
          <cell r="A135" t="str">
            <v>04.930.01</v>
          </cell>
          <cell r="B135" t="str">
            <v>Caixa coletora de sarjeta-CCS 01</v>
          </cell>
          <cell r="C135" t="str">
            <v>DNER-ES287/97</v>
          </cell>
          <cell r="D135" t="str">
            <v xml:space="preserve"> </v>
          </cell>
          <cell r="E135" t="str">
            <v>un</v>
          </cell>
          <cell r="F135">
            <v>13</v>
          </cell>
          <cell r="G135">
            <v>568.85</v>
          </cell>
        </row>
        <row r="136">
          <cell r="A136" t="str">
            <v>04.930.02</v>
          </cell>
          <cell r="B136" t="str">
            <v>Caixa coletora de sarjeta-CCS 02</v>
          </cell>
          <cell r="C136" t="str">
            <v>DNER-ES287/97</v>
          </cell>
          <cell r="D136" t="str">
            <v xml:space="preserve"> </v>
          </cell>
          <cell r="E136" t="str">
            <v>un</v>
          </cell>
          <cell r="F136">
            <v>2</v>
          </cell>
          <cell r="G136">
            <v>555.63</v>
          </cell>
        </row>
        <row r="137">
          <cell r="A137" t="str">
            <v>04.930.03</v>
          </cell>
          <cell r="B137" t="str">
            <v>Caixa coletora de sarjeta-CCS 03</v>
          </cell>
          <cell r="C137" t="str">
            <v>DNER-ES287/97</v>
          </cell>
          <cell r="D137" t="str">
            <v xml:space="preserve"> </v>
          </cell>
          <cell r="E137" t="str">
            <v>un</v>
          </cell>
          <cell r="F137">
            <v>4</v>
          </cell>
          <cell r="G137">
            <v>542.39</v>
          </cell>
        </row>
        <row r="138">
          <cell r="A138" t="str">
            <v>04.930.05</v>
          </cell>
          <cell r="B138" t="str">
            <v>Caixa coletora de sarjeta-CCS 05</v>
          </cell>
          <cell r="C138" t="str">
            <v>DNER-ES287/97</v>
          </cell>
          <cell r="D138" t="str">
            <v xml:space="preserve"> </v>
          </cell>
          <cell r="E138" t="str">
            <v>un</v>
          </cell>
          <cell r="F138">
            <v>5</v>
          </cell>
          <cell r="G138">
            <v>715.16</v>
          </cell>
        </row>
        <row r="139">
          <cell r="A139" t="str">
            <v>04.930.09</v>
          </cell>
          <cell r="B139" t="str">
            <v>Caixa coletora de sarjeta-CCS 09</v>
          </cell>
          <cell r="C139" t="str">
            <v>DNER-ES287/97</v>
          </cell>
          <cell r="D139" t="str">
            <v xml:space="preserve"> </v>
          </cell>
          <cell r="E139" t="str">
            <v>un</v>
          </cell>
          <cell r="F139">
            <v>2</v>
          </cell>
          <cell r="G139">
            <v>860.7</v>
          </cell>
        </row>
        <row r="140">
          <cell r="A140" t="str">
            <v>04.930.10</v>
          </cell>
          <cell r="B140" t="str">
            <v>Caixa coletora de sarjeta-CCS 10</v>
          </cell>
          <cell r="C140" t="str">
            <v>DNER-ES287/97</v>
          </cell>
          <cell r="D140" t="str">
            <v xml:space="preserve"> </v>
          </cell>
          <cell r="E140" t="str">
            <v>un</v>
          </cell>
          <cell r="F140">
            <v>1</v>
          </cell>
          <cell r="G140">
            <v>846.69</v>
          </cell>
        </row>
        <row r="141">
          <cell r="A141" t="str">
            <v>04.930.11</v>
          </cell>
          <cell r="B141" t="str">
            <v>Caixa coletora de sarjeta-CCS 11</v>
          </cell>
          <cell r="C141" t="str">
            <v>DNER-ES287/97</v>
          </cell>
          <cell r="D141" t="str">
            <v xml:space="preserve"> </v>
          </cell>
          <cell r="E141" t="str">
            <v>un</v>
          </cell>
          <cell r="F141">
            <v>2</v>
          </cell>
          <cell r="G141">
            <v>832.67</v>
          </cell>
        </row>
        <row r="142">
          <cell r="A142" t="str">
            <v>DER78300</v>
          </cell>
          <cell r="B142" t="str">
            <v>Caixa coletora de sarjeta - CCS, D=100cm E H=1,50m</v>
          </cell>
          <cell r="C142" t="str">
            <v xml:space="preserve"> </v>
          </cell>
          <cell r="D142" t="str">
            <v xml:space="preserve"> </v>
          </cell>
          <cell r="E142" t="str">
            <v>un</v>
          </cell>
          <cell r="F142">
            <v>4</v>
          </cell>
          <cell r="G142">
            <v>449.54</v>
          </cell>
        </row>
        <row r="143">
          <cell r="A143" t="str">
            <v>DER77150a</v>
          </cell>
          <cell r="B143" t="str">
            <v>Caixa coletora de talvegue - CCT, D=40cm E H=1,00m</v>
          </cell>
          <cell r="C143" t="str">
            <v xml:space="preserve"> </v>
          </cell>
          <cell r="D143" t="str">
            <v xml:space="preserve"> </v>
          </cell>
          <cell r="E143" t="str">
            <v>un</v>
          </cell>
          <cell r="F143">
            <v>2</v>
          </cell>
          <cell r="G143">
            <v>388.24</v>
          </cell>
        </row>
        <row r="144">
          <cell r="A144" t="str">
            <v>DER77150b</v>
          </cell>
          <cell r="B144" t="str">
            <v>Caixa coletora de talvegue - CCT, D=40cm E H=1,50m</v>
          </cell>
          <cell r="C144" t="str">
            <v xml:space="preserve"> </v>
          </cell>
          <cell r="D144" t="str">
            <v xml:space="preserve"> </v>
          </cell>
          <cell r="E144" t="str">
            <v>un</v>
          </cell>
          <cell r="F144">
            <v>1</v>
          </cell>
          <cell r="G144">
            <v>510.91</v>
          </cell>
        </row>
        <row r="145">
          <cell r="A145" t="str">
            <v>DER77150c</v>
          </cell>
          <cell r="B145" t="str">
            <v>Caixa coletora de talvegue - CCT, D=60cm E H=1,00m</v>
          </cell>
          <cell r="C145" t="str">
            <v xml:space="preserve"> </v>
          </cell>
          <cell r="D145" t="str">
            <v xml:space="preserve"> </v>
          </cell>
          <cell r="E145" t="str">
            <v>un</v>
          </cell>
          <cell r="F145">
            <v>1</v>
          </cell>
          <cell r="G145">
            <v>320.83</v>
          </cell>
        </row>
        <row r="146">
          <cell r="A146" t="str">
            <v>DER77150</v>
          </cell>
          <cell r="B146" t="str">
            <v>Caixa coletora de talvegue - CCT, D=100cm E H=1,50m</v>
          </cell>
          <cell r="C146" t="str">
            <v xml:space="preserve"> </v>
          </cell>
          <cell r="D146" t="str">
            <v xml:space="preserve"> </v>
          </cell>
          <cell r="E146" t="str">
            <v>un</v>
          </cell>
          <cell r="F146">
            <v>3</v>
          </cell>
          <cell r="G146">
            <v>410.6</v>
          </cell>
        </row>
        <row r="147">
          <cell r="A147" t="str">
            <v>04.960.01</v>
          </cell>
          <cell r="B147" t="str">
            <v>Boca de lobo simples c/ grelha de concreto-BLS 01</v>
          </cell>
          <cell r="C147" t="str">
            <v xml:space="preserve"> </v>
          </cell>
          <cell r="D147" t="str">
            <v xml:space="preserve"> </v>
          </cell>
          <cell r="E147" t="str">
            <v>un</v>
          </cell>
          <cell r="F147">
            <v>2</v>
          </cell>
          <cell r="G147">
            <v>203.51</v>
          </cell>
        </row>
        <row r="148">
          <cell r="A148" t="str">
            <v>04.960.02</v>
          </cell>
          <cell r="B148" t="str">
            <v>Boca de lobo simples c/ grelha de concreto-BLS 02</v>
          </cell>
          <cell r="C148" t="str">
            <v xml:space="preserve"> </v>
          </cell>
          <cell r="D148" t="str">
            <v xml:space="preserve"> </v>
          </cell>
          <cell r="E148" t="str">
            <v>un</v>
          </cell>
          <cell r="F148">
            <v>8</v>
          </cell>
          <cell r="G148">
            <v>257.83999999999997</v>
          </cell>
        </row>
        <row r="149">
          <cell r="A149" t="str">
            <v>P 04.100.07</v>
          </cell>
          <cell r="B149" t="str">
            <v>Execução de galerias D=0,40 c/ lastro de brita</v>
          </cell>
          <cell r="C149" t="str">
            <v xml:space="preserve"> </v>
          </cell>
          <cell r="D149" t="str">
            <v xml:space="preserve"> </v>
          </cell>
          <cell r="E149" t="str">
            <v>m</v>
          </cell>
          <cell r="F149">
            <v>420</v>
          </cell>
          <cell r="G149">
            <v>41.68</v>
          </cell>
        </row>
        <row r="150">
          <cell r="A150" t="str">
            <v>P 04.100.09</v>
          </cell>
          <cell r="B150" t="str">
            <v>Execução de galerias D=0,60 c/ lastro de brita</v>
          </cell>
          <cell r="C150" t="str">
            <v xml:space="preserve"> </v>
          </cell>
          <cell r="D150" t="str">
            <v xml:space="preserve"> </v>
          </cell>
          <cell r="E150" t="str">
            <v>m</v>
          </cell>
          <cell r="F150">
            <v>110</v>
          </cell>
          <cell r="G150">
            <v>100.67</v>
          </cell>
        </row>
        <row r="151">
          <cell r="A151" t="str">
            <v>P 04.100.13</v>
          </cell>
          <cell r="B151" t="str">
            <v>Execução de galerias D=0,80 c/ lastro de brita</v>
          </cell>
          <cell r="C151" t="str">
            <v xml:space="preserve"> </v>
          </cell>
          <cell r="D151" t="str">
            <v xml:space="preserve"> </v>
          </cell>
          <cell r="E151" t="str">
            <v>m</v>
          </cell>
          <cell r="F151">
            <v>24</v>
          </cell>
          <cell r="G151">
            <v>53.83</v>
          </cell>
        </row>
        <row r="152">
          <cell r="A152" t="str">
            <v>P 04.100.08</v>
          </cell>
          <cell r="B152" t="str">
            <v>Execução de galerias D=0,40 c/ lastro de concreto</v>
          </cell>
          <cell r="C152" t="str">
            <v xml:space="preserve"> </v>
          </cell>
          <cell r="D152" t="str">
            <v xml:space="preserve"> </v>
          </cell>
          <cell r="E152" t="str">
            <v>m</v>
          </cell>
          <cell r="F152">
            <v>535</v>
          </cell>
          <cell r="G152">
            <v>58.65</v>
          </cell>
        </row>
        <row r="153">
          <cell r="A153" t="str">
            <v>P 04.100.10</v>
          </cell>
          <cell r="B153" t="str">
            <v>Execução de galerias D=0,60 c/ lastro de concreto</v>
          </cell>
          <cell r="C153" t="str">
            <v xml:space="preserve"> </v>
          </cell>
          <cell r="D153" t="str">
            <v xml:space="preserve"> </v>
          </cell>
          <cell r="E153" t="str">
            <v>m</v>
          </cell>
          <cell r="F153">
            <v>363</v>
          </cell>
          <cell r="G153">
            <v>131.66</v>
          </cell>
        </row>
        <row r="154">
          <cell r="A154" t="str">
            <v>DER72350b</v>
          </cell>
          <cell r="B154" t="str">
            <v>Boca para BSTC D=40cm - Normal</v>
          </cell>
          <cell r="C154" t="str">
            <v xml:space="preserve"> </v>
          </cell>
          <cell r="D154" t="str">
            <v xml:space="preserve"> </v>
          </cell>
          <cell r="E154" t="str">
            <v>un</v>
          </cell>
          <cell r="F154">
            <v>12</v>
          </cell>
          <cell r="G154">
            <v>147.57</v>
          </cell>
        </row>
        <row r="155">
          <cell r="A155" t="str">
            <v>04.100.01</v>
          </cell>
          <cell r="B155" t="str">
            <v>Corpo de BSTC D=0.60m</v>
          </cell>
          <cell r="C155" t="str">
            <v>DNER-ES284/97</v>
          </cell>
          <cell r="D155" t="str">
            <v xml:space="preserve"> </v>
          </cell>
          <cell r="E155" t="str">
            <v xml:space="preserve">m </v>
          </cell>
          <cell r="F155">
            <v>35</v>
          </cell>
          <cell r="G155">
            <v>139.21</v>
          </cell>
        </row>
        <row r="156">
          <cell r="A156" t="str">
            <v>DER72450</v>
          </cell>
          <cell r="B156" t="str">
            <v>Boca para BSTC D=80cm - Normal</v>
          </cell>
          <cell r="C156" t="str">
            <v xml:space="preserve"> </v>
          </cell>
          <cell r="D156" t="str">
            <v xml:space="preserve"> </v>
          </cell>
          <cell r="E156" t="str">
            <v>un</v>
          </cell>
          <cell r="F156">
            <v>2</v>
          </cell>
          <cell r="G156">
            <v>401.45</v>
          </cell>
        </row>
        <row r="157">
          <cell r="A157" t="str">
            <v>P 04.100.06</v>
          </cell>
          <cell r="B157" t="str">
            <v>Galeria D=0,40m envelopada</v>
          </cell>
          <cell r="C157" t="str">
            <v xml:space="preserve"> </v>
          </cell>
          <cell r="D157" t="str">
            <v xml:space="preserve"> </v>
          </cell>
          <cell r="E157" t="str">
            <v>m</v>
          </cell>
          <cell r="F157">
            <v>15</v>
          </cell>
          <cell r="G157">
            <v>103.37</v>
          </cell>
        </row>
        <row r="158">
          <cell r="A158" t="str">
            <v>04.963.01</v>
          </cell>
          <cell r="B158" t="str">
            <v>Poço de visita- PVI 01</v>
          </cell>
          <cell r="C158" t="str">
            <v xml:space="preserve"> </v>
          </cell>
          <cell r="D158" t="str">
            <v xml:space="preserve"> </v>
          </cell>
          <cell r="E158" t="str">
            <v>un</v>
          </cell>
          <cell r="F158">
            <v>1</v>
          </cell>
          <cell r="G158">
            <v>493.1</v>
          </cell>
        </row>
        <row r="159">
          <cell r="A159" t="str">
            <v>04.940.02</v>
          </cell>
          <cell r="B159" t="str">
            <v>Descida d’água tipo rápido- canal retangular-DAR 02</v>
          </cell>
          <cell r="C159" t="str">
            <v>DNER-ES291/97</v>
          </cell>
          <cell r="D159" t="str">
            <v xml:space="preserve"> </v>
          </cell>
          <cell r="E159" t="str">
            <v>m</v>
          </cell>
          <cell r="F159">
            <v>4</v>
          </cell>
          <cell r="G159">
            <v>57.28</v>
          </cell>
        </row>
        <row r="160">
          <cell r="A160" t="str">
            <v>P 04.100.08a</v>
          </cell>
          <cell r="B160" t="str">
            <v>Execução de travessia D=0,40 c/ lastro de concreto p/execução de desvio durante a obra</v>
          </cell>
          <cell r="C160" t="str">
            <v xml:space="preserve"> </v>
          </cell>
          <cell r="D160" t="str">
            <v xml:space="preserve"> </v>
          </cell>
          <cell r="E160" t="str">
            <v>m</v>
          </cell>
          <cell r="F160">
            <v>1055</v>
          </cell>
          <cell r="G160">
            <v>58.65</v>
          </cell>
        </row>
        <row r="161">
          <cell r="A161" t="str">
            <v>04.990.06</v>
          </cell>
          <cell r="B161" t="str">
            <v>Transposição de segmentos de sarjetas- TSS 06</v>
          </cell>
          <cell r="C161" t="str">
            <v>DNER-ES289/97</v>
          </cell>
          <cell r="D161" t="str">
            <v xml:space="preserve"> </v>
          </cell>
          <cell r="E161" t="str">
            <v>m</v>
          </cell>
          <cell r="F161">
            <v>12</v>
          </cell>
          <cell r="G161">
            <v>79.02</v>
          </cell>
        </row>
        <row r="162">
          <cell r="A162" t="str">
            <v>02.540.01</v>
          </cell>
          <cell r="B162" t="str">
            <v>Concreto betuminoso usinado a quente - usina 100/140 t/h</v>
          </cell>
          <cell r="C162" t="str">
            <v>DNER-ES313/97</v>
          </cell>
          <cell r="D162">
            <v>0</v>
          </cell>
          <cell r="E162" t="str">
            <v>t</v>
          </cell>
          <cell r="F162" t="str">
            <v>SUB-TOTAL</v>
          </cell>
          <cell r="G162">
            <v>17.831980000000001</v>
          </cell>
        </row>
        <row r="163">
          <cell r="A163" t="str">
            <v>P 02.540.01</v>
          </cell>
          <cell r="B163" t="str">
            <v>Fornecimento e transporte de aditivo melhorador de adesividade</v>
          </cell>
          <cell r="C163" t="str">
            <v>DNER-ES313/98</v>
          </cell>
          <cell r="D163">
            <v>0</v>
          </cell>
          <cell r="E163" t="str">
            <v>t</v>
          </cell>
          <cell r="F163">
            <v>647.13</v>
          </cell>
          <cell r="G163">
            <v>231.67254</v>
          </cell>
        </row>
        <row r="164">
          <cell r="A164" t="str">
            <v>02.550.00</v>
          </cell>
          <cell r="B164" t="str">
            <v>OBRAS DE ARTE CORRENTES</v>
          </cell>
          <cell r="D164">
            <v>0</v>
          </cell>
          <cell r="E164" t="str">
            <v>m3</v>
          </cell>
          <cell r="G164">
            <v>0</v>
          </cell>
        </row>
        <row r="165">
          <cell r="A165" t="str">
            <v>04.001.01</v>
          </cell>
          <cell r="B165" t="str">
            <v>Escavação mecânica,reaterro e compactação (material de 1a categoria)</v>
          </cell>
          <cell r="C165" t="str">
            <v xml:space="preserve"> </v>
          </cell>
          <cell r="D165" t="str">
            <v xml:space="preserve"> </v>
          </cell>
          <cell r="E165" t="str">
            <v>m3</v>
          </cell>
          <cell r="F165">
            <v>12147</v>
          </cell>
          <cell r="G165">
            <v>3.03</v>
          </cell>
        </row>
        <row r="166">
          <cell r="A166" t="str">
            <v>04.100.01</v>
          </cell>
          <cell r="B166" t="str">
            <v>Corpo de BSTC D=0.60m</v>
          </cell>
          <cell r="C166" t="str">
            <v>DNER-ES284/97</v>
          </cell>
          <cell r="D166" t="str">
            <v xml:space="preserve"> </v>
          </cell>
          <cell r="E166" t="str">
            <v xml:space="preserve">m </v>
          </cell>
          <cell r="F166">
            <v>17</v>
          </cell>
          <cell r="G166">
            <v>139.21</v>
          </cell>
        </row>
        <row r="167">
          <cell r="A167" t="str">
            <v>04.100.02</v>
          </cell>
          <cell r="B167" t="str">
            <v>Corpo de BSTC D=0.80m</v>
          </cell>
          <cell r="C167" t="str">
            <v>DNER-ES284/97</v>
          </cell>
          <cell r="D167" t="str">
            <v xml:space="preserve"> </v>
          </cell>
          <cell r="E167" t="str">
            <v xml:space="preserve">m </v>
          </cell>
          <cell r="F167">
            <v>347</v>
          </cell>
          <cell r="G167">
            <v>201.98</v>
          </cell>
        </row>
        <row r="168">
          <cell r="A168" t="str">
            <v>P 04.100.11</v>
          </cell>
          <cell r="B168" t="str">
            <v>Galeria D=0,80m envelopada</v>
          </cell>
          <cell r="C168" t="str">
            <v xml:space="preserve"> </v>
          </cell>
          <cell r="D168" t="str">
            <v xml:space="preserve"> </v>
          </cell>
          <cell r="E168" t="str">
            <v>m</v>
          </cell>
          <cell r="F168">
            <v>10</v>
          </cell>
          <cell r="G168">
            <v>263.04000000000002</v>
          </cell>
        </row>
        <row r="169">
          <cell r="A169" t="str">
            <v>04.100.03</v>
          </cell>
          <cell r="B169" t="str">
            <v>Corpo de BSTC D=1.00m</v>
          </cell>
          <cell r="C169" t="str">
            <v>DNER-ES284/97</v>
          </cell>
          <cell r="D169" t="str">
            <v xml:space="preserve"> </v>
          </cell>
          <cell r="E169" t="str">
            <v xml:space="preserve">m </v>
          </cell>
          <cell r="F169">
            <v>262</v>
          </cell>
          <cell r="G169">
            <v>280.33</v>
          </cell>
        </row>
        <row r="170">
          <cell r="A170" t="str">
            <v>04.100.04</v>
          </cell>
          <cell r="B170" t="str">
            <v>Corpo de BSTC D=1.20m</v>
          </cell>
          <cell r="C170" t="str">
            <v>DNER-ES284/97</v>
          </cell>
          <cell r="D170" t="str">
            <v xml:space="preserve"> </v>
          </cell>
          <cell r="E170" t="str">
            <v xml:space="preserve">m </v>
          </cell>
          <cell r="F170">
            <v>25</v>
          </cell>
          <cell r="G170">
            <v>381.37</v>
          </cell>
        </row>
        <row r="171">
          <cell r="A171" t="str">
            <v>04.101.01</v>
          </cell>
          <cell r="B171" t="str">
            <v>Boca de BSTC D=0.60m-normal</v>
          </cell>
          <cell r="C171" t="str">
            <v>DNER-ES284/97</v>
          </cell>
          <cell r="D171" t="str">
            <v xml:space="preserve"> </v>
          </cell>
          <cell r="E171" t="str">
            <v>un</v>
          </cell>
          <cell r="F171">
            <v>2</v>
          </cell>
          <cell r="G171">
            <v>299.62</v>
          </cell>
        </row>
        <row r="172">
          <cell r="A172" t="str">
            <v>04.101.02</v>
          </cell>
          <cell r="B172" t="str">
            <v>Boca de BSTC D=0.80m-normal</v>
          </cell>
          <cell r="C172" t="str">
            <v>DNER-ES284/97</v>
          </cell>
          <cell r="D172" t="str">
            <v xml:space="preserve"> </v>
          </cell>
          <cell r="E172" t="str">
            <v>un</v>
          </cell>
          <cell r="F172">
            <v>16</v>
          </cell>
          <cell r="G172">
            <v>494.05</v>
          </cell>
        </row>
        <row r="173">
          <cell r="A173" t="str">
            <v>04.101.03</v>
          </cell>
          <cell r="B173" t="str">
            <v>Boca de BSTC D=1.00m-normal</v>
          </cell>
          <cell r="C173" t="str">
            <v>DNER-ES284/97</v>
          </cell>
          <cell r="D173" t="str">
            <v xml:space="preserve"> </v>
          </cell>
          <cell r="E173" t="str">
            <v>un</v>
          </cell>
          <cell r="F173">
            <v>9</v>
          </cell>
          <cell r="G173">
            <v>757.56</v>
          </cell>
        </row>
        <row r="174">
          <cell r="A174" t="str">
            <v>04.101.04</v>
          </cell>
          <cell r="B174" t="str">
            <v>Boca de BSTC D=1.20m-normal</v>
          </cell>
          <cell r="C174" t="str">
            <v>DNER-ES284/97</v>
          </cell>
          <cell r="D174" t="str">
            <v xml:space="preserve"> </v>
          </cell>
          <cell r="E174" t="str">
            <v>un</v>
          </cell>
          <cell r="F174">
            <v>5</v>
          </cell>
          <cell r="G174">
            <v>1087.17</v>
          </cell>
        </row>
        <row r="175">
          <cell r="A175" t="str">
            <v>04.101.05</v>
          </cell>
          <cell r="B175" t="str">
            <v>Boca de BSTC D=1.50m-normal</v>
          </cell>
          <cell r="C175" t="str">
            <v>DNER-ES284/97</v>
          </cell>
          <cell r="D175" t="str">
            <v xml:space="preserve"> </v>
          </cell>
          <cell r="E175" t="str">
            <v>un</v>
          </cell>
          <cell r="F175">
            <v>2</v>
          </cell>
          <cell r="G175">
            <v>1942.12</v>
          </cell>
        </row>
        <row r="176">
          <cell r="A176" t="str">
            <v>04.110.01</v>
          </cell>
          <cell r="B176" t="str">
            <v>Corpo de BDTC D=1.00m</v>
          </cell>
          <cell r="C176" t="str">
            <v>DNER-ES284/97</v>
          </cell>
          <cell r="D176" t="str">
            <v xml:space="preserve"> </v>
          </cell>
          <cell r="E176" t="str">
            <v>m</v>
          </cell>
          <cell r="F176">
            <v>428</v>
          </cell>
          <cell r="G176">
            <v>572.14</v>
          </cell>
        </row>
        <row r="177">
          <cell r="A177" t="str">
            <v>04.110.02</v>
          </cell>
          <cell r="B177" t="str">
            <v>Corpo de BDTC D=1.20m</v>
          </cell>
          <cell r="C177" t="str">
            <v>DNER-ES284/97</v>
          </cell>
          <cell r="D177" t="str">
            <v xml:space="preserve"> </v>
          </cell>
          <cell r="E177" t="str">
            <v>m</v>
          </cell>
          <cell r="F177">
            <v>60</v>
          </cell>
          <cell r="G177">
            <v>745.38</v>
          </cell>
        </row>
        <row r="178">
          <cell r="A178" t="str">
            <v>P04.110.00</v>
          </cell>
          <cell r="B178" t="str">
            <v>Corpo de BDTC D=0.80m c/ laje de concreto</v>
          </cell>
          <cell r="C178" t="str">
            <v xml:space="preserve"> </v>
          </cell>
          <cell r="D178" t="str">
            <v xml:space="preserve"> </v>
          </cell>
          <cell r="E178" t="str">
            <v>m</v>
          </cell>
          <cell r="F178">
            <v>15</v>
          </cell>
          <cell r="G178">
            <v>335.3</v>
          </cell>
        </row>
        <row r="179">
          <cell r="A179" t="str">
            <v>04.111.01</v>
          </cell>
          <cell r="B179" t="str">
            <v>Boca de BDTC D=1.00m-normal</v>
          </cell>
          <cell r="C179" t="str">
            <v>DNER-ES284/97</v>
          </cell>
          <cell r="D179" t="str">
            <v xml:space="preserve"> </v>
          </cell>
          <cell r="E179" t="str">
            <v>un</v>
          </cell>
          <cell r="F179">
            <v>22</v>
          </cell>
          <cell r="G179">
            <v>1056.6199999999999</v>
          </cell>
        </row>
        <row r="180">
          <cell r="A180" t="str">
            <v>04.111.02</v>
          </cell>
          <cell r="B180" t="str">
            <v>Boca de BDTC D=1.20m-normal</v>
          </cell>
          <cell r="C180" t="str">
            <v>DNER-ES284/97</v>
          </cell>
          <cell r="D180" t="str">
            <v xml:space="preserve"> </v>
          </cell>
          <cell r="E180" t="str">
            <v>un</v>
          </cell>
          <cell r="F180">
            <v>2</v>
          </cell>
          <cell r="G180">
            <v>1521.54</v>
          </cell>
        </row>
        <row r="181">
          <cell r="A181" t="str">
            <v>P04.111.01</v>
          </cell>
          <cell r="B181" t="str">
            <v>Boca de BDTC D=0.80m</v>
          </cell>
          <cell r="C181" t="str">
            <v xml:space="preserve"> </v>
          </cell>
          <cell r="D181" t="str">
            <v xml:space="preserve"> </v>
          </cell>
          <cell r="E181" t="str">
            <v>un</v>
          </cell>
          <cell r="F181">
            <v>1</v>
          </cell>
          <cell r="G181">
            <v>560.76</v>
          </cell>
        </row>
        <row r="182">
          <cell r="A182" t="str">
            <v>04.120.01</v>
          </cell>
          <cell r="B182" t="str">
            <v>Corpo de BTTC D=1.00m</v>
          </cell>
          <cell r="C182" t="str">
            <v>DNER-ES284/97</v>
          </cell>
          <cell r="D182" t="str">
            <v xml:space="preserve"> </v>
          </cell>
          <cell r="E182" t="str">
            <v>m</v>
          </cell>
          <cell r="F182">
            <v>131</v>
          </cell>
          <cell r="G182">
            <v>808.8</v>
          </cell>
        </row>
        <row r="183">
          <cell r="A183" t="str">
            <v>04.120.02</v>
          </cell>
          <cell r="B183" t="str">
            <v>Corpo de BTTC D=1.20m</v>
          </cell>
          <cell r="C183" t="str">
            <v>DNER-ES284/97</v>
          </cell>
          <cell r="D183" t="str">
            <v xml:space="preserve"> </v>
          </cell>
          <cell r="E183" t="str">
            <v>m</v>
          </cell>
          <cell r="F183">
            <v>97</v>
          </cell>
          <cell r="G183">
            <v>1110.23</v>
          </cell>
        </row>
        <row r="184">
          <cell r="A184" t="str">
            <v>04.121.01</v>
          </cell>
          <cell r="B184" t="str">
            <v>Boca de BTTC D=1.00m-normal</v>
          </cell>
          <cell r="C184" t="str">
            <v xml:space="preserve"> </v>
          </cell>
          <cell r="D184" t="str">
            <v xml:space="preserve"> </v>
          </cell>
          <cell r="E184" t="str">
            <v>un</v>
          </cell>
          <cell r="F184">
            <v>6</v>
          </cell>
          <cell r="G184">
            <v>1356.87</v>
          </cell>
        </row>
        <row r="185">
          <cell r="A185" t="str">
            <v>04.121.02</v>
          </cell>
          <cell r="B185" t="str">
            <v>Boca de BTTC D=1.20m-normal</v>
          </cell>
          <cell r="C185" t="str">
            <v xml:space="preserve"> </v>
          </cell>
          <cell r="D185" t="str">
            <v xml:space="preserve"> </v>
          </cell>
          <cell r="E185" t="str">
            <v>un</v>
          </cell>
          <cell r="F185">
            <v>2</v>
          </cell>
          <cell r="G185">
            <v>1955.59</v>
          </cell>
        </row>
        <row r="186">
          <cell r="A186" t="str">
            <v>04.200.06</v>
          </cell>
          <cell r="B186" t="str">
            <v>Corpo de BSCC 2.00x2.00m-H=1.00 a 2.50m</v>
          </cell>
          <cell r="C186" t="str">
            <v>DNER-ES286/97</v>
          </cell>
          <cell r="D186" t="str">
            <v xml:space="preserve"> </v>
          </cell>
          <cell r="E186" t="str">
            <v>m</v>
          </cell>
          <cell r="F186">
            <v>21</v>
          </cell>
          <cell r="G186">
            <v>661.97</v>
          </cell>
        </row>
        <row r="187">
          <cell r="A187" t="str">
            <v>04.200.07</v>
          </cell>
          <cell r="B187" t="str">
            <v>Corpo de BSCC 2.50x2.50m-H=1.00 a 2.50m</v>
          </cell>
          <cell r="C187" t="str">
            <v>DNER-ES286/97</v>
          </cell>
          <cell r="D187" t="str">
            <v xml:space="preserve"> </v>
          </cell>
          <cell r="E187" t="str">
            <v>m</v>
          </cell>
          <cell r="F187">
            <v>52</v>
          </cell>
          <cell r="G187">
            <v>975.93</v>
          </cell>
        </row>
        <row r="188">
          <cell r="A188" t="str">
            <v>04.201.02</v>
          </cell>
          <cell r="B188" t="str">
            <v>Boca de BSCC 2.00x2.00m - normal</v>
          </cell>
          <cell r="C188" t="str">
            <v xml:space="preserve"> </v>
          </cell>
          <cell r="D188" t="str">
            <v xml:space="preserve"> </v>
          </cell>
          <cell r="E188" t="str">
            <v>un</v>
          </cell>
          <cell r="F188">
            <v>2</v>
          </cell>
          <cell r="G188">
            <v>4874.24</v>
          </cell>
        </row>
        <row r="189">
          <cell r="A189" t="str">
            <v>04.201.03</v>
          </cell>
          <cell r="B189" t="str">
            <v>Boca de BSCC 2.50x2.50m - normal</v>
          </cell>
          <cell r="C189" t="str">
            <v xml:space="preserve"> </v>
          </cell>
          <cell r="D189" t="str">
            <v xml:space="preserve"> </v>
          </cell>
          <cell r="E189" t="str">
            <v>un</v>
          </cell>
          <cell r="F189">
            <v>3</v>
          </cell>
          <cell r="G189">
            <v>6579.56</v>
          </cell>
        </row>
        <row r="190">
          <cell r="A190" t="str">
            <v>04.210.01</v>
          </cell>
          <cell r="B190" t="str">
            <v>Corpo de BDCC 1.50x1.50m-H=0 a 1.00m</v>
          </cell>
          <cell r="C190" t="str">
            <v>DNER-ES286/97</v>
          </cell>
          <cell r="D190" t="str">
            <v xml:space="preserve"> </v>
          </cell>
          <cell r="E190" t="str">
            <v>m</v>
          </cell>
          <cell r="F190">
            <v>40</v>
          </cell>
          <cell r="G190">
            <v>864.14</v>
          </cell>
        </row>
        <row r="191">
          <cell r="A191" t="str">
            <v>04.211.01</v>
          </cell>
          <cell r="B191" t="str">
            <v>Boca de BDCC 1.50x1.50m - normal</v>
          </cell>
          <cell r="C191" t="str">
            <v xml:space="preserve"> </v>
          </cell>
          <cell r="D191" t="str">
            <v xml:space="preserve"> </v>
          </cell>
          <cell r="E191" t="str">
            <v>un</v>
          </cell>
          <cell r="F191">
            <v>2</v>
          </cell>
          <cell r="G191">
            <v>3642.66</v>
          </cell>
        </row>
        <row r="192">
          <cell r="A192" t="str">
            <v>04.220.09</v>
          </cell>
          <cell r="B192" t="str">
            <v>Corpo de BTCC 1.50x1.50m-H=2.50 a 5.00m</v>
          </cell>
          <cell r="C192" t="str">
            <v>DNER-ES286/97</v>
          </cell>
          <cell r="D192" t="str">
            <v xml:space="preserve"> </v>
          </cell>
          <cell r="E192" t="str">
            <v>m</v>
          </cell>
          <cell r="F192">
            <v>17</v>
          </cell>
          <cell r="G192">
            <v>1221.79</v>
          </cell>
        </row>
        <row r="193">
          <cell r="A193" t="str">
            <v>04.221.01</v>
          </cell>
          <cell r="B193" t="str">
            <v>Boca de BTCC 1.50x1.50m - normal</v>
          </cell>
          <cell r="C193" t="str">
            <v xml:space="preserve"> </v>
          </cell>
          <cell r="D193" t="str">
            <v xml:space="preserve"> </v>
          </cell>
          <cell r="E193" t="str">
            <v>un</v>
          </cell>
          <cell r="F193">
            <v>2</v>
          </cell>
          <cell r="G193">
            <v>4561.4799999999996</v>
          </cell>
        </row>
        <row r="194">
          <cell r="A194" t="str">
            <v>04.999.01</v>
          </cell>
          <cell r="B194" t="str">
            <v>Remoção de bueiros existentes</v>
          </cell>
          <cell r="C194" t="str">
            <v xml:space="preserve"> </v>
          </cell>
          <cell r="D194" t="str">
            <v xml:space="preserve"> </v>
          </cell>
          <cell r="E194" t="str">
            <v>m</v>
          </cell>
          <cell r="F194">
            <v>717</v>
          </cell>
          <cell r="G194">
            <v>13.06</v>
          </cell>
        </row>
        <row r="195">
          <cell r="A195" t="str">
            <v>04.999.01a</v>
          </cell>
          <cell r="B195" t="str">
            <v>Limpeza de bueiro e revestimento com tela galvanizada e concreto</v>
          </cell>
          <cell r="C195" t="str">
            <v xml:space="preserve"> </v>
          </cell>
          <cell r="D195" t="str">
            <v xml:space="preserve"> </v>
          </cell>
          <cell r="E195" t="str">
            <v>m</v>
          </cell>
          <cell r="F195">
            <v>92.84</v>
          </cell>
          <cell r="G195">
            <v>44.18</v>
          </cell>
        </row>
        <row r="196">
          <cell r="A196" t="str">
            <v>04.999.02</v>
          </cell>
          <cell r="B196" t="str">
            <v>Demolição de dispositivos de concreto</v>
          </cell>
          <cell r="C196" t="str">
            <v>DNER-ES296/97</v>
          </cell>
          <cell r="D196" t="str">
            <v xml:space="preserve"> </v>
          </cell>
          <cell r="E196" t="str">
            <v>m3</v>
          </cell>
          <cell r="F196">
            <v>238</v>
          </cell>
          <cell r="G196">
            <v>12.58</v>
          </cell>
        </row>
        <row r="197">
          <cell r="A197" t="str">
            <v>P 04.100.23</v>
          </cell>
          <cell r="B197" t="str">
            <v>Bueiro Met.Corrug.circular, T.Armco,  c/Epoxy-bonded, MP-100, D=1,50 m, E=2,0mm</v>
          </cell>
          <cell r="C197" t="str">
            <v xml:space="preserve"> </v>
          </cell>
          <cell r="D197" t="str">
            <v xml:space="preserve"> </v>
          </cell>
          <cell r="E197" t="str">
            <v>m</v>
          </cell>
          <cell r="F197">
            <v>35</v>
          </cell>
          <cell r="G197">
            <v>510.8</v>
          </cell>
        </row>
        <row r="198">
          <cell r="A198" t="str">
            <v>P 04.100.19</v>
          </cell>
          <cell r="B198" t="str">
            <v>Tunnel liner plate, c/Epoxy-bonded, D=1,20m, E=2,70mm</v>
          </cell>
          <cell r="C198" t="str">
            <v xml:space="preserve"> </v>
          </cell>
          <cell r="D198" t="str">
            <v xml:space="preserve"> </v>
          </cell>
          <cell r="E198" t="str">
            <v>m</v>
          </cell>
          <cell r="F198">
            <v>45</v>
          </cell>
          <cell r="G198">
            <v>923.09</v>
          </cell>
        </row>
        <row r="199">
          <cell r="A199" t="str">
            <v>P 04.100.20</v>
          </cell>
          <cell r="B199" t="str">
            <v>Tunnel liner plate, c/Epoxy-bonded, D=1,40m, E=2,70mm</v>
          </cell>
          <cell r="C199" t="str">
            <v xml:space="preserve"> </v>
          </cell>
          <cell r="D199" t="str">
            <v xml:space="preserve"> </v>
          </cell>
          <cell r="E199" t="str">
            <v>m</v>
          </cell>
          <cell r="F199">
            <v>49</v>
          </cell>
          <cell r="G199">
            <v>1029.42</v>
          </cell>
        </row>
        <row r="200">
          <cell r="A200" t="str">
            <v>DER72450a</v>
          </cell>
          <cell r="B200" t="str">
            <v>Boca para BSTM D=140cm - Normal</v>
          </cell>
          <cell r="C200" t="str">
            <v xml:space="preserve"> </v>
          </cell>
          <cell r="D200" t="str">
            <v xml:space="preserve"> </v>
          </cell>
          <cell r="E200" t="str">
            <v>un</v>
          </cell>
          <cell r="F200">
            <v>2</v>
          </cell>
          <cell r="G200">
            <v>690.23</v>
          </cell>
        </row>
        <row r="201">
          <cell r="A201" t="str">
            <v>OAE8b</v>
          </cell>
          <cell r="B201" t="str">
            <v>Manuseio, transp. e posicionamento vigas pré-moldadas c/35,90m comp. e 71tf de peso</v>
          </cell>
          <cell r="C201">
            <v>0</v>
          </cell>
          <cell r="D201">
            <v>0</v>
          </cell>
          <cell r="E201" t="str">
            <v>un</v>
          </cell>
          <cell r="F201">
            <v>3651.27</v>
          </cell>
          <cell r="G201">
            <v>1307.1546599999999</v>
          </cell>
        </row>
        <row r="202">
          <cell r="A202" t="str">
            <v>OAE9</v>
          </cell>
          <cell r="B202" t="str">
            <v>Aparelho de apoio metálico Rudloff, unidirec. Tipo TU-134 ou similar,  fornec.e instal.</v>
          </cell>
          <cell r="C202">
            <v>0</v>
          </cell>
          <cell r="D202">
            <v>0</v>
          </cell>
          <cell r="E202" t="str">
            <v>un</v>
          </cell>
          <cell r="F202" t="str">
            <v>SUB-TOTAL</v>
          </cell>
          <cell r="G202">
            <v>581.20583999999997</v>
          </cell>
        </row>
        <row r="203">
          <cell r="A203" t="str">
            <v>OAE10</v>
          </cell>
          <cell r="B203" t="str">
            <v>Aparelho de apoio metálico Rudloff ou similar, multidirec. Tipo TM-134 fornec.e instal.</v>
          </cell>
          <cell r="C203">
            <v>0</v>
          </cell>
          <cell r="D203">
            <v>0</v>
          </cell>
          <cell r="E203" t="str">
            <v>un</v>
          </cell>
          <cell r="F203">
            <v>1502.51</v>
          </cell>
          <cell r="G203">
            <v>537.89857999999992</v>
          </cell>
        </row>
        <row r="204">
          <cell r="A204" t="str">
            <v>OAE11</v>
          </cell>
          <cell r="B204" t="str">
            <v>OBRAS COMPLEMENTARES</v>
          </cell>
          <cell r="C204">
            <v>0</v>
          </cell>
          <cell r="D204">
            <v>0</v>
          </cell>
          <cell r="E204" t="str">
            <v>un</v>
          </cell>
          <cell r="F204">
            <v>925.66</v>
          </cell>
          <cell r="G204">
            <v>331.38628</v>
          </cell>
        </row>
        <row r="205">
          <cell r="A205" t="str">
            <v>05.100.00</v>
          </cell>
          <cell r="B205" t="str">
            <v>Enleivamento</v>
          </cell>
          <cell r="C205" t="str">
            <v>DNER-ES341/97</v>
          </cell>
          <cell r="D205" t="str">
            <v xml:space="preserve"> </v>
          </cell>
          <cell r="E205" t="str">
            <v>m2</v>
          </cell>
          <cell r="F205">
            <v>144229</v>
          </cell>
          <cell r="G205">
            <v>2.06</v>
          </cell>
        </row>
        <row r="206">
          <cell r="A206" t="str">
            <v>05.102.00</v>
          </cell>
          <cell r="B206" t="str">
            <v>Hidrossemeadura</v>
          </cell>
          <cell r="C206" t="str">
            <v>DNER-ES341/97</v>
          </cell>
          <cell r="D206" t="str">
            <v xml:space="preserve"> </v>
          </cell>
          <cell r="E206" t="str">
            <v>m2</v>
          </cell>
          <cell r="F206">
            <v>656277</v>
          </cell>
          <cell r="G206">
            <v>0.49</v>
          </cell>
        </row>
        <row r="207">
          <cell r="A207" t="str">
            <v>P 05.100.02</v>
          </cell>
          <cell r="B207" t="str">
            <v>Fornecimento e plantio de árvore selecionada</v>
          </cell>
          <cell r="C207" t="str">
            <v xml:space="preserve"> </v>
          </cell>
          <cell r="D207" t="str">
            <v xml:space="preserve"> </v>
          </cell>
          <cell r="E207" t="str">
            <v>un</v>
          </cell>
          <cell r="F207">
            <v>4122</v>
          </cell>
          <cell r="G207">
            <v>6.02</v>
          </cell>
        </row>
        <row r="208">
          <cell r="A208" t="str">
            <v>DER80050</v>
          </cell>
          <cell r="B208" t="str">
            <v>Remoção e recolocação de cercas de arame farpado</v>
          </cell>
          <cell r="C208" t="str">
            <v xml:space="preserve"> </v>
          </cell>
          <cell r="D208" t="str">
            <v xml:space="preserve"> </v>
          </cell>
          <cell r="E208" t="str">
            <v>m</v>
          </cell>
          <cell r="F208">
            <v>7200</v>
          </cell>
          <cell r="G208">
            <v>3.23</v>
          </cell>
        </row>
        <row r="209">
          <cell r="A209" t="str">
            <v>06.400.01</v>
          </cell>
          <cell r="B209" t="str">
            <v>Cercas de arame farpado c/ mourao de concreto</v>
          </cell>
          <cell r="C209" t="str">
            <v xml:space="preserve"> </v>
          </cell>
          <cell r="D209" t="str">
            <v xml:space="preserve"> </v>
          </cell>
          <cell r="E209" t="str">
            <v>m</v>
          </cell>
          <cell r="F209">
            <v>19200</v>
          </cell>
          <cell r="G209">
            <v>8.76</v>
          </cell>
        </row>
        <row r="210">
          <cell r="A210" t="str">
            <v>P 05.100.04</v>
          </cell>
          <cell r="B210" t="str">
            <v>Alambrado c/tela galvanizada c/mourões de concreto h=2,00m</v>
          </cell>
          <cell r="C210" t="str">
            <v xml:space="preserve"> </v>
          </cell>
          <cell r="D210" t="str">
            <v xml:space="preserve"> </v>
          </cell>
          <cell r="E210" t="str">
            <v>m</v>
          </cell>
          <cell r="F210">
            <v>810</v>
          </cell>
          <cell r="G210">
            <v>38.340000000000003</v>
          </cell>
        </row>
        <row r="211">
          <cell r="A211" t="str">
            <v>P 05.100.05</v>
          </cell>
          <cell r="B211" t="str">
            <v xml:space="preserve">Portão duas folhas 4,20 x 2,00m, c/tela de aço galvanizado </v>
          </cell>
          <cell r="C211" t="str">
            <v xml:space="preserve"> </v>
          </cell>
          <cell r="D211" t="str">
            <v xml:space="preserve"> </v>
          </cell>
          <cell r="E211" t="str">
            <v>un</v>
          </cell>
          <cell r="F211">
            <v>1</v>
          </cell>
          <cell r="G211">
            <v>2020.74</v>
          </cell>
        </row>
        <row r="212">
          <cell r="A212" t="str">
            <v>P 05.300.00</v>
          </cell>
          <cell r="B212" t="str">
            <v>Abrigos para passageiros</v>
          </cell>
          <cell r="C212" t="str">
            <v xml:space="preserve"> </v>
          </cell>
          <cell r="D212" t="str">
            <v xml:space="preserve"> </v>
          </cell>
          <cell r="E212" t="str">
            <v>un</v>
          </cell>
          <cell r="F212">
            <v>7</v>
          </cell>
          <cell r="G212">
            <v>832.7</v>
          </cell>
        </row>
        <row r="213">
          <cell r="A213" t="str">
            <v>R1</v>
          </cell>
          <cell r="B213" t="str">
            <v>Remanejamento de Rede de Baixa Tensão (220/380V)</v>
          </cell>
          <cell r="C213" t="str">
            <v xml:space="preserve"> </v>
          </cell>
          <cell r="D213" t="str">
            <v xml:space="preserve"> </v>
          </cell>
          <cell r="E213" t="str">
            <v>m</v>
          </cell>
          <cell r="F213">
            <v>650</v>
          </cell>
          <cell r="G213">
            <v>4.7</v>
          </cell>
        </row>
        <row r="214">
          <cell r="A214" t="str">
            <v>R2</v>
          </cell>
          <cell r="B214" t="str">
            <v>Remanejamento de Rede de Alta Tensão (138kV)</v>
          </cell>
          <cell r="C214" t="str">
            <v xml:space="preserve"> </v>
          </cell>
          <cell r="D214" t="str">
            <v xml:space="preserve"> </v>
          </cell>
          <cell r="E214" t="str">
            <v>m</v>
          </cell>
          <cell r="F214">
            <v>930</v>
          </cell>
          <cell r="G214">
            <v>6.2</v>
          </cell>
        </row>
        <row r="215">
          <cell r="A215" t="str">
            <v>R8</v>
          </cell>
          <cell r="B215" t="str">
            <v>Remanejamento de Poste de Concreto 9/150</v>
          </cell>
          <cell r="C215" t="str">
            <v xml:space="preserve"> </v>
          </cell>
          <cell r="D215" t="str">
            <v xml:space="preserve"> </v>
          </cell>
          <cell r="E215" t="str">
            <v>un</v>
          </cell>
          <cell r="F215">
            <v>7</v>
          </cell>
          <cell r="G215">
            <v>75</v>
          </cell>
        </row>
        <row r="216">
          <cell r="A216" t="str">
            <v>R9</v>
          </cell>
          <cell r="B216" t="str">
            <v>Remanejamento de Poste de Concreto 9/300</v>
          </cell>
          <cell r="C216" t="str">
            <v xml:space="preserve"> </v>
          </cell>
          <cell r="D216" t="str">
            <v xml:space="preserve"> </v>
          </cell>
          <cell r="E216" t="str">
            <v>un</v>
          </cell>
          <cell r="F216">
            <v>2</v>
          </cell>
          <cell r="G216">
            <v>75</v>
          </cell>
        </row>
        <row r="217">
          <cell r="A217" t="str">
            <v>R22</v>
          </cell>
          <cell r="B217" t="str">
            <v>Remanejamento de Poste de Concreto 09/300 c/ transformador</v>
          </cell>
          <cell r="C217" t="str">
            <v xml:space="preserve"> </v>
          </cell>
          <cell r="D217" t="str">
            <v xml:space="preserve"> </v>
          </cell>
          <cell r="E217" t="str">
            <v>un</v>
          </cell>
          <cell r="F217">
            <v>1</v>
          </cell>
          <cell r="G217">
            <v>290</v>
          </cell>
        </row>
        <row r="218">
          <cell r="A218" t="str">
            <v>R10</v>
          </cell>
          <cell r="B218" t="str">
            <v>Remanejamento de Poste de Concreto 10/150</v>
          </cell>
          <cell r="C218" t="str">
            <v xml:space="preserve"> </v>
          </cell>
          <cell r="D218" t="str">
            <v xml:space="preserve"> </v>
          </cell>
          <cell r="E218" t="str">
            <v>un</v>
          </cell>
          <cell r="F218">
            <v>17</v>
          </cell>
          <cell r="G218">
            <v>75</v>
          </cell>
        </row>
        <row r="219">
          <cell r="A219" t="str">
            <v>R11</v>
          </cell>
          <cell r="B219" t="str">
            <v>Remanejamento de Poste de Concreto 10/300</v>
          </cell>
          <cell r="C219" t="str">
            <v xml:space="preserve"> </v>
          </cell>
          <cell r="D219" t="str">
            <v xml:space="preserve"> </v>
          </cell>
          <cell r="E219" t="str">
            <v>un</v>
          </cell>
          <cell r="F219">
            <v>16</v>
          </cell>
          <cell r="G219">
            <v>75</v>
          </cell>
        </row>
        <row r="220">
          <cell r="A220" t="str">
            <v>R12</v>
          </cell>
          <cell r="B220" t="str">
            <v>Remanejamento de Poste de Concreto 10/600</v>
          </cell>
          <cell r="C220" t="str">
            <v xml:space="preserve"> </v>
          </cell>
          <cell r="D220" t="str">
            <v xml:space="preserve"> </v>
          </cell>
          <cell r="E220" t="str">
            <v>un</v>
          </cell>
          <cell r="F220">
            <v>2</v>
          </cell>
          <cell r="G220">
            <v>75</v>
          </cell>
        </row>
        <row r="221">
          <cell r="A221" t="str">
            <v>R18</v>
          </cell>
          <cell r="B221" t="str">
            <v>Remanejamento de Poste de Concreto 10/150 c/ 3 pétalas (400W) instalado</v>
          </cell>
          <cell r="C221" t="str">
            <v xml:space="preserve"> </v>
          </cell>
          <cell r="D221" t="str">
            <v xml:space="preserve"> </v>
          </cell>
          <cell r="E221" t="str">
            <v>un</v>
          </cell>
          <cell r="F221">
            <v>2</v>
          </cell>
          <cell r="G221">
            <v>250</v>
          </cell>
        </row>
        <row r="222">
          <cell r="A222" t="str">
            <v>R25</v>
          </cell>
          <cell r="B222" t="str">
            <v>Remanejamento de Poste Metálico 20m c/ 3 pétalas instalado</v>
          </cell>
          <cell r="C222" t="str">
            <v xml:space="preserve"> </v>
          </cell>
          <cell r="D222" t="str">
            <v xml:space="preserve"> </v>
          </cell>
          <cell r="E222" t="str">
            <v>un</v>
          </cell>
          <cell r="F222">
            <v>1</v>
          </cell>
          <cell r="G222">
            <v>350</v>
          </cell>
        </row>
        <row r="223">
          <cell r="A223" t="str">
            <v>R26</v>
          </cell>
          <cell r="B223" t="str">
            <v>Remanejamento de Poste Metálico 20m c/ 4 pétalas instalado</v>
          </cell>
          <cell r="C223" t="str">
            <v xml:space="preserve"> </v>
          </cell>
          <cell r="D223" t="str">
            <v xml:space="preserve"> </v>
          </cell>
          <cell r="E223" t="str">
            <v>un</v>
          </cell>
          <cell r="F223">
            <v>2</v>
          </cell>
          <cell r="G223">
            <v>410</v>
          </cell>
        </row>
        <row r="224">
          <cell r="A224" t="str">
            <v>R3</v>
          </cell>
          <cell r="B224" t="str">
            <v>Remanejamento de Rede de Telefonia</v>
          </cell>
          <cell r="C224" t="str">
            <v xml:space="preserve"> </v>
          </cell>
          <cell r="D224" t="str">
            <v xml:space="preserve"> </v>
          </cell>
          <cell r="E224" t="str">
            <v>m</v>
          </cell>
          <cell r="F224">
            <v>360</v>
          </cell>
          <cell r="G224">
            <v>2</v>
          </cell>
        </row>
        <row r="225">
          <cell r="A225" t="str">
            <v>R28</v>
          </cell>
          <cell r="B225" t="str">
            <v>Remanejamento de Canalização de água em Ferro Fundido, 100mm</v>
          </cell>
          <cell r="C225" t="str">
            <v xml:space="preserve"> </v>
          </cell>
          <cell r="D225" t="str">
            <v xml:space="preserve"> </v>
          </cell>
          <cell r="E225" t="str">
            <v>m</v>
          </cell>
          <cell r="F225">
            <v>800</v>
          </cell>
          <cell r="G225">
            <v>234.18</v>
          </cell>
        </row>
        <row r="226">
          <cell r="A226" t="str">
            <v>03.321.01</v>
          </cell>
          <cell r="B226" t="str">
            <v>Placas de aproximação( 02 unidades)p/Viaduto nº1</v>
          </cell>
          <cell r="C226">
            <v>0</v>
          </cell>
          <cell r="D226">
            <v>0</v>
          </cell>
          <cell r="E226" t="str">
            <v>m3</v>
          </cell>
          <cell r="F226">
            <v>93.32</v>
          </cell>
          <cell r="G226">
            <v>33.408559999999994</v>
          </cell>
        </row>
        <row r="227">
          <cell r="A227" t="str">
            <v>03.371.01</v>
          </cell>
          <cell r="B227" t="str">
            <v>Formas de placa compensada resinada</v>
          </cell>
          <cell r="C227" t="str">
            <v xml:space="preserve"> </v>
          </cell>
          <cell r="D227" t="str">
            <v xml:space="preserve"> </v>
          </cell>
          <cell r="E227" t="str">
            <v>m2</v>
          </cell>
          <cell r="F227">
            <v>16</v>
          </cell>
          <cell r="G227">
            <v>21.86</v>
          </cell>
        </row>
        <row r="228">
          <cell r="A228" t="str">
            <v>03.353.00</v>
          </cell>
          <cell r="B228" t="str">
            <v>Forn., preparo e colocação nas formas, de aço CA-50</v>
          </cell>
          <cell r="C228" t="str">
            <v xml:space="preserve"> </v>
          </cell>
          <cell r="D228" t="str">
            <v xml:space="preserve"> </v>
          </cell>
          <cell r="E228" t="str">
            <v>kg</v>
          </cell>
          <cell r="F228">
            <v>1814</v>
          </cell>
          <cell r="G228">
            <v>2.59</v>
          </cell>
        </row>
        <row r="229">
          <cell r="A229" t="str">
            <v>P 03.327.01</v>
          </cell>
          <cell r="B229" t="str">
            <v xml:space="preserve">Concreto fck= 25 MPa-contr. raz. uso ger. </v>
          </cell>
          <cell r="C229" t="str">
            <v xml:space="preserve"> </v>
          </cell>
          <cell r="D229" t="str">
            <v xml:space="preserve"> </v>
          </cell>
          <cell r="E229" t="str">
            <v>m3</v>
          </cell>
          <cell r="F229">
            <v>22</v>
          </cell>
          <cell r="G229">
            <v>163.22</v>
          </cell>
        </row>
        <row r="230">
          <cell r="A230" t="str">
            <v>03.323.01</v>
          </cell>
          <cell r="B230" t="str">
            <v>Placas de aproximação( 02 unidades)p/Viaduto nº2</v>
          </cell>
          <cell r="C230">
            <v>0</v>
          </cell>
          <cell r="D230">
            <v>0</v>
          </cell>
          <cell r="E230" t="str">
            <v>m3</v>
          </cell>
          <cell r="F230">
            <v>113.99</v>
          </cell>
          <cell r="G230">
            <v>40.808419999999998</v>
          </cell>
        </row>
        <row r="231">
          <cell r="A231" t="str">
            <v>03.371.01</v>
          </cell>
          <cell r="B231" t="str">
            <v>Formas de placa compensada resinada</v>
          </cell>
          <cell r="C231" t="str">
            <v xml:space="preserve"> </v>
          </cell>
          <cell r="D231" t="str">
            <v xml:space="preserve"> </v>
          </cell>
          <cell r="E231" t="str">
            <v>m2</v>
          </cell>
          <cell r="F231">
            <v>16</v>
          </cell>
          <cell r="G231">
            <v>21.86</v>
          </cell>
        </row>
        <row r="232">
          <cell r="A232" t="str">
            <v>03.353.00</v>
          </cell>
          <cell r="B232" t="str">
            <v>Forn., preparo e colocação nas formas, de aço CA-50</v>
          </cell>
          <cell r="C232" t="str">
            <v xml:space="preserve"> </v>
          </cell>
          <cell r="D232" t="str">
            <v xml:space="preserve"> </v>
          </cell>
          <cell r="E232" t="str">
            <v>kg</v>
          </cell>
          <cell r="F232">
            <v>1814</v>
          </cell>
          <cell r="G232">
            <v>2.59</v>
          </cell>
        </row>
        <row r="233">
          <cell r="A233" t="str">
            <v>P 03.327.01</v>
          </cell>
          <cell r="B233" t="str">
            <v xml:space="preserve">Concreto fck= 25 MPa-contr. raz. uso ger. </v>
          </cell>
          <cell r="C233" t="str">
            <v xml:space="preserve"> </v>
          </cell>
          <cell r="D233" t="str">
            <v xml:space="preserve"> </v>
          </cell>
          <cell r="E233" t="str">
            <v>m3</v>
          </cell>
          <cell r="F233">
            <v>22</v>
          </cell>
          <cell r="G233">
            <v>163.22</v>
          </cell>
        </row>
        <row r="234">
          <cell r="A234" t="str">
            <v>03.327.00</v>
          </cell>
          <cell r="B234" t="str">
            <v xml:space="preserve">Concreto fck= 24 MPa-contr. raz. uso ger. </v>
          </cell>
          <cell r="C234">
            <v>0</v>
          </cell>
          <cell r="D234">
            <v>0</v>
          </cell>
          <cell r="E234" t="str">
            <v>m3</v>
          </cell>
          <cell r="F234">
            <v>118.3</v>
          </cell>
          <cell r="G234">
            <v>42.351399999999998</v>
          </cell>
        </row>
        <row r="235">
          <cell r="A235" t="str">
            <v>P 03.327.01</v>
          </cell>
          <cell r="B235" t="str">
            <v xml:space="preserve">Concreto fck= 25 MPa-contr. raz. uso ger. </v>
          </cell>
          <cell r="C235">
            <v>0</v>
          </cell>
          <cell r="D235">
            <v>0</v>
          </cell>
          <cell r="E235" t="str">
            <v>m3</v>
          </cell>
          <cell r="F235">
            <v>120.19</v>
          </cell>
          <cell r="G235" t="str">
            <v>SUB-TOTAL</v>
          </cell>
        </row>
        <row r="236">
          <cell r="A236" t="str">
            <v>03.328.00</v>
          </cell>
          <cell r="B236" t="str">
            <v xml:space="preserve">Concreto fck= 26 MPa-contr. raz. uso ger. </v>
          </cell>
          <cell r="C236">
            <v>0</v>
          </cell>
          <cell r="D236">
            <v>0</v>
          </cell>
          <cell r="E236" t="str">
            <v>m3</v>
          </cell>
          <cell r="F236">
            <v>122.27</v>
          </cell>
          <cell r="G236">
            <v>43.772659999999995</v>
          </cell>
        </row>
        <row r="237">
          <cell r="A237" t="str">
            <v>03.328.01</v>
          </cell>
          <cell r="B237" t="str">
            <v xml:space="preserve">Concreto fck= 30 MPa-contr. raz. uso ger. </v>
          </cell>
          <cell r="C237">
            <v>0</v>
          </cell>
          <cell r="D237">
            <v>0</v>
          </cell>
          <cell r="E237" t="str">
            <v>m3</v>
          </cell>
          <cell r="F237">
            <v>126.05</v>
          </cell>
          <cell r="G237" t="str">
            <v>TOTAL</v>
          </cell>
        </row>
        <row r="238">
          <cell r="A238" t="str">
            <v>03.329.01</v>
          </cell>
          <cell r="B238" t="str">
            <v>Concreto estrutural fck=25 MPa - Cont. raz. c/ adit.</v>
          </cell>
          <cell r="C238">
            <v>0</v>
          </cell>
          <cell r="D238">
            <v>0</v>
          </cell>
          <cell r="E238" t="str">
            <v>m3</v>
          </cell>
          <cell r="F238">
            <v>106.28</v>
          </cell>
          <cell r="G238">
            <v>38.04824</v>
          </cell>
        </row>
        <row r="239">
          <cell r="A239" t="str">
            <v>03.329.02</v>
          </cell>
          <cell r="B239" t="str">
            <v>Concreto estrutural fck=30 MPa - Cont. raz. c/ adit.</v>
          </cell>
          <cell r="C239">
            <v>0</v>
          </cell>
          <cell r="D239">
            <v>0</v>
          </cell>
          <cell r="E239" t="str">
            <v>m3</v>
          </cell>
          <cell r="F239">
            <v>114.01</v>
          </cell>
          <cell r="G239">
            <v>40.815579999999997</v>
          </cell>
        </row>
        <row r="240">
          <cell r="A240" t="str">
            <v>03.329.03</v>
          </cell>
          <cell r="B240" t="str">
            <v>Concreto fck= 8 MPa-contr. raz. uso ger. conf. e lan</v>
          </cell>
          <cell r="C240">
            <v>0</v>
          </cell>
          <cell r="D240">
            <v>0</v>
          </cell>
          <cell r="E240" t="str">
            <v>m3</v>
          </cell>
          <cell r="F240">
            <v>89.37</v>
          </cell>
          <cell r="G240">
            <v>31.99446</v>
          </cell>
        </row>
        <row r="241">
          <cell r="A241" t="str">
            <v>03.329.04</v>
          </cell>
          <cell r="B241" t="str">
            <v>Concreto fck= 12 MPa-contr. raz. uso ger. conf. e lan</v>
          </cell>
          <cell r="C241">
            <v>0</v>
          </cell>
          <cell r="D241">
            <v>0</v>
          </cell>
          <cell r="E241" t="str">
            <v>m3</v>
          </cell>
          <cell r="F241">
            <v>97.47</v>
          </cell>
          <cell r="G241">
            <v>34.894259999999996</v>
          </cell>
        </row>
        <row r="242">
          <cell r="A242" t="str">
            <v>03.330.00</v>
          </cell>
          <cell r="B242" t="str">
            <v>Concreto fck= 35 MPa-contr. raz. uso ger.</v>
          </cell>
          <cell r="C242">
            <v>0</v>
          </cell>
          <cell r="D242">
            <v>0</v>
          </cell>
          <cell r="E242" t="str">
            <v>m3</v>
          </cell>
          <cell r="F242">
            <v>122.81</v>
          </cell>
          <cell r="G242">
            <v>43.965980000000002</v>
          </cell>
        </row>
        <row r="243">
          <cell r="A243" t="str">
            <v>03.340.00</v>
          </cell>
          <cell r="B243" t="str">
            <v>Argamassa cimento-areia 1-3</v>
          </cell>
          <cell r="C243">
            <v>0</v>
          </cell>
          <cell r="D243">
            <v>0</v>
          </cell>
          <cell r="E243" t="str">
            <v>m3</v>
          </cell>
          <cell r="F243">
            <v>111.95</v>
          </cell>
          <cell r="G243">
            <v>40.078099999999999</v>
          </cell>
        </row>
        <row r="244">
          <cell r="A244" t="str">
            <v>03.341.00</v>
          </cell>
          <cell r="B244" t="str">
            <v>Argamassa cimento-areia 1-4</v>
          </cell>
          <cell r="C244">
            <v>0</v>
          </cell>
          <cell r="D244">
            <v>0</v>
          </cell>
          <cell r="E244" t="str">
            <v>m3</v>
          </cell>
          <cell r="F244">
            <v>94.93</v>
          </cell>
          <cell r="G244">
            <v>33.984940000000002</v>
          </cell>
        </row>
        <row r="245">
          <cell r="A245" t="str">
            <v>03.353.00</v>
          </cell>
          <cell r="B245" t="str">
            <v>Forn., preparo e colocação nas formas, de aço CA-50</v>
          </cell>
          <cell r="C245">
            <v>0</v>
          </cell>
          <cell r="D245">
            <v>0</v>
          </cell>
          <cell r="E245" t="str">
            <v>kg</v>
          </cell>
          <cell r="F245">
            <v>1.91</v>
          </cell>
          <cell r="G245">
            <v>0.68377999999999994</v>
          </cell>
        </row>
        <row r="246">
          <cell r="A246" t="str">
            <v>03.354.00</v>
          </cell>
          <cell r="B246" t="str">
            <v>Forn., preparo e colocação nas formas, de aço CA-60</v>
          </cell>
          <cell r="C246">
            <v>0</v>
          </cell>
          <cell r="D246">
            <v>0</v>
          </cell>
          <cell r="E246" t="str">
            <v>kg</v>
          </cell>
          <cell r="F246">
            <v>2.1</v>
          </cell>
          <cell r="G246">
            <v>0.75180000000000002</v>
          </cell>
        </row>
        <row r="247">
          <cell r="A247" t="str">
            <v>03.359.01</v>
          </cell>
          <cell r="B247" t="str">
            <v>Forn., preparo e colocação nas formas, de aço CA-25</v>
          </cell>
          <cell r="C247">
            <v>0</v>
          </cell>
          <cell r="D247">
            <v>0</v>
          </cell>
          <cell r="E247" t="str">
            <v>kg</v>
          </cell>
          <cell r="F247">
            <v>1.79</v>
          </cell>
          <cell r="G247">
            <v>0.64081999999999995</v>
          </cell>
        </row>
        <row r="248">
          <cell r="A248" t="str">
            <v>03.370.00</v>
          </cell>
          <cell r="B248" t="str">
            <v>Formas comuns de madeira</v>
          </cell>
          <cell r="C248">
            <v>0</v>
          </cell>
          <cell r="D248">
            <v>0</v>
          </cell>
          <cell r="E248" t="str">
            <v>m2</v>
          </cell>
          <cell r="F248">
            <v>16.059999999999999</v>
          </cell>
          <cell r="G248">
            <v>5.7494799999999993</v>
          </cell>
        </row>
        <row r="249">
          <cell r="A249" t="str">
            <v>03.371.00</v>
          </cell>
          <cell r="B249" t="str">
            <v>Formas de madeira compensada</v>
          </cell>
          <cell r="C249">
            <v>0</v>
          </cell>
          <cell r="D249">
            <v>0</v>
          </cell>
          <cell r="E249" t="str">
            <v>m2</v>
          </cell>
          <cell r="F249">
            <v>16.100000000000001</v>
          </cell>
          <cell r="G249">
            <v>5.7638000000000007</v>
          </cell>
        </row>
        <row r="250">
          <cell r="A250" t="str">
            <v>03.371.01</v>
          </cell>
          <cell r="B250" t="str">
            <v>Formas de placa compensada resinada</v>
          </cell>
          <cell r="C250">
            <v>0</v>
          </cell>
          <cell r="D250">
            <v>0</v>
          </cell>
          <cell r="E250" t="str">
            <v>m2</v>
          </cell>
          <cell r="F250">
            <v>16.100000000000001</v>
          </cell>
          <cell r="G250">
            <v>5.7638000000000007</v>
          </cell>
        </row>
        <row r="251">
          <cell r="A251" t="str">
            <v>03.371.02</v>
          </cell>
          <cell r="B251" t="str">
            <v>Formas de placa compensada plastificada</v>
          </cell>
          <cell r="C251">
            <v>0</v>
          </cell>
          <cell r="D251">
            <v>0</v>
          </cell>
          <cell r="E251" t="str">
            <v>m2</v>
          </cell>
          <cell r="F251">
            <v>22.65</v>
          </cell>
          <cell r="G251">
            <v>8.1086999999999989</v>
          </cell>
        </row>
        <row r="252">
          <cell r="A252" t="str">
            <v>03.372.01</v>
          </cell>
          <cell r="B252" t="str">
            <v>Formas para tubulão</v>
          </cell>
          <cell r="C252">
            <v>0</v>
          </cell>
          <cell r="D252">
            <v>0</v>
          </cell>
          <cell r="E252" t="str">
            <v>m2</v>
          </cell>
          <cell r="G252">
            <v>0</v>
          </cell>
        </row>
        <row r="253">
          <cell r="A253" t="str">
            <v>03.401.01</v>
          </cell>
          <cell r="B253" t="str">
            <v>Estacas tipo Franki D= 350mm</v>
          </cell>
          <cell r="C253">
            <v>0</v>
          </cell>
          <cell r="D253">
            <v>0</v>
          </cell>
          <cell r="E253" t="str">
            <v>m</v>
          </cell>
          <cell r="G253">
            <v>0</v>
          </cell>
        </row>
        <row r="254">
          <cell r="A254" t="str">
            <v>03.401.02</v>
          </cell>
          <cell r="B254" t="str">
            <v>Estacas tipo Franki D= 400mm</v>
          </cell>
          <cell r="C254">
            <v>0</v>
          </cell>
          <cell r="D254">
            <v>0</v>
          </cell>
          <cell r="E254" t="str">
            <v>m</v>
          </cell>
          <cell r="G254">
            <v>0</v>
          </cell>
        </row>
        <row r="255">
          <cell r="A255" t="str">
            <v>03.401.03</v>
          </cell>
          <cell r="B255" t="str">
            <v>Estacas tipo Franki D= 520mm</v>
          </cell>
          <cell r="C255">
            <v>0</v>
          </cell>
          <cell r="D255">
            <v>0</v>
          </cell>
          <cell r="E255" t="str">
            <v>m</v>
          </cell>
          <cell r="G255">
            <v>0</v>
          </cell>
        </row>
        <row r="256">
          <cell r="A256" t="str">
            <v>03.401.04</v>
          </cell>
          <cell r="B256" t="str">
            <v>Estacas tipo Franki D= 600mm</v>
          </cell>
          <cell r="C256">
            <v>0</v>
          </cell>
          <cell r="D256">
            <v>0</v>
          </cell>
          <cell r="E256" t="str">
            <v>m</v>
          </cell>
          <cell r="G256">
            <v>0</v>
          </cell>
        </row>
        <row r="257">
          <cell r="A257" t="str">
            <v>03.410.01</v>
          </cell>
          <cell r="B257" t="str">
            <v>Tubulão a céu aberto D=1,00m</v>
          </cell>
          <cell r="C257">
            <v>0</v>
          </cell>
          <cell r="D257">
            <v>0</v>
          </cell>
          <cell r="E257" t="str">
            <v>m</v>
          </cell>
          <cell r="G257">
            <v>0</v>
          </cell>
        </row>
        <row r="258">
          <cell r="A258" t="str">
            <v>03.410.11</v>
          </cell>
          <cell r="B258" t="str">
            <v>Tubulão a céu aberto D=1,20m</v>
          </cell>
          <cell r="C258">
            <v>0</v>
          </cell>
          <cell r="D258">
            <v>0</v>
          </cell>
          <cell r="E258" t="str">
            <v>m</v>
          </cell>
          <cell r="G258">
            <v>0</v>
          </cell>
        </row>
        <row r="259">
          <cell r="A259" t="str">
            <v>03.410.21</v>
          </cell>
          <cell r="B259" t="str">
            <v>Tubulão a céu aberto D=1,40m</v>
          </cell>
          <cell r="C259">
            <v>0</v>
          </cell>
          <cell r="D259">
            <v>0</v>
          </cell>
          <cell r="E259" t="str">
            <v>m</v>
          </cell>
          <cell r="G259">
            <v>0</v>
          </cell>
        </row>
        <row r="260">
          <cell r="A260" t="str">
            <v>03.410.31</v>
          </cell>
          <cell r="B260" t="str">
            <v>Tubulão a céu aberto D=1,60m</v>
          </cell>
          <cell r="C260">
            <v>0</v>
          </cell>
          <cell r="D260">
            <v>0</v>
          </cell>
          <cell r="E260" t="str">
            <v>m</v>
          </cell>
          <cell r="G260">
            <v>0</v>
          </cell>
        </row>
        <row r="261">
          <cell r="A261" t="str">
            <v>03.410.41</v>
          </cell>
          <cell r="B261" t="str">
            <v>Tubulão a céu aberto D=1,80m</v>
          </cell>
          <cell r="C261">
            <v>0</v>
          </cell>
          <cell r="D261">
            <v>0</v>
          </cell>
          <cell r="E261" t="str">
            <v>m</v>
          </cell>
          <cell r="G261">
            <v>0</v>
          </cell>
        </row>
        <row r="262">
          <cell r="A262" t="str">
            <v>03.410.51</v>
          </cell>
          <cell r="B262" t="str">
            <v>Tubulão a céu aberto D=2,00m</v>
          </cell>
          <cell r="C262">
            <v>0</v>
          </cell>
          <cell r="D262">
            <v>0</v>
          </cell>
          <cell r="E262" t="str">
            <v>m</v>
          </cell>
          <cell r="G262">
            <v>0</v>
          </cell>
        </row>
        <row r="263">
          <cell r="A263" t="str">
            <v>03.410.61</v>
          </cell>
          <cell r="B263" t="str">
            <v>Tubulão a céu aberto D=2,20m</v>
          </cell>
          <cell r="C263">
            <v>0</v>
          </cell>
          <cell r="D263">
            <v>0</v>
          </cell>
          <cell r="E263" t="str">
            <v>m</v>
          </cell>
          <cell r="G263">
            <v>0</v>
          </cell>
        </row>
        <row r="264">
          <cell r="A264" t="str">
            <v>03.411.11</v>
          </cell>
          <cell r="B264" t="str">
            <v>Tubulão a ar comprimido D=1,20m prof. até 12 m</v>
          </cell>
          <cell r="C264">
            <v>0</v>
          </cell>
          <cell r="D264">
            <v>0</v>
          </cell>
          <cell r="E264" t="str">
            <v>m</v>
          </cell>
          <cell r="G264">
            <v>0</v>
          </cell>
        </row>
        <row r="265">
          <cell r="A265" t="str">
            <v>03.411.12</v>
          </cell>
          <cell r="B265" t="str">
            <v>Tubulão a ar comprimido D=1,20m prof. 12 / 1 8 m</v>
          </cell>
          <cell r="C265">
            <v>0</v>
          </cell>
          <cell r="D265">
            <v>0</v>
          </cell>
          <cell r="E265" t="str">
            <v>m</v>
          </cell>
          <cell r="G265">
            <v>0</v>
          </cell>
        </row>
        <row r="266">
          <cell r="A266" t="str">
            <v>03.411.13</v>
          </cell>
          <cell r="B266" t="str">
            <v>Tubulão a ar comprimido D=1,20m prof. 18 / 24 m</v>
          </cell>
          <cell r="C266">
            <v>0</v>
          </cell>
          <cell r="D266">
            <v>0</v>
          </cell>
          <cell r="E266" t="str">
            <v>m</v>
          </cell>
          <cell r="G266">
            <v>0</v>
          </cell>
        </row>
        <row r="267">
          <cell r="A267" t="str">
            <v>03.411.14</v>
          </cell>
          <cell r="B267" t="str">
            <v>Tubulão a ar comprimido D=1,20m prof. 24 / 27 m</v>
          </cell>
          <cell r="C267">
            <v>0</v>
          </cell>
          <cell r="D267">
            <v>0</v>
          </cell>
          <cell r="E267" t="str">
            <v>m</v>
          </cell>
          <cell r="G267">
            <v>0</v>
          </cell>
        </row>
        <row r="268">
          <cell r="A268" t="str">
            <v>03.411.15</v>
          </cell>
          <cell r="B268" t="str">
            <v>Tubulão a ar comprimido D=1,20m prof. 27 / 31 m</v>
          </cell>
          <cell r="C268">
            <v>0</v>
          </cell>
          <cell r="D268">
            <v>0</v>
          </cell>
          <cell r="E268" t="str">
            <v>m</v>
          </cell>
          <cell r="G268">
            <v>0</v>
          </cell>
        </row>
        <row r="269">
          <cell r="A269" t="str">
            <v>03.411.21</v>
          </cell>
          <cell r="B269" t="str">
            <v>Tubulão a ar comprimido D=1,40m prof. até 12 m</v>
          </cell>
          <cell r="C269">
            <v>0</v>
          </cell>
          <cell r="D269">
            <v>0</v>
          </cell>
          <cell r="E269" t="str">
            <v>m</v>
          </cell>
          <cell r="G269">
            <v>0</v>
          </cell>
        </row>
        <row r="270">
          <cell r="A270" t="str">
            <v>03.411.22</v>
          </cell>
          <cell r="B270" t="str">
            <v>Tubulão a ar comprimido D=1,40m prof. 12 / 18 m</v>
          </cell>
          <cell r="C270">
            <v>0</v>
          </cell>
          <cell r="D270">
            <v>0</v>
          </cell>
          <cell r="E270" t="str">
            <v>m</v>
          </cell>
          <cell r="G270">
            <v>0</v>
          </cell>
        </row>
        <row r="271">
          <cell r="A271" t="str">
            <v>03.411.23</v>
          </cell>
          <cell r="B271" t="str">
            <v>Tubulão a ar comprimido D=1,40m prof. 18 / 24 m</v>
          </cell>
          <cell r="C271">
            <v>0</v>
          </cell>
          <cell r="D271">
            <v>0</v>
          </cell>
          <cell r="E271" t="str">
            <v>m</v>
          </cell>
          <cell r="G271">
            <v>0</v>
          </cell>
        </row>
        <row r="272">
          <cell r="A272" t="str">
            <v>03.411.24</v>
          </cell>
          <cell r="B272" t="str">
            <v>Tubulão a ar comprimido D=1,40m prof. 24 / 27 m</v>
          </cell>
          <cell r="C272">
            <v>0</v>
          </cell>
          <cell r="D272">
            <v>0</v>
          </cell>
          <cell r="E272" t="str">
            <v>m</v>
          </cell>
          <cell r="G272">
            <v>0</v>
          </cell>
        </row>
        <row r="273">
          <cell r="A273" t="str">
            <v>03.411.25</v>
          </cell>
          <cell r="B273" t="str">
            <v>Tubulão a ar comprimido D=1,40m prof. 27/31 m</v>
          </cell>
          <cell r="C273">
            <v>0</v>
          </cell>
          <cell r="D273">
            <v>0</v>
          </cell>
          <cell r="E273" t="str">
            <v>m</v>
          </cell>
          <cell r="G273">
            <v>0</v>
          </cell>
        </row>
        <row r="274">
          <cell r="A274" t="str">
            <v>03.411.31</v>
          </cell>
          <cell r="B274" t="str">
            <v>Tubulão a ar comprimido D=1,60m prof. até 12 m</v>
          </cell>
          <cell r="C274">
            <v>0</v>
          </cell>
          <cell r="D274">
            <v>0</v>
          </cell>
          <cell r="E274" t="str">
            <v>m</v>
          </cell>
          <cell r="G274">
            <v>0</v>
          </cell>
        </row>
        <row r="275">
          <cell r="A275" t="str">
            <v>03.411.32</v>
          </cell>
          <cell r="B275" t="str">
            <v>Tubulão a ar comprimido D=1,60m prof. 12 / 18 m</v>
          </cell>
          <cell r="C275">
            <v>0</v>
          </cell>
          <cell r="D275">
            <v>0</v>
          </cell>
          <cell r="E275" t="str">
            <v>m</v>
          </cell>
          <cell r="G275">
            <v>0</v>
          </cell>
        </row>
        <row r="276">
          <cell r="A276" t="str">
            <v>03.411.33</v>
          </cell>
          <cell r="B276" t="str">
            <v>Tubulão a ar comprimido D=1,60m prof. 18 / 24 m</v>
          </cell>
          <cell r="C276">
            <v>0</v>
          </cell>
          <cell r="D276">
            <v>0</v>
          </cell>
          <cell r="E276" t="str">
            <v>m</v>
          </cell>
          <cell r="G276">
            <v>0</v>
          </cell>
        </row>
        <row r="277">
          <cell r="A277" t="str">
            <v>03.411.34</v>
          </cell>
          <cell r="B277" t="str">
            <v>Tubulão a ar comprimido D=1,60m prof. 24 /27 m</v>
          </cell>
          <cell r="C277">
            <v>0</v>
          </cell>
          <cell r="D277">
            <v>0</v>
          </cell>
          <cell r="E277" t="str">
            <v>m</v>
          </cell>
          <cell r="G277">
            <v>0</v>
          </cell>
        </row>
        <row r="278">
          <cell r="A278" t="str">
            <v>03.411.35</v>
          </cell>
          <cell r="B278" t="str">
            <v>Tubulão a ar comprimido D=1,60m prof. 27 / 31 m</v>
          </cell>
          <cell r="C278">
            <v>0</v>
          </cell>
          <cell r="D278">
            <v>0</v>
          </cell>
          <cell r="E278" t="str">
            <v>m</v>
          </cell>
          <cell r="G278">
            <v>0</v>
          </cell>
        </row>
        <row r="279">
          <cell r="A279" t="str">
            <v>03.411.41</v>
          </cell>
          <cell r="B279" t="str">
            <v>Tubulão a ar comprimido D=1,80m prof. até 12 m</v>
          </cell>
          <cell r="C279">
            <v>0</v>
          </cell>
          <cell r="D279">
            <v>0</v>
          </cell>
          <cell r="E279" t="str">
            <v>m</v>
          </cell>
          <cell r="G279">
            <v>0</v>
          </cell>
        </row>
        <row r="280">
          <cell r="A280" t="str">
            <v>03.411.42</v>
          </cell>
          <cell r="B280" t="str">
            <v>Tubulão a ar comprimido D=1,80m prof. 12 / 18 m</v>
          </cell>
          <cell r="C280">
            <v>0</v>
          </cell>
          <cell r="D280">
            <v>0</v>
          </cell>
          <cell r="E280" t="str">
            <v>m</v>
          </cell>
          <cell r="G280">
            <v>0</v>
          </cell>
        </row>
        <row r="281">
          <cell r="A281" t="str">
            <v>03.411.43</v>
          </cell>
          <cell r="B281" t="str">
            <v>Tubulão a ar comprimido D=1,80m prof. 18 1 24 m</v>
          </cell>
          <cell r="C281">
            <v>0</v>
          </cell>
          <cell r="D281">
            <v>0</v>
          </cell>
          <cell r="E281" t="str">
            <v>m</v>
          </cell>
          <cell r="G281">
            <v>0</v>
          </cell>
        </row>
        <row r="282">
          <cell r="A282" t="str">
            <v>03.411.44</v>
          </cell>
          <cell r="B282" t="str">
            <v>Tubulão a ar comprimido D=1,80m prof. 24 / 27 m</v>
          </cell>
          <cell r="C282">
            <v>0</v>
          </cell>
          <cell r="D282">
            <v>0</v>
          </cell>
          <cell r="E282" t="str">
            <v>m</v>
          </cell>
          <cell r="G282">
            <v>0</v>
          </cell>
        </row>
        <row r="283">
          <cell r="A283" t="str">
            <v>03.411.45</v>
          </cell>
          <cell r="B283" t="str">
            <v>Tubulão a ar comprimido D=1,80m prof. 27 / 31 m</v>
          </cell>
          <cell r="C283">
            <v>0</v>
          </cell>
          <cell r="D283">
            <v>0</v>
          </cell>
          <cell r="E283" t="str">
            <v>m</v>
          </cell>
          <cell r="G283">
            <v>0</v>
          </cell>
        </row>
        <row r="284">
          <cell r="A284" t="str">
            <v>03.411.51</v>
          </cell>
          <cell r="B284" t="str">
            <v>Tubulão a ar comprimido D=2,00m prof. até 12 m</v>
          </cell>
          <cell r="C284">
            <v>0</v>
          </cell>
          <cell r="D284">
            <v>0</v>
          </cell>
          <cell r="E284" t="str">
            <v>m</v>
          </cell>
          <cell r="G284">
            <v>0</v>
          </cell>
        </row>
        <row r="285">
          <cell r="A285" t="str">
            <v>03.411.52</v>
          </cell>
          <cell r="B285" t="str">
            <v>Tubulão a ar comprimido D=2,00m prof. 12 / 18 m</v>
          </cell>
          <cell r="C285">
            <v>0</v>
          </cell>
          <cell r="D285">
            <v>0</v>
          </cell>
          <cell r="E285" t="str">
            <v>m</v>
          </cell>
          <cell r="G285">
            <v>0</v>
          </cell>
        </row>
        <row r="286">
          <cell r="A286" t="str">
            <v>03.411.53</v>
          </cell>
          <cell r="B286" t="str">
            <v>Tubulão a ar comprimido D=2,00m prof. 18 / 24 m</v>
          </cell>
          <cell r="C286">
            <v>0</v>
          </cell>
          <cell r="D286">
            <v>0</v>
          </cell>
          <cell r="E286" t="str">
            <v>m</v>
          </cell>
          <cell r="G286">
            <v>0</v>
          </cell>
        </row>
        <row r="287">
          <cell r="A287" t="str">
            <v>03.411.54</v>
          </cell>
          <cell r="B287" t="str">
            <v>Tubulão a ar comprimido D=2,00m prof. 24 / 27 m</v>
          </cell>
          <cell r="C287">
            <v>0</v>
          </cell>
          <cell r="D287">
            <v>0</v>
          </cell>
          <cell r="E287" t="str">
            <v>m</v>
          </cell>
          <cell r="G287">
            <v>0</v>
          </cell>
        </row>
        <row r="288">
          <cell r="A288" t="str">
            <v>03.411.55</v>
          </cell>
          <cell r="B288" t="str">
            <v>Tubulão a ar comprimido D=2,00m prof. 27 / 31 m</v>
          </cell>
          <cell r="C288">
            <v>0</v>
          </cell>
          <cell r="D288">
            <v>0</v>
          </cell>
          <cell r="E288" t="str">
            <v>m</v>
          </cell>
          <cell r="G288">
            <v>0</v>
          </cell>
        </row>
        <row r="289">
          <cell r="A289" t="str">
            <v>03.411.61</v>
          </cell>
          <cell r="B289" t="str">
            <v>Tubulão a ar comprimido D=2,20m prof. até 12 m</v>
          </cell>
          <cell r="C289">
            <v>0</v>
          </cell>
          <cell r="D289">
            <v>0</v>
          </cell>
          <cell r="E289" t="str">
            <v>m</v>
          </cell>
          <cell r="G289">
            <v>0</v>
          </cell>
        </row>
        <row r="290">
          <cell r="A290" t="str">
            <v>03.411.62</v>
          </cell>
          <cell r="B290" t="str">
            <v>Tubulão a ar comprimido D=2,20m prof. 12 / 18 m</v>
          </cell>
          <cell r="C290">
            <v>0</v>
          </cell>
          <cell r="D290">
            <v>0</v>
          </cell>
          <cell r="E290" t="str">
            <v>m</v>
          </cell>
          <cell r="G290">
            <v>0</v>
          </cell>
        </row>
        <row r="291">
          <cell r="A291" t="str">
            <v>03.411.63</v>
          </cell>
          <cell r="B291" t="str">
            <v>Tubulão a ar comprimido D=2,20m prof. 18 / 24 m</v>
          </cell>
          <cell r="C291">
            <v>0</v>
          </cell>
          <cell r="D291">
            <v>0</v>
          </cell>
          <cell r="E291" t="str">
            <v>m</v>
          </cell>
          <cell r="G291">
            <v>0</v>
          </cell>
        </row>
        <row r="292">
          <cell r="A292" t="str">
            <v>03.411.64</v>
          </cell>
          <cell r="B292" t="str">
            <v>Tubulão a ar comprimido D=2,20m prof. 24 / 27 m</v>
          </cell>
          <cell r="C292">
            <v>0</v>
          </cell>
          <cell r="D292">
            <v>0</v>
          </cell>
          <cell r="E292" t="str">
            <v>m</v>
          </cell>
          <cell r="G292">
            <v>0</v>
          </cell>
        </row>
        <row r="293">
          <cell r="A293" t="str">
            <v>03.411.65</v>
          </cell>
          <cell r="B293" t="str">
            <v>Tubulão a ar comprimido D=2,20m prof. 27 / 31 m</v>
          </cell>
          <cell r="C293">
            <v>0</v>
          </cell>
          <cell r="D293">
            <v>0</v>
          </cell>
          <cell r="E293" t="str">
            <v>m</v>
          </cell>
          <cell r="G293">
            <v>0</v>
          </cell>
        </row>
        <row r="294">
          <cell r="A294" t="str">
            <v>DER90150</v>
          </cell>
          <cell r="B294" t="str">
            <v>Escavação em tubulão a céu aberto em material de 1ªcateg.</v>
          </cell>
          <cell r="C294">
            <v>0</v>
          </cell>
          <cell r="D294">
            <v>0</v>
          </cell>
          <cell r="E294" t="str">
            <v>m3</v>
          </cell>
          <cell r="F294">
            <v>136.15</v>
          </cell>
          <cell r="G294">
            <v>48.741700000000002</v>
          </cell>
        </row>
        <row r="295">
          <cell r="A295" t="str">
            <v>DER90160</v>
          </cell>
          <cell r="B295" t="str">
            <v>Escavação em tubulão a céu aberto em material de 3ªcateg.</v>
          </cell>
          <cell r="C295">
            <v>0</v>
          </cell>
          <cell r="D295">
            <v>0</v>
          </cell>
          <cell r="E295" t="str">
            <v>m3</v>
          </cell>
          <cell r="F295">
            <v>471.91</v>
          </cell>
          <cell r="G295">
            <v>168.94378</v>
          </cell>
        </row>
        <row r="296">
          <cell r="A296" t="str">
            <v>DER90170</v>
          </cell>
          <cell r="B296" t="str">
            <v>Escavação em tubulão sob ar comprimido em material de 1ªcateg.</v>
          </cell>
          <cell r="C296">
            <v>0</v>
          </cell>
          <cell r="D296">
            <v>0</v>
          </cell>
          <cell r="E296" t="str">
            <v>m3</v>
          </cell>
          <cell r="F296">
            <v>546.41999999999996</v>
          </cell>
          <cell r="G296">
            <v>195.61835999999997</v>
          </cell>
        </row>
        <row r="297">
          <cell r="A297" t="str">
            <v>DER90180</v>
          </cell>
          <cell r="B297" t="str">
            <v>Escavação em tubulão sob ar comprimido em material de 3ªcateg.</v>
          </cell>
          <cell r="C297">
            <v>0</v>
          </cell>
          <cell r="D297">
            <v>0</v>
          </cell>
          <cell r="E297" t="str">
            <v>m3</v>
          </cell>
          <cell r="F297">
            <v>849.96</v>
          </cell>
          <cell r="G297">
            <v>304.28568000000001</v>
          </cell>
        </row>
        <row r="298">
          <cell r="A298" t="str">
            <v>DER90190</v>
          </cell>
          <cell r="B298" t="str">
            <v>Cravação de fuste de tubulão a céu aberto</v>
          </cell>
          <cell r="C298">
            <v>0</v>
          </cell>
          <cell r="D298">
            <v>0</v>
          </cell>
          <cell r="E298" t="str">
            <v>m</v>
          </cell>
          <cell r="G298">
            <v>0</v>
          </cell>
        </row>
        <row r="299">
          <cell r="A299" t="str">
            <v>DER90200</v>
          </cell>
          <cell r="B299" t="str">
            <v>Cravação de fuste de tubulão sob ar comprimido</v>
          </cell>
          <cell r="C299">
            <v>0</v>
          </cell>
          <cell r="D299">
            <v>0</v>
          </cell>
          <cell r="E299" t="str">
            <v>m</v>
          </cell>
          <cell r="G299">
            <v>0</v>
          </cell>
        </row>
        <row r="300">
          <cell r="A300" t="str">
            <v>03.412.01</v>
          </cell>
          <cell r="B300" t="str">
            <v>Esc p/ alarg base tub ar comp prof. até 12m</v>
          </cell>
          <cell r="C300">
            <v>0</v>
          </cell>
          <cell r="D300">
            <v>0</v>
          </cell>
          <cell r="E300" t="str">
            <v>m3</v>
          </cell>
          <cell r="F300">
            <v>546.20000000000005</v>
          </cell>
          <cell r="G300">
            <v>195.53960000000001</v>
          </cell>
        </row>
        <row r="301">
          <cell r="A301" t="str">
            <v>03.412.02</v>
          </cell>
          <cell r="B301" t="str">
            <v>Esc p/ alarg base tub ar comp prof. 12 / 1 8 m</v>
          </cell>
          <cell r="C301">
            <v>0</v>
          </cell>
          <cell r="D301">
            <v>0</v>
          </cell>
          <cell r="E301" t="str">
            <v>m3</v>
          </cell>
          <cell r="F301">
            <v>607.66999999999996</v>
          </cell>
          <cell r="G301">
            <v>217.54585999999998</v>
          </cell>
        </row>
        <row r="302">
          <cell r="A302" t="str">
            <v>03.412.03</v>
          </cell>
          <cell r="B302" t="str">
            <v>Esc p/ alarg base tub ar comp prof. 18 / 24 m</v>
          </cell>
          <cell r="C302">
            <v>0</v>
          </cell>
          <cell r="D302">
            <v>0</v>
          </cell>
          <cell r="E302" t="str">
            <v>m3</v>
          </cell>
          <cell r="F302">
            <v>830.29</v>
          </cell>
          <cell r="G302">
            <v>297.24381999999997</v>
          </cell>
        </row>
        <row r="303">
          <cell r="A303" t="str">
            <v>03.412.04</v>
          </cell>
          <cell r="B303" t="str">
            <v>Esc p/ alarg base tub ar comp prof. 24 / 27 m</v>
          </cell>
          <cell r="C303">
            <v>0</v>
          </cell>
          <cell r="D303">
            <v>0</v>
          </cell>
          <cell r="E303" t="str">
            <v>m3</v>
          </cell>
          <cell r="G303">
            <v>0</v>
          </cell>
        </row>
        <row r="304">
          <cell r="A304" t="str">
            <v>03.412.05</v>
          </cell>
          <cell r="B304" t="str">
            <v>Esc p/ alarg base tub ar comp prof. 27 / 31 m</v>
          </cell>
          <cell r="C304">
            <v>0</v>
          </cell>
          <cell r="D304">
            <v>0</v>
          </cell>
          <cell r="E304" t="str">
            <v>m3</v>
          </cell>
          <cell r="G304">
            <v>0</v>
          </cell>
        </row>
        <row r="305">
          <cell r="A305" t="str">
            <v>03.412.11</v>
          </cell>
          <cell r="B305" t="str">
            <v>Forn lanc conc base tub ar comp prof até 12 m</v>
          </cell>
          <cell r="C305">
            <v>0</v>
          </cell>
          <cell r="D305">
            <v>0</v>
          </cell>
          <cell r="E305" t="str">
            <v>m3</v>
          </cell>
          <cell r="G305">
            <v>0</v>
          </cell>
        </row>
        <row r="306">
          <cell r="A306" t="str">
            <v>03.412.12</v>
          </cell>
          <cell r="B306" t="str">
            <v>Forn lanc conc base tub ar comp prof 12 / 18 m</v>
          </cell>
          <cell r="C306">
            <v>0</v>
          </cell>
          <cell r="D306">
            <v>0</v>
          </cell>
          <cell r="E306" t="str">
            <v>m3</v>
          </cell>
          <cell r="G306">
            <v>0</v>
          </cell>
        </row>
        <row r="307">
          <cell r="A307" t="str">
            <v>03.412.13</v>
          </cell>
          <cell r="B307" t="str">
            <v>Forn lanc conc base tub ar comp prof 18 / 24 m</v>
          </cell>
          <cell r="C307">
            <v>0</v>
          </cell>
          <cell r="D307">
            <v>0</v>
          </cell>
          <cell r="E307" t="str">
            <v>m3</v>
          </cell>
          <cell r="G307">
            <v>0</v>
          </cell>
        </row>
        <row r="308">
          <cell r="A308" t="str">
            <v>03.412.14</v>
          </cell>
          <cell r="B308" t="str">
            <v>Forn lanc conc base tub ar comp prof 24 / 27 m</v>
          </cell>
          <cell r="C308">
            <v>0</v>
          </cell>
          <cell r="D308">
            <v>0</v>
          </cell>
          <cell r="E308" t="str">
            <v>m3</v>
          </cell>
          <cell r="G308">
            <v>0</v>
          </cell>
        </row>
        <row r="309">
          <cell r="A309" t="str">
            <v>03.412.15</v>
          </cell>
          <cell r="B309" t="str">
            <v>Forn lanc conc base tub ar comp prof 27 / 31 m</v>
          </cell>
          <cell r="C309">
            <v>0</v>
          </cell>
          <cell r="D309">
            <v>0</v>
          </cell>
          <cell r="E309" t="str">
            <v>m3</v>
          </cell>
          <cell r="G309">
            <v>0</v>
          </cell>
        </row>
        <row r="310">
          <cell r="A310" t="str">
            <v>03.510.00</v>
          </cell>
          <cell r="B310" t="str">
            <v>Aparelho de apoio em neoprene</v>
          </cell>
          <cell r="C310">
            <v>0</v>
          </cell>
          <cell r="D310">
            <v>0</v>
          </cell>
          <cell r="E310" t="str">
            <v>kg</v>
          </cell>
          <cell r="F310">
            <v>64.02</v>
          </cell>
          <cell r="G310">
            <v>22.919159999999998</v>
          </cell>
        </row>
        <row r="311">
          <cell r="A311" t="str">
            <v>03.700.01</v>
          </cell>
          <cell r="B311" t="str">
            <v>Guarda corpo em concreto Fck = 18 MPa</v>
          </cell>
          <cell r="C311">
            <v>0</v>
          </cell>
          <cell r="D311">
            <v>0</v>
          </cell>
          <cell r="E311" t="str">
            <v>m</v>
          </cell>
          <cell r="F311">
            <v>59.02</v>
          </cell>
          <cell r="G311">
            <v>21.129159999999999</v>
          </cell>
        </row>
        <row r="312">
          <cell r="A312" t="str">
            <v>03.920.01</v>
          </cell>
          <cell r="B312" t="str">
            <v>Abertura concretagem bases Tubulões céu aberto</v>
          </cell>
          <cell r="C312">
            <v>0</v>
          </cell>
          <cell r="D312">
            <v>0</v>
          </cell>
          <cell r="E312" t="str">
            <v>m3</v>
          </cell>
          <cell r="G312">
            <v>0</v>
          </cell>
        </row>
        <row r="313">
          <cell r="A313" t="str">
            <v>03.920.02</v>
          </cell>
          <cell r="B313" t="str">
            <v>Abertura concretagem bases Tubulões  ar comprimido</v>
          </cell>
          <cell r="C313">
            <v>0</v>
          </cell>
          <cell r="D313">
            <v>0</v>
          </cell>
          <cell r="E313" t="str">
            <v>m3</v>
          </cell>
          <cell r="G313">
            <v>0</v>
          </cell>
        </row>
        <row r="314">
          <cell r="A314" t="str">
            <v>03.930.00</v>
          </cell>
          <cell r="B314" t="str">
            <v>Junta de cantoneira</v>
          </cell>
          <cell r="C314">
            <v>0</v>
          </cell>
          <cell r="D314">
            <v>0</v>
          </cell>
          <cell r="E314" t="str">
            <v>m</v>
          </cell>
          <cell r="G314">
            <v>0</v>
          </cell>
        </row>
        <row r="315">
          <cell r="A315" t="str">
            <v>03.940.00</v>
          </cell>
          <cell r="B315" t="str">
            <v>Apiloamento manual</v>
          </cell>
          <cell r="C315">
            <v>0</v>
          </cell>
          <cell r="D315">
            <v>0</v>
          </cell>
          <cell r="E315" t="str">
            <v>m3</v>
          </cell>
          <cell r="F315">
            <v>3.35</v>
          </cell>
          <cell r="G315">
            <v>1.1993</v>
          </cell>
        </row>
        <row r="316">
          <cell r="A316" t="str">
            <v>03.940.01</v>
          </cell>
          <cell r="B316" t="str">
            <v>Reaterro e compactação manual de bueiros</v>
          </cell>
          <cell r="C316">
            <v>0</v>
          </cell>
          <cell r="D316">
            <v>0</v>
          </cell>
          <cell r="E316" t="str">
            <v>m3</v>
          </cell>
          <cell r="F316">
            <v>3.35</v>
          </cell>
          <cell r="G316">
            <v>1.1993</v>
          </cell>
        </row>
        <row r="317">
          <cell r="A317" t="str">
            <v>03.951.01</v>
          </cell>
          <cell r="B317" t="str">
            <v>Pintura com nata de cimento</v>
          </cell>
          <cell r="C317">
            <v>0</v>
          </cell>
          <cell r="D317">
            <v>0</v>
          </cell>
          <cell r="E317" t="str">
            <v>m2</v>
          </cell>
          <cell r="G317">
            <v>0</v>
          </cell>
        </row>
        <row r="318">
          <cell r="A318" t="str">
            <v>03.990.01</v>
          </cell>
          <cell r="B318" t="str">
            <v>Confecção e colocação de cabo 4 varas de 1/2"</v>
          </cell>
          <cell r="C318">
            <v>0</v>
          </cell>
          <cell r="D318">
            <v>0</v>
          </cell>
          <cell r="E318" t="str">
            <v>kg</v>
          </cell>
          <cell r="G318">
            <v>0</v>
          </cell>
        </row>
        <row r="319">
          <cell r="A319" t="str">
            <v>03.990.02</v>
          </cell>
          <cell r="B319" t="str">
            <v>Confecção e colocação de cabo 6 varas de 1/2"</v>
          </cell>
          <cell r="C319">
            <v>0</v>
          </cell>
          <cell r="D319">
            <v>0</v>
          </cell>
          <cell r="E319" t="str">
            <v>kg</v>
          </cell>
          <cell r="G319">
            <v>0</v>
          </cell>
        </row>
        <row r="320">
          <cell r="A320" t="str">
            <v>03.990.03</v>
          </cell>
          <cell r="B320" t="str">
            <v>Confecção e colocação de cabo 7 varas de 1/2"</v>
          </cell>
          <cell r="C320">
            <v>0</v>
          </cell>
          <cell r="D320">
            <v>0</v>
          </cell>
          <cell r="E320" t="str">
            <v>kg</v>
          </cell>
          <cell r="G320">
            <v>0</v>
          </cell>
        </row>
        <row r="321">
          <cell r="A321" t="str">
            <v>03.990.04</v>
          </cell>
          <cell r="B321" t="str">
            <v>Confecção e colocação de cabo 12 varas de 1/2"</v>
          </cell>
          <cell r="C321">
            <v>0</v>
          </cell>
          <cell r="D321">
            <v>0</v>
          </cell>
          <cell r="E321" t="str">
            <v>kg</v>
          </cell>
          <cell r="F321">
            <v>3.68</v>
          </cell>
          <cell r="G321">
            <v>1.3174399999999999</v>
          </cell>
        </row>
        <row r="322">
          <cell r="A322" t="str">
            <v>03.991.01</v>
          </cell>
          <cell r="B322" t="str">
            <v>Dreno de PVC D= 75 mm</v>
          </cell>
          <cell r="C322">
            <v>0</v>
          </cell>
          <cell r="D322">
            <v>0</v>
          </cell>
          <cell r="E322" t="str">
            <v>un</v>
          </cell>
          <cell r="G322">
            <v>0</v>
          </cell>
        </row>
        <row r="323">
          <cell r="A323" t="str">
            <v>03.991.02</v>
          </cell>
          <cell r="B323" t="str">
            <v>Dreno de PVC D= 100 mm</v>
          </cell>
          <cell r="C323">
            <v>0</v>
          </cell>
          <cell r="D323">
            <v>0</v>
          </cell>
          <cell r="E323" t="str">
            <v>un</v>
          </cell>
          <cell r="F323">
            <v>2.17</v>
          </cell>
          <cell r="G323">
            <v>0.77685999999999999</v>
          </cell>
        </row>
        <row r="324">
          <cell r="A324" t="str">
            <v>P 03.991.01a</v>
          </cell>
          <cell r="B324" t="str">
            <v>Dreno de FF D= 30 mm x 750mm</v>
          </cell>
          <cell r="C324">
            <v>0</v>
          </cell>
          <cell r="D324">
            <v>0</v>
          </cell>
          <cell r="E324" t="str">
            <v>un</v>
          </cell>
          <cell r="F324">
            <v>4.5999999999999996</v>
          </cell>
          <cell r="G324">
            <v>1.6467999999999998</v>
          </cell>
        </row>
        <row r="325">
          <cell r="A325" t="str">
            <v>P 03.991.01b</v>
          </cell>
          <cell r="B325" t="str">
            <v>Dreno de FF D= 50 mm x 500mm</v>
          </cell>
          <cell r="C325">
            <v>0</v>
          </cell>
          <cell r="D325">
            <v>0</v>
          </cell>
          <cell r="E325" t="str">
            <v>un</v>
          </cell>
          <cell r="F325">
            <v>4.88</v>
          </cell>
          <cell r="G325">
            <v>1.7470399999999999</v>
          </cell>
        </row>
        <row r="326">
          <cell r="A326" t="str">
            <v>P 03.991.01c</v>
          </cell>
          <cell r="B326" t="str">
            <v>Dreno de FF D= 100 mm x 500mm</v>
          </cell>
          <cell r="C326">
            <v>0</v>
          </cell>
          <cell r="D326">
            <v>0</v>
          </cell>
          <cell r="E326" t="str">
            <v>un</v>
          </cell>
          <cell r="F326">
            <v>11.52</v>
          </cell>
          <cell r="G326">
            <v>4.1241599999999998</v>
          </cell>
        </row>
        <row r="327">
          <cell r="A327" t="str">
            <v>P 03.991.01d</v>
          </cell>
          <cell r="B327" t="str">
            <v>Dreno de FF D= 150 mm x 500mm</v>
          </cell>
          <cell r="C327">
            <v>0</v>
          </cell>
          <cell r="D327">
            <v>0</v>
          </cell>
          <cell r="E327" t="str">
            <v>un</v>
          </cell>
          <cell r="F327">
            <v>18.34</v>
          </cell>
          <cell r="G327">
            <v>6.5657199999999998</v>
          </cell>
        </row>
        <row r="328">
          <cell r="A328" t="str">
            <v>P 03.991.01f</v>
          </cell>
          <cell r="B328" t="str">
            <v>Dreno de FF D= 150 mm x 400mm</v>
          </cell>
          <cell r="C328">
            <v>0</v>
          </cell>
          <cell r="D328">
            <v>0</v>
          </cell>
          <cell r="E328" t="str">
            <v>un</v>
          </cell>
          <cell r="F328">
            <v>15</v>
          </cell>
          <cell r="G328">
            <v>5.37</v>
          </cell>
        </row>
        <row r="329">
          <cell r="A329" t="str">
            <v>03.993.01</v>
          </cell>
          <cell r="B329" t="str">
            <v>Cravação estacas metálicas-trilhos soldados-estrel</v>
          </cell>
          <cell r="C329">
            <v>0</v>
          </cell>
          <cell r="D329">
            <v>0</v>
          </cell>
          <cell r="E329" t="str">
            <v>m</v>
          </cell>
          <cell r="G329">
            <v>0</v>
          </cell>
        </row>
        <row r="330">
          <cell r="A330" t="str">
            <v>03.993.02</v>
          </cell>
          <cell r="B330" t="str">
            <v>Cravação estacas pre-mold. de concreto</v>
          </cell>
          <cell r="C330">
            <v>0</v>
          </cell>
          <cell r="D330">
            <v>0</v>
          </cell>
          <cell r="E330" t="str">
            <v>m</v>
          </cell>
          <cell r="F330">
            <v>114.24</v>
          </cell>
          <cell r="G330">
            <v>40.897919999999999</v>
          </cell>
        </row>
        <row r="331">
          <cell r="A331" t="str">
            <v>P 03.993.02a</v>
          </cell>
          <cell r="B331" t="str">
            <v>Estacas pré-mold. de concreto 700 KN, fornec., transp.e cravação</v>
          </cell>
          <cell r="C331">
            <v>0</v>
          </cell>
          <cell r="D331">
            <v>0</v>
          </cell>
          <cell r="E331" t="str">
            <v>m</v>
          </cell>
          <cell r="F331">
            <v>35.4</v>
          </cell>
          <cell r="G331">
            <v>12.6732</v>
          </cell>
        </row>
        <row r="332">
          <cell r="A332" t="str">
            <v>P 03.993.02b</v>
          </cell>
          <cell r="B332" t="str">
            <v>Estacas pré-mold. de concreto 550 KN, fornec., transp e cravação</v>
          </cell>
          <cell r="C332">
            <v>0</v>
          </cell>
          <cell r="D332">
            <v>0</v>
          </cell>
          <cell r="E332" t="str">
            <v>m</v>
          </cell>
          <cell r="F332">
            <v>25.92</v>
          </cell>
          <cell r="G332">
            <v>9.2793600000000005</v>
          </cell>
        </row>
        <row r="333">
          <cell r="A333" t="str">
            <v>P 03.993.02c</v>
          </cell>
          <cell r="B333" t="str">
            <v>Emendas para estacas pré-moldadas</v>
          </cell>
          <cell r="E333" t="str">
            <v>un</v>
          </cell>
          <cell r="F333">
            <v>70</v>
          </cell>
          <cell r="G333">
            <v>25.06</v>
          </cell>
        </row>
        <row r="334">
          <cell r="A334" t="str">
            <v>03.999.01</v>
          </cell>
          <cell r="B334" t="str">
            <v>Protensão e injeção de cabo de 4 varas de 1/2"</v>
          </cell>
          <cell r="C334">
            <v>0</v>
          </cell>
          <cell r="D334">
            <v>0</v>
          </cell>
          <cell r="E334" t="str">
            <v>un</v>
          </cell>
          <cell r="G334">
            <v>0</v>
          </cell>
        </row>
        <row r="335">
          <cell r="A335" t="str">
            <v>03.999.02</v>
          </cell>
          <cell r="B335" t="str">
            <v>Protensão e injeção de cabo de 6 varas de 1/2"</v>
          </cell>
          <cell r="C335">
            <v>0</v>
          </cell>
          <cell r="D335">
            <v>0</v>
          </cell>
          <cell r="E335" t="str">
            <v>un</v>
          </cell>
          <cell r="G335">
            <v>0</v>
          </cell>
        </row>
        <row r="336">
          <cell r="A336" t="str">
            <v>03.999.03</v>
          </cell>
          <cell r="B336" t="str">
            <v>Protensão e injeção de cabo de 7 varas de 1/2"</v>
          </cell>
          <cell r="C336">
            <v>0</v>
          </cell>
          <cell r="D336">
            <v>0</v>
          </cell>
          <cell r="E336" t="str">
            <v>un</v>
          </cell>
          <cell r="G336">
            <v>0</v>
          </cell>
        </row>
        <row r="337">
          <cell r="A337" t="str">
            <v>03.999.04</v>
          </cell>
          <cell r="B337" t="str">
            <v>Protensão e injeção de cabo de 12 varas de 1/2"</v>
          </cell>
          <cell r="E337" t="str">
            <v>un</v>
          </cell>
          <cell r="F337">
            <v>572.07000000000005</v>
          </cell>
          <cell r="G337">
            <v>204.80106000000001</v>
          </cell>
        </row>
        <row r="338">
          <cell r="A338">
            <v>4</v>
          </cell>
          <cell r="B338" t="str">
            <v>DRENAGEM E OBRAS DE ARTE CORRENTES</v>
          </cell>
          <cell r="G338">
            <v>0</v>
          </cell>
        </row>
        <row r="339">
          <cell r="A339" t="str">
            <v>04.000.00</v>
          </cell>
          <cell r="B339" t="str">
            <v>Escavação manual em material de 1a categoria</v>
          </cell>
          <cell r="C339">
            <v>0</v>
          </cell>
          <cell r="D339">
            <v>0</v>
          </cell>
          <cell r="E339" t="str">
            <v>m3</v>
          </cell>
          <cell r="F339">
            <v>12.94</v>
          </cell>
          <cell r="G339">
            <v>4.6325199999999995</v>
          </cell>
        </row>
        <row r="340">
          <cell r="A340" t="str">
            <v>04.000.01</v>
          </cell>
          <cell r="B340" t="str">
            <v>Escavação manual,reaterro e compactação (material de 1a categoria)</v>
          </cell>
          <cell r="C340">
            <v>0</v>
          </cell>
          <cell r="D340">
            <v>0</v>
          </cell>
          <cell r="E340" t="str">
            <v>m3</v>
          </cell>
          <cell r="F340">
            <v>16.440000000000001</v>
          </cell>
          <cell r="G340">
            <v>5.8855200000000005</v>
          </cell>
        </row>
        <row r="341">
          <cell r="A341" t="str">
            <v>04.001.00</v>
          </cell>
          <cell r="B341" t="str">
            <v>Escavação mecânica em material de 1a categoria</v>
          </cell>
          <cell r="C341">
            <v>0</v>
          </cell>
          <cell r="D341">
            <v>0</v>
          </cell>
          <cell r="E341" t="str">
            <v>m3</v>
          </cell>
          <cell r="F341">
            <v>1.54</v>
          </cell>
          <cell r="G341">
            <v>0.55132000000000003</v>
          </cell>
        </row>
        <row r="342">
          <cell r="A342" t="str">
            <v>04.001.01</v>
          </cell>
          <cell r="B342" t="str">
            <v>Escavação mecânica,reaterro e compactação (material de 1a categoria)</v>
          </cell>
          <cell r="C342">
            <v>0</v>
          </cell>
          <cell r="D342">
            <v>0</v>
          </cell>
          <cell r="E342" t="str">
            <v>m3</v>
          </cell>
          <cell r="F342">
            <v>2.23</v>
          </cell>
          <cell r="G342">
            <v>0.79833999999999994</v>
          </cell>
        </row>
        <row r="343">
          <cell r="A343" t="str">
            <v>04.002.01</v>
          </cell>
          <cell r="B343" t="str">
            <v>Perfuração para dreno sub-horizontal em material de 1a  categoria)</v>
          </cell>
          <cell r="C343">
            <v>0</v>
          </cell>
          <cell r="D343">
            <v>0</v>
          </cell>
          <cell r="E343" t="str">
            <v>m3</v>
          </cell>
          <cell r="G343">
            <v>0</v>
          </cell>
        </row>
        <row r="344">
          <cell r="A344" t="str">
            <v>04.010.00</v>
          </cell>
          <cell r="B344" t="str">
            <v>Escavação manual em material de 2a categoria</v>
          </cell>
          <cell r="C344">
            <v>0</v>
          </cell>
          <cell r="D344">
            <v>0</v>
          </cell>
          <cell r="E344" t="str">
            <v>m3</v>
          </cell>
          <cell r="F344">
            <v>6.37</v>
          </cell>
          <cell r="G344">
            <v>2.2804600000000002</v>
          </cell>
        </row>
        <row r="345">
          <cell r="A345" t="str">
            <v>04.010.01</v>
          </cell>
          <cell r="B345" t="str">
            <v>Escavação manual,reaterro e compactação (material de 2a  categoria)</v>
          </cell>
          <cell r="C345">
            <v>0</v>
          </cell>
          <cell r="D345">
            <v>0</v>
          </cell>
          <cell r="E345" t="str">
            <v>m3</v>
          </cell>
          <cell r="F345">
            <v>9.5299999999999994</v>
          </cell>
          <cell r="G345">
            <v>3.4117399999999996</v>
          </cell>
        </row>
        <row r="346">
          <cell r="A346" t="str">
            <v>04.011.00</v>
          </cell>
          <cell r="B346" t="str">
            <v>Escavação mecânica em material de 2a categoria</v>
          </cell>
          <cell r="C346">
            <v>0</v>
          </cell>
          <cell r="D346">
            <v>0</v>
          </cell>
          <cell r="E346" t="str">
            <v>m3</v>
          </cell>
          <cell r="F346">
            <v>0.66</v>
          </cell>
          <cell r="G346">
            <v>0.23627999999999999</v>
          </cell>
        </row>
        <row r="347">
          <cell r="A347" t="str">
            <v>04.011.01</v>
          </cell>
          <cell r="B347" t="str">
            <v>Escavação mecânica,reaterro e compactação (material de 2a categoria)</v>
          </cell>
          <cell r="C347">
            <v>0</v>
          </cell>
          <cell r="D347">
            <v>0</v>
          </cell>
          <cell r="E347" t="str">
            <v>m3</v>
          </cell>
          <cell r="F347">
            <v>1.1100000000000001</v>
          </cell>
          <cell r="G347">
            <v>0.39738000000000001</v>
          </cell>
        </row>
        <row r="348">
          <cell r="A348" t="str">
            <v>04.012.01</v>
          </cell>
          <cell r="B348" t="str">
            <v>Perfuração para dreno sub-horizontal em material de 2a categoria</v>
          </cell>
          <cell r="C348">
            <v>0</v>
          </cell>
          <cell r="D348">
            <v>0</v>
          </cell>
          <cell r="E348" t="str">
            <v>m3</v>
          </cell>
          <cell r="G348">
            <v>0</v>
          </cell>
        </row>
        <row r="349">
          <cell r="A349" t="str">
            <v>04.020.00</v>
          </cell>
          <cell r="B349" t="str">
            <v>Escavação em material de 3a  categoria (*)</v>
          </cell>
          <cell r="C349">
            <v>0</v>
          </cell>
          <cell r="D349">
            <v>0</v>
          </cell>
          <cell r="E349" t="str">
            <v xml:space="preserve">m </v>
          </cell>
          <cell r="F349">
            <v>21.15</v>
          </cell>
          <cell r="G349">
            <v>7.571699999999999</v>
          </cell>
        </row>
        <row r="350">
          <cell r="A350" t="str">
            <v>04.100.01</v>
          </cell>
          <cell r="B350" t="str">
            <v>Corpo de BSTC D=0.60m</v>
          </cell>
          <cell r="C350" t="str">
            <v>DNER-ES284/97</v>
          </cell>
          <cell r="D350">
            <v>0</v>
          </cell>
          <cell r="E350" t="str">
            <v xml:space="preserve">m </v>
          </cell>
          <cell r="F350">
            <v>102.51</v>
          </cell>
          <cell r="G350">
            <v>36.69858</v>
          </cell>
        </row>
        <row r="351">
          <cell r="A351" t="str">
            <v>04.100.02</v>
          </cell>
          <cell r="B351" t="str">
            <v>Corpo de BSTC D=0.80m</v>
          </cell>
          <cell r="C351" t="str">
            <v>DNER-ES284/97</v>
          </cell>
          <cell r="D351">
            <v>0</v>
          </cell>
          <cell r="E351" t="str">
            <v xml:space="preserve">m </v>
          </cell>
          <cell r="F351">
            <v>148.72999999999999</v>
          </cell>
          <cell r="G351">
            <v>53.245339999999992</v>
          </cell>
        </row>
        <row r="352">
          <cell r="A352" t="str">
            <v>04.100.03</v>
          </cell>
          <cell r="B352" t="str">
            <v>Corpo de BSTC D=1.00m</v>
          </cell>
          <cell r="C352" t="str">
            <v>DNER-ES284/97</v>
          </cell>
          <cell r="D352">
            <v>0</v>
          </cell>
          <cell r="E352" t="str">
            <v xml:space="preserve">m </v>
          </cell>
          <cell r="F352">
            <v>206.43</v>
          </cell>
          <cell r="G352">
            <v>73.901939999999996</v>
          </cell>
        </row>
        <row r="353">
          <cell r="A353" t="str">
            <v>04.100.04</v>
          </cell>
          <cell r="B353" t="str">
            <v>Corpo de BSTC D=1.20m</v>
          </cell>
          <cell r="C353" t="str">
            <v>DNER-ES284/97</v>
          </cell>
          <cell r="D353">
            <v>0</v>
          </cell>
          <cell r="E353" t="str">
            <v xml:space="preserve">m </v>
          </cell>
          <cell r="F353">
            <v>280.83</v>
          </cell>
          <cell r="G353">
            <v>100.53713999999999</v>
          </cell>
        </row>
        <row r="354">
          <cell r="A354" t="str">
            <v>04.100.05</v>
          </cell>
          <cell r="B354" t="str">
            <v>Corpo de BSTC D=1.50m</v>
          </cell>
          <cell r="C354" t="str">
            <v>DNER-ES284/97</v>
          </cell>
          <cell r="D354">
            <v>0</v>
          </cell>
          <cell r="E354" t="str">
            <v xml:space="preserve">m </v>
          </cell>
          <cell r="F354">
            <v>420.76</v>
          </cell>
          <cell r="G354">
            <v>150.63208</v>
          </cell>
        </row>
        <row r="355">
          <cell r="A355" t="str">
            <v>P 04.100.06</v>
          </cell>
          <cell r="B355" t="str">
            <v>Galeria D=0,40m envelopada</v>
          </cell>
          <cell r="D355">
            <v>0</v>
          </cell>
          <cell r="E355" t="str">
            <v>m</v>
          </cell>
          <cell r="F355">
            <v>76.12</v>
          </cell>
          <cell r="G355">
            <v>27.250959999999999</v>
          </cell>
        </row>
        <row r="356">
          <cell r="A356" t="str">
            <v>P 04.100.07</v>
          </cell>
          <cell r="B356" t="str">
            <v>Execução de galerias D=0,40 c/ lastro de brita</v>
          </cell>
          <cell r="D356">
            <v>0</v>
          </cell>
          <cell r="E356" t="str">
            <v>m</v>
          </cell>
          <cell r="F356">
            <v>30.69</v>
          </cell>
          <cell r="G356">
            <v>10.987019999999999</v>
          </cell>
        </row>
        <row r="357">
          <cell r="A357" t="str">
            <v>P 04.100.08</v>
          </cell>
          <cell r="B357" t="str">
            <v>Execução de galerias D=0,40 c/ lastro de concreto</v>
          </cell>
          <cell r="D357">
            <v>0</v>
          </cell>
          <cell r="E357" t="str">
            <v>m</v>
          </cell>
          <cell r="F357">
            <v>43.19</v>
          </cell>
          <cell r="G357">
            <v>15.462019999999999</v>
          </cell>
        </row>
        <row r="358">
          <cell r="A358" t="str">
            <v>P 04.100.08a</v>
          </cell>
          <cell r="B358" t="str">
            <v>Execução de travessia D=0,40 c/ lastro de concreto p/execução de desvio durante a obra</v>
          </cell>
          <cell r="D358">
            <v>0</v>
          </cell>
          <cell r="E358" t="str">
            <v>m</v>
          </cell>
          <cell r="F358">
            <v>43.19</v>
          </cell>
          <cell r="G358">
            <v>15.462019999999999</v>
          </cell>
        </row>
        <row r="359">
          <cell r="A359" t="str">
            <v>P 04.100.09</v>
          </cell>
          <cell r="B359" t="str">
            <v>Execução de galerias D=0,60 c/ lastro de brita</v>
          </cell>
          <cell r="D359">
            <v>0</v>
          </cell>
          <cell r="E359" t="str">
            <v>m</v>
          </cell>
          <cell r="F359">
            <v>74.13</v>
          </cell>
          <cell r="G359">
            <v>26.538539999999998</v>
          </cell>
        </row>
        <row r="360">
          <cell r="A360" t="str">
            <v>P 04.100.10</v>
          </cell>
          <cell r="B360" t="str">
            <v>Execução de galerias D=0,60 c/ lastro de concreto</v>
          </cell>
          <cell r="D360">
            <v>0</v>
          </cell>
          <cell r="E360" t="str">
            <v>m</v>
          </cell>
          <cell r="F360">
            <v>96.95</v>
          </cell>
          <cell r="G360">
            <v>34.708100000000002</v>
          </cell>
        </row>
        <row r="361">
          <cell r="A361" t="str">
            <v>P 04.100.11</v>
          </cell>
          <cell r="B361" t="str">
            <v>Galeria D=0,80m envelopada</v>
          </cell>
          <cell r="D361">
            <v>0</v>
          </cell>
          <cell r="E361" t="str">
            <v>m</v>
          </cell>
          <cell r="F361">
            <v>193.7</v>
          </cell>
          <cell r="G361">
            <v>69.3446</v>
          </cell>
        </row>
        <row r="362">
          <cell r="A362" t="str">
            <v>P 04.100.12</v>
          </cell>
          <cell r="B362" t="str">
            <v>Galeria D=0,60m envelopada</v>
          </cell>
          <cell r="D362">
            <v>0</v>
          </cell>
          <cell r="E362" t="str">
            <v>m</v>
          </cell>
          <cell r="F362">
            <v>141.16</v>
          </cell>
          <cell r="G362">
            <v>50.53528</v>
          </cell>
        </row>
        <row r="363">
          <cell r="A363" t="str">
            <v>P 04.100.13</v>
          </cell>
          <cell r="B363" t="str">
            <v>Execução de galerias D=0,80 c/ lastro de brita</v>
          </cell>
          <cell r="D363">
            <v>0</v>
          </cell>
          <cell r="E363" t="str">
            <v>m</v>
          </cell>
          <cell r="F363">
            <v>39.64</v>
          </cell>
          <cell r="G363">
            <v>14.19112</v>
          </cell>
        </row>
        <row r="364">
          <cell r="A364" t="str">
            <v>P.04.100.14</v>
          </cell>
          <cell r="B364" t="str">
            <v>Caixa de ligação e passagem BSTC, D=80cm, H=1,00m</v>
          </cell>
          <cell r="E364" t="str">
            <v>un</v>
          </cell>
          <cell r="F364">
            <v>332.18</v>
          </cell>
          <cell r="G364">
            <v>118.92044</v>
          </cell>
        </row>
        <row r="365">
          <cell r="A365" t="str">
            <v>P.04.100.15</v>
          </cell>
          <cell r="B365" t="str">
            <v>Caixa de ligação e passagem BSTC,  D=1,00m, H=1,50m</v>
          </cell>
          <cell r="E365" t="str">
            <v>un</v>
          </cell>
          <cell r="F365">
            <v>546.02</v>
          </cell>
          <cell r="G365">
            <v>195.47515999999999</v>
          </cell>
        </row>
        <row r="366">
          <cell r="A366" t="str">
            <v>P.04.100.16</v>
          </cell>
          <cell r="B366" t="str">
            <v>Caixa de ligação e passagem BDTC,  D=1,00m, H=1,50m</v>
          </cell>
          <cell r="E366" t="str">
            <v>un</v>
          </cell>
          <cell r="F366">
            <v>865.09</v>
          </cell>
          <cell r="G366">
            <v>309.70222000000001</v>
          </cell>
        </row>
        <row r="367">
          <cell r="A367" t="str">
            <v>P.04.100.17</v>
          </cell>
          <cell r="B367" t="str">
            <v>Caixa de ligação e passagem BSTC,  D=40cm, H=1,50m</v>
          </cell>
          <cell r="E367" t="str">
            <v>un</v>
          </cell>
          <cell r="F367">
            <v>361.8</v>
          </cell>
          <cell r="G367">
            <v>129.52439999999999</v>
          </cell>
        </row>
        <row r="368">
          <cell r="A368" t="str">
            <v>P.04.100.18</v>
          </cell>
          <cell r="B368" t="str">
            <v>Caixa coletora de canaleta c/ H=2,00m</v>
          </cell>
          <cell r="E368" t="str">
            <v>un</v>
          </cell>
          <cell r="F368">
            <v>498.06</v>
          </cell>
          <cell r="G368">
            <v>178.30547999999999</v>
          </cell>
        </row>
        <row r="369">
          <cell r="A369" t="str">
            <v>P 04.100.19</v>
          </cell>
          <cell r="B369" t="str">
            <v>Tunnel liner plate, c/Epoxy-bonded, D=1,20m, E=2,70mm</v>
          </cell>
          <cell r="D369">
            <v>0</v>
          </cell>
          <cell r="E369" t="str">
            <v>m</v>
          </cell>
          <cell r="F369">
            <v>679.74</v>
          </cell>
          <cell r="G369">
            <v>243.34691999999998</v>
          </cell>
        </row>
        <row r="370">
          <cell r="A370" t="str">
            <v>P 04.100.20</v>
          </cell>
          <cell r="B370" t="str">
            <v>Tunnel liner plate, c/Epoxy-bonded, D=1,40m, E=2,70mm</v>
          </cell>
          <cell r="D370">
            <v>0</v>
          </cell>
          <cell r="E370" t="str">
            <v>m</v>
          </cell>
          <cell r="F370">
            <v>758.04</v>
          </cell>
          <cell r="G370">
            <v>271.37831999999997</v>
          </cell>
        </row>
        <row r="371">
          <cell r="A371" t="str">
            <v>P 04.100.21</v>
          </cell>
          <cell r="B371" t="str">
            <v>Tunnel liner plate, c/Epoxy-bonded, D=2,00m, E=2,70mm</v>
          </cell>
          <cell r="D371">
            <v>0</v>
          </cell>
          <cell r="E371" t="str">
            <v>m</v>
          </cell>
          <cell r="F371">
            <v>1009.36</v>
          </cell>
          <cell r="G371">
            <v>361.35088000000002</v>
          </cell>
        </row>
        <row r="372">
          <cell r="A372" t="str">
            <v>P 04.100.22</v>
          </cell>
          <cell r="B372" t="str">
            <v>Bueiro Met.Corrug.circular, T.Armco,  c/Epoxy-bonded, MP-100, D=1,40 m, E=2,0mm</v>
          </cell>
          <cell r="D372">
            <v>0</v>
          </cell>
          <cell r="E372" t="str">
            <v>m</v>
          </cell>
          <cell r="F372">
            <v>357.9</v>
          </cell>
          <cell r="G372">
            <v>128.12819999999999</v>
          </cell>
        </row>
        <row r="373">
          <cell r="A373" t="str">
            <v>P 04.100.23</v>
          </cell>
          <cell r="B373" t="str">
            <v>Bueiro Met.Corrug.circular, T.Armco,  c/Epoxy-bonded, MP-100, D=1,50 m, E=2,0mm</v>
          </cell>
          <cell r="D373">
            <v>0</v>
          </cell>
          <cell r="E373" t="str">
            <v>m</v>
          </cell>
          <cell r="F373">
            <v>376.14</v>
          </cell>
          <cell r="G373">
            <v>134.65812</v>
          </cell>
        </row>
        <row r="374">
          <cell r="A374" t="str">
            <v>P 04.100.24</v>
          </cell>
          <cell r="B374" t="str">
            <v>Bueiro Met.Corrug.circular, T.Armco,  c/Epoxy-bonded, MP-100, D=2,00 m, E=2,0mm</v>
          </cell>
          <cell r="D374">
            <v>0</v>
          </cell>
          <cell r="E374" t="str">
            <v>m</v>
          </cell>
          <cell r="F374">
            <v>482.07</v>
          </cell>
          <cell r="G374">
            <v>172.58105999999998</v>
          </cell>
        </row>
        <row r="375">
          <cell r="A375" t="str">
            <v>P 04.100.40</v>
          </cell>
          <cell r="B375" t="str">
            <v>Execução de galerias D=0,80m c/ lastro de concreto</v>
          </cell>
          <cell r="D375">
            <v>0</v>
          </cell>
          <cell r="E375" t="str">
            <v>m</v>
          </cell>
          <cell r="F375">
            <v>145.33000000000001</v>
          </cell>
          <cell r="G375">
            <v>52.02814</v>
          </cell>
        </row>
        <row r="376">
          <cell r="A376" t="str">
            <v>DER92196</v>
          </cell>
          <cell r="B376" t="str">
            <v>Envelopamento de galerias</v>
          </cell>
          <cell r="E376" t="str">
            <v>m3</v>
          </cell>
          <cell r="F376">
            <v>101.95</v>
          </cell>
          <cell r="G376">
            <v>36.498100000000001</v>
          </cell>
        </row>
        <row r="377">
          <cell r="A377" t="str">
            <v>04.101.01</v>
          </cell>
          <cell r="B377" t="str">
            <v>Boca de BSTC D=0.60m-normal</v>
          </cell>
          <cell r="D377">
            <v>0</v>
          </cell>
          <cell r="E377" t="str">
            <v>un</v>
          </cell>
          <cell r="F377">
            <v>220.63</v>
          </cell>
          <cell r="G377">
            <v>78.98554</v>
          </cell>
        </row>
        <row r="378">
          <cell r="A378" t="str">
            <v>04.101.02</v>
          </cell>
          <cell r="B378" t="str">
            <v>Boca de BSTC D=0.80m-normal</v>
          </cell>
          <cell r="C378">
            <v>0</v>
          </cell>
          <cell r="D378">
            <v>0</v>
          </cell>
          <cell r="E378" t="str">
            <v>un</v>
          </cell>
          <cell r="F378">
            <v>363.81</v>
          </cell>
          <cell r="G378">
            <v>130.24397999999999</v>
          </cell>
        </row>
        <row r="379">
          <cell r="A379" t="str">
            <v>04.101.03</v>
          </cell>
          <cell r="B379" t="str">
            <v>Boca de BSTC D=1.00m-normal</v>
          </cell>
          <cell r="C379">
            <v>0</v>
          </cell>
          <cell r="D379">
            <v>0</v>
          </cell>
          <cell r="E379" t="str">
            <v>un</v>
          </cell>
          <cell r="F379">
            <v>557.85</v>
          </cell>
          <cell r="G379">
            <v>199.71029999999999</v>
          </cell>
        </row>
        <row r="380">
          <cell r="A380" t="str">
            <v>04.101.04</v>
          </cell>
          <cell r="B380" t="str">
            <v>Boca de BSTC D=1.20m-normal</v>
          </cell>
          <cell r="C380">
            <v>0</v>
          </cell>
          <cell r="D380">
            <v>0</v>
          </cell>
          <cell r="E380" t="str">
            <v>un</v>
          </cell>
          <cell r="F380">
            <v>800.57</v>
          </cell>
          <cell r="G380">
            <v>286.60406</v>
          </cell>
        </row>
        <row r="381">
          <cell r="A381" t="str">
            <v>04.101.05</v>
          </cell>
          <cell r="B381" t="str">
            <v>Boca de BSTC D=1.50m-normal</v>
          </cell>
          <cell r="C381">
            <v>0</v>
          </cell>
          <cell r="D381">
            <v>0</v>
          </cell>
          <cell r="E381" t="str">
            <v>un</v>
          </cell>
          <cell r="F381">
            <v>1430.13</v>
          </cell>
          <cell r="G381">
            <v>511.98653999999999</v>
          </cell>
        </row>
        <row r="382">
          <cell r="A382" t="str">
            <v>DER72950</v>
          </cell>
          <cell r="B382" t="str">
            <v>Boca de BSTC D=2,00m-normal</v>
          </cell>
          <cell r="C382">
            <v>0</v>
          </cell>
          <cell r="D382">
            <v>0</v>
          </cell>
          <cell r="E382" t="str">
            <v>un</v>
          </cell>
          <cell r="F382">
            <v>1082.3800000000001</v>
          </cell>
          <cell r="G382">
            <v>387.49204000000003</v>
          </cell>
        </row>
        <row r="383">
          <cell r="A383" t="str">
            <v>04.101.06</v>
          </cell>
          <cell r="B383" t="str">
            <v>Boca de BSTC D=0.60m-esc=15°</v>
          </cell>
          <cell r="C383">
            <v>0</v>
          </cell>
          <cell r="D383">
            <v>0</v>
          </cell>
          <cell r="E383" t="str">
            <v>un</v>
          </cell>
          <cell r="G383">
            <v>0</v>
          </cell>
        </row>
        <row r="384">
          <cell r="A384" t="str">
            <v>04.101.07</v>
          </cell>
          <cell r="B384" t="str">
            <v>Boca de BSTC D=0.80m-esc=15°</v>
          </cell>
          <cell r="C384">
            <v>0</v>
          </cell>
          <cell r="D384">
            <v>0</v>
          </cell>
          <cell r="E384" t="str">
            <v>un</v>
          </cell>
          <cell r="F384">
            <v>382.86</v>
          </cell>
          <cell r="G384">
            <v>137.06388000000001</v>
          </cell>
        </row>
        <row r="385">
          <cell r="A385" t="str">
            <v>04.101.08</v>
          </cell>
          <cell r="B385" t="str">
            <v>Boca de BSTC D=1.00m-esc=15°</v>
          </cell>
          <cell r="C385">
            <v>0</v>
          </cell>
          <cell r="D385">
            <v>0</v>
          </cell>
          <cell r="E385" t="str">
            <v>un</v>
          </cell>
          <cell r="F385">
            <v>585.09</v>
          </cell>
          <cell r="G385">
            <v>209.46222</v>
          </cell>
        </row>
        <row r="386">
          <cell r="A386" t="str">
            <v>04.101.09</v>
          </cell>
          <cell r="B386" t="str">
            <v>Boca de BSTC D=1.20m-esc=15°</v>
          </cell>
          <cell r="C386">
            <v>0</v>
          </cell>
          <cell r="D386">
            <v>0</v>
          </cell>
          <cell r="E386" t="str">
            <v>un</v>
          </cell>
          <cell r="G386">
            <v>0</v>
          </cell>
        </row>
        <row r="387">
          <cell r="A387" t="str">
            <v>04.101.10</v>
          </cell>
          <cell r="B387" t="str">
            <v>Boca de BSTC D=1.50m-esc=15°</v>
          </cell>
          <cell r="C387">
            <v>0</v>
          </cell>
          <cell r="D387">
            <v>0</v>
          </cell>
          <cell r="E387" t="str">
            <v>un</v>
          </cell>
          <cell r="G387">
            <v>0</v>
          </cell>
        </row>
        <row r="388">
          <cell r="A388" t="str">
            <v>04.101.11</v>
          </cell>
          <cell r="B388" t="str">
            <v>Boca de BSTC D=0.60m-esc=30°</v>
          </cell>
          <cell r="C388">
            <v>0</v>
          </cell>
          <cell r="D388">
            <v>0</v>
          </cell>
          <cell r="E388" t="str">
            <v>un</v>
          </cell>
          <cell r="G388">
            <v>0</v>
          </cell>
        </row>
        <row r="389">
          <cell r="A389" t="str">
            <v>04.101.12</v>
          </cell>
          <cell r="B389" t="str">
            <v>Boca de BSTC D=0.80m-esc=30°</v>
          </cell>
          <cell r="C389">
            <v>0</v>
          </cell>
          <cell r="D389">
            <v>0</v>
          </cell>
          <cell r="E389" t="str">
            <v>un</v>
          </cell>
          <cell r="G389">
            <v>0</v>
          </cell>
        </row>
        <row r="390">
          <cell r="A390" t="str">
            <v>04.101.13</v>
          </cell>
          <cell r="B390" t="str">
            <v>Boca de BSTC D=1.00m-esc=30°</v>
          </cell>
          <cell r="C390">
            <v>0</v>
          </cell>
          <cell r="D390">
            <v>0</v>
          </cell>
          <cell r="E390" t="str">
            <v>un</v>
          </cell>
          <cell r="F390">
            <v>650.46</v>
          </cell>
          <cell r="G390">
            <v>232.86467999999999</v>
          </cell>
        </row>
        <row r="391">
          <cell r="A391" t="str">
            <v>04.101.14</v>
          </cell>
          <cell r="B391" t="str">
            <v>Boca de BSTC D=1.20m-esc=30°</v>
          </cell>
          <cell r="C391">
            <v>0</v>
          </cell>
          <cell r="D391">
            <v>0</v>
          </cell>
          <cell r="E391" t="str">
            <v>un</v>
          </cell>
          <cell r="G391">
            <v>0</v>
          </cell>
        </row>
        <row r="392">
          <cell r="A392" t="str">
            <v>04.101.15</v>
          </cell>
          <cell r="B392" t="str">
            <v>Boca de BSTC D=1.50m-esc=30°</v>
          </cell>
          <cell r="C392">
            <v>0</v>
          </cell>
          <cell r="D392">
            <v>0</v>
          </cell>
          <cell r="E392" t="str">
            <v>un</v>
          </cell>
          <cell r="G392">
            <v>0</v>
          </cell>
        </row>
        <row r="393">
          <cell r="A393" t="str">
            <v>04.101.16</v>
          </cell>
          <cell r="B393" t="str">
            <v>Boca de BSTC D=0.60m-esc=45°</v>
          </cell>
          <cell r="C393">
            <v>0</v>
          </cell>
          <cell r="D393">
            <v>0</v>
          </cell>
          <cell r="E393" t="str">
            <v>un</v>
          </cell>
          <cell r="G393">
            <v>0</v>
          </cell>
        </row>
        <row r="394">
          <cell r="A394" t="str">
            <v>04.101.17</v>
          </cell>
          <cell r="B394" t="str">
            <v>Boca de BSTC D=0.80m-esc=45°</v>
          </cell>
          <cell r="C394">
            <v>0</v>
          </cell>
          <cell r="D394">
            <v>0</v>
          </cell>
          <cell r="E394" t="str">
            <v>un</v>
          </cell>
          <cell r="G394">
            <v>0</v>
          </cell>
        </row>
        <row r="395">
          <cell r="A395" t="str">
            <v>04.101.18</v>
          </cell>
          <cell r="B395" t="str">
            <v>Boca de BSTC D=1.00m-esc=45°</v>
          </cell>
          <cell r="C395">
            <v>0</v>
          </cell>
          <cell r="D395">
            <v>0</v>
          </cell>
          <cell r="E395" t="str">
            <v>un</v>
          </cell>
          <cell r="G395">
            <v>0</v>
          </cell>
        </row>
        <row r="396">
          <cell r="A396" t="str">
            <v>04.101.19</v>
          </cell>
          <cell r="B396" t="str">
            <v>Boca de BSTC D=1.20m-esc=45°</v>
          </cell>
          <cell r="C396">
            <v>0</v>
          </cell>
          <cell r="D396">
            <v>0</v>
          </cell>
          <cell r="E396" t="str">
            <v>un</v>
          </cell>
          <cell r="G396">
            <v>0</v>
          </cell>
        </row>
        <row r="397">
          <cell r="A397" t="str">
            <v>04.101.20</v>
          </cell>
          <cell r="B397" t="str">
            <v>Boca de BSTC D=1.50m-esc=45°</v>
          </cell>
          <cell r="C397">
            <v>0</v>
          </cell>
          <cell r="D397">
            <v>0</v>
          </cell>
          <cell r="E397" t="str">
            <v>un</v>
          </cell>
          <cell r="G397">
            <v>0</v>
          </cell>
        </row>
        <row r="398">
          <cell r="A398" t="str">
            <v>P04.110.00</v>
          </cell>
          <cell r="B398" t="str">
            <v>Corpo de BDTC D=0.80m c/ laje de concreto</v>
          </cell>
          <cell r="E398" t="str">
            <v>m</v>
          </cell>
          <cell r="F398">
            <v>246.91</v>
          </cell>
          <cell r="G398">
            <v>88.393779999999992</v>
          </cell>
        </row>
        <row r="399">
          <cell r="A399" t="str">
            <v>04.110.01</v>
          </cell>
          <cell r="B399" t="str">
            <v>Corpo de BDTC D=1.00m</v>
          </cell>
          <cell r="C399" t="str">
            <v>DNER-ES284/97</v>
          </cell>
          <cell r="D399">
            <v>0</v>
          </cell>
          <cell r="E399" t="str">
            <v>m</v>
          </cell>
          <cell r="F399">
            <v>421.31</v>
          </cell>
          <cell r="G399">
            <v>150.82898</v>
          </cell>
        </row>
        <row r="400">
          <cell r="A400" t="str">
            <v>04.110.02</v>
          </cell>
          <cell r="B400" t="str">
            <v>Corpo de BDTC D=1.20m</v>
          </cell>
          <cell r="C400" t="str">
            <v>DNER-ES284/97</v>
          </cell>
          <cell r="D400">
            <v>0</v>
          </cell>
          <cell r="E400" t="str">
            <v>m</v>
          </cell>
          <cell r="F400">
            <v>548.88</v>
          </cell>
          <cell r="G400">
            <v>196.49903999999998</v>
          </cell>
        </row>
        <row r="401">
          <cell r="A401" t="str">
            <v>04.110.03</v>
          </cell>
          <cell r="B401" t="str">
            <v>Corpo de BDTC D=1.50m</v>
          </cell>
          <cell r="C401" t="str">
            <v>DNER-ES284/97</v>
          </cell>
          <cell r="D401">
            <v>0</v>
          </cell>
          <cell r="E401" t="str">
            <v>m</v>
          </cell>
          <cell r="F401">
            <v>826.11</v>
          </cell>
          <cell r="G401">
            <v>295.74737999999996</v>
          </cell>
        </row>
        <row r="402">
          <cell r="A402" t="str">
            <v>P04.111.01</v>
          </cell>
          <cell r="B402" t="str">
            <v>Boca de BDTC D=0.80m</v>
          </cell>
          <cell r="E402" t="str">
            <v>un</v>
          </cell>
          <cell r="F402">
            <v>412.93</v>
          </cell>
          <cell r="G402">
            <v>147.82893999999999</v>
          </cell>
        </row>
        <row r="403">
          <cell r="A403" t="str">
            <v>04.111.01</v>
          </cell>
          <cell r="B403" t="str">
            <v>Boca de BDTC D=1.00m-normal</v>
          </cell>
          <cell r="C403">
            <v>0</v>
          </cell>
          <cell r="D403">
            <v>0</v>
          </cell>
          <cell r="E403" t="str">
            <v>un</v>
          </cell>
          <cell r="F403">
            <v>778.07</v>
          </cell>
          <cell r="G403">
            <v>278.54906</v>
          </cell>
        </row>
        <row r="404">
          <cell r="A404" t="str">
            <v>04.111.02</v>
          </cell>
          <cell r="B404" t="str">
            <v>Boca de BDTC D=1.20m-normal</v>
          </cell>
          <cell r="C404">
            <v>0</v>
          </cell>
          <cell r="D404">
            <v>0</v>
          </cell>
          <cell r="E404" t="str">
            <v>un</v>
          </cell>
          <cell r="F404">
            <v>1120.43</v>
          </cell>
          <cell r="G404">
            <v>401.11394000000001</v>
          </cell>
        </row>
        <row r="405">
          <cell r="A405" t="str">
            <v>04.111.03</v>
          </cell>
          <cell r="B405" t="str">
            <v>Boca de BDTC D=1.50m-normal</v>
          </cell>
          <cell r="C405">
            <v>0</v>
          </cell>
          <cell r="D405">
            <v>0</v>
          </cell>
          <cell r="E405" t="str">
            <v>un</v>
          </cell>
          <cell r="F405">
            <v>1949.87</v>
          </cell>
          <cell r="G405">
            <v>698.05345999999997</v>
          </cell>
        </row>
        <row r="406">
          <cell r="A406" t="str">
            <v>04.111.05</v>
          </cell>
          <cell r="B406" t="str">
            <v>Boca de BDTC D=1.00m-esc=15°</v>
          </cell>
          <cell r="C406">
            <v>0</v>
          </cell>
          <cell r="D406">
            <v>0</v>
          </cell>
          <cell r="E406" t="str">
            <v>un</v>
          </cell>
          <cell r="F406">
            <v>812.88</v>
          </cell>
          <cell r="G406">
            <v>291.01103999999998</v>
          </cell>
        </row>
        <row r="407">
          <cell r="A407" t="str">
            <v>04.111.06</v>
          </cell>
          <cell r="B407" t="str">
            <v>Boca de BDTC D=1.20m-esc=15°</v>
          </cell>
          <cell r="C407">
            <v>0</v>
          </cell>
          <cell r="D407">
            <v>0</v>
          </cell>
          <cell r="E407" t="str">
            <v>un</v>
          </cell>
          <cell r="G407">
            <v>0</v>
          </cell>
        </row>
        <row r="408">
          <cell r="A408" t="str">
            <v>04.111.07</v>
          </cell>
          <cell r="B408" t="str">
            <v>Boca de BDTC D=1.50m-esc=15°</v>
          </cell>
          <cell r="C408">
            <v>0</v>
          </cell>
          <cell r="D408">
            <v>0</v>
          </cell>
          <cell r="E408" t="str">
            <v>un</v>
          </cell>
          <cell r="G408">
            <v>0</v>
          </cell>
        </row>
        <row r="409">
          <cell r="A409" t="str">
            <v>04.111.08</v>
          </cell>
          <cell r="B409" t="str">
            <v>Boca de BDTC D=1.00m-esc=30°</v>
          </cell>
          <cell r="C409">
            <v>0</v>
          </cell>
          <cell r="D409">
            <v>0</v>
          </cell>
          <cell r="E409" t="str">
            <v>un</v>
          </cell>
          <cell r="F409">
            <v>905.03</v>
          </cell>
          <cell r="G409">
            <v>324.00073999999995</v>
          </cell>
        </row>
        <row r="410">
          <cell r="A410" t="str">
            <v>04.111.09</v>
          </cell>
          <cell r="B410" t="str">
            <v>Boca de BDTC D=1.20m-esc=30°</v>
          </cell>
          <cell r="C410">
            <v>0</v>
          </cell>
          <cell r="D410">
            <v>0</v>
          </cell>
          <cell r="E410" t="str">
            <v>un</v>
          </cell>
          <cell r="G410">
            <v>0</v>
          </cell>
        </row>
        <row r="411">
          <cell r="A411" t="str">
            <v>04.111.10</v>
          </cell>
          <cell r="B411" t="str">
            <v>Boca de BDTC D=1.50m-esc=30°</v>
          </cell>
          <cell r="C411">
            <v>0</v>
          </cell>
          <cell r="D411">
            <v>0</v>
          </cell>
          <cell r="E411" t="str">
            <v>un</v>
          </cell>
          <cell r="G411">
            <v>0</v>
          </cell>
        </row>
        <row r="412">
          <cell r="A412" t="str">
            <v>04.111.11</v>
          </cell>
          <cell r="B412" t="str">
            <v>Boca de BDTC D=1.00m-esc=45°</v>
          </cell>
          <cell r="C412">
            <v>0</v>
          </cell>
          <cell r="D412">
            <v>0</v>
          </cell>
          <cell r="E412" t="str">
            <v>un</v>
          </cell>
          <cell r="G412">
            <v>0</v>
          </cell>
        </row>
        <row r="413">
          <cell r="A413" t="str">
            <v>04.111.12</v>
          </cell>
          <cell r="B413" t="str">
            <v>Boca de BDTC D=1.20m-esc=45°</v>
          </cell>
          <cell r="C413">
            <v>0</v>
          </cell>
          <cell r="D413">
            <v>0</v>
          </cell>
          <cell r="E413" t="str">
            <v>un</v>
          </cell>
          <cell r="G413">
            <v>0</v>
          </cell>
        </row>
        <row r="414">
          <cell r="A414" t="str">
            <v>04.111.13</v>
          </cell>
          <cell r="B414" t="str">
            <v>Boca de BDTC D=1.50m-esc=45°</v>
          </cell>
          <cell r="C414">
            <v>0</v>
          </cell>
          <cell r="D414">
            <v>0</v>
          </cell>
          <cell r="E414" t="str">
            <v>un</v>
          </cell>
          <cell r="G414">
            <v>0</v>
          </cell>
        </row>
        <row r="415">
          <cell r="A415" t="str">
            <v>DER67700</v>
          </cell>
          <cell r="B415" t="str">
            <v>Corpo de BTTC D=0.80m c/enrocamento e laje</v>
          </cell>
          <cell r="C415" t="str">
            <v>DNER-ES284/96</v>
          </cell>
          <cell r="D415">
            <v>0</v>
          </cell>
          <cell r="E415" t="str">
            <v>m</v>
          </cell>
          <cell r="F415">
            <v>441.8</v>
          </cell>
          <cell r="G415">
            <v>158.1644</v>
          </cell>
        </row>
        <row r="416">
          <cell r="A416" t="str">
            <v>04.120.01</v>
          </cell>
          <cell r="B416" t="str">
            <v>Corpo de BTTC D=1.00m</v>
          </cell>
          <cell r="C416" t="str">
            <v>DNER-ES284/97</v>
          </cell>
          <cell r="D416">
            <v>0</v>
          </cell>
          <cell r="E416" t="str">
            <v>m</v>
          </cell>
          <cell r="F416">
            <v>595.58000000000004</v>
          </cell>
          <cell r="G416">
            <v>213.21764000000002</v>
          </cell>
        </row>
        <row r="417">
          <cell r="A417" t="str">
            <v>04.120.02</v>
          </cell>
          <cell r="B417" t="str">
            <v>Corpo de BTTC D=1.20m</v>
          </cell>
          <cell r="C417" t="str">
            <v>DNER-ES284/97</v>
          </cell>
          <cell r="D417">
            <v>0</v>
          </cell>
          <cell r="E417" t="str">
            <v>m</v>
          </cell>
          <cell r="F417">
            <v>817.55</v>
          </cell>
          <cell r="G417">
            <v>292.68289999999996</v>
          </cell>
        </row>
        <row r="418">
          <cell r="A418" t="str">
            <v>04.120.03</v>
          </cell>
          <cell r="B418" t="str">
            <v>Corpo de BTTC D=1.50m</v>
          </cell>
          <cell r="C418" t="str">
            <v>DNER-ES284/97</v>
          </cell>
          <cell r="D418">
            <v>0</v>
          </cell>
          <cell r="E418" t="str">
            <v>m</v>
          </cell>
          <cell r="G418">
            <v>0</v>
          </cell>
        </row>
        <row r="419">
          <cell r="A419" t="str">
            <v>DER73550</v>
          </cell>
          <cell r="B419" t="str">
            <v>Boca de BTTC D=0,80m-normal</v>
          </cell>
          <cell r="C419">
            <v>0</v>
          </cell>
          <cell r="D419">
            <v>0</v>
          </cell>
          <cell r="E419" t="str">
            <v>un</v>
          </cell>
          <cell r="F419">
            <v>504.73</v>
          </cell>
          <cell r="G419">
            <v>180.69334000000001</v>
          </cell>
        </row>
        <row r="420">
          <cell r="A420" t="str">
            <v>04.121.01</v>
          </cell>
          <cell r="B420" t="str">
            <v>Boca de BTTC D=1.00m-normal</v>
          </cell>
          <cell r="C420">
            <v>0</v>
          </cell>
          <cell r="D420">
            <v>0</v>
          </cell>
          <cell r="E420" t="str">
            <v>un</v>
          </cell>
          <cell r="F420">
            <v>999.17</v>
          </cell>
          <cell r="G420">
            <v>357.70285999999999</v>
          </cell>
        </row>
        <row r="421">
          <cell r="A421" t="str">
            <v>04.121.02</v>
          </cell>
          <cell r="B421" t="str">
            <v>Boca de BTTC D=1.20m-normal</v>
          </cell>
          <cell r="C421">
            <v>0</v>
          </cell>
          <cell r="D421">
            <v>0</v>
          </cell>
          <cell r="E421" t="str">
            <v>un</v>
          </cell>
          <cell r="F421">
            <v>1440.05</v>
          </cell>
          <cell r="G421">
            <v>515.53789999999992</v>
          </cell>
        </row>
        <row r="422">
          <cell r="A422" t="str">
            <v>04.121.03</v>
          </cell>
          <cell r="B422" t="str">
            <v>Boca de BTTC D=1.50m-normal</v>
          </cell>
          <cell r="C422">
            <v>0</v>
          </cell>
          <cell r="D422">
            <v>0</v>
          </cell>
          <cell r="E422" t="str">
            <v>un</v>
          </cell>
          <cell r="G422">
            <v>0</v>
          </cell>
        </row>
        <row r="423">
          <cell r="A423" t="str">
            <v>04.121.04</v>
          </cell>
          <cell r="B423" t="str">
            <v>Boca de BTTC D=1.00m-esc=15°</v>
          </cell>
          <cell r="C423">
            <v>0</v>
          </cell>
          <cell r="D423">
            <v>0</v>
          </cell>
          <cell r="E423" t="str">
            <v>un</v>
          </cell>
          <cell r="G423">
            <v>0</v>
          </cell>
        </row>
        <row r="424">
          <cell r="A424" t="str">
            <v>04.121.05</v>
          </cell>
          <cell r="B424" t="str">
            <v>Boca de BTTC D= 1.20m-esc= 15°</v>
          </cell>
          <cell r="C424">
            <v>0</v>
          </cell>
          <cell r="D424">
            <v>0</v>
          </cell>
          <cell r="E424" t="str">
            <v>un</v>
          </cell>
          <cell r="G424">
            <v>0</v>
          </cell>
        </row>
        <row r="425">
          <cell r="A425" t="str">
            <v>04.121.06</v>
          </cell>
          <cell r="B425" t="str">
            <v>Boca de BTTC D= 1.50m-esc= 15°</v>
          </cell>
          <cell r="C425">
            <v>0</v>
          </cell>
          <cell r="D425">
            <v>0</v>
          </cell>
          <cell r="E425" t="str">
            <v>un</v>
          </cell>
          <cell r="G425">
            <v>0</v>
          </cell>
        </row>
        <row r="426">
          <cell r="A426" t="str">
            <v>04.121.07</v>
          </cell>
          <cell r="B426" t="str">
            <v>Boca de BTTC D=1.00m-esc=30°</v>
          </cell>
          <cell r="C426">
            <v>0</v>
          </cell>
          <cell r="D426">
            <v>0</v>
          </cell>
          <cell r="E426" t="str">
            <v>un</v>
          </cell>
          <cell r="G426">
            <v>0</v>
          </cell>
        </row>
        <row r="427">
          <cell r="A427" t="str">
            <v>04.121.08</v>
          </cell>
          <cell r="B427" t="str">
            <v>Boca de BTTC D=1.20m-esc=30°</v>
          </cell>
          <cell r="C427">
            <v>0</v>
          </cell>
          <cell r="D427">
            <v>0</v>
          </cell>
          <cell r="E427" t="str">
            <v>un</v>
          </cell>
          <cell r="G427">
            <v>0</v>
          </cell>
        </row>
        <row r="428">
          <cell r="A428" t="str">
            <v>04.121.09</v>
          </cell>
          <cell r="B428" t="str">
            <v>Boca de BTTC D=1.50m-esc=30°</v>
          </cell>
          <cell r="C428">
            <v>0</v>
          </cell>
          <cell r="D428">
            <v>0</v>
          </cell>
          <cell r="E428" t="str">
            <v>un</v>
          </cell>
          <cell r="G428">
            <v>0</v>
          </cell>
        </row>
        <row r="429">
          <cell r="A429" t="str">
            <v>04.121.10</v>
          </cell>
          <cell r="B429" t="str">
            <v>Boca de BTTC D=1.00m-esc=45°</v>
          </cell>
          <cell r="C429">
            <v>0</v>
          </cell>
          <cell r="D429">
            <v>0</v>
          </cell>
          <cell r="E429" t="str">
            <v>un</v>
          </cell>
          <cell r="G429">
            <v>0</v>
          </cell>
        </row>
        <row r="430">
          <cell r="A430" t="str">
            <v>04.121.11</v>
          </cell>
          <cell r="B430" t="str">
            <v>Boca de BTTC D=1.20m-esc=45°</v>
          </cell>
          <cell r="C430">
            <v>0</v>
          </cell>
          <cell r="D430">
            <v>0</v>
          </cell>
          <cell r="E430" t="str">
            <v>un</v>
          </cell>
          <cell r="G430">
            <v>0</v>
          </cell>
        </row>
        <row r="431">
          <cell r="A431" t="str">
            <v>04.121.12</v>
          </cell>
          <cell r="B431" t="str">
            <v>Boca de BTTC D=1.50m-esc=45°</v>
          </cell>
          <cell r="C431">
            <v>0</v>
          </cell>
          <cell r="D431">
            <v>0</v>
          </cell>
          <cell r="E431" t="str">
            <v>un</v>
          </cell>
          <cell r="G431">
            <v>0</v>
          </cell>
        </row>
        <row r="432">
          <cell r="A432" t="str">
            <v>04.200.01</v>
          </cell>
          <cell r="B432" t="str">
            <v>Corpo de BSCC 1.50x1.50m-H=0 a 1.00m</v>
          </cell>
          <cell r="C432" t="str">
            <v>DNER-ES286/97</v>
          </cell>
          <cell r="D432">
            <v>0</v>
          </cell>
          <cell r="E432" t="str">
            <v>m</v>
          </cell>
          <cell r="F432">
            <v>388.87</v>
          </cell>
          <cell r="G432">
            <v>139.21546000000001</v>
          </cell>
        </row>
        <row r="433">
          <cell r="A433" t="str">
            <v>04.200.02</v>
          </cell>
          <cell r="B433" t="str">
            <v>Corpo de BSCC 2.00x2.00m-H=0 a 1.00m</v>
          </cell>
          <cell r="C433" t="str">
            <v>DNER-ES286/97</v>
          </cell>
          <cell r="D433">
            <v>0</v>
          </cell>
          <cell r="E433" t="str">
            <v>m</v>
          </cell>
          <cell r="F433">
            <v>543.29999999999995</v>
          </cell>
          <cell r="G433">
            <v>194.50139999999999</v>
          </cell>
        </row>
        <row r="434">
          <cell r="A434" t="str">
            <v>04.200.03</v>
          </cell>
          <cell r="B434" t="str">
            <v>Corpo de BSCC 2.50x2.50m-H=0 a 1.00m</v>
          </cell>
          <cell r="C434" t="str">
            <v>DNER-ES286/97</v>
          </cell>
          <cell r="D434">
            <v>0</v>
          </cell>
          <cell r="E434" t="str">
            <v>m</v>
          </cell>
          <cell r="F434">
            <v>762.56</v>
          </cell>
          <cell r="G434">
            <v>272.99647999999996</v>
          </cell>
        </row>
        <row r="435">
          <cell r="A435" t="str">
            <v>04.200.04</v>
          </cell>
          <cell r="B435" t="str">
            <v>Corpo de BSCC 3.00x3.00m-H=0 a 1.00m</v>
          </cell>
          <cell r="C435" t="str">
            <v>DNER-ES286/97</v>
          </cell>
          <cell r="D435">
            <v>0</v>
          </cell>
          <cell r="E435" t="str">
            <v>m</v>
          </cell>
          <cell r="F435">
            <v>998.67</v>
          </cell>
          <cell r="G435">
            <v>357.52385999999996</v>
          </cell>
        </row>
        <row r="436">
          <cell r="A436" t="str">
            <v>04.200.05</v>
          </cell>
          <cell r="B436" t="str">
            <v>Corpo de BSCC 1.50x1.50m-H=1.00 a 2.50m</v>
          </cell>
          <cell r="C436" t="str">
            <v>DNER-ES286/97</v>
          </cell>
          <cell r="D436">
            <v>0</v>
          </cell>
          <cell r="E436" t="str">
            <v>m</v>
          </cell>
          <cell r="F436">
            <v>345.02</v>
          </cell>
          <cell r="G436">
            <v>123.51715999999999</v>
          </cell>
        </row>
        <row r="437">
          <cell r="A437" t="str">
            <v>04.200.06</v>
          </cell>
          <cell r="B437" t="str">
            <v>Corpo de BSCC 2.00x2.00m-H=1.00 a 2.50m</v>
          </cell>
          <cell r="C437" t="str">
            <v>DNER-ES286/97</v>
          </cell>
          <cell r="D437">
            <v>0</v>
          </cell>
          <cell r="E437" t="str">
            <v>m</v>
          </cell>
          <cell r="F437">
            <v>487.46</v>
          </cell>
          <cell r="G437">
            <v>174.51067999999998</v>
          </cell>
        </row>
        <row r="438">
          <cell r="A438" t="str">
            <v>04.200.07</v>
          </cell>
          <cell r="B438" t="str">
            <v>Corpo de BSCC 2.50x2.50m-H=1.00 a 2.50m</v>
          </cell>
          <cell r="C438" t="str">
            <v>DNER-ES286/97</v>
          </cell>
          <cell r="D438">
            <v>0</v>
          </cell>
          <cell r="E438" t="str">
            <v>m</v>
          </cell>
          <cell r="F438">
            <v>718.65</v>
          </cell>
          <cell r="G438">
            <v>257.27670000000001</v>
          </cell>
        </row>
        <row r="439">
          <cell r="A439" t="str">
            <v>04.200.08</v>
          </cell>
          <cell r="B439" t="str">
            <v>Corpo de BSCC 3.00x3.00m-H=1.00 a 2.50m</v>
          </cell>
          <cell r="C439" t="str">
            <v>DNER-ES286/97</v>
          </cell>
          <cell r="D439">
            <v>0</v>
          </cell>
          <cell r="E439" t="str">
            <v>m</v>
          </cell>
          <cell r="F439">
            <v>986.67</v>
          </cell>
          <cell r="G439">
            <v>353.22785999999996</v>
          </cell>
        </row>
        <row r="440">
          <cell r="A440" t="str">
            <v>04.200.09</v>
          </cell>
          <cell r="B440" t="str">
            <v>Corpo de BSCC 1.50x1.50m-H=2.50 a 5.00m</v>
          </cell>
          <cell r="C440" t="str">
            <v>DNER-ES286/97</v>
          </cell>
          <cell r="D440">
            <v>0</v>
          </cell>
          <cell r="E440" t="str">
            <v>m</v>
          </cell>
          <cell r="F440">
            <v>374.93</v>
          </cell>
          <cell r="G440">
            <v>134.22494</v>
          </cell>
        </row>
        <row r="441">
          <cell r="A441" t="str">
            <v>04.200.10</v>
          </cell>
          <cell r="B441" t="str">
            <v>Corpo de BSCC 2.00x2.00m-H=2.50 a 5.00m</v>
          </cell>
          <cell r="C441" t="str">
            <v>DNER-ES286/97</v>
          </cell>
          <cell r="D441">
            <v>0</v>
          </cell>
          <cell r="E441" t="str">
            <v>m</v>
          </cell>
          <cell r="F441">
            <v>571.76</v>
          </cell>
          <cell r="G441">
            <v>204.69007999999999</v>
          </cell>
        </row>
        <row r="442">
          <cell r="A442" t="str">
            <v>04.200.11</v>
          </cell>
          <cell r="B442" t="str">
            <v>Corpo de BSCC 2.50x2.50m-H=2.50 a 5.00m</v>
          </cell>
          <cell r="C442" t="str">
            <v>DNER-ES286/97</v>
          </cell>
          <cell r="D442">
            <v>0</v>
          </cell>
          <cell r="E442" t="str">
            <v>m</v>
          </cell>
          <cell r="F442">
            <v>824.35</v>
          </cell>
          <cell r="G442">
            <v>295.1173</v>
          </cell>
        </row>
        <row r="443">
          <cell r="A443" t="str">
            <v>04.200.12</v>
          </cell>
          <cell r="B443" t="str">
            <v>Corpo de BSCC 3.00x3.00m-H=2.50 a 5.00m</v>
          </cell>
          <cell r="C443" t="str">
            <v>DNER-ES286/97</v>
          </cell>
          <cell r="D443">
            <v>0</v>
          </cell>
          <cell r="E443" t="str">
            <v>m</v>
          </cell>
          <cell r="G443">
            <v>0</v>
          </cell>
        </row>
        <row r="444">
          <cell r="A444" t="str">
            <v>04.200.13</v>
          </cell>
          <cell r="B444" t="str">
            <v>Corpo de BSCC 1.50x1.50m-H=5.00 a 7.50m</v>
          </cell>
          <cell r="C444" t="str">
            <v>DNER-ES286/97</v>
          </cell>
          <cell r="D444">
            <v>0</v>
          </cell>
          <cell r="E444" t="str">
            <v>m</v>
          </cell>
          <cell r="G444">
            <v>0</v>
          </cell>
        </row>
        <row r="445">
          <cell r="A445" t="str">
            <v>04.200.14</v>
          </cell>
          <cell r="B445" t="str">
            <v>Corpo de BSCC 2.00x2.00m-H=5.00 a 7.50m</v>
          </cell>
          <cell r="C445" t="str">
            <v>DNER-ES286/97</v>
          </cell>
          <cell r="D445">
            <v>0</v>
          </cell>
          <cell r="E445" t="str">
            <v>m</v>
          </cell>
          <cell r="F445">
            <v>641.59</v>
          </cell>
          <cell r="G445">
            <v>229.68922000000001</v>
          </cell>
        </row>
        <row r="446">
          <cell r="A446" t="str">
            <v>04.200.15</v>
          </cell>
          <cell r="B446" t="str">
            <v>Corpo de BSCC 2.50x2.50m-H=5.00 a 7.50m</v>
          </cell>
          <cell r="C446" t="str">
            <v>DNER-ES286/97</v>
          </cell>
          <cell r="D446">
            <v>0</v>
          </cell>
          <cell r="E446" t="str">
            <v>m</v>
          </cell>
          <cell r="F446">
            <v>925.52</v>
          </cell>
          <cell r="G446">
            <v>331.33616000000001</v>
          </cell>
        </row>
        <row r="447">
          <cell r="A447" t="str">
            <v>04.200.16</v>
          </cell>
          <cell r="B447" t="str">
            <v>Corpo de BSCC 3.00x3.00m-H=5.00 a 7.50m</v>
          </cell>
          <cell r="C447" t="str">
            <v>DNER-ES286/97</v>
          </cell>
          <cell r="D447">
            <v>0</v>
          </cell>
          <cell r="E447" t="str">
            <v>m</v>
          </cell>
          <cell r="G447">
            <v>0</v>
          </cell>
        </row>
        <row r="448">
          <cell r="A448" t="str">
            <v>04.200.17</v>
          </cell>
          <cell r="B448" t="str">
            <v>Corpo de BSCC 1.50x1.50m-H=7.50 a 10.00m</v>
          </cell>
          <cell r="C448" t="str">
            <v>DNER-ES286/97</v>
          </cell>
          <cell r="D448">
            <v>0</v>
          </cell>
          <cell r="E448" t="str">
            <v>m</v>
          </cell>
          <cell r="G448">
            <v>0</v>
          </cell>
        </row>
        <row r="449">
          <cell r="A449" t="str">
            <v>04.200.18</v>
          </cell>
          <cell r="B449" t="str">
            <v>Corpo de BSCC 2.00x2.00m-H=7.50 a 10.00m</v>
          </cell>
          <cell r="C449" t="str">
            <v>DNER-ES286/97</v>
          </cell>
          <cell r="D449">
            <v>0</v>
          </cell>
          <cell r="E449" t="str">
            <v>m</v>
          </cell>
          <cell r="G449">
            <v>0</v>
          </cell>
        </row>
        <row r="450">
          <cell r="A450" t="str">
            <v>04.200.19</v>
          </cell>
          <cell r="B450" t="str">
            <v>Corpo de BSCC 2.50x2.50m-H=7.50 a 10.00m</v>
          </cell>
          <cell r="C450" t="str">
            <v>DNER-ES286/97</v>
          </cell>
          <cell r="D450">
            <v>0</v>
          </cell>
          <cell r="E450" t="str">
            <v>m</v>
          </cell>
          <cell r="G450">
            <v>0</v>
          </cell>
        </row>
        <row r="451">
          <cell r="A451" t="str">
            <v>04.200.20</v>
          </cell>
          <cell r="B451" t="str">
            <v>Corpo de BSCC 3.00x3.00m-H=7.50 a 10.00m</v>
          </cell>
          <cell r="C451" t="str">
            <v>DNER-ES286/97</v>
          </cell>
          <cell r="D451">
            <v>0</v>
          </cell>
          <cell r="E451" t="str">
            <v>m</v>
          </cell>
          <cell r="G451">
            <v>0</v>
          </cell>
        </row>
        <row r="452">
          <cell r="A452" t="str">
            <v>04.200.21</v>
          </cell>
          <cell r="B452" t="str">
            <v>Corpo de BSCC 1.50x1.50m-H=10.00 a 12.50m</v>
          </cell>
          <cell r="C452" t="str">
            <v>DNER-ES286/97</v>
          </cell>
          <cell r="D452">
            <v>0</v>
          </cell>
          <cell r="E452" t="str">
            <v>m</v>
          </cell>
          <cell r="G452">
            <v>0</v>
          </cell>
        </row>
        <row r="453">
          <cell r="A453" t="str">
            <v>04.200.22</v>
          </cell>
          <cell r="B453" t="str">
            <v>Corpo de BSCC 2.00x2.00m-H=10.00 a 12.50m</v>
          </cell>
          <cell r="C453" t="str">
            <v>DNER-ES286/97</v>
          </cell>
          <cell r="D453">
            <v>0</v>
          </cell>
          <cell r="E453" t="str">
            <v>m</v>
          </cell>
          <cell r="G453">
            <v>0</v>
          </cell>
        </row>
        <row r="454">
          <cell r="A454" t="str">
            <v>04.200.23</v>
          </cell>
          <cell r="B454" t="str">
            <v>Corpo de BSCC 2.50x2.50m-H=10.00 a 12.50m</v>
          </cell>
          <cell r="C454" t="str">
            <v>DNER-ES286/97</v>
          </cell>
          <cell r="D454">
            <v>0</v>
          </cell>
          <cell r="E454" t="str">
            <v>m</v>
          </cell>
          <cell r="G454">
            <v>0</v>
          </cell>
        </row>
        <row r="455">
          <cell r="A455" t="str">
            <v>04.200.24</v>
          </cell>
          <cell r="B455" t="str">
            <v>Corpo de BSCC 3.00x3.00m-H=10.00 a 12.50m</v>
          </cell>
          <cell r="C455" t="str">
            <v>DNER-ES286/97</v>
          </cell>
          <cell r="D455">
            <v>0</v>
          </cell>
          <cell r="E455" t="str">
            <v>m</v>
          </cell>
          <cell r="G455">
            <v>0</v>
          </cell>
        </row>
        <row r="456">
          <cell r="A456" t="str">
            <v>04.200.25</v>
          </cell>
          <cell r="B456" t="str">
            <v>Corpo de BSCC 1.50x1.50m-H=12.50 a 15.00m</v>
          </cell>
          <cell r="C456" t="str">
            <v>DNER-ES286/97</v>
          </cell>
          <cell r="D456">
            <v>0</v>
          </cell>
          <cell r="E456" t="str">
            <v>m</v>
          </cell>
          <cell r="G456">
            <v>0</v>
          </cell>
        </row>
        <row r="457">
          <cell r="A457" t="str">
            <v>04.200.26</v>
          </cell>
          <cell r="B457" t="str">
            <v>Corpo de BSCC 2.00x2.00m-H=12.50 a 15.00m</v>
          </cell>
          <cell r="C457" t="str">
            <v>DNER-ES286/97</v>
          </cell>
          <cell r="D457">
            <v>0</v>
          </cell>
          <cell r="E457" t="str">
            <v>m</v>
          </cell>
          <cell r="G457">
            <v>0</v>
          </cell>
        </row>
        <row r="458">
          <cell r="A458" t="str">
            <v>04.200.27</v>
          </cell>
          <cell r="B458" t="str">
            <v>Corpo de BSCC 2.50x2.50m-H=12.50 a 15.00m</v>
          </cell>
          <cell r="C458" t="str">
            <v>DNER-ES286/97</v>
          </cell>
          <cell r="D458">
            <v>0</v>
          </cell>
          <cell r="E458" t="str">
            <v>m</v>
          </cell>
          <cell r="G458">
            <v>0</v>
          </cell>
        </row>
        <row r="459">
          <cell r="A459" t="str">
            <v>04.200.28</v>
          </cell>
          <cell r="B459" t="str">
            <v>Corpo de BSCC 3.00x3.00m-H=12.50 a 15.00m</v>
          </cell>
          <cell r="C459" t="str">
            <v>DNER-ES286/97</v>
          </cell>
          <cell r="D459">
            <v>0</v>
          </cell>
          <cell r="E459" t="str">
            <v>m</v>
          </cell>
          <cell r="G459">
            <v>0</v>
          </cell>
        </row>
        <row r="460">
          <cell r="A460" t="str">
            <v>04.201.01</v>
          </cell>
          <cell r="B460" t="str">
            <v>Boca de BSCC 1.50x1.50m - normal</v>
          </cell>
          <cell r="C460">
            <v>0</v>
          </cell>
          <cell r="D460">
            <v>0</v>
          </cell>
          <cell r="E460" t="str">
            <v>un</v>
          </cell>
          <cell r="F460">
            <v>2319.15</v>
          </cell>
          <cell r="G460">
            <v>830.25570000000005</v>
          </cell>
        </row>
        <row r="461">
          <cell r="A461" t="str">
            <v>04.201.02</v>
          </cell>
          <cell r="B461" t="str">
            <v>Boca de BSCC 2.00x2.00m - normal</v>
          </cell>
          <cell r="C461">
            <v>0</v>
          </cell>
          <cell r="D461">
            <v>0</v>
          </cell>
          <cell r="E461" t="str">
            <v>un</v>
          </cell>
          <cell r="F461">
            <v>3589.28</v>
          </cell>
          <cell r="G461">
            <v>1284.9622400000001</v>
          </cell>
        </row>
        <row r="462">
          <cell r="A462" t="str">
            <v>04.201.03</v>
          </cell>
          <cell r="B462" t="str">
            <v>Boca de BSCC 2.50x2.50m - normal</v>
          </cell>
          <cell r="C462">
            <v>0</v>
          </cell>
          <cell r="D462">
            <v>0</v>
          </cell>
          <cell r="E462" t="str">
            <v>un</v>
          </cell>
          <cell r="F462">
            <v>4845.04</v>
          </cell>
          <cell r="G462">
            <v>1734.52432</v>
          </cell>
        </row>
        <row r="463">
          <cell r="A463" t="str">
            <v>04.201.04</v>
          </cell>
          <cell r="B463" t="str">
            <v>Boca de BSCC 3.00x3.00m - normal</v>
          </cell>
          <cell r="C463">
            <v>0</v>
          </cell>
          <cell r="D463">
            <v>0</v>
          </cell>
          <cell r="E463" t="str">
            <v>un</v>
          </cell>
          <cell r="F463">
            <v>6854.77</v>
          </cell>
          <cell r="G463">
            <v>2454.0076600000002</v>
          </cell>
        </row>
        <row r="464">
          <cell r="A464" t="str">
            <v>04.201.05</v>
          </cell>
          <cell r="B464" t="str">
            <v>Boca de BSCC 1.50x1.50m - esc=15º</v>
          </cell>
          <cell r="C464">
            <v>0</v>
          </cell>
          <cell r="D464">
            <v>0</v>
          </cell>
          <cell r="E464" t="str">
            <v>un</v>
          </cell>
          <cell r="G464">
            <v>0</v>
          </cell>
        </row>
        <row r="465">
          <cell r="A465" t="str">
            <v>04.201.06</v>
          </cell>
          <cell r="B465" t="str">
            <v>Boca de BSCC 2.00x2.00m - esc=15º</v>
          </cell>
          <cell r="C465">
            <v>0</v>
          </cell>
          <cell r="D465">
            <v>0</v>
          </cell>
          <cell r="E465" t="str">
            <v>un</v>
          </cell>
          <cell r="F465">
            <v>3653.28</v>
          </cell>
          <cell r="G465">
            <v>1307.8742400000001</v>
          </cell>
        </row>
        <row r="466">
          <cell r="A466" t="str">
            <v>04.201.07</v>
          </cell>
          <cell r="B466" t="str">
            <v>Boca de BSCC 2.50x2.50m - esc=15º</v>
          </cell>
          <cell r="C466">
            <v>0</v>
          </cell>
          <cell r="D466">
            <v>0</v>
          </cell>
          <cell r="E466" t="str">
            <v>un</v>
          </cell>
          <cell r="F466">
            <v>5106.16</v>
          </cell>
          <cell r="G466">
            <v>1828.0052799999999</v>
          </cell>
        </row>
        <row r="467">
          <cell r="A467" t="str">
            <v>04.201.08</v>
          </cell>
          <cell r="B467" t="str">
            <v>Boca de BSCC 3.00x3.00m - esc=15º</v>
          </cell>
          <cell r="C467">
            <v>0</v>
          </cell>
          <cell r="D467">
            <v>0</v>
          </cell>
          <cell r="E467" t="str">
            <v>un</v>
          </cell>
          <cell r="G467">
            <v>0</v>
          </cell>
        </row>
        <row r="468">
          <cell r="A468" t="str">
            <v>04.201.09</v>
          </cell>
          <cell r="B468" t="str">
            <v>Boca de BSCC 1.50x1.50m - esc=30º</v>
          </cell>
          <cell r="C468">
            <v>0</v>
          </cell>
          <cell r="D468">
            <v>0</v>
          </cell>
          <cell r="E468" t="str">
            <v>un</v>
          </cell>
          <cell r="G468">
            <v>0</v>
          </cell>
        </row>
        <row r="469">
          <cell r="A469" t="str">
            <v>04.201.10</v>
          </cell>
          <cell r="B469" t="str">
            <v>Boca de BSCC 2.00x2.00m - esc=30º</v>
          </cell>
          <cell r="C469">
            <v>0</v>
          </cell>
          <cell r="D469">
            <v>0</v>
          </cell>
          <cell r="E469" t="str">
            <v>un</v>
          </cell>
          <cell r="G469">
            <v>0</v>
          </cell>
        </row>
        <row r="470">
          <cell r="A470" t="str">
            <v>04.201.11</v>
          </cell>
          <cell r="B470" t="str">
            <v>Boca de BSCC 2.50x2.50m - esc=30º</v>
          </cell>
          <cell r="C470">
            <v>0</v>
          </cell>
          <cell r="D470">
            <v>0</v>
          </cell>
          <cell r="E470" t="str">
            <v>un</v>
          </cell>
          <cell r="G470">
            <v>0</v>
          </cell>
        </row>
        <row r="471">
          <cell r="A471" t="str">
            <v>04.201.12</v>
          </cell>
          <cell r="B471" t="str">
            <v>Boca de BSCC 3.00x3.00m - esc=30º</v>
          </cell>
          <cell r="C471">
            <v>0</v>
          </cell>
          <cell r="D471">
            <v>0</v>
          </cell>
          <cell r="E471" t="str">
            <v>un</v>
          </cell>
          <cell r="G471">
            <v>0</v>
          </cell>
        </row>
        <row r="472">
          <cell r="A472" t="str">
            <v>04.201.13</v>
          </cell>
          <cell r="B472" t="str">
            <v>Boca de BSCC 1.50x1.50m - esc=45º</v>
          </cell>
          <cell r="C472">
            <v>0</v>
          </cell>
          <cell r="D472">
            <v>0</v>
          </cell>
          <cell r="E472" t="str">
            <v>un</v>
          </cell>
          <cell r="G472">
            <v>0</v>
          </cell>
        </row>
        <row r="473">
          <cell r="A473" t="str">
            <v>04.201.14</v>
          </cell>
          <cell r="B473" t="str">
            <v>Boca de BSCC 2.00x2.00m - esc=45º</v>
          </cell>
          <cell r="C473">
            <v>0</v>
          </cell>
          <cell r="D473">
            <v>0</v>
          </cell>
          <cell r="E473" t="str">
            <v>un</v>
          </cell>
          <cell r="G473">
            <v>0</v>
          </cell>
        </row>
        <row r="474">
          <cell r="A474" t="str">
            <v>04.201.15</v>
          </cell>
          <cell r="B474" t="str">
            <v>Boca de BSCC 2.50x2.50m - esc=45º</v>
          </cell>
          <cell r="C474">
            <v>0</v>
          </cell>
          <cell r="D474">
            <v>0</v>
          </cell>
          <cell r="E474" t="str">
            <v>un</v>
          </cell>
          <cell r="G474">
            <v>0</v>
          </cell>
        </row>
        <row r="475">
          <cell r="A475" t="str">
            <v>04.201.16</v>
          </cell>
          <cell r="B475" t="str">
            <v>Boca de BSCC 3.00x3.00m - esc=45º</v>
          </cell>
          <cell r="C475">
            <v>0</v>
          </cell>
          <cell r="D475">
            <v>0</v>
          </cell>
          <cell r="E475" t="str">
            <v>un</v>
          </cell>
          <cell r="G475">
            <v>0</v>
          </cell>
        </row>
        <row r="476">
          <cell r="A476" t="str">
            <v>04.210.01</v>
          </cell>
          <cell r="B476" t="str">
            <v>Corpo de BDCC 1.50x1.50m-H=0 a 1.00m</v>
          </cell>
          <cell r="C476" t="str">
            <v>DNER-ES286/97</v>
          </cell>
          <cell r="D476">
            <v>0</v>
          </cell>
          <cell r="E476" t="str">
            <v>m</v>
          </cell>
          <cell r="F476">
            <v>636.33000000000004</v>
          </cell>
          <cell r="G476">
            <v>227.80614</v>
          </cell>
        </row>
        <row r="477">
          <cell r="A477" t="str">
            <v>04.210.02</v>
          </cell>
          <cell r="B477" t="str">
            <v>Corpo de BDCC 2.00x2.00m-H=0 a 1.00m</v>
          </cell>
          <cell r="C477" t="str">
            <v>DNER-ES286/97</v>
          </cell>
          <cell r="D477">
            <v>0</v>
          </cell>
          <cell r="E477" t="str">
            <v>m</v>
          </cell>
          <cell r="G477">
            <v>0</v>
          </cell>
        </row>
        <row r="478">
          <cell r="A478" t="str">
            <v>04.210.03</v>
          </cell>
          <cell r="B478" t="str">
            <v>Corpo de BDCC 2.50x2.50m-H=0 a 1.00m</v>
          </cell>
          <cell r="C478" t="str">
            <v>DNER-ES286/97</v>
          </cell>
          <cell r="D478">
            <v>0</v>
          </cell>
          <cell r="E478" t="str">
            <v>m</v>
          </cell>
          <cell r="G478">
            <v>0</v>
          </cell>
        </row>
        <row r="479">
          <cell r="A479" t="str">
            <v>04.210.04</v>
          </cell>
          <cell r="B479" t="str">
            <v>Corpo de BDCC 3.00x3.00m-H=0 a 1.00m</v>
          </cell>
          <cell r="C479" t="str">
            <v>DNER-ES286/97</v>
          </cell>
          <cell r="D479">
            <v>0</v>
          </cell>
          <cell r="E479" t="str">
            <v>m</v>
          </cell>
          <cell r="G479">
            <v>0</v>
          </cell>
        </row>
        <row r="480">
          <cell r="A480" t="str">
            <v>04.210.05</v>
          </cell>
          <cell r="B480" t="str">
            <v>Corpo de BDCC 1.50x1.50m-H=1.00 a 2.50m</v>
          </cell>
          <cell r="C480" t="str">
            <v>DNER-ES286/97</v>
          </cell>
          <cell r="D480">
            <v>0</v>
          </cell>
          <cell r="E480" t="str">
            <v>m</v>
          </cell>
          <cell r="F480">
            <v>556.6</v>
          </cell>
          <cell r="G480">
            <v>199.2628</v>
          </cell>
        </row>
        <row r="481">
          <cell r="A481" t="str">
            <v>04.210.06</v>
          </cell>
          <cell r="B481" t="str">
            <v>Corpo de BDCC 2.00x2.00m-H=1.00 a 2.50m</v>
          </cell>
          <cell r="C481" t="str">
            <v>DNER-ES286/97</v>
          </cell>
          <cell r="D481">
            <v>0</v>
          </cell>
          <cell r="E481" t="str">
            <v>m</v>
          </cell>
          <cell r="G481">
            <v>0</v>
          </cell>
        </row>
        <row r="482">
          <cell r="A482" t="str">
            <v>04.210.07</v>
          </cell>
          <cell r="B482" t="str">
            <v>Corpo de BDCC 2.50x2.50m-H=1.00 a 2.50m</v>
          </cell>
          <cell r="C482" t="str">
            <v>DNER-ES286/97</v>
          </cell>
          <cell r="D482">
            <v>0</v>
          </cell>
          <cell r="E482" t="str">
            <v>m</v>
          </cell>
          <cell r="G482">
            <v>0</v>
          </cell>
        </row>
        <row r="483">
          <cell r="A483" t="str">
            <v>04.210.08</v>
          </cell>
          <cell r="B483" t="str">
            <v>Corpo de BDCC 3.00x3.00m-H=1.00 a 2.50m</v>
          </cell>
          <cell r="C483" t="str">
            <v>DNER-ES286/97</v>
          </cell>
          <cell r="D483">
            <v>0</v>
          </cell>
          <cell r="E483" t="str">
            <v>m</v>
          </cell>
          <cell r="G483">
            <v>0</v>
          </cell>
        </row>
        <row r="484">
          <cell r="A484" t="str">
            <v>04.210.09</v>
          </cell>
          <cell r="B484" t="str">
            <v>Corpo de BDCC 1.50x1.50m-H=2.50 a 5.00m</v>
          </cell>
          <cell r="C484" t="str">
            <v>DNER-ES286/97</v>
          </cell>
          <cell r="D484">
            <v>0</v>
          </cell>
          <cell r="E484" t="str">
            <v>m</v>
          </cell>
          <cell r="G484">
            <v>0</v>
          </cell>
        </row>
        <row r="485">
          <cell r="A485" t="str">
            <v>04.210.10</v>
          </cell>
          <cell r="B485" t="str">
            <v>Corpo de BDCC 2.00x2.00m-H=2.50 a 5.00m</v>
          </cell>
          <cell r="C485" t="str">
            <v>DNER-ES286/97</v>
          </cell>
          <cell r="D485">
            <v>0</v>
          </cell>
          <cell r="E485" t="str">
            <v>m</v>
          </cell>
          <cell r="G485">
            <v>0</v>
          </cell>
        </row>
        <row r="486">
          <cell r="A486" t="str">
            <v>04.210.11</v>
          </cell>
          <cell r="B486" t="str">
            <v>Corpo de BDCC 2.50x2.50m-H=2.50 a 5.00m</v>
          </cell>
          <cell r="C486" t="str">
            <v>DNER-ES286/97</v>
          </cell>
          <cell r="D486">
            <v>0</v>
          </cell>
          <cell r="E486" t="str">
            <v>m</v>
          </cell>
          <cell r="G486">
            <v>0</v>
          </cell>
        </row>
        <row r="487">
          <cell r="A487" t="str">
            <v>04.210.12</v>
          </cell>
          <cell r="B487" t="str">
            <v>Corpo de BDCC 3.00x3.00m-H=2.50 a 5.00m</v>
          </cell>
          <cell r="C487" t="str">
            <v>DNER-ES286/97</v>
          </cell>
          <cell r="D487">
            <v>0</v>
          </cell>
          <cell r="E487" t="str">
            <v>m</v>
          </cell>
          <cell r="G487">
            <v>0</v>
          </cell>
        </row>
        <row r="488">
          <cell r="A488" t="str">
            <v>04.210.13</v>
          </cell>
          <cell r="B488" t="str">
            <v>Corpo de BDCC 1.50x1.50m-H=5.00 a 7.50m</v>
          </cell>
          <cell r="C488" t="str">
            <v>DNER-ES286/97</v>
          </cell>
          <cell r="D488">
            <v>0</v>
          </cell>
          <cell r="E488" t="str">
            <v>m</v>
          </cell>
          <cell r="G488">
            <v>0</v>
          </cell>
        </row>
        <row r="489">
          <cell r="A489" t="str">
            <v>04.210.14</v>
          </cell>
          <cell r="B489" t="str">
            <v>Corpo de BDCC 2.00x2.00m-H=5.00 a 7.50m</v>
          </cell>
          <cell r="C489" t="str">
            <v>DNER-ES286/97</v>
          </cell>
          <cell r="D489">
            <v>0</v>
          </cell>
          <cell r="E489" t="str">
            <v>m</v>
          </cell>
          <cell r="G489">
            <v>0</v>
          </cell>
        </row>
        <row r="490">
          <cell r="A490" t="str">
            <v>04.210.15</v>
          </cell>
          <cell r="B490" t="str">
            <v>Corpo de BDCC 2.50x2.50m-H=5.00 a 7.50m</v>
          </cell>
          <cell r="C490" t="str">
            <v>DNER-ES286/97</v>
          </cell>
          <cell r="D490">
            <v>0</v>
          </cell>
          <cell r="E490" t="str">
            <v>m</v>
          </cell>
          <cell r="G490">
            <v>0</v>
          </cell>
        </row>
        <row r="491">
          <cell r="A491" t="str">
            <v>04.210.16</v>
          </cell>
          <cell r="B491" t="str">
            <v>Corpo de BDCC 3.00x3.00m-H=5.00 a 7.50m</v>
          </cell>
          <cell r="C491" t="str">
            <v>DNER-ES286/97</v>
          </cell>
          <cell r="D491">
            <v>0</v>
          </cell>
          <cell r="E491" t="str">
            <v>m</v>
          </cell>
          <cell r="G491">
            <v>0</v>
          </cell>
        </row>
        <row r="492">
          <cell r="A492" t="str">
            <v>04.210.17</v>
          </cell>
          <cell r="B492" t="str">
            <v>Corpo de BDCC 1.50x1.50m-H=7.50 a 10.00m</v>
          </cell>
          <cell r="C492" t="str">
            <v>DNER-ES286/97</v>
          </cell>
          <cell r="D492">
            <v>0</v>
          </cell>
          <cell r="E492" t="str">
            <v>m</v>
          </cell>
          <cell r="G492">
            <v>0</v>
          </cell>
        </row>
        <row r="493">
          <cell r="A493" t="str">
            <v>04.210.18</v>
          </cell>
          <cell r="B493" t="str">
            <v>Corpo de BDCC 2.00x2.00m-H=7.50 a 10.00m</v>
          </cell>
          <cell r="C493" t="str">
            <v>DNER-ES286/97</v>
          </cell>
          <cell r="D493">
            <v>0</v>
          </cell>
          <cell r="E493" t="str">
            <v>m</v>
          </cell>
          <cell r="G493">
            <v>0</v>
          </cell>
        </row>
        <row r="494">
          <cell r="A494" t="str">
            <v>04.210.19</v>
          </cell>
          <cell r="B494" t="str">
            <v>Corpo de BDCC 2.50x2.50m-H=7.50 a 10.00m</v>
          </cell>
          <cell r="C494" t="str">
            <v>DNER-ES286/97</v>
          </cell>
          <cell r="D494">
            <v>0</v>
          </cell>
          <cell r="E494" t="str">
            <v>m</v>
          </cell>
          <cell r="G494">
            <v>0</v>
          </cell>
        </row>
        <row r="495">
          <cell r="A495" t="str">
            <v>04.210.20</v>
          </cell>
          <cell r="B495" t="str">
            <v>Corpo de BDCC 3.00x3.00m-H=7.50 a 10.00m</v>
          </cell>
          <cell r="C495" t="str">
            <v>DNER-ES286/97</v>
          </cell>
          <cell r="D495">
            <v>0</v>
          </cell>
          <cell r="E495" t="str">
            <v>m</v>
          </cell>
          <cell r="G495">
            <v>0</v>
          </cell>
        </row>
        <row r="496">
          <cell r="A496" t="str">
            <v>04.210.21</v>
          </cell>
          <cell r="B496" t="str">
            <v>Corpo de BDCC 1.50x1.50m-H=10.00 a 12.50m</v>
          </cell>
          <cell r="C496" t="str">
            <v>DNER-ES286/97</v>
          </cell>
          <cell r="D496">
            <v>0</v>
          </cell>
          <cell r="E496" t="str">
            <v>m</v>
          </cell>
          <cell r="G496">
            <v>0</v>
          </cell>
        </row>
        <row r="497">
          <cell r="A497" t="str">
            <v>04.210.22</v>
          </cell>
          <cell r="B497" t="str">
            <v>Corpo de BDCC 2.00x2.00m-H=10.00 a 12.50m</v>
          </cell>
          <cell r="C497" t="str">
            <v>DNER-ES286/97</v>
          </cell>
          <cell r="D497">
            <v>0</v>
          </cell>
          <cell r="E497" t="str">
            <v>m</v>
          </cell>
          <cell r="G497">
            <v>0</v>
          </cell>
        </row>
        <row r="498">
          <cell r="A498" t="str">
            <v>04.210.23</v>
          </cell>
          <cell r="B498" t="str">
            <v>Corpo de BDCC 2.50x2.50m-H=10.00 a 12.50m</v>
          </cell>
          <cell r="C498" t="str">
            <v>DNER-ES286/97</v>
          </cell>
          <cell r="D498">
            <v>0</v>
          </cell>
          <cell r="E498" t="str">
            <v>m</v>
          </cell>
          <cell r="G498">
            <v>0</v>
          </cell>
        </row>
        <row r="499">
          <cell r="A499" t="str">
            <v>04.210.24</v>
          </cell>
          <cell r="B499" t="str">
            <v>Corpo de BDCC 3.00x3.00m-H=10.00 a 12.50m</v>
          </cell>
          <cell r="C499" t="str">
            <v>DNER-ES286/97</v>
          </cell>
          <cell r="D499">
            <v>0</v>
          </cell>
          <cell r="E499" t="str">
            <v>m</v>
          </cell>
          <cell r="G499">
            <v>0</v>
          </cell>
        </row>
        <row r="500">
          <cell r="A500" t="str">
            <v>04.210.25</v>
          </cell>
          <cell r="B500" t="str">
            <v>Corpo de BDCC 1.50x1.50m-H=12.50 a 15.00m</v>
          </cell>
          <cell r="C500" t="str">
            <v>DNER-ES286/97</v>
          </cell>
          <cell r="D500">
            <v>0</v>
          </cell>
          <cell r="E500" t="str">
            <v>m</v>
          </cell>
          <cell r="G500">
            <v>0</v>
          </cell>
        </row>
        <row r="501">
          <cell r="A501" t="str">
            <v>04.210.26</v>
          </cell>
          <cell r="B501" t="str">
            <v>Corpo de BDCC 2.00x2.00m-H=12.50 a 15.00m</v>
          </cell>
          <cell r="C501" t="str">
            <v>DNER-ES286/97</v>
          </cell>
          <cell r="D501">
            <v>0</v>
          </cell>
          <cell r="E501" t="str">
            <v>m</v>
          </cell>
          <cell r="G501">
            <v>0</v>
          </cell>
        </row>
        <row r="502">
          <cell r="A502" t="str">
            <v>04.210.27</v>
          </cell>
          <cell r="B502" t="str">
            <v>Corpo de BDCC 2.50x2.50m-H=12.50 a 15.00m</v>
          </cell>
          <cell r="C502" t="str">
            <v>DNER-ES286/97</v>
          </cell>
          <cell r="D502">
            <v>0</v>
          </cell>
          <cell r="E502" t="str">
            <v>m</v>
          </cell>
          <cell r="G502">
            <v>0</v>
          </cell>
        </row>
        <row r="503">
          <cell r="A503" t="str">
            <v>04.210.28</v>
          </cell>
          <cell r="B503" t="str">
            <v>Corpo de BDCC 3.00x3.00m-H=12.50 a 15.00m</v>
          </cell>
          <cell r="C503" t="str">
            <v>DNER-ES286/97</v>
          </cell>
          <cell r="D503">
            <v>0</v>
          </cell>
          <cell r="E503" t="str">
            <v>m</v>
          </cell>
          <cell r="G503">
            <v>0</v>
          </cell>
        </row>
        <row r="504">
          <cell r="A504" t="str">
            <v>04.211.01</v>
          </cell>
          <cell r="B504" t="str">
            <v>Boca de BDCC 1.50x1.50m - normal</v>
          </cell>
          <cell r="C504">
            <v>0</v>
          </cell>
          <cell r="D504">
            <v>0</v>
          </cell>
          <cell r="E504" t="str">
            <v>un</v>
          </cell>
          <cell r="F504">
            <v>2682.37</v>
          </cell>
          <cell r="G504">
            <v>960.28845999999987</v>
          </cell>
        </row>
        <row r="505">
          <cell r="A505" t="str">
            <v>04.211.02</v>
          </cell>
          <cell r="B505" t="str">
            <v>Boca de BDCC 2.00x2.00m - normal</v>
          </cell>
          <cell r="C505">
            <v>0</v>
          </cell>
          <cell r="D505">
            <v>0</v>
          </cell>
          <cell r="E505" t="str">
            <v>un</v>
          </cell>
          <cell r="G505">
            <v>0</v>
          </cell>
        </row>
        <row r="506">
          <cell r="A506" t="str">
            <v>04.211.03</v>
          </cell>
          <cell r="B506" t="str">
            <v>Boca de BDCC 2.50x2.50m - normal</v>
          </cell>
          <cell r="C506">
            <v>0</v>
          </cell>
          <cell r="D506">
            <v>0</v>
          </cell>
          <cell r="E506" t="str">
            <v>un</v>
          </cell>
          <cell r="G506">
            <v>0</v>
          </cell>
        </row>
        <row r="507">
          <cell r="A507" t="str">
            <v>04.211.04</v>
          </cell>
          <cell r="B507" t="str">
            <v>Boca de BDCC 3.00x3.00m - normal</v>
          </cell>
          <cell r="C507">
            <v>0</v>
          </cell>
          <cell r="D507">
            <v>0</v>
          </cell>
          <cell r="E507" t="str">
            <v>un</v>
          </cell>
          <cell r="G507">
            <v>0</v>
          </cell>
        </row>
        <row r="508">
          <cell r="A508" t="str">
            <v>04.211.05</v>
          </cell>
          <cell r="B508" t="str">
            <v>Boca de BDCC 1.50x1.50m - esc=15°</v>
          </cell>
          <cell r="C508">
            <v>0</v>
          </cell>
          <cell r="D508">
            <v>0</v>
          </cell>
          <cell r="E508" t="str">
            <v>un</v>
          </cell>
          <cell r="G508">
            <v>0</v>
          </cell>
        </row>
        <row r="509">
          <cell r="A509" t="str">
            <v>04.211.06</v>
          </cell>
          <cell r="B509" t="str">
            <v>Boca de BDCC 2.00x2.00m - esc=15°</v>
          </cell>
          <cell r="C509">
            <v>0</v>
          </cell>
          <cell r="D509">
            <v>0</v>
          </cell>
          <cell r="E509" t="str">
            <v>un</v>
          </cell>
          <cell r="G509">
            <v>0</v>
          </cell>
        </row>
        <row r="510">
          <cell r="A510" t="str">
            <v>04.211.07</v>
          </cell>
          <cell r="B510" t="str">
            <v>Boca de BDCC 2.50x2.50m - esc=15°</v>
          </cell>
          <cell r="C510">
            <v>0</v>
          </cell>
          <cell r="D510">
            <v>0</v>
          </cell>
          <cell r="E510" t="str">
            <v>un</v>
          </cell>
          <cell r="G510">
            <v>0</v>
          </cell>
        </row>
        <row r="511">
          <cell r="A511" t="str">
            <v>04.211.08</v>
          </cell>
          <cell r="B511" t="str">
            <v>Boca de BDCC 3.00x3.00m - esc=15°</v>
          </cell>
          <cell r="C511">
            <v>0</v>
          </cell>
          <cell r="D511">
            <v>0</v>
          </cell>
          <cell r="E511" t="str">
            <v>un</v>
          </cell>
          <cell r="G511">
            <v>0</v>
          </cell>
        </row>
        <row r="512">
          <cell r="A512" t="str">
            <v>04.211.09</v>
          </cell>
          <cell r="B512" t="str">
            <v>Boca de BDCC 1.50x1.50m - esc=30°</v>
          </cell>
          <cell r="C512">
            <v>0</v>
          </cell>
          <cell r="D512">
            <v>0</v>
          </cell>
          <cell r="E512" t="str">
            <v>un</v>
          </cell>
          <cell r="F512">
            <v>3161.55</v>
          </cell>
          <cell r="G512">
            <v>1131.8349000000001</v>
          </cell>
        </row>
        <row r="513">
          <cell r="A513" t="str">
            <v>04.211.10</v>
          </cell>
          <cell r="B513" t="str">
            <v>Boca de BDCC 2.00x2.00m - esc=30°</v>
          </cell>
          <cell r="C513">
            <v>0</v>
          </cell>
          <cell r="D513">
            <v>0</v>
          </cell>
          <cell r="E513" t="str">
            <v>un</v>
          </cell>
          <cell r="G513">
            <v>0</v>
          </cell>
        </row>
        <row r="514">
          <cell r="A514" t="str">
            <v>04.211.11</v>
          </cell>
          <cell r="B514" t="str">
            <v>Boca de BDCC 2.50x2.50m - esc=30°</v>
          </cell>
          <cell r="C514">
            <v>0</v>
          </cell>
          <cell r="D514">
            <v>0</v>
          </cell>
          <cell r="E514" t="str">
            <v>un</v>
          </cell>
          <cell r="G514">
            <v>0</v>
          </cell>
        </row>
        <row r="515">
          <cell r="A515" t="str">
            <v>04.211.12</v>
          </cell>
          <cell r="B515" t="str">
            <v>Boca de BDCC 3.00x3.00m - esc=30°</v>
          </cell>
          <cell r="C515">
            <v>0</v>
          </cell>
          <cell r="D515">
            <v>0</v>
          </cell>
          <cell r="E515" t="str">
            <v>un</v>
          </cell>
          <cell r="G515">
            <v>0</v>
          </cell>
        </row>
        <row r="516">
          <cell r="A516" t="str">
            <v>04.211.13</v>
          </cell>
          <cell r="B516" t="str">
            <v>Boca de BDCC 1.50x1.50m - esc=45°</v>
          </cell>
          <cell r="C516">
            <v>0</v>
          </cell>
          <cell r="D516">
            <v>0</v>
          </cell>
          <cell r="E516" t="str">
            <v>un</v>
          </cell>
          <cell r="G516">
            <v>0</v>
          </cell>
        </row>
        <row r="517">
          <cell r="A517" t="str">
            <v>04.211.14</v>
          </cell>
          <cell r="B517" t="str">
            <v>Boca de BDCC 2.00x2.00m - esc=45°</v>
          </cell>
          <cell r="C517">
            <v>0</v>
          </cell>
          <cell r="D517">
            <v>0</v>
          </cell>
          <cell r="E517" t="str">
            <v>un</v>
          </cell>
          <cell r="G517">
            <v>0</v>
          </cell>
        </row>
        <row r="518">
          <cell r="A518" t="str">
            <v>04.211.15</v>
          </cell>
          <cell r="B518" t="str">
            <v>Boca de BDCC 2.50x2.50m - esc=45°</v>
          </cell>
          <cell r="C518">
            <v>0</v>
          </cell>
          <cell r="D518">
            <v>0</v>
          </cell>
          <cell r="E518" t="str">
            <v>un</v>
          </cell>
          <cell r="G518">
            <v>0</v>
          </cell>
        </row>
        <row r="519">
          <cell r="A519" t="str">
            <v>04.211.16</v>
          </cell>
          <cell r="B519" t="str">
            <v>Boca de BDCC 3.00x3.00m - esc=45°</v>
          </cell>
          <cell r="C519">
            <v>0</v>
          </cell>
          <cell r="D519">
            <v>0</v>
          </cell>
          <cell r="E519" t="str">
            <v>un</v>
          </cell>
          <cell r="G519">
            <v>0</v>
          </cell>
        </row>
        <row r="520">
          <cell r="A520" t="str">
            <v>04.220.01</v>
          </cell>
          <cell r="B520" t="str">
            <v>Corpo de BTCC 1.50x1.50m-H=0 a 1.00m</v>
          </cell>
          <cell r="C520" t="str">
            <v>DNER-ES286/97</v>
          </cell>
          <cell r="D520">
            <v>0</v>
          </cell>
          <cell r="E520" t="str">
            <v>m</v>
          </cell>
          <cell r="G520">
            <v>0</v>
          </cell>
        </row>
        <row r="521">
          <cell r="A521" t="str">
            <v>04.220.02</v>
          </cell>
          <cell r="B521" t="str">
            <v>Corpo de BTCC 2.00x2.00m-H=0 a 1.00m</v>
          </cell>
          <cell r="C521" t="str">
            <v>DNER-ES286/97</v>
          </cell>
          <cell r="D521">
            <v>0</v>
          </cell>
          <cell r="E521" t="str">
            <v>m</v>
          </cell>
          <cell r="G521">
            <v>0</v>
          </cell>
        </row>
        <row r="522">
          <cell r="A522" t="str">
            <v>04.220.03</v>
          </cell>
          <cell r="B522" t="str">
            <v>Corpo de BTCC 2.50x2.50m-H=0 a 1.00m</v>
          </cell>
          <cell r="C522" t="str">
            <v>DNER-ES286/97</v>
          </cell>
          <cell r="D522">
            <v>0</v>
          </cell>
          <cell r="E522" t="str">
            <v>m</v>
          </cell>
          <cell r="G522">
            <v>0</v>
          </cell>
        </row>
        <row r="523">
          <cell r="A523" t="str">
            <v>04.220.04</v>
          </cell>
          <cell r="B523" t="str">
            <v>Corpo de BTCC 3.00x3.00m-H=0 a 1.00m</v>
          </cell>
          <cell r="C523" t="str">
            <v>DNER-ES286/97</v>
          </cell>
          <cell r="D523">
            <v>0</v>
          </cell>
          <cell r="E523" t="str">
            <v>m</v>
          </cell>
          <cell r="G523">
            <v>0</v>
          </cell>
        </row>
        <row r="524">
          <cell r="A524" t="str">
            <v>04.220.05</v>
          </cell>
          <cell r="B524" t="str">
            <v>Corpo de BTCC 1.50x1.50m-H=1.00 a 2.50m</v>
          </cell>
          <cell r="C524" t="str">
            <v>DNER-ES286/97</v>
          </cell>
          <cell r="D524">
            <v>0</v>
          </cell>
          <cell r="E524" t="str">
            <v>m</v>
          </cell>
          <cell r="F524">
            <v>825.87</v>
          </cell>
          <cell r="G524">
            <v>295.66145999999998</v>
          </cell>
        </row>
        <row r="525">
          <cell r="A525" t="str">
            <v>04.220.06</v>
          </cell>
          <cell r="B525" t="str">
            <v>Corpo de BSTC 2.00x2.00m-H=1.00 a 2.50m</v>
          </cell>
          <cell r="C525" t="str">
            <v>DNER-ES286/97</v>
          </cell>
          <cell r="D525">
            <v>0</v>
          </cell>
          <cell r="E525" t="str">
            <v>m</v>
          </cell>
          <cell r="F525">
            <v>1187.6199999999999</v>
          </cell>
          <cell r="G525">
            <v>425.16795999999994</v>
          </cell>
        </row>
        <row r="526">
          <cell r="A526" t="str">
            <v>04.220.07</v>
          </cell>
          <cell r="B526" t="str">
            <v>Corpo de BTCC 2.50x2.50m-H=1.00 a 2.50m</v>
          </cell>
          <cell r="C526" t="str">
            <v>DNER-ES286/97</v>
          </cell>
          <cell r="D526">
            <v>0</v>
          </cell>
          <cell r="E526" t="str">
            <v>m</v>
          </cell>
          <cell r="G526">
            <v>0</v>
          </cell>
        </row>
        <row r="527">
          <cell r="A527" t="str">
            <v>04.220.08</v>
          </cell>
          <cell r="B527" t="str">
            <v>Corpo de BTCC 3.00x3.00m-H=1.00 a 2.50m</v>
          </cell>
          <cell r="C527" t="str">
            <v>DNER-ES286/97</v>
          </cell>
          <cell r="D527">
            <v>0</v>
          </cell>
          <cell r="E527" t="str">
            <v>m</v>
          </cell>
          <cell r="G527">
            <v>0</v>
          </cell>
        </row>
        <row r="528">
          <cell r="A528" t="str">
            <v>04.220.09</v>
          </cell>
          <cell r="B528" t="str">
            <v>Corpo de BTCC 1.50x1.50m-H=2.50 a 5.00m</v>
          </cell>
          <cell r="C528" t="str">
            <v>DNER-ES286/97</v>
          </cell>
          <cell r="D528">
            <v>0</v>
          </cell>
          <cell r="E528" t="str">
            <v>m</v>
          </cell>
          <cell r="F528">
            <v>899.7</v>
          </cell>
          <cell r="G528">
            <v>322.0926</v>
          </cell>
        </row>
        <row r="529">
          <cell r="A529" t="str">
            <v>04.220.10</v>
          </cell>
          <cell r="B529" t="str">
            <v>Corpo de BTCC 2.00x2.00m-H=2.50 a 5.00m</v>
          </cell>
          <cell r="C529" t="str">
            <v>DNER-ES286/97</v>
          </cell>
          <cell r="D529">
            <v>0</v>
          </cell>
          <cell r="E529" t="str">
            <v>m</v>
          </cell>
          <cell r="G529">
            <v>0</v>
          </cell>
        </row>
        <row r="530">
          <cell r="A530" t="str">
            <v>04.220.11</v>
          </cell>
          <cell r="B530" t="str">
            <v>Corpo de BTCC 2.50x2.50m-H=2.50 a 5.00m</v>
          </cell>
          <cell r="C530" t="str">
            <v>DNER-ES286/97</v>
          </cell>
          <cell r="D530">
            <v>0</v>
          </cell>
          <cell r="E530" t="str">
            <v>m</v>
          </cell>
          <cell r="G530">
            <v>0</v>
          </cell>
        </row>
        <row r="531">
          <cell r="A531" t="str">
            <v>04.220.12</v>
          </cell>
          <cell r="B531" t="str">
            <v>Corpo de BTCC 3.00x3.00m-H=2.50 a 5.00m</v>
          </cell>
          <cell r="C531" t="str">
            <v>DNER-ES286/97</v>
          </cell>
          <cell r="D531">
            <v>0</v>
          </cell>
          <cell r="E531" t="str">
            <v>m</v>
          </cell>
          <cell r="G531">
            <v>0</v>
          </cell>
        </row>
        <row r="532">
          <cell r="A532" t="str">
            <v>04.220.13</v>
          </cell>
          <cell r="B532" t="str">
            <v>Corpo de BTCC 1.50x1.50m-H=5.00 a 7.50m</v>
          </cell>
          <cell r="C532" t="str">
            <v>DNER-ES286/97</v>
          </cell>
          <cell r="D532">
            <v>0</v>
          </cell>
          <cell r="E532" t="str">
            <v>m</v>
          </cell>
          <cell r="G532">
            <v>0</v>
          </cell>
        </row>
        <row r="533">
          <cell r="A533" t="str">
            <v>04.220.14</v>
          </cell>
          <cell r="B533" t="str">
            <v>Corpo de BTCC 2.0Dx2.00m-H=5.00 a 7.50m</v>
          </cell>
          <cell r="C533" t="str">
            <v>DNER-ES286/97</v>
          </cell>
          <cell r="D533">
            <v>0</v>
          </cell>
          <cell r="E533" t="str">
            <v>m</v>
          </cell>
          <cell r="G533">
            <v>0</v>
          </cell>
        </row>
        <row r="534">
          <cell r="A534" t="str">
            <v>04.220.15</v>
          </cell>
          <cell r="B534" t="str">
            <v>Corpo de BTCC 2.50x2.50m-H=5.00 a 7.50m</v>
          </cell>
          <cell r="C534" t="str">
            <v>DNER-ES286/97</v>
          </cell>
          <cell r="D534">
            <v>0</v>
          </cell>
          <cell r="E534" t="str">
            <v>m</v>
          </cell>
          <cell r="G534">
            <v>0</v>
          </cell>
        </row>
        <row r="535">
          <cell r="A535" t="str">
            <v>04.220.16</v>
          </cell>
          <cell r="B535" t="str">
            <v>Corpo de BTCC 3.00x3.00m-H=5.00 a 7.50m</v>
          </cell>
          <cell r="C535" t="str">
            <v>DNER-ES286/97</v>
          </cell>
          <cell r="D535">
            <v>0</v>
          </cell>
          <cell r="E535" t="str">
            <v>m</v>
          </cell>
          <cell r="G535">
            <v>0</v>
          </cell>
        </row>
        <row r="536">
          <cell r="A536" t="str">
            <v>04.220.17</v>
          </cell>
          <cell r="B536" t="str">
            <v>Corpo de BTCC 1.50x1.50m-H=7.50 a 10.00m</v>
          </cell>
          <cell r="C536" t="str">
            <v>DNER-ES286/97</v>
          </cell>
          <cell r="D536">
            <v>0</v>
          </cell>
          <cell r="E536" t="str">
            <v>m</v>
          </cell>
          <cell r="G536">
            <v>0</v>
          </cell>
        </row>
        <row r="537">
          <cell r="A537" t="str">
            <v>04.220.18</v>
          </cell>
          <cell r="B537" t="str">
            <v>Corpo de BTCC 2.00x2.00m-H=7.50 a 10.00m</v>
          </cell>
          <cell r="C537" t="str">
            <v>DNER-ES286/97</v>
          </cell>
          <cell r="D537">
            <v>0</v>
          </cell>
          <cell r="E537" t="str">
            <v>m</v>
          </cell>
          <cell r="G537">
            <v>0</v>
          </cell>
        </row>
        <row r="538">
          <cell r="A538" t="str">
            <v>04.220.19</v>
          </cell>
          <cell r="B538" t="str">
            <v>Corpo de BTCC 2.50x2.50m-H=7.50 a 10.00m</v>
          </cell>
          <cell r="C538" t="str">
            <v>DNER-ES286/97</v>
          </cell>
          <cell r="D538">
            <v>0</v>
          </cell>
          <cell r="E538" t="str">
            <v>m</v>
          </cell>
          <cell r="G538">
            <v>0</v>
          </cell>
        </row>
        <row r="539">
          <cell r="A539" t="str">
            <v>04.220.20</v>
          </cell>
          <cell r="B539" t="str">
            <v>Corpo de BTCC 3.00x3.00m-H=7.50 a 10.00m</v>
          </cell>
          <cell r="C539" t="str">
            <v>DNER-ES286/97</v>
          </cell>
          <cell r="D539">
            <v>0</v>
          </cell>
          <cell r="E539" t="str">
            <v>m</v>
          </cell>
          <cell r="G539">
            <v>0</v>
          </cell>
        </row>
        <row r="540">
          <cell r="A540" t="str">
            <v>04.220.21</v>
          </cell>
          <cell r="B540" t="str">
            <v>Corpo de BTCC 1.50x1.50m-H=10.00 a 12.50m</v>
          </cell>
          <cell r="C540" t="str">
            <v>DNER-ES286/97</v>
          </cell>
          <cell r="D540">
            <v>0</v>
          </cell>
          <cell r="E540" t="str">
            <v>m</v>
          </cell>
          <cell r="G540">
            <v>0</v>
          </cell>
        </row>
        <row r="541">
          <cell r="A541" t="str">
            <v>04.220.22</v>
          </cell>
          <cell r="B541" t="str">
            <v>Corpo de BTCC 2.00x2.00m-H=10.00 a 12.50m</v>
          </cell>
          <cell r="C541" t="str">
            <v>DNER-ES286/97</v>
          </cell>
          <cell r="D541">
            <v>0</v>
          </cell>
          <cell r="E541" t="str">
            <v>m</v>
          </cell>
          <cell r="G541">
            <v>0</v>
          </cell>
        </row>
        <row r="542">
          <cell r="A542" t="str">
            <v>04.220.23</v>
          </cell>
          <cell r="B542" t="str">
            <v>Corpo de BTCC 2.50x2.50m-H=10.00 a 12.50m</v>
          </cell>
          <cell r="C542" t="str">
            <v>DNER-ES286/97</v>
          </cell>
          <cell r="D542">
            <v>0</v>
          </cell>
          <cell r="E542" t="str">
            <v>m</v>
          </cell>
          <cell r="G542">
            <v>0</v>
          </cell>
        </row>
        <row r="543">
          <cell r="A543" t="str">
            <v>04.220.24</v>
          </cell>
          <cell r="B543" t="str">
            <v>Corpo de BTCC 3.00x3.00m-H=10.00 a 12.50m</v>
          </cell>
          <cell r="C543" t="str">
            <v>DNER-ES286/97</v>
          </cell>
          <cell r="D543">
            <v>0</v>
          </cell>
          <cell r="E543" t="str">
            <v>m</v>
          </cell>
          <cell r="G543">
            <v>0</v>
          </cell>
        </row>
        <row r="544">
          <cell r="A544" t="str">
            <v>04.220.25</v>
          </cell>
          <cell r="B544" t="str">
            <v>Corpo de BTCC 1.50x1.50m-H=12.50 a 15.00m</v>
          </cell>
          <cell r="C544" t="str">
            <v>DNER-ES286/97</v>
          </cell>
          <cell r="D544">
            <v>0</v>
          </cell>
          <cell r="E544" t="str">
            <v>m</v>
          </cell>
          <cell r="G544">
            <v>0</v>
          </cell>
        </row>
        <row r="545">
          <cell r="A545" t="str">
            <v>04.220.26</v>
          </cell>
          <cell r="B545" t="str">
            <v>Corpo de BTCC 2.00x2.00m-H=12.50 a 15.00m</v>
          </cell>
          <cell r="C545" t="str">
            <v>DNER-ES286/97</v>
          </cell>
          <cell r="D545">
            <v>0</v>
          </cell>
          <cell r="E545" t="str">
            <v>m</v>
          </cell>
          <cell r="G545">
            <v>0</v>
          </cell>
        </row>
        <row r="546">
          <cell r="A546" t="str">
            <v>04.220.27</v>
          </cell>
          <cell r="B546" t="str">
            <v>Corpo de BTCC 2.50x2.50m-H=12.50 a 15.00m</v>
          </cell>
          <cell r="C546" t="str">
            <v>DNER-ES286/97</v>
          </cell>
          <cell r="D546">
            <v>0</v>
          </cell>
          <cell r="E546" t="str">
            <v>m</v>
          </cell>
          <cell r="G546">
            <v>0</v>
          </cell>
        </row>
        <row r="547">
          <cell r="A547" t="str">
            <v>04.220.28</v>
          </cell>
          <cell r="B547" t="str">
            <v>Corpo de BTCC 3.00x3.00m-H=12.50 a 15.00m</v>
          </cell>
          <cell r="C547" t="str">
            <v>DNER-ES286/97</v>
          </cell>
          <cell r="D547">
            <v>0</v>
          </cell>
          <cell r="E547" t="str">
            <v>m</v>
          </cell>
          <cell r="G547">
            <v>0</v>
          </cell>
        </row>
        <row r="548">
          <cell r="A548" t="str">
            <v>04.221.01</v>
          </cell>
          <cell r="B548" t="str">
            <v>Boca de BTCC 1.50x1.50m - normal</v>
          </cell>
          <cell r="C548">
            <v>0</v>
          </cell>
          <cell r="D548">
            <v>0</v>
          </cell>
          <cell r="E548" t="str">
            <v>un</v>
          </cell>
          <cell r="F548">
            <v>3358.97</v>
          </cell>
          <cell r="G548">
            <v>1202.5112599999998</v>
          </cell>
        </row>
        <row r="549">
          <cell r="A549" t="str">
            <v>04.221.02</v>
          </cell>
          <cell r="B549" t="str">
            <v>Boca de BTCC 2.00x2.00m - normal</v>
          </cell>
          <cell r="C549">
            <v>0</v>
          </cell>
          <cell r="D549">
            <v>0</v>
          </cell>
          <cell r="E549" t="str">
            <v>un</v>
          </cell>
          <cell r="G549">
            <v>0</v>
          </cell>
        </row>
        <row r="550">
          <cell r="A550" t="str">
            <v>04.221.03</v>
          </cell>
          <cell r="B550" t="str">
            <v>Boca de BTCC 2.50x2.50m - normal</v>
          </cell>
          <cell r="C550">
            <v>0</v>
          </cell>
          <cell r="D550">
            <v>0</v>
          </cell>
          <cell r="E550" t="str">
            <v>un</v>
          </cell>
          <cell r="G550">
            <v>0</v>
          </cell>
        </row>
        <row r="551">
          <cell r="A551" t="str">
            <v>04.221.04</v>
          </cell>
          <cell r="B551" t="str">
            <v>Boca de BTCC 3.00x3.00m - normal</v>
          </cell>
          <cell r="C551">
            <v>0</v>
          </cell>
          <cell r="D551">
            <v>0</v>
          </cell>
          <cell r="E551" t="str">
            <v>un</v>
          </cell>
          <cell r="G551">
            <v>0</v>
          </cell>
        </row>
        <row r="552">
          <cell r="A552" t="str">
            <v>04.221.05</v>
          </cell>
          <cell r="B552" t="str">
            <v>Boca de BTCC 1.50x1.50m - esc=15°</v>
          </cell>
          <cell r="C552">
            <v>0</v>
          </cell>
          <cell r="D552">
            <v>0</v>
          </cell>
          <cell r="E552" t="str">
            <v>un</v>
          </cell>
          <cell r="G552">
            <v>0</v>
          </cell>
        </row>
        <row r="553">
          <cell r="A553" t="str">
            <v>04.221.06</v>
          </cell>
          <cell r="B553" t="str">
            <v>Boca de BTCC 2.00x2.00m - esc=15°</v>
          </cell>
          <cell r="C553">
            <v>0</v>
          </cell>
          <cell r="D553">
            <v>0</v>
          </cell>
          <cell r="E553" t="str">
            <v>un</v>
          </cell>
          <cell r="G553">
            <v>0</v>
          </cell>
        </row>
        <row r="554">
          <cell r="A554" t="str">
            <v>04.221.07</v>
          </cell>
          <cell r="B554" t="str">
            <v>Boca de BTCC 2.50x2.50m - esc=15°</v>
          </cell>
          <cell r="C554">
            <v>0</v>
          </cell>
          <cell r="D554">
            <v>0</v>
          </cell>
          <cell r="E554" t="str">
            <v>un</v>
          </cell>
          <cell r="G554">
            <v>0</v>
          </cell>
        </row>
        <row r="555">
          <cell r="A555" t="str">
            <v>04.221.08</v>
          </cell>
          <cell r="B555" t="str">
            <v>Boca de BTCC 3.00x3.00m - esc=15°</v>
          </cell>
          <cell r="C555">
            <v>0</v>
          </cell>
          <cell r="D555">
            <v>0</v>
          </cell>
          <cell r="E555" t="str">
            <v>un</v>
          </cell>
          <cell r="G555">
            <v>0</v>
          </cell>
        </row>
        <row r="556">
          <cell r="A556" t="str">
            <v>04.221.09</v>
          </cell>
          <cell r="B556" t="str">
            <v>Boca de BTCC 1.50x1.50m - esc=30°</v>
          </cell>
          <cell r="C556">
            <v>0</v>
          </cell>
          <cell r="D556">
            <v>0</v>
          </cell>
          <cell r="E556" t="str">
            <v>un</v>
          </cell>
          <cell r="G556">
            <v>0</v>
          </cell>
        </row>
        <row r="557">
          <cell r="A557" t="str">
            <v>04.221.10</v>
          </cell>
          <cell r="B557" t="str">
            <v>Boca de BTCC 2.00x2.00m - esc=30°</v>
          </cell>
          <cell r="C557">
            <v>0</v>
          </cell>
          <cell r="D557">
            <v>0</v>
          </cell>
          <cell r="E557" t="str">
            <v>un</v>
          </cell>
          <cell r="G557">
            <v>0</v>
          </cell>
        </row>
        <row r="558">
          <cell r="A558" t="str">
            <v>04.221.11</v>
          </cell>
          <cell r="B558" t="str">
            <v>Boca de BTCC 2.50x2.50m - esc=30°</v>
          </cell>
          <cell r="C558">
            <v>0</v>
          </cell>
          <cell r="D558">
            <v>0</v>
          </cell>
          <cell r="E558" t="str">
            <v>un</v>
          </cell>
          <cell r="G558">
            <v>0</v>
          </cell>
        </row>
        <row r="559">
          <cell r="A559" t="str">
            <v>04.221.12</v>
          </cell>
          <cell r="B559" t="str">
            <v>Boca de BTCC 3.00x3.00m - esc=30°</v>
          </cell>
          <cell r="C559">
            <v>0</v>
          </cell>
          <cell r="D559">
            <v>0</v>
          </cell>
          <cell r="E559" t="str">
            <v>un</v>
          </cell>
          <cell r="G559">
            <v>0</v>
          </cell>
        </row>
        <row r="560">
          <cell r="A560" t="str">
            <v>04.221.13</v>
          </cell>
          <cell r="B560" t="str">
            <v>Boca de BTCC 1.50x1.50m - esc=45°</v>
          </cell>
          <cell r="C560">
            <v>0</v>
          </cell>
          <cell r="D560">
            <v>0</v>
          </cell>
          <cell r="E560" t="str">
            <v>un</v>
          </cell>
          <cell r="G560">
            <v>0</v>
          </cell>
        </row>
        <row r="561">
          <cell r="A561" t="str">
            <v xml:space="preserve">04.221.14  </v>
          </cell>
          <cell r="B561" t="str">
            <v>Boca de BTCC 2.00x2.00m - esc=45°</v>
          </cell>
          <cell r="C561">
            <v>0</v>
          </cell>
          <cell r="D561">
            <v>0</v>
          </cell>
          <cell r="E561" t="str">
            <v>un</v>
          </cell>
          <cell r="G561">
            <v>0</v>
          </cell>
        </row>
        <row r="562">
          <cell r="A562" t="str">
            <v>04.221.15</v>
          </cell>
          <cell r="B562" t="str">
            <v>Boca de BTCC 2.50x2.50m - esc=45°</v>
          </cell>
          <cell r="C562">
            <v>0</v>
          </cell>
          <cell r="D562">
            <v>0</v>
          </cell>
          <cell r="E562" t="str">
            <v>un</v>
          </cell>
          <cell r="G562">
            <v>0</v>
          </cell>
        </row>
        <row r="563">
          <cell r="A563" t="str">
            <v>04.221.16</v>
          </cell>
          <cell r="B563" t="str">
            <v>Boca de BTCC 3.00x3.00m - esc=45°</v>
          </cell>
          <cell r="C563">
            <v>0</v>
          </cell>
          <cell r="D563">
            <v>0</v>
          </cell>
          <cell r="E563" t="str">
            <v>un</v>
          </cell>
          <cell r="G563">
            <v>0</v>
          </cell>
        </row>
        <row r="564">
          <cell r="A564" t="str">
            <v>04.400.01</v>
          </cell>
          <cell r="B564" t="str">
            <v>Valeta de prot. de cortes c/ revest. vegetal VPC 01</v>
          </cell>
          <cell r="C564">
            <v>0</v>
          </cell>
          <cell r="D564">
            <v>0</v>
          </cell>
          <cell r="E564" t="str">
            <v>m</v>
          </cell>
          <cell r="F564">
            <v>23.25</v>
          </cell>
          <cell r="G564">
            <v>8.3234999999999992</v>
          </cell>
        </row>
        <row r="565">
          <cell r="A565" t="str">
            <v>04.400.02</v>
          </cell>
          <cell r="B565" t="str">
            <v>Valeta de prot. de cortes c/ revest. vegetal VPC 02</v>
          </cell>
          <cell r="C565">
            <v>0</v>
          </cell>
          <cell r="D565">
            <v>0</v>
          </cell>
          <cell r="E565" t="str">
            <v>m</v>
          </cell>
          <cell r="F565">
            <v>17.11</v>
          </cell>
          <cell r="G565">
            <v>6.1253799999999998</v>
          </cell>
        </row>
        <row r="566">
          <cell r="A566" t="str">
            <v>04.400.03</v>
          </cell>
          <cell r="B566" t="str">
            <v>Valeta de prot. de cortes c/ revest. concreto VPC 03</v>
          </cell>
          <cell r="C566">
            <v>0</v>
          </cell>
          <cell r="D566">
            <v>0</v>
          </cell>
          <cell r="E566" t="str">
            <v>m</v>
          </cell>
          <cell r="F566">
            <v>29.22</v>
          </cell>
          <cell r="G566">
            <v>10.460759999999999</v>
          </cell>
        </row>
        <row r="567">
          <cell r="A567" t="str">
            <v>04.400.04</v>
          </cell>
          <cell r="B567" t="str">
            <v>Valeta de prot. de cortes c/ revest. concreto VPC 04</v>
          </cell>
          <cell r="C567">
            <v>0</v>
          </cell>
          <cell r="D567">
            <v>0</v>
          </cell>
          <cell r="E567" t="str">
            <v>m</v>
          </cell>
          <cell r="G567">
            <v>0</v>
          </cell>
        </row>
        <row r="568">
          <cell r="A568" t="str">
            <v>04.401.01</v>
          </cell>
          <cell r="B568" t="str">
            <v>Valeta de prot. de aterro c/ revest. vegetal VPA 01</v>
          </cell>
          <cell r="C568">
            <v>0</v>
          </cell>
          <cell r="D568">
            <v>0</v>
          </cell>
          <cell r="E568" t="str">
            <v>m</v>
          </cell>
          <cell r="F568">
            <v>23.55</v>
          </cell>
          <cell r="G568">
            <v>8.4308999999999994</v>
          </cell>
        </row>
        <row r="569">
          <cell r="A569" t="str">
            <v>04.401.02</v>
          </cell>
          <cell r="B569" t="str">
            <v>Valeta de prot. de aterro c/ revest. vegetal VPA 02</v>
          </cell>
          <cell r="C569">
            <v>0</v>
          </cell>
          <cell r="D569">
            <v>0</v>
          </cell>
          <cell r="E569" t="str">
            <v>m</v>
          </cell>
          <cell r="F569">
            <v>17.91</v>
          </cell>
          <cell r="G569">
            <v>6.4117799999999994</v>
          </cell>
        </row>
        <row r="570">
          <cell r="A570" t="str">
            <v>04.401.03</v>
          </cell>
          <cell r="B570" t="str">
            <v>Valeta de prot. de aterro c/ revest. concreto VPA 03</v>
          </cell>
          <cell r="C570">
            <v>0</v>
          </cell>
          <cell r="D570">
            <v>0</v>
          </cell>
          <cell r="E570" t="str">
            <v>m</v>
          </cell>
          <cell r="G570">
            <v>0</v>
          </cell>
        </row>
        <row r="571">
          <cell r="A571" t="str">
            <v>04.401.04</v>
          </cell>
          <cell r="B571" t="str">
            <v>Valeta de prot. de aterro c/revest. concretoVPA 04</v>
          </cell>
          <cell r="C571">
            <v>0</v>
          </cell>
          <cell r="D571">
            <v>0</v>
          </cell>
          <cell r="E571" t="str">
            <v>m</v>
          </cell>
          <cell r="G571">
            <v>0</v>
          </cell>
        </row>
        <row r="572">
          <cell r="A572" t="str">
            <v>04.401.05</v>
          </cell>
          <cell r="B572" t="str">
            <v>Valeta de prot. de cortes/aterro s/ revest.  VPC 05 NPA 05</v>
          </cell>
          <cell r="C572">
            <v>0</v>
          </cell>
          <cell r="D572">
            <v>0</v>
          </cell>
          <cell r="E572" t="str">
            <v>m</v>
          </cell>
          <cell r="G572">
            <v>0</v>
          </cell>
        </row>
        <row r="573">
          <cell r="A573" t="str">
            <v>04.401.06</v>
          </cell>
          <cell r="B573" t="str">
            <v>Valeta de prot. de cortes/aterro s/ revest.  VPC 06 NPA 06</v>
          </cell>
          <cell r="C573">
            <v>0</v>
          </cell>
          <cell r="D573">
            <v>0</v>
          </cell>
          <cell r="E573" t="str">
            <v>m</v>
          </cell>
          <cell r="G573">
            <v>0</v>
          </cell>
        </row>
        <row r="574">
          <cell r="A574" t="str">
            <v>04.500.01</v>
          </cell>
          <cell r="B574" t="str">
            <v>Dreno longit. profundo p/cortes em solo-DPS 01</v>
          </cell>
          <cell r="C574" t="str">
            <v>DNER-ES292/97</v>
          </cell>
          <cell r="D574">
            <v>0</v>
          </cell>
          <cell r="E574" t="str">
            <v>m</v>
          </cell>
          <cell r="G574">
            <v>0</v>
          </cell>
        </row>
        <row r="575">
          <cell r="A575" t="str">
            <v>04.500.02</v>
          </cell>
          <cell r="B575" t="str">
            <v>Dreno longit. profundo p/cortes em solo-DPS 02</v>
          </cell>
          <cell r="C575" t="str">
            <v>DNER-ES292/97</v>
          </cell>
          <cell r="D575">
            <v>0</v>
          </cell>
          <cell r="E575" t="str">
            <v>m</v>
          </cell>
          <cell r="F575">
            <v>12.86</v>
          </cell>
          <cell r="G575">
            <v>4.6038799999999993</v>
          </cell>
        </row>
        <row r="576">
          <cell r="A576" t="str">
            <v>04.500.03</v>
          </cell>
          <cell r="B576" t="str">
            <v>Dreno longit. profundo p/cortes em solo-DPS 03</v>
          </cell>
          <cell r="C576" t="str">
            <v>DNER-ES292/97</v>
          </cell>
          <cell r="D576">
            <v>0</v>
          </cell>
          <cell r="E576" t="str">
            <v>m</v>
          </cell>
          <cell r="G576">
            <v>0</v>
          </cell>
        </row>
        <row r="577">
          <cell r="A577" t="str">
            <v>04.500.04</v>
          </cell>
          <cell r="B577" t="str">
            <v>Dreno longit. profundo p/cortes em solo-DPS 04</v>
          </cell>
          <cell r="C577" t="str">
            <v>DNER-ES292/97</v>
          </cell>
          <cell r="D577">
            <v>0</v>
          </cell>
          <cell r="E577" t="str">
            <v>m</v>
          </cell>
          <cell r="G577">
            <v>0</v>
          </cell>
        </row>
        <row r="578">
          <cell r="A578" t="str">
            <v>04.500.05</v>
          </cell>
          <cell r="B578" t="str">
            <v>Dreno longit. profundo p/cortes em solo-DPS 05</v>
          </cell>
          <cell r="C578" t="str">
            <v>DNER-ES292/97</v>
          </cell>
          <cell r="D578">
            <v>0</v>
          </cell>
          <cell r="E578" t="str">
            <v>m</v>
          </cell>
          <cell r="G578">
            <v>0</v>
          </cell>
        </row>
        <row r="579">
          <cell r="A579" t="str">
            <v>04.500.06</v>
          </cell>
          <cell r="B579" t="str">
            <v>Dreno longit. profundo p/cortes em solo- DPS 06</v>
          </cell>
          <cell r="C579" t="str">
            <v>DNER-ES292/97</v>
          </cell>
          <cell r="D579">
            <v>0</v>
          </cell>
          <cell r="E579" t="str">
            <v>m</v>
          </cell>
          <cell r="F579">
            <v>25.73</v>
          </cell>
          <cell r="G579">
            <v>9.2113399999999999</v>
          </cell>
        </row>
        <row r="580">
          <cell r="A580" t="str">
            <v>04.500.07</v>
          </cell>
          <cell r="B580" t="str">
            <v>Dreno longit. profundo p/cortes em solo- DPS 07</v>
          </cell>
          <cell r="C580" t="str">
            <v>DNER-ES292/97</v>
          </cell>
          <cell r="D580">
            <v>0</v>
          </cell>
          <cell r="E580" t="str">
            <v>m</v>
          </cell>
          <cell r="G580">
            <v>0</v>
          </cell>
        </row>
        <row r="581">
          <cell r="A581" t="str">
            <v>04.500.08</v>
          </cell>
          <cell r="B581" t="str">
            <v>Dreno longit. profundo p/cortes em solo- DPS 08</v>
          </cell>
          <cell r="C581" t="str">
            <v>DNER-ES292/97</v>
          </cell>
          <cell r="D581">
            <v>0</v>
          </cell>
          <cell r="E581" t="str">
            <v>m</v>
          </cell>
          <cell r="G581">
            <v>0</v>
          </cell>
        </row>
        <row r="582">
          <cell r="A582" t="str">
            <v>04.501.01</v>
          </cell>
          <cell r="B582" t="str">
            <v>Dreno longit. profundo p/cortes em rocha- DPR 01</v>
          </cell>
          <cell r="C582" t="str">
            <v>DNER-ES294/97</v>
          </cell>
          <cell r="D582">
            <v>0</v>
          </cell>
          <cell r="E582" t="str">
            <v>m</v>
          </cell>
          <cell r="G582">
            <v>0</v>
          </cell>
        </row>
        <row r="583">
          <cell r="A583" t="str">
            <v>04.501.02</v>
          </cell>
          <cell r="B583" t="str">
            <v>Dreno longit. profundo p/cortes em rocha- DPR 02</v>
          </cell>
          <cell r="C583" t="str">
            <v>DNER-ES292/97</v>
          </cell>
          <cell r="D583">
            <v>0</v>
          </cell>
          <cell r="E583" t="str">
            <v>m</v>
          </cell>
          <cell r="G583">
            <v>0</v>
          </cell>
        </row>
        <row r="584">
          <cell r="A584" t="str">
            <v>04.501.03</v>
          </cell>
          <cell r="B584" t="str">
            <v>Dreno longit. profundo p/cortes em rocha- DPR 03</v>
          </cell>
          <cell r="C584" t="str">
            <v>DNER-ES292/97</v>
          </cell>
          <cell r="D584">
            <v>0</v>
          </cell>
          <cell r="E584" t="str">
            <v>m</v>
          </cell>
          <cell r="F584">
            <v>11.2</v>
          </cell>
          <cell r="G584">
            <v>4.0095999999999998</v>
          </cell>
        </row>
        <row r="585">
          <cell r="A585" t="str">
            <v>04.501.04</v>
          </cell>
          <cell r="B585" t="str">
            <v>Dreno longit. profundo p/cortes em rocha- DPR 04</v>
          </cell>
          <cell r="C585" t="str">
            <v>DNER-ES292/97</v>
          </cell>
          <cell r="D585">
            <v>0</v>
          </cell>
          <cell r="E585" t="str">
            <v>m</v>
          </cell>
          <cell r="G585">
            <v>0</v>
          </cell>
        </row>
        <row r="586">
          <cell r="A586" t="str">
            <v>04.501.05</v>
          </cell>
          <cell r="B586" t="str">
            <v>Dreno longit. profundo p/cortes em rocha- DPR 05</v>
          </cell>
          <cell r="C586" t="str">
            <v>DNER-ES292/97</v>
          </cell>
          <cell r="D586">
            <v>0</v>
          </cell>
          <cell r="E586" t="str">
            <v>m</v>
          </cell>
          <cell r="G586">
            <v>0</v>
          </cell>
        </row>
        <row r="587">
          <cell r="A587" t="str">
            <v>04.502.01</v>
          </cell>
          <cell r="B587" t="str">
            <v>Boca de saída p/ dreno longit. profundo- BSD 01</v>
          </cell>
          <cell r="C587">
            <v>0</v>
          </cell>
          <cell r="D587">
            <v>0</v>
          </cell>
          <cell r="E587" t="str">
            <v>un</v>
          </cell>
          <cell r="G587">
            <v>0</v>
          </cell>
        </row>
        <row r="588">
          <cell r="A588" t="str">
            <v>04.502.02</v>
          </cell>
          <cell r="B588" t="str">
            <v>Boca de saída p/ dreno longit. profundo- BSD 02</v>
          </cell>
          <cell r="C588">
            <v>0</v>
          </cell>
          <cell r="D588">
            <v>0</v>
          </cell>
          <cell r="E588" t="str">
            <v>un</v>
          </cell>
          <cell r="F588">
            <v>36.14</v>
          </cell>
          <cell r="G588">
            <v>12.93812</v>
          </cell>
        </row>
        <row r="589">
          <cell r="A589" t="str">
            <v>04.510.01</v>
          </cell>
          <cell r="B589" t="str">
            <v>Dreno sub- superficial- DSS 01</v>
          </cell>
          <cell r="C589" t="str">
            <v>DNER-ES294/97</v>
          </cell>
          <cell r="D589">
            <v>0</v>
          </cell>
          <cell r="E589" t="str">
            <v>m</v>
          </cell>
          <cell r="G589">
            <v>0</v>
          </cell>
        </row>
        <row r="590">
          <cell r="A590" t="str">
            <v>04.510.02</v>
          </cell>
          <cell r="B590" t="str">
            <v>Dreno sub- superficial- DSS 02</v>
          </cell>
          <cell r="C590" t="str">
            <v>DNER-ES294/97</v>
          </cell>
          <cell r="D590">
            <v>0</v>
          </cell>
          <cell r="E590" t="str">
            <v>m</v>
          </cell>
          <cell r="G590">
            <v>0</v>
          </cell>
        </row>
        <row r="591">
          <cell r="A591" t="str">
            <v>04.510.03</v>
          </cell>
          <cell r="B591" t="str">
            <v>Dreno sub- superficial- DSS 03</v>
          </cell>
          <cell r="C591" t="str">
            <v>DNER-ES294/97</v>
          </cell>
          <cell r="D591">
            <v>0</v>
          </cell>
          <cell r="E591" t="str">
            <v>m</v>
          </cell>
          <cell r="F591">
            <v>2.73</v>
          </cell>
          <cell r="G591">
            <v>0.97733999999999999</v>
          </cell>
        </row>
        <row r="592">
          <cell r="A592" t="str">
            <v>04.510.04</v>
          </cell>
          <cell r="B592" t="str">
            <v>Dreno sub- superficial- DSS 04</v>
          </cell>
          <cell r="C592" t="str">
            <v>DNER-ES294/97</v>
          </cell>
          <cell r="D592">
            <v>0</v>
          </cell>
          <cell r="E592" t="str">
            <v>m</v>
          </cell>
          <cell r="G592">
            <v>0</v>
          </cell>
        </row>
        <row r="593">
          <cell r="A593" t="str">
            <v>04.511.01</v>
          </cell>
          <cell r="B593" t="str">
            <v>Boca de saída p/ dreno sub-superficial-BSD 03</v>
          </cell>
          <cell r="C593">
            <v>0</v>
          </cell>
          <cell r="D593">
            <v>0</v>
          </cell>
          <cell r="E593" t="str">
            <v>un</v>
          </cell>
          <cell r="F593">
            <v>15.36</v>
          </cell>
          <cell r="G593">
            <v>5.4988799999999998</v>
          </cell>
        </row>
        <row r="594">
          <cell r="A594" t="str">
            <v>04.520.01</v>
          </cell>
          <cell r="B594" t="str">
            <v>Dreno sub- horizontal- DSH 01</v>
          </cell>
          <cell r="C594">
            <v>0</v>
          </cell>
          <cell r="D594">
            <v>0</v>
          </cell>
          <cell r="E594" t="str">
            <v>m</v>
          </cell>
          <cell r="G594">
            <v>0</v>
          </cell>
        </row>
        <row r="595">
          <cell r="A595" t="str">
            <v>04.521.01</v>
          </cell>
          <cell r="B595" t="str">
            <v>Boca de saída p/ dreno sub-horizontal- BSD 04</v>
          </cell>
          <cell r="C595" t="str">
            <v>DNER-ES295/97</v>
          </cell>
          <cell r="D595">
            <v>0</v>
          </cell>
          <cell r="E595" t="str">
            <v>un</v>
          </cell>
          <cell r="G595">
            <v>0</v>
          </cell>
        </row>
        <row r="596">
          <cell r="A596" t="str">
            <v>P 04.610.00</v>
          </cell>
          <cell r="B596" t="str">
            <v>Colchão drenante c/ fornecimento e transp. de materiais</v>
          </cell>
          <cell r="C596">
            <v>0</v>
          </cell>
          <cell r="D596">
            <v>0</v>
          </cell>
          <cell r="E596" t="str">
            <v>m3</v>
          </cell>
          <cell r="F596">
            <v>13.99</v>
          </cell>
          <cell r="G596">
            <v>5.0084200000000001</v>
          </cell>
        </row>
        <row r="597">
          <cell r="A597" t="str">
            <v>P 04.610.01</v>
          </cell>
          <cell r="B597" t="str">
            <v>Demolição e remoção de pontilhão de madeira</v>
          </cell>
          <cell r="C597">
            <v>0</v>
          </cell>
          <cell r="D597">
            <v>0</v>
          </cell>
          <cell r="E597" t="str">
            <v>m2</v>
          </cell>
          <cell r="F597">
            <v>30</v>
          </cell>
          <cell r="G597">
            <v>10.74</v>
          </cell>
        </row>
        <row r="598">
          <cell r="A598" t="str">
            <v>04.900.01</v>
          </cell>
          <cell r="B598" t="str">
            <v>Sarjeta triangular de concreto-STC 01</v>
          </cell>
          <cell r="C598" t="str">
            <v>DNER-ES288/97</v>
          </cell>
          <cell r="D598">
            <v>0</v>
          </cell>
          <cell r="E598" t="str">
            <v>m</v>
          </cell>
          <cell r="F598">
            <v>19.13</v>
          </cell>
          <cell r="G598">
            <v>6.848539999999999</v>
          </cell>
        </row>
        <row r="599">
          <cell r="A599" t="str">
            <v>04.900.02</v>
          </cell>
          <cell r="B599" t="str">
            <v>Sarjeta triangular de concreto-STC 02</v>
          </cell>
          <cell r="C599" t="str">
            <v>DNER-ES288/97</v>
          </cell>
          <cell r="D599">
            <v>0</v>
          </cell>
          <cell r="E599" t="str">
            <v>m</v>
          </cell>
          <cell r="F599">
            <v>13.49</v>
          </cell>
          <cell r="G599">
            <v>4.8294199999999998</v>
          </cell>
        </row>
        <row r="600">
          <cell r="A600" t="str">
            <v>04.900.03</v>
          </cell>
          <cell r="B600" t="str">
            <v>Sarjeta triangular de concreto-STC 03</v>
          </cell>
          <cell r="C600" t="str">
            <v>DNER-ES288/97</v>
          </cell>
          <cell r="D600">
            <v>0</v>
          </cell>
          <cell r="E600" t="str">
            <v>m</v>
          </cell>
          <cell r="F600">
            <v>11.8</v>
          </cell>
          <cell r="G600">
            <v>4.2244000000000002</v>
          </cell>
        </row>
        <row r="601">
          <cell r="A601" t="str">
            <v>04.900.04</v>
          </cell>
          <cell r="B601" t="str">
            <v>Sarjeta triangular de concreto-STC 04</v>
          </cell>
          <cell r="C601" t="str">
            <v>DNER-ES288/97</v>
          </cell>
          <cell r="D601">
            <v>0</v>
          </cell>
          <cell r="E601" t="str">
            <v>m</v>
          </cell>
          <cell r="F601">
            <v>9.52</v>
          </cell>
          <cell r="G601">
            <v>3.4081599999999996</v>
          </cell>
        </row>
        <row r="602">
          <cell r="A602" t="str">
            <v>04.900.05</v>
          </cell>
          <cell r="B602" t="str">
            <v>Sarjeta triangular de concreto-STC 05</v>
          </cell>
          <cell r="C602" t="str">
            <v>DNER-ES288/97</v>
          </cell>
          <cell r="D602">
            <v>0</v>
          </cell>
          <cell r="E602" t="str">
            <v>m</v>
          </cell>
          <cell r="G602">
            <v>0</v>
          </cell>
        </row>
        <row r="603">
          <cell r="A603" t="str">
            <v>04.900.06</v>
          </cell>
          <cell r="B603" t="str">
            <v>Sarjeta triangular de concreto-STC 06</v>
          </cell>
          <cell r="C603" t="str">
            <v>DNER-ES288/97</v>
          </cell>
          <cell r="D603">
            <v>0</v>
          </cell>
          <cell r="E603" t="str">
            <v>m</v>
          </cell>
          <cell r="G603">
            <v>0</v>
          </cell>
        </row>
        <row r="604">
          <cell r="A604" t="str">
            <v>04.900.07</v>
          </cell>
          <cell r="B604" t="str">
            <v>Sarjeta triangular de concreto-STC 07</v>
          </cell>
          <cell r="C604" t="str">
            <v>DNER-ES288/97</v>
          </cell>
          <cell r="D604">
            <v>0</v>
          </cell>
          <cell r="E604" t="str">
            <v>m</v>
          </cell>
          <cell r="G604">
            <v>0</v>
          </cell>
        </row>
        <row r="605">
          <cell r="A605" t="str">
            <v>04.900.08</v>
          </cell>
          <cell r="B605" t="str">
            <v>Sarjeta triangular de concreto-STC 08</v>
          </cell>
          <cell r="C605" t="str">
            <v>DNER-ES288/97</v>
          </cell>
          <cell r="D605">
            <v>0</v>
          </cell>
          <cell r="E605" t="str">
            <v>m</v>
          </cell>
          <cell r="G605">
            <v>0</v>
          </cell>
        </row>
        <row r="606">
          <cell r="A606" t="str">
            <v>04.900.21</v>
          </cell>
          <cell r="B606" t="str">
            <v>Sarjeta de cant. central de concreto-SCC 01</v>
          </cell>
          <cell r="C606" t="str">
            <v>DNER-ES288/97</v>
          </cell>
          <cell r="D606">
            <v>0</v>
          </cell>
          <cell r="E606" t="str">
            <v>m</v>
          </cell>
          <cell r="F606">
            <v>10.199999999999999</v>
          </cell>
          <cell r="G606">
            <v>3.6515999999999997</v>
          </cell>
        </row>
        <row r="607">
          <cell r="A607" t="str">
            <v>04.900.22</v>
          </cell>
          <cell r="B607" t="str">
            <v>Sarjeta de cant. central de concreto-SCC 02</v>
          </cell>
          <cell r="C607" t="str">
            <v>DNER-ES288/97</v>
          </cell>
          <cell r="D607">
            <v>0</v>
          </cell>
          <cell r="E607" t="str">
            <v>m</v>
          </cell>
          <cell r="F607">
            <v>14.12</v>
          </cell>
          <cell r="G607">
            <v>5.0549599999999995</v>
          </cell>
        </row>
        <row r="608">
          <cell r="A608" t="str">
            <v>04.900.31</v>
          </cell>
          <cell r="B608" t="str">
            <v>Sarjeta triangular de grama-STG 01</v>
          </cell>
          <cell r="C608">
            <v>0</v>
          </cell>
          <cell r="D608">
            <v>0</v>
          </cell>
          <cell r="E608" t="str">
            <v>m</v>
          </cell>
          <cell r="F608">
            <v>10.8</v>
          </cell>
          <cell r="G608">
            <v>3.8664000000000001</v>
          </cell>
        </row>
        <row r="609">
          <cell r="A609" t="str">
            <v>04.900.32</v>
          </cell>
          <cell r="B609" t="str">
            <v>Sarjeta triangular de grama-STG 02</v>
          </cell>
          <cell r="C609">
            <v>0</v>
          </cell>
          <cell r="D609">
            <v>0</v>
          </cell>
          <cell r="E609" t="str">
            <v>m</v>
          </cell>
          <cell r="F609">
            <v>8.94</v>
          </cell>
          <cell r="G609">
            <v>3.2005199999999996</v>
          </cell>
        </row>
        <row r="610">
          <cell r="A610" t="str">
            <v>04.900.33</v>
          </cell>
          <cell r="B610" t="str">
            <v>Sarjeta triangular de grama-STG 03</v>
          </cell>
          <cell r="C610">
            <v>0</v>
          </cell>
          <cell r="D610">
            <v>0</v>
          </cell>
          <cell r="E610" t="str">
            <v>m</v>
          </cell>
          <cell r="F610">
            <v>7.81</v>
          </cell>
          <cell r="G610">
            <v>2.7959799999999997</v>
          </cell>
        </row>
        <row r="611">
          <cell r="A611" t="str">
            <v>04.900.34</v>
          </cell>
          <cell r="B611" t="str">
            <v>Sarjeta triangular de grama-STG 04</v>
          </cell>
          <cell r="C611">
            <v>0</v>
          </cell>
          <cell r="D611">
            <v>0</v>
          </cell>
          <cell r="E611" t="str">
            <v>m</v>
          </cell>
          <cell r="F611">
            <v>6.24</v>
          </cell>
          <cell r="G611">
            <v>2.2339199999999999</v>
          </cell>
        </row>
        <row r="612">
          <cell r="A612" t="str">
            <v xml:space="preserve">04.900.41   </v>
          </cell>
          <cell r="B612" t="str">
            <v>Sarjeta triangular não revestida-STT 01</v>
          </cell>
          <cell r="C612">
            <v>0</v>
          </cell>
          <cell r="D612">
            <v>0</v>
          </cell>
          <cell r="E612" t="str">
            <v>m</v>
          </cell>
          <cell r="G612">
            <v>0</v>
          </cell>
        </row>
        <row r="613">
          <cell r="A613" t="str">
            <v>04.900.42</v>
          </cell>
          <cell r="B613" t="str">
            <v>Sarjeta triangular não revestida-STT 02</v>
          </cell>
          <cell r="C613">
            <v>0</v>
          </cell>
          <cell r="D613">
            <v>0</v>
          </cell>
          <cell r="E613" t="str">
            <v>m</v>
          </cell>
          <cell r="G613">
            <v>0</v>
          </cell>
        </row>
        <row r="614">
          <cell r="A614" t="str">
            <v>04.900.43</v>
          </cell>
          <cell r="B614" t="str">
            <v>Sarjeta triangular não revestida-STT 03</v>
          </cell>
          <cell r="C614">
            <v>0</v>
          </cell>
          <cell r="D614">
            <v>0</v>
          </cell>
          <cell r="E614" t="str">
            <v>m</v>
          </cell>
          <cell r="G614">
            <v>0</v>
          </cell>
        </row>
        <row r="615">
          <cell r="A615" t="str">
            <v>04.900.44</v>
          </cell>
          <cell r="B615" t="str">
            <v>Sarjeta triangular não revestida-STT 04</v>
          </cell>
          <cell r="C615">
            <v>0</v>
          </cell>
          <cell r="D615">
            <v>0</v>
          </cell>
          <cell r="E615" t="str">
            <v>m</v>
          </cell>
          <cell r="G615">
            <v>0</v>
          </cell>
        </row>
        <row r="616">
          <cell r="A616" t="str">
            <v>P 04.901.10</v>
          </cell>
          <cell r="B616" t="str">
            <v>Sarjeta de pé de aterro (terra armada)</v>
          </cell>
          <cell r="C616">
            <v>0</v>
          </cell>
          <cell r="D616">
            <v>0</v>
          </cell>
          <cell r="E616" t="str">
            <v>m</v>
          </cell>
          <cell r="F616">
            <v>12.19</v>
          </cell>
          <cell r="G616">
            <v>4.36402</v>
          </cell>
        </row>
        <row r="617">
          <cell r="A617" t="str">
            <v>P 04.901.11</v>
          </cell>
          <cell r="B617" t="str">
            <v>Cimento asfático (Transporte)</v>
          </cell>
          <cell r="C617">
            <v>0</v>
          </cell>
          <cell r="D617">
            <v>0</v>
          </cell>
          <cell r="E617" t="str">
            <v>Kg</v>
          </cell>
          <cell r="F617">
            <v>0.01</v>
          </cell>
          <cell r="G617">
            <v>3.5799999999999998E-3</v>
          </cell>
        </row>
        <row r="618">
          <cell r="A618" t="str">
            <v>04.901.01</v>
          </cell>
          <cell r="B618" t="str">
            <v>Sarjeta trapezoidal de concreto-SZC 01</v>
          </cell>
          <cell r="C618" t="str">
            <v>DNER-ES288/97</v>
          </cell>
          <cell r="D618">
            <v>0</v>
          </cell>
          <cell r="E618" t="str">
            <v>m</v>
          </cell>
          <cell r="F618">
            <v>14.73</v>
          </cell>
          <cell r="G618">
            <v>5.2733400000000001</v>
          </cell>
        </row>
        <row r="619">
          <cell r="A619" t="str">
            <v>04.901.02</v>
          </cell>
          <cell r="B619" t="str">
            <v>Sarjeta trapezoidal de concreto-SZC 02</v>
          </cell>
          <cell r="C619" t="str">
            <v>DNER-ES288/97</v>
          </cell>
          <cell r="D619">
            <v>0</v>
          </cell>
          <cell r="E619" t="str">
            <v>m</v>
          </cell>
          <cell r="F619">
            <v>10.18</v>
          </cell>
          <cell r="G619">
            <v>3.6444399999999999</v>
          </cell>
        </row>
        <row r="620">
          <cell r="A620" t="str">
            <v>04.901.21</v>
          </cell>
          <cell r="B620" t="str">
            <v>Sarjeta de cant. central de concreto-SCC 03</v>
          </cell>
          <cell r="C620" t="str">
            <v>DNER-ES288/97</v>
          </cell>
          <cell r="D620">
            <v>0</v>
          </cell>
          <cell r="E620" t="str">
            <v>m</v>
          </cell>
          <cell r="F620">
            <v>12.24</v>
          </cell>
          <cell r="G620">
            <v>4.38192</v>
          </cell>
        </row>
        <row r="621">
          <cell r="A621" t="str">
            <v>04.901.22</v>
          </cell>
          <cell r="B621" t="str">
            <v>Sarjeta de cant. central de concreto-SCC 04</v>
          </cell>
          <cell r="C621" t="str">
            <v>DNER-ES288/97</v>
          </cell>
          <cell r="D621">
            <v>0</v>
          </cell>
          <cell r="E621" t="str">
            <v>m</v>
          </cell>
          <cell r="F621">
            <v>21.21</v>
          </cell>
          <cell r="G621">
            <v>7.5931800000000003</v>
          </cell>
        </row>
        <row r="622">
          <cell r="A622" t="str">
            <v>04.901.31</v>
          </cell>
          <cell r="B622" t="str">
            <v>Sarjeta trapezoidal de grama- SZG 01</v>
          </cell>
          <cell r="C622">
            <v>0</v>
          </cell>
          <cell r="D622">
            <v>0</v>
          </cell>
          <cell r="E622" t="str">
            <v>m</v>
          </cell>
          <cell r="G622">
            <v>0</v>
          </cell>
        </row>
        <row r="623">
          <cell r="A623" t="str">
            <v>04.901.32</v>
          </cell>
          <cell r="B623" t="str">
            <v>Sarjeta trapezoidal de grama- SZG 02</v>
          </cell>
          <cell r="C623">
            <v>0</v>
          </cell>
          <cell r="D623">
            <v>0</v>
          </cell>
          <cell r="E623" t="str">
            <v>m</v>
          </cell>
          <cell r="G623">
            <v>0</v>
          </cell>
        </row>
        <row r="624">
          <cell r="A624" t="str">
            <v>04.901.41</v>
          </cell>
          <cell r="B624" t="str">
            <v>Sarjeta trapezoidal não revestida-SZT 01</v>
          </cell>
          <cell r="C624">
            <v>0</v>
          </cell>
          <cell r="D624">
            <v>0</v>
          </cell>
          <cell r="E624" t="str">
            <v>m</v>
          </cell>
          <cell r="G624">
            <v>0</v>
          </cell>
        </row>
        <row r="625">
          <cell r="A625" t="str">
            <v>04.901.42</v>
          </cell>
          <cell r="B625" t="str">
            <v>Sarjeta trapezoidal não revestida-SZT 02</v>
          </cell>
          <cell r="C625">
            <v>0</v>
          </cell>
          <cell r="D625">
            <v>0</v>
          </cell>
          <cell r="E625" t="str">
            <v>m</v>
          </cell>
          <cell r="G625">
            <v>0</v>
          </cell>
        </row>
        <row r="626">
          <cell r="A626" t="str">
            <v>P04.901.43</v>
          </cell>
          <cell r="B626" t="str">
            <v>Canaleta c/ grelha de concreto</v>
          </cell>
          <cell r="E626" t="str">
            <v>m</v>
          </cell>
          <cell r="F626">
            <v>57.01</v>
          </cell>
          <cell r="G626">
            <v>20.409579999999998</v>
          </cell>
        </row>
        <row r="627">
          <cell r="A627" t="str">
            <v>04.910.01</v>
          </cell>
          <cell r="B627" t="str">
            <v>Meio-fio de concreto-MFC 01</v>
          </cell>
          <cell r="C627" t="str">
            <v>DNER-ES290/97</v>
          </cell>
          <cell r="D627">
            <v>0</v>
          </cell>
          <cell r="E627" t="str">
            <v>m</v>
          </cell>
          <cell r="G627">
            <v>0</v>
          </cell>
        </row>
        <row r="628">
          <cell r="A628" t="str">
            <v>04.910.02</v>
          </cell>
          <cell r="B628" t="str">
            <v>Meio-fio de concreto-MFC 02</v>
          </cell>
          <cell r="C628" t="str">
            <v>DNER-ES290/97</v>
          </cell>
          <cell r="D628">
            <v>0</v>
          </cell>
          <cell r="E628" t="str">
            <v>m</v>
          </cell>
          <cell r="G628">
            <v>0</v>
          </cell>
        </row>
        <row r="629">
          <cell r="A629" t="str">
            <v>04.910.03</v>
          </cell>
          <cell r="B629" t="str">
            <v>Meio-fio de concreto-MFC 03</v>
          </cell>
          <cell r="C629" t="str">
            <v>DNER-ES290/97</v>
          </cell>
          <cell r="D629">
            <v>0</v>
          </cell>
          <cell r="E629" t="str">
            <v>m</v>
          </cell>
          <cell r="F629">
            <v>8.27</v>
          </cell>
          <cell r="G629">
            <v>2.9606599999999998</v>
          </cell>
        </row>
        <row r="630">
          <cell r="A630" t="str">
            <v>04.910.04</v>
          </cell>
          <cell r="B630" t="str">
            <v>Meio-fio de concreto-MFC 04</v>
          </cell>
          <cell r="C630" t="str">
            <v>DNER-ES290/97</v>
          </cell>
          <cell r="D630">
            <v>0</v>
          </cell>
          <cell r="E630" t="str">
            <v>m</v>
          </cell>
          <cell r="G630">
            <v>0</v>
          </cell>
        </row>
        <row r="631">
          <cell r="A631" t="str">
            <v>04.910.05</v>
          </cell>
          <cell r="B631" t="str">
            <v>Meio-fio de concreto-MFC 05</v>
          </cell>
          <cell r="C631" t="str">
            <v>DNER-ES290/97</v>
          </cell>
          <cell r="D631">
            <v>0</v>
          </cell>
          <cell r="E631" t="str">
            <v>m</v>
          </cell>
          <cell r="F631">
            <v>7.76</v>
          </cell>
          <cell r="G631">
            <v>2.7780799999999997</v>
          </cell>
        </row>
        <row r="632">
          <cell r="A632" t="str">
            <v>04.910.06</v>
          </cell>
          <cell r="B632" t="str">
            <v>Meio-fio de concreto-MFC 06</v>
          </cell>
          <cell r="C632" t="str">
            <v>DNER-ES290/97</v>
          </cell>
          <cell r="D632">
            <v>0</v>
          </cell>
          <cell r="E632" t="str">
            <v>m</v>
          </cell>
          <cell r="G632">
            <v>0</v>
          </cell>
        </row>
        <row r="633">
          <cell r="A633" t="str">
            <v>04.910.07</v>
          </cell>
          <cell r="B633" t="str">
            <v>Meio-fio de concreto-MFC 07</v>
          </cell>
          <cell r="C633" t="str">
            <v>DNER-ES290/97</v>
          </cell>
          <cell r="D633">
            <v>0</v>
          </cell>
          <cell r="E633" t="str">
            <v>m</v>
          </cell>
          <cell r="G633">
            <v>0</v>
          </cell>
        </row>
        <row r="634">
          <cell r="A634" t="str">
            <v>04.910.08</v>
          </cell>
          <cell r="B634" t="str">
            <v>Meio-fio de concreto-MFC 08</v>
          </cell>
          <cell r="C634" t="str">
            <v>DNER-ES290/97</v>
          </cell>
          <cell r="D634">
            <v>0</v>
          </cell>
          <cell r="E634" t="str">
            <v>m</v>
          </cell>
          <cell r="G634">
            <v>0</v>
          </cell>
        </row>
        <row r="635">
          <cell r="A635" t="str">
            <v>04.930.01</v>
          </cell>
          <cell r="B635" t="str">
            <v>Caixa coletora de sarjeta-CCS 01</v>
          </cell>
          <cell r="C635" t="str">
            <v>DNER-ES287/97</v>
          </cell>
          <cell r="D635">
            <v>0</v>
          </cell>
          <cell r="E635" t="str">
            <v>un</v>
          </cell>
          <cell r="F635">
            <v>418.89</v>
          </cell>
          <cell r="G635">
            <v>149.96261999999999</v>
          </cell>
        </row>
        <row r="636">
          <cell r="A636" t="str">
            <v>04.930.02</v>
          </cell>
          <cell r="B636" t="str">
            <v>Caixa coletora de sarjeta-CCS 02</v>
          </cell>
          <cell r="C636" t="str">
            <v>DNER-ES287/97</v>
          </cell>
          <cell r="D636">
            <v>0</v>
          </cell>
          <cell r="E636" t="str">
            <v>un</v>
          </cell>
          <cell r="F636">
            <v>409.15</v>
          </cell>
          <cell r="G636">
            <v>146.47569999999999</v>
          </cell>
        </row>
        <row r="637">
          <cell r="A637" t="str">
            <v>04.930.03</v>
          </cell>
          <cell r="B637" t="str">
            <v>Caixa coletora de sarjeta-CCS 03</v>
          </cell>
          <cell r="C637" t="str">
            <v>DNER-ES287/97</v>
          </cell>
          <cell r="D637">
            <v>0</v>
          </cell>
          <cell r="E637" t="str">
            <v>un</v>
          </cell>
          <cell r="F637">
            <v>399.4</v>
          </cell>
          <cell r="G637">
            <v>142.98519999999999</v>
          </cell>
        </row>
        <row r="638">
          <cell r="A638" t="str">
            <v>04.930.04</v>
          </cell>
          <cell r="B638" t="str">
            <v>Caixa coletora de sarjeta-CCS 04</v>
          </cell>
          <cell r="C638" t="str">
            <v>DNER-ES287/97</v>
          </cell>
          <cell r="D638">
            <v>0</v>
          </cell>
          <cell r="E638" t="str">
            <v>un</v>
          </cell>
          <cell r="G638">
            <v>0</v>
          </cell>
        </row>
        <row r="639">
          <cell r="A639" t="str">
            <v>04.930.05</v>
          </cell>
          <cell r="B639" t="str">
            <v>Caixa coletora de sarjeta-CCS 05</v>
          </cell>
          <cell r="C639" t="str">
            <v>DNER-ES287/97</v>
          </cell>
          <cell r="D639">
            <v>0</v>
          </cell>
          <cell r="E639" t="str">
            <v>un</v>
          </cell>
          <cell r="F639">
            <v>526.63</v>
          </cell>
          <cell r="G639">
            <v>188.53353999999999</v>
          </cell>
        </row>
        <row r="640">
          <cell r="A640" t="str">
            <v>04.930.06</v>
          </cell>
          <cell r="B640" t="str">
            <v>Caixa coletora de sarjeta-CCS 06</v>
          </cell>
          <cell r="C640" t="str">
            <v>DNER-ES287/97</v>
          </cell>
          <cell r="D640">
            <v>0</v>
          </cell>
          <cell r="E640" t="str">
            <v>un</v>
          </cell>
          <cell r="F640">
            <v>516.30999999999995</v>
          </cell>
          <cell r="G640">
            <v>184.83897999999996</v>
          </cell>
        </row>
        <row r="641">
          <cell r="A641" t="str">
            <v>04.930.07</v>
          </cell>
          <cell r="B641" t="str">
            <v>Caixa coletora de sarjeta-CCS 07</v>
          </cell>
          <cell r="C641" t="str">
            <v>DNER-ES287/97</v>
          </cell>
          <cell r="D641">
            <v>0</v>
          </cell>
          <cell r="E641" t="str">
            <v>un</v>
          </cell>
          <cell r="F641">
            <v>505.99</v>
          </cell>
          <cell r="G641">
            <v>181.14442</v>
          </cell>
        </row>
        <row r="642">
          <cell r="A642" t="str">
            <v>04.930.08</v>
          </cell>
          <cell r="B642" t="str">
            <v>Caixa coletora de sarjeta-CCS 08</v>
          </cell>
          <cell r="C642" t="str">
            <v>DNER-ES287/97</v>
          </cell>
          <cell r="D642">
            <v>0</v>
          </cell>
          <cell r="E642" t="str">
            <v>un</v>
          </cell>
          <cell r="G642">
            <v>0</v>
          </cell>
        </row>
        <row r="643">
          <cell r="A643" t="str">
            <v>04.930.09</v>
          </cell>
          <cell r="B643" t="str">
            <v>Caixa coletora de sarjeta-CCS 09</v>
          </cell>
          <cell r="C643" t="str">
            <v>DNER-ES287/97</v>
          </cell>
          <cell r="D643">
            <v>0</v>
          </cell>
          <cell r="E643" t="str">
            <v>un</v>
          </cell>
          <cell r="F643">
            <v>633.79999999999995</v>
          </cell>
          <cell r="G643">
            <v>226.90039999999996</v>
          </cell>
        </row>
        <row r="644">
          <cell r="A644" t="str">
            <v>04.930.10</v>
          </cell>
          <cell r="B644" t="str">
            <v>Caixa coletora de sarjeta-CCS 10</v>
          </cell>
          <cell r="C644" t="str">
            <v>DNER-ES287/97</v>
          </cell>
          <cell r="D644">
            <v>0</v>
          </cell>
          <cell r="E644" t="str">
            <v>un</v>
          </cell>
          <cell r="F644">
            <v>623.48</v>
          </cell>
          <cell r="G644">
            <v>223.20583999999999</v>
          </cell>
        </row>
        <row r="645">
          <cell r="A645" t="str">
            <v>04.930.11</v>
          </cell>
          <cell r="B645" t="str">
            <v>Caixa coletora de sarjeta-CCS 11</v>
          </cell>
          <cell r="C645" t="str">
            <v>DNER-ES287/97</v>
          </cell>
          <cell r="D645">
            <v>0</v>
          </cell>
          <cell r="E645" t="str">
            <v>un</v>
          </cell>
          <cell r="F645">
            <v>613.16</v>
          </cell>
          <cell r="G645">
            <v>219.51127999999997</v>
          </cell>
        </row>
        <row r="646">
          <cell r="A646" t="str">
            <v>04.930.12</v>
          </cell>
          <cell r="B646" t="str">
            <v>Caixa coletora de sarjeta-CCS 12</v>
          </cell>
          <cell r="C646" t="str">
            <v>DNER-ES287/97</v>
          </cell>
          <cell r="D646">
            <v>0</v>
          </cell>
          <cell r="E646" t="str">
            <v>un</v>
          </cell>
          <cell r="G646">
            <v>0</v>
          </cell>
        </row>
        <row r="647">
          <cell r="A647" t="str">
            <v>04.930.13</v>
          </cell>
          <cell r="B647" t="str">
            <v>Caixa coletora de sarjeta-CCS 13</v>
          </cell>
          <cell r="C647" t="str">
            <v>DNER-ES287/97</v>
          </cell>
          <cell r="D647">
            <v>0</v>
          </cell>
          <cell r="E647" t="str">
            <v>un</v>
          </cell>
          <cell r="G647">
            <v>0</v>
          </cell>
        </row>
        <row r="648">
          <cell r="A648" t="str">
            <v>04.930.14</v>
          </cell>
          <cell r="B648" t="str">
            <v>Caixa coletora de sarjeta-CCS 14</v>
          </cell>
          <cell r="C648" t="str">
            <v>DNER-ES287/97</v>
          </cell>
          <cell r="D648">
            <v>0</v>
          </cell>
          <cell r="E648" t="str">
            <v>un</v>
          </cell>
          <cell r="G648">
            <v>0</v>
          </cell>
        </row>
        <row r="649">
          <cell r="A649" t="str">
            <v>04.930.15</v>
          </cell>
          <cell r="B649" t="str">
            <v>Caixa coletora de sarjeta-CCS 15</v>
          </cell>
          <cell r="C649" t="str">
            <v>DNER-ES287/97</v>
          </cell>
          <cell r="D649">
            <v>0</v>
          </cell>
          <cell r="E649" t="str">
            <v>un</v>
          </cell>
          <cell r="G649">
            <v>0</v>
          </cell>
        </row>
        <row r="650">
          <cell r="A650" t="str">
            <v>04.930.16</v>
          </cell>
          <cell r="B650" t="str">
            <v>Caixa coletora de sarjeta-CCS 16</v>
          </cell>
          <cell r="C650" t="str">
            <v>DNER-ES287/97</v>
          </cell>
          <cell r="D650">
            <v>0</v>
          </cell>
          <cell r="E650" t="str">
            <v>un</v>
          </cell>
          <cell r="G650">
            <v>0</v>
          </cell>
        </row>
        <row r="651">
          <cell r="A651" t="str">
            <v>04.930.17</v>
          </cell>
          <cell r="B651" t="str">
            <v>Caixa coletora de sarjeta-CCS 17</v>
          </cell>
          <cell r="C651" t="str">
            <v>DNER-ES287/97</v>
          </cell>
          <cell r="D651">
            <v>0</v>
          </cell>
          <cell r="E651" t="str">
            <v>un</v>
          </cell>
          <cell r="G651">
            <v>0</v>
          </cell>
        </row>
        <row r="652">
          <cell r="A652" t="str">
            <v>04.930.18</v>
          </cell>
          <cell r="B652" t="str">
            <v>Caixa coletora de sarjeta-CCS 18</v>
          </cell>
          <cell r="C652" t="str">
            <v>DNER-ES287/97</v>
          </cell>
          <cell r="D652">
            <v>0</v>
          </cell>
          <cell r="E652" t="str">
            <v>un</v>
          </cell>
          <cell r="G652">
            <v>0</v>
          </cell>
        </row>
        <row r="653">
          <cell r="A653" t="str">
            <v>04.930.19</v>
          </cell>
          <cell r="B653" t="str">
            <v>Caixa coletora de sarjeta-CCS 19</v>
          </cell>
          <cell r="C653" t="str">
            <v>DNER-ES287/97</v>
          </cell>
          <cell r="D653">
            <v>0</v>
          </cell>
          <cell r="E653" t="str">
            <v>un</v>
          </cell>
          <cell r="G653">
            <v>0</v>
          </cell>
        </row>
        <row r="654">
          <cell r="A654" t="str">
            <v>04.930.20</v>
          </cell>
          <cell r="B654" t="str">
            <v>Caixa coletora de sarjeta-CCS 20</v>
          </cell>
          <cell r="C654" t="str">
            <v>DNER-ES287/97</v>
          </cell>
          <cell r="D654">
            <v>0</v>
          </cell>
          <cell r="E654" t="str">
            <v>un</v>
          </cell>
          <cell r="G654">
            <v>0</v>
          </cell>
        </row>
        <row r="655">
          <cell r="A655" t="str">
            <v>DER78150</v>
          </cell>
          <cell r="B655" t="str">
            <v>Caixa coletora de sarjeta - CCS, D=60cm e H = 1,00m</v>
          </cell>
          <cell r="E655" t="str">
            <v>un</v>
          </cell>
          <cell r="F655">
            <v>231</v>
          </cell>
          <cell r="G655">
            <v>82.697999999999993</v>
          </cell>
        </row>
        <row r="656">
          <cell r="A656" t="str">
            <v>DER78150a</v>
          </cell>
          <cell r="B656" t="str">
            <v>Caixa coletora de sarjeta - CCS, D=60cm E H=1,5m</v>
          </cell>
          <cell r="E656" t="str">
            <v>un</v>
          </cell>
          <cell r="F656">
            <v>368.52</v>
          </cell>
          <cell r="G656">
            <v>131.93016</v>
          </cell>
        </row>
        <row r="657">
          <cell r="A657" t="str">
            <v>DER78150b</v>
          </cell>
          <cell r="B657" t="str">
            <v>Caixa coletora de sarjeta - CCS, D=40cm E H=1,00m</v>
          </cell>
          <cell r="E657" t="str">
            <v>un</v>
          </cell>
          <cell r="F657">
            <v>281.35000000000002</v>
          </cell>
          <cell r="G657">
            <v>100.72330000000001</v>
          </cell>
        </row>
        <row r="658">
          <cell r="A658" t="str">
            <v>DER78150c</v>
          </cell>
          <cell r="B658" t="str">
            <v>Caixa coletora de sarjeta - CCS, D=40cm E H=1,50m</v>
          </cell>
          <cell r="E658" t="str">
            <v>un</v>
          </cell>
          <cell r="F658">
            <v>370.9</v>
          </cell>
          <cell r="G658">
            <v>132.78219999999999</v>
          </cell>
        </row>
        <row r="659">
          <cell r="A659" t="str">
            <v>DER78150d</v>
          </cell>
          <cell r="B659" t="str">
            <v>Caixa coletora de sarjeta - CCS, D=40cm E H=2,00m</v>
          </cell>
          <cell r="E659" t="str">
            <v>un</v>
          </cell>
          <cell r="F659">
            <v>460.43</v>
          </cell>
          <cell r="G659">
            <v>164.83393999999998</v>
          </cell>
        </row>
        <row r="660">
          <cell r="A660" t="str">
            <v>DER78250</v>
          </cell>
          <cell r="B660" t="str">
            <v>Caixa coletora de sarjeta - CCS, D=80cm E H=1,50m</v>
          </cell>
          <cell r="E660" t="str">
            <v>un</v>
          </cell>
          <cell r="F660">
            <v>321.55</v>
          </cell>
          <cell r="G660">
            <v>115.11490000000001</v>
          </cell>
        </row>
        <row r="661">
          <cell r="A661" t="str">
            <v>DER78300</v>
          </cell>
          <cell r="B661" t="str">
            <v>Caixa coletora de sarjeta - CCS, D=100cm E H=1,50m</v>
          </cell>
          <cell r="E661" t="str">
            <v>un</v>
          </cell>
          <cell r="F661">
            <v>331.03</v>
          </cell>
          <cell r="G661">
            <v>118.50873999999999</v>
          </cell>
        </row>
        <row r="662">
          <cell r="A662" t="str">
            <v>DER77100</v>
          </cell>
          <cell r="B662" t="str">
            <v>Caixa coletora de talvegue - CCT, D=80cm E H=1,50m</v>
          </cell>
          <cell r="E662" t="str">
            <v>un</v>
          </cell>
          <cell r="F662">
            <v>309.24</v>
          </cell>
          <cell r="G662">
            <v>110.70792</v>
          </cell>
        </row>
        <row r="663">
          <cell r="A663" t="str">
            <v>DER77150</v>
          </cell>
          <cell r="B663" t="str">
            <v>Caixa coletora de talvegue - CCT, D=100cm E H=1,50m</v>
          </cell>
          <cell r="E663" t="str">
            <v>un</v>
          </cell>
          <cell r="F663">
            <v>302.36</v>
          </cell>
          <cell r="G663">
            <v>108.24487999999999</v>
          </cell>
        </row>
        <row r="664">
          <cell r="A664" t="str">
            <v>DER77150a</v>
          </cell>
          <cell r="B664" t="str">
            <v>Caixa coletora de talvegue - CCT, D=40cm E H=1,00m</v>
          </cell>
          <cell r="E664" t="str">
            <v>un</v>
          </cell>
          <cell r="F664">
            <v>285.89</v>
          </cell>
          <cell r="G664">
            <v>102.34862</v>
          </cell>
        </row>
        <row r="665">
          <cell r="A665" t="str">
            <v>DER77150b</v>
          </cell>
          <cell r="B665" t="str">
            <v>Caixa coletora de talvegue - CCT, D=40cm E H=1,50m</v>
          </cell>
          <cell r="E665" t="str">
            <v>un</v>
          </cell>
          <cell r="F665">
            <v>376.22</v>
          </cell>
          <cell r="G665">
            <v>134.68675999999999</v>
          </cell>
        </row>
        <row r="666">
          <cell r="A666" t="str">
            <v>DER77150c</v>
          </cell>
          <cell r="B666" t="str">
            <v>Caixa coletora de talvegue - CCT, D=60cm E H=1,00m</v>
          </cell>
          <cell r="E666" t="str">
            <v>un</v>
          </cell>
          <cell r="F666">
            <v>236.25</v>
          </cell>
          <cell r="G666">
            <v>84.577500000000001</v>
          </cell>
        </row>
        <row r="667">
          <cell r="A667" t="str">
            <v>DER77150d</v>
          </cell>
          <cell r="B667" t="str">
            <v>Caixa coletora de talvegue, para BDTC, D=1,20m E H=1,50m</v>
          </cell>
          <cell r="E667" t="str">
            <v>un</v>
          </cell>
          <cell r="F667">
            <v>428.06</v>
          </cell>
          <cell r="G667">
            <v>153.24547999999999</v>
          </cell>
        </row>
        <row r="668">
          <cell r="A668" t="str">
            <v>DER72450</v>
          </cell>
          <cell r="B668" t="str">
            <v>Boca para BSTC D=80cm - Normal</v>
          </cell>
          <cell r="E668" t="str">
            <v>un</v>
          </cell>
          <cell r="F668">
            <v>295.62</v>
          </cell>
          <cell r="G668">
            <v>105.83196</v>
          </cell>
        </row>
        <row r="669">
          <cell r="A669" t="str">
            <v>DER72450a</v>
          </cell>
          <cell r="B669" t="str">
            <v>Boca para BSTM D=140cm - Normal</v>
          </cell>
          <cell r="E669" t="str">
            <v>un</v>
          </cell>
          <cell r="F669">
            <v>508.27</v>
          </cell>
          <cell r="G669">
            <v>181.96065999999999</v>
          </cell>
        </row>
        <row r="670">
          <cell r="A670" t="str">
            <v>DER66050</v>
          </cell>
          <cell r="B670" t="str">
            <v>Corpo de BSTC D=50cm c/ lastro de brita</v>
          </cell>
          <cell r="E670" t="str">
            <v>m</v>
          </cell>
          <cell r="F670">
            <v>40.07</v>
          </cell>
          <cell r="G670">
            <v>14.34506</v>
          </cell>
        </row>
        <row r="671">
          <cell r="A671" t="str">
            <v>DER72350a</v>
          </cell>
          <cell r="B671" t="str">
            <v>Boca para BSTC D=50cm - Normal</v>
          </cell>
          <cell r="E671" t="str">
            <v>un</v>
          </cell>
          <cell r="F671">
            <v>116.02</v>
          </cell>
          <cell r="G671">
            <v>41.535159999999998</v>
          </cell>
        </row>
        <row r="672">
          <cell r="A672" t="str">
            <v>DER72350b</v>
          </cell>
          <cell r="B672" t="str">
            <v>Boca para BSTC D=40cm - Normal</v>
          </cell>
          <cell r="E672" t="str">
            <v>un</v>
          </cell>
          <cell r="F672">
            <v>108.67</v>
          </cell>
          <cell r="G672">
            <v>38.903860000000002</v>
          </cell>
        </row>
        <row r="673">
          <cell r="A673" t="str">
            <v>P04.931.00</v>
          </cell>
          <cell r="B673" t="str">
            <v>Caixa coletora de talvegue para BSTC D=40cm com H=1,0m</v>
          </cell>
          <cell r="E673" t="str">
            <v>un</v>
          </cell>
          <cell r="F673">
            <v>131.63</v>
          </cell>
          <cell r="G673">
            <v>47.123539999999998</v>
          </cell>
        </row>
        <row r="674">
          <cell r="A674" t="str">
            <v>P04.931.01</v>
          </cell>
          <cell r="B674" t="str">
            <v>Caixa coletora de talvegue para BSTC D=40cm com H=1,5m</v>
          </cell>
          <cell r="E674" t="str">
            <v>un</v>
          </cell>
          <cell r="F674">
            <v>197.14</v>
          </cell>
          <cell r="G674">
            <v>70.576119999999989</v>
          </cell>
        </row>
        <row r="675">
          <cell r="A675" t="str">
            <v>04.931.01</v>
          </cell>
          <cell r="B675" t="str">
            <v>Caixa coletora de talvegue-CCT 01</v>
          </cell>
          <cell r="C675" t="str">
            <v>DNER-ES287/97</v>
          </cell>
          <cell r="D675">
            <v>0</v>
          </cell>
          <cell r="E675" t="str">
            <v>un</v>
          </cell>
          <cell r="F675">
            <v>425.88</v>
          </cell>
          <cell r="G675">
            <v>152.46503999999999</v>
          </cell>
        </row>
        <row r="676">
          <cell r="A676" t="str">
            <v>04.931.02</v>
          </cell>
          <cell r="B676" t="str">
            <v>Caixa coletora de talvegue-CCT 02</v>
          </cell>
          <cell r="C676" t="str">
            <v>DNER-ES287/97</v>
          </cell>
          <cell r="D676">
            <v>0</v>
          </cell>
          <cell r="E676" t="str">
            <v>un</v>
          </cell>
          <cell r="F676">
            <v>415.57</v>
          </cell>
          <cell r="G676">
            <v>148.77405999999999</v>
          </cell>
        </row>
        <row r="677">
          <cell r="A677" t="str">
            <v>04.931.03</v>
          </cell>
          <cell r="B677" t="str">
            <v>Caixa coletora de talvegue-CCT 03</v>
          </cell>
          <cell r="C677" t="str">
            <v>DNER-ES287/97</v>
          </cell>
          <cell r="D677">
            <v>0</v>
          </cell>
          <cell r="E677" t="str">
            <v>un</v>
          </cell>
          <cell r="F677">
            <v>406.22</v>
          </cell>
          <cell r="G677">
            <v>145.42676</v>
          </cell>
        </row>
        <row r="678">
          <cell r="A678" t="str">
            <v>04.931.04</v>
          </cell>
          <cell r="B678" t="str">
            <v>Caixa coletora de talvegue-CCT 04</v>
          </cell>
          <cell r="C678" t="str">
            <v>DNER-ES287/97</v>
          </cell>
          <cell r="D678">
            <v>0</v>
          </cell>
          <cell r="E678" t="str">
            <v>un</v>
          </cell>
          <cell r="F678">
            <v>571.04999999999995</v>
          </cell>
          <cell r="G678">
            <v>204.43589999999998</v>
          </cell>
        </row>
        <row r="679">
          <cell r="A679" t="str">
            <v>04.931.05</v>
          </cell>
          <cell r="B679" t="str">
            <v>Caixa coletora de talvegue-CCT 05</v>
          </cell>
          <cell r="C679" t="str">
            <v>DNER-ES287/97</v>
          </cell>
          <cell r="D679">
            <v>0</v>
          </cell>
          <cell r="E679" t="str">
            <v>un</v>
          </cell>
          <cell r="F679">
            <v>563.19000000000005</v>
          </cell>
          <cell r="G679">
            <v>201.62202000000002</v>
          </cell>
        </row>
        <row r="680">
          <cell r="A680" t="str">
            <v>04.931.06</v>
          </cell>
          <cell r="B680" t="str">
            <v>Caixa coletora de talvegue-CCT 06</v>
          </cell>
          <cell r="C680" t="str">
            <v>DNER-ES287/97</v>
          </cell>
          <cell r="D680">
            <v>0</v>
          </cell>
          <cell r="E680" t="str">
            <v>un</v>
          </cell>
          <cell r="F680">
            <v>555.33000000000004</v>
          </cell>
          <cell r="G680">
            <v>198.80814000000001</v>
          </cell>
        </row>
        <row r="681">
          <cell r="A681" t="str">
            <v>04.931.07</v>
          </cell>
          <cell r="B681" t="str">
            <v>Caixa coletora de talvegue-CCT 07</v>
          </cell>
          <cell r="C681" t="str">
            <v>DNER-ES287/97</v>
          </cell>
          <cell r="D681">
            <v>0</v>
          </cell>
          <cell r="E681" t="str">
            <v>un</v>
          </cell>
          <cell r="F681">
            <v>662.94</v>
          </cell>
          <cell r="G681">
            <v>237.33252000000002</v>
          </cell>
        </row>
        <row r="682">
          <cell r="A682" t="str">
            <v>04.931.08</v>
          </cell>
          <cell r="B682" t="str">
            <v>Caixa coletora de talvegue-CCT 08</v>
          </cell>
          <cell r="C682" t="str">
            <v>DNER-ES287/97</v>
          </cell>
          <cell r="D682">
            <v>0</v>
          </cell>
          <cell r="E682" t="str">
            <v>un</v>
          </cell>
          <cell r="F682">
            <v>655.08000000000004</v>
          </cell>
          <cell r="G682">
            <v>234.51864</v>
          </cell>
        </row>
        <row r="683">
          <cell r="A683" t="str">
            <v>04.931.09</v>
          </cell>
          <cell r="B683" t="str">
            <v>Caixa coletora de talvegue-CCT 09</v>
          </cell>
          <cell r="C683" t="str">
            <v>DNER-ES287/97</v>
          </cell>
          <cell r="D683">
            <v>0</v>
          </cell>
          <cell r="E683" t="str">
            <v>un</v>
          </cell>
          <cell r="F683">
            <v>647.22</v>
          </cell>
          <cell r="G683">
            <v>231.70475999999999</v>
          </cell>
        </row>
        <row r="684">
          <cell r="A684" t="str">
            <v>04.931.10</v>
          </cell>
          <cell r="B684" t="str">
            <v>Caixa coletora de talvegue-CCT 10</v>
          </cell>
          <cell r="C684" t="str">
            <v>DNER-ES287/97</v>
          </cell>
          <cell r="D684">
            <v>0</v>
          </cell>
          <cell r="E684" t="str">
            <v>un</v>
          </cell>
          <cell r="F684">
            <v>639.36</v>
          </cell>
          <cell r="G684">
            <v>228.89087999999998</v>
          </cell>
        </row>
        <row r="685">
          <cell r="A685" t="str">
            <v>04.931.11</v>
          </cell>
          <cell r="B685" t="str">
            <v>Caixa coletora de talvegue-CCT 11</v>
          </cell>
          <cell r="C685" t="str">
            <v>DNER-ES287/97</v>
          </cell>
          <cell r="D685">
            <v>0</v>
          </cell>
          <cell r="E685" t="str">
            <v>un</v>
          </cell>
          <cell r="F685">
            <v>131.63</v>
          </cell>
          <cell r="G685">
            <v>47.123539999999998</v>
          </cell>
        </row>
        <row r="686">
          <cell r="A686" t="str">
            <v>04.931.12</v>
          </cell>
          <cell r="B686" t="str">
            <v>Caixa coletora de talvegue-CCT 12</v>
          </cell>
          <cell r="C686" t="str">
            <v>DNER-ES287/97</v>
          </cell>
          <cell r="D686">
            <v>0</v>
          </cell>
          <cell r="E686" t="str">
            <v>un</v>
          </cell>
          <cell r="F686">
            <v>197.14</v>
          </cell>
          <cell r="G686">
            <v>70.576119999999989</v>
          </cell>
        </row>
        <row r="687">
          <cell r="A687" t="str">
            <v>04.931.13</v>
          </cell>
          <cell r="B687" t="str">
            <v>Caixa coletora de talvegue-CCT 13</v>
          </cell>
          <cell r="C687" t="str">
            <v>DNER-ES287/97</v>
          </cell>
          <cell r="D687">
            <v>0</v>
          </cell>
          <cell r="E687" t="str">
            <v>un</v>
          </cell>
          <cell r="F687">
            <v>425.88</v>
          </cell>
          <cell r="G687">
            <v>152.46503999999999</v>
          </cell>
        </row>
        <row r="688">
          <cell r="A688" t="str">
            <v>04.931.14</v>
          </cell>
          <cell r="B688" t="str">
            <v>Caixa coletora de talvegue-CCT 14</v>
          </cell>
          <cell r="C688" t="str">
            <v>DNER-ES287/97</v>
          </cell>
          <cell r="D688">
            <v>0</v>
          </cell>
          <cell r="E688" t="str">
            <v>un</v>
          </cell>
          <cell r="F688">
            <v>415.57</v>
          </cell>
          <cell r="G688">
            <v>148.77405999999999</v>
          </cell>
        </row>
        <row r="689">
          <cell r="A689" t="str">
            <v>04.931.15</v>
          </cell>
          <cell r="B689" t="str">
            <v>Caixa coletora de talvegue-CCT 15</v>
          </cell>
          <cell r="C689" t="str">
            <v>DNER-ES287/97</v>
          </cell>
          <cell r="D689">
            <v>0</v>
          </cell>
          <cell r="E689" t="str">
            <v>un</v>
          </cell>
          <cell r="F689">
            <v>318.66000000000003</v>
          </cell>
          <cell r="G689">
            <v>114.08028</v>
          </cell>
        </row>
        <row r="690">
          <cell r="A690" t="str">
            <v>04.931.16</v>
          </cell>
          <cell r="B690" t="str">
            <v>Caixa coletora de talvegue-CCT 16</v>
          </cell>
          <cell r="C690" t="str">
            <v>DNER-ES287/97</v>
          </cell>
          <cell r="D690">
            <v>0</v>
          </cell>
          <cell r="E690" t="str">
            <v>un</v>
          </cell>
          <cell r="F690">
            <v>310.06</v>
          </cell>
          <cell r="G690">
            <v>111.00148</v>
          </cell>
        </row>
        <row r="691">
          <cell r="A691" t="str">
            <v>04.931.17</v>
          </cell>
          <cell r="B691" t="str">
            <v>Caixa coletora de talvegue-CCT 17</v>
          </cell>
          <cell r="C691" t="str">
            <v>DNER-ES287/97</v>
          </cell>
          <cell r="D691">
            <v>0</v>
          </cell>
          <cell r="E691" t="str">
            <v>un</v>
          </cell>
          <cell r="F691">
            <v>417.28</v>
          </cell>
          <cell r="G691">
            <v>149.38623999999999</v>
          </cell>
        </row>
        <row r="692">
          <cell r="A692" t="str">
            <v>04.931.18</v>
          </cell>
          <cell r="B692" t="str">
            <v>Caixa coletora de talvegue-CCT 18</v>
          </cell>
          <cell r="C692" t="str">
            <v>DNER-ES287/97</v>
          </cell>
          <cell r="D692">
            <v>0</v>
          </cell>
          <cell r="E692" t="str">
            <v>un</v>
          </cell>
          <cell r="F692">
            <v>409.82</v>
          </cell>
          <cell r="G692">
            <v>146.71555999999998</v>
          </cell>
        </row>
        <row r="693">
          <cell r="A693" t="str">
            <v>04.931.19</v>
          </cell>
          <cell r="B693" t="str">
            <v>Caixa coletora de talvegue-CCT 19</v>
          </cell>
          <cell r="C693" t="str">
            <v>DNER-ES287/97</v>
          </cell>
          <cell r="D693">
            <v>0</v>
          </cell>
          <cell r="E693" t="str">
            <v>un</v>
          </cell>
          <cell r="F693">
            <v>402.7</v>
          </cell>
          <cell r="G693">
            <v>144.16659999999999</v>
          </cell>
        </row>
        <row r="694">
          <cell r="A694" t="str">
            <v>04.931.20</v>
          </cell>
          <cell r="B694" t="str">
            <v>Caixa coletora de talvegue-CCT 20</v>
          </cell>
          <cell r="C694" t="str">
            <v>DNER-ES287/97</v>
          </cell>
          <cell r="D694">
            <v>0</v>
          </cell>
          <cell r="E694" t="str">
            <v>un</v>
          </cell>
          <cell r="F694">
            <v>425.14</v>
          </cell>
          <cell r="G694">
            <v>152.20012</v>
          </cell>
        </row>
        <row r="695">
          <cell r="A695" t="str">
            <v>04.940.01</v>
          </cell>
          <cell r="B695" t="str">
            <v>Descida d’água tipo rápido- calha de concreto-DAR 01</v>
          </cell>
          <cell r="C695" t="str">
            <v>DNER-ES291/97</v>
          </cell>
          <cell r="D695">
            <v>0</v>
          </cell>
          <cell r="E695" t="str">
            <v>m</v>
          </cell>
          <cell r="G695">
            <v>0</v>
          </cell>
        </row>
        <row r="696">
          <cell r="A696" t="str">
            <v>04.940.02</v>
          </cell>
          <cell r="B696" t="str">
            <v>Descida d’água tipo rápido- canal retangular-DAR 02</v>
          </cell>
          <cell r="C696" t="str">
            <v>DNER-ES291/97</v>
          </cell>
          <cell r="D696">
            <v>0</v>
          </cell>
          <cell r="E696" t="str">
            <v>m</v>
          </cell>
          <cell r="F696">
            <v>42.18</v>
          </cell>
          <cell r="G696">
            <v>15.100439999999999</v>
          </cell>
        </row>
        <row r="697">
          <cell r="A697" t="str">
            <v>04.940.03</v>
          </cell>
          <cell r="B697" t="str">
            <v>Descida d'água tipo rápido- canal ret. armado-DAR 03</v>
          </cell>
          <cell r="C697" t="str">
            <v>DNER-ES291/97</v>
          </cell>
          <cell r="D697">
            <v>0</v>
          </cell>
          <cell r="E697" t="str">
            <v>m</v>
          </cell>
          <cell r="F697">
            <v>31.84</v>
          </cell>
          <cell r="G697">
            <v>11.398719999999999</v>
          </cell>
        </row>
        <row r="698">
          <cell r="A698" t="str">
            <v>04.940.04</v>
          </cell>
          <cell r="B698" t="str">
            <v>Descida d’água tipo rápido- calha metálica-DAR 04</v>
          </cell>
          <cell r="C698" t="str">
            <v>DNER-ES291/97</v>
          </cell>
          <cell r="D698">
            <v>0</v>
          </cell>
          <cell r="E698" t="str">
            <v>m</v>
          </cell>
          <cell r="G698">
            <v>0</v>
          </cell>
        </row>
        <row r="699">
          <cell r="A699" t="str">
            <v>04.941.01</v>
          </cell>
          <cell r="B699" t="str">
            <v>Descida d'água de aterros em degraus-DAD 01</v>
          </cell>
          <cell r="C699" t="str">
            <v>DNER-ES291/97</v>
          </cell>
          <cell r="D699">
            <v>0</v>
          </cell>
          <cell r="E699" t="str">
            <v>m</v>
          </cell>
          <cell r="G699">
            <v>0</v>
          </cell>
        </row>
        <row r="700">
          <cell r="A700" t="str">
            <v>04.941.02</v>
          </cell>
          <cell r="B700" t="str">
            <v>Descida d'água de aterros em degraus-DAD 02</v>
          </cell>
          <cell r="C700" t="str">
            <v>DNER-ES291/97</v>
          </cell>
          <cell r="D700">
            <v>0</v>
          </cell>
          <cell r="E700" t="str">
            <v>m</v>
          </cell>
          <cell r="F700">
            <v>41.8</v>
          </cell>
          <cell r="G700">
            <v>14.964399999999998</v>
          </cell>
        </row>
        <row r="701">
          <cell r="A701" t="str">
            <v>04.941.03</v>
          </cell>
          <cell r="B701" t="str">
            <v>Descida d'água de aterros em degraus-DAD 03</v>
          </cell>
          <cell r="C701" t="str">
            <v>DNER-ES291/97</v>
          </cell>
          <cell r="D701">
            <v>0</v>
          </cell>
          <cell r="E701" t="str">
            <v>m</v>
          </cell>
          <cell r="F701">
            <v>58.89</v>
          </cell>
          <cell r="G701">
            <v>21.082619999999999</v>
          </cell>
        </row>
        <row r="702">
          <cell r="A702" t="str">
            <v>04.941.04</v>
          </cell>
          <cell r="B702" t="str">
            <v>Descida d'água de aterros em degraus-DAD 04</v>
          </cell>
          <cell r="C702" t="str">
            <v>DNER-ES291/97</v>
          </cell>
          <cell r="D702">
            <v>0</v>
          </cell>
          <cell r="E702" t="str">
            <v>m</v>
          </cell>
          <cell r="G702">
            <v>0</v>
          </cell>
        </row>
        <row r="703">
          <cell r="A703" t="str">
            <v>04.941.05</v>
          </cell>
          <cell r="B703" t="str">
            <v>Descida d'água de aterros em degraus-DAD 05</v>
          </cell>
          <cell r="C703" t="str">
            <v>DNER-ES291/97</v>
          </cell>
          <cell r="D703">
            <v>0</v>
          </cell>
          <cell r="E703" t="str">
            <v>m</v>
          </cell>
          <cell r="G703">
            <v>0</v>
          </cell>
        </row>
        <row r="704">
          <cell r="A704" t="str">
            <v>04.941.06</v>
          </cell>
          <cell r="B704" t="str">
            <v>Descida d'água de aterros em degraus-DAD 06</v>
          </cell>
          <cell r="C704" t="str">
            <v>DNER-ES291/97</v>
          </cell>
          <cell r="D704">
            <v>0</v>
          </cell>
          <cell r="E704" t="str">
            <v>m</v>
          </cell>
          <cell r="G704">
            <v>0</v>
          </cell>
        </row>
        <row r="705">
          <cell r="A705" t="str">
            <v>04.941.07</v>
          </cell>
          <cell r="B705" t="str">
            <v>Descida d'água de aterros em degraus-DAD 07</v>
          </cell>
          <cell r="C705" t="str">
            <v>DNER-ES291/97</v>
          </cell>
          <cell r="D705">
            <v>0</v>
          </cell>
          <cell r="E705" t="str">
            <v>m</v>
          </cell>
          <cell r="G705">
            <v>0</v>
          </cell>
        </row>
        <row r="706">
          <cell r="A706" t="str">
            <v>04.941.08</v>
          </cell>
          <cell r="B706" t="str">
            <v>Descida d'água de aterros em degraus-DAD 08</v>
          </cell>
          <cell r="C706" t="str">
            <v>DNER-ES291/97</v>
          </cell>
          <cell r="D706">
            <v>0</v>
          </cell>
          <cell r="E706" t="str">
            <v>m</v>
          </cell>
          <cell r="F706">
            <v>150.01</v>
          </cell>
          <cell r="G706">
            <v>53.703579999999995</v>
          </cell>
        </row>
        <row r="707">
          <cell r="A707" t="str">
            <v>04.941.09</v>
          </cell>
          <cell r="B707" t="str">
            <v>Descida d’água de aterros em degraus-DAD 09</v>
          </cell>
          <cell r="C707" t="str">
            <v>DNER-ES291/97</v>
          </cell>
          <cell r="D707">
            <v>0</v>
          </cell>
          <cell r="E707" t="str">
            <v>m</v>
          </cell>
          <cell r="G707">
            <v>0</v>
          </cell>
        </row>
        <row r="708">
          <cell r="A708" t="str">
            <v>04.941.10</v>
          </cell>
          <cell r="B708" t="str">
            <v>Descida d'água de aterros em degraus-DAD 10</v>
          </cell>
          <cell r="C708" t="str">
            <v>DNER-ES291/97</v>
          </cell>
          <cell r="D708">
            <v>0</v>
          </cell>
          <cell r="E708" t="str">
            <v>m</v>
          </cell>
          <cell r="G708">
            <v>0</v>
          </cell>
        </row>
        <row r="709">
          <cell r="A709" t="str">
            <v>04.941.11</v>
          </cell>
          <cell r="B709" t="str">
            <v>Descida d'água de aterros em degraus-DAD 11</v>
          </cell>
          <cell r="C709" t="str">
            <v>DNER-ES291/97</v>
          </cell>
          <cell r="D709">
            <v>0</v>
          </cell>
          <cell r="E709" t="str">
            <v>m</v>
          </cell>
          <cell r="G709">
            <v>0</v>
          </cell>
        </row>
        <row r="710">
          <cell r="A710" t="str">
            <v>04.941.12</v>
          </cell>
          <cell r="B710" t="str">
            <v>Descida d'água de aterros em degraus-DAD 12</v>
          </cell>
          <cell r="C710" t="str">
            <v>DNER-ES291/97</v>
          </cell>
          <cell r="D710">
            <v>0</v>
          </cell>
          <cell r="E710" t="str">
            <v>m</v>
          </cell>
          <cell r="G710">
            <v>0</v>
          </cell>
        </row>
        <row r="711">
          <cell r="A711" t="str">
            <v>04.941.13</v>
          </cell>
          <cell r="B711" t="str">
            <v>Descida d'água de aterros em degraus-DAD 13</v>
          </cell>
          <cell r="C711" t="str">
            <v>DNER-ES291/97</v>
          </cell>
          <cell r="D711">
            <v>0</v>
          </cell>
          <cell r="E711" t="str">
            <v>m</v>
          </cell>
          <cell r="G711">
            <v>0</v>
          </cell>
        </row>
        <row r="712">
          <cell r="A712" t="str">
            <v>04.941.14</v>
          </cell>
          <cell r="B712" t="str">
            <v>Descida d'água de aterros em degraus-DAD 14</v>
          </cell>
          <cell r="C712" t="str">
            <v>DNER-ES291/97</v>
          </cell>
          <cell r="D712">
            <v>0</v>
          </cell>
          <cell r="E712" t="str">
            <v>m</v>
          </cell>
          <cell r="F712">
            <v>211.26</v>
          </cell>
          <cell r="G712">
            <v>75.631079999999997</v>
          </cell>
        </row>
        <row r="713">
          <cell r="A713" t="str">
            <v>04.941.15</v>
          </cell>
          <cell r="B713" t="str">
            <v>Descida d'água de aterros em degraus-DAD 15</v>
          </cell>
          <cell r="C713" t="str">
            <v>DNER-ES291/97</v>
          </cell>
          <cell r="D713">
            <v>0</v>
          </cell>
          <cell r="E713" t="str">
            <v>m</v>
          </cell>
          <cell r="G713">
            <v>0</v>
          </cell>
        </row>
        <row r="714">
          <cell r="A714" t="str">
            <v>04.941.16</v>
          </cell>
          <cell r="B714" t="str">
            <v>Descida d'água de aterros em degraus-DAD 16</v>
          </cell>
          <cell r="C714" t="str">
            <v>DNER-ES291/97</v>
          </cell>
          <cell r="D714">
            <v>0</v>
          </cell>
          <cell r="E714" t="str">
            <v>m</v>
          </cell>
          <cell r="G714">
            <v>0</v>
          </cell>
        </row>
        <row r="715">
          <cell r="A715" t="str">
            <v>04.941.17</v>
          </cell>
          <cell r="B715" t="str">
            <v>Descida d'água de aterros em degraus-DAD 17</v>
          </cell>
          <cell r="C715" t="str">
            <v>DNER-ES291/97</v>
          </cell>
          <cell r="D715">
            <v>0</v>
          </cell>
          <cell r="E715" t="str">
            <v>m</v>
          </cell>
          <cell r="G715">
            <v>0</v>
          </cell>
        </row>
        <row r="716">
          <cell r="A716" t="str">
            <v>04.941.18</v>
          </cell>
          <cell r="B716" t="str">
            <v>Descida d’água de aterros em degraus-DAD 18</v>
          </cell>
          <cell r="C716" t="str">
            <v>DNER-ES291/97</v>
          </cell>
          <cell r="D716">
            <v>0</v>
          </cell>
          <cell r="E716" t="str">
            <v>m</v>
          </cell>
          <cell r="G716">
            <v>0</v>
          </cell>
        </row>
        <row r="717">
          <cell r="A717" t="str">
            <v>04.941.31</v>
          </cell>
          <cell r="B717" t="str">
            <v>Descida d'água de cortes em degraus-DCD 01</v>
          </cell>
          <cell r="C717" t="str">
            <v>DNER-ES291/97</v>
          </cell>
          <cell r="D717">
            <v>0</v>
          </cell>
          <cell r="E717" t="str">
            <v>m</v>
          </cell>
          <cell r="G717">
            <v>0</v>
          </cell>
        </row>
        <row r="718">
          <cell r="A718" t="str">
            <v>04.941.32</v>
          </cell>
          <cell r="B718" t="str">
            <v>Descida d'água de cortes em degraus-DCD 02</v>
          </cell>
          <cell r="C718" t="str">
            <v>DNER-ES291/97</v>
          </cell>
          <cell r="D718">
            <v>0</v>
          </cell>
          <cell r="E718" t="str">
            <v>m</v>
          </cell>
          <cell r="G718">
            <v>0</v>
          </cell>
        </row>
        <row r="719">
          <cell r="A719" t="str">
            <v>04.941.33</v>
          </cell>
          <cell r="B719" t="str">
            <v>Descida d’água de cortes em degraus-DCD 03</v>
          </cell>
          <cell r="C719" t="str">
            <v>DNER-ES291/97</v>
          </cell>
          <cell r="D719">
            <v>0</v>
          </cell>
          <cell r="E719" t="str">
            <v>m</v>
          </cell>
          <cell r="G719">
            <v>0</v>
          </cell>
        </row>
        <row r="720">
          <cell r="A720" t="str">
            <v>04.941.34</v>
          </cell>
          <cell r="B720" t="str">
            <v>Descida d'água de cortes em degraus-DCD 04</v>
          </cell>
          <cell r="C720" t="str">
            <v>DNER-ES291/97</v>
          </cell>
          <cell r="D720">
            <v>0</v>
          </cell>
          <cell r="E720" t="str">
            <v>m</v>
          </cell>
          <cell r="G720">
            <v>0</v>
          </cell>
        </row>
        <row r="721">
          <cell r="A721" t="str">
            <v>04.942.01</v>
          </cell>
          <cell r="B721" t="str">
            <v>Entrada d'água- EDA 01</v>
          </cell>
          <cell r="C721" t="str">
            <v>DNER-ES291/97</v>
          </cell>
          <cell r="D721">
            <v>0</v>
          </cell>
          <cell r="E721" t="str">
            <v>un</v>
          </cell>
          <cell r="F721">
            <v>12</v>
          </cell>
          <cell r="G721">
            <v>4.2959999999999994</v>
          </cell>
        </row>
        <row r="722">
          <cell r="A722" t="str">
            <v>04.942.02</v>
          </cell>
          <cell r="B722" t="str">
            <v>Entrada d'água- EDA 02</v>
          </cell>
          <cell r="C722" t="str">
            <v>DNER-ES291/97</v>
          </cell>
          <cell r="D722">
            <v>0</v>
          </cell>
          <cell r="E722" t="str">
            <v>un</v>
          </cell>
          <cell r="G722">
            <v>0</v>
          </cell>
        </row>
        <row r="723">
          <cell r="A723" t="str">
            <v>04.950.01</v>
          </cell>
          <cell r="B723" t="str">
            <v>Dissipador de energia- DES 01</v>
          </cell>
          <cell r="C723" t="str">
            <v>DNER-ES283/97</v>
          </cell>
          <cell r="D723">
            <v>0</v>
          </cell>
          <cell r="E723" t="str">
            <v>un</v>
          </cell>
          <cell r="F723">
            <v>68.48</v>
          </cell>
          <cell r="G723">
            <v>24.515840000000001</v>
          </cell>
        </row>
        <row r="724">
          <cell r="A724" t="str">
            <v>04.950.02</v>
          </cell>
          <cell r="B724" t="str">
            <v>Dissipador de energia- DES 02</v>
          </cell>
          <cell r="C724" t="str">
            <v>DNER-ES283/97</v>
          </cell>
          <cell r="D724">
            <v>0</v>
          </cell>
          <cell r="E724" t="str">
            <v>un</v>
          </cell>
          <cell r="F724">
            <v>81.430000000000007</v>
          </cell>
          <cell r="G724">
            <v>29.15194</v>
          </cell>
        </row>
        <row r="725">
          <cell r="A725" t="str">
            <v>04.950.03</v>
          </cell>
          <cell r="B725" t="str">
            <v>Dissipador de energia- DES 03</v>
          </cell>
          <cell r="C725" t="str">
            <v>DNER-ES283/97</v>
          </cell>
          <cell r="D725">
            <v>0</v>
          </cell>
          <cell r="E725" t="str">
            <v>un</v>
          </cell>
          <cell r="F725">
            <v>97.11</v>
          </cell>
          <cell r="G725">
            <v>34.76538</v>
          </cell>
        </row>
        <row r="726">
          <cell r="A726" t="str">
            <v>04.950.04</v>
          </cell>
          <cell r="B726" t="str">
            <v>Dissipador de energia- DES 04</v>
          </cell>
          <cell r="C726" t="str">
            <v>DNER-ES283/97</v>
          </cell>
          <cell r="D726">
            <v>0</v>
          </cell>
          <cell r="E726" t="str">
            <v>un</v>
          </cell>
          <cell r="G726">
            <v>0</v>
          </cell>
        </row>
        <row r="727">
          <cell r="A727" t="str">
            <v>04.950.21</v>
          </cell>
          <cell r="B727" t="str">
            <v>Dissipador de energia- DEB 01</v>
          </cell>
          <cell r="C727" t="str">
            <v>DNER-ES283/97</v>
          </cell>
          <cell r="D727">
            <v>0</v>
          </cell>
          <cell r="E727" t="str">
            <v>un</v>
          </cell>
          <cell r="F727">
            <v>74.739999999999995</v>
          </cell>
          <cell r="G727">
            <v>26.756919999999997</v>
          </cell>
        </row>
        <row r="728">
          <cell r="A728" t="str">
            <v>04.950.22</v>
          </cell>
          <cell r="B728" t="str">
            <v>Dissipador de energia- DEB 02</v>
          </cell>
          <cell r="C728" t="str">
            <v>DNER-ES283/97</v>
          </cell>
          <cell r="D728">
            <v>0</v>
          </cell>
          <cell r="E728" t="str">
            <v>un</v>
          </cell>
          <cell r="F728">
            <v>251.57</v>
          </cell>
          <cell r="G728">
            <v>90.062059999999988</v>
          </cell>
        </row>
        <row r="729">
          <cell r="A729" t="str">
            <v>04.950.23</v>
          </cell>
          <cell r="B729" t="str">
            <v>Dissipador de energia- DEB 03</v>
          </cell>
          <cell r="C729" t="str">
            <v>DNER-ES283/97</v>
          </cell>
          <cell r="D729">
            <v>0</v>
          </cell>
          <cell r="E729" t="str">
            <v>un</v>
          </cell>
          <cell r="F729">
            <v>403.37</v>
          </cell>
          <cell r="G729">
            <v>144.40645999999998</v>
          </cell>
        </row>
        <row r="730">
          <cell r="A730" t="str">
            <v>04.950.24</v>
          </cell>
          <cell r="B730" t="str">
            <v>Dissipador de energia- DEB 04</v>
          </cell>
          <cell r="C730" t="str">
            <v>DNER-ES283/97</v>
          </cell>
          <cell r="D730">
            <v>0</v>
          </cell>
          <cell r="E730" t="str">
            <v>un</v>
          </cell>
          <cell r="F730">
            <v>593.01</v>
          </cell>
          <cell r="G730">
            <v>212.29757999999998</v>
          </cell>
        </row>
        <row r="731">
          <cell r="A731" t="str">
            <v>04.950.25</v>
          </cell>
          <cell r="B731" t="str">
            <v>Dissipador de energia- DEB 05</v>
          </cell>
          <cell r="C731" t="str">
            <v>DNER-ES283/97</v>
          </cell>
          <cell r="D731">
            <v>0</v>
          </cell>
          <cell r="E731" t="str">
            <v>un</v>
          </cell>
          <cell r="G731">
            <v>0</v>
          </cell>
        </row>
        <row r="732">
          <cell r="A732" t="str">
            <v>04.950.26</v>
          </cell>
          <cell r="B732" t="str">
            <v>Dissipador de energia- DEB 06</v>
          </cell>
          <cell r="C732" t="str">
            <v>DNER-ES283/97</v>
          </cell>
          <cell r="D732">
            <v>0</v>
          </cell>
          <cell r="E732" t="str">
            <v>un</v>
          </cell>
          <cell r="G732">
            <v>0</v>
          </cell>
        </row>
        <row r="733">
          <cell r="A733" t="str">
            <v>04.950.27</v>
          </cell>
          <cell r="B733" t="str">
            <v>Dissipador de energia- DEB 07</v>
          </cell>
          <cell r="C733" t="str">
            <v>DNER-ES283/97</v>
          </cell>
          <cell r="D733">
            <v>0</v>
          </cell>
          <cell r="E733" t="str">
            <v>un</v>
          </cell>
          <cell r="F733">
            <v>842.49</v>
          </cell>
          <cell r="G733">
            <v>301.61142000000001</v>
          </cell>
        </row>
        <row r="734">
          <cell r="A734" t="str">
            <v>04.950.28</v>
          </cell>
          <cell r="B734" t="str">
            <v>Dissipador de energia- DEB 08</v>
          </cell>
          <cell r="C734" t="str">
            <v>DNER-ES283/97</v>
          </cell>
          <cell r="D734">
            <v>0</v>
          </cell>
          <cell r="E734" t="str">
            <v>un</v>
          </cell>
          <cell r="G734">
            <v>0</v>
          </cell>
        </row>
        <row r="735">
          <cell r="A735" t="str">
            <v>04.950.29</v>
          </cell>
          <cell r="B735" t="str">
            <v>Dissipador de energia- DEB 09</v>
          </cell>
          <cell r="C735" t="str">
            <v>DNER-ES283/97</v>
          </cell>
          <cell r="D735">
            <v>0</v>
          </cell>
          <cell r="E735" t="str">
            <v>un</v>
          </cell>
          <cell r="G735">
            <v>0</v>
          </cell>
        </row>
        <row r="736">
          <cell r="A736" t="str">
            <v>04.950.30</v>
          </cell>
          <cell r="B736" t="str">
            <v>Dissipador de energia- DEB 10</v>
          </cell>
          <cell r="C736" t="str">
            <v>DNER-ES283/97</v>
          </cell>
          <cell r="D736">
            <v>0</v>
          </cell>
          <cell r="E736" t="str">
            <v>un</v>
          </cell>
          <cell r="F736">
            <v>1092.3814400000001</v>
          </cell>
          <cell r="G736">
            <v>391.07255552000004</v>
          </cell>
        </row>
        <row r="737">
          <cell r="A737" t="str">
            <v>04.950.31</v>
          </cell>
          <cell r="B737" t="str">
            <v>Dissipador de energia- DEB 11</v>
          </cell>
          <cell r="C737" t="str">
            <v>DNER-ES283/97</v>
          </cell>
          <cell r="D737">
            <v>0</v>
          </cell>
          <cell r="E737" t="str">
            <v>un</v>
          </cell>
          <cell r="G737">
            <v>0</v>
          </cell>
        </row>
        <row r="738">
          <cell r="A738" t="str">
            <v>04.950.32</v>
          </cell>
          <cell r="B738" t="str">
            <v>Dissipador de energia- DEB 12</v>
          </cell>
          <cell r="C738" t="str">
            <v>DNER-ES283/97</v>
          </cell>
          <cell r="D738">
            <v>0</v>
          </cell>
          <cell r="E738" t="str">
            <v>un</v>
          </cell>
          <cell r="G738">
            <v>0</v>
          </cell>
        </row>
        <row r="739">
          <cell r="A739" t="str">
            <v>04.950.51</v>
          </cell>
          <cell r="B739" t="str">
            <v>Dissipador de energia- DED 01</v>
          </cell>
          <cell r="C739" t="str">
            <v>DNER-ES283/97</v>
          </cell>
          <cell r="D739">
            <v>0</v>
          </cell>
          <cell r="E739" t="str">
            <v>un</v>
          </cell>
          <cell r="G739">
            <v>0</v>
          </cell>
        </row>
        <row r="740">
          <cell r="A740" t="str">
            <v>04.960.01</v>
          </cell>
          <cell r="B740" t="str">
            <v>Boca de lobo simples c/ grelha de concreto-BLS 01</v>
          </cell>
          <cell r="C740">
            <v>0</v>
          </cell>
          <cell r="D740">
            <v>0</v>
          </cell>
          <cell r="E740" t="str">
            <v>un</v>
          </cell>
          <cell r="F740">
            <v>149.86000000000001</v>
          </cell>
          <cell r="G740">
            <v>53.649880000000003</v>
          </cell>
        </row>
        <row r="741">
          <cell r="A741" t="str">
            <v>04.960.02</v>
          </cell>
          <cell r="B741" t="str">
            <v>Boca de lobo simples c/ grelha de concreto-BLS 02</v>
          </cell>
          <cell r="C741">
            <v>0</v>
          </cell>
          <cell r="D741">
            <v>0</v>
          </cell>
          <cell r="E741" t="str">
            <v>un</v>
          </cell>
          <cell r="F741">
            <v>189.87</v>
          </cell>
          <cell r="G741">
            <v>67.973460000000003</v>
          </cell>
        </row>
        <row r="742">
          <cell r="A742" t="str">
            <v>04.960.03</v>
          </cell>
          <cell r="B742" t="str">
            <v>Boca de lobo simples c/ grelha de concreto-BLS 03</v>
          </cell>
          <cell r="C742">
            <v>0</v>
          </cell>
          <cell r="D742">
            <v>0</v>
          </cell>
          <cell r="E742" t="str">
            <v>un</v>
          </cell>
          <cell r="F742">
            <v>229.92</v>
          </cell>
          <cell r="G742">
            <v>82.311359999999993</v>
          </cell>
        </row>
        <row r="743">
          <cell r="A743" t="str">
            <v>04.960.04</v>
          </cell>
          <cell r="B743" t="str">
            <v>Boca de lobo simples c/ grelha de concreto-BLS 04</v>
          </cell>
          <cell r="C743">
            <v>0</v>
          </cell>
          <cell r="D743">
            <v>0</v>
          </cell>
          <cell r="E743" t="str">
            <v>un</v>
          </cell>
          <cell r="F743">
            <v>269.93</v>
          </cell>
          <cell r="G743">
            <v>96.63494</v>
          </cell>
        </row>
        <row r="744">
          <cell r="A744" t="str">
            <v>04.960.05</v>
          </cell>
          <cell r="B744" t="str">
            <v>Boca de lobo simples c/ grelha de concreto-BLS 05</v>
          </cell>
          <cell r="C744">
            <v>0</v>
          </cell>
          <cell r="D744">
            <v>0</v>
          </cell>
          <cell r="E744" t="str">
            <v>un</v>
          </cell>
          <cell r="F744">
            <v>308.58999999999997</v>
          </cell>
          <cell r="G744">
            <v>110.47521999999999</v>
          </cell>
        </row>
        <row r="745">
          <cell r="A745" t="str">
            <v>04.960.06</v>
          </cell>
          <cell r="B745" t="str">
            <v>Boca de lobo simples c/ grelha de concreto-BLS 06</v>
          </cell>
          <cell r="C745">
            <v>0</v>
          </cell>
          <cell r="D745">
            <v>0</v>
          </cell>
          <cell r="E745" t="str">
            <v>un</v>
          </cell>
          <cell r="G745">
            <v>0</v>
          </cell>
        </row>
        <row r="746">
          <cell r="A746" t="str">
            <v>04.960.07</v>
          </cell>
          <cell r="B746" t="str">
            <v>Boca de lobo simples c/ grelha de concreto-BLS 07</v>
          </cell>
          <cell r="C746">
            <v>0</v>
          </cell>
          <cell r="D746">
            <v>0</v>
          </cell>
          <cell r="E746" t="str">
            <v>un</v>
          </cell>
          <cell r="G746">
            <v>0</v>
          </cell>
        </row>
        <row r="747">
          <cell r="A747" t="str">
            <v>04.961.01</v>
          </cell>
          <cell r="B747" t="str">
            <v>Boca de lobo dupla c/ grelha de concreto-BLD 01</v>
          </cell>
          <cell r="C747">
            <v>0</v>
          </cell>
          <cell r="D747">
            <v>0</v>
          </cell>
          <cell r="E747" t="str">
            <v>un</v>
          </cell>
          <cell r="F747">
            <v>233.02584148497962</v>
          </cell>
          <cell r="G747">
            <v>83.423251251622702</v>
          </cell>
        </row>
        <row r="748">
          <cell r="A748" t="str">
            <v>04.961.02</v>
          </cell>
          <cell r="B748" t="str">
            <v>Boca de lobo dupla c/ grelha de concreto-BLD 02</v>
          </cell>
          <cell r="C748">
            <v>0</v>
          </cell>
          <cell r="D748">
            <v>0</v>
          </cell>
          <cell r="E748" t="str">
            <v>un</v>
          </cell>
          <cell r="F748">
            <v>350.93</v>
          </cell>
          <cell r="G748">
            <v>125.63293999999999</v>
          </cell>
        </row>
        <row r="749">
          <cell r="A749" t="str">
            <v>04.961.03</v>
          </cell>
          <cell r="B749" t="str">
            <v>Boca de lobo dupla c/ grelha de concreto-BLD 03</v>
          </cell>
          <cell r="C749">
            <v>0</v>
          </cell>
          <cell r="D749">
            <v>0</v>
          </cell>
          <cell r="E749" t="str">
            <v>un</v>
          </cell>
          <cell r="G749">
            <v>0</v>
          </cell>
        </row>
        <row r="750">
          <cell r="A750" t="str">
            <v>04.961.04</v>
          </cell>
          <cell r="B750" t="str">
            <v>Boca de lobo dupla c/ grelha de concreto-BLD 04</v>
          </cell>
          <cell r="C750">
            <v>0</v>
          </cell>
          <cell r="D750">
            <v>0</v>
          </cell>
          <cell r="E750" t="str">
            <v>un</v>
          </cell>
          <cell r="G750">
            <v>0</v>
          </cell>
        </row>
        <row r="751">
          <cell r="A751" t="str">
            <v>04.961.05</v>
          </cell>
          <cell r="B751" t="str">
            <v>Boca de lobo dupla c/ grelha de concreto-BLD 05</v>
          </cell>
          <cell r="C751">
            <v>0</v>
          </cell>
          <cell r="D751">
            <v>0</v>
          </cell>
          <cell r="E751" t="str">
            <v>un</v>
          </cell>
          <cell r="G751">
            <v>0</v>
          </cell>
        </row>
        <row r="752">
          <cell r="A752" t="str">
            <v>04.961.06</v>
          </cell>
          <cell r="B752" t="str">
            <v>Boca de lobo dupla c/ grelha de concreto-BLD 06</v>
          </cell>
          <cell r="C752">
            <v>0</v>
          </cell>
          <cell r="D752">
            <v>0</v>
          </cell>
          <cell r="E752" t="str">
            <v>un</v>
          </cell>
          <cell r="G752">
            <v>0</v>
          </cell>
        </row>
        <row r="753">
          <cell r="A753" t="str">
            <v>04.961.07</v>
          </cell>
          <cell r="B753" t="str">
            <v>Boca de lobo dupla c/ grelha de concreto-BLD 07</v>
          </cell>
          <cell r="C753">
            <v>0</v>
          </cell>
          <cell r="D753">
            <v>0</v>
          </cell>
          <cell r="E753" t="str">
            <v>un</v>
          </cell>
          <cell r="G753">
            <v>0</v>
          </cell>
        </row>
        <row r="754">
          <cell r="A754" t="str">
            <v>04.962.01</v>
          </cell>
          <cell r="B754" t="str">
            <v>Caixa de ligação e passagem- CLP 01</v>
          </cell>
          <cell r="C754" t="str">
            <v>DNER-ES287/97</v>
          </cell>
          <cell r="D754">
            <v>0</v>
          </cell>
          <cell r="E754" t="str">
            <v>un</v>
          </cell>
          <cell r="F754">
            <v>273.22000000000003</v>
          </cell>
          <cell r="G754">
            <v>97.812760000000011</v>
          </cell>
        </row>
        <row r="755">
          <cell r="A755" t="str">
            <v>04.962.02</v>
          </cell>
          <cell r="B755" t="str">
            <v>Caixa de ligação e passagem- CLP 02</v>
          </cell>
          <cell r="C755" t="str">
            <v>DNER-ES287/97</v>
          </cell>
          <cell r="D755">
            <v>0</v>
          </cell>
          <cell r="E755" t="str">
            <v>un</v>
          </cell>
          <cell r="F755">
            <v>265.04000000000002</v>
          </cell>
          <cell r="G755">
            <v>94.884320000000002</v>
          </cell>
        </row>
        <row r="756">
          <cell r="A756" t="str">
            <v>04.962.03</v>
          </cell>
          <cell r="B756" t="str">
            <v>Caixa de ligação e passagem- CLP 03</v>
          </cell>
          <cell r="C756" t="str">
            <v>DNER-ES287/97</v>
          </cell>
          <cell r="D756">
            <v>0</v>
          </cell>
          <cell r="E756" t="str">
            <v>un</v>
          </cell>
          <cell r="F756">
            <v>371.37</v>
          </cell>
          <cell r="G756">
            <v>132.95045999999999</v>
          </cell>
        </row>
        <row r="757">
          <cell r="A757" t="str">
            <v>04.962.04</v>
          </cell>
          <cell r="B757" t="str">
            <v>Caixa de ligação e passagem- CLP 04</v>
          </cell>
          <cell r="C757" t="str">
            <v>DNER-ES287/97</v>
          </cell>
          <cell r="D757">
            <v>0</v>
          </cell>
          <cell r="E757" t="str">
            <v>un</v>
          </cell>
          <cell r="F757">
            <v>475.68</v>
          </cell>
          <cell r="G757">
            <v>170.29344</v>
          </cell>
        </row>
        <row r="758">
          <cell r="A758" t="str">
            <v>04.962.05</v>
          </cell>
          <cell r="B758" t="str">
            <v>Caixa de ligação e passagem- CLP 05</v>
          </cell>
          <cell r="C758" t="str">
            <v>DNER-ES287/97</v>
          </cell>
          <cell r="D758">
            <v>0</v>
          </cell>
          <cell r="E758" t="str">
            <v>un</v>
          </cell>
          <cell r="G758">
            <v>0</v>
          </cell>
        </row>
        <row r="759">
          <cell r="A759" t="str">
            <v>04.962.06</v>
          </cell>
          <cell r="B759" t="str">
            <v>Caixa de ligação e passagem- CLP 06</v>
          </cell>
          <cell r="C759" t="str">
            <v>DNER-ES287/97</v>
          </cell>
          <cell r="D759">
            <v>0</v>
          </cell>
          <cell r="E759" t="str">
            <v>un</v>
          </cell>
          <cell r="G759">
            <v>0</v>
          </cell>
        </row>
        <row r="760">
          <cell r="A760" t="str">
            <v>04.962.07</v>
          </cell>
          <cell r="B760" t="str">
            <v>Caixa de ligação e passagem- CLP 07</v>
          </cell>
          <cell r="C760" t="str">
            <v>DNER-ES287/97</v>
          </cell>
          <cell r="D760">
            <v>0</v>
          </cell>
          <cell r="E760" t="str">
            <v>un</v>
          </cell>
          <cell r="F760">
            <v>326.36</v>
          </cell>
          <cell r="G760">
            <v>116.83687999999999</v>
          </cell>
        </row>
        <row r="761">
          <cell r="A761" t="str">
            <v>04.962.08</v>
          </cell>
          <cell r="B761" t="str">
            <v>Caixa de ligação e passagem- CLP 08</v>
          </cell>
          <cell r="C761" t="str">
            <v>DNER-ES287/97</v>
          </cell>
          <cell r="D761">
            <v>0</v>
          </cell>
          <cell r="E761" t="str">
            <v>un</v>
          </cell>
          <cell r="F761">
            <v>317.82</v>
          </cell>
          <cell r="G761">
            <v>113.77955999999999</v>
          </cell>
        </row>
        <row r="762">
          <cell r="A762" t="str">
            <v>04.962.09</v>
          </cell>
          <cell r="B762" t="str">
            <v>Caixa de ligação e passagem- CLP 09</v>
          </cell>
          <cell r="C762" t="str">
            <v>DNER-ES287/97</v>
          </cell>
          <cell r="D762">
            <v>0</v>
          </cell>
          <cell r="E762" t="str">
            <v>un</v>
          </cell>
          <cell r="G762">
            <v>0</v>
          </cell>
        </row>
        <row r="763">
          <cell r="A763" t="str">
            <v>04.962.10</v>
          </cell>
          <cell r="B763" t="str">
            <v>Caixa de ligação e passagem- CLP 10</v>
          </cell>
          <cell r="C763" t="str">
            <v>DNER-ES287/97</v>
          </cell>
          <cell r="D763">
            <v>0</v>
          </cell>
          <cell r="E763" t="str">
            <v>un</v>
          </cell>
          <cell r="G763">
            <v>0</v>
          </cell>
        </row>
        <row r="764">
          <cell r="A764" t="str">
            <v>04.962.11</v>
          </cell>
          <cell r="B764" t="str">
            <v>Caixa de ligação e passagem- CLP 11</v>
          </cell>
          <cell r="C764" t="str">
            <v>DNER-ES287/97</v>
          </cell>
          <cell r="D764">
            <v>0</v>
          </cell>
          <cell r="E764" t="str">
            <v>un</v>
          </cell>
          <cell r="G764">
            <v>0</v>
          </cell>
        </row>
        <row r="765">
          <cell r="A765" t="str">
            <v>04.962.12</v>
          </cell>
          <cell r="B765" t="str">
            <v>Caixa de ligação e passagem- CLP 12</v>
          </cell>
          <cell r="C765" t="str">
            <v>DNER-ES287/97</v>
          </cell>
          <cell r="D765">
            <v>0</v>
          </cell>
          <cell r="E765" t="str">
            <v>un</v>
          </cell>
          <cell r="G765">
            <v>0</v>
          </cell>
        </row>
        <row r="766">
          <cell r="A766" t="str">
            <v>04.962.13</v>
          </cell>
          <cell r="B766" t="str">
            <v>Caixa de ligação e passagem- CLP 13</v>
          </cell>
          <cell r="C766" t="str">
            <v>DNER-ES287/97</v>
          </cell>
          <cell r="D766">
            <v>0</v>
          </cell>
          <cell r="E766" t="str">
            <v>un</v>
          </cell>
          <cell r="G766">
            <v>0</v>
          </cell>
        </row>
        <row r="767">
          <cell r="A767" t="str">
            <v>04.962.14</v>
          </cell>
          <cell r="B767" t="str">
            <v>Caixa de ligação e passagem- CLP 14</v>
          </cell>
          <cell r="C767" t="str">
            <v>DNER-ES287/97</v>
          </cell>
          <cell r="D767">
            <v>0</v>
          </cell>
          <cell r="E767" t="str">
            <v>un</v>
          </cell>
          <cell r="G767">
            <v>0</v>
          </cell>
        </row>
        <row r="768">
          <cell r="A768" t="str">
            <v>04.962.15</v>
          </cell>
          <cell r="B768" t="str">
            <v>Caixa de ligação e passagem- CLP 15</v>
          </cell>
          <cell r="C768" t="str">
            <v>DNER-ES287/97</v>
          </cell>
          <cell r="D768">
            <v>0</v>
          </cell>
          <cell r="E768" t="str">
            <v>un</v>
          </cell>
          <cell r="F768">
            <v>503</v>
          </cell>
          <cell r="G768">
            <v>180.07399999999998</v>
          </cell>
        </row>
        <row r="769">
          <cell r="A769" t="str">
            <v>04.962.16</v>
          </cell>
          <cell r="B769" t="str">
            <v>Caixa de ligação e passagem- CLP 16</v>
          </cell>
          <cell r="C769" t="str">
            <v>DNER-ES287/97</v>
          </cell>
          <cell r="D769">
            <v>0</v>
          </cell>
          <cell r="E769" t="str">
            <v>un</v>
          </cell>
          <cell r="G769">
            <v>0</v>
          </cell>
        </row>
        <row r="770">
          <cell r="A770" t="str">
            <v>04.962.17</v>
          </cell>
          <cell r="B770" t="str">
            <v>Caixa de ligação e passagem- CLP 17</v>
          </cell>
          <cell r="C770" t="str">
            <v>DNER-ES287/97</v>
          </cell>
          <cell r="D770">
            <v>0</v>
          </cell>
          <cell r="E770" t="str">
            <v>un</v>
          </cell>
          <cell r="G770">
            <v>0</v>
          </cell>
        </row>
        <row r="771">
          <cell r="A771" t="str">
            <v xml:space="preserve">04.962.18   </v>
          </cell>
          <cell r="B771" t="str">
            <v>Caixa de ligação e passagem- CLP 18</v>
          </cell>
          <cell r="C771" t="str">
            <v>DNER-ES287/97</v>
          </cell>
          <cell r="D771">
            <v>0</v>
          </cell>
          <cell r="E771" t="str">
            <v>un</v>
          </cell>
          <cell r="G771">
            <v>0</v>
          </cell>
        </row>
        <row r="772">
          <cell r="A772" t="str">
            <v>04.963.01</v>
          </cell>
          <cell r="B772" t="str">
            <v>Poço de visita- PVI 01</v>
          </cell>
          <cell r="C772">
            <v>0</v>
          </cell>
          <cell r="D772">
            <v>0</v>
          </cell>
          <cell r="E772" t="str">
            <v>un</v>
          </cell>
          <cell r="F772">
            <v>363.11</v>
          </cell>
          <cell r="G772">
            <v>129.99338</v>
          </cell>
        </row>
        <row r="773">
          <cell r="A773" t="str">
            <v>04.963.02</v>
          </cell>
          <cell r="B773" t="str">
            <v>Poço de visita- PVI 02</v>
          </cell>
          <cell r="C773">
            <v>0</v>
          </cell>
          <cell r="D773">
            <v>0</v>
          </cell>
          <cell r="E773" t="str">
            <v>un</v>
          </cell>
          <cell r="F773">
            <v>354.56</v>
          </cell>
          <cell r="G773">
            <v>126.93248</v>
          </cell>
        </row>
        <row r="774">
          <cell r="A774" t="str">
            <v>04.963.03</v>
          </cell>
          <cell r="B774" t="str">
            <v>Poço de visita- PVI 03</v>
          </cell>
          <cell r="C774">
            <v>0</v>
          </cell>
          <cell r="D774">
            <v>0</v>
          </cell>
          <cell r="E774" t="str">
            <v>un</v>
          </cell>
          <cell r="F774">
            <v>419.21</v>
          </cell>
          <cell r="G774">
            <v>150.07718</v>
          </cell>
        </row>
        <row r="775">
          <cell r="A775" t="str">
            <v>04.963.04</v>
          </cell>
          <cell r="B775" t="str">
            <v>Poço de visita- PVI 04</v>
          </cell>
          <cell r="C775">
            <v>0</v>
          </cell>
          <cell r="D775">
            <v>0</v>
          </cell>
          <cell r="E775" t="str">
            <v>un</v>
          </cell>
          <cell r="G775">
            <v>0</v>
          </cell>
        </row>
        <row r="776">
          <cell r="A776" t="str">
            <v>04.963.05</v>
          </cell>
          <cell r="B776" t="str">
            <v>Poço de visita- PVI 05</v>
          </cell>
          <cell r="C776">
            <v>0</v>
          </cell>
          <cell r="D776">
            <v>0</v>
          </cell>
          <cell r="E776" t="str">
            <v>un</v>
          </cell>
          <cell r="G776">
            <v>0</v>
          </cell>
        </row>
        <row r="777">
          <cell r="A777" t="str">
            <v>04.963.06</v>
          </cell>
          <cell r="B777" t="str">
            <v>Poço de visita- PVI 06</v>
          </cell>
          <cell r="C777">
            <v>0</v>
          </cell>
          <cell r="D777">
            <v>0</v>
          </cell>
          <cell r="E777" t="str">
            <v>un</v>
          </cell>
          <cell r="G777">
            <v>0</v>
          </cell>
        </row>
        <row r="778">
          <cell r="A778" t="str">
            <v>04.963.07</v>
          </cell>
          <cell r="B778" t="str">
            <v>Poço de visita- PVI 07</v>
          </cell>
          <cell r="C778">
            <v>0</v>
          </cell>
          <cell r="D778">
            <v>0</v>
          </cell>
          <cell r="E778" t="str">
            <v>un</v>
          </cell>
          <cell r="G778">
            <v>0</v>
          </cell>
        </row>
        <row r="779">
          <cell r="A779" t="str">
            <v>04.963.08</v>
          </cell>
          <cell r="B779" t="str">
            <v>Poço de visita- PVI 08</v>
          </cell>
          <cell r="C779">
            <v>0</v>
          </cell>
          <cell r="D779">
            <v>0</v>
          </cell>
          <cell r="E779" t="str">
            <v>un</v>
          </cell>
          <cell r="G779">
            <v>0</v>
          </cell>
        </row>
        <row r="780">
          <cell r="A780" t="str">
            <v>04.963.09</v>
          </cell>
          <cell r="B780" t="str">
            <v>Poço de visita- PVI 09</v>
          </cell>
          <cell r="C780">
            <v>0</v>
          </cell>
          <cell r="D780">
            <v>0</v>
          </cell>
          <cell r="E780" t="str">
            <v>un</v>
          </cell>
          <cell r="G780">
            <v>0</v>
          </cell>
        </row>
        <row r="781">
          <cell r="A781" t="str">
            <v>04.963.10</v>
          </cell>
          <cell r="B781" t="str">
            <v>Poço de visita- PVI 10</v>
          </cell>
          <cell r="C781">
            <v>0</v>
          </cell>
          <cell r="D781">
            <v>0</v>
          </cell>
          <cell r="E781" t="str">
            <v>un</v>
          </cell>
          <cell r="G781">
            <v>0</v>
          </cell>
        </row>
        <row r="782">
          <cell r="A782" t="str">
            <v>04.963.11</v>
          </cell>
          <cell r="B782" t="str">
            <v>Poço de visita- PVI 11</v>
          </cell>
          <cell r="C782">
            <v>0</v>
          </cell>
          <cell r="D782">
            <v>0</v>
          </cell>
          <cell r="E782" t="str">
            <v>un</v>
          </cell>
          <cell r="G782">
            <v>0</v>
          </cell>
        </row>
        <row r="783">
          <cell r="A783" t="str">
            <v>04.963.12</v>
          </cell>
          <cell r="B783" t="str">
            <v>Poço de visita- PVI 12</v>
          </cell>
          <cell r="C783">
            <v>0</v>
          </cell>
          <cell r="D783">
            <v>0</v>
          </cell>
          <cell r="E783" t="str">
            <v>un</v>
          </cell>
          <cell r="G783">
            <v>0</v>
          </cell>
        </row>
        <row r="784">
          <cell r="A784" t="str">
            <v>04.963.13</v>
          </cell>
          <cell r="B784" t="str">
            <v>Poço de visita- PVI 13</v>
          </cell>
          <cell r="C784">
            <v>0</v>
          </cell>
          <cell r="D784">
            <v>0</v>
          </cell>
          <cell r="E784" t="str">
            <v>un</v>
          </cell>
          <cell r="G784">
            <v>0</v>
          </cell>
        </row>
        <row r="785">
          <cell r="A785" t="str">
            <v>04.963.14</v>
          </cell>
          <cell r="B785" t="str">
            <v>Poço de visita- PVI 14</v>
          </cell>
          <cell r="C785">
            <v>0</v>
          </cell>
          <cell r="D785">
            <v>0</v>
          </cell>
          <cell r="E785" t="str">
            <v>un</v>
          </cell>
          <cell r="G785">
            <v>0</v>
          </cell>
        </row>
        <row r="786">
          <cell r="A786" t="str">
            <v>04.963.15</v>
          </cell>
          <cell r="B786" t="str">
            <v>Poço de visita- PVI 15</v>
          </cell>
          <cell r="C786">
            <v>0</v>
          </cell>
          <cell r="D786">
            <v>0</v>
          </cell>
          <cell r="E786" t="str">
            <v>un</v>
          </cell>
          <cell r="G786">
            <v>0</v>
          </cell>
        </row>
        <row r="787">
          <cell r="A787" t="str">
            <v>04.963.16</v>
          </cell>
          <cell r="B787" t="str">
            <v>Poço de visita- PVI 16</v>
          </cell>
          <cell r="C787">
            <v>0</v>
          </cell>
          <cell r="D787">
            <v>0</v>
          </cell>
          <cell r="E787" t="str">
            <v>un</v>
          </cell>
          <cell r="G787">
            <v>0</v>
          </cell>
        </row>
        <row r="788">
          <cell r="A788" t="str">
            <v>04.963.17</v>
          </cell>
          <cell r="B788" t="str">
            <v>Poço de visita- PVI 17</v>
          </cell>
          <cell r="C788">
            <v>0</v>
          </cell>
          <cell r="D788">
            <v>0</v>
          </cell>
          <cell r="E788" t="str">
            <v>un</v>
          </cell>
          <cell r="G788">
            <v>0</v>
          </cell>
        </row>
        <row r="789">
          <cell r="A789" t="str">
            <v>04.963.18</v>
          </cell>
          <cell r="B789" t="str">
            <v>Poço de visita- PVI 18</v>
          </cell>
          <cell r="C789">
            <v>0</v>
          </cell>
          <cell r="D789">
            <v>0</v>
          </cell>
          <cell r="E789" t="str">
            <v>un</v>
          </cell>
          <cell r="G789">
            <v>0</v>
          </cell>
        </row>
        <row r="790">
          <cell r="A790" t="str">
            <v>04.963.31</v>
          </cell>
          <cell r="B790" t="str">
            <v>Chaminé dos poços de visita- CPV 01</v>
          </cell>
          <cell r="C790">
            <v>0</v>
          </cell>
          <cell r="D790">
            <v>0</v>
          </cell>
          <cell r="E790" t="str">
            <v>un</v>
          </cell>
          <cell r="F790">
            <v>271.2</v>
          </cell>
          <cell r="G790">
            <v>97.08959999999999</v>
          </cell>
        </row>
        <row r="791">
          <cell r="A791" t="str">
            <v>04.963.32</v>
          </cell>
          <cell r="B791" t="str">
            <v>Chaminé dos poços de visita- CPV 02</v>
          </cell>
          <cell r="C791">
            <v>0</v>
          </cell>
          <cell r="D791">
            <v>0</v>
          </cell>
          <cell r="E791" t="str">
            <v>un</v>
          </cell>
          <cell r="G791">
            <v>0</v>
          </cell>
        </row>
        <row r="792">
          <cell r="A792" t="str">
            <v>04.963.33</v>
          </cell>
          <cell r="B792" t="str">
            <v>Chaminé dos popos de visita- CPV 03</v>
          </cell>
          <cell r="C792">
            <v>0</v>
          </cell>
          <cell r="D792">
            <v>0</v>
          </cell>
          <cell r="E792" t="str">
            <v>un</v>
          </cell>
          <cell r="G792">
            <v>0</v>
          </cell>
        </row>
        <row r="793">
          <cell r="A793" t="str">
            <v>04.963.34</v>
          </cell>
          <cell r="B793" t="str">
            <v>Chaminé dos poços de visita- CPV 04</v>
          </cell>
          <cell r="C793">
            <v>0</v>
          </cell>
          <cell r="D793">
            <v>0</v>
          </cell>
          <cell r="E793" t="str">
            <v>un</v>
          </cell>
          <cell r="G793">
            <v>0</v>
          </cell>
        </row>
        <row r="794">
          <cell r="A794" t="str">
            <v>04.963.35</v>
          </cell>
          <cell r="B794" t="str">
            <v>Chaminé dos poços de visita- CPV 05</v>
          </cell>
          <cell r="C794">
            <v>0</v>
          </cell>
          <cell r="D794">
            <v>0</v>
          </cell>
          <cell r="E794" t="str">
            <v>un</v>
          </cell>
          <cell r="G794">
            <v>0</v>
          </cell>
        </row>
        <row r="795">
          <cell r="A795" t="str">
            <v>04.963.36</v>
          </cell>
          <cell r="B795" t="str">
            <v>Chaminé dos poços de visita- CPV 06</v>
          </cell>
          <cell r="C795">
            <v>0</v>
          </cell>
          <cell r="D795">
            <v>0</v>
          </cell>
          <cell r="E795" t="str">
            <v>un</v>
          </cell>
          <cell r="G795">
            <v>0</v>
          </cell>
        </row>
        <row r="796">
          <cell r="A796" t="str">
            <v>04.963.37</v>
          </cell>
          <cell r="B796" t="str">
            <v>Chaminé dos poços de visita- CPV 07</v>
          </cell>
          <cell r="C796">
            <v>0</v>
          </cell>
          <cell r="D796">
            <v>0</v>
          </cell>
          <cell r="E796" t="str">
            <v>un</v>
          </cell>
          <cell r="G796">
            <v>0</v>
          </cell>
        </row>
        <row r="797">
          <cell r="A797" t="str">
            <v>04.964.01</v>
          </cell>
          <cell r="B797" t="str">
            <v>Tubulação drenagem urbana- D=40 s/berço</v>
          </cell>
          <cell r="D797">
            <v>0</v>
          </cell>
          <cell r="E797" t="str">
            <v>m</v>
          </cell>
          <cell r="F797">
            <v>44.13</v>
          </cell>
          <cell r="G797">
            <v>15.798540000000001</v>
          </cell>
        </row>
        <row r="798">
          <cell r="A798" t="str">
            <v>04.964.02</v>
          </cell>
          <cell r="B798" t="str">
            <v>Tubulação drenagem urbana- D=60 s/berço</v>
          </cell>
          <cell r="C798">
            <v>0</v>
          </cell>
          <cell r="D798">
            <v>0</v>
          </cell>
          <cell r="E798" t="str">
            <v>m</v>
          </cell>
          <cell r="F798">
            <v>79.260000000000005</v>
          </cell>
          <cell r="G798">
            <v>28.375080000000001</v>
          </cell>
        </row>
        <row r="799">
          <cell r="A799" t="str">
            <v>04.964.03</v>
          </cell>
          <cell r="B799" t="str">
            <v>Tubulação drenagem urbana- D=80 s/berço</v>
          </cell>
          <cell r="C799">
            <v>0</v>
          </cell>
          <cell r="D799">
            <v>0</v>
          </cell>
          <cell r="E799" t="str">
            <v>m</v>
          </cell>
          <cell r="G799">
            <v>0</v>
          </cell>
        </row>
        <row r="800">
          <cell r="A800" t="str">
            <v>04.964.04</v>
          </cell>
          <cell r="B800" t="str">
            <v>Tubulação drenagem urbana- D=100 s/berço</v>
          </cell>
          <cell r="C800">
            <v>0</v>
          </cell>
          <cell r="D800">
            <v>0</v>
          </cell>
          <cell r="E800" t="str">
            <v>m</v>
          </cell>
          <cell r="G800">
            <v>0</v>
          </cell>
        </row>
        <row r="801">
          <cell r="A801" t="str">
            <v>04.964.05</v>
          </cell>
          <cell r="B801" t="str">
            <v>Tubulação drenagem urbana- D=120 s/berço</v>
          </cell>
          <cell r="C801">
            <v>0</v>
          </cell>
          <cell r="D801">
            <v>0</v>
          </cell>
          <cell r="E801" t="str">
            <v>m</v>
          </cell>
          <cell r="G801">
            <v>0</v>
          </cell>
        </row>
        <row r="802">
          <cell r="A802" t="str">
            <v>04.964.06</v>
          </cell>
          <cell r="B802" t="str">
            <v>Tubulação drenagem urbana- D=150 s/berço</v>
          </cell>
          <cell r="C802">
            <v>0</v>
          </cell>
          <cell r="D802">
            <v>0</v>
          </cell>
          <cell r="E802" t="str">
            <v>m</v>
          </cell>
          <cell r="G802">
            <v>0</v>
          </cell>
        </row>
        <row r="803">
          <cell r="A803" t="str">
            <v>04.990.01</v>
          </cell>
          <cell r="B803" t="str">
            <v>Transposição de segmentos de sarjetas- TSS 01</v>
          </cell>
          <cell r="C803" t="str">
            <v>DNER-ES289/97</v>
          </cell>
          <cell r="D803">
            <v>0</v>
          </cell>
          <cell r="E803" t="str">
            <v>m</v>
          </cell>
          <cell r="F803">
            <v>42.77</v>
          </cell>
          <cell r="G803">
            <v>15.31166</v>
          </cell>
        </row>
        <row r="804">
          <cell r="A804" t="str">
            <v>04.990.02</v>
          </cell>
          <cell r="B804" t="str">
            <v>Transposição de segmentos de sarjetas- TSS 02</v>
          </cell>
          <cell r="C804" t="str">
            <v>DNER-ES289/97</v>
          </cell>
          <cell r="D804">
            <v>0</v>
          </cell>
          <cell r="E804" t="str">
            <v>m</v>
          </cell>
          <cell r="G804">
            <v>0</v>
          </cell>
        </row>
        <row r="805">
          <cell r="A805" t="str">
            <v>04.990.03</v>
          </cell>
          <cell r="B805" t="str">
            <v>Transposição de segmentos de sarjetas- TSS 03</v>
          </cell>
          <cell r="C805" t="str">
            <v>DNER-ES289/97</v>
          </cell>
          <cell r="D805">
            <v>0</v>
          </cell>
          <cell r="E805" t="str">
            <v>m</v>
          </cell>
          <cell r="F805">
            <v>77.73</v>
          </cell>
          <cell r="G805">
            <v>27.82734</v>
          </cell>
        </row>
        <row r="806">
          <cell r="A806" t="str">
            <v>04.990.04</v>
          </cell>
          <cell r="B806" t="str">
            <v>Transposição de segmentos de sarjetas- TSS 04</v>
          </cell>
          <cell r="C806" t="str">
            <v>DNER-ES289/97</v>
          </cell>
          <cell r="D806">
            <v>0</v>
          </cell>
          <cell r="E806" t="str">
            <v>m</v>
          </cell>
          <cell r="G806">
            <v>0</v>
          </cell>
        </row>
        <row r="807">
          <cell r="A807" t="str">
            <v>04.990.05</v>
          </cell>
          <cell r="B807" t="str">
            <v>Transposição de segmentos de sarjetas- TSS 05</v>
          </cell>
          <cell r="C807" t="str">
            <v>DNER-ES289/97</v>
          </cell>
          <cell r="D807">
            <v>0</v>
          </cell>
          <cell r="E807" t="str">
            <v>m</v>
          </cell>
          <cell r="G807">
            <v>0</v>
          </cell>
        </row>
        <row r="808">
          <cell r="A808" t="str">
            <v>04.990.06</v>
          </cell>
          <cell r="B808" t="str">
            <v>Transposição de segmentos de sarjetas- TSS 06</v>
          </cell>
          <cell r="C808" t="str">
            <v>DNER-ES289/97</v>
          </cell>
          <cell r="D808">
            <v>0</v>
          </cell>
          <cell r="E808" t="str">
            <v>m</v>
          </cell>
          <cell r="F808">
            <v>58.19</v>
          </cell>
          <cell r="G808">
            <v>20.83202</v>
          </cell>
        </row>
        <row r="809">
          <cell r="A809" t="str">
            <v>04.991.01</v>
          </cell>
          <cell r="B809" t="str">
            <v>Tampa de concreto p/ caixa coletora(4 nervuras)-TCC 01</v>
          </cell>
          <cell r="C809">
            <v>0</v>
          </cell>
          <cell r="D809">
            <v>0</v>
          </cell>
          <cell r="E809" t="str">
            <v>un</v>
          </cell>
          <cell r="F809">
            <v>35.6</v>
          </cell>
          <cell r="G809">
            <v>12.7448</v>
          </cell>
        </row>
        <row r="810">
          <cell r="A810" t="str">
            <v>04.991.02</v>
          </cell>
          <cell r="B810" t="str">
            <v>Tampa de ferro p/ caixa coletora- TCC 02</v>
          </cell>
          <cell r="C810">
            <v>0</v>
          </cell>
          <cell r="D810">
            <v>0</v>
          </cell>
          <cell r="E810" t="str">
            <v>un</v>
          </cell>
          <cell r="G810">
            <v>0</v>
          </cell>
        </row>
        <row r="811">
          <cell r="A811" t="str">
            <v>04.999.01</v>
          </cell>
          <cell r="B811" t="str">
            <v>Remoção de bueiros existentes</v>
          </cell>
          <cell r="C811">
            <v>0</v>
          </cell>
          <cell r="D811">
            <v>0</v>
          </cell>
          <cell r="E811" t="str">
            <v>m</v>
          </cell>
          <cell r="F811">
            <v>9.6199999999999992</v>
          </cell>
          <cell r="G811">
            <v>3.4439599999999997</v>
          </cell>
        </row>
        <row r="812">
          <cell r="A812" t="str">
            <v>04.999.01a</v>
          </cell>
          <cell r="B812" t="str">
            <v>Limpeza de bueiro e revestimento com tela galvanizada e concreto</v>
          </cell>
          <cell r="C812">
            <v>0</v>
          </cell>
          <cell r="D812">
            <v>0</v>
          </cell>
          <cell r="E812" t="str">
            <v>m</v>
          </cell>
          <cell r="F812">
            <v>32.53</v>
          </cell>
          <cell r="G812">
            <v>11.64574</v>
          </cell>
        </row>
        <row r="813">
          <cell r="A813" t="str">
            <v>04.999.02</v>
          </cell>
          <cell r="B813" t="str">
            <v>Demolição de dispositivos de concreto</v>
          </cell>
          <cell r="C813" t="str">
            <v>DNER-ES296/97</v>
          </cell>
          <cell r="D813">
            <v>0</v>
          </cell>
          <cell r="E813" t="str">
            <v>m3</v>
          </cell>
          <cell r="F813">
            <v>9.26</v>
          </cell>
          <cell r="G813">
            <v>3.3150799999999996</v>
          </cell>
        </row>
        <row r="814">
          <cell r="A814" t="str">
            <v>04.999.03</v>
          </cell>
          <cell r="B814" t="str">
            <v>Escoramento de bueiros celulares</v>
          </cell>
          <cell r="C814">
            <v>0</v>
          </cell>
          <cell r="D814">
            <v>0</v>
          </cell>
          <cell r="E814" t="str">
            <v>m3</v>
          </cell>
          <cell r="F814">
            <v>8.75</v>
          </cell>
          <cell r="G814">
            <v>3.1324999999999998</v>
          </cell>
        </row>
        <row r="815">
          <cell r="A815" t="str">
            <v>04.999.04</v>
          </cell>
          <cell r="B815" t="str">
            <v>Restauração de disp. danif. c/ concreto fck=11 MPa</v>
          </cell>
          <cell r="C815" t="str">
            <v>DNER-ES298/97</v>
          </cell>
          <cell r="D815">
            <v>0</v>
          </cell>
          <cell r="E815" t="str">
            <v>m3</v>
          </cell>
          <cell r="G815">
            <v>0</v>
          </cell>
        </row>
        <row r="816">
          <cell r="A816" t="str">
            <v>04.999.05</v>
          </cell>
          <cell r="B816" t="str">
            <v>Restauração de disp. danif. c/ argamassa cim.-areia 1:3</v>
          </cell>
          <cell r="C816" t="str">
            <v>DNER-ES298/97</v>
          </cell>
          <cell r="D816">
            <v>0</v>
          </cell>
          <cell r="E816" t="str">
            <v>m3</v>
          </cell>
          <cell r="G816">
            <v>0</v>
          </cell>
        </row>
        <row r="817">
          <cell r="A817" t="str">
            <v>04.999.06</v>
          </cell>
          <cell r="B817" t="str">
            <v>Solo local /selo de argila apiloado</v>
          </cell>
          <cell r="C817">
            <v>0</v>
          </cell>
          <cell r="D817">
            <v>0</v>
          </cell>
          <cell r="E817" t="str">
            <v>m3</v>
          </cell>
          <cell r="F817">
            <v>8.39</v>
          </cell>
          <cell r="G817">
            <v>3.0036200000000002</v>
          </cell>
        </row>
        <row r="818">
          <cell r="A818" t="str">
            <v>04.999.07</v>
          </cell>
          <cell r="B818" t="str">
            <v>Lastro de brita</v>
          </cell>
          <cell r="C818">
            <v>0</v>
          </cell>
          <cell r="D818">
            <v>0</v>
          </cell>
          <cell r="E818" t="str">
            <v>m3</v>
          </cell>
          <cell r="F818">
            <v>23.74</v>
          </cell>
          <cell r="G818">
            <v>8.4989199999999983</v>
          </cell>
        </row>
        <row r="819">
          <cell r="A819" t="str">
            <v>05.000.03</v>
          </cell>
          <cell r="B819" t="str">
            <v>Guia de madeira- 2,5x7 cm</v>
          </cell>
          <cell r="C819">
            <v>0</v>
          </cell>
          <cell r="D819">
            <v>0</v>
          </cell>
          <cell r="E819" t="str">
            <v>m</v>
          </cell>
          <cell r="F819">
            <v>1.29</v>
          </cell>
          <cell r="G819">
            <v>0.46182000000000001</v>
          </cell>
        </row>
        <row r="820">
          <cell r="A820" t="str">
            <v>05.000.04</v>
          </cell>
          <cell r="B820" t="str">
            <v>Guia de madeira- 2,5x10 cm</v>
          </cell>
          <cell r="C820">
            <v>0</v>
          </cell>
          <cell r="D820">
            <v>0</v>
          </cell>
          <cell r="E820" t="str">
            <v>m</v>
          </cell>
          <cell r="G820">
            <v>0</v>
          </cell>
        </row>
        <row r="821">
          <cell r="A821" t="str">
            <v>05.000.06</v>
          </cell>
          <cell r="B821" t="str">
            <v>Calha metálica semi- circular D= 40</v>
          </cell>
          <cell r="C821">
            <v>0</v>
          </cell>
          <cell r="D821">
            <v>0</v>
          </cell>
          <cell r="E821" t="str">
            <v>m</v>
          </cell>
          <cell r="G821">
            <v>0</v>
          </cell>
        </row>
        <row r="822">
          <cell r="A822" t="str">
            <v>05.000.09</v>
          </cell>
          <cell r="B822" t="str">
            <v>Dentes p/ assent. de bueiros simples D=60</v>
          </cell>
          <cell r="C822">
            <v>0</v>
          </cell>
          <cell r="D822">
            <v>0</v>
          </cell>
          <cell r="E822" t="str">
            <v>un</v>
          </cell>
          <cell r="G822">
            <v>0</v>
          </cell>
        </row>
        <row r="823">
          <cell r="A823" t="str">
            <v>05.000.10</v>
          </cell>
          <cell r="B823" t="str">
            <v>Dentes p/ assent. de bueiros simples D=80</v>
          </cell>
          <cell r="C823">
            <v>0</v>
          </cell>
          <cell r="D823">
            <v>0</v>
          </cell>
          <cell r="E823" t="str">
            <v>un</v>
          </cell>
          <cell r="G823">
            <v>0</v>
          </cell>
        </row>
        <row r="824">
          <cell r="A824" t="str">
            <v>05.000.11</v>
          </cell>
          <cell r="B824" t="str">
            <v>Dentes p/ assent. de bueiros simples D=100</v>
          </cell>
          <cell r="C824">
            <v>0</v>
          </cell>
          <cell r="D824">
            <v>0</v>
          </cell>
          <cell r="E824" t="str">
            <v>un</v>
          </cell>
          <cell r="G824">
            <v>0</v>
          </cell>
        </row>
        <row r="825">
          <cell r="A825" t="str">
            <v>05.000.12</v>
          </cell>
          <cell r="B825" t="str">
            <v>Dentes p/ assent. de bueiros simples D=120</v>
          </cell>
          <cell r="C825">
            <v>0</v>
          </cell>
          <cell r="D825">
            <v>0</v>
          </cell>
          <cell r="E825" t="str">
            <v>un</v>
          </cell>
          <cell r="G825">
            <v>0</v>
          </cell>
        </row>
        <row r="826">
          <cell r="A826" t="str">
            <v>05.000.13</v>
          </cell>
          <cell r="B826" t="str">
            <v>Dentes p/ assent. de bueiros simples D=150</v>
          </cell>
          <cell r="C826">
            <v>0</v>
          </cell>
          <cell r="D826">
            <v>0</v>
          </cell>
          <cell r="E826" t="str">
            <v>un</v>
          </cell>
          <cell r="G826">
            <v>0</v>
          </cell>
        </row>
        <row r="827">
          <cell r="A827" t="str">
            <v>05.000.14</v>
          </cell>
          <cell r="B827" t="str">
            <v>Dentes p/ assent. de bueiros duplos D=100</v>
          </cell>
          <cell r="C827">
            <v>0</v>
          </cell>
          <cell r="D827">
            <v>0</v>
          </cell>
          <cell r="E827" t="str">
            <v>un</v>
          </cell>
          <cell r="G827">
            <v>0</v>
          </cell>
        </row>
        <row r="828">
          <cell r="A828" t="str">
            <v>05.000.15</v>
          </cell>
          <cell r="B828" t="str">
            <v>Dentes p/ assent. de bueiros duplos D=120</v>
          </cell>
          <cell r="C828">
            <v>0</v>
          </cell>
          <cell r="D828">
            <v>0</v>
          </cell>
          <cell r="E828" t="str">
            <v>un</v>
          </cell>
          <cell r="G828">
            <v>0</v>
          </cell>
        </row>
        <row r="829">
          <cell r="A829" t="str">
            <v>05.000.16</v>
          </cell>
          <cell r="B829" t="str">
            <v>Dentes p/ assent. de bueiros duplos D=150</v>
          </cell>
          <cell r="C829">
            <v>0</v>
          </cell>
          <cell r="D829">
            <v>0</v>
          </cell>
          <cell r="E829" t="str">
            <v>un</v>
          </cell>
          <cell r="G829">
            <v>0</v>
          </cell>
        </row>
        <row r="830">
          <cell r="A830" t="str">
            <v>05.000.17</v>
          </cell>
          <cell r="B830" t="str">
            <v>Dentes p/ assent. de bueiros triplos D=100</v>
          </cell>
          <cell r="E830" t="str">
            <v>un</v>
          </cell>
          <cell r="G830">
            <v>0</v>
          </cell>
        </row>
        <row r="831">
          <cell r="A831" t="str">
            <v>05.000.18</v>
          </cell>
          <cell r="B831" t="str">
            <v>Dentes p/ assent. de bueiros triplos D=120</v>
          </cell>
          <cell r="E831" t="str">
            <v>un</v>
          </cell>
          <cell r="G831">
            <v>0</v>
          </cell>
        </row>
        <row r="832">
          <cell r="A832" t="str">
            <v>05.000.19</v>
          </cell>
          <cell r="B832" t="str">
            <v>Dentes p/ assent. de bueiros triplos D=150</v>
          </cell>
          <cell r="E832" t="str">
            <v>un</v>
          </cell>
          <cell r="G832">
            <v>0</v>
          </cell>
        </row>
        <row r="833">
          <cell r="A833">
            <v>9000030</v>
          </cell>
          <cell r="B833" t="str">
            <v>Drenos verticais fibroquímicos (Geodrenos flexíveis)</v>
          </cell>
          <cell r="E833" t="str">
            <v>m</v>
          </cell>
          <cell r="F833">
            <v>4.05</v>
          </cell>
          <cell r="G833">
            <v>1.4499</v>
          </cell>
        </row>
        <row r="834">
          <cell r="A834">
            <v>9000031</v>
          </cell>
          <cell r="B834" t="str">
            <v>Geogrelhas</v>
          </cell>
          <cell r="E834" t="str">
            <v>m</v>
          </cell>
          <cell r="F834">
            <v>4.92</v>
          </cell>
          <cell r="G834">
            <v>1.7613599999999998</v>
          </cell>
        </row>
        <row r="835">
          <cell r="A835">
            <v>9000032</v>
          </cell>
          <cell r="B835" t="str">
            <v>Manta Geotextil 200g/m2</v>
          </cell>
          <cell r="E835" t="str">
            <v>m2</v>
          </cell>
          <cell r="F835">
            <v>4.29</v>
          </cell>
          <cell r="G835">
            <v>1.53582</v>
          </cell>
        </row>
        <row r="836">
          <cell r="A836">
            <v>5</v>
          </cell>
          <cell r="B836" t="str">
            <v>OBRAS COMPLEMENTARES E SINALIZAÇÃO</v>
          </cell>
          <cell r="G836">
            <v>0</v>
          </cell>
        </row>
        <row r="837">
          <cell r="A837" t="str">
            <v>05.100.00</v>
          </cell>
          <cell r="B837" t="str">
            <v>Enleivamento</v>
          </cell>
          <cell r="C837" t="str">
            <v>DNER-ES341/97</v>
          </cell>
          <cell r="D837">
            <v>0</v>
          </cell>
          <cell r="E837" t="str">
            <v>m2</v>
          </cell>
          <cell r="F837">
            <v>1.52</v>
          </cell>
          <cell r="G837">
            <v>0.54415999999999998</v>
          </cell>
        </row>
        <row r="838">
          <cell r="A838" t="str">
            <v>P 05.100.01</v>
          </cell>
          <cell r="B838" t="str">
            <v>Fornecimento e plantio de lírio amarelo</v>
          </cell>
          <cell r="C838" t="str">
            <v>DNER-ES341/97</v>
          </cell>
          <cell r="D838">
            <v>0</v>
          </cell>
          <cell r="E838" t="str">
            <v>m2</v>
          </cell>
          <cell r="F838">
            <v>10.41</v>
          </cell>
          <cell r="G838">
            <v>3.7267799999999998</v>
          </cell>
        </row>
        <row r="839">
          <cell r="A839" t="str">
            <v>P 05.100.02</v>
          </cell>
          <cell r="B839" t="str">
            <v>Fornecimento e plantio de árvore selecionada</v>
          </cell>
          <cell r="C839" t="str">
            <v>DNER-ES341/97</v>
          </cell>
          <cell r="D839">
            <v>0</v>
          </cell>
          <cell r="E839" t="str">
            <v>un</v>
          </cell>
          <cell r="F839">
            <v>4.43</v>
          </cell>
          <cell r="G839">
            <v>1.5859399999999999</v>
          </cell>
        </row>
        <row r="840">
          <cell r="A840" t="str">
            <v>P 05.100.04</v>
          </cell>
          <cell r="B840" t="str">
            <v>Alambrado c/tela galvanizada c/mourões de concreto h=2,00m</v>
          </cell>
          <cell r="D840">
            <v>0</v>
          </cell>
          <cell r="E840" t="str">
            <v>m</v>
          </cell>
          <cell r="F840">
            <v>28.23</v>
          </cell>
          <cell r="G840">
            <v>10.106339999999999</v>
          </cell>
        </row>
        <row r="841">
          <cell r="A841" t="str">
            <v>P 05.100.05</v>
          </cell>
          <cell r="B841" t="str">
            <v xml:space="preserve">Portão duas folhas 4,20 x 2,00m, c/tela de aço galvanizado </v>
          </cell>
          <cell r="E841" t="str">
            <v>un</v>
          </cell>
          <cell r="F841">
            <v>1488.03</v>
          </cell>
          <cell r="G841">
            <v>532.71474000000001</v>
          </cell>
        </row>
        <row r="842">
          <cell r="A842" t="str">
            <v>05.102.00</v>
          </cell>
          <cell r="B842" t="str">
            <v>Hidrossemeadura</v>
          </cell>
          <cell r="C842" t="str">
            <v>DNER-ES341/97</v>
          </cell>
          <cell r="D842">
            <v>0</v>
          </cell>
          <cell r="E842" t="str">
            <v>m2</v>
          </cell>
          <cell r="F842">
            <v>0.36</v>
          </cell>
          <cell r="G842">
            <v>0.12887999999999999</v>
          </cell>
        </row>
        <row r="843">
          <cell r="A843" t="str">
            <v>05.300.01</v>
          </cell>
          <cell r="B843" t="str">
            <v>Alvenaria de pedra arrumada</v>
          </cell>
          <cell r="C843">
            <v>0</v>
          </cell>
          <cell r="D843">
            <v>0</v>
          </cell>
          <cell r="E843" t="str">
            <v>m3</v>
          </cell>
          <cell r="F843">
            <v>29.96</v>
          </cell>
          <cell r="G843">
            <v>10.725680000000001</v>
          </cell>
        </row>
        <row r="844">
          <cell r="A844" t="str">
            <v>05.300.02</v>
          </cell>
          <cell r="B844" t="str">
            <v>Enrocamento de pedra jogada</v>
          </cell>
          <cell r="C844">
            <v>0</v>
          </cell>
          <cell r="D844">
            <v>0</v>
          </cell>
          <cell r="E844" t="str">
            <v>m3</v>
          </cell>
          <cell r="F844">
            <v>20.21</v>
          </cell>
          <cell r="G844">
            <v>7.2351799999999997</v>
          </cell>
        </row>
        <row r="845">
          <cell r="A845" t="str">
            <v>DER 45340</v>
          </cell>
          <cell r="B845" t="str">
            <v>Enrocamento de pedra arrumada</v>
          </cell>
          <cell r="C845">
            <v>0</v>
          </cell>
          <cell r="D845">
            <v>0</v>
          </cell>
          <cell r="E845" t="str">
            <v>m3</v>
          </cell>
          <cell r="F845">
            <v>24.57</v>
          </cell>
          <cell r="G845">
            <v>8.7960599999999989</v>
          </cell>
        </row>
        <row r="846">
          <cell r="A846" t="str">
            <v>05.301.00</v>
          </cell>
          <cell r="B846" t="str">
            <v>Alvenaria de pedra argamassada</v>
          </cell>
          <cell r="C846">
            <v>0</v>
          </cell>
          <cell r="D846">
            <v>0</v>
          </cell>
          <cell r="E846" t="str">
            <v>m3</v>
          </cell>
          <cell r="F846">
            <v>74.8</v>
          </cell>
          <cell r="G846">
            <v>26.778399999999998</v>
          </cell>
        </row>
        <row r="847">
          <cell r="A847" t="str">
            <v>05.301.01</v>
          </cell>
          <cell r="B847" t="str">
            <v>Alvenaria tijolos</v>
          </cell>
          <cell r="C847">
            <v>0</v>
          </cell>
          <cell r="D847">
            <v>0</v>
          </cell>
          <cell r="E847" t="str">
            <v>m2</v>
          </cell>
          <cell r="F847">
            <v>17.91</v>
          </cell>
          <cell r="G847">
            <v>6.4117799999999994</v>
          </cell>
        </row>
        <row r="848">
          <cell r="A848" t="str">
            <v>DER81950</v>
          </cell>
          <cell r="B848" t="str">
            <v>Calçada em lastro de brita c/revestimento em concreto</v>
          </cell>
          <cell r="C848">
            <v>0</v>
          </cell>
          <cell r="D848">
            <v>0</v>
          </cell>
          <cell r="E848" t="str">
            <v>m2</v>
          </cell>
          <cell r="F848">
            <v>6.58</v>
          </cell>
          <cell r="G848">
            <v>2.3556399999999997</v>
          </cell>
        </row>
        <row r="849">
          <cell r="A849" t="str">
            <v>P 05.300.00</v>
          </cell>
          <cell r="B849" t="str">
            <v>Abrigos para passageiros</v>
          </cell>
          <cell r="C849">
            <v>0</v>
          </cell>
          <cell r="D849">
            <v>0</v>
          </cell>
          <cell r="E849" t="str">
            <v>un</v>
          </cell>
          <cell r="F849">
            <v>613.17999999999995</v>
          </cell>
          <cell r="G849">
            <v>219.51843999999997</v>
          </cell>
        </row>
        <row r="850">
          <cell r="A850" t="str">
            <v>P 06.030.00</v>
          </cell>
          <cell r="B850" t="str">
            <v>Barreira de segurança simples</v>
          </cell>
          <cell r="C850">
            <v>0</v>
          </cell>
          <cell r="D850">
            <v>0</v>
          </cell>
          <cell r="E850" t="str">
            <v>m</v>
          </cell>
          <cell r="F850">
            <v>38.409999999999997</v>
          </cell>
          <cell r="G850">
            <v>13.750779999999999</v>
          </cell>
        </row>
        <row r="851">
          <cell r="A851" t="str">
            <v>P 06.030.02</v>
          </cell>
          <cell r="B851" t="str">
            <v>Barreira Classe II</v>
          </cell>
          <cell r="C851">
            <v>0</v>
          </cell>
          <cell r="D851">
            <v>0</v>
          </cell>
          <cell r="E851" t="str">
            <v>un</v>
          </cell>
          <cell r="F851">
            <v>38.49</v>
          </cell>
          <cell r="G851">
            <v>13.77942</v>
          </cell>
        </row>
        <row r="852">
          <cell r="A852" t="str">
            <v>P 06.030.03</v>
          </cell>
          <cell r="B852" t="str">
            <v>Barreira Classe III</v>
          </cell>
          <cell r="C852">
            <v>0</v>
          </cell>
          <cell r="D852">
            <v>0</v>
          </cell>
          <cell r="E852" t="str">
            <v>un</v>
          </cell>
          <cell r="F852">
            <v>51.9</v>
          </cell>
          <cell r="G852">
            <v>18.580199999999998</v>
          </cell>
        </row>
        <row r="853">
          <cell r="A853" t="str">
            <v>06.090.01</v>
          </cell>
          <cell r="B853" t="str">
            <v>Defensas metálicas</v>
          </cell>
          <cell r="C853" t="str">
            <v>DNER-EM370/97</v>
          </cell>
          <cell r="D853">
            <v>0</v>
          </cell>
          <cell r="E853" t="str">
            <v>m</v>
          </cell>
          <cell r="G853">
            <v>0</v>
          </cell>
        </row>
        <row r="854">
          <cell r="A854" t="str">
            <v>06.100.01</v>
          </cell>
          <cell r="B854" t="str">
            <v>Pintura de faixa horizontal</v>
          </cell>
          <cell r="C854" t="str">
            <v>DNER-EM371-372-373/97</v>
          </cell>
          <cell r="D854">
            <v>0</v>
          </cell>
          <cell r="E854" t="str">
            <v>m2</v>
          </cell>
          <cell r="G854">
            <v>0</v>
          </cell>
        </row>
        <row r="855">
          <cell r="A855" t="str">
            <v xml:space="preserve">06.100.02  </v>
          </cell>
          <cell r="B855" t="str">
            <v>Pintura setas e zebrados</v>
          </cell>
          <cell r="C855" t="str">
            <v>DNER-EM371-372-373/97</v>
          </cell>
          <cell r="D855">
            <v>0</v>
          </cell>
          <cell r="E855" t="str">
            <v>m2</v>
          </cell>
          <cell r="G855">
            <v>0</v>
          </cell>
        </row>
        <row r="856">
          <cell r="A856" t="str">
            <v>P06.200.01a</v>
          </cell>
          <cell r="B856" t="str">
            <v>Placa de sinalização (SR) 0,50x0,60m</v>
          </cell>
          <cell r="E856" t="str">
            <v>un</v>
          </cell>
          <cell r="F856">
            <v>29.4</v>
          </cell>
          <cell r="G856">
            <v>10.5252</v>
          </cell>
        </row>
        <row r="857">
          <cell r="A857" t="str">
            <v>P06.200.01b</v>
          </cell>
          <cell r="B857" t="str">
            <v>Placa de sinalização (SR) 1,00x0,70m</v>
          </cell>
          <cell r="E857" t="str">
            <v>un</v>
          </cell>
          <cell r="F857">
            <v>68.59</v>
          </cell>
          <cell r="G857">
            <v>24.555219999999998</v>
          </cell>
        </row>
        <row r="858">
          <cell r="A858" t="str">
            <v>P06.200.01c</v>
          </cell>
          <cell r="B858" t="str">
            <v>Placa de sinalização (SR) 1,50x0,70m</v>
          </cell>
          <cell r="E858" t="str">
            <v>un</v>
          </cell>
          <cell r="F858">
            <v>102.89</v>
          </cell>
          <cell r="G858">
            <v>36.834620000000001</v>
          </cell>
        </row>
        <row r="859">
          <cell r="A859" t="str">
            <v>P06.200.01d</v>
          </cell>
          <cell r="B859" t="str">
            <v>Placa de sinalização (SR) 1,50x0,80m</v>
          </cell>
          <cell r="E859" t="str">
            <v>un</v>
          </cell>
          <cell r="F859">
            <v>117.59</v>
          </cell>
          <cell r="G859">
            <v>42.09722</v>
          </cell>
        </row>
        <row r="860">
          <cell r="A860" t="str">
            <v>P06.200.01e</v>
          </cell>
          <cell r="B860" t="str">
            <v>Placa de sinalização (SR) 1,50x0,50m</v>
          </cell>
          <cell r="E860" t="str">
            <v>un</v>
          </cell>
          <cell r="F860">
            <v>73.489999999999995</v>
          </cell>
          <cell r="G860">
            <v>26.309419999999996</v>
          </cell>
        </row>
        <row r="861">
          <cell r="A861" t="str">
            <v>P06.200.01f</v>
          </cell>
          <cell r="B861" t="str">
            <v>Placa de sinalização (SR) 1,50x1,00m</v>
          </cell>
          <cell r="E861" t="str">
            <v>un</v>
          </cell>
          <cell r="F861">
            <v>146.99</v>
          </cell>
          <cell r="G861">
            <v>52.622419999999998</v>
          </cell>
        </row>
        <row r="862">
          <cell r="A862" t="str">
            <v>P06.200.01g</v>
          </cell>
          <cell r="B862" t="str">
            <v>Placa de sinalização (SR) 2,00x1,00m</v>
          </cell>
          <cell r="E862" t="str">
            <v>un</v>
          </cell>
          <cell r="F862">
            <v>195.98</v>
          </cell>
          <cell r="G862">
            <v>70.160839999999993</v>
          </cell>
        </row>
        <row r="863">
          <cell r="A863" t="str">
            <v>P06.200.01h</v>
          </cell>
          <cell r="B863" t="str">
            <v>Placa de sinalização (SR) D=0,80m</v>
          </cell>
          <cell r="E863" t="str">
            <v>un</v>
          </cell>
          <cell r="F863">
            <v>49</v>
          </cell>
          <cell r="G863">
            <v>17.541999999999998</v>
          </cell>
        </row>
        <row r="864">
          <cell r="A864" t="str">
            <v>P06.200.01i</v>
          </cell>
          <cell r="B864" t="str">
            <v>Placa de sinalização (SR) 0,80x0,80m</v>
          </cell>
          <cell r="E864" t="str">
            <v>un</v>
          </cell>
          <cell r="F864">
            <v>62.71</v>
          </cell>
          <cell r="G864">
            <v>22.45018</v>
          </cell>
        </row>
        <row r="865">
          <cell r="A865" t="str">
            <v>P06.200.01j</v>
          </cell>
          <cell r="B865" t="str">
            <v>Sinalizador intermitente</v>
          </cell>
          <cell r="E865" t="str">
            <v>un</v>
          </cell>
          <cell r="F865">
            <v>12</v>
          </cell>
          <cell r="G865">
            <v>4.2959999999999994</v>
          </cell>
        </row>
        <row r="866">
          <cell r="A866" t="str">
            <v>P06.200.01k</v>
          </cell>
          <cell r="B866" t="str">
            <v>Sinalizador (balde)</v>
          </cell>
          <cell r="E866" t="str">
            <v>un</v>
          </cell>
          <cell r="F866">
            <v>7</v>
          </cell>
          <cell r="G866">
            <v>2.5059999999999998</v>
          </cell>
        </row>
        <row r="867">
          <cell r="A867" t="str">
            <v>P06.200.01l</v>
          </cell>
          <cell r="B867" t="str">
            <v>Sinalizador com bandeira</v>
          </cell>
          <cell r="E867" t="str">
            <v>homxh</v>
          </cell>
          <cell r="F867">
            <v>3.69</v>
          </cell>
          <cell r="G867">
            <v>1.3210199999999999</v>
          </cell>
        </row>
        <row r="868">
          <cell r="A868" t="str">
            <v>06.200.02</v>
          </cell>
          <cell r="B868" t="str">
            <v>Placa de sinalização tot. refletiva (forn/impl)</v>
          </cell>
          <cell r="E868" t="str">
            <v>m2</v>
          </cell>
          <cell r="F868">
            <v>156.05000000000001</v>
          </cell>
          <cell r="G868">
            <v>55.865900000000003</v>
          </cell>
        </row>
        <row r="869">
          <cell r="A869" t="str">
            <v>P06.200.02a</v>
          </cell>
          <cell r="B869" t="str">
            <v>Placa de sinalização (TR) D=0,40m</v>
          </cell>
          <cell r="E869" t="str">
            <v>un</v>
          </cell>
          <cell r="F869">
            <v>20.29</v>
          </cell>
          <cell r="G869">
            <v>7.2638199999999991</v>
          </cell>
        </row>
        <row r="870">
          <cell r="A870" t="str">
            <v>P06.200.02b</v>
          </cell>
          <cell r="B870" t="str">
            <v>Placa de sinalização (TR) D=0,80m</v>
          </cell>
          <cell r="E870" t="str">
            <v>un</v>
          </cell>
          <cell r="F870">
            <v>78.03</v>
          </cell>
          <cell r="G870">
            <v>27.934739999999998</v>
          </cell>
        </row>
        <row r="871">
          <cell r="A871" t="str">
            <v>P06.200.02c</v>
          </cell>
          <cell r="B871" t="str">
            <v>Placa de sinalização (TR) D=1,20m</v>
          </cell>
          <cell r="E871" t="str">
            <v>un</v>
          </cell>
          <cell r="F871">
            <v>176.34</v>
          </cell>
          <cell r="G871">
            <v>63.129719999999999</v>
          </cell>
        </row>
        <row r="872">
          <cell r="A872" t="str">
            <v>P06.200.02d</v>
          </cell>
          <cell r="B872" t="str">
            <v>Placa de sinalização (TR) 1,20x1,20m</v>
          </cell>
          <cell r="E872" t="str">
            <v>un</v>
          </cell>
          <cell r="F872">
            <v>224.71</v>
          </cell>
          <cell r="G872">
            <v>80.446179999999998</v>
          </cell>
        </row>
        <row r="873">
          <cell r="A873" t="str">
            <v>P06.200.02e</v>
          </cell>
          <cell r="B873" t="str">
            <v>Placa octogonal de sinalização (TR) L=0,33m</v>
          </cell>
          <cell r="E873" t="str">
            <v>un</v>
          </cell>
          <cell r="F873">
            <v>99.87</v>
          </cell>
          <cell r="G873">
            <v>35.753459999999997</v>
          </cell>
        </row>
        <row r="874">
          <cell r="A874" t="str">
            <v>P06.200.02f</v>
          </cell>
          <cell r="B874" t="str">
            <v>Placa triangular de sinalização (TR) L=1,00m</v>
          </cell>
          <cell r="E874" t="str">
            <v>un</v>
          </cell>
          <cell r="F874">
            <v>78.03</v>
          </cell>
          <cell r="G874">
            <v>27.934739999999998</v>
          </cell>
        </row>
        <row r="875">
          <cell r="A875" t="str">
            <v>P06.200.02g</v>
          </cell>
          <cell r="B875" t="str">
            <v>Placa de sinalização (TR) 0,40x0,60m</v>
          </cell>
          <cell r="E875" t="str">
            <v>un</v>
          </cell>
          <cell r="F875">
            <v>37.450000000000003</v>
          </cell>
          <cell r="G875">
            <v>13.4071</v>
          </cell>
        </row>
        <row r="876">
          <cell r="A876" t="str">
            <v>P06.200.02h</v>
          </cell>
          <cell r="B876" t="str">
            <v>Placa de sinalização (TR) 2,00x1,00m</v>
          </cell>
          <cell r="E876" t="str">
            <v>un</v>
          </cell>
          <cell r="F876">
            <v>312.10000000000002</v>
          </cell>
          <cell r="G876">
            <v>111.73180000000001</v>
          </cell>
        </row>
        <row r="877">
          <cell r="A877" t="str">
            <v>P06.200.02i</v>
          </cell>
          <cell r="B877" t="str">
            <v>Placa de sinalização (TR) 3,00x1,50m</v>
          </cell>
          <cell r="E877" t="str">
            <v>un</v>
          </cell>
          <cell r="F877">
            <v>702.23</v>
          </cell>
          <cell r="G877">
            <v>251.39833999999999</v>
          </cell>
        </row>
        <row r="878">
          <cell r="A878" t="str">
            <v>P06.200.02j</v>
          </cell>
          <cell r="B878" t="str">
            <v>Placa de sinalização (TR) 0,50x0,67m</v>
          </cell>
          <cell r="E878" t="str">
            <v>un</v>
          </cell>
          <cell r="F878">
            <v>51.5</v>
          </cell>
          <cell r="G878">
            <v>18.436999999999998</v>
          </cell>
        </row>
        <row r="879">
          <cell r="A879" t="str">
            <v>06.200.03</v>
          </cell>
          <cell r="B879" t="str">
            <v>Placa de identif. de rodovia (0,60x0,65 m)</v>
          </cell>
          <cell r="C879">
            <v>0</v>
          </cell>
          <cell r="D879">
            <v>0</v>
          </cell>
          <cell r="E879" t="str">
            <v>un</v>
          </cell>
          <cell r="G879">
            <v>0</v>
          </cell>
        </row>
        <row r="880">
          <cell r="A880" t="str">
            <v>06.200.04</v>
          </cell>
          <cell r="B880" t="str">
            <v>Placa octogonal de 1,00 m</v>
          </cell>
          <cell r="C880">
            <v>0</v>
          </cell>
          <cell r="D880">
            <v>0</v>
          </cell>
          <cell r="E880" t="str">
            <v>un</v>
          </cell>
          <cell r="G880">
            <v>0</v>
          </cell>
        </row>
        <row r="881">
          <cell r="A881" t="str">
            <v>06.200.05</v>
          </cell>
          <cell r="B881" t="str">
            <v>Placa quadrada 1,00x1,00 m</v>
          </cell>
          <cell r="C881">
            <v>0</v>
          </cell>
          <cell r="D881">
            <v>0</v>
          </cell>
          <cell r="E881" t="str">
            <v>un</v>
          </cell>
          <cell r="G881">
            <v>0</v>
          </cell>
        </row>
        <row r="882">
          <cell r="A882" t="str">
            <v>06.200.06</v>
          </cell>
          <cell r="B882" t="str">
            <v>Placa retangular 1,20x0.80 m</v>
          </cell>
          <cell r="C882">
            <v>0</v>
          </cell>
          <cell r="D882">
            <v>0</v>
          </cell>
          <cell r="E882" t="str">
            <v>un</v>
          </cell>
          <cell r="G882">
            <v>0</v>
          </cell>
        </row>
        <row r="883">
          <cell r="A883" t="str">
            <v>06.200.07</v>
          </cell>
          <cell r="B883" t="str">
            <v>Placa retangular 2.00x0,80 m</v>
          </cell>
          <cell r="C883">
            <v>0</v>
          </cell>
          <cell r="D883">
            <v>0</v>
          </cell>
          <cell r="E883" t="str">
            <v>un</v>
          </cell>
          <cell r="G883">
            <v>0</v>
          </cell>
        </row>
        <row r="884">
          <cell r="A884" t="str">
            <v>06.200.08</v>
          </cell>
          <cell r="B884" t="str">
            <v>Placa retangular 2,00x0,40 m</v>
          </cell>
          <cell r="C884">
            <v>0</v>
          </cell>
          <cell r="D884">
            <v>0</v>
          </cell>
          <cell r="E884" t="str">
            <v>un</v>
          </cell>
          <cell r="G884">
            <v>0</v>
          </cell>
        </row>
        <row r="885">
          <cell r="A885" t="str">
            <v>06.200.09</v>
          </cell>
          <cell r="B885" t="str">
            <v>Placa retangular 2,00x1,00 m</v>
          </cell>
          <cell r="C885">
            <v>0</v>
          </cell>
          <cell r="D885">
            <v>0</v>
          </cell>
          <cell r="E885" t="str">
            <v>un</v>
          </cell>
          <cell r="G885">
            <v>0</v>
          </cell>
        </row>
        <row r="886">
          <cell r="A886" t="str">
            <v>06.200.10</v>
          </cell>
          <cell r="B886" t="str">
            <v>Placa retangular 2,00x1,50 m</v>
          </cell>
          <cell r="C886">
            <v>0</v>
          </cell>
          <cell r="D886">
            <v>0</v>
          </cell>
          <cell r="E886" t="str">
            <v>un</v>
          </cell>
          <cell r="G886">
            <v>0</v>
          </cell>
        </row>
        <row r="887">
          <cell r="A887" t="str">
            <v>06.200.11</v>
          </cell>
          <cell r="B887" t="str">
            <v>Placa de informação 3,5x1,5 m</v>
          </cell>
          <cell r="C887">
            <v>0</v>
          </cell>
          <cell r="D887">
            <v>0</v>
          </cell>
          <cell r="E887" t="str">
            <v>un</v>
          </cell>
          <cell r="G887">
            <v>0</v>
          </cell>
        </row>
        <row r="888">
          <cell r="A888" t="str">
            <v>06.210.01</v>
          </cell>
          <cell r="B888" t="str">
            <v>Pórtico metálico</v>
          </cell>
          <cell r="C888">
            <v>0</v>
          </cell>
          <cell r="D888">
            <v>0</v>
          </cell>
          <cell r="E888" t="str">
            <v>un</v>
          </cell>
          <cell r="F888">
            <v>19915.3</v>
          </cell>
          <cell r="G888">
            <v>7129.6773999999996</v>
          </cell>
        </row>
        <row r="889">
          <cell r="A889" t="str">
            <v>P06.210.02</v>
          </cell>
          <cell r="B889" t="str">
            <v>Bandeira simples 5,10 x 6,50m</v>
          </cell>
          <cell r="C889">
            <v>0</v>
          </cell>
          <cell r="D889">
            <v>0</v>
          </cell>
          <cell r="E889" t="str">
            <v>un</v>
          </cell>
          <cell r="F889">
            <v>5800</v>
          </cell>
          <cell r="G889">
            <v>2076.4</v>
          </cell>
        </row>
        <row r="890">
          <cell r="A890" t="str">
            <v>06.230.00</v>
          </cell>
          <cell r="B890" t="str">
            <v>Balizadores</v>
          </cell>
          <cell r="C890">
            <v>0</v>
          </cell>
          <cell r="D890">
            <v>0</v>
          </cell>
          <cell r="E890" t="str">
            <v>un</v>
          </cell>
          <cell r="G890">
            <v>0</v>
          </cell>
        </row>
        <row r="891">
          <cell r="A891" t="str">
            <v>06.240.00</v>
          </cell>
          <cell r="B891" t="str">
            <v>Marco quilométrico</v>
          </cell>
          <cell r="C891">
            <v>0</v>
          </cell>
          <cell r="D891">
            <v>0</v>
          </cell>
          <cell r="E891" t="str">
            <v>un</v>
          </cell>
          <cell r="G891">
            <v>0</v>
          </cell>
        </row>
        <row r="892">
          <cell r="A892" t="str">
            <v>P 06.400.00</v>
          </cell>
          <cell r="B892" t="str">
            <v>Remoção de cercas de arame farpado</v>
          </cell>
          <cell r="C892">
            <v>0</v>
          </cell>
          <cell r="D892">
            <v>0</v>
          </cell>
          <cell r="E892" t="str">
            <v>m</v>
          </cell>
          <cell r="F892">
            <v>0.49</v>
          </cell>
          <cell r="G892">
            <v>0.17541999999999999</v>
          </cell>
        </row>
        <row r="893">
          <cell r="A893" t="str">
            <v>DER80050</v>
          </cell>
          <cell r="B893" t="str">
            <v>Remoção e recolocação de cercas de arame farpado</v>
          </cell>
          <cell r="E893" t="str">
            <v>m</v>
          </cell>
          <cell r="F893">
            <v>2.38</v>
          </cell>
          <cell r="G893">
            <v>0.85203999999999991</v>
          </cell>
        </row>
        <row r="894">
          <cell r="A894" t="str">
            <v>06.400.01</v>
          </cell>
          <cell r="B894" t="str">
            <v>Cercas de arame farpado c/ mourao de concreto</v>
          </cell>
          <cell r="C894" t="str">
            <v>DNER-ES338/97</v>
          </cell>
          <cell r="D894">
            <v>0</v>
          </cell>
          <cell r="E894" t="str">
            <v>m</v>
          </cell>
          <cell r="F894">
            <v>6.45</v>
          </cell>
          <cell r="G894">
            <v>2.3090999999999999</v>
          </cell>
        </row>
        <row r="895">
          <cell r="A895" t="str">
            <v>06.410.00</v>
          </cell>
          <cell r="B895" t="str">
            <v>Cercas de arame farpado c/ suportes de madeira</v>
          </cell>
          <cell r="C895" t="str">
            <v>DNER-ES338/97</v>
          </cell>
          <cell r="D895">
            <v>0</v>
          </cell>
          <cell r="E895" t="str">
            <v>m</v>
          </cell>
          <cell r="F895">
            <v>4.12</v>
          </cell>
          <cell r="G895">
            <v>1.47496</v>
          </cell>
        </row>
        <row r="896">
          <cell r="A896" t="str">
            <v>08.300.01</v>
          </cell>
          <cell r="B896" t="str">
            <v>Limpeza de sarjetas,valetas e meio-fios</v>
          </cell>
          <cell r="C896" t="str">
            <v>DNER-ES297/97</v>
          </cell>
          <cell r="D896">
            <v>0</v>
          </cell>
          <cell r="E896" t="str">
            <v>m</v>
          </cell>
          <cell r="G896">
            <v>0</v>
          </cell>
        </row>
        <row r="897">
          <cell r="A897" t="str">
            <v>08.302.01</v>
          </cell>
          <cell r="B897" t="str">
            <v>Limpeza e desobstrução de bueiros simples</v>
          </cell>
          <cell r="C897" t="str">
            <v>DNER-ES297/97</v>
          </cell>
          <cell r="D897">
            <v>0</v>
          </cell>
          <cell r="E897" t="str">
            <v>m</v>
          </cell>
          <cell r="G897">
            <v>0</v>
          </cell>
        </row>
        <row r="898">
          <cell r="A898" t="str">
            <v>08.302.02</v>
          </cell>
          <cell r="B898" t="str">
            <v>Limpeza e desobstrução de bueiros duplos</v>
          </cell>
          <cell r="C898" t="str">
            <v>DNER-ES297/97</v>
          </cell>
          <cell r="D898">
            <v>0</v>
          </cell>
          <cell r="E898" t="str">
            <v>m</v>
          </cell>
          <cell r="G898">
            <v>0</v>
          </cell>
        </row>
        <row r="899">
          <cell r="A899" t="str">
            <v>08.302.03</v>
          </cell>
          <cell r="B899" t="str">
            <v>Limpeza e desobstrução de bueiros triplos</v>
          </cell>
          <cell r="C899" t="str">
            <v>DNER-ES297/97</v>
          </cell>
          <cell r="D899">
            <v>0</v>
          </cell>
          <cell r="E899" t="str">
            <v>m</v>
          </cell>
          <cell r="G899">
            <v>0</v>
          </cell>
        </row>
        <row r="900">
          <cell r="A900" t="str">
            <v>09.512.02</v>
          </cell>
          <cell r="B900" t="str">
            <v>Confecção de tubos de concreto D = 0,20</v>
          </cell>
          <cell r="C900">
            <v>0</v>
          </cell>
          <cell r="D900">
            <v>0</v>
          </cell>
          <cell r="E900" t="str">
            <v>m</v>
          </cell>
          <cell r="F900">
            <v>3.39</v>
          </cell>
          <cell r="G900">
            <v>1.2136199999999999</v>
          </cell>
        </row>
        <row r="901">
          <cell r="A901" t="str">
            <v>09.512.03</v>
          </cell>
          <cell r="B901" t="str">
            <v>Confecção de tubos de concreto D = 0,30</v>
          </cell>
          <cell r="C901">
            <v>0</v>
          </cell>
          <cell r="D901">
            <v>0</v>
          </cell>
          <cell r="E901" t="str">
            <v>m</v>
          </cell>
          <cell r="G901">
            <v>0</v>
          </cell>
        </row>
        <row r="902">
          <cell r="A902" t="str">
            <v>09.512.04</v>
          </cell>
          <cell r="B902" t="str">
            <v>Confecção de tubos de concreto D = 0,40</v>
          </cell>
          <cell r="C902">
            <v>0</v>
          </cell>
          <cell r="D902">
            <v>0</v>
          </cell>
          <cell r="E902" t="str">
            <v>m</v>
          </cell>
          <cell r="G902">
            <v>0</v>
          </cell>
        </row>
        <row r="903">
          <cell r="A903" t="str">
            <v>09.512.05</v>
          </cell>
          <cell r="B903" t="str">
            <v>Confecção de tubos de conc. armado D = 0,60</v>
          </cell>
          <cell r="C903">
            <v>0</v>
          </cell>
          <cell r="D903">
            <v>0</v>
          </cell>
          <cell r="E903" t="str">
            <v>m</v>
          </cell>
          <cell r="F903">
            <v>58.28</v>
          </cell>
          <cell r="G903">
            <v>20.864239999999999</v>
          </cell>
        </row>
        <row r="904">
          <cell r="A904" t="str">
            <v>09.512.06</v>
          </cell>
          <cell r="B904" t="str">
            <v>Confecção de tubos de conc. armado D = 0,80</v>
          </cell>
          <cell r="C904">
            <v>0</v>
          </cell>
          <cell r="D904">
            <v>0</v>
          </cell>
          <cell r="E904" t="str">
            <v>m</v>
          </cell>
          <cell r="F904">
            <v>89.96</v>
          </cell>
          <cell r="G904">
            <v>32.205679999999994</v>
          </cell>
        </row>
        <row r="905">
          <cell r="A905" t="str">
            <v>09.512.07</v>
          </cell>
          <cell r="B905" t="str">
            <v>Confecção de tubos de conc. armado D = 1,00</v>
          </cell>
          <cell r="C905">
            <v>0</v>
          </cell>
          <cell r="D905">
            <v>0</v>
          </cell>
          <cell r="E905" t="str">
            <v>m</v>
          </cell>
          <cell r="G905">
            <v>0</v>
          </cell>
        </row>
        <row r="906">
          <cell r="A906" t="str">
            <v>09.512.08</v>
          </cell>
          <cell r="B906" t="str">
            <v>Confecção de tubos de conc. armado D = 1,20</v>
          </cell>
          <cell r="C906">
            <v>0</v>
          </cell>
          <cell r="D906">
            <v>0</v>
          </cell>
          <cell r="E906" t="str">
            <v>m</v>
          </cell>
          <cell r="G906">
            <v>0</v>
          </cell>
        </row>
        <row r="907">
          <cell r="A907" t="str">
            <v>09.512.09</v>
          </cell>
          <cell r="B907" t="str">
            <v>Confecção de tubos de conc. armado D = 1,50</v>
          </cell>
          <cell r="C907">
            <v>0</v>
          </cell>
          <cell r="D907">
            <v>0</v>
          </cell>
          <cell r="E907" t="str">
            <v>m</v>
          </cell>
          <cell r="G907">
            <v>0</v>
          </cell>
        </row>
        <row r="908">
          <cell r="A908" t="str">
            <v>09.512.10</v>
          </cell>
          <cell r="B908" t="str">
            <v>Confecção de tubos de conc. armado D = 0,40</v>
          </cell>
          <cell r="C908">
            <v>0</v>
          </cell>
          <cell r="D908">
            <v>0</v>
          </cell>
          <cell r="E908" t="str">
            <v>m</v>
          </cell>
          <cell r="F908">
            <v>23.72</v>
          </cell>
          <cell r="G908">
            <v>8.4917599999999993</v>
          </cell>
        </row>
        <row r="909">
          <cell r="A909" t="str">
            <v>09.517.01</v>
          </cell>
          <cell r="B909" t="str">
            <v>Areia extraída</v>
          </cell>
          <cell r="C909">
            <v>0</v>
          </cell>
          <cell r="D909">
            <v>0</v>
          </cell>
          <cell r="E909" t="str">
            <v>m3</v>
          </cell>
          <cell r="F909">
            <v>1.58</v>
          </cell>
          <cell r="G909">
            <v>0.56564000000000003</v>
          </cell>
        </row>
        <row r="910">
          <cell r="A910" t="str">
            <v>09.517.02</v>
          </cell>
          <cell r="B910" t="str">
            <v>Rocha p/ britagem</v>
          </cell>
          <cell r="C910">
            <v>0</v>
          </cell>
          <cell r="D910">
            <v>0</v>
          </cell>
          <cell r="E910" t="str">
            <v>m3</v>
          </cell>
          <cell r="F910">
            <v>3.53</v>
          </cell>
          <cell r="G910">
            <v>1.2637399999999999</v>
          </cell>
        </row>
        <row r="911">
          <cell r="A911" t="str">
            <v>09.517.03</v>
          </cell>
          <cell r="B911" t="str">
            <v>Rocha fragmentada por fogacho</v>
          </cell>
          <cell r="C911">
            <v>0</v>
          </cell>
          <cell r="D911">
            <v>0</v>
          </cell>
          <cell r="E911" t="str">
            <v>m3</v>
          </cell>
          <cell r="F911">
            <v>8.7799999999999994</v>
          </cell>
          <cell r="G911">
            <v>3.1432399999999996</v>
          </cell>
        </row>
        <row r="912">
          <cell r="A912" t="str">
            <v>09.517.04</v>
          </cell>
          <cell r="B912" t="str">
            <v>Pedra de mão</v>
          </cell>
          <cell r="C912">
            <v>0</v>
          </cell>
          <cell r="D912">
            <v>0</v>
          </cell>
          <cell r="E912" t="str">
            <v>m3</v>
          </cell>
          <cell r="F912">
            <v>8.7799999999999994</v>
          </cell>
          <cell r="G912">
            <v>3.1432399999999996</v>
          </cell>
        </row>
        <row r="913">
          <cell r="A913" t="str">
            <v>09.517.05</v>
          </cell>
          <cell r="B913" t="str">
            <v>Brita produzida</v>
          </cell>
          <cell r="C913">
            <v>0</v>
          </cell>
          <cell r="D913">
            <v>0</v>
          </cell>
          <cell r="E913" t="str">
            <v>m3</v>
          </cell>
          <cell r="F913">
            <v>10.119999999999999</v>
          </cell>
          <cell r="G913">
            <v>3.6229599999999995</v>
          </cell>
        </row>
        <row r="914">
          <cell r="A914" t="str">
            <v>09.519.01</v>
          </cell>
          <cell r="B914" t="str">
            <v>Obtenção de grama em placas</v>
          </cell>
          <cell r="C914">
            <v>0</v>
          </cell>
          <cell r="D914">
            <v>0</v>
          </cell>
          <cell r="E914" t="str">
            <v>m2</v>
          </cell>
          <cell r="F914">
            <v>0.81</v>
          </cell>
          <cell r="G914">
            <v>0.28998000000000002</v>
          </cell>
        </row>
        <row r="915">
          <cell r="A915" t="str">
            <v>09.601.00</v>
          </cell>
          <cell r="B915" t="str">
            <v>Transporte CAP 150/200 p/ tratamento superficial</v>
          </cell>
          <cell r="C915">
            <v>0</v>
          </cell>
          <cell r="D915">
            <v>0</v>
          </cell>
          <cell r="E915" t="str">
            <v>t</v>
          </cell>
          <cell r="F915">
            <v>455.45</v>
          </cell>
          <cell r="G915">
            <v>163.05109999999999</v>
          </cell>
        </row>
        <row r="916">
          <cell r="A916" t="str">
            <v>09.601.01</v>
          </cell>
          <cell r="B916" t="str">
            <v>Transporte emulsão asfáltica RR-1C p/ pint. lig.</v>
          </cell>
          <cell r="C916">
            <v>0</v>
          </cell>
          <cell r="D916">
            <v>0</v>
          </cell>
          <cell r="E916" t="str">
            <v>t</v>
          </cell>
          <cell r="F916">
            <v>470.65</v>
          </cell>
          <cell r="G916">
            <v>168.49269999999999</v>
          </cell>
        </row>
        <row r="917">
          <cell r="A917" t="str">
            <v>09.601.02</v>
          </cell>
          <cell r="B917" t="str">
            <v>Transporte asfalto diluido CM30 p/ imprimação</v>
          </cell>
          <cell r="C917">
            <v>0</v>
          </cell>
          <cell r="D917">
            <v>0</v>
          </cell>
          <cell r="E917" t="str">
            <v>t</v>
          </cell>
          <cell r="F917">
            <v>633.95000000000005</v>
          </cell>
          <cell r="G917">
            <v>226.95410000000001</v>
          </cell>
        </row>
        <row r="918">
          <cell r="A918" t="str">
            <v>09.601.03</v>
          </cell>
          <cell r="B918" t="str">
            <v>Transporte CAP 50/60</v>
          </cell>
          <cell r="C918">
            <v>0</v>
          </cell>
          <cell r="D918">
            <v>0</v>
          </cell>
          <cell r="E918" t="str">
            <v>kg</v>
          </cell>
          <cell r="G918">
            <v>0</v>
          </cell>
        </row>
        <row r="919">
          <cell r="A919" t="str">
            <v>09.601.04</v>
          </cell>
          <cell r="B919" t="str">
            <v>Transporte CAP 20</v>
          </cell>
          <cell r="C919">
            <v>0</v>
          </cell>
          <cell r="D919">
            <v>0</v>
          </cell>
          <cell r="E919" t="str">
            <v>t</v>
          </cell>
          <cell r="F919">
            <v>500.46</v>
          </cell>
          <cell r="G919">
            <v>179.16467999999998</v>
          </cell>
        </row>
        <row r="920">
          <cell r="A920" t="str">
            <v>09.601.05</v>
          </cell>
          <cell r="B920" t="str">
            <v>Transporte CAP 40</v>
          </cell>
          <cell r="C920">
            <v>0</v>
          </cell>
          <cell r="D920">
            <v>0</v>
          </cell>
          <cell r="E920" t="str">
            <v>t</v>
          </cell>
          <cell r="G920">
            <v>0</v>
          </cell>
        </row>
        <row r="921">
          <cell r="A921" t="str">
            <v>09.999.01</v>
          </cell>
          <cell r="B921" t="str">
            <v>Torre de madeira</v>
          </cell>
          <cell r="C921">
            <v>0</v>
          </cell>
          <cell r="D921">
            <v>0</v>
          </cell>
          <cell r="E921" t="str">
            <v>und</v>
          </cell>
          <cell r="F921">
            <v>62.2</v>
          </cell>
          <cell r="G921">
            <v>22.267600000000002</v>
          </cell>
        </row>
        <row r="922">
          <cell r="A922" t="str">
            <v>P06.800.01</v>
          </cell>
          <cell r="B922" t="str">
            <v>Iluminação de viadutos</v>
          </cell>
          <cell r="C922">
            <v>0</v>
          </cell>
          <cell r="D922">
            <v>0</v>
          </cell>
          <cell r="E922" t="str">
            <v>un</v>
          </cell>
          <cell r="G922">
            <v>0</v>
          </cell>
        </row>
        <row r="923">
          <cell r="A923" t="str">
            <v>P06.800.02</v>
          </cell>
          <cell r="B923" t="str">
            <v>Iluminação de passagem de pedestres</v>
          </cell>
          <cell r="C923">
            <v>0</v>
          </cell>
          <cell r="D923">
            <v>0</v>
          </cell>
          <cell r="E923" t="str">
            <v>un</v>
          </cell>
          <cell r="G923">
            <v>0</v>
          </cell>
        </row>
        <row r="924">
          <cell r="A924" t="str">
            <v>5.1</v>
          </cell>
          <cell r="B924" t="str">
            <v>PROJETO DE ILUMINAÇÃO</v>
          </cell>
          <cell r="C924">
            <v>0</v>
          </cell>
          <cell r="D924">
            <v>0</v>
          </cell>
          <cell r="G924">
            <v>0</v>
          </cell>
        </row>
        <row r="925">
          <cell r="A925" t="str">
            <v>PI 01</v>
          </cell>
          <cell r="B925" t="str">
            <v>Poste de aço galv. a fogo, c/ 20,0m de alt. p/ instal. tipo engastado</v>
          </cell>
          <cell r="C925">
            <v>0</v>
          </cell>
          <cell r="D925">
            <v>0</v>
          </cell>
          <cell r="E925" t="str">
            <v>un</v>
          </cell>
          <cell r="G925">
            <v>0</v>
          </cell>
        </row>
        <row r="926">
          <cell r="A926" t="str">
            <v>PI 02</v>
          </cell>
          <cell r="B926" t="str">
            <v>Poste de aço galvanizado a fogo, c/ 10,0m de alt. p/instal.na lat. dos viadutos</v>
          </cell>
          <cell r="C926">
            <v>0</v>
          </cell>
          <cell r="D926">
            <v>0</v>
          </cell>
          <cell r="E926" t="str">
            <v>un</v>
          </cell>
          <cell r="G926">
            <v>0</v>
          </cell>
        </row>
        <row r="927">
          <cell r="A927" t="str">
            <v>PI 02a</v>
          </cell>
          <cell r="B927" t="str">
            <v>Poste de aço galvanizado a fogo, c/ 5,0m de alt. p/instal.na lat. das passarelas</v>
          </cell>
          <cell r="C927">
            <v>0</v>
          </cell>
          <cell r="D927">
            <v>0</v>
          </cell>
          <cell r="E927" t="str">
            <v>un</v>
          </cell>
        </row>
        <row r="928">
          <cell r="A928" t="str">
            <v>PI 03</v>
          </cell>
          <cell r="B928" t="str">
            <v xml:space="preserve">Luminária p/ iluminação pública ref.HRC-612 da Philips ou similar </v>
          </cell>
          <cell r="C928">
            <v>0</v>
          </cell>
          <cell r="D928">
            <v>0</v>
          </cell>
          <cell r="E928" t="str">
            <v>un</v>
          </cell>
          <cell r="G928">
            <v>0</v>
          </cell>
        </row>
        <row r="929">
          <cell r="A929" t="str">
            <v>PI 04</v>
          </cell>
          <cell r="B929" t="str">
            <v xml:space="preserve">Luminária p/ iluminação pública ref.SRC-612 da Philips ou similar </v>
          </cell>
          <cell r="C929">
            <v>0</v>
          </cell>
          <cell r="D929">
            <v>0</v>
          </cell>
          <cell r="E929" t="str">
            <v>un</v>
          </cell>
          <cell r="G929">
            <v>0</v>
          </cell>
        </row>
        <row r="930">
          <cell r="A930" t="str">
            <v>PI 05</v>
          </cell>
          <cell r="B930" t="str">
            <v>Suporte p/ luminária tipo ZGP614 da Philips ou similar</v>
          </cell>
          <cell r="C930">
            <v>0</v>
          </cell>
          <cell r="D930">
            <v>0</v>
          </cell>
          <cell r="E930" t="str">
            <v>un</v>
          </cell>
          <cell r="G930">
            <v>0</v>
          </cell>
        </row>
        <row r="931">
          <cell r="A931" t="str">
            <v>PI 06</v>
          </cell>
          <cell r="B931" t="str">
            <v>Suporte p/ luminária tipo ZGP616 da Philips ou similar</v>
          </cell>
          <cell r="C931">
            <v>0</v>
          </cell>
          <cell r="D931">
            <v>0</v>
          </cell>
          <cell r="E931" t="str">
            <v>un</v>
          </cell>
          <cell r="G931">
            <v>0</v>
          </cell>
        </row>
        <row r="932">
          <cell r="A932" t="str">
            <v>PI 07</v>
          </cell>
          <cell r="B932" t="str">
            <v>Suporte p/ luminária tipo ZGP402 da Philips ou similar</v>
          </cell>
          <cell r="C932">
            <v>0</v>
          </cell>
          <cell r="D932">
            <v>0</v>
          </cell>
          <cell r="E932" t="str">
            <v>un</v>
          </cell>
          <cell r="G932">
            <v>0</v>
          </cell>
        </row>
        <row r="933">
          <cell r="A933" t="str">
            <v>PI 08</v>
          </cell>
          <cell r="B933" t="str">
            <v>Suporte p/ luminária tipo ZGP401 da Philips ou similar</v>
          </cell>
          <cell r="C933">
            <v>0</v>
          </cell>
          <cell r="D933">
            <v>0</v>
          </cell>
          <cell r="E933" t="str">
            <v>un</v>
          </cell>
          <cell r="G933">
            <v>0</v>
          </cell>
        </row>
        <row r="934">
          <cell r="A934" t="str">
            <v>PI 09</v>
          </cell>
          <cell r="B934" t="str">
            <v>Lâmpada a vapor de sódio 400W, alta pressão, base E40</v>
          </cell>
          <cell r="C934">
            <v>0</v>
          </cell>
          <cell r="D934">
            <v>0</v>
          </cell>
          <cell r="E934" t="str">
            <v>un</v>
          </cell>
          <cell r="G934">
            <v>0</v>
          </cell>
        </row>
        <row r="935">
          <cell r="A935" t="str">
            <v>PI 10</v>
          </cell>
          <cell r="B935" t="str">
            <v>Lâmpada a vapor de mercúrio 250W, alta pressão, base E40</v>
          </cell>
          <cell r="C935">
            <v>0</v>
          </cell>
          <cell r="D935">
            <v>0</v>
          </cell>
          <cell r="E935" t="str">
            <v>un</v>
          </cell>
          <cell r="G935">
            <v>0</v>
          </cell>
        </row>
        <row r="936">
          <cell r="A936" t="str">
            <v>PI 11</v>
          </cell>
          <cell r="B936" t="str">
            <v>Lâmpada fluorescente compacta 23 W, 220V, ref PL eletrônica  da Philips ou similar</v>
          </cell>
          <cell r="C936">
            <v>0</v>
          </cell>
          <cell r="D936">
            <v>0</v>
          </cell>
          <cell r="E936" t="str">
            <v>un</v>
          </cell>
          <cell r="G936">
            <v>0</v>
          </cell>
        </row>
        <row r="937">
          <cell r="A937" t="str">
            <v>PI 12</v>
          </cell>
          <cell r="B937" t="str">
            <v>Luminária blindada p/ lâmpada incandescente 100W, ref. WY-10 da Wetzel ou similar</v>
          </cell>
          <cell r="C937">
            <v>0</v>
          </cell>
          <cell r="D937">
            <v>0</v>
          </cell>
          <cell r="E937" t="str">
            <v>un</v>
          </cell>
          <cell r="G937">
            <v>0</v>
          </cell>
        </row>
        <row r="938">
          <cell r="A938" t="str">
            <v>PI 13</v>
          </cell>
          <cell r="B938" t="str">
            <v>Eletroduto de aço 20mm, vara de 3m</v>
          </cell>
          <cell r="C938">
            <v>0</v>
          </cell>
          <cell r="D938">
            <v>0</v>
          </cell>
          <cell r="E938" t="str">
            <v>un</v>
          </cell>
          <cell r="G938">
            <v>0</v>
          </cell>
        </row>
        <row r="939">
          <cell r="A939" t="str">
            <v>PI 14</v>
          </cell>
          <cell r="B939" t="str">
            <v>Caixa de passagem para instalação aparente D=50mm, tipo T</v>
          </cell>
          <cell r="C939">
            <v>0</v>
          </cell>
          <cell r="D939">
            <v>0</v>
          </cell>
          <cell r="E939" t="str">
            <v>un</v>
          </cell>
          <cell r="G939">
            <v>0</v>
          </cell>
        </row>
        <row r="940">
          <cell r="A940" t="str">
            <v>PI 15</v>
          </cell>
          <cell r="B940" t="str">
            <v>Caixa de passagem para instalação aparente D=20mm, tipo LB</v>
          </cell>
          <cell r="C940">
            <v>0</v>
          </cell>
          <cell r="D940">
            <v>0</v>
          </cell>
          <cell r="E940" t="str">
            <v>un</v>
          </cell>
          <cell r="G940">
            <v>0</v>
          </cell>
        </row>
        <row r="941">
          <cell r="A941" t="str">
            <v>PI 16</v>
          </cell>
          <cell r="B941" t="str">
            <v>Caixa de passagem para instalação aparente D=3/4", tipo X</v>
          </cell>
          <cell r="C941">
            <v>0</v>
          </cell>
          <cell r="D941">
            <v>0</v>
          </cell>
          <cell r="E941" t="str">
            <v>un</v>
          </cell>
          <cell r="G941">
            <v>0</v>
          </cell>
        </row>
        <row r="942">
          <cell r="A942" t="str">
            <v>PI 17</v>
          </cell>
          <cell r="B942" t="str">
            <v>Luminária pública pad. CELESC, p/ 1 lâmpada à vapor  merc.80W, ref. HRQ 630 da Philips ou similar</v>
          </cell>
          <cell r="C942">
            <v>0</v>
          </cell>
          <cell r="D942">
            <v>0</v>
          </cell>
          <cell r="E942" t="str">
            <v>un</v>
          </cell>
          <cell r="G942">
            <v>0</v>
          </cell>
        </row>
        <row r="943">
          <cell r="A943" t="str">
            <v>PI 18</v>
          </cell>
          <cell r="B943" t="str">
            <v>Braço curvo p/ iluminação pública padrão CELESC</v>
          </cell>
          <cell r="C943">
            <v>0</v>
          </cell>
          <cell r="D943">
            <v>0</v>
          </cell>
          <cell r="E943" t="str">
            <v>un</v>
          </cell>
          <cell r="G943">
            <v>0</v>
          </cell>
        </row>
        <row r="944">
          <cell r="A944" t="str">
            <v>PI 19</v>
          </cell>
          <cell r="B944" t="str">
            <v>Reator p/ Lâmpada a vapor de mercúrio, 80W, ref. RVM 80426-02, da Philips ou similar</v>
          </cell>
          <cell r="C944">
            <v>0</v>
          </cell>
          <cell r="D944">
            <v>0</v>
          </cell>
          <cell r="E944" t="str">
            <v>un</v>
          </cell>
          <cell r="G944">
            <v>0</v>
          </cell>
        </row>
        <row r="945">
          <cell r="A945" t="str">
            <v>PI 20</v>
          </cell>
          <cell r="B945" t="str">
            <v>Poste de concreto duplo T 10m, 150 daN</v>
          </cell>
          <cell r="C945">
            <v>0</v>
          </cell>
          <cell r="D945">
            <v>0</v>
          </cell>
          <cell r="E945" t="str">
            <v>un</v>
          </cell>
          <cell r="G945">
            <v>0</v>
          </cell>
        </row>
        <row r="946">
          <cell r="A946" t="str">
            <v>PI 21</v>
          </cell>
          <cell r="B946" t="str">
            <v>Lâmpada à vapor de mercúrio 80W</v>
          </cell>
          <cell r="C946">
            <v>0</v>
          </cell>
          <cell r="D946">
            <v>0</v>
          </cell>
          <cell r="E946" t="str">
            <v>un</v>
          </cell>
          <cell r="G946">
            <v>0</v>
          </cell>
        </row>
        <row r="947">
          <cell r="A947" t="str">
            <v>PI 22</v>
          </cell>
          <cell r="B947" t="str">
            <v>Base completa com fusível Diazed, 6A, retardado, incluíndo tampa, anel de proteção e ajuste</v>
          </cell>
          <cell r="C947">
            <v>0</v>
          </cell>
          <cell r="D947">
            <v>0</v>
          </cell>
          <cell r="E947" t="str">
            <v>un</v>
          </cell>
          <cell r="G947">
            <v>0</v>
          </cell>
        </row>
        <row r="948">
          <cell r="A948" t="str">
            <v>PI 23</v>
          </cell>
          <cell r="B948" t="str">
            <v>Contator tripolar a seco, p/ corrente alternada - 55 A, para uso em rede 380/220V - 60Hz</v>
          </cell>
          <cell r="C948">
            <v>0</v>
          </cell>
          <cell r="D948">
            <v>0</v>
          </cell>
          <cell r="E948" t="str">
            <v>un</v>
          </cell>
          <cell r="G948">
            <v>0</v>
          </cell>
        </row>
        <row r="949">
          <cell r="A949" t="str">
            <v>PI 24</v>
          </cell>
          <cell r="B949" t="str">
            <v>Fita elétrica auto fusão a base de borracha EPR</v>
          </cell>
          <cell r="C949">
            <v>0</v>
          </cell>
          <cell r="D949">
            <v>0</v>
          </cell>
          <cell r="E949" t="str">
            <v>un</v>
          </cell>
          <cell r="G949">
            <v>0</v>
          </cell>
        </row>
        <row r="950">
          <cell r="A950" t="str">
            <v>PI 25</v>
          </cell>
          <cell r="B950" t="str">
            <v>Fita adesiva plástica isolante</v>
          </cell>
          <cell r="C950">
            <v>0</v>
          </cell>
          <cell r="D950">
            <v>0</v>
          </cell>
          <cell r="E950" t="str">
            <v>un</v>
          </cell>
          <cell r="G950">
            <v>0</v>
          </cell>
        </row>
        <row r="951">
          <cell r="A951" t="str">
            <v>PI 26</v>
          </cell>
          <cell r="B951" t="str">
            <v>Relé fotoelétrico c/ suporte para fixação galv. com furo 18mm</v>
          </cell>
          <cell r="C951">
            <v>0</v>
          </cell>
          <cell r="D951">
            <v>0</v>
          </cell>
          <cell r="E951" t="str">
            <v>un</v>
          </cell>
          <cell r="G951">
            <v>0</v>
          </cell>
        </row>
        <row r="952">
          <cell r="A952" t="str">
            <v>PI 27</v>
          </cell>
          <cell r="B952" t="str">
            <v>Cabo isolado p/ 1000V, bitola 35mm²</v>
          </cell>
          <cell r="C952">
            <v>0</v>
          </cell>
          <cell r="D952">
            <v>0</v>
          </cell>
          <cell r="E952" t="str">
            <v>m</v>
          </cell>
          <cell r="G952">
            <v>0</v>
          </cell>
        </row>
        <row r="953">
          <cell r="A953" t="str">
            <v>PI 28</v>
          </cell>
          <cell r="B953" t="str">
            <v>Eletroduto de aço tipo pesado 100mm</v>
          </cell>
          <cell r="C953">
            <v>0</v>
          </cell>
          <cell r="D953">
            <v>0</v>
          </cell>
          <cell r="E953" t="str">
            <v>m</v>
          </cell>
          <cell r="G953">
            <v>0</v>
          </cell>
        </row>
        <row r="954">
          <cell r="A954" t="str">
            <v>PI 29</v>
          </cell>
          <cell r="B954" t="str">
            <v>Curva em alumínio fundido de alta resistência, fixação por encaixe,50mm</v>
          </cell>
          <cell r="C954">
            <v>0</v>
          </cell>
          <cell r="D954">
            <v>0</v>
          </cell>
          <cell r="E954" t="str">
            <v>un</v>
          </cell>
          <cell r="G954">
            <v>0</v>
          </cell>
        </row>
        <row r="955">
          <cell r="A955" t="str">
            <v>PI 30</v>
          </cell>
          <cell r="B955" t="str">
            <v>Haste para aterramento aço-cobre D 13x2400mm</v>
          </cell>
          <cell r="C955">
            <v>0</v>
          </cell>
          <cell r="D955">
            <v>0</v>
          </cell>
          <cell r="E955" t="str">
            <v>un</v>
          </cell>
          <cell r="G955">
            <v>0</v>
          </cell>
        </row>
        <row r="956">
          <cell r="A956" t="str">
            <v>PI 31</v>
          </cell>
          <cell r="B956" t="str">
            <v>Cabo de cobre nú meio duro, 7 fios 2AWG</v>
          </cell>
          <cell r="C956">
            <v>0</v>
          </cell>
          <cell r="D956">
            <v>0</v>
          </cell>
          <cell r="E956" t="str">
            <v>kg</v>
          </cell>
          <cell r="G956">
            <v>0</v>
          </cell>
        </row>
        <row r="957">
          <cell r="A957" t="str">
            <v>PI 32</v>
          </cell>
          <cell r="B957" t="str">
            <v>Conetor paralelo, liga alumínio tronco 1/0-4 AWG e derivação 2-4AWG</v>
          </cell>
          <cell r="C957">
            <v>0</v>
          </cell>
          <cell r="D957">
            <v>0</v>
          </cell>
          <cell r="E957" t="str">
            <v>un</v>
          </cell>
          <cell r="G957">
            <v>0</v>
          </cell>
        </row>
        <row r="958">
          <cell r="A958" t="str">
            <v>PI 33</v>
          </cell>
          <cell r="B958" t="str">
            <v>Tubo de aço galvanizado, vara de 6m e 50mm</v>
          </cell>
          <cell r="C958">
            <v>0</v>
          </cell>
          <cell r="D958">
            <v>0</v>
          </cell>
          <cell r="E958" t="str">
            <v>un</v>
          </cell>
          <cell r="G958">
            <v>0</v>
          </cell>
        </row>
        <row r="959">
          <cell r="A959" t="str">
            <v>PI 34</v>
          </cell>
          <cell r="B959" t="str">
            <v>Construção de caixa tipo SP, ou pré-instalada com as mesmas características</v>
          </cell>
          <cell r="C959">
            <v>0</v>
          </cell>
          <cell r="D959">
            <v>0</v>
          </cell>
          <cell r="E959" t="str">
            <v>un</v>
          </cell>
          <cell r="G959">
            <v>0</v>
          </cell>
        </row>
        <row r="960">
          <cell r="A960" t="str">
            <v>PI 35</v>
          </cell>
          <cell r="B960" t="str">
            <v>Construção de embasamento p/ poste tipo engastado, 20m de altura</v>
          </cell>
          <cell r="C960">
            <v>0</v>
          </cell>
          <cell r="D960">
            <v>0</v>
          </cell>
          <cell r="E960" t="str">
            <v>un</v>
          </cell>
          <cell r="G960">
            <v>0</v>
          </cell>
        </row>
        <row r="961">
          <cell r="A961" t="str">
            <v>PI 36</v>
          </cell>
          <cell r="B961" t="str">
            <v>Construção de embasamento p/ poste tipo engastado, concreto duplo T, 10m de altura</v>
          </cell>
          <cell r="C961">
            <v>0</v>
          </cell>
          <cell r="D961">
            <v>0</v>
          </cell>
          <cell r="E961" t="str">
            <v>un</v>
          </cell>
          <cell r="G961">
            <v>0</v>
          </cell>
        </row>
        <row r="962">
          <cell r="A962" t="str">
            <v>PI 37</v>
          </cell>
          <cell r="B962" t="str">
            <v>Lançamento de cabos em dutos de aço, classe 1000V, circuito trifásico mais neutro, e monofásico</v>
          </cell>
          <cell r="C962">
            <v>0</v>
          </cell>
          <cell r="D962">
            <v>0</v>
          </cell>
          <cell r="E962" t="str">
            <v>m</v>
          </cell>
          <cell r="G962">
            <v>0</v>
          </cell>
        </row>
        <row r="963">
          <cell r="A963" t="str">
            <v>PI 38</v>
          </cell>
          <cell r="B963" t="str">
            <v>Confecção de emendas retas ou derivação em cabos classe 1000V, c/ conector à compressão</v>
          </cell>
          <cell r="C963">
            <v>0</v>
          </cell>
          <cell r="D963">
            <v>0</v>
          </cell>
          <cell r="E963" t="str">
            <v>un</v>
          </cell>
          <cell r="G963">
            <v>0</v>
          </cell>
        </row>
        <row r="964">
          <cell r="A964" t="str">
            <v>PI 39</v>
          </cell>
          <cell r="B964" t="str">
            <v>Fixação de haste de terra e conexão ao neutro</v>
          </cell>
          <cell r="C964">
            <v>0</v>
          </cell>
          <cell r="D964">
            <v>0</v>
          </cell>
          <cell r="E964" t="str">
            <v>un</v>
          </cell>
          <cell r="G964">
            <v>0</v>
          </cell>
        </row>
        <row r="965">
          <cell r="A965" t="str">
            <v>PI 40</v>
          </cell>
          <cell r="B965" t="str">
            <v>Montagem eletromecân.de iluminação a 17,5m de alt., formada p/2 pétalas, c/ fixação dos equip.</v>
          </cell>
          <cell r="C965">
            <v>0</v>
          </cell>
          <cell r="D965">
            <v>0</v>
          </cell>
          <cell r="E965" t="str">
            <v>un</v>
          </cell>
          <cell r="G965">
            <v>0</v>
          </cell>
        </row>
        <row r="966">
          <cell r="A966" t="str">
            <v>PI 41</v>
          </cell>
          <cell r="B966" t="str">
            <v>Instalação de tubo de aço vara de 6m e curva de entrada de cabos na lateral do poste c/ fix. dutos</v>
          </cell>
          <cell r="C966">
            <v>0</v>
          </cell>
          <cell r="D966">
            <v>0</v>
          </cell>
          <cell r="E966" t="str">
            <v>un</v>
          </cell>
          <cell r="G966">
            <v>0</v>
          </cell>
        </row>
        <row r="967">
          <cell r="A967" t="str">
            <v>PI 42</v>
          </cell>
          <cell r="B967" t="str">
            <v>Instalação de poste de aço de 20m de altura engastado</v>
          </cell>
          <cell r="C967">
            <v>0</v>
          </cell>
          <cell r="D967">
            <v>0</v>
          </cell>
          <cell r="E967" t="str">
            <v>un</v>
          </cell>
          <cell r="G967">
            <v>0</v>
          </cell>
        </row>
        <row r="968">
          <cell r="A968" t="str">
            <v>PI 43</v>
          </cell>
          <cell r="B968" t="str">
            <v>Travessia de pista asfáltica p/ lançamento dutos aço tipo pesado 100mm</v>
          </cell>
          <cell r="C968">
            <v>0</v>
          </cell>
          <cell r="D968">
            <v>0</v>
          </cell>
          <cell r="E968" t="str">
            <v>m</v>
          </cell>
          <cell r="G968">
            <v>0</v>
          </cell>
        </row>
        <row r="969">
          <cell r="A969" t="str">
            <v>PI 44</v>
          </cell>
          <cell r="B969" t="str">
            <v>Montagem eletromecânica de luminária 10,0m de altura, c/ fixação dos equip.e conexões elétricos</v>
          </cell>
          <cell r="C969">
            <v>0</v>
          </cell>
          <cell r="D969">
            <v>0</v>
          </cell>
          <cell r="E969" t="str">
            <v>un</v>
          </cell>
          <cell r="G969">
            <v>0</v>
          </cell>
        </row>
        <row r="970">
          <cell r="A970" t="str">
            <v>PI 45</v>
          </cell>
          <cell r="B970" t="str">
            <v>Montagem eletromecânica de luminária padrão CELESC em poste de 11m de altura, duplo T,c/ fixação dos equip.e conexões elétricos</v>
          </cell>
          <cell r="C970">
            <v>0</v>
          </cell>
          <cell r="D970">
            <v>0</v>
          </cell>
          <cell r="E970" t="str">
            <v>un</v>
          </cell>
          <cell r="G970">
            <v>0</v>
          </cell>
        </row>
        <row r="971">
          <cell r="A971" t="str">
            <v>PI 46</v>
          </cell>
          <cell r="B971" t="str">
            <v>Fixação de eletroduto de aço vara 3m ao longo das passarelas</v>
          </cell>
          <cell r="C971">
            <v>0</v>
          </cell>
          <cell r="D971">
            <v>0</v>
          </cell>
          <cell r="E971" t="str">
            <v>un</v>
          </cell>
          <cell r="G971">
            <v>0</v>
          </cell>
        </row>
        <row r="972">
          <cell r="A972" t="str">
            <v>PI 47</v>
          </cell>
          <cell r="B972" t="str">
            <v>Poste de concreto duplo T, 10/300 daN</v>
          </cell>
          <cell r="C972">
            <v>0</v>
          </cell>
          <cell r="D972">
            <v>0</v>
          </cell>
          <cell r="E972" t="str">
            <v>un</v>
          </cell>
          <cell r="G972">
            <v>0</v>
          </cell>
        </row>
        <row r="973">
          <cell r="A973" t="str">
            <v>PI 48</v>
          </cell>
          <cell r="B973" t="str">
            <v>Armação secundária p/ 2 estribo</v>
          </cell>
          <cell r="C973">
            <v>0</v>
          </cell>
          <cell r="D973">
            <v>0</v>
          </cell>
          <cell r="E973" t="str">
            <v>un</v>
          </cell>
          <cell r="G973">
            <v>0</v>
          </cell>
        </row>
        <row r="974">
          <cell r="A974" t="str">
            <v>PI 49</v>
          </cell>
          <cell r="B974" t="str">
            <v>Armação secundária p/ 1 estribo</v>
          </cell>
          <cell r="C974">
            <v>0</v>
          </cell>
          <cell r="D974">
            <v>0</v>
          </cell>
          <cell r="E974" t="str">
            <v>un</v>
          </cell>
          <cell r="G974">
            <v>0</v>
          </cell>
        </row>
        <row r="975">
          <cell r="A975" t="str">
            <v>PI 50</v>
          </cell>
          <cell r="B975" t="str">
            <v>Cabo isolado, de alumínio singelo, bitola 4 mm² - estimada</v>
          </cell>
          <cell r="C975">
            <v>0</v>
          </cell>
          <cell r="D975">
            <v>0</v>
          </cell>
          <cell r="E975" t="str">
            <v>m</v>
          </cell>
          <cell r="G975">
            <v>0</v>
          </cell>
        </row>
        <row r="976">
          <cell r="A976" t="str">
            <v>PI 51</v>
          </cell>
          <cell r="B976" t="str">
            <v>Eletoduto de PVC corrugado tipo Kanalex ou similar, 50 mm</v>
          </cell>
          <cell r="C976">
            <v>0</v>
          </cell>
          <cell r="D976">
            <v>0</v>
          </cell>
          <cell r="E976" t="str">
            <v>m</v>
          </cell>
          <cell r="G976">
            <v>0</v>
          </cell>
        </row>
        <row r="977">
          <cell r="A977" t="str">
            <v>PI 52</v>
          </cell>
          <cell r="B977" t="str">
            <v>Luminária IMB C-300 ou similar</v>
          </cell>
          <cell r="C977">
            <v>0</v>
          </cell>
          <cell r="D977">
            <v>0</v>
          </cell>
          <cell r="E977" t="str">
            <v>un</v>
          </cell>
          <cell r="G977">
            <v>0</v>
          </cell>
        </row>
        <row r="978">
          <cell r="A978" t="str">
            <v>PI 53</v>
          </cell>
          <cell r="B978" t="str">
            <v>Cabo isolado p/ 1000V, de alumínio, singelo, cor preto, bitola 35 mm² (XLPE) est.</v>
          </cell>
          <cell r="C978">
            <v>0</v>
          </cell>
          <cell r="D978">
            <v>0</v>
          </cell>
          <cell r="E978" t="str">
            <v>m</v>
          </cell>
          <cell r="G978">
            <v>0</v>
          </cell>
        </row>
        <row r="979">
          <cell r="A979" t="str">
            <v>PI 54</v>
          </cell>
          <cell r="B979" t="str">
            <v>Eletroduto de PVC corrugado tipo Kanalex ou similar, D=100mm</v>
          </cell>
          <cell r="C979">
            <v>0</v>
          </cell>
          <cell r="D979">
            <v>0</v>
          </cell>
          <cell r="E979" t="str">
            <v>m</v>
          </cell>
          <cell r="G979">
            <v>0</v>
          </cell>
        </row>
        <row r="980">
          <cell r="A980" t="str">
            <v>PI 55</v>
          </cell>
          <cell r="B980" t="str">
            <v>Cabo de cobre nú, 25 mm²</v>
          </cell>
          <cell r="C980">
            <v>0</v>
          </cell>
          <cell r="D980">
            <v>0</v>
          </cell>
          <cell r="E980" t="str">
            <v>m</v>
          </cell>
          <cell r="G980">
            <v>0</v>
          </cell>
        </row>
        <row r="981">
          <cell r="A981" t="str">
            <v>PI 56</v>
          </cell>
          <cell r="B981" t="str">
            <v>Cabo isolado p/ 1000V, 4 mm² de alumínio</v>
          </cell>
          <cell r="C981">
            <v>0</v>
          </cell>
          <cell r="D981">
            <v>0</v>
          </cell>
          <cell r="E981" t="str">
            <v>m</v>
          </cell>
          <cell r="G981">
            <v>0</v>
          </cell>
        </row>
        <row r="982">
          <cell r="A982" t="str">
            <v>PI 57</v>
          </cell>
          <cell r="B982" t="str">
            <v>Lançamento de cabos em eletroduto de PVC corrugado</v>
          </cell>
          <cell r="C982">
            <v>0</v>
          </cell>
          <cell r="D982">
            <v>0</v>
          </cell>
          <cell r="E982" t="str">
            <v>m</v>
          </cell>
          <cell r="G982">
            <v>0</v>
          </cell>
        </row>
        <row r="983">
          <cell r="A983" t="str">
            <v>PI 58</v>
          </cell>
          <cell r="B983" t="str">
            <v>Fixação de caixas de passagem p/ instalação aparente D=20mm</v>
          </cell>
          <cell r="C983">
            <v>0</v>
          </cell>
          <cell r="D983">
            <v>0</v>
          </cell>
          <cell r="E983" t="str">
            <v>un</v>
          </cell>
          <cell r="G983">
            <v>0</v>
          </cell>
        </row>
        <row r="984">
          <cell r="A984" t="str">
            <v>PI 59</v>
          </cell>
          <cell r="B984" t="str">
            <v>Instalação de luminária blindada para lâmpada a vapor de mercúrio 250W</v>
          </cell>
          <cell r="C984">
            <v>0</v>
          </cell>
          <cell r="D984">
            <v>0</v>
          </cell>
          <cell r="E984" t="str">
            <v>un</v>
          </cell>
          <cell r="G984">
            <v>0</v>
          </cell>
        </row>
        <row r="985">
          <cell r="A985" t="str">
            <v>PI 60</v>
          </cell>
          <cell r="B985" t="str">
            <v>Lâmpada a vapor de mercúrio 250W</v>
          </cell>
          <cell r="C985">
            <v>0</v>
          </cell>
          <cell r="D985">
            <v>0</v>
          </cell>
          <cell r="E985" t="str">
            <v>un</v>
          </cell>
          <cell r="G985">
            <v>0</v>
          </cell>
        </row>
        <row r="986">
          <cell r="A986" t="str">
            <v>PI 61</v>
          </cell>
          <cell r="B986" t="str">
            <v>Isolador de roldana</v>
          </cell>
          <cell r="C986">
            <v>0</v>
          </cell>
          <cell r="D986">
            <v>0</v>
          </cell>
          <cell r="E986" t="str">
            <v>un</v>
          </cell>
          <cell r="G986">
            <v>0</v>
          </cell>
        </row>
        <row r="987">
          <cell r="A987" t="str">
            <v>PI 62</v>
          </cell>
          <cell r="B987" t="str">
            <v>Caixa de passagem para instalação aparente D=20mm, tipo T</v>
          </cell>
          <cell r="C987">
            <v>0</v>
          </cell>
          <cell r="D987">
            <v>0</v>
          </cell>
          <cell r="E987" t="str">
            <v>un</v>
          </cell>
          <cell r="G987">
            <v>0</v>
          </cell>
        </row>
        <row r="988">
          <cell r="A988" t="str">
            <v>PI 63</v>
          </cell>
          <cell r="B988" t="str">
            <v>Eletroduto de aço galvanizado, d=50mm, vara de 3m</v>
          </cell>
          <cell r="C988">
            <v>0</v>
          </cell>
          <cell r="D988">
            <v>0</v>
          </cell>
          <cell r="E988" t="str">
            <v>un</v>
          </cell>
          <cell r="G988">
            <v>0</v>
          </cell>
        </row>
        <row r="989">
          <cell r="A989" t="str">
            <v>PI 64</v>
          </cell>
          <cell r="B989" t="str">
            <v>Caixa de passagem p/ instalação aparente, D=50mm, tipo E</v>
          </cell>
          <cell r="C989">
            <v>0</v>
          </cell>
          <cell r="D989">
            <v>0</v>
          </cell>
          <cell r="E989" t="str">
            <v>un</v>
          </cell>
          <cell r="G989">
            <v>0</v>
          </cell>
        </row>
        <row r="990">
          <cell r="A990" t="str">
            <v>PI 65</v>
          </cell>
          <cell r="B990" t="str">
            <v>Cabo de alumínio 1/0</v>
          </cell>
          <cell r="C990">
            <v>0</v>
          </cell>
          <cell r="D990">
            <v>0</v>
          </cell>
          <cell r="E990" t="str">
            <v>m</v>
          </cell>
          <cell r="G990">
            <v>0</v>
          </cell>
        </row>
        <row r="991">
          <cell r="A991" t="str">
            <v>PI 66</v>
          </cell>
          <cell r="B991" t="str">
            <v>Cabo isolado p/ 1000 V, 6 mm2 de alumínio</v>
          </cell>
          <cell r="C991">
            <v>0</v>
          </cell>
          <cell r="D991">
            <v>0</v>
          </cell>
          <cell r="E991" t="str">
            <v>m</v>
          </cell>
          <cell r="G991">
            <v>0</v>
          </cell>
        </row>
        <row r="992">
          <cell r="A992" t="str">
            <v>PI 67</v>
          </cell>
          <cell r="B992" t="str">
            <v>Cabo isolado p/ 1000 V, 2,5 mm2 de alumínio</v>
          </cell>
          <cell r="C992">
            <v>0</v>
          </cell>
          <cell r="D992">
            <v>0</v>
          </cell>
          <cell r="E992" t="str">
            <v>m</v>
          </cell>
          <cell r="G992">
            <v>0</v>
          </cell>
        </row>
        <row r="993">
          <cell r="A993" t="str">
            <v>PI 68</v>
          </cell>
          <cell r="B993" t="str">
            <v>Instalação poste metálico c/ base, 10m de altura na lateral do viaduto</v>
          </cell>
          <cell r="C993">
            <v>0</v>
          </cell>
          <cell r="D993">
            <v>0</v>
          </cell>
          <cell r="E993" t="str">
            <v>un</v>
          </cell>
          <cell r="G993">
            <v>0</v>
          </cell>
        </row>
        <row r="994">
          <cell r="A994" t="str">
            <v>PI 69</v>
          </cell>
          <cell r="B994" t="str">
            <v>Instalação de poste concreto duplo T, 10m de altura, engastado</v>
          </cell>
          <cell r="C994">
            <v>0</v>
          </cell>
          <cell r="D994">
            <v>0</v>
          </cell>
          <cell r="E994" t="str">
            <v>un</v>
          </cell>
          <cell r="G994">
            <v>0</v>
          </cell>
        </row>
        <row r="995">
          <cell r="A995" t="str">
            <v>PI 70</v>
          </cell>
          <cell r="B995" t="str">
            <v>Fixação de eletroduto de aço vara 6m ao longo das passarelas</v>
          </cell>
          <cell r="C995">
            <v>0</v>
          </cell>
          <cell r="D995">
            <v>0</v>
          </cell>
          <cell r="E995" t="str">
            <v>un</v>
          </cell>
          <cell r="G995">
            <v>0</v>
          </cell>
        </row>
        <row r="996">
          <cell r="A996" t="str">
            <v>PI 71</v>
          </cell>
          <cell r="B996" t="str">
            <v>Cabo isolado p/ 1000V, de alumínio, singelo, cor preto, bitola 25 mm² (XLPE) est.</v>
          </cell>
          <cell r="C996">
            <v>0</v>
          </cell>
          <cell r="D996">
            <v>0</v>
          </cell>
          <cell r="E996" t="str">
            <v>m</v>
          </cell>
          <cell r="G996">
            <v>0</v>
          </cell>
        </row>
        <row r="997">
          <cell r="A997" t="str">
            <v>PI 72</v>
          </cell>
          <cell r="B997" t="str">
            <v>Eletroduto de aço 1.1/4" (vara de 3m), na passarela, conforme projeto</v>
          </cell>
          <cell r="E997" t="str">
            <v>m</v>
          </cell>
        </row>
        <row r="998">
          <cell r="A998" t="str">
            <v>PI 73</v>
          </cell>
          <cell r="B998" t="str">
            <v>Reator de alto fator externo c/ignitor p/ lâmpada a vapor de mercúrio,  da Entral ou similar</v>
          </cell>
          <cell r="C998">
            <v>0</v>
          </cell>
          <cell r="D998">
            <v>0</v>
          </cell>
          <cell r="E998" t="str">
            <v>un</v>
          </cell>
          <cell r="G998">
            <v>0</v>
          </cell>
        </row>
        <row r="999">
          <cell r="A999" t="str">
            <v>PI 74</v>
          </cell>
          <cell r="B999" t="str">
            <v>Chave de iluminação pública</v>
          </cell>
          <cell r="C999">
            <v>0</v>
          </cell>
          <cell r="D999">
            <v>0</v>
          </cell>
          <cell r="E999" t="str">
            <v>un</v>
          </cell>
          <cell r="G999">
            <v>0</v>
          </cell>
        </row>
        <row r="1000">
          <cell r="A1000" t="str">
            <v>PI 75</v>
          </cell>
          <cell r="B1000" t="str">
            <v>Montagem eletromecânica de luminária 5m de altura, c/fixação dos equipam.e conexões elét.</v>
          </cell>
          <cell r="E1000" t="str">
            <v>un</v>
          </cell>
          <cell r="G1000">
            <v>0</v>
          </cell>
        </row>
        <row r="1002">
          <cell r="A1002" t="str">
            <v>5.2</v>
          </cell>
          <cell r="B1002" t="str">
            <v>REMANEJAMENTO DE REDES PÚBLICAS</v>
          </cell>
          <cell r="G1002">
            <v>0</v>
          </cell>
        </row>
        <row r="1003">
          <cell r="A1003" t="str">
            <v>R1</v>
          </cell>
          <cell r="B1003" t="str">
            <v>Remanejamento de Rede de Baixa Tensão (220/380V)</v>
          </cell>
          <cell r="C1003">
            <v>0</v>
          </cell>
          <cell r="D1003">
            <v>0</v>
          </cell>
          <cell r="E1003" t="str">
            <v>m</v>
          </cell>
          <cell r="G1003">
            <v>0</v>
          </cell>
        </row>
        <row r="1004">
          <cell r="A1004" t="str">
            <v>R2</v>
          </cell>
          <cell r="B1004" t="str">
            <v>Remanejamento de Rede de Alta Tensão (138kV)</v>
          </cell>
          <cell r="C1004">
            <v>0</v>
          </cell>
          <cell r="D1004">
            <v>0</v>
          </cell>
          <cell r="E1004" t="str">
            <v>m</v>
          </cell>
          <cell r="G1004">
            <v>0</v>
          </cell>
        </row>
        <row r="1005">
          <cell r="A1005" t="str">
            <v>R3</v>
          </cell>
          <cell r="B1005" t="str">
            <v>Remanejamento de Rede de Telefonia</v>
          </cell>
          <cell r="C1005">
            <v>0</v>
          </cell>
          <cell r="D1005">
            <v>0</v>
          </cell>
          <cell r="E1005" t="str">
            <v>m</v>
          </cell>
          <cell r="G1005">
            <v>0</v>
          </cell>
        </row>
        <row r="1006">
          <cell r="A1006" t="str">
            <v>R4</v>
          </cell>
          <cell r="B1006" t="str">
            <v>Remanejamento de Rede de Alta e Baixa Tensão</v>
          </cell>
          <cell r="C1006">
            <v>0</v>
          </cell>
          <cell r="D1006">
            <v>0</v>
          </cell>
          <cell r="E1006" t="str">
            <v>m</v>
          </cell>
          <cell r="G1006">
            <v>0</v>
          </cell>
        </row>
        <row r="1007">
          <cell r="A1007" t="str">
            <v>R5</v>
          </cell>
          <cell r="B1007" t="str">
            <v>Remanejamento de Rede de Alta e Baixa Tensão e Telefonia</v>
          </cell>
          <cell r="C1007">
            <v>0</v>
          </cell>
          <cell r="D1007">
            <v>0</v>
          </cell>
          <cell r="E1007" t="str">
            <v>m</v>
          </cell>
          <cell r="G1007">
            <v>0</v>
          </cell>
        </row>
        <row r="1008">
          <cell r="A1008" t="str">
            <v>R6</v>
          </cell>
          <cell r="B1008" t="str">
            <v>Remanejamento de Rede de Alta Tensão  e Telefonia</v>
          </cell>
          <cell r="C1008">
            <v>0</v>
          </cell>
          <cell r="D1008">
            <v>0</v>
          </cell>
          <cell r="E1008" t="str">
            <v>m</v>
          </cell>
          <cell r="G1008">
            <v>0</v>
          </cell>
        </row>
        <row r="1009">
          <cell r="A1009" t="str">
            <v>R7</v>
          </cell>
          <cell r="B1009" t="str">
            <v>Remanejamento de Rede de Baixa Tensão e Telefonia</v>
          </cell>
          <cell r="C1009">
            <v>0</v>
          </cell>
          <cell r="D1009">
            <v>0</v>
          </cell>
          <cell r="E1009" t="str">
            <v>m</v>
          </cell>
          <cell r="G1009">
            <v>0</v>
          </cell>
        </row>
        <row r="1010">
          <cell r="A1010" t="str">
            <v>R8</v>
          </cell>
          <cell r="B1010" t="str">
            <v>Remanejamento de Poste de Concreto 9/150</v>
          </cell>
          <cell r="C1010">
            <v>0</v>
          </cell>
          <cell r="D1010">
            <v>0</v>
          </cell>
          <cell r="E1010" t="str">
            <v>un</v>
          </cell>
          <cell r="G1010">
            <v>0</v>
          </cell>
        </row>
        <row r="1011">
          <cell r="A1011" t="str">
            <v>R9</v>
          </cell>
          <cell r="B1011" t="str">
            <v>Remanejamento de Poste de Concreto 9/300</v>
          </cell>
          <cell r="C1011">
            <v>0</v>
          </cell>
          <cell r="D1011">
            <v>0</v>
          </cell>
          <cell r="E1011" t="str">
            <v>un</v>
          </cell>
          <cell r="G1011">
            <v>0</v>
          </cell>
        </row>
        <row r="1012">
          <cell r="A1012" t="str">
            <v>R10</v>
          </cell>
          <cell r="B1012" t="str">
            <v>Remanejamento de Poste de Concreto 10/150</v>
          </cell>
          <cell r="C1012">
            <v>0</v>
          </cell>
          <cell r="D1012">
            <v>0</v>
          </cell>
          <cell r="E1012" t="str">
            <v>un</v>
          </cell>
          <cell r="G1012">
            <v>0</v>
          </cell>
        </row>
        <row r="1013">
          <cell r="A1013" t="str">
            <v>R11</v>
          </cell>
          <cell r="B1013" t="str">
            <v>Remanejamento de Poste de Concreto 10/300</v>
          </cell>
          <cell r="C1013">
            <v>0</v>
          </cell>
          <cell r="D1013">
            <v>0</v>
          </cell>
          <cell r="E1013" t="str">
            <v>un</v>
          </cell>
          <cell r="G1013">
            <v>0</v>
          </cell>
        </row>
        <row r="1014">
          <cell r="A1014" t="str">
            <v>R12</v>
          </cell>
          <cell r="B1014" t="str">
            <v>Remanejamento de Poste de Concreto 10/600</v>
          </cell>
          <cell r="C1014">
            <v>0</v>
          </cell>
          <cell r="D1014">
            <v>0</v>
          </cell>
          <cell r="E1014" t="str">
            <v>un</v>
          </cell>
          <cell r="G1014">
            <v>0</v>
          </cell>
        </row>
        <row r="1015">
          <cell r="A1015" t="str">
            <v>R13</v>
          </cell>
          <cell r="B1015" t="str">
            <v>Remanejamento de Poste de Concreto 11/150</v>
          </cell>
          <cell r="C1015">
            <v>0</v>
          </cell>
          <cell r="D1015">
            <v>0</v>
          </cell>
          <cell r="E1015" t="str">
            <v>un</v>
          </cell>
          <cell r="G1015">
            <v>0</v>
          </cell>
        </row>
        <row r="1016">
          <cell r="A1016" t="str">
            <v>R14</v>
          </cell>
          <cell r="B1016" t="str">
            <v>Remanejamento de Poste de Concreto 11/300</v>
          </cell>
          <cell r="C1016">
            <v>0</v>
          </cell>
          <cell r="D1016">
            <v>0</v>
          </cell>
          <cell r="E1016" t="str">
            <v>un</v>
          </cell>
          <cell r="G1016">
            <v>0</v>
          </cell>
        </row>
        <row r="1017">
          <cell r="A1017" t="str">
            <v>R15</v>
          </cell>
          <cell r="B1017" t="str">
            <v>Remanejamento de Poste de Concreto 11/500</v>
          </cell>
          <cell r="C1017">
            <v>0</v>
          </cell>
          <cell r="D1017">
            <v>0</v>
          </cell>
          <cell r="E1017" t="str">
            <v>un</v>
          </cell>
          <cell r="G1017">
            <v>0</v>
          </cell>
        </row>
        <row r="1018">
          <cell r="A1018" t="str">
            <v>R16</v>
          </cell>
          <cell r="B1018" t="str">
            <v>Remanejamento de Poste de Concreto 10/150 c/ 1 pétala (400W) instalado</v>
          </cell>
          <cell r="C1018">
            <v>0</v>
          </cell>
          <cell r="D1018">
            <v>0</v>
          </cell>
          <cell r="E1018" t="str">
            <v>un</v>
          </cell>
          <cell r="G1018">
            <v>0</v>
          </cell>
        </row>
        <row r="1019">
          <cell r="A1019" t="str">
            <v>R17</v>
          </cell>
          <cell r="B1019" t="str">
            <v>Remanejamento de Poste de Concreto 10/150 c/ 2 pétala (400W) instalado</v>
          </cell>
          <cell r="C1019">
            <v>0</v>
          </cell>
          <cell r="D1019">
            <v>0</v>
          </cell>
          <cell r="E1019" t="str">
            <v>un</v>
          </cell>
          <cell r="G1019">
            <v>0</v>
          </cell>
        </row>
        <row r="1020">
          <cell r="A1020" t="str">
            <v>R17a</v>
          </cell>
          <cell r="B1020" t="str">
            <v>Remanejamento de Poste de Concreto 11/150 c/ 2 pétala (400W) instalado</v>
          </cell>
          <cell r="C1020">
            <v>0</v>
          </cell>
          <cell r="D1020">
            <v>0</v>
          </cell>
          <cell r="E1020" t="str">
            <v>un</v>
          </cell>
          <cell r="G1020">
            <v>0</v>
          </cell>
        </row>
        <row r="1021">
          <cell r="A1021" t="str">
            <v>R18</v>
          </cell>
          <cell r="B1021" t="str">
            <v>Remanejamento de Poste de Concreto 10/150 c/ 3 pétalas (400W) instalado</v>
          </cell>
          <cell r="C1021">
            <v>0</v>
          </cell>
          <cell r="D1021">
            <v>0</v>
          </cell>
          <cell r="E1021" t="str">
            <v>un</v>
          </cell>
          <cell r="G1021">
            <v>0</v>
          </cell>
        </row>
        <row r="1022">
          <cell r="A1022" t="str">
            <v>R19</v>
          </cell>
          <cell r="B1022" t="str">
            <v>Remanejamento de Poste de Concreto 10/150 c/ 4 pétalas (400W) instalado</v>
          </cell>
          <cell r="C1022">
            <v>0</v>
          </cell>
          <cell r="D1022">
            <v>0</v>
          </cell>
          <cell r="E1022" t="str">
            <v>un</v>
          </cell>
          <cell r="G1022">
            <v>0</v>
          </cell>
        </row>
        <row r="1023">
          <cell r="A1023" t="str">
            <v>R20</v>
          </cell>
          <cell r="B1023" t="str">
            <v>Remanejamento de Poste de Concreto 10/300 c/ 3 pétalas (400W) instalado</v>
          </cell>
          <cell r="C1023">
            <v>0</v>
          </cell>
          <cell r="D1023">
            <v>0</v>
          </cell>
          <cell r="E1023" t="str">
            <v>un</v>
          </cell>
          <cell r="G1023">
            <v>0</v>
          </cell>
        </row>
        <row r="1024">
          <cell r="A1024" t="str">
            <v>R20A</v>
          </cell>
          <cell r="B1024" t="str">
            <v>Remanejamento de Poste de Concreto 11/300 c/ 3 pétalas (400W) instalado</v>
          </cell>
          <cell r="C1024">
            <v>0</v>
          </cell>
          <cell r="D1024">
            <v>0</v>
          </cell>
          <cell r="E1024" t="str">
            <v>un</v>
          </cell>
          <cell r="G1024">
            <v>0</v>
          </cell>
        </row>
        <row r="1025">
          <cell r="A1025" t="str">
            <v>R21</v>
          </cell>
          <cell r="B1025" t="str">
            <v xml:space="preserve">Remanejamento de Poste de Concreto 10/300 c/ 4 pétalas (400W) instalado </v>
          </cell>
          <cell r="C1025">
            <v>0</v>
          </cell>
          <cell r="D1025">
            <v>0</v>
          </cell>
          <cell r="E1025" t="str">
            <v>un</v>
          </cell>
          <cell r="G1025">
            <v>0</v>
          </cell>
        </row>
      </sheetData>
      <sheetData sheetId="8">
        <row r="14">
          <cell r="A14" t="str">
            <v>01.000.00</v>
          </cell>
          <cell r="B14" t="str">
            <v>Desmatamento,destocamento e limpeza de área com árvore até 0,15m</v>
          </cell>
          <cell r="C14" t="str">
            <v>DNER-ES278/97</v>
          </cell>
          <cell r="D14" t="str">
            <v xml:space="preserve"> </v>
          </cell>
          <cell r="E14" t="str">
            <v>m2</v>
          </cell>
          <cell r="F14">
            <v>36000</v>
          </cell>
          <cell r="G14">
            <v>7.0000000000000007E-2</v>
          </cell>
        </row>
        <row r="15">
          <cell r="A15" t="str">
            <v>01.010.00</v>
          </cell>
          <cell r="B15" t="str">
            <v>Desmatamento e destocamento árvores de 0,15m a 0,30m</v>
          </cell>
          <cell r="C15" t="str">
            <v>DNER-ES278/97</v>
          </cell>
          <cell r="D15" t="str">
            <v xml:space="preserve"> </v>
          </cell>
          <cell r="E15" t="str">
            <v>un</v>
          </cell>
          <cell r="F15">
            <v>360</v>
          </cell>
          <cell r="G15">
            <v>8.92</v>
          </cell>
        </row>
        <row r="16">
          <cell r="A16" t="str">
            <v>01.011.00</v>
          </cell>
          <cell r="B16" t="str">
            <v>Desmatamento e destocamento árvores superior a 0,30m</v>
          </cell>
          <cell r="C16" t="str">
            <v>DNER-ES278/97</v>
          </cell>
          <cell r="D16" t="str">
            <v xml:space="preserve"> </v>
          </cell>
          <cell r="E16" t="str">
            <v>un</v>
          </cell>
          <cell r="F16">
            <v>180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01.100.12</v>
          </cell>
          <cell r="B18" t="str">
            <v>Escavação,carga e transportes de material de 1a categoria DMT= 600 a 800m</v>
          </cell>
          <cell r="C18" t="str">
            <v>DNER-ES280/97</v>
          </cell>
          <cell r="D18" t="str">
            <v xml:space="preserve"> </v>
          </cell>
          <cell r="E18" t="str">
            <v>m3</v>
          </cell>
          <cell r="F18">
            <v>325</v>
          </cell>
          <cell r="G18">
            <v>2.19</v>
          </cell>
        </row>
        <row r="19">
          <cell r="A19" t="str">
            <v>01.100.18</v>
          </cell>
          <cell r="B19" t="str">
            <v>Escavação,carga e transportes de material de 1a categoria DMT= 1800 a 2000m</v>
          </cell>
          <cell r="C19" t="str">
            <v>DNER-ES280/97</v>
          </cell>
          <cell r="D19" t="str">
            <v xml:space="preserve"> </v>
          </cell>
          <cell r="E19" t="str">
            <v>m3</v>
          </cell>
          <cell r="F19">
            <v>2295</v>
          </cell>
          <cell r="G19">
            <v>2.92</v>
          </cell>
        </row>
        <row r="20">
          <cell r="A20" t="str">
            <v>01.100.19</v>
          </cell>
          <cell r="B20" t="str">
            <v>Escavação,carga e transportes de material de 1a categoria DMT= 2000 a 3000m</v>
          </cell>
          <cell r="C20" t="str">
            <v>DNER-ES280/97</v>
          </cell>
          <cell r="D20" t="str">
            <v xml:space="preserve"> </v>
          </cell>
          <cell r="E20" t="str">
            <v>m3</v>
          </cell>
          <cell r="F20">
            <v>4475</v>
          </cell>
          <cell r="G20">
            <v>3.26</v>
          </cell>
        </row>
        <row r="21">
          <cell r="A21" t="str">
            <v>DER50260</v>
          </cell>
          <cell r="B21" t="str">
            <v>Esc.  Carga e Transp. de mat. 1a cat. c/ CB 5000&lt;DMT&lt;6000m</v>
          </cell>
          <cell r="C21" t="str">
            <v xml:space="preserve"> </v>
          </cell>
          <cell r="D21" t="str">
            <v xml:space="preserve"> </v>
          </cell>
          <cell r="E21" t="str">
            <v>m3</v>
          </cell>
          <cell r="F21">
            <v>1223</v>
          </cell>
          <cell r="G21">
            <v>4.29</v>
          </cell>
        </row>
        <row r="22">
          <cell r="A22" t="str">
            <v>DER50290</v>
          </cell>
          <cell r="B22" t="str">
            <v>Esc.  Carga e Transp. de mat. 1a cat. c/ CB 8000&lt;DMT&lt;9000m</v>
          </cell>
          <cell r="C22" t="str">
            <v xml:space="preserve"> </v>
          </cell>
          <cell r="D22" t="str">
            <v xml:space="preserve"> </v>
          </cell>
          <cell r="E22" t="str">
            <v>m3</v>
          </cell>
          <cell r="F22">
            <v>2097</v>
          </cell>
          <cell r="G22">
            <v>5.79</v>
          </cell>
        </row>
        <row r="23">
          <cell r="A23" t="str">
            <v>01.101.12</v>
          </cell>
          <cell r="B23" t="str">
            <v>Escavação,carga e transportes de material de 2a categoria,c/CB,  DMT 600 a 800m</v>
          </cell>
          <cell r="C23" t="str">
            <v>DNER-ES280/97</v>
          </cell>
          <cell r="D23" t="str">
            <v xml:space="preserve"> </v>
          </cell>
          <cell r="E23" t="str">
            <v>m3</v>
          </cell>
          <cell r="F23">
            <v>2276</v>
          </cell>
          <cell r="G23">
            <v>3.23</v>
          </cell>
        </row>
        <row r="24">
          <cell r="A24" t="str">
            <v>01.101.18</v>
          </cell>
          <cell r="B24" t="str">
            <v>Escavação,carga e transportes de material de 2a categoria,c/CB,  DMT 1800 a 2000m</v>
          </cell>
          <cell r="C24" t="str">
            <v>DNER-ES280/97</v>
          </cell>
          <cell r="D24" t="str">
            <v xml:space="preserve"> </v>
          </cell>
          <cell r="E24" t="str">
            <v>m3</v>
          </cell>
          <cell r="F24">
            <v>2295</v>
          </cell>
          <cell r="G24">
            <v>4.1399999999999997</v>
          </cell>
        </row>
        <row r="25">
          <cell r="A25" t="str">
            <v>01.101.19</v>
          </cell>
          <cell r="B25" t="str">
            <v>Escavação,carga e transportes de material de 2a categoria,c/CB,  DMT 2000 a 3000m</v>
          </cell>
          <cell r="C25" t="str">
            <v>DNER-ES280/97</v>
          </cell>
          <cell r="D25" t="str">
            <v xml:space="preserve"> </v>
          </cell>
          <cell r="E25" t="str">
            <v>m3</v>
          </cell>
          <cell r="F25">
            <v>5527</v>
          </cell>
          <cell r="G25">
            <v>4.51</v>
          </cell>
        </row>
        <row r="26">
          <cell r="A26" t="str">
            <v>DER51250</v>
          </cell>
          <cell r="B26" t="str">
            <v>Escavação,carga e transportes de material de 2a categoria DMT 5000 a 6000m</v>
          </cell>
          <cell r="C26" t="str">
            <v xml:space="preserve"> </v>
          </cell>
          <cell r="D26" t="str">
            <v xml:space="preserve"> </v>
          </cell>
          <cell r="E26" t="str">
            <v>m3</v>
          </cell>
          <cell r="F26">
            <v>1842</v>
          </cell>
          <cell r="G26">
            <v>5.7</v>
          </cell>
        </row>
        <row r="27">
          <cell r="A27" t="str">
            <v>DER51280</v>
          </cell>
          <cell r="B27" t="str">
            <v>Escavação,carga e transportes de material de 2a categoria DMT 8000 a 9000m</v>
          </cell>
          <cell r="C27" t="str">
            <v xml:space="preserve"> </v>
          </cell>
          <cell r="D27" t="str">
            <v xml:space="preserve"> </v>
          </cell>
          <cell r="E27" t="str">
            <v>m3</v>
          </cell>
          <cell r="F27">
            <v>2097</v>
          </cell>
          <cell r="G27">
            <v>7.48</v>
          </cell>
        </row>
        <row r="28">
          <cell r="A28" t="str">
            <v>DER51310</v>
          </cell>
          <cell r="B28" t="str">
            <v>Escavação,carga e transportes de material de 2a categoria DMT 12000 a 14000m</v>
          </cell>
          <cell r="C28" t="str">
            <v xml:space="preserve"> </v>
          </cell>
          <cell r="D28" t="str">
            <v xml:space="preserve"> </v>
          </cell>
          <cell r="E28" t="str">
            <v>m3</v>
          </cell>
          <cell r="F28">
            <v>4665</v>
          </cell>
          <cell r="G28">
            <v>10.14</v>
          </cell>
        </row>
        <row r="29">
          <cell r="A29" t="str">
            <v>DER51320</v>
          </cell>
          <cell r="B29" t="str">
            <v>Escavação,carga e transportes de material de 2a categoria DMT 14000 a 16000m</v>
          </cell>
          <cell r="C29" t="str">
            <v xml:space="preserve"> </v>
          </cell>
          <cell r="D29" t="str">
            <v xml:space="preserve"> </v>
          </cell>
          <cell r="E29" t="str">
            <v>m3</v>
          </cell>
          <cell r="F29">
            <v>8592</v>
          </cell>
          <cell r="G29">
            <v>11.31</v>
          </cell>
        </row>
        <row r="30">
          <cell r="A30" t="str">
            <v>DER51360</v>
          </cell>
          <cell r="B30" t="str">
            <v>Escavação,carga e transportes de material de 2a categoria DMT 22000 a 24000m</v>
          </cell>
          <cell r="C30" t="str">
            <v xml:space="preserve"> </v>
          </cell>
          <cell r="D30" t="str">
            <v xml:space="preserve"> </v>
          </cell>
          <cell r="E30" t="str">
            <v>m3</v>
          </cell>
          <cell r="F30">
            <v>1500</v>
          </cell>
          <cell r="G30">
            <v>16.04</v>
          </cell>
        </row>
        <row r="31">
          <cell r="A31" t="str">
            <v>DER52090</v>
          </cell>
          <cell r="B31" t="str">
            <v>Esc. Carga e Transp. de solos moles 600&lt;DMT&lt;=800m</v>
          </cell>
          <cell r="C31" t="str">
            <v xml:space="preserve"> </v>
          </cell>
          <cell r="D31" t="str">
            <v xml:space="preserve"> </v>
          </cell>
          <cell r="E31" t="str">
            <v>m3</v>
          </cell>
          <cell r="F31">
            <v>8592</v>
          </cell>
          <cell r="G31">
            <v>4.6399999999999997</v>
          </cell>
        </row>
        <row r="32">
          <cell r="A32" t="str">
            <v>DER52095</v>
          </cell>
          <cell r="B32" t="str">
            <v>Esc. Carga e Transp. de solos moles 800&lt;DMT&lt;=1000m</v>
          </cell>
          <cell r="C32" t="str">
            <v xml:space="preserve"> </v>
          </cell>
          <cell r="D32" t="str">
            <v xml:space="preserve"> </v>
          </cell>
          <cell r="E32" t="str">
            <v>m3</v>
          </cell>
          <cell r="F32">
            <v>2097</v>
          </cell>
          <cell r="G32">
            <v>4.7</v>
          </cell>
        </row>
        <row r="33">
          <cell r="A33" t="str">
            <v>DER52105</v>
          </cell>
          <cell r="B33" t="str">
            <v>Esc. Carga e Transp. de solos moles 2000&lt;DMT&lt;=3000m</v>
          </cell>
          <cell r="C33" t="str">
            <v xml:space="preserve"> </v>
          </cell>
          <cell r="D33" t="str">
            <v xml:space="preserve"> </v>
          </cell>
          <cell r="E33" t="str">
            <v>m3</v>
          </cell>
          <cell r="F33">
            <v>1010</v>
          </cell>
          <cell r="G33">
            <v>5.77</v>
          </cell>
        </row>
        <row r="34">
          <cell r="A34" t="str">
            <v>DER52106</v>
          </cell>
          <cell r="B34" t="str">
            <v>Esc. Carga e Transp. de solos moles 3000&lt;DMT&lt;=4000m</v>
          </cell>
          <cell r="C34" t="str">
            <v xml:space="preserve"> </v>
          </cell>
          <cell r="D34" t="str">
            <v xml:space="preserve"> </v>
          </cell>
          <cell r="E34" t="str">
            <v>m3</v>
          </cell>
          <cell r="F34">
            <v>3665</v>
          </cell>
          <cell r="G34">
            <v>6.37</v>
          </cell>
        </row>
        <row r="35">
          <cell r="A35" t="str">
            <v>01.510.00</v>
          </cell>
          <cell r="B35" t="str">
            <v>Compactação de aterros a 95% Proctor Normal</v>
          </cell>
          <cell r="C35" t="str">
            <v>DNER-ES282/97</v>
          </cell>
          <cell r="D35" t="str">
            <v xml:space="preserve"> </v>
          </cell>
          <cell r="E35" t="str">
            <v>m3</v>
          </cell>
          <cell r="F35">
            <v>5906</v>
          </cell>
          <cell r="G35">
            <v>0.79</v>
          </cell>
        </row>
        <row r="36">
          <cell r="A36" t="str">
            <v>01.511.00</v>
          </cell>
          <cell r="B36" t="str">
            <v>Compactação de aterros a 100% Proctor Normal</v>
          </cell>
          <cell r="C36" t="str">
            <v>DNER-ES282/97</v>
          </cell>
          <cell r="D36" t="str">
            <v xml:space="preserve"> </v>
          </cell>
          <cell r="E36" t="str">
            <v>m3</v>
          </cell>
          <cell r="F36">
            <v>3477</v>
          </cell>
          <cell r="G36">
            <v>1.36</v>
          </cell>
        </row>
        <row r="37">
          <cell r="A37" t="str">
            <v>01.101.14</v>
          </cell>
          <cell r="B37" t="str">
            <v>Escavação,carga e transportes de material de 2a categoria,c/CB,  DMT 1000 a 1200m</v>
          </cell>
          <cell r="C37" t="str">
            <v>DNER-ES280/97</v>
          </cell>
          <cell r="D37">
            <v>0</v>
          </cell>
          <cell r="E37" t="str">
            <v>m3</v>
          </cell>
          <cell r="F37" t="str">
            <v>SUB-TOTAL</v>
          </cell>
          <cell r="G37">
            <v>3.49</v>
          </cell>
        </row>
        <row r="38">
          <cell r="A38" t="str">
            <v>01.101.15</v>
          </cell>
          <cell r="B38" t="str">
            <v>Escavação,carga e transportes de material de 2a categoria,c/CB,  DMT 1200 a 1400m</v>
          </cell>
          <cell r="C38" t="str">
            <v>DNER-ES280/97</v>
          </cell>
          <cell r="D38">
            <v>0</v>
          </cell>
          <cell r="E38" t="str">
            <v>m3</v>
          </cell>
          <cell r="F38">
            <v>570</v>
          </cell>
          <cell r="G38">
            <v>3.73</v>
          </cell>
        </row>
        <row r="39">
          <cell r="A39" t="str">
            <v>01.101.16</v>
          </cell>
          <cell r="B39" t="str">
            <v>PAVIMENTAÇÃO</v>
          </cell>
          <cell r="C39" t="str">
            <v>DNER-ES280/97</v>
          </cell>
          <cell r="D39">
            <v>0</v>
          </cell>
          <cell r="E39" t="str">
            <v>m3</v>
          </cell>
          <cell r="F39">
            <v>238</v>
          </cell>
          <cell r="G39">
            <v>3.87</v>
          </cell>
        </row>
        <row r="40">
          <cell r="A40" t="str">
            <v>02.000.00</v>
          </cell>
          <cell r="B40" t="str">
            <v>Regularização do subleito</v>
          </cell>
          <cell r="C40" t="str">
            <v xml:space="preserve"> </v>
          </cell>
          <cell r="D40" t="str">
            <v xml:space="preserve"> </v>
          </cell>
          <cell r="E40" t="str">
            <v>m2</v>
          </cell>
          <cell r="F40">
            <v>11690</v>
          </cell>
          <cell r="G40">
            <v>0.3</v>
          </cell>
        </row>
        <row r="41">
          <cell r="A41" t="str">
            <v>P01.401.00</v>
          </cell>
          <cell r="B41" t="str">
            <v>Revestimento Primário</v>
          </cell>
          <cell r="C41" t="str">
            <v xml:space="preserve"> </v>
          </cell>
          <cell r="D41" t="str">
            <v xml:space="preserve"> </v>
          </cell>
          <cell r="E41" t="str">
            <v>m3</v>
          </cell>
          <cell r="F41">
            <v>2245</v>
          </cell>
          <cell r="G41">
            <v>11.75</v>
          </cell>
        </row>
        <row r="42">
          <cell r="A42" t="str">
            <v>01.101.19</v>
          </cell>
          <cell r="B42" t="str">
            <v>Escavação,carga e transportes de material de 2a categoria,c/CB,  DMT 2000 a 3000m</v>
          </cell>
          <cell r="C42" t="str">
            <v>DNER-ES280/97</v>
          </cell>
          <cell r="D42">
            <v>0</v>
          </cell>
          <cell r="E42" t="str">
            <v>m3</v>
          </cell>
          <cell r="F42" t="str">
            <v>SUB-TOTAL</v>
          </cell>
          <cell r="G42">
            <v>4.51</v>
          </cell>
        </row>
        <row r="43">
          <cell r="A43" t="str">
            <v>DER51250</v>
          </cell>
          <cell r="B43" t="str">
            <v>DRENAGEM</v>
          </cell>
          <cell r="C43">
            <v>0</v>
          </cell>
          <cell r="D43">
            <v>0</v>
          </cell>
          <cell r="E43" t="str">
            <v>m3</v>
          </cell>
          <cell r="F43">
            <v>1802</v>
          </cell>
          <cell r="G43">
            <v>5.7</v>
          </cell>
        </row>
        <row r="44">
          <cell r="A44" t="str">
            <v>04.000.00</v>
          </cell>
          <cell r="B44" t="str">
            <v>Escavação manual em material de 1a categoria</v>
          </cell>
          <cell r="C44" t="str">
            <v xml:space="preserve"> </v>
          </cell>
          <cell r="D44" t="str">
            <v xml:space="preserve"> </v>
          </cell>
          <cell r="E44" t="str">
            <v>m3</v>
          </cell>
          <cell r="F44">
            <v>52</v>
          </cell>
          <cell r="G44">
            <v>17.57</v>
          </cell>
        </row>
        <row r="45">
          <cell r="A45" t="str">
            <v>04.001.00</v>
          </cell>
          <cell r="B45" t="str">
            <v>Escavação mecânica em material de 1a categoria</v>
          </cell>
          <cell r="C45" t="str">
            <v xml:space="preserve"> </v>
          </cell>
          <cell r="D45" t="str">
            <v xml:space="preserve"> </v>
          </cell>
          <cell r="E45" t="str">
            <v>m3</v>
          </cell>
          <cell r="F45">
            <v>1344</v>
          </cell>
          <cell r="G45">
            <v>2.09</v>
          </cell>
        </row>
        <row r="46">
          <cell r="A46" t="str">
            <v>04.001.01</v>
          </cell>
          <cell r="B46" t="str">
            <v>Escavação mecânica,reaterro e compactação (material de 1a categoria)</v>
          </cell>
          <cell r="C46" t="str">
            <v xml:space="preserve"> </v>
          </cell>
          <cell r="D46" t="str">
            <v xml:space="preserve"> </v>
          </cell>
          <cell r="E46" t="str">
            <v>m3</v>
          </cell>
          <cell r="F46">
            <v>255</v>
          </cell>
          <cell r="G46">
            <v>3.03</v>
          </cell>
        </row>
        <row r="47">
          <cell r="A47" t="str">
            <v>04.401.02</v>
          </cell>
          <cell r="B47" t="str">
            <v>Valeta de prot. de aterro c/ revest. vegetal VPA 02</v>
          </cell>
          <cell r="C47" t="str">
            <v xml:space="preserve"> </v>
          </cell>
          <cell r="D47" t="str">
            <v xml:space="preserve"> </v>
          </cell>
          <cell r="E47" t="str">
            <v>m</v>
          </cell>
          <cell r="F47">
            <v>517</v>
          </cell>
          <cell r="G47">
            <v>24.32</v>
          </cell>
        </row>
        <row r="48">
          <cell r="A48" t="str">
            <v>04.900.21</v>
          </cell>
          <cell r="B48" t="str">
            <v>Sarjeta de cant. central de concreto-SCC 01</v>
          </cell>
          <cell r="C48" t="str">
            <v>DNER-ES288/97</v>
          </cell>
          <cell r="D48" t="str">
            <v xml:space="preserve"> </v>
          </cell>
          <cell r="E48" t="str">
            <v>m</v>
          </cell>
          <cell r="F48">
            <v>627</v>
          </cell>
          <cell r="G48">
            <v>13.85</v>
          </cell>
        </row>
        <row r="49">
          <cell r="A49" t="str">
            <v>04.900.22</v>
          </cell>
          <cell r="B49" t="str">
            <v>Sarjeta de cant. central de concreto-SCC 02</v>
          </cell>
          <cell r="C49" t="str">
            <v>DNER-ES288/97</v>
          </cell>
          <cell r="D49" t="str">
            <v xml:space="preserve"> </v>
          </cell>
          <cell r="E49" t="str">
            <v>m</v>
          </cell>
          <cell r="F49">
            <v>110</v>
          </cell>
          <cell r="G49">
            <v>19.170000000000002</v>
          </cell>
        </row>
        <row r="50">
          <cell r="A50" t="str">
            <v>04.900.33</v>
          </cell>
          <cell r="B50" t="str">
            <v>Sarjeta triangular de grama-STG 03</v>
          </cell>
          <cell r="C50" t="str">
            <v xml:space="preserve"> </v>
          </cell>
          <cell r="D50" t="str">
            <v xml:space="preserve"> </v>
          </cell>
          <cell r="E50" t="str">
            <v>m</v>
          </cell>
          <cell r="F50">
            <v>451</v>
          </cell>
          <cell r="G50">
            <v>10.61</v>
          </cell>
        </row>
        <row r="51">
          <cell r="A51" t="str">
            <v>04.900.34</v>
          </cell>
          <cell r="B51" t="str">
            <v>Sarjeta triangular de grama-STG 04</v>
          </cell>
          <cell r="C51" t="str">
            <v xml:space="preserve"> </v>
          </cell>
          <cell r="D51" t="str">
            <v xml:space="preserve"> </v>
          </cell>
          <cell r="E51" t="str">
            <v>m</v>
          </cell>
          <cell r="F51">
            <v>715</v>
          </cell>
          <cell r="G51">
            <v>8.4700000000000006</v>
          </cell>
        </row>
        <row r="52">
          <cell r="F52" t="str">
            <v>SUB-TOTAL</v>
          </cell>
        </row>
        <row r="54">
          <cell r="B54" t="str">
            <v>OBRAS DE ARTE CORRENTES</v>
          </cell>
        </row>
        <row r="55">
          <cell r="A55" t="str">
            <v>04.001.00</v>
          </cell>
          <cell r="B55" t="str">
            <v>Escavação mecânica em material de 1a categoria</v>
          </cell>
          <cell r="C55" t="str">
            <v xml:space="preserve"> </v>
          </cell>
          <cell r="D55" t="str">
            <v xml:space="preserve"> </v>
          </cell>
          <cell r="E55" t="str">
            <v>m3</v>
          </cell>
          <cell r="F55">
            <v>1075.2</v>
          </cell>
          <cell r="G55">
            <v>2.09</v>
          </cell>
        </row>
        <row r="56">
          <cell r="A56" t="str">
            <v>04.001.01</v>
          </cell>
          <cell r="B56" t="str">
            <v>Escavação mecânica,reaterro e compactação (material de 1a categoria)</v>
          </cell>
          <cell r="C56" t="str">
            <v xml:space="preserve"> </v>
          </cell>
          <cell r="D56" t="str">
            <v xml:space="preserve"> </v>
          </cell>
          <cell r="E56" t="str">
            <v>m3</v>
          </cell>
          <cell r="F56">
            <v>1020</v>
          </cell>
          <cell r="G56">
            <v>3.03</v>
          </cell>
        </row>
        <row r="57">
          <cell r="A57" t="str">
            <v>04.100.02</v>
          </cell>
          <cell r="B57" t="str">
            <v>Corpo de BSTC D=0.80m</v>
          </cell>
          <cell r="C57" t="str">
            <v>DNER-ES284/97</v>
          </cell>
          <cell r="D57" t="str">
            <v xml:space="preserve"> </v>
          </cell>
          <cell r="E57" t="str">
            <v xml:space="preserve">m </v>
          </cell>
          <cell r="F57">
            <v>65</v>
          </cell>
          <cell r="G57">
            <v>201.98</v>
          </cell>
        </row>
        <row r="58">
          <cell r="A58" t="str">
            <v>04.101.02</v>
          </cell>
          <cell r="B58" t="str">
            <v>Boca de BSTC D=0.80m-normal</v>
          </cell>
          <cell r="C58" t="str">
            <v xml:space="preserve"> </v>
          </cell>
          <cell r="D58" t="str">
            <v xml:space="preserve"> </v>
          </cell>
          <cell r="E58" t="str">
            <v>un</v>
          </cell>
          <cell r="F58">
            <v>4</v>
          </cell>
          <cell r="G58">
            <v>494.05</v>
          </cell>
        </row>
        <row r="59">
          <cell r="A59" t="str">
            <v>DER72950</v>
          </cell>
          <cell r="B59" t="str">
            <v>Boca de BSTC D=2,00m-normal</v>
          </cell>
          <cell r="C59" t="str">
            <v xml:space="preserve"> </v>
          </cell>
          <cell r="D59" t="str">
            <v xml:space="preserve"> </v>
          </cell>
          <cell r="E59" t="str">
            <v>un</v>
          </cell>
          <cell r="F59">
            <v>2</v>
          </cell>
          <cell r="G59">
            <v>1469.87</v>
          </cell>
        </row>
        <row r="60">
          <cell r="A60" t="str">
            <v>P04.110.00</v>
          </cell>
          <cell r="B60" t="str">
            <v>Corpo de BDTC D=0.80m c/ laje de concreto</v>
          </cell>
          <cell r="C60" t="str">
            <v xml:space="preserve"> </v>
          </cell>
          <cell r="D60" t="str">
            <v xml:space="preserve"> </v>
          </cell>
          <cell r="E60" t="str">
            <v>m</v>
          </cell>
          <cell r="F60">
            <v>92</v>
          </cell>
          <cell r="G60">
            <v>335.3</v>
          </cell>
        </row>
        <row r="61">
          <cell r="A61" t="str">
            <v>P04.111.01</v>
          </cell>
          <cell r="B61" t="str">
            <v>Boca de BDTC D=0.80m</v>
          </cell>
          <cell r="C61" t="str">
            <v xml:space="preserve"> </v>
          </cell>
          <cell r="D61" t="str">
            <v xml:space="preserve"> </v>
          </cell>
          <cell r="E61" t="str">
            <v>un</v>
          </cell>
          <cell r="F61">
            <v>4</v>
          </cell>
          <cell r="G61">
            <v>560.76</v>
          </cell>
        </row>
        <row r="62">
          <cell r="A62" t="str">
            <v>04.200.02</v>
          </cell>
          <cell r="B62" t="str">
            <v>Corpo de BSCC 2.00x2.00m-H=0 a 1.00m</v>
          </cell>
          <cell r="C62" t="str">
            <v>DNER-ES286/97</v>
          </cell>
          <cell r="D62" t="str">
            <v xml:space="preserve"> </v>
          </cell>
          <cell r="E62" t="str">
            <v>m</v>
          </cell>
          <cell r="F62">
            <v>21</v>
          </cell>
          <cell r="G62">
            <v>737.8</v>
          </cell>
        </row>
        <row r="63">
          <cell r="A63" t="str">
            <v>04.201.02</v>
          </cell>
          <cell r="B63" t="str">
            <v>Boca de BSCC 2.00x2.00m - normal</v>
          </cell>
          <cell r="C63" t="str">
            <v xml:space="preserve"> </v>
          </cell>
          <cell r="D63" t="str">
            <v xml:space="preserve"> </v>
          </cell>
          <cell r="E63" t="str">
            <v>un</v>
          </cell>
          <cell r="F63">
            <v>2</v>
          </cell>
          <cell r="G63">
            <v>4874.24</v>
          </cell>
        </row>
        <row r="64">
          <cell r="A64" t="str">
            <v>P 04.100.21</v>
          </cell>
          <cell r="B64" t="str">
            <v>Tunnel liner plate, c/Epoxy-bonded, D=2,00m, E=2,70mm</v>
          </cell>
          <cell r="C64" t="str">
            <v xml:space="preserve"> </v>
          </cell>
          <cell r="D64" t="str">
            <v xml:space="preserve"> </v>
          </cell>
          <cell r="E64" t="str">
            <v>m</v>
          </cell>
          <cell r="F64">
            <v>44.5</v>
          </cell>
          <cell r="G64">
            <v>1370.71</v>
          </cell>
        </row>
        <row r="65">
          <cell r="A65" t="str">
            <v>04.999.02</v>
          </cell>
          <cell r="B65" t="str">
            <v>Demolição de dispositivos de concreto</v>
          </cell>
          <cell r="C65" t="str">
            <v>DNER-ES296/97</v>
          </cell>
          <cell r="D65" t="str">
            <v xml:space="preserve"> </v>
          </cell>
          <cell r="E65" t="str">
            <v>m3</v>
          </cell>
          <cell r="F65">
            <v>25</v>
          </cell>
          <cell r="G65">
            <v>12.58</v>
          </cell>
        </row>
        <row r="66">
          <cell r="A66" t="str">
            <v>04.000.00</v>
          </cell>
          <cell r="B66" t="str">
            <v>Escavação manual em material de 1a categoria</v>
          </cell>
          <cell r="C66">
            <v>0</v>
          </cell>
          <cell r="D66">
            <v>0</v>
          </cell>
          <cell r="E66" t="str">
            <v>m3</v>
          </cell>
          <cell r="F66" t="str">
            <v>SUB-TOTAL</v>
          </cell>
          <cell r="G66">
            <v>17.57</v>
          </cell>
        </row>
        <row r="67">
          <cell r="A67" t="str">
            <v>04.001.00</v>
          </cell>
          <cell r="B67" t="str">
            <v>OBRAS COMPLEMENTARES</v>
          </cell>
          <cell r="C67">
            <v>0</v>
          </cell>
          <cell r="D67">
            <v>0</v>
          </cell>
          <cell r="E67" t="str">
            <v>m3</v>
          </cell>
          <cell r="F67">
            <v>2950</v>
          </cell>
          <cell r="G67">
            <v>2.09</v>
          </cell>
        </row>
        <row r="68">
          <cell r="A68" t="str">
            <v>05.100.00</v>
          </cell>
          <cell r="B68" t="str">
            <v>Enleivamento</v>
          </cell>
          <cell r="C68" t="str">
            <v>DNER-ES341/97</v>
          </cell>
          <cell r="D68" t="str">
            <v xml:space="preserve"> </v>
          </cell>
          <cell r="E68" t="str">
            <v>m2</v>
          </cell>
          <cell r="F68">
            <v>8136</v>
          </cell>
          <cell r="G68">
            <v>2.06</v>
          </cell>
        </row>
        <row r="69">
          <cell r="A69" t="str">
            <v>05.102.00</v>
          </cell>
          <cell r="B69" t="str">
            <v>Hidrossemeadura</v>
          </cell>
          <cell r="C69" t="str">
            <v>DNER-ES341/97</v>
          </cell>
          <cell r="D69" t="str">
            <v xml:space="preserve"> </v>
          </cell>
          <cell r="E69" t="str">
            <v>m2</v>
          </cell>
          <cell r="F69">
            <v>420</v>
          </cell>
          <cell r="G69">
            <v>0.49</v>
          </cell>
        </row>
        <row r="70">
          <cell r="A70" t="str">
            <v>P 05.100.02</v>
          </cell>
          <cell r="B70" t="str">
            <v>Fornecimento e plantio de árvore selecionada</v>
          </cell>
          <cell r="C70" t="str">
            <v xml:space="preserve"> </v>
          </cell>
          <cell r="D70" t="str">
            <v xml:space="preserve"> </v>
          </cell>
          <cell r="E70" t="str">
            <v>un</v>
          </cell>
          <cell r="F70">
            <v>95</v>
          </cell>
          <cell r="G70">
            <v>6.02</v>
          </cell>
        </row>
        <row r="71">
          <cell r="A71" t="str">
            <v>04.500.06</v>
          </cell>
        </row>
        <row r="72">
          <cell r="A72" t="str">
            <v>04.502.02</v>
          </cell>
        </row>
        <row r="73">
          <cell r="A73" t="str">
            <v>04.510.03</v>
          </cell>
        </row>
        <row r="74">
          <cell r="A74" t="str">
            <v>04.511.01</v>
          </cell>
        </row>
        <row r="75">
          <cell r="A75" t="str">
            <v>04.900.21</v>
          </cell>
        </row>
        <row r="76">
          <cell r="A76" t="str">
            <v>04.900.22</v>
          </cell>
        </row>
        <row r="77">
          <cell r="A77" t="str">
            <v>04.900.03</v>
          </cell>
        </row>
        <row r="78">
          <cell r="A78" t="str">
            <v>04.910.05</v>
          </cell>
        </row>
        <row r="79">
          <cell r="A79" t="str">
            <v>DER78150b</v>
          </cell>
        </row>
        <row r="80">
          <cell r="A80" t="str">
            <v>DER78150c</v>
          </cell>
        </row>
        <row r="81">
          <cell r="A81" t="str">
            <v>DER78150a</v>
          </cell>
        </row>
        <row r="82">
          <cell r="A82" t="str">
            <v>04.930.01</v>
          </cell>
        </row>
        <row r="83">
          <cell r="A83" t="str">
            <v>04.931.03</v>
          </cell>
        </row>
        <row r="84">
          <cell r="A84" t="str">
            <v>04.931.02</v>
          </cell>
        </row>
        <row r="85">
          <cell r="A85" t="str">
            <v>04.960.01</v>
          </cell>
        </row>
        <row r="86">
          <cell r="A86" t="str">
            <v>04.960.02</v>
          </cell>
        </row>
        <row r="87">
          <cell r="A87" t="str">
            <v>04.960.03</v>
          </cell>
        </row>
        <row r="88">
          <cell r="A88" t="str">
            <v>04.961.02</v>
          </cell>
        </row>
        <row r="89">
          <cell r="A89" t="str">
            <v>04.999.01</v>
          </cell>
        </row>
        <row r="90">
          <cell r="A90" t="str">
            <v>04.999.02</v>
          </cell>
        </row>
        <row r="91">
          <cell r="A91" t="str">
            <v>P 04.100.07</v>
          </cell>
        </row>
        <row r="92">
          <cell r="A92" t="str">
            <v>P 04.100.09</v>
          </cell>
        </row>
        <row r="93">
          <cell r="A93" t="str">
            <v>P 04.100.08</v>
          </cell>
        </row>
        <row r="94">
          <cell r="A94" t="str">
            <v>P 04.100.10</v>
          </cell>
        </row>
        <row r="95">
          <cell r="A95" t="str">
            <v>DER72350b</v>
          </cell>
        </row>
        <row r="96">
          <cell r="A96" t="str">
            <v>04.101.01</v>
          </cell>
        </row>
        <row r="97">
          <cell r="A97" t="str">
            <v>P 04.100.06</v>
          </cell>
        </row>
        <row r="98">
          <cell r="A98" t="str">
            <v>P 04.100.12</v>
          </cell>
        </row>
        <row r="99">
          <cell r="A99" t="str">
            <v>P.04.100.14</v>
          </cell>
        </row>
        <row r="100">
          <cell r="A100" t="str">
            <v>P.04.100.15</v>
          </cell>
        </row>
        <row r="101">
          <cell r="A101" t="str">
            <v>P.04.100.16</v>
          </cell>
        </row>
        <row r="102">
          <cell r="A102" t="str">
            <v>04.962.01</v>
          </cell>
        </row>
        <row r="103">
          <cell r="A103" t="str">
            <v>04.962.02</v>
          </cell>
        </row>
        <row r="104">
          <cell r="A104" t="str">
            <v>04.962.07</v>
          </cell>
        </row>
        <row r="105">
          <cell r="A105" t="str">
            <v>04.962.08</v>
          </cell>
        </row>
        <row r="106">
          <cell r="A106" t="str">
            <v>04.963.01</v>
          </cell>
        </row>
        <row r="107">
          <cell r="A107" t="str">
            <v>04.963.02</v>
          </cell>
        </row>
        <row r="108">
          <cell r="A108" t="str">
            <v>04.963.31</v>
          </cell>
        </row>
        <row r="112">
          <cell r="A112" t="str">
            <v>04.001.01</v>
          </cell>
        </row>
        <row r="113">
          <cell r="A113" t="str">
            <v>DER66050</v>
          </cell>
        </row>
        <row r="114">
          <cell r="A114" t="str">
            <v>DER72350a</v>
          </cell>
        </row>
        <row r="115">
          <cell r="A115" t="str">
            <v>04.100.02</v>
          </cell>
        </row>
        <row r="116">
          <cell r="A116" t="str">
            <v>04.100.03</v>
          </cell>
        </row>
        <row r="117">
          <cell r="A117" t="str">
            <v>04.101.02</v>
          </cell>
        </row>
        <row r="118">
          <cell r="A118" t="str">
            <v>04.101.03</v>
          </cell>
        </row>
        <row r="119">
          <cell r="A119" t="str">
            <v>04.101.05</v>
          </cell>
        </row>
        <row r="120">
          <cell r="A120" t="str">
            <v>04.110.01</v>
          </cell>
        </row>
        <row r="121">
          <cell r="A121" t="str">
            <v>04.110.02</v>
          </cell>
        </row>
        <row r="122">
          <cell r="A122" t="str">
            <v>04.111.01</v>
          </cell>
        </row>
        <row r="123">
          <cell r="A123" t="str">
            <v>04.111.02</v>
          </cell>
        </row>
        <row r="124">
          <cell r="A124" t="str">
            <v>DER67700</v>
          </cell>
        </row>
        <row r="125">
          <cell r="A125" t="str">
            <v>DER73550</v>
          </cell>
        </row>
        <row r="126">
          <cell r="A126" t="str">
            <v>P 04.100.23</v>
          </cell>
        </row>
        <row r="129">
          <cell r="A129" t="str">
            <v>05.100.00</v>
          </cell>
        </row>
        <row r="130">
          <cell r="A130" t="str">
            <v>P 05.100.02</v>
          </cell>
        </row>
        <row r="131">
          <cell r="A131" t="str">
            <v>05.102.00</v>
          </cell>
        </row>
        <row r="132">
          <cell r="A132" t="str">
            <v>DER81950</v>
          </cell>
        </row>
        <row r="133">
          <cell r="A133" t="str">
            <v>05.301.01</v>
          </cell>
        </row>
        <row r="134">
          <cell r="A134" t="str">
            <v>P 05.300.00</v>
          </cell>
        </row>
      </sheetData>
      <sheetData sheetId="9">
        <row r="14">
          <cell r="A14" t="str">
            <v>01.000.00</v>
          </cell>
          <cell r="B14" t="str">
            <v>Desmatamento,destocamento e limpeza de área com árvore até 0,15m</v>
          </cell>
          <cell r="C14" t="str">
            <v>DNER-ES278/97</v>
          </cell>
          <cell r="D14" t="str">
            <v xml:space="preserve"> </v>
          </cell>
          <cell r="E14" t="str">
            <v>m2</v>
          </cell>
          <cell r="F14">
            <v>154200</v>
          </cell>
          <cell r="G14">
            <v>7.0000000000000007E-2</v>
          </cell>
        </row>
        <row r="15">
          <cell r="A15" t="str">
            <v>01.010.00</v>
          </cell>
          <cell r="B15" t="str">
            <v>Desmatamento e destocamento árvores de 0,15m a 0,30m</v>
          </cell>
          <cell r="C15" t="str">
            <v>DNER-ES278/97</v>
          </cell>
          <cell r="D15" t="str">
            <v xml:space="preserve"> </v>
          </cell>
          <cell r="E15" t="str">
            <v>un</v>
          </cell>
          <cell r="F15">
            <v>1542</v>
          </cell>
          <cell r="G15">
            <v>8.92</v>
          </cell>
        </row>
        <row r="16">
          <cell r="A16" t="str">
            <v>01.011.00</v>
          </cell>
          <cell r="B16" t="str">
            <v>Desmatamento e destocamento árvores superior a 0,30m</v>
          </cell>
          <cell r="C16" t="str">
            <v>DNER-ES278/97</v>
          </cell>
          <cell r="D16" t="str">
            <v xml:space="preserve"> </v>
          </cell>
          <cell r="E16" t="str">
            <v>un</v>
          </cell>
          <cell r="F16">
            <v>771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3580</v>
          </cell>
          <cell r="G18">
            <v>1.89</v>
          </cell>
        </row>
        <row r="19">
          <cell r="A19" t="str">
            <v>01.100.10</v>
          </cell>
          <cell r="B19" t="str">
            <v>Escavação,carga e transportes de material de 1a categoria DMT= 200 a 400m</v>
          </cell>
          <cell r="C19" t="str">
            <v>DNER-ES280/97</v>
          </cell>
          <cell r="D19" t="str">
            <v xml:space="preserve"> </v>
          </cell>
          <cell r="E19" t="str">
            <v>m3</v>
          </cell>
          <cell r="F19">
            <v>389</v>
          </cell>
          <cell r="G19">
            <v>1.98</v>
          </cell>
        </row>
        <row r="20">
          <cell r="A20" t="str">
            <v>01.100.11</v>
          </cell>
          <cell r="B20" t="str">
            <v>Escavação,carga e transportes de material de 1a categoria DMT= 400 a 600m</v>
          </cell>
          <cell r="C20" t="str">
            <v>DNER-ES280/97</v>
          </cell>
          <cell r="D20" t="str">
            <v xml:space="preserve"> </v>
          </cell>
          <cell r="E20" t="str">
            <v>m3</v>
          </cell>
          <cell r="F20">
            <v>1207</v>
          </cell>
          <cell r="G20">
            <v>2.12</v>
          </cell>
        </row>
        <row r="21">
          <cell r="A21" t="str">
            <v>01.100.12</v>
          </cell>
          <cell r="B21" t="str">
            <v>Escavação,carga e transportes de material de 1a categoria DMT= 600 a 800m</v>
          </cell>
          <cell r="C21" t="str">
            <v>DNER-ES280/97</v>
          </cell>
          <cell r="D21" t="str">
            <v xml:space="preserve"> </v>
          </cell>
          <cell r="E21" t="str">
            <v>m3</v>
          </cell>
          <cell r="F21">
            <v>2411</v>
          </cell>
          <cell r="G21">
            <v>2.19</v>
          </cell>
        </row>
        <row r="22">
          <cell r="A22" t="str">
            <v>01.100.13</v>
          </cell>
          <cell r="B22" t="str">
            <v>Escavação,carga e transportes de material de 1a categoria DMT= 800 a 1000m</v>
          </cell>
          <cell r="C22" t="str">
            <v>DNER-ES280/97</v>
          </cell>
          <cell r="D22" t="str">
            <v xml:space="preserve"> </v>
          </cell>
          <cell r="E22" t="str">
            <v>m3</v>
          </cell>
          <cell r="F22">
            <v>5249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18027</v>
          </cell>
          <cell r="G23">
            <v>2.4</v>
          </cell>
        </row>
        <row r="24">
          <cell r="A24" t="str">
            <v>01.100.15</v>
          </cell>
          <cell r="B24" t="str">
            <v>Escavação,carga e transportes de material de 1a categoria DMT= 1200 a 1400m</v>
          </cell>
          <cell r="C24" t="str">
            <v>DNER-ES280/97</v>
          </cell>
          <cell r="D24" t="str">
            <v xml:space="preserve"> </v>
          </cell>
          <cell r="E24" t="str">
            <v>m3</v>
          </cell>
          <cell r="F24">
            <v>5127</v>
          </cell>
          <cell r="G24">
            <v>2.62</v>
          </cell>
        </row>
        <row r="25">
          <cell r="A25" t="str">
            <v>01.100.16</v>
          </cell>
          <cell r="B25" t="str">
            <v>Escavação,carga e transportes de material de 1a  categoria DMT 1400 a 1600m</v>
          </cell>
          <cell r="C25" t="str">
            <v>DNER-ES280/97</v>
          </cell>
          <cell r="D25" t="str">
            <v xml:space="preserve"> </v>
          </cell>
          <cell r="E25" t="str">
            <v>m3</v>
          </cell>
          <cell r="F25">
            <v>2145</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1313</v>
          </cell>
          <cell r="G26">
            <v>2.84</v>
          </cell>
        </row>
        <row r="27">
          <cell r="A27" t="str">
            <v>01.100.18</v>
          </cell>
          <cell r="B27" t="str">
            <v>Escavação,carga e transportes de material de 1a categoria DMT= 1800 a 2000m</v>
          </cell>
          <cell r="C27" t="str">
            <v>DNER-ES280/97</v>
          </cell>
          <cell r="D27" t="str">
            <v xml:space="preserve"> </v>
          </cell>
          <cell r="E27" t="str">
            <v>m3</v>
          </cell>
          <cell r="F27">
            <v>1078</v>
          </cell>
          <cell r="G27">
            <v>2.92</v>
          </cell>
        </row>
        <row r="28">
          <cell r="A28" t="str">
            <v>01.100.19</v>
          </cell>
          <cell r="B28" t="str">
            <v>Escavação,carga e transportes de material de 1a categoria DMT= 2000 a 3000m</v>
          </cell>
          <cell r="C28" t="str">
            <v>DNER-ES280/97</v>
          </cell>
          <cell r="D28" t="str">
            <v xml:space="preserve"> </v>
          </cell>
          <cell r="E28" t="str">
            <v>m3</v>
          </cell>
          <cell r="F28">
            <v>16291</v>
          </cell>
          <cell r="G28">
            <v>3.26</v>
          </cell>
        </row>
        <row r="29">
          <cell r="A29" t="str">
            <v>DER50260</v>
          </cell>
          <cell r="B29" t="str">
            <v>Esc.  Carga e Transp. de mat. 1a cat. c/ CB 5000&lt;DMT&lt;6000m</v>
          </cell>
          <cell r="C29" t="str">
            <v xml:space="preserve"> </v>
          </cell>
          <cell r="D29" t="str">
            <v xml:space="preserve"> </v>
          </cell>
          <cell r="E29" t="str">
            <v>m3</v>
          </cell>
          <cell r="F29">
            <v>808</v>
          </cell>
          <cell r="G29">
            <v>4.29</v>
          </cell>
        </row>
        <row r="30">
          <cell r="A30" t="str">
            <v>DER50270</v>
          </cell>
          <cell r="B30" t="str">
            <v>Esc.  Carga e Transp. de mat. 1a cat. c/ CB 6000&lt;DMT&lt;7000m</v>
          </cell>
          <cell r="C30" t="str">
            <v xml:space="preserve"> </v>
          </cell>
          <cell r="D30" t="str">
            <v xml:space="preserve"> </v>
          </cell>
          <cell r="E30" t="str">
            <v>m3</v>
          </cell>
          <cell r="F30">
            <v>6239</v>
          </cell>
          <cell r="G30">
            <v>4.79</v>
          </cell>
        </row>
        <row r="31">
          <cell r="A31" t="str">
            <v>DER50315</v>
          </cell>
          <cell r="B31" t="str">
            <v>Esc.  Carga e Transp. de mat. 1a cat. c/ CB 12000&lt;DMT&lt;14000m</v>
          </cell>
          <cell r="C31" t="str">
            <v xml:space="preserve"> </v>
          </cell>
          <cell r="D31" t="str">
            <v xml:space="preserve"> </v>
          </cell>
          <cell r="E31" t="str">
            <v>m3</v>
          </cell>
          <cell r="F31">
            <v>16257</v>
          </cell>
          <cell r="G31">
            <v>8.0299999999999994</v>
          </cell>
        </row>
        <row r="32">
          <cell r="A32" t="str">
            <v>01.101.09</v>
          </cell>
          <cell r="B32" t="str">
            <v>Escavação,carga e transportes de material de 2a categoria,c/CB, DMT 50 a 200m</v>
          </cell>
          <cell r="C32" t="str">
            <v>DNER-ES280/97</v>
          </cell>
          <cell r="D32" t="str">
            <v xml:space="preserve"> </v>
          </cell>
          <cell r="E32" t="str">
            <v>m3</v>
          </cell>
          <cell r="F32">
            <v>100</v>
          </cell>
          <cell r="G32">
            <v>2.85</v>
          </cell>
        </row>
        <row r="33">
          <cell r="A33" t="str">
            <v>01.101.10</v>
          </cell>
          <cell r="B33" t="str">
            <v>Escavação,carga e transportes de material de 2a categoria,c/CB,  DMT 200 a 400m</v>
          </cell>
          <cell r="C33" t="str">
            <v>DNER-ES280/97</v>
          </cell>
          <cell r="D33" t="str">
            <v xml:space="preserve"> </v>
          </cell>
          <cell r="E33" t="str">
            <v>m3</v>
          </cell>
          <cell r="F33">
            <v>100</v>
          </cell>
          <cell r="G33">
            <v>2.97</v>
          </cell>
        </row>
        <row r="34">
          <cell r="A34" t="str">
            <v>01.101.11</v>
          </cell>
          <cell r="B34" t="str">
            <v>Escavação,carga e transportes de material de 2a categoria,c/CB,  DMT 400 a 600m</v>
          </cell>
          <cell r="C34" t="str">
            <v>DNER-ES280/97</v>
          </cell>
          <cell r="D34" t="str">
            <v xml:space="preserve"> </v>
          </cell>
          <cell r="E34" t="str">
            <v>m3</v>
          </cell>
          <cell r="F34">
            <v>100</v>
          </cell>
          <cell r="G34">
            <v>3.15</v>
          </cell>
        </row>
        <row r="35">
          <cell r="A35" t="str">
            <v>01.101.12</v>
          </cell>
          <cell r="B35" t="str">
            <v>Escavação,carga e transportes de material de 2a categoria,c/CB,  DMT 600 a 800m</v>
          </cell>
          <cell r="C35" t="str">
            <v>DNER-ES280/97</v>
          </cell>
          <cell r="D35" t="str">
            <v xml:space="preserve"> </v>
          </cell>
          <cell r="E35" t="str">
            <v>m3</v>
          </cell>
          <cell r="F35">
            <v>4759</v>
          </cell>
          <cell r="G35">
            <v>3.23</v>
          </cell>
        </row>
        <row r="36">
          <cell r="A36" t="str">
            <v>01.101.13</v>
          </cell>
          <cell r="B36" t="str">
            <v>Escavação,carga e transportes de material de 2a categoria,c/CB,  DMT 800 a 1 000m</v>
          </cell>
          <cell r="C36" t="str">
            <v>DNER-ES280/97</v>
          </cell>
          <cell r="D36" t="str">
            <v xml:space="preserve"> </v>
          </cell>
          <cell r="E36" t="str">
            <v>m3</v>
          </cell>
          <cell r="F36">
            <v>100</v>
          </cell>
          <cell r="G36">
            <v>3.42</v>
          </cell>
        </row>
        <row r="37">
          <cell r="A37" t="str">
            <v>01.101.14</v>
          </cell>
          <cell r="B37" t="str">
            <v>Escavação,carga e transportes de material de 2a categoria,c/CB,  DMT 1000 a 1200m</v>
          </cell>
          <cell r="C37" t="str">
            <v>DNER-ES280/97</v>
          </cell>
          <cell r="D37" t="str">
            <v xml:space="preserve"> </v>
          </cell>
          <cell r="E37" t="str">
            <v>m3</v>
          </cell>
          <cell r="F37">
            <v>12018</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570</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238</v>
          </cell>
          <cell r="G39">
            <v>3.87</v>
          </cell>
        </row>
        <row r="40">
          <cell r="A40" t="str">
            <v>01.101.17</v>
          </cell>
          <cell r="B40" t="str">
            <v>Escavação,carga e transportes de material de 2a categoria,c/CB,  DMT 1600 a 1800m</v>
          </cell>
          <cell r="C40" t="str">
            <v>DNER-ES280/97</v>
          </cell>
          <cell r="D40" t="str">
            <v xml:space="preserve"> </v>
          </cell>
          <cell r="E40" t="str">
            <v>m3</v>
          </cell>
          <cell r="F40">
            <v>100</v>
          </cell>
          <cell r="G40">
            <v>3.99</v>
          </cell>
        </row>
        <row r="41">
          <cell r="A41" t="str">
            <v>01.101.18</v>
          </cell>
          <cell r="B41" t="str">
            <v>Escavação,carga e transportes de material de 2a categoria,c/CB,  DMT 1800 a 2000m</v>
          </cell>
          <cell r="C41" t="str">
            <v>DNER-ES280/97</v>
          </cell>
          <cell r="D41" t="str">
            <v xml:space="preserve"> </v>
          </cell>
          <cell r="E41" t="str">
            <v>m3</v>
          </cell>
          <cell r="F41">
            <v>235</v>
          </cell>
          <cell r="G41">
            <v>4.1399999999999997</v>
          </cell>
        </row>
        <row r="42">
          <cell r="A42" t="str">
            <v>01.101.19</v>
          </cell>
          <cell r="B42" t="str">
            <v>Escavação,carga e transportes de material de 2a categoria,c/CB,  DMT 2000 a 3000m</v>
          </cell>
          <cell r="C42" t="str">
            <v>DNER-ES280/97</v>
          </cell>
          <cell r="D42" t="str">
            <v xml:space="preserve"> </v>
          </cell>
          <cell r="E42" t="str">
            <v>m3</v>
          </cell>
          <cell r="F42">
            <v>557</v>
          </cell>
          <cell r="G42">
            <v>4.51</v>
          </cell>
        </row>
        <row r="43">
          <cell r="A43" t="str">
            <v>DER51250</v>
          </cell>
          <cell r="B43" t="str">
            <v>Escavação,carga e transportes de material de 2a categoria DMT 5000 a 6000m</v>
          </cell>
          <cell r="C43" t="str">
            <v xml:space="preserve"> </v>
          </cell>
          <cell r="D43" t="str">
            <v xml:space="preserve"> </v>
          </cell>
          <cell r="E43" t="str">
            <v>m3</v>
          </cell>
          <cell r="F43">
            <v>1802</v>
          </cell>
          <cell r="G43">
            <v>5.7</v>
          </cell>
        </row>
        <row r="44">
          <cell r="A44" t="str">
            <v>DER51260</v>
          </cell>
          <cell r="B44" t="str">
            <v>Escavação,carga e transportes de material de 2a categoria DMT 6000 a 7000m</v>
          </cell>
          <cell r="C44" t="str">
            <v xml:space="preserve"> </v>
          </cell>
          <cell r="D44" t="str">
            <v xml:space="preserve"> </v>
          </cell>
          <cell r="E44" t="str">
            <v>m3</v>
          </cell>
          <cell r="F44">
            <v>1248</v>
          </cell>
          <cell r="G44">
            <v>6.34</v>
          </cell>
        </row>
        <row r="45">
          <cell r="A45" t="str">
            <v>DER51310</v>
          </cell>
          <cell r="B45" t="str">
            <v>Escavação,carga e transportes de material de 2a categoria DMT 12000 a 14000m</v>
          </cell>
          <cell r="C45" t="str">
            <v xml:space="preserve"> </v>
          </cell>
          <cell r="D45" t="str">
            <v xml:space="preserve"> </v>
          </cell>
          <cell r="E45" t="str">
            <v>m3</v>
          </cell>
          <cell r="F45">
            <v>100</v>
          </cell>
          <cell r="G45">
            <v>10.14</v>
          </cell>
        </row>
        <row r="46">
          <cell r="A46" t="str">
            <v>DER52095</v>
          </cell>
          <cell r="B46" t="str">
            <v>Esc. Carga e Transp. de solos moles 800&lt;DMT&lt;=1000m</v>
          </cell>
          <cell r="C46" t="str">
            <v xml:space="preserve"> </v>
          </cell>
          <cell r="D46" t="str">
            <v xml:space="preserve"> </v>
          </cell>
          <cell r="E46" t="str">
            <v>m3</v>
          </cell>
          <cell r="F46">
            <v>808</v>
          </cell>
          <cell r="G46">
            <v>4.7</v>
          </cell>
        </row>
        <row r="47">
          <cell r="A47" t="str">
            <v>DER52101</v>
          </cell>
          <cell r="B47" t="str">
            <v>Esc. Carga e Transp. de solos moles 1200&lt;DMT&lt;=1400m</v>
          </cell>
          <cell r="C47" t="str">
            <v xml:space="preserve"> </v>
          </cell>
          <cell r="D47" t="str">
            <v xml:space="preserve"> </v>
          </cell>
          <cell r="E47" t="str">
            <v>m3</v>
          </cell>
          <cell r="F47">
            <v>1500</v>
          </cell>
          <cell r="G47">
            <v>4.74</v>
          </cell>
        </row>
        <row r="48">
          <cell r="A48" t="str">
            <v>DER52105</v>
          </cell>
          <cell r="B48" t="str">
            <v>Esc. Carga e Transp. de solos moles 2000&lt;DMT&lt;=3000m</v>
          </cell>
          <cell r="C48" t="str">
            <v xml:space="preserve"> </v>
          </cell>
          <cell r="D48" t="str">
            <v xml:space="preserve"> </v>
          </cell>
          <cell r="E48" t="str">
            <v>m3</v>
          </cell>
          <cell r="F48">
            <v>1222</v>
          </cell>
          <cell r="G48">
            <v>5.77</v>
          </cell>
        </row>
        <row r="49">
          <cell r="A49" t="str">
            <v>DER52106</v>
          </cell>
          <cell r="B49" t="str">
            <v>Esc. Carga e Transp. de solos moles 3000&lt;DMT&lt;=4000m</v>
          </cell>
          <cell r="C49" t="str">
            <v xml:space="preserve"> </v>
          </cell>
          <cell r="D49" t="str">
            <v xml:space="preserve"> </v>
          </cell>
          <cell r="E49" t="str">
            <v>m3</v>
          </cell>
          <cell r="F49">
            <v>3135</v>
          </cell>
          <cell r="G49">
            <v>6.37</v>
          </cell>
        </row>
        <row r="50">
          <cell r="A50" t="str">
            <v>01.510.00</v>
          </cell>
          <cell r="B50" t="str">
            <v>Compactação de aterros a 95% Proctor Normal</v>
          </cell>
          <cell r="C50" t="str">
            <v>DNER-ES282/97</v>
          </cell>
          <cell r="D50" t="str">
            <v xml:space="preserve"> </v>
          </cell>
          <cell r="E50" t="str">
            <v>m3</v>
          </cell>
          <cell r="F50">
            <v>48343</v>
          </cell>
          <cell r="G50">
            <v>0.79</v>
          </cell>
        </row>
        <row r="51">
          <cell r="A51" t="str">
            <v>01.511.00</v>
          </cell>
          <cell r="B51" t="str">
            <v>Compactação de aterros a 100% Proctor Normal</v>
          </cell>
          <cell r="C51" t="str">
            <v>DNER-ES282/97</v>
          </cell>
          <cell r="D51" t="str">
            <v xml:space="preserve"> </v>
          </cell>
          <cell r="E51" t="str">
            <v>m3</v>
          </cell>
          <cell r="F51">
            <v>22313</v>
          </cell>
          <cell r="G51">
            <v>1.36</v>
          </cell>
        </row>
        <row r="52">
          <cell r="A52" t="str">
            <v>04.930.01</v>
          </cell>
          <cell r="B52" t="str">
            <v>Caixa coletora de sarjeta-CCS 01</v>
          </cell>
          <cell r="C52" t="str">
            <v>DNER-ES287/97</v>
          </cell>
          <cell r="D52">
            <v>0</v>
          </cell>
          <cell r="E52" t="str">
            <v>un</v>
          </cell>
          <cell r="F52" t="str">
            <v>SUB-TOTAL</v>
          </cell>
          <cell r="G52">
            <v>568.85</v>
          </cell>
        </row>
        <row r="53">
          <cell r="A53" t="str">
            <v>04.941.03</v>
          </cell>
          <cell r="B53" t="str">
            <v>Descida d'água de aterros em degraus-DAD 03</v>
          </cell>
          <cell r="C53" t="str">
            <v>DNER-ES291/97</v>
          </cell>
          <cell r="D53">
            <v>0</v>
          </cell>
          <cell r="E53" t="str">
            <v>m</v>
          </cell>
          <cell r="F53">
            <v>3</v>
          </cell>
          <cell r="G53">
            <v>79.97</v>
          </cell>
        </row>
        <row r="54">
          <cell r="A54" t="str">
            <v>04.950.01</v>
          </cell>
          <cell r="B54" t="str">
            <v>PAVIMENTAÇÃO</v>
          </cell>
          <cell r="C54" t="str">
            <v>DNER-ES283/97</v>
          </cell>
          <cell r="D54">
            <v>0</v>
          </cell>
          <cell r="E54" t="str">
            <v>un</v>
          </cell>
          <cell r="F54">
            <v>3</v>
          </cell>
          <cell r="G54">
            <v>93</v>
          </cell>
        </row>
        <row r="55">
          <cell r="A55" t="str">
            <v>02.000.00</v>
          </cell>
          <cell r="B55" t="str">
            <v>Regularização do subleito</v>
          </cell>
          <cell r="C55" t="str">
            <v xml:space="preserve"> </v>
          </cell>
          <cell r="D55" t="str">
            <v xml:space="preserve"> </v>
          </cell>
          <cell r="E55" t="str">
            <v>m2</v>
          </cell>
          <cell r="F55">
            <v>104259</v>
          </cell>
          <cell r="G55">
            <v>0.3</v>
          </cell>
        </row>
        <row r="56">
          <cell r="A56" t="str">
            <v>DER53130</v>
          </cell>
          <cell r="B56" t="str">
            <v>Camada de macadame seco</v>
          </cell>
          <cell r="C56" t="str">
            <v xml:space="preserve"> </v>
          </cell>
          <cell r="D56" t="str">
            <v xml:space="preserve"> </v>
          </cell>
          <cell r="E56" t="str">
            <v>m3</v>
          </cell>
          <cell r="F56">
            <v>17459</v>
          </cell>
          <cell r="G56">
            <v>21.86</v>
          </cell>
        </row>
        <row r="57">
          <cell r="A57" t="str">
            <v>02.230.00</v>
          </cell>
          <cell r="B57" t="str">
            <v>Base brita graduada</v>
          </cell>
          <cell r="C57" t="str">
            <v>DNER-ES303/97</v>
          </cell>
          <cell r="D57" t="str">
            <v xml:space="preserve"> </v>
          </cell>
          <cell r="E57" t="str">
            <v>m3</v>
          </cell>
          <cell r="F57">
            <v>13838</v>
          </cell>
          <cell r="G57">
            <v>28.06</v>
          </cell>
        </row>
        <row r="58">
          <cell r="A58" t="str">
            <v>02.300.00</v>
          </cell>
          <cell r="B58" t="str">
            <v>Imprimação - Fornecimento, transporte e execução</v>
          </cell>
          <cell r="C58" t="str">
            <v>DNER-ES306/97</v>
          </cell>
          <cell r="D58" t="str">
            <v xml:space="preserve"> </v>
          </cell>
          <cell r="E58" t="str">
            <v>m2</v>
          </cell>
          <cell r="F58">
            <v>92533</v>
          </cell>
          <cell r="G58">
            <v>1.1100000000000001</v>
          </cell>
        </row>
        <row r="59">
          <cell r="A59" t="str">
            <v>02.400.00</v>
          </cell>
          <cell r="B59" t="str">
            <v>Pintura de ligação - Fornec., transporte e execução</v>
          </cell>
          <cell r="C59" t="str">
            <v>DNER-ES307/97</v>
          </cell>
          <cell r="D59" t="str">
            <v xml:space="preserve"> </v>
          </cell>
          <cell r="E59" t="str">
            <v>m2</v>
          </cell>
          <cell r="F59">
            <v>170839</v>
          </cell>
          <cell r="G59">
            <v>0.41</v>
          </cell>
        </row>
        <row r="60">
          <cell r="A60" t="str">
            <v>02.540.01</v>
          </cell>
          <cell r="B60" t="str">
            <v>Concreto betuminoso usinado a quente - usina 100/140 t/h</v>
          </cell>
          <cell r="C60" t="str">
            <v>DNER-ES313/97</v>
          </cell>
          <cell r="D60" t="str">
            <v xml:space="preserve"> </v>
          </cell>
          <cell r="E60" t="str">
            <v>t</v>
          </cell>
          <cell r="F60">
            <v>19054</v>
          </cell>
          <cell r="G60">
            <v>67.64</v>
          </cell>
        </row>
        <row r="61">
          <cell r="A61" t="str">
            <v>DER82200</v>
          </cell>
          <cell r="B61" t="str">
            <v>Remoção de revestimento de CBUQ</v>
          </cell>
          <cell r="C61" t="str">
            <v xml:space="preserve"> </v>
          </cell>
          <cell r="D61" t="str">
            <v xml:space="preserve"> </v>
          </cell>
          <cell r="E61" t="str">
            <v>m3</v>
          </cell>
          <cell r="F61">
            <v>1526</v>
          </cell>
          <cell r="G61">
            <v>5.73</v>
          </cell>
        </row>
        <row r="62">
          <cell r="A62" t="str">
            <v>DER82200a</v>
          </cell>
          <cell r="B62" t="str">
            <v>Remoção de camada granular</v>
          </cell>
          <cell r="C62" t="str">
            <v xml:space="preserve"> </v>
          </cell>
          <cell r="D62" t="str">
            <v xml:space="preserve"> </v>
          </cell>
          <cell r="E62" t="str">
            <v>m3</v>
          </cell>
          <cell r="F62">
            <v>1526</v>
          </cell>
          <cell r="G62">
            <v>4.67</v>
          </cell>
        </row>
        <row r="63">
          <cell r="A63" t="str">
            <v>DER82150</v>
          </cell>
          <cell r="B63" t="str">
            <v>Remoção de pavimento a paralelelpípedo</v>
          </cell>
          <cell r="C63" t="str">
            <v xml:space="preserve"> </v>
          </cell>
          <cell r="D63" t="str">
            <v xml:space="preserve"> </v>
          </cell>
          <cell r="E63" t="str">
            <v>m2</v>
          </cell>
          <cell r="F63">
            <v>2238</v>
          </cell>
          <cell r="G63">
            <v>0.62</v>
          </cell>
        </row>
        <row r="64">
          <cell r="A64" t="str">
            <v>04.101.01</v>
          </cell>
          <cell r="B64" t="str">
            <v>Boca de BSTC D=0.60m-normal</v>
          </cell>
          <cell r="C64" t="str">
            <v>DNER-ES284/97</v>
          </cell>
          <cell r="D64">
            <v>0</v>
          </cell>
          <cell r="E64" t="str">
            <v>un</v>
          </cell>
          <cell r="F64" t="str">
            <v>SUB-TOTAL</v>
          </cell>
          <cell r="G64">
            <v>299.62</v>
          </cell>
        </row>
        <row r="65">
          <cell r="A65" t="str">
            <v>04.963.03</v>
          </cell>
          <cell r="B65" t="str">
            <v>DRENAGEM</v>
          </cell>
          <cell r="C65">
            <v>0</v>
          </cell>
          <cell r="D65">
            <v>0</v>
          </cell>
          <cell r="E65" t="str">
            <v>un</v>
          </cell>
          <cell r="F65">
            <v>1</v>
          </cell>
          <cell r="G65">
            <v>569.29</v>
          </cell>
        </row>
        <row r="66">
          <cell r="A66" t="str">
            <v>04.000.00</v>
          </cell>
          <cell r="B66" t="str">
            <v>Escavação manual em material de 1a categoria</v>
          </cell>
          <cell r="C66" t="str">
            <v xml:space="preserve"> </v>
          </cell>
          <cell r="D66" t="str">
            <v xml:space="preserve"> </v>
          </cell>
          <cell r="E66" t="str">
            <v>m3</v>
          </cell>
          <cell r="F66">
            <v>142</v>
          </cell>
          <cell r="G66">
            <v>17.57</v>
          </cell>
        </row>
        <row r="67">
          <cell r="A67" t="str">
            <v>04.001.00</v>
          </cell>
          <cell r="B67" t="str">
            <v>Escavação mecânica em material de 1a categoria</v>
          </cell>
          <cell r="C67" t="str">
            <v xml:space="preserve"> </v>
          </cell>
          <cell r="D67" t="str">
            <v xml:space="preserve"> </v>
          </cell>
          <cell r="E67" t="str">
            <v>m3</v>
          </cell>
          <cell r="F67">
            <v>2950</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928.4</v>
          </cell>
          <cell r="G68">
            <v>3.03</v>
          </cell>
        </row>
        <row r="69">
          <cell r="A69" t="str">
            <v>04.401.01</v>
          </cell>
          <cell r="B69" t="str">
            <v>Valeta de prot. de aterro c/ revest. vegetal VPA 01</v>
          </cell>
          <cell r="C69" t="str">
            <v xml:space="preserve"> </v>
          </cell>
          <cell r="D69" t="str">
            <v xml:space="preserve"> </v>
          </cell>
          <cell r="E69" t="str">
            <v>m</v>
          </cell>
          <cell r="F69">
            <v>1908</v>
          </cell>
          <cell r="G69">
            <v>31.98</v>
          </cell>
        </row>
        <row r="70">
          <cell r="A70" t="str">
            <v>04.401.02</v>
          </cell>
          <cell r="B70" t="str">
            <v>Valeta de prot. de aterro c/ revest. vegetal VPA 02</v>
          </cell>
          <cell r="C70" t="str">
            <v xml:space="preserve"> </v>
          </cell>
          <cell r="D70" t="str">
            <v xml:space="preserve"> </v>
          </cell>
          <cell r="E70" t="str">
            <v>m</v>
          </cell>
          <cell r="F70">
            <v>836</v>
          </cell>
          <cell r="G70">
            <v>24.32</v>
          </cell>
        </row>
        <row r="71">
          <cell r="A71" t="str">
            <v>04.500.06</v>
          </cell>
          <cell r="B71" t="str">
            <v>Dreno longit. profundo p/cortes em solo- DPS 06</v>
          </cell>
          <cell r="C71" t="str">
            <v>DNER-ES292/97</v>
          </cell>
          <cell r="D71" t="str">
            <v xml:space="preserve"> </v>
          </cell>
          <cell r="E71" t="str">
            <v>m</v>
          </cell>
          <cell r="F71">
            <v>1243</v>
          </cell>
          <cell r="G71">
            <v>34.94</v>
          </cell>
        </row>
        <row r="72">
          <cell r="A72" t="str">
            <v>04.502.02</v>
          </cell>
          <cell r="B72" t="str">
            <v>Boca de saída p/ dreno longit. profundo- BSD 02</v>
          </cell>
          <cell r="C72" t="str">
            <v xml:space="preserve"> </v>
          </cell>
          <cell r="D72" t="str">
            <v xml:space="preserve"> </v>
          </cell>
          <cell r="E72" t="str">
            <v>un</v>
          </cell>
          <cell r="F72">
            <v>2</v>
          </cell>
          <cell r="G72">
            <v>49.08</v>
          </cell>
        </row>
        <row r="73">
          <cell r="A73" t="str">
            <v>04.510.03</v>
          </cell>
          <cell r="B73" t="str">
            <v>Dreno sub- superficial- DSS 03</v>
          </cell>
          <cell r="C73" t="str">
            <v>DNER-ES294/97</v>
          </cell>
          <cell r="D73" t="str">
            <v xml:space="preserve"> </v>
          </cell>
          <cell r="E73" t="str">
            <v>m</v>
          </cell>
          <cell r="F73">
            <v>3497</v>
          </cell>
          <cell r="G73">
            <v>3.71</v>
          </cell>
        </row>
        <row r="74">
          <cell r="A74" t="str">
            <v>04.511.01</v>
          </cell>
          <cell r="B74" t="str">
            <v>Boca de saída p/ dreno sub-superficial-BSD 03</v>
          </cell>
          <cell r="C74" t="str">
            <v xml:space="preserve"> </v>
          </cell>
          <cell r="D74" t="str">
            <v xml:space="preserve"> </v>
          </cell>
          <cell r="E74" t="str">
            <v>un</v>
          </cell>
          <cell r="F74">
            <v>5</v>
          </cell>
          <cell r="G74">
            <v>20.86</v>
          </cell>
        </row>
        <row r="75">
          <cell r="A75" t="str">
            <v>04.900.21</v>
          </cell>
          <cell r="B75" t="str">
            <v>Sarjeta de cant. central de concreto-SCC 01</v>
          </cell>
          <cell r="C75" t="str">
            <v>DNER-ES288/97</v>
          </cell>
          <cell r="D75" t="str">
            <v xml:space="preserve"> </v>
          </cell>
          <cell r="E75" t="str">
            <v>m</v>
          </cell>
          <cell r="F75">
            <v>3036</v>
          </cell>
          <cell r="G75">
            <v>13.85</v>
          </cell>
        </row>
        <row r="76">
          <cell r="A76" t="str">
            <v>04.900.22</v>
          </cell>
          <cell r="B76" t="str">
            <v>Sarjeta de cant. central de concreto-SCC 02</v>
          </cell>
          <cell r="C76" t="str">
            <v>DNER-ES288/97</v>
          </cell>
          <cell r="D76" t="str">
            <v xml:space="preserve"> </v>
          </cell>
          <cell r="E76" t="str">
            <v>m</v>
          </cell>
          <cell r="F76">
            <v>638</v>
          </cell>
          <cell r="G76">
            <v>19.170000000000002</v>
          </cell>
        </row>
        <row r="77">
          <cell r="A77" t="str">
            <v>04.900.03</v>
          </cell>
          <cell r="B77" t="str">
            <v>Sarjeta triangular de concreto-STC 03</v>
          </cell>
          <cell r="C77" t="str">
            <v>DNER-ES288/97</v>
          </cell>
          <cell r="D77" t="str">
            <v xml:space="preserve"> </v>
          </cell>
          <cell r="E77" t="str">
            <v>m</v>
          </cell>
          <cell r="F77">
            <v>55</v>
          </cell>
          <cell r="G77">
            <v>16.02</v>
          </cell>
        </row>
        <row r="78">
          <cell r="A78" t="str">
            <v>04.910.05</v>
          </cell>
          <cell r="B78" t="str">
            <v>Meio-fio de concreto-MFC 05</v>
          </cell>
          <cell r="C78" t="str">
            <v>DNER-ES290/97</v>
          </cell>
          <cell r="D78" t="str">
            <v xml:space="preserve"> </v>
          </cell>
          <cell r="E78" t="str">
            <v>m</v>
          </cell>
          <cell r="F78">
            <v>21252</v>
          </cell>
          <cell r="G78">
            <v>10.54</v>
          </cell>
        </row>
        <row r="79">
          <cell r="A79" t="str">
            <v>DER78150b</v>
          </cell>
          <cell r="B79" t="str">
            <v>Caixa coletora de sarjeta - CCS, D=40cm E H=1,00m</v>
          </cell>
          <cell r="C79" t="str">
            <v xml:space="preserve"> </v>
          </cell>
          <cell r="D79" t="str">
            <v xml:space="preserve"> </v>
          </cell>
          <cell r="E79" t="str">
            <v>un</v>
          </cell>
          <cell r="F79">
            <v>4</v>
          </cell>
          <cell r="G79">
            <v>382.07</v>
          </cell>
        </row>
        <row r="80">
          <cell r="A80" t="str">
            <v>DER78150c</v>
          </cell>
          <cell r="B80" t="str">
            <v>Caixa coletora de sarjeta - CCS, D=40cm E H=1,50m</v>
          </cell>
          <cell r="C80" t="str">
            <v xml:space="preserve"> </v>
          </cell>
          <cell r="D80" t="str">
            <v xml:space="preserve"> </v>
          </cell>
          <cell r="E80" t="str">
            <v>un</v>
          </cell>
          <cell r="F80">
            <v>2</v>
          </cell>
          <cell r="G80">
            <v>503.68</v>
          </cell>
        </row>
        <row r="81">
          <cell r="A81" t="str">
            <v>DER78150a</v>
          </cell>
          <cell r="B81" t="str">
            <v>Caixa coletora de sarjeta - CCS, D=60cm E H=1,5m</v>
          </cell>
          <cell r="C81" t="str">
            <v xml:space="preserve"> </v>
          </cell>
          <cell r="D81" t="str">
            <v xml:space="preserve"> </v>
          </cell>
          <cell r="E81" t="str">
            <v>un</v>
          </cell>
          <cell r="F81">
            <v>1</v>
          </cell>
          <cell r="G81">
            <v>500.45</v>
          </cell>
        </row>
        <row r="82">
          <cell r="A82" t="str">
            <v>04.930.01</v>
          </cell>
          <cell r="B82" t="str">
            <v>Caixa coletora de sarjeta-CCS 01</v>
          </cell>
          <cell r="C82" t="str">
            <v>DNER-ES287/97</v>
          </cell>
          <cell r="D82" t="str">
            <v xml:space="preserve"> </v>
          </cell>
          <cell r="E82" t="str">
            <v>un</v>
          </cell>
          <cell r="F82">
            <v>1</v>
          </cell>
          <cell r="G82">
            <v>568.85</v>
          </cell>
        </row>
        <row r="83">
          <cell r="A83" t="str">
            <v>04.931.03</v>
          </cell>
          <cell r="B83" t="str">
            <v>Caixa coletora de talvegue-CCT 03</v>
          </cell>
          <cell r="C83" t="str">
            <v>DNER-ES287/97</v>
          </cell>
          <cell r="D83" t="str">
            <v xml:space="preserve"> </v>
          </cell>
          <cell r="E83" t="str">
            <v>un</v>
          </cell>
          <cell r="F83">
            <v>2</v>
          </cell>
          <cell r="G83">
            <v>551.65</v>
          </cell>
        </row>
        <row r="84">
          <cell r="A84" t="str">
            <v>04.931.02</v>
          </cell>
          <cell r="B84" t="str">
            <v>Caixa coletora de talvegue-CCT 02</v>
          </cell>
          <cell r="C84" t="str">
            <v>DNER-ES287/97</v>
          </cell>
          <cell r="D84" t="str">
            <v xml:space="preserve"> </v>
          </cell>
          <cell r="E84" t="str">
            <v>un</v>
          </cell>
          <cell r="F84">
            <v>1</v>
          </cell>
          <cell r="G84">
            <v>564.34</v>
          </cell>
        </row>
        <row r="85">
          <cell r="A85" t="str">
            <v>04.960.01</v>
          </cell>
          <cell r="B85" t="str">
            <v>Boca de lobo simples c/ grelha de concreto-BLS 01</v>
          </cell>
          <cell r="C85" t="str">
            <v xml:space="preserve"> </v>
          </cell>
          <cell r="D85" t="str">
            <v xml:space="preserve"> </v>
          </cell>
          <cell r="E85" t="str">
            <v>un</v>
          </cell>
          <cell r="F85">
            <v>12</v>
          </cell>
          <cell r="G85">
            <v>203.51</v>
          </cell>
        </row>
        <row r="86">
          <cell r="A86" t="str">
            <v>04.960.02</v>
          </cell>
          <cell r="B86" t="str">
            <v>Boca de lobo simples c/ grelha de concreto-BLS 02</v>
          </cell>
          <cell r="C86" t="str">
            <v xml:space="preserve"> </v>
          </cell>
          <cell r="D86" t="str">
            <v xml:space="preserve"> </v>
          </cell>
          <cell r="E86" t="str">
            <v>un</v>
          </cell>
          <cell r="F86">
            <v>13</v>
          </cell>
          <cell r="G86">
            <v>257.83999999999997</v>
          </cell>
        </row>
        <row r="87">
          <cell r="A87" t="str">
            <v>04.960.03</v>
          </cell>
          <cell r="B87" t="str">
            <v>Boca de lobo simples c/ grelha de concreto-BLS 03</v>
          </cell>
          <cell r="C87" t="str">
            <v xml:space="preserve"> </v>
          </cell>
          <cell r="D87" t="str">
            <v xml:space="preserve"> </v>
          </cell>
          <cell r="E87" t="str">
            <v>un</v>
          </cell>
          <cell r="F87">
            <v>7</v>
          </cell>
          <cell r="G87">
            <v>312.23</v>
          </cell>
        </row>
        <row r="88">
          <cell r="A88" t="str">
            <v>04.961.02</v>
          </cell>
          <cell r="B88" t="str">
            <v>Boca de lobo dupla c/ grelha de concreto-BLD 02</v>
          </cell>
          <cell r="C88" t="str">
            <v xml:space="preserve"> </v>
          </cell>
          <cell r="D88" t="str">
            <v xml:space="preserve"> </v>
          </cell>
          <cell r="E88" t="str">
            <v>un</v>
          </cell>
          <cell r="F88">
            <v>3</v>
          </cell>
          <cell r="G88">
            <v>476.56</v>
          </cell>
        </row>
        <row r="89">
          <cell r="A89" t="str">
            <v>04.999.01</v>
          </cell>
          <cell r="B89" t="str">
            <v>Remoção de bueiros existentes</v>
          </cell>
          <cell r="C89" t="str">
            <v xml:space="preserve"> </v>
          </cell>
          <cell r="D89" t="str">
            <v xml:space="preserve"> </v>
          </cell>
          <cell r="E89" t="str">
            <v>m</v>
          </cell>
          <cell r="F89">
            <v>65</v>
          </cell>
          <cell r="G89">
            <v>13.06</v>
          </cell>
        </row>
        <row r="90">
          <cell r="A90" t="str">
            <v>04.999.02</v>
          </cell>
          <cell r="B90" t="str">
            <v>Demolição de dispositivos de concreto</v>
          </cell>
          <cell r="C90" t="str">
            <v>DNER-ES296/97</v>
          </cell>
          <cell r="D90" t="str">
            <v xml:space="preserve"> </v>
          </cell>
          <cell r="E90" t="str">
            <v>m3</v>
          </cell>
          <cell r="F90">
            <v>69.599999999999994</v>
          </cell>
          <cell r="G90">
            <v>12.58</v>
          </cell>
        </row>
        <row r="91">
          <cell r="A91" t="str">
            <v>P 04.100.07</v>
          </cell>
          <cell r="B91" t="str">
            <v>Execução de galerias D=0,40 c/ lastro de brita</v>
          </cell>
          <cell r="C91" t="str">
            <v xml:space="preserve"> </v>
          </cell>
          <cell r="D91" t="str">
            <v xml:space="preserve"> </v>
          </cell>
          <cell r="E91" t="str">
            <v>m</v>
          </cell>
          <cell r="F91">
            <v>2037</v>
          </cell>
          <cell r="G91">
            <v>41.68</v>
          </cell>
        </row>
        <row r="92">
          <cell r="A92" t="str">
            <v>P 04.100.09</v>
          </cell>
          <cell r="B92" t="str">
            <v>Execução de galerias D=0,60 c/ lastro de brita</v>
          </cell>
          <cell r="C92" t="str">
            <v xml:space="preserve"> </v>
          </cell>
          <cell r="D92" t="str">
            <v xml:space="preserve"> </v>
          </cell>
          <cell r="E92" t="str">
            <v>m</v>
          </cell>
          <cell r="F92">
            <v>529</v>
          </cell>
          <cell r="G92">
            <v>100.67</v>
          </cell>
        </row>
        <row r="93">
          <cell r="A93" t="str">
            <v>P 04.100.08</v>
          </cell>
          <cell r="B93" t="str">
            <v>Execução de galerias D=0,40 c/ lastro de concreto</v>
          </cell>
          <cell r="C93" t="str">
            <v xml:space="preserve"> </v>
          </cell>
          <cell r="D93" t="str">
            <v xml:space="preserve"> </v>
          </cell>
          <cell r="E93" t="str">
            <v>m</v>
          </cell>
          <cell r="F93">
            <v>287</v>
          </cell>
          <cell r="G93">
            <v>58.65</v>
          </cell>
        </row>
        <row r="94">
          <cell r="A94" t="str">
            <v>P 04.100.10</v>
          </cell>
          <cell r="B94" t="str">
            <v>Execução de galerias D=0,60 c/ lastro de concreto</v>
          </cell>
          <cell r="C94" t="str">
            <v xml:space="preserve"> </v>
          </cell>
          <cell r="D94" t="str">
            <v xml:space="preserve"> </v>
          </cell>
          <cell r="E94" t="str">
            <v>m</v>
          </cell>
          <cell r="F94">
            <v>111</v>
          </cell>
          <cell r="G94">
            <v>131.66</v>
          </cell>
        </row>
        <row r="95">
          <cell r="A95" t="str">
            <v>DER72350b</v>
          </cell>
          <cell r="B95" t="str">
            <v>Boca para BSTC D=40cm - Normal</v>
          </cell>
          <cell r="C95" t="str">
            <v xml:space="preserve"> </v>
          </cell>
          <cell r="D95" t="str">
            <v xml:space="preserve"> </v>
          </cell>
          <cell r="E95" t="str">
            <v>un</v>
          </cell>
          <cell r="F95">
            <v>4</v>
          </cell>
          <cell r="G95">
            <v>147.57</v>
          </cell>
        </row>
        <row r="96">
          <cell r="A96" t="str">
            <v>04.101.01</v>
          </cell>
          <cell r="B96" t="str">
            <v>Boca de BSTC D=0.60m-normal</v>
          </cell>
          <cell r="C96" t="str">
            <v>DNER-ES284/97</v>
          </cell>
          <cell r="D96" t="str">
            <v xml:space="preserve"> </v>
          </cell>
          <cell r="E96" t="str">
            <v>un</v>
          </cell>
          <cell r="F96">
            <v>6</v>
          </cell>
          <cell r="G96">
            <v>299.62</v>
          </cell>
        </row>
        <row r="97">
          <cell r="A97" t="str">
            <v>P 04.100.06</v>
          </cell>
          <cell r="B97" t="str">
            <v>Galeria D=0,40m envelopada</v>
          </cell>
          <cell r="C97" t="str">
            <v xml:space="preserve"> </v>
          </cell>
          <cell r="D97" t="str">
            <v xml:space="preserve"> </v>
          </cell>
          <cell r="E97" t="str">
            <v>m</v>
          </cell>
          <cell r="F97">
            <v>36</v>
          </cell>
          <cell r="G97">
            <v>103.37</v>
          </cell>
        </row>
        <row r="98">
          <cell r="A98" t="str">
            <v>P 04.100.12</v>
          </cell>
          <cell r="B98" t="str">
            <v>Galeria D=0,60m envelopada</v>
          </cell>
          <cell r="C98" t="str">
            <v xml:space="preserve"> </v>
          </cell>
          <cell r="D98" t="str">
            <v xml:space="preserve"> </v>
          </cell>
          <cell r="E98" t="str">
            <v>m</v>
          </cell>
          <cell r="F98">
            <v>23</v>
          </cell>
          <cell r="G98">
            <v>191.7</v>
          </cell>
        </row>
        <row r="99">
          <cell r="A99" t="str">
            <v>P.04.100.14</v>
          </cell>
          <cell r="B99" t="str">
            <v>Caixa de ligação e passagem BSTC, D=80cm, H=1,00m</v>
          </cell>
          <cell r="C99" t="str">
            <v xml:space="preserve"> </v>
          </cell>
          <cell r="D99" t="str">
            <v xml:space="preserve"> </v>
          </cell>
          <cell r="E99" t="str">
            <v>un</v>
          </cell>
          <cell r="F99">
            <v>1</v>
          </cell>
          <cell r="G99">
            <v>451.1</v>
          </cell>
        </row>
        <row r="100">
          <cell r="A100" t="str">
            <v>P.04.100.15</v>
          </cell>
          <cell r="B100" t="str">
            <v>Caixa de ligação e passagem BSTC,  D=1,00m, H=1,50m</v>
          </cell>
          <cell r="C100" t="str">
            <v xml:space="preserve"> </v>
          </cell>
          <cell r="D100" t="str">
            <v xml:space="preserve"> </v>
          </cell>
          <cell r="E100" t="str">
            <v>un</v>
          </cell>
          <cell r="F100">
            <v>1</v>
          </cell>
          <cell r="G100">
            <v>741.5</v>
          </cell>
        </row>
        <row r="101">
          <cell r="A101" t="str">
            <v>P.04.100.16</v>
          </cell>
          <cell r="B101" t="str">
            <v>Caixa de ligação e passagem BDTC,  D=1,00m, H=1,50m</v>
          </cell>
          <cell r="C101" t="str">
            <v xml:space="preserve"> </v>
          </cell>
          <cell r="D101" t="str">
            <v xml:space="preserve"> </v>
          </cell>
          <cell r="E101" t="str">
            <v>un</v>
          </cell>
          <cell r="F101">
            <v>1</v>
          </cell>
          <cell r="G101">
            <v>1174.79</v>
          </cell>
        </row>
        <row r="102">
          <cell r="A102" t="str">
            <v>04.962.01</v>
          </cell>
          <cell r="B102" t="str">
            <v>Caixa de ligação e passagem- CLP 01</v>
          </cell>
          <cell r="C102" t="str">
            <v>DNER-ES287/97</v>
          </cell>
          <cell r="D102" t="str">
            <v xml:space="preserve"> </v>
          </cell>
          <cell r="E102" t="str">
            <v>un</v>
          </cell>
          <cell r="F102">
            <v>5</v>
          </cell>
          <cell r="G102">
            <v>371.03</v>
          </cell>
        </row>
        <row r="103">
          <cell r="A103" t="str">
            <v>04.962.02</v>
          </cell>
          <cell r="B103" t="str">
            <v>Caixa de ligação e passagem- CLP 02</v>
          </cell>
          <cell r="C103" t="str">
            <v>DNER-ES287/97</v>
          </cell>
          <cell r="D103" t="str">
            <v xml:space="preserve"> </v>
          </cell>
          <cell r="E103" t="str">
            <v>un</v>
          </cell>
          <cell r="F103">
            <v>3</v>
          </cell>
          <cell r="G103">
            <v>359.92</v>
          </cell>
        </row>
        <row r="104">
          <cell r="A104" t="str">
            <v>04.962.07</v>
          </cell>
          <cell r="B104" t="str">
            <v>Caixa de ligação e passagem- CLP 07</v>
          </cell>
          <cell r="C104" t="str">
            <v>DNER-ES287/97</v>
          </cell>
          <cell r="D104" t="str">
            <v xml:space="preserve"> </v>
          </cell>
          <cell r="E104" t="str">
            <v>un</v>
          </cell>
          <cell r="F104">
            <v>1</v>
          </cell>
          <cell r="G104">
            <v>443.2</v>
          </cell>
        </row>
        <row r="105">
          <cell r="A105" t="str">
            <v>04.962.08</v>
          </cell>
          <cell r="B105" t="str">
            <v>Caixa de ligação e passagem- CLP 08</v>
          </cell>
          <cell r="C105" t="str">
            <v>DNER-ES287/97</v>
          </cell>
          <cell r="D105" t="str">
            <v xml:space="preserve"> </v>
          </cell>
          <cell r="E105" t="str">
            <v>un</v>
          </cell>
          <cell r="F105">
            <v>1</v>
          </cell>
          <cell r="G105">
            <v>431.6</v>
          </cell>
        </row>
        <row r="106">
          <cell r="A106" t="str">
            <v>04.963.01</v>
          </cell>
          <cell r="B106" t="str">
            <v>Poço de visita- PVI 01</v>
          </cell>
          <cell r="C106" t="str">
            <v xml:space="preserve"> </v>
          </cell>
          <cell r="D106" t="str">
            <v xml:space="preserve"> </v>
          </cell>
          <cell r="E106" t="str">
            <v>un</v>
          </cell>
          <cell r="F106">
            <v>1</v>
          </cell>
          <cell r="G106">
            <v>493.1</v>
          </cell>
        </row>
        <row r="107">
          <cell r="A107" t="str">
            <v>04.963.02</v>
          </cell>
          <cell r="B107" t="str">
            <v>Poço de visita- PVI 02</v>
          </cell>
          <cell r="C107" t="str">
            <v xml:space="preserve"> </v>
          </cell>
          <cell r="D107" t="str">
            <v xml:space="preserve"> </v>
          </cell>
          <cell r="E107" t="str">
            <v>un</v>
          </cell>
          <cell r="F107">
            <v>1</v>
          </cell>
          <cell r="G107">
            <v>481.49</v>
          </cell>
        </row>
        <row r="108">
          <cell r="A108" t="str">
            <v>04.963.31</v>
          </cell>
          <cell r="B108" t="str">
            <v>Chaminé dos poços de visita- CPV 01</v>
          </cell>
          <cell r="C108" t="str">
            <v xml:space="preserve"> </v>
          </cell>
          <cell r="D108" t="str">
            <v xml:space="preserve"> </v>
          </cell>
          <cell r="E108" t="str">
            <v>un</v>
          </cell>
          <cell r="F108">
            <v>1</v>
          </cell>
          <cell r="G108">
            <v>368.29</v>
          </cell>
        </row>
        <row r="109">
          <cell r="A109" t="str">
            <v>P 05.100.02</v>
          </cell>
          <cell r="B109" t="str">
            <v>Fornecimento e plantio de árvore selecionada</v>
          </cell>
          <cell r="C109">
            <v>0</v>
          </cell>
          <cell r="D109">
            <v>0</v>
          </cell>
          <cell r="E109" t="str">
            <v>un</v>
          </cell>
          <cell r="F109" t="str">
            <v>SUB-TOTAL</v>
          </cell>
          <cell r="G109">
            <v>6.02</v>
          </cell>
        </row>
        <row r="110">
          <cell r="A110" t="str">
            <v>DER81950</v>
          </cell>
          <cell r="B110" t="str">
            <v>Calçada em lastro de brita c/revestimento em concreto</v>
          </cell>
          <cell r="C110">
            <v>0</v>
          </cell>
          <cell r="D110">
            <v>0</v>
          </cell>
          <cell r="E110" t="str">
            <v>m2</v>
          </cell>
          <cell r="F110">
            <v>1000</v>
          </cell>
          <cell r="G110">
            <v>8.94</v>
          </cell>
        </row>
        <row r="111">
          <cell r="A111" t="str">
            <v>05.301.00</v>
          </cell>
          <cell r="B111" t="str">
            <v>OBRAS DE ARTE CORRENTES</v>
          </cell>
          <cell r="C111">
            <v>0</v>
          </cell>
          <cell r="D111">
            <v>0</v>
          </cell>
          <cell r="E111" t="str">
            <v>m3</v>
          </cell>
          <cell r="F111">
            <v>60</v>
          </cell>
          <cell r="G111">
            <v>101.58</v>
          </cell>
        </row>
        <row r="112">
          <cell r="A112" t="str">
            <v>04.001.01</v>
          </cell>
          <cell r="B112" t="str">
            <v>Escavação mecânica,reaterro e compactação (material de 1a categoria)</v>
          </cell>
          <cell r="C112" t="str">
            <v xml:space="preserve"> </v>
          </cell>
          <cell r="D112" t="str">
            <v xml:space="preserve"> </v>
          </cell>
          <cell r="E112" t="str">
            <v>m3</v>
          </cell>
          <cell r="F112">
            <v>3714</v>
          </cell>
          <cell r="G112">
            <v>3.03</v>
          </cell>
        </row>
        <row r="113">
          <cell r="A113" t="str">
            <v>DER66050</v>
          </cell>
          <cell r="B113" t="str">
            <v>Corpo de BSTC D=50cm c/ lastro de brita</v>
          </cell>
          <cell r="C113" t="str">
            <v xml:space="preserve"> </v>
          </cell>
          <cell r="D113" t="str">
            <v xml:space="preserve"> </v>
          </cell>
          <cell r="E113" t="str">
            <v>m</v>
          </cell>
          <cell r="F113">
            <v>18</v>
          </cell>
          <cell r="G113">
            <v>54.42</v>
          </cell>
        </row>
        <row r="114">
          <cell r="A114" t="str">
            <v>DER72350a</v>
          </cell>
          <cell r="B114" t="str">
            <v>Boca para BSTC D=50cm - Normal</v>
          </cell>
          <cell r="C114" t="str">
            <v xml:space="preserve"> </v>
          </cell>
          <cell r="D114" t="str">
            <v xml:space="preserve"> </v>
          </cell>
          <cell r="E114" t="str">
            <v>un</v>
          </cell>
          <cell r="F114">
            <v>1</v>
          </cell>
          <cell r="G114">
            <v>157.56</v>
          </cell>
        </row>
        <row r="115">
          <cell r="A115" t="str">
            <v>04.100.02</v>
          </cell>
          <cell r="B115" t="str">
            <v>Corpo de BSTC D=0.80m</v>
          </cell>
          <cell r="C115" t="str">
            <v>DNER-ES284/97</v>
          </cell>
          <cell r="D115" t="str">
            <v xml:space="preserve"> </v>
          </cell>
          <cell r="E115" t="str">
            <v xml:space="preserve">m </v>
          </cell>
          <cell r="F115">
            <v>99</v>
          </cell>
          <cell r="G115">
            <v>201.98</v>
          </cell>
        </row>
        <row r="116">
          <cell r="A116" t="str">
            <v>04.100.03</v>
          </cell>
          <cell r="B116" t="str">
            <v>Corpo de BSTC D=1.00m</v>
          </cell>
          <cell r="C116" t="str">
            <v>DNER-ES284/97</v>
          </cell>
          <cell r="D116" t="str">
            <v xml:space="preserve"> </v>
          </cell>
          <cell r="E116" t="str">
            <v xml:space="preserve">m </v>
          </cell>
          <cell r="F116">
            <v>200</v>
          </cell>
          <cell r="G116">
            <v>280.33</v>
          </cell>
        </row>
        <row r="117">
          <cell r="A117" t="str">
            <v>04.101.02</v>
          </cell>
          <cell r="B117" t="str">
            <v>Boca de BSTC D=0.80m-normal</v>
          </cell>
          <cell r="C117" t="str">
            <v>DNER-ES284/97</v>
          </cell>
          <cell r="D117" t="str">
            <v xml:space="preserve"> </v>
          </cell>
          <cell r="E117" t="str">
            <v>un</v>
          </cell>
          <cell r="F117">
            <v>4</v>
          </cell>
          <cell r="G117">
            <v>494.05</v>
          </cell>
        </row>
        <row r="118">
          <cell r="A118" t="str">
            <v>04.101.03</v>
          </cell>
          <cell r="B118" t="str">
            <v>Boca de BSTC D=1.00m-normal</v>
          </cell>
          <cell r="C118" t="str">
            <v>DNER-ES284/97</v>
          </cell>
          <cell r="D118" t="str">
            <v xml:space="preserve"> </v>
          </cell>
          <cell r="E118" t="str">
            <v>un</v>
          </cell>
          <cell r="F118">
            <v>3</v>
          </cell>
          <cell r="G118">
            <v>757.56</v>
          </cell>
        </row>
        <row r="119">
          <cell r="A119" t="str">
            <v>04.101.05</v>
          </cell>
          <cell r="B119" t="str">
            <v>Boca de BSTC D=1.50m-normal</v>
          </cell>
          <cell r="C119" t="str">
            <v>DNER-ES284/97</v>
          </cell>
          <cell r="D119" t="str">
            <v xml:space="preserve"> </v>
          </cell>
          <cell r="E119" t="str">
            <v>un</v>
          </cell>
          <cell r="F119">
            <v>3</v>
          </cell>
          <cell r="G119">
            <v>1942.12</v>
          </cell>
        </row>
        <row r="120">
          <cell r="A120" t="str">
            <v>04.110.01</v>
          </cell>
          <cell r="B120" t="str">
            <v>Corpo de BDTC D=1.00m</v>
          </cell>
          <cell r="C120" t="str">
            <v>DNER-ES284/97</v>
          </cell>
          <cell r="D120" t="str">
            <v xml:space="preserve"> </v>
          </cell>
          <cell r="E120" t="str">
            <v>m</v>
          </cell>
          <cell r="F120">
            <v>142</v>
          </cell>
          <cell r="G120">
            <v>572.14</v>
          </cell>
        </row>
        <row r="121">
          <cell r="A121" t="str">
            <v>04.110.02</v>
          </cell>
          <cell r="B121" t="str">
            <v>Corpo de BDTC D=1.20m</v>
          </cell>
          <cell r="C121" t="str">
            <v>DNER-ES284/97</v>
          </cell>
          <cell r="D121" t="str">
            <v xml:space="preserve"> </v>
          </cell>
          <cell r="E121" t="str">
            <v>m</v>
          </cell>
          <cell r="F121">
            <v>78</v>
          </cell>
          <cell r="G121">
            <v>745.38</v>
          </cell>
        </row>
        <row r="122">
          <cell r="A122" t="str">
            <v>04.111.01</v>
          </cell>
          <cell r="B122" t="str">
            <v>Boca de BDTC D=1.00m-normal</v>
          </cell>
          <cell r="C122" t="str">
            <v>DNER-ES284/97</v>
          </cell>
          <cell r="D122" t="str">
            <v xml:space="preserve"> </v>
          </cell>
          <cell r="E122" t="str">
            <v>un</v>
          </cell>
          <cell r="F122">
            <v>5</v>
          </cell>
          <cell r="G122">
            <v>1056.6199999999999</v>
          </cell>
        </row>
        <row r="123">
          <cell r="A123" t="str">
            <v>04.111.02</v>
          </cell>
          <cell r="B123" t="str">
            <v>Boca de BDTC D=1.20m-normal</v>
          </cell>
          <cell r="C123" t="str">
            <v>DNER-ES284/97</v>
          </cell>
          <cell r="D123" t="str">
            <v xml:space="preserve"> </v>
          </cell>
          <cell r="E123" t="str">
            <v>un</v>
          </cell>
          <cell r="F123">
            <v>2</v>
          </cell>
          <cell r="G123">
            <v>1521.54</v>
          </cell>
        </row>
        <row r="124">
          <cell r="A124" t="str">
            <v>DER67700</v>
          </cell>
          <cell r="B124" t="str">
            <v>Corpo de BTTC D=0.80m c/enrocamento e laje</v>
          </cell>
          <cell r="C124" t="str">
            <v xml:space="preserve"> </v>
          </cell>
          <cell r="D124" t="str">
            <v xml:space="preserve"> </v>
          </cell>
          <cell r="E124" t="str">
            <v>m</v>
          </cell>
          <cell r="F124">
            <v>31</v>
          </cell>
          <cell r="G124">
            <v>599.96</v>
          </cell>
        </row>
        <row r="125">
          <cell r="A125" t="str">
            <v>DER73550</v>
          </cell>
          <cell r="B125" t="str">
            <v>Boca de BTTC D=0,80m-normal</v>
          </cell>
          <cell r="C125" t="str">
            <v xml:space="preserve"> </v>
          </cell>
          <cell r="D125" t="str">
            <v xml:space="preserve"> </v>
          </cell>
          <cell r="E125" t="str">
            <v>un</v>
          </cell>
          <cell r="F125">
            <v>2</v>
          </cell>
          <cell r="G125">
            <v>685.42</v>
          </cell>
        </row>
        <row r="126">
          <cell r="A126" t="str">
            <v>P 04.100.23</v>
          </cell>
          <cell r="B126" t="str">
            <v>Bueiro Met.Corrug.circular, T.Armco,  c/Epoxy-bonded, MP-100, D=1,50 m, E=2,0mm</v>
          </cell>
          <cell r="C126" t="str">
            <v xml:space="preserve"> </v>
          </cell>
          <cell r="D126" t="str">
            <v xml:space="preserve"> </v>
          </cell>
          <cell r="E126" t="str">
            <v>m</v>
          </cell>
          <cell r="F126">
            <v>54</v>
          </cell>
          <cell r="G126">
            <v>510.8</v>
          </cell>
        </row>
        <row r="127">
          <cell r="A127" t="str">
            <v>PI 28</v>
          </cell>
          <cell r="B127" t="str">
            <v>Eletroduto de aço tipo pesado 100mm</v>
          </cell>
          <cell r="C127">
            <v>0</v>
          </cell>
          <cell r="D127">
            <v>0</v>
          </cell>
          <cell r="E127" t="str">
            <v>m</v>
          </cell>
          <cell r="F127" t="str">
            <v>SUB-TOTAL</v>
          </cell>
          <cell r="G127">
            <v>28.55</v>
          </cell>
        </row>
        <row r="128">
          <cell r="A128" t="str">
            <v>PI 29</v>
          </cell>
          <cell r="B128" t="str">
            <v>OBRAS COMPLEMENTARES</v>
          </cell>
          <cell r="C128">
            <v>0</v>
          </cell>
          <cell r="D128">
            <v>0</v>
          </cell>
          <cell r="E128" t="str">
            <v>un</v>
          </cell>
          <cell r="F128">
            <v>2</v>
          </cell>
          <cell r="G128">
            <v>18.75</v>
          </cell>
        </row>
        <row r="129">
          <cell r="A129" t="str">
            <v>05.100.00</v>
          </cell>
          <cell r="B129" t="str">
            <v>Enleivamento</v>
          </cell>
          <cell r="C129" t="str">
            <v>DNER-ES341/97</v>
          </cell>
          <cell r="D129" t="str">
            <v xml:space="preserve"> </v>
          </cell>
          <cell r="E129" t="str">
            <v>m2</v>
          </cell>
          <cell r="F129">
            <v>77733</v>
          </cell>
          <cell r="G129">
            <v>2.06</v>
          </cell>
        </row>
        <row r="130">
          <cell r="A130" t="str">
            <v>P 05.100.02</v>
          </cell>
          <cell r="B130" t="str">
            <v>Fornecimento e plantio de árvore selecionada</v>
          </cell>
          <cell r="C130" t="str">
            <v xml:space="preserve"> </v>
          </cell>
          <cell r="D130" t="str">
            <v xml:space="preserve"> </v>
          </cell>
          <cell r="E130" t="str">
            <v>un</v>
          </cell>
          <cell r="F130">
            <v>251</v>
          </cell>
          <cell r="G130">
            <v>6.02</v>
          </cell>
        </row>
        <row r="131">
          <cell r="A131" t="str">
            <v>05.102.00</v>
          </cell>
          <cell r="B131" t="str">
            <v>Hidrossemeadura</v>
          </cell>
          <cell r="C131" t="str">
            <v>DNER-ES341/97</v>
          </cell>
          <cell r="D131" t="str">
            <v xml:space="preserve"> </v>
          </cell>
          <cell r="E131" t="str">
            <v>m2</v>
          </cell>
          <cell r="F131">
            <v>241</v>
          </cell>
          <cell r="G131">
            <v>0.49</v>
          </cell>
        </row>
        <row r="132">
          <cell r="A132" t="str">
            <v>DER81950</v>
          </cell>
          <cell r="B132" t="str">
            <v>Calçada em lastro de brita c/revestimento em concreto</v>
          </cell>
          <cell r="C132" t="str">
            <v xml:space="preserve"> </v>
          </cell>
          <cell r="D132" t="str">
            <v xml:space="preserve"> </v>
          </cell>
          <cell r="E132" t="str">
            <v>m2</v>
          </cell>
          <cell r="F132">
            <v>13620</v>
          </cell>
          <cell r="G132">
            <v>8.94</v>
          </cell>
        </row>
        <row r="133">
          <cell r="A133" t="str">
            <v>05.301.01</v>
          </cell>
          <cell r="B133" t="str">
            <v>Alvenaria tijolos</v>
          </cell>
          <cell r="C133" t="str">
            <v xml:space="preserve"> </v>
          </cell>
          <cell r="D133" t="str">
            <v xml:space="preserve"> </v>
          </cell>
          <cell r="E133" t="str">
            <v>m2</v>
          </cell>
          <cell r="F133">
            <v>200</v>
          </cell>
          <cell r="G133">
            <v>24.32</v>
          </cell>
        </row>
        <row r="134">
          <cell r="A134" t="str">
            <v>P 05.300.00</v>
          </cell>
          <cell r="B134" t="str">
            <v>Abrigos para passageiros</v>
          </cell>
          <cell r="C134" t="str">
            <v xml:space="preserve"> </v>
          </cell>
          <cell r="D134" t="str">
            <v xml:space="preserve"> </v>
          </cell>
          <cell r="E134" t="str">
            <v>un</v>
          </cell>
          <cell r="F134">
            <v>8</v>
          </cell>
          <cell r="G134">
            <v>832.7</v>
          </cell>
        </row>
        <row r="135">
          <cell r="A135" t="str">
            <v>PI 36</v>
          </cell>
        </row>
        <row r="136">
          <cell r="A136" t="str">
            <v>PI 38</v>
          </cell>
        </row>
        <row r="137">
          <cell r="A137" t="str">
            <v>PI 39</v>
          </cell>
        </row>
        <row r="138">
          <cell r="A138" t="str">
            <v>PI 40</v>
          </cell>
        </row>
        <row r="139">
          <cell r="A139" t="str">
            <v>PI 41</v>
          </cell>
        </row>
        <row r="140">
          <cell r="A140" t="str">
            <v>PI 42</v>
          </cell>
        </row>
        <row r="141">
          <cell r="A141" t="str">
            <v>PI 43</v>
          </cell>
        </row>
        <row r="142">
          <cell r="A142" t="str">
            <v>PI 44</v>
          </cell>
        </row>
        <row r="143">
          <cell r="A143" t="str">
            <v>PI 46</v>
          </cell>
        </row>
        <row r="144">
          <cell r="A144" t="str">
            <v>PI 51</v>
          </cell>
        </row>
        <row r="145">
          <cell r="A145" t="str">
            <v>PI 56</v>
          </cell>
        </row>
        <row r="146">
          <cell r="A146" t="str">
            <v>PI 63</v>
          </cell>
        </row>
        <row r="147">
          <cell r="A147" t="str">
            <v>PI 64</v>
          </cell>
        </row>
        <row r="148">
          <cell r="A148" t="str">
            <v>PI 65</v>
          </cell>
        </row>
        <row r="149">
          <cell r="A149" t="str">
            <v>PI 66</v>
          </cell>
        </row>
        <row r="150">
          <cell r="A150" t="str">
            <v>PI 68</v>
          </cell>
        </row>
        <row r="151">
          <cell r="A151" t="str">
            <v>PI 57</v>
          </cell>
        </row>
        <row r="152">
          <cell r="A152" t="str">
            <v>PI 37</v>
          </cell>
        </row>
        <row r="153">
          <cell r="A153" t="str">
            <v>PI 69</v>
          </cell>
        </row>
        <row r="154">
          <cell r="A154" t="str">
            <v>R1</v>
          </cell>
        </row>
        <row r="155">
          <cell r="A155" t="str">
            <v>R2</v>
          </cell>
        </row>
        <row r="156">
          <cell r="A156" t="str">
            <v>R10</v>
          </cell>
        </row>
        <row r="157">
          <cell r="A157" t="str">
            <v>R11</v>
          </cell>
        </row>
        <row r="158">
          <cell r="A158" t="str">
            <v>R12</v>
          </cell>
        </row>
        <row r="159">
          <cell r="A159" t="str">
            <v>R14</v>
          </cell>
        </row>
        <row r="160">
          <cell r="A160" t="str">
            <v>R27</v>
          </cell>
        </row>
        <row r="161">
          <cell r="A161" t="str">
            <v>R20</v>
          </cell>
        </row>
        <row r="162">
          <cell r="A162" t="str">
            <v>R20A</v>
          </cell>
        </row>
        <row r="163">
          <cell r="A163" t="str">
            <v>R18</v>
          </cell>
        </row>
        <row r="164">
          <cell r="A164" t="str">
            <v>R3</v>
          </cell>
        </row>
        <row r="165">
          <cell r="A165" t="str">
            <v>R29</v>
          </cell>
        </row>
      </sheetData>
      <sheetData sheetId="10">
        <row r="14">
          <cell r="A14" t="str">
            <v>01.000.00</v>
          </cell>
          <cell r="B14" t="str">
            <v>Desmatamento,destocamento e limpeza de área com árvore até 0,15m</v>
          </cell>
          <cell r="C14" t="str">
            <v>DNER-ES278/97</v>
          </cell>
          <cell r="D14" t="str">
            <v xml:space="preserve"> </v>
          </cell>
          <cell r="E14" t="str">
            <v>m2</v>
          </cell>
          <cell r="F14">
            <v>50000</v>
          </cell>
          <cell r="G14">
            <v>7.0000000000000007E-2</v>
          </cell>
        </row>
        <row r="15">
          <cell r="A15" t="str">
            <v>01.010.00</v>
          </cell>
          <cell r="B15" t="str">
            <v>Desmatamento e destocamento árvores de 0,15m a 0,30m</v>
          </cell>
          <cell r="C15" t="str">
            <v>DNER-ES278/97</v>
          </cell>
          <cell r="D15" t="str">
            <v xml:space="preserve"> </v>
          </cell>
          <cell r="E15" t="str">
            <v>un</v>
          </cell>
          <cell r="F15">
            <v>200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01.100.12</v>
          </cell>
          <cell r="B17" t="str">
            <v>Escavação,carga e transportes de material de 1a categoria DMT= 600 a 800m</v>
          </cell>
          <cell r="C17" t="str">
            <v>DNER-ES280/97</v>
          </cell>
          <cell r="D17" t="str">
            <v xml:space="preserve"> </v>
          </cell>
          <cell r="E17" t="str">
            <v>m3</v>
          </cell>
          <cell r="F17">
            <v>113272</v>
          </cell>
          <cell r="G17">
            <v>2.19</v>
          </cell>
        </row>
        <row r="18">
          <cell r="A18" t="str">
            <v>01.100.19</v>
          </cell>
          <cell r="B18" t="str">
            <v>Escavação,carga e transportes de material de 1a categoria DMT= 2000 a 3000m</v>
          </cell>
          <cell r="C18" t="str">
            <v>DNER-ES280/97</v>
          </cell>
          <cell r="D18" t="str">
            <v xml:space="preserve"> </v>
          </cell>
          <cell r="E18" t="str">
            <v>m3</v>
          </cell>
          <cell r="F18">
            <v>14085</v>
          </cell>
          <cell r="G18">
            <v>3.26</v>
          </cell>
        </row>
        <row r="19">
          <cell r="A19" t="str">
            <v>DER50385</v>
          </cell>
          <cell r="B19" t="str">
            <v>Esc.  Carga e Transp. de mat. 1a cat. c/ CB 26000&lt;DMT&lt;28000m</v>
          </cell>
          <cell r="C19" t="str">
            <v xml:space="preserve"> </v>
          </cell>
          <cell r="D19" t="str">
            <v xml:space="preserve"> </v>
          </cell>
          <cell r="E19" t="str">
            <v>m3</v>
          </cell>
          <cell r="F19">
            <v>17676</v>
          </cell>
          <cell r="G19">
            <v>15.02</v>
          </cell>
        </row>
        <row r="20">
          <cell r="A20" t="str">
            <v>01.101.12</v>
          </cell>
          <cell r="B20" t="str">
            <v>Escavação,carga e transportes de material de 2a categoria,c/CB,  DMT 600 a 800m</v>
          </cell>
          <cell r="C20" t="str">
            <v>DNER-ES280/97</v>
          </cell>
          <cell r="D20" t="str">
            <v xml:space="preserve"> </v>
          </cell>
          <cell r="E20" t="str">
            <v>m3</v>
          </cell>
          <cell r="F20">
            <v>75515</v>
          </cell>
          <cell r="G20">
            <v>3.23</v>
          </cell>
        </row>
        <row r="21">
          <cell r="A21" t="str">
            <v>01.101.19</v>
          </cell>
          <cell r="B21" t="str">
            <v>Escavação,carga e transportes de material de 2a categoria,c/CB,  DMT 2000 a 3000m</v>
          </cell>
          <cell r="C21" t="str">
            <v>DNER-ES280/97</v>
          </cell>
          <cell r="D21" t="str">
            <v xml:space="preserve"> </v>
          </cell>
          <cell r="E21" t="str">
            <v>m3</v>
          </cell>
          <cell r="F21">
            <v>12149</v>
          </cell>
          <cell r="G21">
            <v>4.51</v>
          </cell>
        </row>
        <row r="22">
          <cell r="A22" t="str">
            <v>DER52101</v>
          </cell>
          <cell r="B22" t="str">
            <v>Esc. Carga e Transp. de solos moles 1200&lt;DMT&lt;=1400m</v>
          </cell>
          <cell r="C22" t="str">
            <v xml:space="preserve"> </v>
          </cell>
          <cell r="D22" t="str">
            <v xml:space="preserve"> </v>
          </cell>
          <cell r="E22" t="str">
            <v>m3</v>
          </cell>
          <cell r="F22">
            <v>13597</v>
          </cell>
          <cell r="G22">
            <v>4.74</v>
          </cell>
        </row>
        <row r="23">
          <cell r="A23" t="str">
            <v>01.510.00</v>
          </cell>
          <cell r="B23" t="str">
            <v>Compactação de aterros a 95% Proctor Normal</v>
          </cell>
          <cell r="C23" t="str">
            <v>DNER-ES282/97</v>
          </cell>
          <cell r="D23" t="str">
            <v xml:space="preserve"> </v>
          </cell>
          <cell r="E23" t="str">
            <v>m3</v>
          </cell>
          <cell r="F23">
            <v>168653</v>
          </cell>
          <cell r="G23">
            <v>0.79</v>
          </cell>
        </row>
        <row r="24">
          <cell r="A24" t="str">
            <v>01.511.00</v>
          </cell>
          <cell r="B24" t="str">
            <v>Compactação de aterros a 100% Proctor Normal</v>
          </cell>
          <cell r="C24" t="str">
            <v>DNER-ES282/97</v>
          </cell>
          <cell r="D24" t="str">
            <v xml:space="preserve"> </v>
          </cell>
          <cell r="E24" t="str">
            <v>m3</v>
          </cell>
          <cell r="F24">
            <v>21862</v>
          </cell>
          <cell r="G24">
            <v>1.36</v>
          </cell>
        </row>
        <row r="25">
          <cell r="A25" t="str">
            <v>01.511.00</v>
          </cell>
          <cell r="B25" t="str">
            <v>Compactação de aterros a 100% Proctor Normal</v>
          </cell>
          <cell r="C25" t="str">
            <v>DNER-ES282/97</v>
          </cell>
          <cell r="D25">
            <v>0</v>
          </cell>
          <cell r="E25" t="str">
            <v>m3</v>
          </cell>
          <cell r="F25" t="str">
            <v>SUB-TOTAL</v>
          </cell>
          <cell r="G25">
            <v>1.36</v>
          </cell>
        </row>
        <row r="26">
          <cell r="A26" t="str">
            <v>P 10.000.06</v>
          </cell>
          <cell r="B26" t="str">
            <v>Aterro reforçado c/ elementos Terramesh (0,50x1,00x4,00m)(malha 8x10) ou similar</v>
          </cell>
          <cell r="C26">
            <v>0</v>
          </cell>
          <cell r="D26">
            <v>0</v>
          </cell>
          <cell r="E26" t="str">
            <v>un</v>
          </cell>
          <cell r="F26">
            <v>1011</v>
          </cell>
          <cell r="G26">
            <v>321.67</v>
          </cell>
        </row>
        <row r="27">
          <cell r="A27" t="str">
            <v>P 10.000.05</v>
          </cell>
          <cell r="B27" t="str">
            <v>PAVIMENTAÇÃO</v>
          </cell>
          <cell r="C27">
            <v>0</v>
          </cell>
          <cell r="D27">
            <v>0</v>
          </cell>
          <cell r="E27" t="str">
            <v>un</v>
          </cell>
          <cell r="F27">
            <v>591</v>
          </cell>
          <cell r="G27">
            <v>414.83</v>
          </cell>
        </row>
        <row r="28">
          <cell r="A28" t="str">
            <v>02.000.00</v>
          </cell>
          <cell r="B28" t="str">
            <v>Regularização do subleito</v>
          </cell>
          <cell r="C28" t="str">
            <v xml:space="preserve"> </v>
          </cell>
          <cell r="D28" t="str">
            <v xml:space="preserve"> </v>
          </cell>
          <cell r="E28" t="str">
            <v>m2</v>
          </cell>
          <cell r="F28">
            <v>54585</v>
          </cell>
          <cell r="G28">
            <v>0.3</v>
          </cell>
        </row>
        <row r="29">
          <cell r="A29" t="str">
            <v>DER53130</v>
          </cell>
          <cell r="B29" t="str">
            <v>Camada de macadame seco</v>
          </cell>
          <cell r="C29" t="str">
            <v xml:space="preserve"> </v>
          </cell>
          <cell r="D29" t="str">
            <v xml:space="preserve"> </v>
          </cell>
          <cell r="E29" t="str">
            <v>m3</v>
          </cell>
          <cell r="F29">
            <v>9402</v>
          </cell>
          <cell r="G29">
            <v>21.86</v>
          </cell>
        </row>
        <row r="30">
          <cell r="A30" t="str">
            <v>02.230.00</v>
          </cell>
          <cell r="B30" t="str">
            <v>Base brita graduada</v>
          </cell>
          <cell r="C30" t="str">
            <v>DNER-ES303/97</v>
          </cell>
          <cell r="D30" t="str">
            <v xml:space="preserve"> </v>
          </cell>
          <cell r="E30" t="str">
            <v>m3</v>
          </cell>
          <cell r="F30">
            <v>7485</v>
          </cell>
          <cell r="G30">
            <v>28.06</v>
          </cell>
        </row>
        <row r="31">
          <cell r="A31" t="str">
            <v>02.300.00</v>
          </cell>
          <cell r="B31" t="str">
            <v>Imprimação - Fornecimento, transporte e execução</v>
          </cell>
          <cell r="C31" t="str">
            <v>DNER-ES306/97</v>
          </cell>
          <cell r="D31" t="str">
            <v xml:space="preserve"> </v>
          </cell>
          <cell r="E31" t="str">
            <v>m2</v>
          </cell>
          <cell r="F31">
            <v>49751</v>
          </cell>
          <cell r="G31">
            <v>1.1100000000000001</v>
          </cell>
        </row>
        <row r="32">
          <cell r="A32" t="str">
            <v>02.400.00</v>
          </cell>
          <cell r="B32" t="str">
            <v>Pintura de ligação - Fornec., transporte e execução</v>
          </cell>
          <cell r="C32" t="str">
            <v>DNER-ES307/97</v>
          </cell>
          <cell r="D32" t="str">
            <v xml:space="preserve"> </v>
          </cell>
          <cell r="E32" t="str">
            <v>m2</v>
          </cell>
          <cell r="F32">
            <v>113720</v>
          </cell>
          <cell r="G32">
            <v>0.41</v>
          </cell>
        </row>
        <row r="33">
          <cell r="A33" t="str">
            <v>02.540.01</v>
          </cell>
          <cell r="B33" t="str">
            <v>Concreto betuminoso usinado a quente - usina 100/140 t/h</v>
          </cell>
          <cell r="C33" t="str">
            <v>DNER-ES313/97</v>
          </cell>
          <cell r="D33" t="str">
            <v xml:space="preserve"> </v>
          </cell>
          <cell r="E33" t="str">
            <v>t</v>
          </cell>
          <cell r="F33">
            <v>13239</v>
          </cell>
          <cell r="G33">
            <v>67.64</v>
          </cell>
        </row>
        <row r="34">
          <cell r="A34" t="str">
            <v>DER82200a</v>
          </cell>
          <cell r="B34" t="str">
            <v>Remoção de camada granular</v>
          </cell>
          <cell r="C34" t="str">
            <v xml:space="preserve"> </v>
          </cell>
          <cell r="D34" t="str">
            <v xml:space="preserve"> </v>
          </cell>
          <cell r="E34" t="str">
            <v>m3</v>
          </cell>
          <cell r="F34">
            <v>1626</v>
          </cell>
          <cell r="G34">
            <v>4.67</v>
          </cell>
        </row>
        <row r="35">
          <cell r="A35" t="str">
            <v>DER82200</v>
          </cell>
          <cell r="B35" t="str">
            <v>Remoção de revestimento de CBUQ</v>
          </cell>
          <cell r="C35" t="str">
            <v xml:space="preserve"> </v>
          </cell>
          <cell r="D35" t="str">
            <v xml:space="preserve"> </v>
          </cell>
          <cell r="E35" t="str">
            <v>m3</v>
          </cell>
          <cell r="F35">
            <v>1626</v>
          </cell>
          <cell r="G35">
            <v>5.73</v>
          </cell>
        </row>
        <row r="36">
          <cell r="A36" t="str">
            <v>02.230.00</v>
          </cell>
          <cell r="B36" t="str">
            <v>Base brita graduada</v>
          </cell>
          <cell r="C36" t="str">
            <v>DNER-ES303/97</v>
          </cell>
          <cell r="D36">
            <v>0</v>
          </cell>
          <cell r="E36" t="str">
            <v>m3</v>
          </cell>
          <cell r="F36" t="str">
            <v>SUB-TOTAL</v>
          </cell>
          <cell r="G36">
            <v>28.06</v>
          </cell>
        </row>
        <row r="37">
          <cell r="A37" t="str">
            <v>02.300.00</v>
          </cell>
          <cell r="B37" t="str">
            <v>Imprimação - Fornecimento, transporte e execução</v>
          </cell>
          <cell r="C37" t="str">
            <v>DNER-ES306/97</v>
          </cell>
          <cell r="D37">
            <v>0</v>
          </cell>
          <cell r="E37" t="str">
            <v>m2</v>
          </cell>
          <cell r="F37">
            <v>47887</v>
          </cell>
          <cell r="G37">
            <v>1.1100000000000001</v>
          </cell>
        </row>
        <row r="38">
          <cell r="A38" t="str">
            <v>02.400.00</v>
          </cell>
          <cell r="B38" t="str">
            <v>DRENAGEM</v>
          </cell>
          <cell r="C38" t="str">
            <v>DNER-ES307/97</v>
          </cell>
          <cell r="D38">
            <v>0</v>
          </cell>
          <cell r="E38" t="str">
            <v>m2</v>
          </cell>
          <cell r="F38">
            <v>124282</v>
          </cell>
          <cell r="G38">
            <v>0.41</v>
          </cell>
        </row>
        <row r="39">
          <cell r="A39" t="str">
            <v>04.000.00</v>
          </cell>
          <cell r="B39" t="str">
            <v>Escavação manual em material de 1a categoria</v>
          </cell>
          <cell r="C39" t="str">
            <v xml:space="preserve"> </v>
          </cell>
          <cell r="D39" t="str">
            <v xml:space="preserve"> </v>
          </cell>
          <cell r="E39" t="str">
            <v>m3</v>
          </cell>
          <cell r="F39">
            <v>157</v>
          </cell>
          <cell r="G39">
            <v>17.57</v>
          </cell>
        </row>
        <row r="40">
          <cell r="A40" t="str">
            <v>04.001.00</v>
          </cell>
          <cell r="B40" t="str">
            <v>Escavação mecânica em material de 1a categoria</v>
          </cell>
          <cell r="C40" t="str">
            <v xml:space="preserve"> </v>
          </cell>
          <cell r="D40" t="str">
            <v xml:space="preserve"> </v>
          </cell>
          <cell r="E40" t="str">
            <v>m3</v>
          </cell>
          <cell r="F40">
            <v>1085</v>
          </cell>
          <cell r="G40">
            <v>2.09</v>
          </cell>
        </row>
        <row r="41">
          <cell r="A41" t="str">
            <v>04.001.01</v>
          </cell>
          <cell r="B41" t="str">
            <v>Escavação mecânica,reaterro e compactação (material de 1a categoria)</v>
          </cell>
          <cell r="C41" t="str">
            <v xml:space="preserve"> </v>
          </cell>
          <cell r="D41" t="str">
            <v xml:space="preserve"> </v>
          </cell>
          <cell r="E41" t="str">
            <v>m3</v>
          </cell>
          <cell r="F41">
            <v>1888</v>
          </cell>
          <cell r="G41">
            <v>3.03</v>
          </cell>
        </row>
        <row r="42">
          <cell r="A42" t="str">
            <v>04.401.02</v>
          </cell>
          <cell r="B42" t="str">
            <v>Valeta de prot. de aterro c/ revest. vegetal VPA 02</v>
          </cell>
          <cell r="C42" t="str">
            <v xml:space="preserve"> </v>
          </cell>
          <cell r="D42" t="str">
            <v xml:space="preserve"> </v>
          </cell>
          <cell r="E42" t="str">
            <v>m</v>
          </cell>
          <cell r="F42">
            <v>805</v>
          </cell>
          <cell r="G42">
            <v>24.32</v>
          </cell>
        </row>
        <row r="43">
          <cell r="A43" t="str">
            <v>04.500.06</v>
          </cell>
          <cell r="B43" t="str">
            <v>Dreno longit. profundo p/cortes em solo- DPS 06</v>
          </cell>
          <cell r="C43" t="str">
            <v>DNER-ES292/97</v>
          </cell>
          <cell r="D43" t="str">
            <v xml:space="preserve"> </v>
          </cell>
          <cell r="E43" t="str">
            <v>m</v>
          </cell>
          <cell r="F43">
            <v>1023</v>
          </cell>
          <cell r="G43">
            <v>34.94</v>
          </cell>
        </row>
        <row r="44">
          <cell r="A44" t="str">
            <v>04.502.02</v>
          </cell>
          <cell r="B44" t="str">
            <v>Boca de saída p/ dreno longit. profundo- BSD 02</v>
          </cell>
          <cell r="C44" t="str">
            <v xml:space="preserve"> </v>
          </cell>
          <cell r="D44" t="str">
            <v xml:space="preserve"> </v>
          </cell>
          <cell r="E44" t="str">
            <v>un</v>
          </cell>
          <cell r="F44">
            <v>4</v>
          </cell>
          <cell r="G44">
            <v>49.08</v>
          </cell>
        </row>
        <row r="45">
          <cell r="A45" t="str">
            <v>04.510.03</v>
          </cell>
          <cell r="B45" t="str">
            <v>Dreno sub- superficial- DSS 03</v>
          </cell>
          <cell r="C45" t="str">
            <v>DNER-ES294/97</v>
          </cell>
          <cell r="D45" t="str">
            <v xml:space="preserve"> </v>
          </cell>
          <cell r="E45" t="str">
            <v>m</v>
          </cell>
          <cell r="F45">
            <v>1095</v>
          </cell>
          <cell r="G45">
            <v>3.71</v>
          </cell>
        </row>
        <row r="46">
          <cell r="A46" t="str">
            <v>04.511.01</v>
          </cell>
          <cell r="B46" t="str">
            <v>Boca de saída p/ dreno sub-superficial-BSD 03</v>
          </cell>
          <cell r="C46" t="str">
            <v xml:space="preserve"> </v>
          </cell>
          <cell r="D46" t="str">
            <v xml:space="preserve"> </v>
          </cell>
          <cell r="E46" t="str">
            <v>un</v>
          </cell>
          <cell r="F46">
            <v>6</v>
          </cell>
          <cell r="G46">
            <v>20.86</v>
          </cell>
        </row>
        <row r="47">
          <cell r="A47" t="str">
            <v>04.900.04</v>
          </cell>
          <cell r="B47" t="str">
            <v>Sarjeta triangular de concreto-STC 04</v>
          </cell>
          <cell r="C47" t="str">
            <v>DNER-ES288/97</v>
          </cell>
          <cell r="D47" t="str">
            <v xml:space="preserve"> </v>
          </cell>
          <cell r="E47" t="str">
            <v>m</v>
          </cell>
          <cell r="F47">
            <v>264</v>
          </cell>
          <cell r="G47">
            <v>12.93</v>
          </cell>
        </row>
        <row r="48">
          <cell r="A48" t="str">
            <v>04.900.21</v>
          </cell>
          <cell r="B48" t="str">
            <v>Sarjeta de cant. central de concreto-SCC 01</v>
          </cell>
          <cell r="C48" t="str">
            <v>DNER-ES288/97</v>
          </cell>
          <cell r="D48" t="str">
            <v xml:space="preserve"> </v>
          </cell>
          <cell r="E48" t="str">
            <v>m</v>
          </cell>
          <cell r="F48">
            <v>678</v>
          </cell>
          <cell r="G48">
            <v>13.85</v>
          </cell>
        </row>
        <row r="49">
          <cell r="A49" t="str">
            <v>04.900.22</v>
          </cell>
          <cell r="B49" t="str">
            <v>Sarjeta de cant. central de concreto-SCC 02</v>
          </cell>
          <cell r="C49" t="str">
            <v>DNER-ES288/97</v>
          </cell>
          <cell r="D49" t="str">
            <v xml:space="preserve"> </v>
          </cell>
          <cell r="E49" t="str">
            <v>m</v>
          </cell>
          <cell r="F49">
            <v>572</v>
          </cell>
          <cell r="G49">
            <v>19.170000000000002</v>
          </cell>
        </row>
        <row r="50">
          <cell r="A50" t="str">
            <v>04.910.05</v>
          </cell>
          <cell r="B50" t="str">
            <v>Meio-fio de concreto-MFC 05</v>
          </cell>
          <cell r="C50" t="str">
            <v>DNER-ES290/97</v>
          </cell>
          <cell r="D50" t="str">
            <v xml:space="preserve"> </v>
          </cell>
          <cell r="E50" t="str">
            <v>m</v>
          </cell>
          <cell r="F50">
            <v>2286</v>
          </cell>
          <cell r="G50">
            <v>10.54</v>
          </cell>
        </row>
        <row r="51">
          <cell r="A51" t="str">
            <v>DER78150a</v>
          </cell>
          <cell r="B51" t="str">
            <v>Caixa coletora de sarjeta - CCS, D=60cm E H=1,5m</v>
          </cell>
          <cell r="C51" t="str">
            <v xml:space="preserve"> </v>
          </cell>
          <cell r="D51" t="str">
            <v xml:space="preserve"> </v>
          </cell>
          <cell r="E51" t="str">
            <v>un</v>
          </cell>
          <cell r="F51">
            <v>2</v>
          </cell>
          <cell r="G51">
            <v>500.45</v>
          </cell>
        </row>
        <row r="52">
          <cell r="A52" t="str">
            <v>04.930.01</v>
          </cell>
          <cell r="B52" t="str">
            <v>Caixa coletora de sarjeta-CCS 01</v>
          </cell>
          <cell r="C52" t="str">
            <v>DNER-ES287/97</v>
          </cell>
          <cell r="D52" t="str">
            <v xml:space="preserve"> </v>
          </cell>
          <cell r="E52" t="str">
            <v>un</v>
          </cell>
          <cell r="F52">
            <v>2</v>
          </cell>
          <cell r="G52">
            <v>568.85</v>
          </cell>
        </row>
        <row r="53">
          <cell r="A53" t="str">
            <v>04.941.03</v>
          </cell>
          <cell r="B53" t="str">
            <v>Descida d'água de aterros em degraus-DAD 03</v>
          </cell>
          <cell r="C53" t="str">
            <v>DNER-ES291/97</v>
          </cell>
          <cell r="D53" t="str">
            <v xml:space="preserve"> </v>
          </cell>
          <cell r="E53" t="str">
            <v>m</v>
          </cell>
          <cell r="F53">
            <v>3</v>
          </cell>
          <cell r="G53">
            <v>79.97</v>
          </cell>
        </row>
        <row r="54">
          <cell r="A54" t="str">
            <v>04.950.01</v>
          </cell>
          <cell r="B54" t="str">
            <v>Dissipador de energia- DES 01</v>
          </cell>
          <cell r="C54" t="str">
            <v>DNER-ES283/97</v>
          </cell>
          <cell r="D54" t="str">
            <v xml:space="preserve"> </v>
          </cell>
          <cell r="E54" t="str">
            <v>un</v>
          </cell>
          <cell r="F54">
            <v>3</v>
          </cell>
          <cell r="G54">
            <v>93</v>
          </cell>
        </row>
        <row r="55">
          <cell r="A55" t="str">
            <v>04.960.01</v>
          </cell>
          <cell r="B55" t="str">
            <v>Boca de lobo simples c/ grelha de concreto-BLS 01</v>
          </cell>
          <cell r="C55" t="str">
            <v xml:space="preserve"> </v>
          </cell>
          <cell r="D55" t="str">
            <v xml:space="preserve"> </v>
          </cell>
          <cell r="E55" t="str">
            <v>un</v>
          </cell>
          <cell r="F55">
            <v>4</v>
          </cell>
          <cell r="G55">
            <v>203.51</v>
          </cell>
        </row>
        <row r="56">
          <cell r="A56" t="str">
            <v>04.960.02</v>
          </cell>
          <cell r="B56" t="str">
            <v>Boca de lobo simples c/ grelha de concreto-BLS 02</v>
          </cell>
          <cell r="C56" t="str">
            <v xml:space="preserve"> </v>
          </cell>
          <cell r="D56" t="str">
            <v xml:space="preserve"> </v>
          </cell>
          <cell r="E56" t="str">
            <v>un</v>
          </cell>
          <cell r="F56">
            <v>4</v>
          </cell>
          <cell r="G56">
            <v>257.83999999999997</v>
          </cell>
        </row>
        <row r="57">
          <cell r="A57" t="str">
            <v>04.962.01</v>
          </cell>
          <cell r="B57" t="str">
            <v>Caixa de ligação e passagem- CLP 01</v>
          </cell>
          <cell r="C57" t="str">
            <v>DNER-ES287/97</v>
          </cell>
          <cell r="D57" t="str">
            <v xml:space="preserve"> </v>
          </cell>
          <cell r="E57" t="str">
            <v>un</v>
          </cell>
          <cell r="F57">
            <v>1</v>
          </cell>
          <cell r="G57">
            <v>371.03</v>
          </cell>
        </row>
        <row r="58">
          <cell r="A58" t="str">
            <v>04.962.15</v>
          </cell>
          <cell r="B58" t="str">
            <v>Caixa de ligação e passagem- CLP 15</v>
          </cell>
          <cell r="C58" t="str">
            <v>DNER-ES287/97</v>
          </cell>
          <cell r="D58" t="str">
            <v xml:space="preserve"> </v>
          </cell>
          <cell r="E58" t="str">
            <v>un</v>
          </cell>
          <cell r="F58">
            <v>1</v>
          </cell>
          <cell r="G58">
            <v>683.07</v>
          </cell>
        </row>
        <row r="59">
          <cell r="A59" t="str">
            <v>P 04.100.07</v>
          </cell>
          <cell r="B59" t="str">
            <v>Execução de galerias D=0,40 c/ lastro de brita</v>
          </cell>
          <cell r="C59" t="str">
            <v xml:space="preserve"> </v>
          </cell>
          <cell r="D59" t="str">
            <v xml:space="preserve"> </v>
          </cell>
          <cell r="E59" t="str">
            <v>m</v>
          </cell>
          <cell r="F59">
            <v>317</v>
          </cell>
          <cell r="G59">
            <v>41.68</v>
          </cell>
        </row>
        <row r="60">
          <cell r="A60" t="str">
            <v>P 04.100.09</v>
          </cell>
          <cell r="B60" t="str">
            <v>Execução de galerias D=0,60 c/ lastro de brita</v>
          </cell>
          <cell r="C60" t="str">
            <v xml:space="preserve"> </v>
          </cell>
          <cell r="D60" t="str">
            <v xml:space="preserve"> </v>
          </cell>
          <cell r="E60" t="str">
            <v>m</v>
          </cell>
          <cell r="F60">
            <v>40</v>
          </cell>
          <cell r="G60">
            <v>100.67</v>
          </cell>
        </row>
        <row r="61">
          <cell r="A61" t="str">
            <v>P 04.100.08</v>
          </cell>
          <cell r="B61" t="str">
            <v>Execução de galerias D=0,40 c/ lastro de concreto</v>
          </cell>
          <cell r="C61" t="str">
            <v xml:space="preserve"> </v>
          </cell>
          <cell r="D61" t="str">
            <v xml:space="preserve"> </v>
          </cell>
          <cell r="E61" t="str">
            <v>m</v>
          </cell>
          <cell r="F61">
            <v>86</v>
          </cell>
          <cell r="G61">
            <v>58.65</v>
          </cell>
        </row>
        <row r="62">
          <cell r="A62" t="str">
            <v>P 04.100.10</v>
          </cell>
          <cell r="B62" t="str">
            <v>Execução de galerias D=0,60 c/ lastro de concreto</v>
          </cell>
          <cell r="C62" t="str">
            <v xml:space="preserve"> </v>
          </cell>
          <cell r="D62" t="str">
            <v xml:space="preserve"> </v>
          </cell>
          <cell r="E62" t="str">
            <v>m</v>
          </cell>
          <cell r="F62">
            <v>198</v>
          </cell>
          <cell r="G62">
            <v>131.66</v>
          </cell>
        </row>
        <row r="63">
          <cell r="A63" t="str">
            <v>DER72350b</v>
          </cell>
          <cell r="B63" t="str">
            <v>Boca para BSTC D=40cm - Normal</v>
          </cell>
          <cell r="C63" t="str">
            <v xml:space="preserve"> </v>
          </cell>
          <cell r="D63" t="str">
            <v xml:space="preserve"> </v>
          </cell>
          <cell r="E63" t="str">
            <v>un</v>
          </cell>
          <cell r="F63">
            <v>4</v>
          </cell>
          <cell r="G63">
            <v>147.57</v>
          </cell>
        </row>
        <row r="64">
          <cell r="A64" t="str">
            <v>04.101.01</v>
          </cell>
          <cell r="B64" t="str">
            <v>Boca de BSTC D=0.60m-normal</v>
          </cell>
          <cell r="C64" t="str">
            <v>DNER-ES284/97</v>
          </cell>
          <cell r="D64" t="str">
            <v xml:space="preserve"> </v>
          </cell>
          <cell r="E64" t="str">
            <v>un</v>
          </cell>
          <cell r="F64">
            <v>5</v>
          </cell>
          <cell r="G64">
            <v>299.62</v>
          </cell>
        </row>
        <row r="65">
          <cell r="A65" t="str">
            <v>04.963.03</v>
          </cell>
          <cell r="B65" t="str">
            <v>Poço de visita- PVI 03</v>
          </cell>
          <cell r="C65" t="str">
            <v xml:space="preserve"> </v>
          </cell>
          <cell r="D65" t="str">
            <v xml:space="preserve"> </v>
          </cell>
          <cell r="E65" t="str">
            <v>un</v>
          </cell>
          <cell r="F65">
            <v>1</v>
          </cell>
          <cell r="G65">
            <v>569.29</v>
          </cell>
        </row>
        <row r="66">
          <cell r="A66" t="str">
            <v>04.991.01</v>
          </cell>
          <cell r="B66" t="str">
            <v>Tampa de concreto p/ caixa coletora(4 nervuras)-TCC 01</v>
          </cell>
          <cell r="C66" t="str">
            <v xml:space="preserve"> </v>
          </cell>
          <cell r="D66" t="str">
            <v xml:space="preserve"> </v>
          </cell>
          <cell r="E66" t="str">
            <v>un</v>
          </cell>
          <cell r="F66">
            <v>1</v>
          </cell>
          <cell r="G66">
            <v>48.34</v>
          </cell>
        </row>
        <row r="67">
          <cell r="A67" t="str">
            <v>P 04.100.10</v>
          </cell>
          <cell r="B67" t="str">
            <v>Execução de galerias D=0,60 c/ lastro de concreto</v>
          </cell>
          <cell r="C67">
            <v>0</v>
          </cell>
          <cell r="D67">
            <v>0</v>
          </cell>
          <cell r="E67" t="str">
            <v>m</v>
          </cell>
          <cell r="F67" t="str">
            <v>SUB-TOTAL</v>
          </cell>
          <cell r="G67">
            <v>131.66</v>
          </cell>
        </row>
        <row r="68">
          <cell r="A68" t="str">
            <v>04.101.01</v>
          </cell>
          <cell r="B68" t="str">
            <v>Boca de BSTC D=0.60m-normal</v>
          </cell>
          <cell r="C68" t="str">
            <v>DNER-ES284/97</v>
          </cell>
          <cell r="D68">
            <v>0</v>
          </cell>
          <cell r="E68" t="str">
            <v>un</v>
          </cell>
          <cell r="F68">
            <v>2</v>
          </cell>
          <cell r="G68">
            <v>299.62</v>
          </cell>
        </row>
        <row r="69">
          <cell r="A69" t="str">
            <v>P04.901.43</v>
          </cell>
          <cell r="B69" t="str">
            <v>OBRAS DE ARTE ESPECIAIS</v>
          </cell>
          <cell r="C69">
            <v>0</v>
          </cell>
          <cell r="D69">
            <v>0</v>
          </cell>
          <cell r="E69" t="str">
            <v>m</v>
          </cell>
          <cell r="F69">
            <v>297</v>
          </cell>
          <cell r="G69">
            <v>77.42</v>
          </cell>
        </row>
        <row r="70">
          <cell r="A70" t="str">
            <v>P.04.100.18</v>
          </cell>
          <cell r="B70" t="str">
            <v>Infra e Mesoestrutura</v>
          </cell>
          <cell r="C70">
            <v>0</v>
          </cell>
          <cell r="D70">
            <v>0</v>
          </cell>
          <cell r="E70" t="str">
            <v>un</v>
          </cell>
          <cell r="F70">
            <v>1</v>
          </cell>
          <cell r="G70">
            <v>676.37</v>
          </cell>
        </row>
        <row r="71">
          <cell r="A71" t="str">
            <v>DER90150</v>
          </cell>
          <cell r="B71" t="str">
            <v>Escavação em tubulão a céu aberto em material de 1ªcateg.</v>
          </cell>
          <cell r="C71" t="str">
            <v xml:space="preserve"> </v>
          </cell>
          <cell r="D71" t="str">
            <v xml:space="preserve"> </v>
          </cell>
          <cell r="E71" t="str">
            <v>m3</v>
          </cell>
          <cell r="F71">
            <v>90</v>
          </cell>
          <cell r="G71">
            <v>184.89</v>
          </cell>
        </row>
        <row r="72">
          <cell r="A72" t="str">
            <v>DER90160</v>
          </cell>
          <cell r="B72" t="str">
            <v>Escavação em tubulão a céu aberto em material de 3ªcateg.</v>
          </cell>
          <cell r="C72" t="str">
            <v xml:space="preserve"> </v>
          </cell>
          <cell r="D72" t="str">
            <v xml:space="preserve"> </v>
          </cell>
          <cell r="E72" t="str">
            <v>m3</v>
          </cell>
          <cell r="F72">
            <v>1</v>
          </cell>
          <cell r="G72">
            <v>640.85</v>
          </cell>
        </row>
        <row r="73">
          <cell r="A73" t="str">
            <v>DER90170</v>
          </cell>
          <cell r="B73" t="str">
            <v>Escavação em tubulão sob ar comprimido em material de 1ªcateg.</v>
          </cell>
          <cell r="C73" t="str">
            <v xml:space="preserve"> </v>
          </cell>
          <cell r="D73" t="str">
            <v xml:space="preserve"> </v>
          </cell>
          <cell r="E73" t="str">
            <v>m3</v>
          </cell>
          <cell r="F73">
            <v>1</v>
          </cell>
          <cell r="G73">
            <v>742.04</v>
          </cell>
        </row>
        <row r="74">
          <cell r="A74" t="str">
            <v>DER90180</v>
          </cell>
          <cell r="B74" t="str">
            <v>Escavação em tubulão sob ar comprimido em material de 3ªcateg.</v>
          </cell>
          <cell r="C74" t="str">
            <v xml:space="preserve"> </v>
          </cell>
          <cell r="D74" t="str">
            <v xml:space="preserve"> </v>
          </cell>
          <cell r="E74" t="str">
            <v>m3</v>
          </cell>
          <cell r="F74">
            <v>110</v>
          </cell>
          <cell r="G74">
            <v>1154.25</v>
          </cell>
        </row>
        <row r="75">
          <cell r="A75" t="str">
            <v>03.371.00</v>
          </cell>
          <cell r="B75" t="str">
            <v>Formas de madeira compensada</v>
          </cell>
          <cell r="C75" t="str">
            <v xml:space="preserve"> </v>
          </cell>
          <cell r="D75" t="str">
            <v xml:space="preserve"> </v>
          </cell>
          <cell r="E75" t="str">
            <v>m2</v>
          </cell>
          <cell r="F75">
            <v>331</v>
          </cell>
          <cell r="G75">
            <v>21.86</v>
          </cell>
        </row>
        <row r="76">
          <cell r="A76" t="str">
            <v>03.371.02</v>
          </cell>
          <cell r="B76" t="str">
            <v>Formas de placa compensada plastificada</v>
          </cell>
          <cell r="C76" t="str">
            <v xml:space="preserve"> </v>
          </cell>
          <cell r="D76" t="str">
            <v xml:space="preserve"> </v>
          </cell>
          <cell r="E76" t="str">
            <v>m2</v>
          </cell>
          <cell r="F76">
            <v>210</v>
          </cell>
          <cell r="G76">
            <v>30.76</v>
          </cell>
        </row>
        <row r="77">
          <cell r="A77" t="str">
            <v>03.353.00</v>
          </cell>
          <cell r="B77" t="str">
            <v>Forn., preparo e colocação nas formas, de aço CA-50</v>
          </cell>
          <cell r="C77" t="str">
            <v xml:space="preserve"> </v>
          </cell>
          <cell r="D77" t="str">
            <v xml:space="preserve"> </v>
          </cell>
          <cell r="E77" t="str">
            <v>kg</v>
          </cell>
          <cell r="F77">
            <v>11325</v>
          </cell>
          <cell r="G77">
            <v>2.59</v>
          </cell>
        </row>
        <row r="78">
          <cell r="A78" t="str">
            <v>P 03.327.01</v>
          </cell>
          <cell r="B78" t="str">
            <v xml:space="preserve">Concreto fck= 25 MPa-contr. raz. uso ger. </v>
          </cell>
          <cell r="C78" t="str">
            <v xml:space="preserve"> </v>
          </cell>
          <cell r="D78" t="str">
            <v xml:space="preserve"> </v>
          </cell>
          <cell r="E78" t="str">
            <v>m3</v>
          </cell>
          <cell r="F78">
            <v>252</v>
          </cell>
          <cell r="G78">
            <v>163.22</v>
          </cell>
        </row>
        <row r="79">
          <cell r="A79" t="str">
            <v>DER90180</v>
          </cell>
          <cell r="B79" t="str">
            <v>Superestrutura</v>
          </cell>
          <cell r="C79">
            <v>0</v>
          </cell>
          <cell r="D79">
            <v>0</v>
          </cell>
          <cell r="E79" t="str">
            <v>m3</v>
          </cell>
          <cell r="F79">
            <v>82</v>
          </cell>
          <cell r="G79">
            <v>1154.25</v>
          </cell>
        </row>
        <row r="80">
          <cell r="A80" t="str">
            <v>OAE6</v>
          </cell>
          <cell r="B80" t="str">
            <v>Escoramento metálico comum (cimbramento)</v>
          </cell>
          <cell r="C80" t="str">
            <v xml:space="preserve"> </v>
          </cell>
          <cell r="D80" t="str">
            <v xml:space="preserve"> </v>
          </cell>
          <cell r="E80" t="str">
            <v>m3</v>
          </cell>
          <cell r="F80">
            <v>9500</v>
          </cell>
          <cell r="G80">
            <v>27.58</v>
          </cell>
        </row>
        <row r="81">
          <cell r="A81" t="str">
            <v>03.371.02</v>
          </cell>
          <cell r="B81" t="str">
            <v>Formas de placa compensada plastificada</v>
          </cell>
          <cell r="C81" t="str">
            <v xml:space="preserve"> </v>
          </cell>
          <cell r="D81" t="str">
            <v xml:space="preserve"> </v>
          </cell>
          <cell r="E81" t="str">
            <v>m2</v>
          </cell>
          <cell r="F81">
            <v>2606</v>
          </cell>
          <cell r="G81">
            <v>30.76</v>
          </cell>
        </row>
        <row r="82">
          <cell r="A82" t="str">
            <v>03.371.00</v>
          </cell>
          <cell r="B82" t="str">
            <v>Formas de madeira compensada</v>
          </cell>
          <cell r="C82" t="str">
            <v xml:space="preserve"> </v>
          </cell>
          <cell r="D82" t="str">
            <v xml:space="preserve"> </v>
          </cell>
          <cell r="E82" t="str">
            <v>m2</v>
          </cell>
          <cell r="F82">
            <v>928</v>
          </cell>
          <cell r="G82">
            <v>21.86</v>
          </cell>
        </row>
        <row r="83">
          <cell r="A83" t="str">
            <v>03.353.00</v>
          </cell>
          <cell r="B83" t="str">
            <v>Forn., preparo e colocação nas formas, de aço CA-50</v>
          </cell>
          <cell r="C83" t="str">
            <v xml:space="preserve"> </v>
          </cell>
          <cell r="D83" t="str">
            <v xml:space="preserve"> </v>
          </cell>
          <cell r="E83" t="str">
            <v>kg</v>
          </cell>
          <cell r="F83">
            <v>119265</v>
          </cell>
          <cell r="G83">
            <v>2.59</v>
          </cell>
        </row>
        <row r="84">
          <cell r="A84" t="str">
            <v>OAE4</v>
          </cell>
          <cell r="B84" t="str">
            <v>Armadura de protensão, fornecimento, bainhas, ancoragens, operações de protensão</v>
          </cell>
          <cell r="C84" t="str">
            <v xml:space="preserve"> </v>
          </cell>
          <cell r="D84" t="str">
            <v xml:space="preserve"> </v>
          </cell>
          <cell r="E84" t="str">
            <v>kg</v>
          </cell>
          <cell r="F84">
            <v>45662</v>
          </cell>
          <cell r="G84">
            <v>19.28</v>
          </cell>
        </row>
        <row r="85">
          <cell r="A85" t="str">
            <v>OAE19</v>
          </cell>
          <cell r="B85" t="str">
            <v>Injeção de nata (cabos 12 varas 1/2")</v>
          </cell>
          <cell r="C85" t="str">
            <v xml:space="preserve"> </v>
          </cell>
          <cell r="D85" t="str">
            <v xml:space="preserve"> </v>
          </cell>
          <cell r="E85" t="str">
            <v>m</v>
          </cell>
          <cell r="F85">
            <v>1841.2</v>
          </cell>
          <cell r="G85">
            <v>3.65</v>
          </cell>
        </row>
        <row r="86">
          <cell r="A86" t="str">
            <v>OAE1</v>
          </cell>
          <cell r="B86" t="str">
            <v>Ancoragem ativa - Fornecimento, instalação e protensão</v>
          </cell>
          <cell r="C86" t="str">
            <v xml:space="preserve"> </v>
          </cell>
          <cell r="D86" t="str">
            <v xml:space="preserve"> </v>
          </cell>
          <cell r="E86" t="str">
            <v>un</v>
          </cell>
          <cell r="F86">
            <v>48</v>
          </cell>
          <cell r="G86">
            <v>682.29</v>
          </cell>
        </row>
        <row r="87">
          <cell r="A87" t="str">
            <v>03.330.00</v>
          </cell>
          <cell r="B87" t="str">
            <v>Concreto fck= 35 MPa-contr. raz. uso ger.</v>
          </cell>
          <cell r="C87" t="str">
            <v xml:space="preserve"> </v>
          </cell>
          <cell r="D87" t="str">
            <v xml:space="preserve"> </v>
          </cell>
          <cell r="E87" t="str">
            <v>m3</v>
          </cell>
          <cell r="F87">
            <v>1403</v>
          </cell>
          <cell r="G87">
            <v>166.78</v>
          </cell>
        </row>
        <row r="88">
          <cell r="A88" t="str">
            <v>03.330.00</v>
          </cell>
          <cell r="B88" t="str">
            <v>Diversos</v>
          </cell>
          <cell r="C88">
            <v>0</v>
          </cell>
          <cell r="D88">
            <v>0</v>
          </cell>
          <cell r="E88" t="str">
            <v>m3</v>
          </cell>
          <cell r="F88">
            <v>755</v>
          </cell>
          <cell r="G88">
            <v>166.78</v>
          </cell>
        </row>
        <row r="89">
          <cell r="A89" t="str">
            <v>03.510.00</v>
          </cell>
          <cell r="B89" t="str">
            <v>Aparelho de apoio em neoprene</v>
          </cell>
          <cell r="C89" t="str">
            <v xml:space="preserve"> </v>
          </cell>
          <cell r="D89" t="str">
            <v xml:space="preserve"> </v>
          </cell>
          <cell r="E89" t="str">
            <v>kg</v>
          </cell>
          <cell r="F89">
            <v>665</v>
          </cell>
          <cell r="G89">
            <v>86.94</v>
          </cell>
        </row>
        <row r="90">
          <cell r="A90" t="str">
            <v>03.700.01</v>
          </cell>
          <cell r="B90" t="str">
            <v>Guarda corpo em concreto Fck = 18 MPa</v>
          </cell>
          <cell r="C90" t="str">
            <v xml:space="preserve"> </v>
          </cell>
          <cell r="D90" t="str">
            <v xml:space="preserve"> </v>
          </cell>
          <cell r="E90" t="str">
            <v>m</v>
          </cell>
          <cell r="F90">
            <v>148</v>
          </cell>
          <cell r="G90">
            <v>80.150000000000006</v>
          </cell>
        </row>
        <row r="91">
          <cell r="A91" t="str">
            <v>03.371.01</v>
          </cell>
          <cell r="B91" t="str">
            <v>Barreiras de segurança (C.A.) Tipo New Jersey (312 m)</v>
          </cell>
          <cell r="C91">
            <v>0</v>
          </cell>
          <cell r="D91">
            <v>0</v>
          </cell>
          <cell r="E91" t="str">
            <v>m2</v>
          </cell>
          <cell r="F91">
            <v>561</v>
          </cell>
          <cell r="G91">
            <v>21.86</v>
          </cell>
        </row>
        <row r="92">
          <cell r="A92" t="str">
            <v>03.371.01</v>
          </cell>
          <cell r="B92" t="str">
            <v>Formas de placa compensada resinada</v>
          </cell>
          <cell r="C92" t="str">
            <v xml:space="preserve"> </v>
          </cell>
          <cell r="D92" t="str">
            <v xml:space="preserve"> </v>
          </cell>
          <cell r="E92" t="str">
            <v>m2</v>
          </cell>
          <cell r="F92">
            <v>561.6</v>
          </cell>
          <cell r="G92">
            <v>21.86</v>
          </cell>
        </row>
        <row r="93">
          <cell r="A93" t="str">
            <v>03.353.00</v>
          </cell>
          <cell r="B93" t="str">
            <v>Forn., preparo e colocação nas formas, de aço CA-50</v>
          </cell>
          <cell r="C93" t="str">
            <v xml:space="preserve"> </v>
          </cell>
          <cell r="D93" t="str">
            <v xml:space="preserve"> </v>
          </cell>
          <cell r="E93" t="str">
            <v>kg</v>
          </cell>
          <cell r="F93">
            <v>4368</v>
          </cell>
          <cell r="G93">
            <v>2.59</v>
          </cell>
        </row>
        <row r="94">
          <cell r="A94" t="str">
            <v>03.326.00</v>
          </cell>
          <cell r="B94" t="str">
            <v xml:space="preserve">Concreto fck= 20 MPa-contr. raz. uso ger. </v>
          </cell>
          <cell r="C94" t="str">
            <v xml:space="preserve"> </v>
          </cell>
          <cell r="D94" t="str">
            <v xml:space="preserve"> </v>
          </cell>
          <cell r="E94" t="str">
            <v>m3</v>
          </cell>
          <cell r="F94">
            <v>73</v>
          </cell>
          <cell r="G94">
            <v>149.19999999999999</v>
          </cell>
        </row>
        <row r="95">
          <cell r="A95" t="str">
            <v>03.371.00</v>
          </cell>
          <cell r="B95" t="str">
            <v>Placas de aproximação( 04 unidades)</v>
          </cell>
          <cell r="C95">
            <v>0</v>
          </cell>
          <cell r="D95">
            <v>0</v>
          </cell>
          <cell r="E95" t="str">
            <v>m2</v>
          </cell>
          <cell r="F95">
            <v>73</v>
          </cell>
          <cell r="G95">
            <v>21.86</v>
          </cell>
        </row>
        <row r="96">
          <cell r="A96" t="str">
            <v>03.371.00</v>
          </cell>
          <cell r="B96" t="str">
            <v>Formas de madeira compensada</v>
          </cell>
          <cell r="C96" t="str">
            <v xml:space="preserve"> </v>
          </cell>
          <cell r="D96" t="str">
            <v xml:space="preserve"> </v>
          </cell>
          <cell r="E96" t="str">
            <v>m2</v>
          </cell>
          <cell r="F96">
            <v>32</v>
          </cell>
          <cell r="G96">
            <v>21.86</v>
          </cell>
        </row>
        <row r="97">
          <cell r="A97" t="str">
            <v>03.353.00</v>
          </cell>
          <cell r="B97" t="str">
            <v>Forn., preparo e colocação nas formas, de aço CA-50</v>
          </cell>
          <cell r="C97" t="str">
            <v xml:space="preserve"> </v>
          </cell>
          <cell r="D97" t="str">
            <v xml:space="preserve"> </v>
          </cell>
          <cell r="E97" t="str">
            <v>kg</v>
          </cell>
          <cell r="F97">
            <v>3968</v>
          </cell>
          <cell r="G97">
            <v>2.59</v>
          </cell>
        </row>
        <row r="98">
          <cell r="A98" t="str">
            <v>03.326.00</v>
          </cell>
          <cell r="B98" t="str">
            <v xml:space="preserve">Concreto fck= 20 MPa-contr. raz. uso ger. </v>
          </cell>
          <cell r="C98" t="str">
            <v xml:space="preserve"> </v>
          </cell>
          <cell r="D98" t="str">
            <v xml:space="preserve"> </v>
          </cell>
          <cell r="E98" t="str">
            <v>m3</v>
          </cell>
          <cell r="F98">
            <v>38</v>
          </cell>
          <cell r="G98">
            <v>149.19999999999999</v>
          </cell>
        </row>
        <row r="99">
          <cell r="A99" t="str">
            <v>P 03.991.01f</v>
          </cell>
          <cell r="B99" t="str">
            <v>Drenos</v>
          </cell>
          <cell r="C99">
            <v>0</v>
          </cell>
          <cell r="D99">
            <v>0</v>
          </cell>
          <cell r="E99" t="str">
            <v>un</v>
          </cell>
          <cell r="F99">
            <v>36</v>
          </cell>
          <cell r="G99">
            <v>20.37</v>
          </cell>
        </row>
        <row r="100">
          <cell r="A100" t="str">
            <v>P 03.991.01c</v>
          </cell>
          <cell r="B100" t="str">
            <v>Dreno de FF D= 100 mm x 500mm</v>
          </cell>
          <cell r="C100" t="str">
            <v xml:space="preserve"> </v>
          </cell>
          <cell r="D100" t="str">
            <v xml:space="preserve"> </v>
          </cell>
          <cell r="E100" t="str">
            <v>un</v>
          </cell>
          <cell r="F100">
            <v>40</v>
          </cell>
          <cell r="G100">
            <v>15.64</v>
          </cell>
        </row>
        <row r="101">
          <cell r="A101" t="str">
            <v>P 03.991.01b</v>
          </cell>
          <cell r="B101" t="str">
            <v>Dreno de FF D= 50 mm x 500mm</v>
          </cell>
          <cell r="C101" t="str">
            <v xml:space="preserve"> </v>
          </cell>
          <cell r="D101" t="str">
            <v xml:space="preserve"> </v>
          </cell>
          <cell r="E101" t="str">
            <v>un</v>
          </cell>
          <cell r="F101">
            <v>30</v>
          </cell>
          <cell r="G101">
            <v>6.63</v>
          </cell>
        </row>
        <row r="102">
          <cell r="A102" t="str">
            <v>P 03.991.01a</v>
          </cell>
          <cell r="B102" t="str">
            <v>Dreno de FF D= 30 mm x 750mm</v>
          </cell>
          <cell r="C102" t="str">
            <v xml:space="preserve"> </v>
          </cell>
          <cell r="D102" t="str">
            <v xml:space="preserve"> </v>
          </cell>
          <cell r="E102" t="str">
            <v>un</v>
          </cell>
          <cell r="F102">
            <v>40</v>
          </cell>
          <cell r="G102">
            <v>6.25</v>
          </cell>
        </row>
        <row r="103">
          <cell r="A103" t="str">
            <v>DER53460a</v>
          </cell>
          <cell r="B103" t="str">
            <v>Calçamento com briquetes de 6 cm</v>
          </cell>
          <cell r="C103">
            <v>0</v>
          </cell>
          <cell r="D103">
            <v>0</v>
          </cell>
          <cell r="E103" t="str">
            <v>m2</v>
          </cell>
          <cell r="F103" t="str">
            <v>SUB-TOTAL</v>
          </cell>
          <cell r="G103">
            <v>20.48</v>
          </cell>
        </row>
        <row r="104">
          <cell r="A104" t="str">
            <v>P 05.100.01</v>
          </cell>
          <cell r="B104" t="str">
            <v>Fornecimento e plantio de lírio amarelo</v>
          </cell>
          <cell r="C104">
            <v>0</v>
          </cell>
          <cell r="D104">
            <v>0</v>
          </cell>
          <cell r="E104" t="str">
            <v>m2</v>
          </cell>
          <cell r="F104">
            <v>146</v>
          </cell>
          <cell r="G104">
            <v>14.14</v>
          </cell>
        </row>
        <row r="105">
          <cell r="A105" t="str">
            <v>P 05.100.02</v>
          </cell>
          <cell r="B105" t="str">
            <v>OBRAS COMPLEMENTARES</v>
          </cell>
          <cell r="C105">
            <v>0</v>
          </cell>
          <cell r="D105">
            <v>0</v>
          </cell>
          <cell r="E105" t="str">
            <v>un</v>
          </cell>
          <cell r="F105">
            <v>130</v>
          </cell>
          <cell r="G105">
            <v>6.02</v>
          </cell>
        </row>
        <row r="106">
          <cell r="A106" t="str">
            <v>05.100.00</v>
          </cell>
          <cell r="B106" t="str">
            <v>Enleivamento</v>
          </cell>
          <cell r="C106" t="str">
            <v>DNER-ES341/97</v>
          </cell>
          <cell r="D106" t="str">
            <v xml:space="preserve"> </v>
          </cell>
          <cell r="E106" t="str">
            <v>m2</v>
          </cell>
          <cell r="F106">
            <v>6227</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2241</v>
          </cell>
          <cell r="G108">
            <v>14.14</v>
          </cell>
        </row>
        <row r="109">
          <cell r="A109" t="str">
            <v>P 05.100.02</v>
          </cell>
          <cell r="B109" t="str">
            <v>Fornecimento e plantio de árvore selecionada</v>
          </cell>
          <cell r="C109" t="str">
            <v xml:space="preserve"> </v>
          </cell>
          <cell r="D109" t="str">
            <v xml:space="preserve"> </v>
          </cell>
          <cell r="E109" t="str">
            <v>un</v>
          </cell>
          <cell r="F109">
            <v>246</v>
          </cell>
          <cell r="G109">
            <v>6.02</v>
          </cell>
        </row>
        <row r="110">
          <cell r="A110" t="str">
            <v>DER81950</v>
          </cell>
          <cell r="B110" t="str">
            <v>Calçada em lastro de brita c/revestimento em concreto</v>
          </cell>
          <cell r="C110" t="str">
            <v xml:space="preserve"> </v>
          </cell>
          <cell r="D110" t="str">
            <v xml:space="preserve"> </v>
          </cell>
          <cell r="E110" t="str">
            <v>m2</v>
          </cell>
          <cell r="F110">
            <v>1000</v>
          </cell>
          <cell r="G110">
            <v>8.94</v>
          </cell>
        </row>
        <row r="111">
          <cell r="A111" t="str">
            <v>05.301.00</v>
          </cell>
          <cell r="B111" t="str">
            <v>Alvenaria de pedra argamassada</v>
          </cell>
          <cell r="C111" t="str">
            <v xml:space="preserve"> </v>
          </cell>
          <cell r="D111" t="str">
            <v xml:space="preserve"> </v>
          </cell>
          <cell r="E111" t="str">
            <v>m3</v>
          </cell>
          <cell r="F111">
            <v>60</v>
          </cell>
          <cell r="G111">
            <v>101.58</v>
          </cell>
        </row>
        <row r="112">
          <cell r="A112" t="str">
            <v>PI 01</v>
          </cell>
          <cell r="B112" t="str">
            <v>Poste de aço galv. a fogo, c/ 20,0m de alt. p/ instal. tipo engastado</v>
          </cell>
          <cell r="C112" t="str">
            <v xml:space="preserve"> </v>
          </cell>
          <cell r="D112" t="str">
            <v xml:space="preserve"> </v>
          </cell>
          <cell r="E112" t="str">
            <v>un</v>
          </cell>
          <cell r="F112">
            <v>7</v>
          </cell>
          <cell r="G112">
            <v>2662.25</v>
          </cell>
        </row>
        <row r="113">
          <cell r="A113" t="str">
            <v>PI 02</v>
          </cell>
          <cell r="B113" t="str">
            <v>Poste de aço galvanizado a fogo, c/ 10,0m de alt. p/instal.na lat. dos viadutos</v>
          </cell>
          <cell r="C113" t="str">
            <v xml:space="preserve"> </v>
          </cell>
          <cell r="D113" t="str">
            <v xml:space="preserve"> </v>
          </cell>
          <cell r="E113" t="str">
            <v>un</v>
          </cell>
          <cell r="F113">
            <v>8</v>
          </cell>
          <cell r="G113">
            <v>500</v>
          </cell>
        </row>
        <row r="114">
          <cell r="A114" t="str">
            <v>PI 03</v>
          </cell>
          <cell r="B114" t="str">
            <v xml:space="preserve">Luminária p/ iluminação pública ref.HRC-612 da Philips ou similar </v>
          </cell>
          <cell r="C114" t="str">
            <v xml:space="preserve"> </v>
          </cell>
          <cell r="D114" t="str">
            <v xml:space="preserve"> </v>
          </cell>
          <cell r="E114" t="str">
            <v>un</v>
          </cell>
          <cell r="F114">
            <v>12</v>
          </cell>
          <cell r="G114">
            <v>400</v>
          </cell>
        </row>
        <row r="115">
          <cell r="A115" t="str">
            <v>PI 04</v>
          </cell>
          <cell r="B115" t="str">
            <v xml:space="preserve">Luminária p/ iluminação pública ref.SRC-612 da Philips ou similar </v>
          </cell>
          <cell r="C115" t="str">
            <v xml:space="preserve"> </v>
          </cell>
          <cell r="D115" t="str">
            <v xml:space="preserve"> </v>
          </cell>
          <cell r="E115" t="str">
            <v>un</v>
          </cell>
          <cell r="F115">
            <v>22</v>
          </cell>
          <cell r="G115">
            <v>425.5</v>
          </cell>
        </row>
        <row r="116">
          <cell r="A116" t="str">
            <v>PI 07</v>
          </cell>
          <cell r="B116" t="str">
            <v>Suporte p/ luminária tipo ZGP402 da Philips ou similar</v>
          </cell>
          <cell r="C116" t="str">
            <v xml:space="preserve"> </v>
          </cell>
          <cell r="D116" t="str">
            <v xml:space="preserve"> </v>
          </cell>
          <cell r="E116" t="str">
            <v>un</v>
          </cell>
          <cell r="F116">
            <v>7</v>
          </cell>
          <cell r="G116">
            <v>100</v>
          </cell>
        </row>
        <row r="117">
          <cell r="A117" t="str">
            <v>PI 08</v>
          </cell>
          <cell r="B117" t="str">
            <v>Suporte p/ luminária tipo ZGP401 da Philips ou similar</v>
          </cell>
          <cell r="C117" t="str">
            <v xml:space="preserve"> </v>
          </cell>
          <cell r="D117" t="str">
            <v xml:space="preserve"> </v>
          </cell>
          <cell r="E117" t="str">
            <v>un</v>
          </cell>
          <cell r="F117">
            <v>20</v>
          </cell>
          <cell r="G117">
            <v>81.650000000000006</v>
          </cell>
        </row>
        <row r="118">
          <cell r="A118" t="str">
            <v>PI 09</v>
          </cell>
          <cell r="B118" t="str">
            <v>Lâmpada a vapor de sódio 400W, alta pressão, base E40</v>
          </cell>
          <cell r="C118" t="str">
            <v xml:space="preserve"> </v>
          </cell>
          <cell r="D118" t="str">
            <v xml:space="preserve"> </v>
          </cell>
          <cell r="E118" t="str">
            <v>un</v>
          </cell>
          <cell r="F118">
            <v>22</v>
          </cell>
          <cell r="G118">
            <v>33.35</v>
          </cell>
        </row>
        <row r="119">
          <cell r="A119" t="str">
            <v>PI 10</v>
          </cell>
          <cell r="B119" t="str">
            <v>Lâmpada a vapor de mercúrio 250W, alta pressão, base E40</v>
          </cell>
          <cell r="C119" t="str">
            <v xml:space="preserve"> </v>
          </cell>
          <cell r="D119" t="str">
            <v xml:space="preserve"> </v>
          </cell>
          <cell r="E119" t="str">
            <v>un</v>
          </cell>
          <cell r="F119">
            <v>12</v>
          </cell>
          <cell r="G119">
            <v>28.75</v>
          </cell>
        </row>
        <row r="120">
          <cell r="A120" t="str">
            <v>PI 14</v>
          </cell>
          <cell r="B120" t="str">
            <v>Caixa de passagem para instalação aparente D=50mm, tipo T</v>
          </cell>
          <cell r="C120" t="str">
            <v xml:space="preserve"> </v>
          </cell>
          <cell r="D120" t="str">
            <v xml:space="preserve"> </v>
          </cell>
          <cell r="E120" t="str">
            <v>un</v>
          </cell>
          <cell r="F120">
            <v>120</v>
          </cell>
          <cell r="G120">
            <v>4.08</v>
          </cell>
        </row>
        <row r="121">
          <cell r="A121" t="str">
            <v>PI 22</v>
          </cell>
          <cell r="B121" t="str">
            <v>Base completa com fusível Diazed, 6A, retardado, incluíndo tampa, anel de proteção e ajuste</v>
          </cell>
          <cell r="C121" t="str">
            <v xml:space="preserve"> </v>
          </cell>
          <cell r="D121" t="str">
            <v xml:space="preserve"> </v>
          </cell>
          <cell r="E121" t="str">
            <v>un</v>
          </cell>
          <cell r="F121">
            <v>34</v>
          </cell>
          <cell r="G121">
            <v>8.6300000000000008</v>
          </cell>
        </row>
        <row r="122">
          <cell r="A122" t="str">
            <v>PI 23</v>
          </cell>
          <cell r="B122" t="str">
            <v>Contator tripolar a seco, p/ corrente alternada - 55 A, para uso em rede 380/220V - 60Hz</v>
          </cell>
          <cell r="C122" t="str">
            <v xml:space="preserve"> </v>
          </cell>
          <cell r="D122" t="str">
            <v xml:space="preserve"> </v>
          </cell>
          <cell r="E122" t="str">
            <v>un</v>
          </cell>
          <cell r="F122">
            <v>5</v>
          </cell>
          <cell r="G122">
            <v>234.6</v>
          </cell>
        </row>
        <row r="123">
          <cell r="A123" t="str">
            <v>PI 24</v>
          </cell>
          <cell r="B123" t="str">
            <v>Fita elétrica auto fusão a base de borracha EPR</v>
          </cell>
          <cell r="C123" t="str">
            <v xml:space="preserve"> </v>
          </cell>
          <cell r="D123" t="str">
            <v xml:space="preserve"> </v>
          </cell>
          <cell r="E123" t="str">
            <v>un</v>
          </cell>
          <cell r="F123">
            <v>5</v>
          </cell>
          <cell r="G123">
            <v>6.39</v>
          </cell>
        </row>
        <row r="124">
          <cell r="A124" t="str">
            <v>PI 25</v>
          </cell>
          <cell r="B124" t="str">
            <v>Fita adesiva plástica isolante</v>
          </cell>
          <cell r="C124" t="str">
            <v xml:space="preserve"> </v>
          </cell>
          <cell r="D124" t="str">
            <v xml:space="preserve"> </v>
          </cell>
          <cell r="E124" t="str">
            <v>un</v>
          </cell>
          <cell r="F124">
            <v>8</v>
          </cell>
          <cell r="G124">
            <v>3.84</v>
          </cell>
        </row>
        <row r="125">
          <cell r="A125" t="str">
            <v>PI 26</v>
          </cell>
          <cell r="B125" t="str">
            <v>Relé fotoelétrico c/ suporte para fixação galv. com furo 18mm</v>
          </cell>
          <cell r="C125" t="str">
            <v xml:space="preserve"> </v>
          </cell>
          <cell r="D125" t="str">
            <v xml:space="preserve"> </v>
          </cell>
          <cell r="E125" t="str">
            <v>un</v>
          </cell>
          <cell r="F125">
            <v>5</v>
          </cell>
          <cell r="G125">
            <v>11.5</v>
          </cell>
        </row>
        <row r="126">
          <cell r="A126" t="str">
            <v>PI 27</v>
          </cell>
          <cell r="B126" t="str">
            <v>Cabo isolado p/ 1000V, bitola 35mm²</v>
          </cell>
          <cell r="C126" t="str">
            <v xml:space="preserve"> </v>
          </cell>
          <cell r="D126" t="str">
            <v xml:space="preserve"> </v>
          </cell>
          <cell r="E126" t="str">
            <v>m</v>
          </cell>
          <cell r="F126">
            <v>3600</v>
          </cell>
          <cell r="G126">
            <v>1.55</v>
          </cell>
        </row>
        <row r="127">
          <cell r="A127" t="str">
            <v>PI 28</v>
          </cell>
          <cell r="B127" t="str">
            <v>Eletroduto de aço tipo pesado 100mm</v>
          </cell>
          <cell r="C127" t="str">
            <v xml:space="preserve"> </v>
          </cell>
          <cell r="D127" t="str">
            <v xml:space="preserve"> </v>
          </cell>
          <cell r="E127" t="str">
            <v>m</v>
          </cell>
          <cell r="F127">
            <v>120</v>
          </cell>
          <cell r="G127">
            <v>28.55</v>
          </cell>
        </row>
        <row r="128">
          <cell r="A128" t="str">
            <v>PI 29</v>
          </cell>
          <cell r="B128" t="str">
            <v>Curva em alumínio fundido de alta resistência, fixação por encaixe,50mm</v>
          </cell>
          <cell r="C128" t="str">
            <v xml:space="preserve"> </v>
          </cell>
          <cell r="D128" t="str">
            <v xml:space="preserve"> </v>
          </cell>
          <cell r="E128" t="str">
            <v>un</v>
          </cell>
          <cell r="F128">
            <v>2</v>
          </cell>
          <cell r="G128">
            <v>18.75</v>
          </cell>
        </row>
        <row r="129">
          <cell r="A129" t="str">
            <v>PI 30</v>
          </cell>
          <cell r="B129" t="str">
            <v>Haste para aterramento aço-cobre D 13x2400mm</v>
          </cell>
          <cell r="C129" t="str">
            <v xml:space="preserve"> </v>
          </cell>
          <cell r="D129" t="str">
            <v xml:space="preserve"> </v>
          </cell>
          <cell r="E129" t="str">
            <v>un</v>
          </cell>
          <cell r="F129">
            <v>15</v>
          </cell>
          <cell r="G129">
            <v>6.04</v>
          </cell>
        </row>
        <row r="130">
          <cell r="A130" t="str">
            <v>PI 31</v>
          </cell>
          <cell r="B130" t="str">
            <v>Cabo de cobre nú meio duro, 7 fios 2AWG</v>
          </cell>
          <cell r="C130" t="str">
            <v xml:space="preserve"> </v>
          </cell>
          <cell r="D130" t="str">
            <v xml:space="preserve"> </v>
          </cell>
          <cell r="E130" t="str">
            <v>kg</v>
          </cell>
          <cell r="F130">
            <v>10</v>
          </cell>
          <cell r="G130">
            <v>7.02</v>
          </cell>
        </row>
        <row r="131">
          <cell r="A131" t="str">
            <v>PI 32</v>
          </cell>
          <cell r="B131" t="str">
            <v>Conetor paralelo, liga alumínio tronco 1/0-4 AWG e derivação 2-4AWG</v>
          </cell>
          <cell r="C131" t="str">
            <v xml:space="preserve"> </v>
          </cell>
          <cell r="D131" t="str">
            <v xml:space="preserve"> </v>
          </cell>
          <cell r="E131" t="str">
            <v>un</v>
          </cell>
          <cell r="F131">
            <v>10</v>
          </cell>
          <cell r="G131">
            <v>1.04</v>
          </cell>
        </row>
        <row r="132">
          <cell r="A132" t="str">
            <v>PI 33</v>
          </cell>
          <cell r="B132" t="str">
            <v>Tubo de aço galvanizado, vara de 6m e 50mm</v>
          </cell>
          <cell r="C132" t="str">
            <v xml:space="preserve"> </v>
          </cell>
          <cell r="D132" t="str">
            <v xml:space="preserve"> </v>
          </cell>
          <cell r="E132" t="str">
            <v>un</v>
          </cell>
          <cell r="F132">
            <v>2</v>
          </cell>
          <cell r="G132">
            <v>74.06</v>
          </cell>
        </row>
        <row r="133">
          <cell r="A133" t="str">
            <v>PI 34</v>
          </cell>
          <cell r="B133" t="str">
            <v>Construção de caixa tipo SP, ou pré-instalada com as mesmas características</v>
          </cell>
          <cell r="C133" t="str">
            <v xml:space="preserve"> </v>
          </cell>
          <cell r="D133" t="str">
            <v xml:space="preserve"> </v>
          </cell>
          <cell r="E133" t="str">
            <v>un</v>
          </cell>
          <cell r="F133">
            <v>19</v>
          </cell>
          <cell r="G133">
            <v>180</v>
          </cell>
        </row>
        <row r="134">
          <cell r="A134" t="str">
            <v>PI 35</v>
          </cell>
          <cell r="B134" t="str">
            <v>Construção de embasamento p/ poste tipo engastado, 20m de altura</v>
          </cell>
          <cell r="C134" t="str">
            <v xml:space="preserve"> </v>
          </cell>
          <cell r="D134" t="str">
            <v xml:space="preserve"> </v>
          </cell>
          <cell r="E134" t="str">
            <v>un</v>
          </cell>
          <cell r="F134">
            <v>7</v>
          </cell>
          <cell r="G134">
            <v>494</v>
          </cell>
        </row>
        <row r="135">
          <cell r="A135" t="str">
            <v>PI 36</v>
          </cell>
          <cell r="B135" t="str">
            <v>Construção de embasamento p/ poste tipo engastado, concreto duplo T, 10m de altura</v>
          </cell>
          <cell r="C135" t="str">
            <v xml:space="preserve"> </v>
          </cell>
          <cell r="D135" t="str">
            <v xml:space="preserve"> </v>
          </cell>
          <cell r="E135" t="str">
            <v>un</v>
          </cell>
          <cell r="F135">
            <v>12</v>
          </cell>
          <cell r="G135">
            <v>285</v>
          </cell>
        </row>
        <row r="136">
          <cell r="A136" t="str">
            <v>PI 38</v>
          </cell>
          <cell r="B136" t="str">
            <v>Confecção de emendas retas ou derivação em cabos classe 1000V, c/ conector à compressão</v>
          </cell>
          <cell r="C136" t="str">
            <v xml:space="preserve"> </v>
          </cell>
          <cell r="D136" t="str">
            <v xml:space="preserve"> </v>
          </cell>
          <cell r="E136" t="str">
            <v>un</v>
          </cell>
          <cell r="F136">
            <v>20</v>
          </cell>
          <cell r="G136">
            <v>4.5</v>
          </cell>
        </row>
        <row r="137">
          <cell r="A137" t="str">
            <v>PI 39</v>
          </cell>
          <cell r="B137" t="str">
            <v>Fixação de haste de terra e conexão ao neutro</v>
          </cell>
          <cell r="C137" t="str">
            <v xml:space="preserve"> </v>
          </cell>
          <cell r="D137" t="str">
            <v xml:space="preserve"> </v>
          </cell>
          <cell r="E137" t="str">
            <v>un</v>
          </cell>
          <cell r="F137">
            <v>15</v>
          </cell>
          <cell r="G137">
            <v>35</v>
          </cell>
        </row>
        <row r="138">
          <cell r="A138" t="str">
            <v>PI 40</v>
          </cell>
          <cell r="B138" t="str">
            <v>Montagem eletromecân.de iluminação a 17,5m de alt., formada p/2 pétalas, c/ fixação dos equip.</v>
          </cell>
          <cell r="C138" t="str">
            <v xml:space="preserve"> </v>
          </cell>
          <cell r="D138" t="str">
            <v xml:space="preserve"> </v>
          </cell>
          <cell r="E138" t="str">
            <v>un</v>
          </cell>
          <cell r="F138">
            <v>7</v>
          </cell>
          <cell r="G138">
            <v>550</v>
          </cell>
        </row>
        <row r="139">
          <cell r="A139" t="str">
            <v>PI 41</v>
          </cell>
          <cell r="B139" t="str">
            <v>Instalação de tubo de aço vara de 6m e curva de entrada de cabos na lateral do poste c/ fix. dutos</v>
          </cell>
          <cell r="C139" t="str">
            <v xml:space="preserve"> </v>
          </cell>
          <cell r="D139" t="str">
            <v xml:space="preserve"> </v>
          </cell>
          <cell r="E139" t="str">
            <v>un</v>
          </cell>
          <cell r="F139">
            <v>2</v>
          </cell>
          <cell r="G139">
            <v>200</v>
          </cell>
        </row>
        <row r="140">
          <cell r="A140" t="str">
            <v>PI 42</v>
          </cell>
          <cell r="B140" t="str">
            <v>Instalação de poste de aço de 20m de altura engastado</v>
          </cell>
          <cell r="C140" t="str">
            <v xml:space="preserve"> </v>
          </cell>
          <cell r="D140" t="str">
            <v xml:space="preserve"> </v>
          </cell>
          <cell r="E140" t="str">
            <v>un</v>
          </cell>
          <cell r="F140">
            <v>7</v>
          </cell>
          <cell r="G140">
            <v>250</v>
          </cell>
        </row>
        <row r="141">
          <cell r="A141" t="str">
            <v>PI 43</v>
          </cell>
          <cell r="B141" t="str">
            <v>Travessia de pista asfáltica p/ lançamento dutos aço tipo pesado 100mm</v>
          </cell>
          <cell r="C141" t="str">
            <v xml:space="preserve"> </v>
          </cell>
          <cell r="D141" t="str">
            <v xml:space="preserve"> </v>
          </cell>
          <cell r="E141" t="str">
            <v>m</v>
          </cell>
          <cell r="F141">
            <v>60</v>
          </cell>
          <cell r="G141">
            <v>70</v>
          </cell>
        </row>
        <row r="142">
          <cell r="A142" t="str">
            <v>PI 44</v>
          </cell>
          <cell r="B142" t="str">
            <v>Montagem eletromecânica de luminária 10,0m de altura, c/ fixação dos equip.e conexões elétricos</v>
          </cell>
          <cell r="C142" t="str">
            <v xml:space="preserve"> </v>
          </cell>
          <cell r="D142" t="str">
            <v xml:space="preserve"> </v>
          </cell>
          <cell r="E142" t="str">
            <v>un</v>
          </cell>
          <cell r="F142">
            <v>20</v>
          </cell>
          <cell r="G142">
            <v>60</v>
          </cell>
        </row>
        <row r="143">
          <cell r="A143" t="str">
            <v>PI 46</v>
          </cell>
          <cell r="B143" t="str">
            <v>Fixação de eletroduto de aço vara 3m ao longo das passarelas</v>
          </cell>
          <cell r="C143" t="str">
            <v xml:space="preserve"> </v>
          </cell>
          <cell r="D143" t="str">
            <v xml:space="preserve"> </v>
          </cell>
          <cell r="E143" t="str">
            <v>un</v>
          </cell>
          <cell r="F143">
            <v>120</v>
          </cell>
          <cell r="G143">
            <v>30</v>
          </cell>
        </row>
        <row r="144">
          <cell r="A144" t="str">
            <v>PI 51</v>
          </cell>
          <cell r="B144" t="str">
            <v>Eletoduto de PVC corrugado tipo Kanalex ou similar, 50 mm</v>
          </cell>
          <cell r="C144" t="str">
            <v xml:space="preserve"> </v>
          </cell>
          <cell r="D144" t="str">
            <v xml:space="preserve"> </v>
          </cell>
          <cell r="E144" t="str">
            <v>m</v>
          </cell>
          <cell r="F144">
            <v>415</v>
          </cell>
          <cell r="G144">
            <v>3.02</v>
          </cell>
        </row>
        <row r="145">
          <cell r="A145" t="str">
            <v>PI 56</v>
          </cell>
          <cell r="B145" t="str">
            <v>Cabo isolado p/ 1000V, 4 mm² de alumínio</v>
          </cell>
          <cell r="C145" t="str">
            <v xml:space="preserve"> </v>
          </cell>
          <cell r="D145" t="str">
            <v xml:space="preserve"> </v>
          </cell>
          <cell r="E145" t="str">
            <v>m</v>
          </cell>
          <cell r="F145">
            <v>440</v>
          </cell>
          <cell r="G145">
            <v>0.37</v>
          </cell>
        </row>
        <row r="146">
          <cell r="A146" t="str">
            <v>PI 63</v>
          </cell>
          <cell r="B146" t="str">
            <v>Eletroduto de aço galvanizado, d=50mm, vara de 3m</v>
          </cell>
          <cell r="C146" t="str">
            <v xml:space="preserve"> </v>
          </cell>
          <cell r="D146" t="str">
            <v xml:space="preserve"> </v>
          </cell>
          <cell r="E146" t="str">
            <v>un</v>
          </cell>
          <cell r="F146">
            <v>120</v>
          </cell>
          <cell r="G146">
            <v>40</v>
          </cell>
        </row>
        <row r="147">
          <cell r="A147" t="str">
            <v>PI 64</v>
          </cell>
          <cell r="B147" t="str">
            <v>Caixa de passagem p/ instalação aparente, D=50mm, tipo E</v>
          </cell>
          <cell r="C147" t="str">
            <v xml:space="preserve"> </v>
          </cell>
          <cell r="D147" t="str">
            <v xml:space="preserve"> </v>
          </cell>
          <cell r="E147" t="str">
            <v>un</v>
          </cell>
          <cell r="F147">
            <v>10</v>
          </cell>
          <cell r="G147">
            <v>20</v>
          </cell>
        </row>
        <row r="148">
          <cell r="A148" t="str">
            <v>PI 65</v>
          </cell>
          <cell r="B148" t="str">
            <v>Cabo de alumínio 1/0</v>
          </cell>
          <cell r="C148" t="str">
            <v xml:space="preserve"> </v>
          </cell>
          <cell r="D148" t="str">
            <v xml:space="preserve"> </v>
          </cell>
          <cell r="E148" t="str">
            <v>m</v>
          </cell>
          <cell r="F148">
            <v>450</v>
          </cell>
          <cell r="G148">
            <v>1.7</v>
          </cell>
        </row>
        <row r="149">
          <cell r="A149" t="str">
            <v>PI 66</v>
          </cell>
          <cell r="B149" t="str">
            <v>Cabo isolado p/ 1000 V, 6 mm2 de alumínio</v>
          </cell>
          <cell r="C149" t="str">
            <v xml:space="preserve"> </v>
          </cell>
          <cell r="D149" t="str">
            <v xml:space="preserve"> </v>
          </cell>
          <cell r="E149" t="str">
            <v>m</v>
          </cell>
          <cell r="F149">
            <v>140</v>
          </cell>
          <cell r="G149">
            <v>1</v>
          </cell>
        </row>
        <row r="150">
          <cell r="A150" t="str">
            <v>PI 68</v>
          </cell>
          <cell r="B150" t="str">
            <v>Instalação poste metálico c/ base, 10m de altura na lateral do viaduto</v>
          </cell>
          <cell r="C150" t="str">
            <v xml:space="preserve"> </v>
          </cell>
          <cell r="D150" t="str">
            <v xml:space="preserve"> </v>
          </cell>
          <cell r="E150" t="str">
            <v>un</v>
          </cell>
          <cell r="F150">
            <v>8</v>
          </cell>
          <cell r="G150">
            <v>100</v>
          </cell>
        </row>
        <row r="151">
          <cell r="A151" t="str">
            <v>PI 57</v>
          </cell>
          <cell r="B151" t="str">
            <v>Lançamento de cabos em eletroduto de PVC corrugado</v>
          </cell>
          <cell r="C151" t="str">
            <v xml:space="preserve"> </v>
          </cell>
          <cell r="D151" t="str">
            <v xml:space="preserve"> </v>
          </cell>
          <cell r="E151" t="str">
            <v>m</v>
          </cell>
          <cell r="F151">
            <v>415</v>
          </cell>
          <cell r="G151">
            <v>3</v>
          </cell>
        </row>
        <row r="152">
          <cell r="A152" t="str">
            <v>PI 37</v>
          </cell>
          <cell r="B152" t="str">
            <v>Lançamento de cabos em dutos de aço, classe 1000V, circuito trifásico mais neutro, e monofásico</v>
          </cell>
          <cell r="C152" t="str">
            <v xml:space="preserve"> </v>
          </cell>
          <cell r="D152" t="str">
            <v xml:space="preserve"> </v>
          </cell>
          <cell r="E152" t="str">
            <v>m</v>
          </cell>
          <cell r="F152">
            <v>60</v>
          </cell>
          <cell r="G152">
            <v>4</v>
          </cell>
        </row>
        <row r="153">
          <cell r="A153" t="str">
            <v>PI 69</v>
          </cell>
          <cell r="B153" t="str">
            <v>Instalação de poste concreto duplo T, 10m de altura, engastado</v>
          </cell>
          <cell r="C153" t="str">
            <v xml:space="preserve"> </v>
          </cell>
          <cell r="D153" t="str">
            <v xml:space="preserve"> </v>
          </cell>
          <cell r="E153" t="str">
            <v>un</v>
          </cell>
          <cell r="F153">
            <v>12</v>
          </cell>
          <cell r="G153">
            <v>200</v>
          </cell>
        </row>
        <row r="154">
          <cell r="A154" t="str">
            <v>R1</v>
          </cell>
          <cell r="B154" t="str">
            <v>Remanejamento de Rede de Baixa Tensão (220/380V)</v>
          </cell>
          <cell r="C154" t="str">
            <v xml:space="preserve"> </v>
          </cell>
          <cell r="D154" t="str">
            <v xml:space="preserve"> </v>
          </cell>
          <cell r="E154" t="str">
            <v>m</v>
          </cell>
          <cell r="F154">
            <v>550</v>
          </cell>
          <cell r="G154">
            <v>4.7</v>
          </cell>
        </row>
        <row r="155">
          <cell r="A155" t="str">
            <v>R2</v>
          </cell>
          <cell r="B155" t="str">
            <v>Remanejamento de Rede de Alta Tensão (138kV)</v>
          </cell>
          <cell r="C155" t="str">
            <v xml:space="preserve"> </v>
          </cell>
          <cell r="D155" t="str">
            <v xml:space="preserve"> </v>
          </cell>
          <cell r="E155" t="str">
            <v>m</v>
          </cell>
          <cell r="F155">
            <v>530</v>
          </cell>
          <cell r="G155">
            <v>6.2</v>
          </cell>
        </row>
        <row r="156">
          <cell r="A156" t="str">
            <v>R10</v>
          </cell>
          <cell r="B156" t="str">
            <v>Remanejamento de Poste de Concreto 10/150</v>
          </cell>
          <cell r="C156" t="str">
            <v xml:space="preserve"> </v>
          </cell>
          <cell r="D156" t="str">
            <v xml:space="preserve"> </v>
          </cell>
          <cell r="E156" t="str">
            <v>un</v>
          </cell>
          <cell r="F156">
            <v>14</v>
          </cell>
          <cell r="G156">
            <v>75</v>
          </cell>
        </row>
        <row r="157">
          <cell r="A157" t="str">
            <v>R11</v>
          </cell>
          <cell r="B157" t="str">
            <v>Remanejamento de Poste de Concreto 10/300</v>
          </cell>
          <cell r="C157" t="str">
            <v xml:space="preserve"> </v>
          </cell>
          <cell r="D157" t="str">
            <v xml:space="preserve"> </v>
          </cell>
          <cell r="E157" t="str">
            <v>un</v>
          </cell>
          <cell r="F157">
            <v>1</v>
          </cell>
          <cell r="G157">
            <v>75</v>
          </cell>
        </row>
        <row r="158">
          <cell r="A158" t="str">
            <v>R12</v>
          </cell>
          <cell r="B158" t="str">
            <v>Remanejamento de Poste de Concreto 10/600</v>
          </cell>
          <cell r="C158" t="str">
            <v xml:space="preserve"> </v>
          </cell>
          <cell r="D158" t="str">
            <v xml:space="preserve"> </v>
          </cell>
          <cell r="E158" t="str">
            <v>un</v>
          </cell>
          <cell r="F158">
            <v>1</v>
          </cell>
          <cell r="G158">
            <v>75</v>
          </cell>
        </row>
        <row r="159">
          <cell r="A159" t="str">
            <v>R14</v>
          </cell>
          <cell r="B159" t="str">
            <v>Remanejamento de Poste de Concreto 11/300</v>
          </cell>
          <cell r="C159" t="str">
            <v xml:space="preserve"> </v>
          </cell>
          <cell r="D159" t="str">
            <v xml:space="preserve"> </v>
          </cell>
          <cell r="E159" t="str">
            <v>un</v>
          </cell>
          <cell r="F159">
            <v>6</v>
          </cell>
          <cell r="G159">
            <v>75</v>
          </cell>
        </row>
        <row r="160">
          <cell r="A160" t="str">
            <v>R27</v>
          </cell>
          <cell r="B160" t="str">
            <v>Remanejamento de Poste de Madeira</v>
          </cell>
          <cell r="C160" t="str">
            <v xml:space="preserve"> </v>
          </cell>
          <cell r="D160" t="str">
            <v xml:space="preserve"> </v>
          </cell>
          <cell r="E160" t="str">
            <v>un</v>
          </cell>
          <cell r="F160">
            <v>2</v>
          </cell>
          <cell r="G160">
            <v>70</v>
          </cell>
        </row>
        <row r="161">
          <cell r="A161" t="str">
            <v>R20</v>
          </cell>
          <cell r="B161" t="str">
            <v>Remanejamento de Poste de Concreto 10/300 c/ 3 pétalas (400W) instalado</v>
          </cell>
          <cell r="C161" t="str">
            <v xml:space="preserve"> </v>
          </cell>
          <cell r="D161" t="str">
            <v xml:space="preserve"> </v>
          </cell>
          <cell r="E161" t="str">
            <v>un</v>
          </cell>
          <cell r="F161">
            <v>4</v>
          </cell>
          <cell r="G161">
            <v>250</v>
          </cell>
        </row>
        <row r="162">
          <cell r="A162" t="str">
            <v>R20A</v>
          </cell>
          <cell r="B162" t="str">
            <v>Remanejamento de Poste de Concreto 11/300 c/ 3 pétalas (400W) instalado</v>
          </cell>
          <cell r="C162" t="str">
            <v xml:space="preserve"> </v>
          </cell>
          <cell r="D162" t="str">
            <v xml:space="preserve"> </v>
          </cell>
          <cell r="E162" t="str">
            <v>un</v>
          </cell>
          <cell r="F162">
            <v>4</v>
          </cell>
          <cell r="G162">
            <v>250</v>
          </cell>
        </row>
        <row r="163">
          <cell r="A163" t="str">
            <v>R18</v>
          </cell>
          <cell r="B163" t="str">
            <v>Remanejamento de Poste de Concreto 10/150 c/ 3 pétalas (400W) instalado</v>
          </cell>
          <cell r="C163" t="str">
            <v xml:space="preserve"> </v>
          </cell>
          <cell r="D163" t="str">
            <v xml:space="preserve"> </v>
          </cell>
          <cell r="E163" t="str">
            <v>un</v>
          </cell>
          <cell r="F163">
            <v>2</v>
          </cell>
          <cell r="G163">
            <v>250</v>
          </cell>
        </row>
        <row r="164">
          <cell r="A164" t="str">
            <v>R3</v>
          </cell>
          <cell r="B164" t="str">
            <v>Remanejamento de Rede de Telefonia</v>
          </cell>
          <cell r="C164" t="str">
            <v xml:space="preserve"> </v>
          </cell>
          <cell r="D164" t="str">
            <v xml:space="preserve"> </v>
          </cell>
          <cell r="E164" t="str">
            <v>m</v>
          </cell>
          <cell r="F164">
            <v>300</v>
          </cell>
          <cell r="G164">
            <v>2</v>
          </cell>
        </row>
        <row r="165">
          <cell r="A165" t="str">
            <v>R29</v>
          </cell>
          <cell r="B165" t="str">
            <v>Remanejamento de Canalização de água em PVC, 40mm</v>
          </cell>
          <cell r="C165" t="str">
            <v xml:space="preserve"> </v>
          </cell>
          <cell r="D165" t="str">
            <v xml:space="preserve"> </v>
          </cell>
          <cell r="E165" t="str">
            <v>m</v>
          </cell>
          <cell r="F165">
            <v>440</v>
          </cell>
          <cell r="G165">
            <v>22.79</v>
          </cell>
        </row>
      </sheetData>
      <sheetData sheetId="11">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2733</v>
          </cell>
          <cell r="G17">
            <v>1.98</v>
          </cell>
        </row>
        <row r="18">
          <cell r="A18" t="str">
            <v>01.100.14</v>
          </cell>
          <cell r="B18" t="str">
            <v>Escavação,carga e transportes de material de 1a categoria DMT= 1000 a 1200m</v>
          </cell>
          <cell r="C18" t="str">
            <v>DNER-ES280/97</v>
          </cell>
          <cell r="D18" t="str">
            <v xml:space="preserve"> </v>
          </cell>
          <cell r="E18" t="str">
            <v>m3</v>
          </cell>
          <cell r="F18">
            <v>1490</v>
          </cell>
          <cell r="G18">
            <v>2.4</v>
          </cell>
        </row>
        <row r="19">
          <cell r="A19" t="str">
            <v>DER50260</v>
          </cell>
          <cell r="B19" t="str">
            <v>Esc.  Carga e Transp. de mat. 1a cat. c/ CB 5000&lt;DMT&lt;6000m</v>
          </cell>
          <cell r="C19" t="str">
            <v xml:space="preserve"> </v>
          </cell>
          <cell r="D19" t="str">
            <v xml:space="preserve"> </v>
          </cell>
          <cell r="E19" t="str">
            <v>m3</v>
          </cell>
          <cell r="F19">
            <v>7702</v>
          </cell>
          <cell r="G19">
            <v>4.29</v>
          </cell>
        </row>
        <row r="20">
          <cell r="A20" t="str">
            <v>DER50385</v>
          </cell>
          <cell r="B20" t="str">
            <v>Esc.  Carga e Transp. de mat. 1a cat. c/ CB 26000&lt;DMT&lt;28000m</v>
          </cell>
          <cell r="C20" t="str">
            <v xml:space="preserve"> </v>
          </cell>
          <cell r="D20" t="str">
            <v xml:space="preserve"> </v>
          </cell>
          <cell r="E20" t="str">
            <v>m3</v>
          </cell>
          <cell r="F20">
            <v>20309</v>
          </cell>
          <cell r="G20">
            <v>15.02</v>
          </cell>
        </row>
        <row r="21">
          <cell r="A21" t="str">
            <v>01.101.14</v>
          </cell>
          <cell r="B21" t="str">
            <v>Escavação,carga e transportes de material de 2a categoria,c/CB,  DMT 1000 a 1200m</v>
          </cell>
          <cell r="C21" t="str">
            <v>DNER-ES280/97</v>
          </cell>
          <cell r="D21" t="str">
            <v xml:space="preserve"> </v>
          </cell>
          <cell r="E21" t="str">
            <v>m3</v>
          </cell>
          <cell r="F21">
            <v>2985</v>
          </cell>
          <cell r="G21">
            <v>3.49</v>
          </cell>
        </row>
        <row r="22">
          <cell r="A22" t="str">
            <v>DER51250</v>
          </cell>
          <cell r="B22" t="str">
            <v>Escavação,carga e transportes de material de 2a categoria DMT 5000 a 6000m</v>
          </cell>
          <cell r="C22" t="str">
            <v xml:space="preserve"> </v>
          </cell>
          <cell r="D22" t="str">
            <v xml:space="preserve"> </v>
          </cell>
          <cell r="E22" t="str">
            <v>m3</v>
          </cell>
          <cell r="F22">
            <v>5134</v>
          </cell>
          <cell r="G22">
            <v>5.7</v>
          </cell>
        </row>
        <row r="23">
          <cell r="A23" t="str">
            <v>DER52105</v>
          </cell>
          <cell r="B23" t="str">
            <v>Esc. Carga e Transp. de solos moles 2000&lt;DMT&lt;=3000m</v>
          </cell>
          <cell r="C23" t="str">
            <v xml:space="preserve"> </v>
          </cell>
          <cell r="D23" t="str">
            <v xml:space="preserve"> </v>
          </cell>
          <cell r="E23" t="str">
            <v>m3</v>
          </cell>
          <cell r="F23">
            <v>15622</v>
          </cell>
          <cell r="G23">
            <v>5.77</v>
          </cell>
        </row>
        <row r="24">
          <cell r="A24" t="str">
            <v>01.510.00</v>
          </cell>
          <cell r="B24" t="str">
            <v>Compactação de aterros a 95% Proctor Normal</v>
          </cell>
          <cell r="C24" t="str">
            <v>DNER-ES282/97</v>
          </cell>
          <cell r="D24" t="str">
            <v xml:space="preserve"> </v>
          </cell>
          <cell r="E24" t="str">
            <v>m3</v>
          </cell>
          <cell r="F24">
            <v>25992</v>
          </cell>
          <cell r="G24">
            <v>0.79</v>
          </cell>
        </row>
        <row r="25">
          <cell r="A25" t="str">
            <v>01.511.00</v>
          </cell>
          <cell r="B25" t="str">
            <v>Compactação de aterros a 100% Proctor Normal</v>
          </cell>
          <cell r="C25" t="str">
            <v>DNER-ES282/97</v>
          </cell>
          <cell r="D25" t="str">
            <v xml:space="preserve"> </v>
          </cell>
          <cell r="E25" t="str">
            <v>m3</v>
          </cell>
          <cell r="F25">
            <v>2444</v>
          </cell>
          <cell r="G25">
            <v>1.36</v>
          </cell>
        </row>
        <row r="26">
          <cell r="A26" t="str">
            <v>P 10.000.06</v>
          </cell>
          <cell r="B26" t="str">
            <v>Aterro reforçado c/ elementos Terramesh (0,50x1,00x4,00m)(malha 8x10) ou similar</v>
          </cell>
          <cell r="C26" t="str">
            <v xml:space="preserve"> </v>
          </cell>
          <cell r="D26" t="str">
            <v xml:space="preserve"> </v>
          </cell>
          <cell r="E26" t="str">
            <v>un</v>
          </cell>
          <cell r="F26">
            <v>1011</v>
          </cell>
          <cell r="G26">
            <v>321.67</v>
          </cell>
        </row>
        <row r="27">
          <cell r="A27" t="str">
            <v>P 10.000.05</v>
          </cell>
          <cell r="B27" t="str">
            <v>Aterro reforçado c/ elementos Terramesh (1,00x1,00x4,00m)(malha 8x10) ou similar</v>
          </cell>
          <cell r="C27" t="str">
            <v xml:space="preserve"> </v>
          </cell>
          <cell r="D27" t="str">
            <v xml:space="preserve"> </v>
          </cell>
          <cell r="E27" t="str">
            <v>un</v>
          </cell>
          <cell r="F27">
            <v>591</v>
          </cell>
          <cell r="G27">
            <v>414.83</v>
          </cell>
        </row>
        <row r="28">
          <cell r="A28" t="str">
            <v>DER82660</v>
          </cell>
          <cell r="B28" t="str">
            <v>Gabião caixa em PVC c/ h=100cm</v>
          </cell>
          <cell r="C28" t="str">
            <v xml:space="preserve"> </v>
          </cell>
          <cell r="D28" t="str">
            <v xml:space="preserve"> </v>
          </cell>
          <cell r="E28" t="str">
            <v>m3</v>
          </cell>
          <cell r="F28">
            <v>195</v>
          </cell>
          <cell r="G28">
            <v>122.97</v>
          </cell>
        </row>
        <row r="29">
          <cell r="A29" t="str">
            <v>09.517.04</v>
          </cell>
          <cell r="B29" t="str">
            <v>Pedra de mão</v>
          </cell>
          <cell r="C29" t="str">
            <v xml:space="preserve"> </v>
          </cell>
          <cell r="D29" t="str">
            <v xml:space="preserve"> </v>
          </cell>
          <cell r="E29" t="str">
            <v>m3</v>
          </cell>
          <cell r="F29">
            <v>2746</v>
          </cell>
          <cell r="G29">
            <v>11.92</v>
          </cell>
        </row>
        <row r="30">
          <cell r="A30">
            <v>9000032</v>
          </cell>
          <cell r="B30" t="str">
            <v>Manta Geotextil 200g/m2</v>
          </cell>
          <cell r="C30">
            <v>0</v>
          </cell>
          <cell r="D30">
            <v>0</v>
          </cell>
          <cell r="E30" t="str">
            <v>m2</v>
          </cell>
          <cell r="F30">
            <v>4730</v>
          </cell>
          <cell r="G30">
            <v>5.83</v>
          </cell>
        </row>
        <row r="31">
          <cell r="A31" t="str">
            <v>02.300.00</v>
          </cell>
          <cell r="B31" t="str">
            <v>Imprimação - Fornecimento, transporte e execução</v>
          </cell>
          <cell r="C31" t="str">
            <v>DNER-ES306/97</v>
          </cell>
          <cell r="D31">
            <v>0</v>
          </cell>
          <cell r="E31" t="str">
            <v>m2</v>
          </cell>
          <cell r="F31" t="str">
            <v>SUB-TOTAL</v>
          </cell>
          <cell r="G31">
            <v>1.1100000000000001</v>
          </cell>
        </row>
        <row r="32">
          <cell r="A32" t="str">
            <v>02.400.00</v>
          </cell>
          <cell r="B32" t="str">
            <v>Pintura de ligação - Fornec., transporte e execução</v>
          </cell>
          <cell r="C32" t="str">
            <v>DNER-ES307/97</v>
          </cell>
          <cell r="D32">
            <v>0</v>
          </cell>
          <cell r="E32" t="str">
            <v>m2</v>
          </cell>
          <cell r="F32">
            <v>101693</v>
          </cell>
          <cell r="G32">
            <v>0.41</v>
          </cell>
        </row>
        <row r="33">
          <cell r="A33" t="str">
            <v>02.540.01</v>
          </cell>
          <cell r="B33" t="str">
            <v>PAVIMENTAÇÃO</v>
          </cell>
          <cell r="C33" t="str">
            <v>DNER-ES313/97</v>
          </cell>
          <cell r="D33">
            <v>0</v>
          </cell>
          <cell r="E33" t="str">
            <v>t</v>
          </cell>
          <cell r="F33">
            <v>10784</v>
          </cell>
          <cell r="G33">
            <v>67.64</v>
          </cell>
        </row>
        <row r="34">
          <cell r="A34" t="str">
            <v>02.000.00</v>
          </cell>
          <cell r="B34" t="str">
            <v>Regularização do subleito</v>
          </cell>
          <cell r="C34" t="str">
            <v xml:space="preserve"> </v>
          </cell>
          <cell r="D34" t="str">
            <v xml:space="preserve"> </v>
          </cell>
          <cell r="E34" t="str">
            <v>m2</v>
          </cell>
          <cell r="F34">
            <v>51009</v>
          </cell>
          <cell r="G34">
            <v>0.3</v>
          </cell>
        </row>
        <row r="35">
          <cell r="A35" t="str">
            <v>DER53130</v>
          </cell>
          <cell r="B35" t="str">
            <v>Camada de macadame seco</v>
          </cell>
          <cell r="C35" t="str">
            <v xml:space="preserve"> </v>
          </cell>
          <cell r="D35" t="str">
            <v xml:space="preserve"> </v>
          </cell>
          <cell r="E35" t="str">
            <v>m3</v>
          </cell>
          <cell r="F35">
            <v>10024</v>
          </cell>
          <cell r="G35">
            <v>21.86</v>
          </cell>
        </row>
        <row r="36">
          <cell r="A36" t="str">
            <v>02.230.00</v>
          </cell>
          <cell r="B36" t="str">
            <v>Base brita graduada</v>
          </cell>
          <cell r="C36" t="str">
            <v>DNER-ES303/97</v>
          </cell>
          <cell r="D36" t="str">
            <v xml:space="preserve"> </v>
          </cell>
          <cell r="E36" t="str">
            <v>m3</v>
          </cell>
          <cell r="F36">
            <v>7284</v>
          </cell>
          <cell r="G36">
            <v>28.06</v>
          </cell>
        </row>
        <row r="37">
          <cell r="A37" t="str">
            <v>02.300.00</v>
          </cell>
          <cell r="B37" t="str">
            <v>Imprimação - Fornecimento, transporte e execução</v>
          </cell>
          <cell r="C37" t="str">
            <v>DNER-ES306/97</v>
          </cell>
          <cell r="D37" t="str">
            <v xml:space="preserve"> </v>
          </cell>
          <cell r="E37" t="str">
            <v>m2</v>
          </cell>
          <cell r="F37">
            <v>47887</v>
          </cell>
          <cell r="G37">
            <v>1.1100000000000001</v>
          </cell>
        </row>
        <row r="38">
          <cell r="A38" t="str">
            <v>02.400.00</v>
          </cell>
          <cell r="B38" t="str">
            <v>Pintura de ligação - Fornec., transporte e execução</v>
          </cell>
          <cell r="C38" t="str">
            <v>DNER-ES307/97</v>
          </cell>
          <cell r="D38" t="str">
            <v xml:space="preserve"> </v>
          </cell>
          <cell r="E38" t="str">
            <v>m2</v>
          </cell>
          <cell r="F38">
            <v>124282</v>
          </cell>
          <cell r="G38">
            <v>0.41</v>
          </cell>
        </row>
        <row r="39">
          <cell r="A39" t="str">
            <v>02.540.01</v>
          </cell>
          <cell r="B39" t="str">
            <v>Concreto betuminoso usinado a quente - usina 100/140 t/h</v>
          </cell>
          <cell r="C39" t="str">
            <v>DNER-ES313/97</v>
          </cell>
          <cell r="D39" t="str">
            <v xml:space="preserve"> </v>
          </cell>
          <cell r="E39" t="str">
            <v>t</v>
          </cell>
          <cell r="F39">
            <v>14670.5</v>
          </cell>
          <cell r="G39">
            <v>67.64</v>
          </cell>
        </row>
        <row r="40">
          <cell r="A40" t="str">
            <v>DER82200a</v>
          </cell>
          <cell r="B40" t="str">
            <v>Remoção de camada granular</v>
          </cell>
          <cell r="C40" t="str">
            <v xml:space="preserve"> </v>
          </cell>
          <cell r="D40" t="str">
            <v xml:space="preserve"> </v>
          </cell>
          <cell r="E40" t="str">
            <v>m3</v>
          </cell>
          <cell r="F40">
            <v>546</v>
          </cell>
          <cell r="G40">
            <v>4.67</v>
          </cell>
        </row>
        <row r="41">
          <cell r="A41" t="str">
            <v>DER82200</v>
          </cell>
          <cell r="B41" t="str">
            <v>Remoção de revestimento de CBUQ</v>
          </cell>
          <cell r="C41" t="str">
            <v xml:space="preserve"> </v>
          </cell>
          <cell r="D41" t="str">
            <v xml:space="preserve"> </v>
          </cell>
          <cell r="E41" t="str">
            <v>m3</v>
          </cell>
          <cell r="F41">
            <v>545</v>
          </cell>
          <cell r="G41">
            <v>5.73</v>
          </cell>
        </row>
        <row r="42">
          <cell r="A42" t="str">
            <v>04.510.03</v>
          </cell>
          <cell r="B42" t="str">
            <v>Dreno sub- superficial- DSS 03</v>
          </cell>
          <cell r="C42" t="str">
            <v>DNER-ES294/97</v>
          </cell>
          <cell r="D42">
            <v>0</v>
          </cell>
          <cell r="E42" t="str">
            <v>m</v>
          </cell>
          <cell r="F42" t="str">
            <v>SUB-TOTAL</v>
          </cell>
          <cell r="G42">
            <v>3.71</v>
          </cell>
        </row>
        <row r="43">
          <cell r="A43" t="str">
            <v>04.511.01</v>
          </cell>
          <cell r="B43" t="str">
            <v>Boca de saída p/ dreno sub-superficial-BSD 03</v>
          </cell>
          <cell r="C43">
            <v>0</v>
          </cell>
          <cell r="D43">
            <v>0</v>
          </cell>
          <cell r="E43" t="str">
            <v>un</v>
          </cell>
          <cell r="F43">
            <v>4</v>
          </cell>
          <cell r="G43">
            <v>20.86</v>
          </cell>
        </row>
        <row r="44">
          <cell r="A44" t="str">
            <v>04.900.21</v>
          </cell>
          <cell r="B44" t="str">
            <v>DRENAGEM</v>
          </cell>
          <cell r="C44" t="str">
            <v>DNER-ES288/97</v>
          </cell>
          <cell r="D44">
            <v>0</v>
          </cell>
          <cell r="E44" t="str">
            <v>m</v>
          </cell>
          <cell r="F44">
            <v>1850</v>
          </cell>
          <cell r="G44">
            <v>13.85</v>
          </cell>
        </row>
        <row r="45">
          <cell r="A45" t="str">
            <v>04.000.00</v>
          </cell>
          <cell r="B45" t="str">
            <v>Escavação manual em material de 1a categoria</v>
          </cell>
          <cell r="C45" t="str">
            <v xml:space="preserve"> </v>
          </cell>
          <cell r="D45" t="str">
            <v xml:space="preserve"> </v>
          </cell>
          <cell r="E45" t="str">
            <v>m3</v>
          </cell>
          <cell r="F45">
            <v>48</v>
          </cell>
          <cell r="G45">
            <v>17.57</v>
          </cell>
        </row>
        <row r="46">
          <cell r="A46" t="str">
            <v>04.001.00</v>
          </cell>
          <cell r="B46" t="str">
            <v>Escavação mecânica em material de 1a categoria</v>
          </cell>
          <cell r="C46" t="str">
            <v xml:space="preserve"> </v>
          </cell>
          <cell r="D46" t="str">
            <v xml:space="preserve"> </v>
          </cell>
          <cell r="E46" t="str">
            <v>m3</v>
          </cell>
          <cell r="F46">
            <v>1400</v>
          </cell>
          <cell r="G46">
            <v>2.09</v>
          </cell>
        </row>
        <row r="47">
          <cell r="A47" t="str">
            <v>04.001.01</v>
          </cell>
          <cell r="B47" t="str">
            <v>Escavação mecânica,reaterro e compactação (material de 1a categoria)</v>
          </cell>
          <cell r="C47" t="str">
            <v xml:space="preserve"> </v>
          </cell>
          <cell r="D47" t="str">
            <v xml:space="preserve"> </v>
          </cell>
          <cell r="E47" t="str">
            <v>m3</v>
          </cell>
          <cell r="F47">
            <v>912</v>
          </cell>
          <cell r="G47">
            <v>3.03</v>
          </cell>
        </row>
        <row r="48">
          <cell r="A48" t="str">
            <v>04.401.02</v>
          </cell>
          <cell r="B48" t="str">
            <v>Valeta de prot. de aterro c/ revest. vegetal VPA 02</v>
          </cell>
          <cell r="C48" t="str">
            <v xml:space="preserve"> </v>
          </cell>
          <cell r="D48" t="str">
            <v xml:space="preserve"> </v>
          </cell>
          <cell r="E48" t="str">
            <v>m</v>
          </cell>
          <cell r="F48">
            <v>1091</v>
          </cell>
          <cell r="G48">
            <v>24.32</v>
          </cell>
        </row>
        <row r="49">
          <cell r="A49" t="str">
            <v>04.500.06</v>
          </cell>
          <cell r="B49" t="str">
            <v>Dreno longit. profundo p/cortes em solo- DPS 06</v>
          </cell>
          <cell r="C49" t="str">
            <v>DNER-ES292/97</v>
          </cell>
          <cell r="D49" t="str">
            <v xml:space="preserve"> </v>
          </cell>
          <cell r="E49" t="str">
            <v>m</v>
          </cell>
          <cell r="F49">
            <v>627</v>
          </cell>
          <cell r="G49">
            <v>34.94</v>
          </cell>
        </row>
        <row r="50">
          <cell r="A50" t="str">
            <v>04.502.02</v>
          </cell>
          <cell r="B50" t="str">
            <v>Boca de saída p/ dreno longit. profundo- BSD 02</v>
          </cell>
          <cell r="C50" t="str">
            <v xml:space="preserve"> </v>
          </cell>
          <cell r="D50" t="str">
            <v xml:space="preserve"> </v>
          </cell>
          <cell r="E50" t="str">
            <v>un</v>
          </cell>
          <cell r="F50">
            <v>6</v>
          </cell>
          <cell r="G50">
            <v>49.08</v>
          </cell>
        </row>
        <row r="51">
          <cell r="A51" t="str">
            <v>04.510.03</v>
          </cell>
          <cell r="B51" t="str">
            <v>Dreno sub- superficial- DSS 03</v>
          </cell>
          <cell r="C51" t="str">
            <v>DNER-ES294/97</v>
          </cell>
          <cell r="D51" t="str">
            <v xml:space="preserve"> </v>
          </cell>
          <cell r="E51" t="str">
            <v>m</v>
          </cell>
          <cell r="F51">
            <v>1662</v>
          </cell>
          <cell r="G51">
            <v>3.71</v>
          </cell>
        </row>
        <row r="52">
          <cell r="A52" t="str">
            <v>04.511.01</v>
          </cell>
          <cell r="B52" t="str">
            <v>Boca de saída p/ dreno sub-superficial-BSD 03</v>
          </cell>
          <cell r="C52" t="str">
            <v xml:space="preserve"> </v>
          </cell>
          <cell r="D52" t="str">
            <v xml:space="preserve"> </v>
          </cell>
          <cell r="E52" t="str">
            <v>un</v>
          </cell>
          <cell r="F52">
            <v>8</v>
          </cell>
          <cell r="G52">
            <v>20.86</v>
          </cell>
        </row>
        <row r="53">
          <cell r="A53" t="str">
            <v>04.900.21</v>
          </cell>
          <cell r="B53" t="str">
            <v>Sarjeta de cant. central de concreto-SCC 01</v>
          </cell>
          <cell r="C53" t="str">
            <v>DNER-ES288/97</v>
          </cell>
          <cell r="D53" t="str">
            <v xml:space="preserve"> </v>
          </cell>
          <cell r="E53" t="str">
            <v>m</v>
          </cell>
          <cell r="F53">
            <v>822</v>
          </cell>
          <cell r="G53">
            <v>13.85</v>
          </cell>
        </row>
        <row r="54">
          <cell r="A54" t="str">
            <v>04.910.05</v>
          </cell>
          <cell r="B54" t="str">
            <v>Meio-fio de concreto-MFC 05</v>
          </cell>
          <cell r="C54" t="str">
            <v>DNER-ES290/97</v>
          </cell>
          <cell r="D54" t="str">
            <v xml:space="preserve"> </v>
          </cell>
          <cell r="E54" t="str">
            <v>m</v>
          </cell>
          <cell r="F54">
            <v>1758</v>
          </cell>
          <cell r="G54">
            <v>10.54</v>
          </cell>
        </row>
        <row r="55">
          <cell r="A55" t="str">
            <v>DER78150a</v>
          </cell>
          <cell r="B55" t="str">
            <v>Caixa coletora de sarjeta - CCS, D=60cm E H=1,5m</v>
          </cell>
          <cell r="C55" t="str">
            <v xml:space="preserve"> </v>
          </cell>
          <cell r="D55" t="str">
            <v xml:space="preserve"> </v>
          </cell>
          <cell r="E55" t="str">
            <v>un</v>
          </cell>
          <cell r="F55">
            <v>1</v>
          </cell>
          <cell r="G55">
            <v>500.45</v>
          </cell>
        </row>
        <row r="56">
          <cell r="A56" t="str">
            <v>04.930.01</v>
          </cell>
          <cell r="B56" t="str">
            <v>Caixa coletora de sarjeta-CCS 01</v>
          </cell>
          <cell r="C56" t="str">
            <v>DNER-ES287/97</v>
          </cell>
          <cell r="D56" t="str">
            <v xml:space="preserve"> </v>
          </cell>
          <cell r="E56" t="str">
            <v>un</v>
          </cell>
          <cell r="F56">
            <v>3</v>
          </cell>
          <cell r="G56">
            <v>568.85</v>
          </cell>
        </row>
        <row r="57">
          <cell r="A57" t="str">
            <v>04.930.05</v>
          </cell>
          <cell r="B57" t="str">
            <v>Caixa coletora de sarjeta-CCS 05</v>
          </cell>
          <cell r="C57" t="str">
            <v>DNER-ES287/97</v>
          </cell>
          <cell r="D57" t="str">
            <v xml:space="preserve"> </v>
          </cell>
          <cell r="E57" t="str">
            <v>un</v>
          </cell>
          <cell r="F57">
            <v>2</v>
          </cell>
          <cell r="G57">
            <v>715.16</v>
          </cell>
        </row>
        <row r="58">
          <cell r="A58" t="str">
            <v>04.930.11</v>
          </cell>
          <cell r="B58" t="str">
            <v>Caixa coletora de sarjeta-CCS 11</v>
          </cell>
          <cell r="C58" t="str">
            <v>DNER-ES287/97</v>
          </cell>
          <cell r="D58" t="str">
            <v xml:space="preserve"> </v>
          </cell>
          <cell r="E58" t="str">
            <v>un</v>
          </cell>
          <cell r="F58">
            <v>2</v>
          </cell>
          <cell r="G58">
            <v>832.67</v>
          </cell>
        </row>
        <row r="59">
          <cell r="A59" t="str">
            <v>04.950.02</v>
          </cell>
          <cell r="B59" t="str">
            <v>Dissipador de energia- DES 02</v>
          </cell>
          <cell r="C59" t="str">
            <v>DNER-ES283/97</v>
          </cell>
          <cell r="D59" t="str">
            <v xml:space="preserve"> </v>
          </cell>
          <cell r="E59" t="str">
            <v>un</v>
          </cell>
          <cell r="F59">
            <v>1</v>
          </cell>
          <cell r="G59">
            <v>110.58</v>
          </cell>
        </row>
        <row r="60">
          <cell r="A60" t="str">
            <v>04.960.01</v>
          </cell>
          <cell r="B60" t="str">
            <v>Boca de lobo simples c/ grelha de concreto-BLS 01</v>
          </cell>
          <cell r="C60" t="str">
            <v xml:space="preserve"> </v>
          </cell>
          <cell r="D60" t="str">
            <v xml:space="preserve"> </v>
          </cell>
          <cell r="E60" t="str">
            <v>un</v>
          </cell>
          <cell r="F60">
            <v>10</v>
          </cell>
          <cell r="G60">
            <v>203.51</v>
          </cell>
        </row>
        <row r="61">
          <cell r="A61" t="str">
            <v>04.960.02</v>
          </cell>
          <cell r="B61" t="str">
            <v>Boca de lobo simples c/ grelha de concreto-BLS 02</v>
          </cell>
          <cell r="C61" t="str">
            <v xml:space="preserve"> </v>
          </cell>
          <cell r="D61" t="str">
            <v xml:space="preserve"> </v>
          </cell>
          <cell r="E61" t="str">
            <v>un</v>
          </cell>
          <cell r="F61">
            <v>4</v>
          </cell>
          <cell r="G61">
            <v>257.83999999999997</v>
          </cell>
        </row>
        <row r="62">
          <cell r="A62" t="str">
            <v>04.960.03</v>
          </cell>
          <cell r="B62" t="str">
            <v>Boca de lobo simples c/ grelha de concreto-BLS 03</v>
          </cell>
          <cell r="C62" t="str">
            <v xml:space="preserve"> </v>
          </cell>
          <cell r="D62" t="str">
            <v xml:space="preserve"> </v>
          </cell>
          <cell r="E62" t="str">
            <v>un</v>
          </cell>
          <cell r="F62">
            <v>2</v>
          </cell>
          <cell r="G62">
            <v>312.23</v>
          </cell>
        </row>
        <row r="63">
          <cell r="A63" t="str">
            <v>04.962.04</v>
          </cell>
          <cell r="B63" t="str">
            <v>Caixa de ligação e passagem- CLP 04</v>
          </cell>
          <cell r="C63" t="str">
            <v>DNER-ES287/97</v>
          </cell>
          <cell r="D63" t="str">
            <v xml:space="preserve"> </v>
          </cell>
          <cell r="E63" t="str">
            <v>un</v>
          </cell>
          <cell r="F63">
            <v>1</v>
          </cell>
          <cell r="G63">
            <v>645.97</v>
          </cell>
        </row>
        <row r="64">
          <cell r="A64" t="str">
            <v>04.963.01</v>
          </cell>
          <cell r="B64" t="str">
            <v>Poço de visita- PVI 01</v>
          </cell>
          <cell r="C64" t="str">
            <v xml:space="preserve"> </v>
          </cell>
          <cell r="D64" t="str">
            <v xml:space="preserve"> </v>
          </cell>
          <cell r="E64" t="str">
            <v>un</v>
          </cell>
          <cell r="F64">
            <v>1</v>
          </cell>
          <cell r="G64">
            <v>493.1</v>
          </cell>
        </row>
        <row r="65">
          <cell r="A65" t="str">
            <v>P 04.100.07</v>
          </cell>
          <cell r="B65" t="str">
            <v>Execução de galerias D=0,40 c/ lastro de brita</v>
          </cell>
          <cell r="C65" t="str">
            <v xml:space="preserve"> </v>
          </cell>
          <cell r="D65" t="str">
            <v xml:space="preserve"> </v>
          </cell>
          <cell r="E65" t="str">
            <v>m</v>
          </cell>
          <cell r="F65">
            <v>102</v>
          </cell>
          <cell r="G65">
            <v>41.68</v>
          </cell>
        </row>
        <row r="66">
          <cell r="A66" t="str">
            <v>P 04.100.09</v>
          </cell>
          <cell r="B66" t="str">
            <v>Execução de galerias D=0,60 c/ lastro de brita</v>
          </cell>
          <cell r="C66" t="str">
            <v xml:space="preserve"> </v>
          </cell>
          <cell r="D66" t="str">
            <v xml:space="preserve"> </v>
          </cell>
          <cell r="E66" t="str">
            <v>m</v>
          </cell>
          <cell r="F66">
            <v>124</v>
          </cell>
          <cell r="G66">
            <v>100.67</v>
          </cell>
        </row>
        <row r="67">
          <cell r="A67" t="str">
            <v>P 04.100.10</v>
          </cell>
          <cell r="B67" t="str">
            <v>Execução de galerias D=0,60 c/ lastro de concreto</v>
          </cell>
          <cell r="C67" t="str">
            <v xml:space="preserve"> </v>
          </cell>
          <cell r="D67" t="str">
            <v xml:space="preserve"> </v>
          </cell>
          <cell r="E67" t="str">
            <v>m</v>
          </cell>
          <cell r="F67">
            <v>37</v>
          </cell>
          <cell r="G67">
            <v>131.66</v>
          </cell>
        </row>
        <row r="68">
          <cell r="A68" t="str">
            <v>04.101.01</v>
          </cell>
          <cell r="B68" t="str">
            <v>Boca de BSTC D=0.60m-normal</v>
          </cell>
          <cell r="C68" t="str">
            <v>DNER-ES284/97</v>
          </cell>
          <cell r="D68" t="str">
            <v xml:space="preserve"> </v>
          </cell>
          <cell r="E68" t="str">
            <v>un</v>
          </cell>
          <cell r="F68">
            <v>2</v>
          </cell>
          <cell r="G68">
            <v>299.62</v>
          </cell>
        </row>
        <row r="69">
          <cell r="A69" t="str">
            <v>P04.901.43</v>
          </cell>
          <cell r="B69" t="str">
            <v>Canaleta c/ grelha de concreto</v>
          </cell>
          <cell r="C69" t="str">
            <v xml:space="preserve"> </v>
          </cell>
          <cell r="D69" t="str">
            <v xml:space="preserve"> </v>
          </cell>
          <cell r="E69" t="str">
            <v>m</v>
          </cell>
          <cell r="F69">
            <v>297</v>
          </cell>
          <cell r="G69">
            <v>77.42</v>
          </cell>
        </row>
        <row r="70">
          <cell r="A70" t="str">
            <v>P.04.100.18</v>
          </cell>
          <cell r="B70" t="str">
            <v>Caixa coletora de canaleta c/ H=2,00m</v>
          </cell>
          <cell r="C70" t="str">
            <v xml:space="preserve"> </v>
          </cell>
          <cell r="D70" t="str">
            <v xml:space="preserve"> </v>
          </cell>
          <cell r="E70" t="str">
            <v>un</v>
          </cell>
          <cell r="F70">
            <v>1</v>
          </cell>
          <cell r="G70">
            <v>676.37</v>
          </cell>
        </row>
        <row r="71">
          <cell r="B71" t="str">
            <v>Infra e Mesoestrutura</v>
          </cell>
          <cell r="F71" t="str">
            <v>SUB-TOTAL</v>
          </cell>
        </row>
        <row r="72">
          <cell r="A72" t="str">
            <v>DER90150</v>
          </cell>
          <cell r="B72" t="str">
            <v>Escavação em tubulão a céu aberto em material de 1ªcateg.</v>
          </cell>
          <cell r="C72">
            <v>0</v>
          </cell>
          <cell r="D72">
            <v>0</v>
          </cell>
          <cell r="E72" t="str">
            <v>m3</v>
          </cell>
          <cell r="F72">
            <v>1</v>
          </cell>
          <cell r="G72">
            <v>184.89</v>
          </cell>
        </row>
        <row r="73">
          <cell r="A73" t="str">
            <v>DER90160</v>
          </cell>
          <cell r="B73" t="str">
            <v>OBRAS DE ARTE ESPECIAIS</v>
          </cell>
          <cell r="C73">
            <v>0</v>
          </cell>
          <cell r="D73">
            <v>0</v>
          </cell>
          <cell r="E73" t="str">
            <v>m3</v>
          </cell>
          <cell r="F73">
            <v>1</v>
          </cell>
          <cell r="G73">
            <v>640.85</v>
          </cell>
        </row>
        <row r="74">
          <cell r="A74" t="str">
            <v>DER90170</v>
          </cell>
          <cell r="B74" t="str">
            <v>(Quatro tabuleiros)</v>
          </cell>
          <cell r="C74">
            <v>0</v>
          </cell>
          <cell r="D74">
            <v>0</v>
          </cell>
          <cell r="E74" t="str">
            <v>m3</v>
          </cell>
          <cell r="F74">
            <v>140</v>
          </cell>
          <cell r="G74">
            <v>742.04</v>
          </cell>
        </row>
        <row r="75">
          <cell r="A75" t="str">
            <v>DER90180</v>
          </cell>
          <cell r="B75" t="str">
            <v>Infra e Mesoestrutura</v>
          </cell>
          <cell r="C75">
            <v>0</v>
          </cell>
          <cell r="D75">
            <v>0</v>
          </cell>
          <cell r="E75" t="str">
            <v>m3</v>
          </cell>
          <cell r="F75">
            <v>82</v>
          </cell>
          <cell r="G75">
            <v>1154.25</v>
          </cell>
        </row>
        <row r="76">
          <cell r="A76" t="str">
            <v>DER90150</v>
          </cell>
          <cell r="B76" t="str">
            <v>Escavação em tubulão a céu aberto em material de 1ªcateg.</v>
          </cell>
          <cell r="C76" t="str">
            <v xml:space="preserve"> </v>
          </cell>
          <cell r="D76" t="str">
            <v xml:space="preserve"> </v>
          </cell>
          <cell r="E76" t="str">
            <v>m3</v>
          </cell>
          <cell r="F76">
            <v>1</v>
          </cell>
          <cell r="G76">
            <v>184.89</v>
          </cell>
        </row>
        <row r="77">
          <cell r="A77" t="str">
            <v>DER90160</v>
          </cell>
          <cell r="B77" t="str">
            <v>Escavação em tubulão a céu aberto em material de 3ªcateg.</v>
          </cell>
          <cell r="C77" t="str">
            <v xml:space="preserve"> </v>
          </cell>
          <cell r="D77" t="str">
            <v xml:space="preserve"> </v>
          </cell>
          <cell r="E77" t="str">
            <v>m3</v>
          </cell>
          <cell r="F77">
            <v>1</v>
          </cell>
          <cell r="G77">
            <v>640.85</v>
          </cell>
        </row>
        <row r="78">
          <cell r="A78" t="str">
            <v>DER90170</v>
          </cell>
          <cell r="B78" t="str">
            <v>Escavação em tubulão sob ar comprimido em material de 1ªcateg.</v>
          </cell>
          <cell r="C78" t="str">
            <v xml:space="preserve"> </v>
          </cell>
          <cell r="D78" t="str">
            <v xml:space="preserve"> </v>
          </cell>
          <cell r="E78" t="str">
            <v>m3</v>
          </cell>
          <cell r="F78">
            <v>140</v>
          </cell>
          <cell r="G78">
            <v>742.04</v>
          </cell>
        </row>
        <row r="79">
          <cell r="A79" t="str">
            <v>DER90180</v>
          </cell>
          <cell r="B79" t="str">
            <v>Escavação em tubulão sob ar comprimido em material de 3ªcateg.</v>
          </cell>
          <cell r="C79" t="str">
            <v xml:space="preserve"> </v>
          </cell>
          <cell r="D79" t="str">
            <v xml:space="preserve"> </v>
          </cell>
          <cell r="E79" t="str">
            <v>m3</v>
          </cell>
          <cell r="F79">
            <v>82</v>
          </cell>
          <cell r="G79">
            <v>1154.25</v>
          </cell>
        </row>
        <row r="80">
          <cell r="A80" t="str">
            <v>03.371.01</v>
          </cell>
          <cell r="B80" t="str">
            <v>Formas de placa compensada resinada</v>
          </cell>
          <cell r="C80" t="str">
            <v xml:space="preserve"> </v>
          </cell>
          <cell r="D80" t="str">
            <v xml:space="preserve"> </v>
          </cell>
          <cell r="E80" t="str">
            <v>m2</v>
          </cell>
          <cell r="F80">
            <v>879</v>
          </cell>
          <cell r="G80">
            <v>21.86</v>
          </cell>
        </row>
        <row r="81">
          <cell r="A81" t="str">
            <v>03.353.00</v>
          </cell>
          <cell r="B81" t="str">
            <v>Forn., preparo e colocação nas formas, de aço CA-50</v>
          </cell>
          <cell r="C81" t="str">
            <v xml:space="preserve"> </v>
          </cell>
          <cell r="D81" t="str">
            <v xml:space="preserve"> </v>
          </cell>
          <cell r="E81" t="str">
            <v>kg</v>
          </cell>
          <cell r="F81">
            <v>11438</v>
          </cell>
          <cell r="G81">
            <v>2.59</v>
          </cell>
        </row>
        <row r="82">
          <cell r="A82" t="str">
            <v>P 03.327.01</v>
          </cell>
          <cell r="B82" t="str">
            <v xml:space="preserve">Concreto fck= 25 MPa-contr. raz. uso ger. </v>
          </cell>
          <cell r="C82" t="str">
            <v xml:space="preserve"> </v>
          </cell>
          <cell r="D82" t="str">
            <v xml:space="preserve"> </v>
          </cell>
          <cell r="E82" t="str">
            <v>m3</v>
          </cell>
          <cell r="F82">
            <v>266</v>
          </cell>
          <cell r="G82">
            <v>163.22</v>
          </cell>
        </row>
        <row r="83">
          <cell r="A83" t="str">
            <v>OAE18</v>
          </cell>
          <cell r="B83" t="str">
            <v>Superestrutura</v>
          </cell>
          <cell r="C83">
            <v>0</v>
          </cell>
          <cell r="D83">
            <v>0</v>
          </cell>
          <cell r="E83" t="str">
            <v>un</v>
          </cell>
          <cell r="F83">
            <v>80</v>
          </cell>
          <cell r="G83">
            <v>1281.27</v>
          </cell>
        </row>
        <row r="84">
          <cell r="A84" t="str">
            <v>03.371.02</v>
          </cell>
          <cell r="B84" t="str">
            <v>Formas de placa compensada plastificada</v>
          </cell>
          <cell r="C84" t="str">
            <v xml:space="preserve"> </v>
          </cell>
          <cell r="D84" t="str">
            <v xml:space="preserve"> </v>
          </cell>
          <cell r="E84" t="str">
            <v>m2</v>
          </cell>
          <cell r="F84">
            <v>5127</v>
          </cell>
          <cell r="G84">
            <v>30.76</v>
          </cell>
        </row>
        <row r="85">
          <cell r="A85" t="str">
            <v>03.353.00</v>
          </cell>
          <cell r="B85" t="str">
            <v>Forn., preparo e colocação nas formas, de aço CA-50</v>
          </cell>
          <cell r="C85" t="str">
            <v xml:space="preserve"> </v>
          </cell>
          <cell r="D85" t="str">
            <v xml:space="preserve"> </v>
          </cell>
          <cell r="E85" t="str">
            <v>kg</v>
          </cell>
          <cell r="F85">
            <v>143680</v>
          </cell>
          <cell r="G85">
            <v>2.59</v>
          </cell>
        </row>
        <row r="86">
          <cell r="A86" t="str">
            <v>OAE17</v>
          </cell>
          <cell r="B86" t="str">
            <v>Transporte e lançamento de pré-lages</v>
          </cell>
          <cell r="C86" t="str">
            <v xml:space="preserve"> </v>
          </cell>
          <cell r="D86" t="str">
            <v xml:space="preserve"> </v>
          </cell>
          <cell r="E86" t="str">
            <v>un</v>
          </cell>
          <cell r="F86">
            <v>1368</v>
          </cell>
          <cell r="G86">
            <v>23.47</v>
          </cell>
        </row>
        <row r="87">
          <cell r="A87" t="str">
            <v>OAE18</v>
          </cell>
          <cell r="B87" t="str">
            <v>Transporte e lançamento de vigas pré-moldadas</v>
          </cell>
          <cell r="C87" t="str">
            <v xml:space="preserve"> </v>
          </cell>
          <cell r="D87" t="str">
            <v xml:space="preserve"> </v>
          </cell>
          <cell r="E87" t="str">
            <v>un</v>
          </cell>
          <cell r="F87">
            <v>80</v>
          </cell>
          <cell r="G87">
            <v>1281.27</v>
          </cell>
        </row>
        <row r="88">
          <cell r="A88" t="str">
            <v>03.330.00</v>
          </cell>
          <cell r="B88" t="str">
            <v>Concreto fck= 35 MPa-contr. raz. uso ger.</v>
          </cell>
          <cell r="C88" t="str">
            <v xml:space="preserve"> </v>
          </cell>
          <cell r="D88" t="str">
            <v xml:space="preserve"> </v>
          </cell>
          <cell r="E88" t="str">
            <v>m3</v>
          </cell>
          <cell r="F88">
            <v>755</v>
          </cell>
          <cell r="G88">
            <v>166.78</v>
          </cell>
        </row>
        <row r="89">
          <cell r="A89" t="str">
            <v>P 03.327.01</v>
          </cell>
          <cell r="B89" t="str">
            <v>Diversos</v>
          </cell>
          <cell r="C89">
            <v>0</v>
          </cell>
          <cell r="D89">
            <v>0</v>
          </cell>
          <cell r="E89" t="str">
            <v>m3</v>
          </cell>
          <cell r="F89">
            <v>72</v>
          </cell>
          <cell r="G89">
            <v>163.22</v>
          </cell>
        </row>
        <row r="90">
          <cell r="B90" t="str">
            <v>Barreiras de segurança (C.A.) Tipo New Jersey (312 m)</v>
          </cell>
        </row>
        <row r="91">
          <cell r="A91" t="str">
            <v>03.371.01</v>
          </cell>
          <cell r="B91" t="str">
            <v>Formas de placa compensada resinada</v>
          </cell>
          <cell r="C91" t="str">
            <v xml:space="preserve"> </v>
          </cell>
          <cell r="D91" t="str">
            <v xml:space="preserve"> </v>
          </cell>
          <cell r="E91" t="str">
            <v>m2</v>
          </cell>
          <cell r="F91">
            <v>561</v>
          </cell>
          <cell r="G91">
            <v>21.86</v>
          </cell>
        </row>
        <row r="92">
          <cell r="A92" t="str">
            <v>03.353.00</v>
          </cell>
          <cell r="B92" t="str">
            <v>Forn., preparo e colocação nas formas, de aço CA-50</v>
          </cell>
          <cell r="C92" t="str">
            <v xml:space="preserve"> </v>
          </cell>
          <cell r="D92" t="str">
            <v xml:space="preserve"> </v>
          </cell>
          <cell r="E92" t="str">
            <v>kg</v>
          </cell>
          <cell r="F92">
            <v>4656</v>
          </cell>
          <cell r="G92">
            <v>2.59</v>
          </cell>
        </row>
        <row r="93">
          <cell r="A93" t="str">
            <v>P 03.327.01</v>
          </cell>
          <cell r="B93" t="str">
            <v xml:space="preserve">Concreto fck= 25 MPa-contr. raz. uso ger. </v>
          </cell>
          <cell r="C93" t="str">
            <v xml:space="preserve"> </v>
          </cell>
          <cell r="D93" t="str">
            <v xml:space="preserve"> </v>
          </cell>
          <cell r="E93" t="str">
            <v>m3</v>
          </cell>
          <cell r="F93">
            <v>72</v>
          </cell>
          <cell r="G93">
            <v>163.22</v>
          </cell>
        </row>
        <row r="94">
          <cell r="B94" t="str">
            <v>Placas de aproximação( 08 unidades)</v>
          </cell>
        </row>
        <row r="95">
          <cell r="A95" t="str">
            <v>03.371.00</v>
          </cell>
          <cell r="B95" t="str">
            <v>Formas de madeira compensada</v>
          </cell>
          <cell r="C95" t="str">
            <v xml:space="preserve"> </v>
          </cell>
          <cell r="D95" t="str">
            <v xml:space="preserve"> </v>
          </cell>
          <cell r="E95" t="str">
            <v>m2</v>
          </cell>
          <cell r="F95">
            <v>73</v>
          </cell>
          <cell r="G95">
            <v>21.86</v>
          </cell>
        </row>
        <row r="96">
          <cell r="A96" t="str">
            <v>03.353.00</v>
          </cell>
          <cell r="B96" t="str">
            <v>Forn., preparo e colocação nas formas, de aço CA-50</v>
          </cell>
          <cell r="C96" t="str">
            <v xml:space="preserve"> </v>
          </cell>
          <cell r="D96" t="str">
            <v xml:space="preserve"> </v>
          </cell>
          <cell r="E96" t="str">
            <v>kg</v>
          </cell>
          <cell r="F96">
            <v>7432</v>
          </cell>
          <cell r="G96">
            <v>2.59</v>
          </cell>
        </row>
        <row r="97">
          <cell r="A97" t="str">
            <v>P 03.327.01</v>
          </cell>
          <cell r="B97" t="str">
            <v xml:space="preserve">Concreto fck= 25 MPa-contr. raz. uso ger. </v>
          </cell>
          <cell r="C97" t="str">
            <v xml:space="preserve"> </v>
          </cell>
          <cell r="D97" t="str">
            <v xml:space="preserve"> </v>
          </cell>
          <cell r="E97" t="str">
            <v>m3</v>
          </cell>
          <cell r="F97">
            <v>108</v>
          </cell>
          <cell r="G97">
            <v>163.22</v>
          </cell>
        </row>
        <row r="98">
          <cell r="A98" t="str">
            <v>05.100.00</v>
          </cell>
          <cell r="B98" t="str">
            <v>Drenos</v>
          </cell>
          <cell r="C98" t="str">
            <v>DNER-ES341/97</v>
          </cell>
          <cell r="D98">
            <v>0</v>
          </cell>
          <cell r="E98" t="str">
            <v>m2</v>
          </cell>
          <cell r="F98">
            <v>30131</v>
          </cell>
          <cell r="G98">
            <v>2.06</v>
          </cell>
        </row>
        <row r="99">
          <cell r="A99" t="str">
            <v>P 03.991.01f</v>
          </cell>
          <cell r="B99" t="str">
            <v>Dreno de FF D= 150 mm x 400mm</v>
          </cell>
          <cell r="C99" t="str">
            <v xml:space="preserve"> </v>
          </cell>
          <cell r="D99" t="str">
            <v xml:space="preserve"> </v>
          </cell>
          <cell r="E99" t="str">
            <v>un</v>
          </cell>
          <cell r="F99">
            <v>36</v>
          </cell>
          <cell r="G99">
            <v>20.37</v>
          </cell>
        </row>
        <row r="100">
          <cell r="A100" t="str">
            <v>P 05.100.02</v>
          </cell>
          <cell r="B100" t="str">
            <v>Fornecimento e plantio de árvore selecionada</v>
          </cell>
          <cell r="C100">
            <v>0</v>
          </cell>
          <cell r="D100">
            <v>0</v>
          </cell>
          <cell r="E100" t="str">
            <v>un</v>
          </cell>
          <cell r="F100" t="str">
            <v>SUB-TOTAL</v>
          </cell>
          <cell r="G100">
            <v>6.02</v>
          </cell>
        </row>
        <row r="101">
          <cell r="A101" t="str">
            <v>05.102.00</v>
          </cell>
          <cell r="B101" t="str">
            <v>OBRAS COMPLEMENTARES</v>
          </cell>
          <cell r="C101" t="str">
            <v>DNER-ES341/97</v>
          </cell>
          <cell r="D101">
            <v>0</v>
          </cell>
          <cell r="E101" t="str">
            <v>m2</v>
          </cell>
          <cell r="F101">
            <v>7980</v>
          </cell>
          <cell r="G101">
            <v>0.49</v>
          </cell>
        </row>
        <row r="102">
          <cell r="A102" t="str">
            <v>05.100.00</v>
          </cell>
          <cell r="B102" t="str">
            <v>Enleivamento</v>
          </cell>
          <cell r="C102" t="str">
            <v>DNER-ES341/97</v>
          </cell>
          <cell r="D102" t="str">
            <v xml:space="preserve"> </v>
          </cell>
          <cell r="E102" t="str">
            <v>m2</v>
          </cell>
          <cell r="F102">
            <v>26014</v>
          </cell>
          <cell r="G102">
            <v>2.06</v>
          </cell>
        </row>
        <row r="103">
          <cell r="A103" t="str">
            <v>DER53460a</v>
          </cell>
          <cell r="B103" t="str">
            <v>Calçamento com briquetes de 6 cm</v>
          </cell>
          <cell r="C103" t="str">
            <v xml:space="preserve"> </v>
          </cell>
          <cell r="D103" t="str">
            <v xml:space="preserve"> </v>
          </cell>
          <cell r="E103" t="str">
            <v>m2</v>
          </cell>
          <cell r="F103">
            <v>1100</v>
          </cell>
          <cell r="G103">
            <v>20.48</v>
          </cell>
        </row>
        <row r="104">
          <cell r="A104" t="str">
            <v>P 05.100.01</v>
          </cell>
          <cell r="B104" t="str">
            <v>Fornecimento e plantio de lírio amarelo</v>
          </cell>
          <cell r="C104" t="str">
            <v xml:space="preserve"> </v>
          </cell>
          <cell r="D104" t="str">
            <v xml:space="preserve"> </v>
          </cell>
          <cell r="E104" t="str">
            <v>m2</v>
          </cell>
          <cell r="F104">
            <v>146</v>
          </cell>
          <cell r="G104">
            <v>14.14</v>
          </cell>
        </row>
        <row r="105">
          <cell r="A105" t="str">
            <v>P 05.100.02</v>
          </cell>
          <cell r="B105" t="str">
            <v>Fornecimento e plantio de árvore selecionada</v>
          </cell>
          <cell r="C105" t="str">
            <v xml:space="preserve"> </v>
          </cell>
          <cell r="D105" t="str">
            <v xml:space="preserve"> </v>
          </cell>
          <cell r="E105" t="str">
            <v>un</v>
          </cell>
          <cell r="F105">
            <v>130</v>
          </cell>
          <cell r="G105">
            <v>6.02</v>
          </cell>
        </row>
        <row r="106">
          <cell r="A106" t="str">
            <v>05.102.00</v>
          </cell>
          <cell r="B106" t="str">
            <v>Hidrossemeadura</v>
          </cell>
          <cell r="C106" t="str">
            <v>DNER-ES341/97</v>
          </cell>
          <cell r="D106" t="str">
            <v xml:space="preserve"> </v>
          </cell>
          <cell r="E106" t="str">
            <v>m2</v>
          </cell>
          <cell r="F106">
            <v>6318</v>
          </cell>
          <cell r="G106">
            <v>0.49</v>
          </cell>
        </row>
        <row r="107">
          <cell r="A107" t="str">
            <v>DER81950</v>
          </cell>
          <cell r="B107" t="str">
            <v>Calçada em lastro de brita c/revestimento em concreto</v>
          </cell>
          <cell r="C107" t="str">
            <v xml:space="preserve"> </v>
          </cell>
          <cell r="D107" t="str">
            <v xml:space="preserve"> </v>
          </cell>
          <cell r="E107" t="str">
            <v>m2</v>
          </cell>
          <cell r="F107">
            <v>1400</v>
          </cell>
          <cell r="G107">
            <v>8.94</v>
          </cell>
        </row>
        <row r="108">
          <cell r="A108" t="str">
            <v>P 06.030.00</v>
          </cell>
          <cell r="B108" t="str">
            <v>Barreira de segurança simples</v>
          </cell>
          <cell r="C108" t="str">
            <v xml:space="preserve"> </v>
          </cell>
          <cell r="D108" t="str">
            <v xml:space="preserve"> </v>
          </cell>
          <cell r="E108" t="str">
            <v>m</v>
          </cell>
          <cell r="F108">
            <v>492</v>
          </cell>
          <cell r="G108">
            <v>52.16</v>
          </cell>
        </row>
        <row r="109">
          <cell r="A109" t="str">
            <v>PI 01</v>
          </cell>
          <cell r="B109" t="str">
            <v>Poste de aço galv. a fogo, c/ 20,0m de alt. p/ instal. tipo engastado</v>
          </cell>
          <cell r="C109" t="str">
            <v xml:space="preserve"> </v>
          </cell>
          <cell r="D109" t="str">
            <v xml:space="preserve"> </v>
          </cell>
          <cell r="E109" t="str">
            <v>un</v>
          </cell>
          <cell r="F109">
            <v>10</v>
          </cell>
          <cell r="G109">
            <v>2662.25</v>
          </cell>
        </row>
        <row r="110">
          <cell r="A110" t="str">
            <v>PI 04</v>
          </cell>
          <cell r="B110" t="str">
            <v xml:space="preserve">Luminária p/ iluminação pública ref.SRC-612 da Philips ou similar </v>
          </cell>
          <cell r="C110" t="str">
            <v xml:space="preserve"> </v>
          </cell>
          <cell r="D110" t="str">
            <v xml:space="preserve"> </v>
          </cell>
          <cell r="E110" t="str">
            <v>un</v>
          </cell>
          <cell r="F110">
            <v>20</v>
          </cell>
          <cell r="G110">
            <v>425.5</v>
          </cell>
        </row>
        <row r="111">
          <cell r="A111" t="str">
            <v>PI 07</v>
          </cell>
          <cell r="B111" t="str">
            <v>Suporte p/ luminária tipo ZGP402 da Philips ou similar</v>
          </cell>
          <cell r="C111" t="str">
            <v xml:space="preserve"> </v>
          </cell>
          <cell r="D111" t="str">
            <v xml:space="preserve"> </v>
          </cell>
          <cell r="E111" t="str">
            <v>un</v>
          </cell>
          <cell r="F111">
            <v>10</v>
          </cell>
          <cell r="G111">
            <v>100</v>
          </cell>
        </row>
        <row r="112">
          <cell r="A112" t="str">
            <v>PI 09</v>
          </cell>
          <cell r="B112" t="str">
            <v>Lâmpada a vapor de sódio 400W, alta pressão, base E40</v>
          </cell>
          <cell r="C112" t="str">
            <v xml:space="preserve"> </v>
          </cell>
          <cell r="D112" t="str">
            <v xml:space="preserve"> </v>
          </cell>
          <cell r="E112" t="str">
            <v>un</v>
          </cell>
          <cell r="F112">
            <v>20</v>
          </cell>
          <cell r="G112">
            <v>33.35</v>
          </cell>
        </row>
        <row r="113">
          <cell r="A113" t="str">
            <v>PI 10</v>
          </cell>
          <cell r="B113" t="str">
            <v>Lâmpada a vapor de mercúrio 250W, alta pressão, base E40</v>
          </cell>
          <cell r="C113" t="str">
            <v xml:space="preserve"> </v>
          </cell>
          <cell r="D113" t="str">
            <v xml:space="preserve"> </v>
          </cell>
          <cell r="E113" t="str">
            <v>un</v>
          </cell>
          <cell r="F113">
            <v>17</v>
          </cell>
          <cell r="G113">
            <v>28.75</v>
          </cell>
        </row>
        <row r="114">
          <cell r="A114" t="str">
            <v>PI 22</v>
          </cell>
          <cell r="B114" t="str">
            <v>Base completa com fusível Diazed, 6A, retardado, incluíndo tampa, anel de proteção e ajuste</v>
          </cell>
          <cell r="C114" t="str">
            <v xml:space="preserve"> </v>
          </cell>
          <cell r="D114" t="str">
            <v xml:space="preserve"> </v>
          </cell>
          <cell r="E114" t="str">
            <v>un</v>
          </cell>
          <cell r="F114">
            <v>29</v>
          </cell>
          <cell r="G114">
            <v>8.6300000000000008</v>
          </cell>
        </row>
        <row r="115">
          <cell r="A115" t="str">
            <v>PI 23</v>
          </cell>
          <cell r="B115" t="str">
            <v>Contator tripolar a seco, p/ corrente alternada - 55 A, para uso em rede 380/220V - 60Hz</v>
          </cell>
          <cell r="C115" t="str">
            <v xml:space="preserve"> </v>
          </cell>
          <cell r="D115" t="str">
            <v xml:space="preserve"> </v>
          </cell>
          <cell r="E115" t="str">
            <v>un</v>
          </cell>
          <cell r="F115">
            <v>5</v>
          </cell>
          <cell r="G115">
            <v>234.6</v>
          </cell>
        </row>
        <row r="116">
          <cell r="A116" t="str">
            <v>PI 24</v>
          </cell>
          <cell r="B116" t="str">
            <v>Fita elétrica auto fusão a base de borracha EPR</v>
          </cell>
          <cell r="C116" t="str">
            <v xml:space="preserve"> </v>
          </cell>
          <cell r="D116" t="str">
            <v xml:space="preserve"> </v>
          </cell>
          <cell r="E116" t="str">
            <v>un</v>
          </cell>
          <cell r="F116">
            <v>5</v>
          </cell>
          <cell r="G116">
            <v>6.39</v>
          </cell>
        </row>
        <row r="117">
          <cell r="A117" t="str">
            <v>PI 25</v>
          </cell>
          <cell r="B117" t="str">
            <v>Fita adesiva plástica isolante</v>
          </cell>
          <cell r="C117" t="str">
            <v xml:space="preserve"> </v>
          </cell>
          <cell r="D117" t="str">
            <v xml:space="preserve"> </v>
          </cell>
          <cell r="E117" t="str">
            <v>un</v>
          </cell>
          <cell r="F117">
            <v>5</v>
          </cell>
          <cell r="G117">
            <v>3.84</v>
          </cell>
        </row>
        <row r="118">
          <cell r="A118" t="str">
            <v>PI 26</v>
          </cell>
          <cell r="B118" t="str">
            <v>Relé fotoelétrico c/ suporte para fixação galv. com furo 18mm</v>
          </cell>
          <cell r="C118" t="str">
            <v xml:space="preserve"> </v>
          </cell>
          <cell r="D118" t="str">
            <v xml:space="preserve"> </v>
          </cell>
          <cell r="E118" t="str">
            <v>un</v>
          </cell>
          <cell r="F118">
            <v>5</v>
          </cell>
          <cell r="G118">
            <v>11.5</v>
          </cell>
        </row>
        <row r="119">
          <cell r="A119" t="str">
            <v>PI 27</v>
          </cell>
          <cell r="B119" t="str">
            <v>Cabo isolado p/ 1000V, bitola 35mm²</v>
          </cell>
          <cell r="C119" t="str">
            <v xml:space="preserve"> </v>
          </cell>
          <cell r="D119" t="str">
            <v xml:space="preserve"> </v>
          </cell>
          <cell r="E119" t="str">
            <v>m</v>
          </cell>
          <cell r="F119">
            <v>1900</v>
          </cell>
          <cell r="G119">
            <v>1.55</v>
          </cell>
        </row>
        <row r="120">
          <cell r="A120" t="str">
            <v>PI 28</v>
          </cell>
          <cell r="B120" t="str">
            <v>Eletroduto de aço tipo pesado 100mm</v>
          </cell>
          <cell r="C120" t="str">
            <v xml:space="preserve"> </v>
          </cell>
          <cell r="D120" t="str">
            <v xml:space="preserve"> </v>
          </cell>
          <cell r="E120" t="str">
            <v>m</v>
          </cell>
          <cell r="F120">
            <v>230</v>
          </cell>
          <cell r="G120">
            <v>28.55</v>
          </cell>
        </row>
        <row r="121">
          <cell r="A121" t="str">
            <v>PI 54</v>
          </cell>
          <cell r="B121" t="str">
            <v>Eletroduto de PVC corrugado tipo Kanalex ou similar, D=100mm</v>
          </cell>
          <cell r="C121" t="str">
            <v xml:space="preserve"> </v>
          </cell>
          <cell r="D121" t="str">
            <v xml:space="preserve"> </v>
          </cell>
          <cell r="E121" t="str">
            <v>m</v>
          </cell>
          <cell r="F121">
            <v>180</v>
          </cell>
          <cell r="G121">
            <v>4.95</v>
          </cell>
        </row>
        <row r="122">
          <cell r="A122" t="str">
            <v>PI 30</v>
          </cell>
          <cell r="B122" t="str">
            <v>Haste para aterramento aço-cobre D 13x2400mm</v>
          </cell>
          <cell r="C122" t="str">
            <v xml:space="preserve"> </v>
          </cell>
          <cell r="D122" t="str">
            <v xml:space="preserve"> </v>
          </cell>
          <cell r="E122" t="str">
            <v>un</v>
          </cell>
          <cell r="F122">
            <v>20</v>
          </cell>
          <cell r="G122">
            <v>6.04</v>
          </cell>
        </row>
        <row r="123">
          <cell r="A123" t="str">
            <v>PI 31</v>
          </cell>
          <cell r="B123" t="str">
            <v>Cabo de cobre nú meio duro, 7 fios 2AWG</v>
          </cell>
          <cell r="C123" t="str">
            <v xml:space="preserve"> </v>
          </cell>
          <cell r="D123" t="str">
            <v xml:space="preserve"> </v>
          </cell>
          <cell r="E123" t="str">
            <v>kg</v>
          </cell>
          <cell r="F123">
            <v>10</v>
          </cell>
          <cell r="G123">
            <v>7.02</v>
          </cell>
        </row>
        <row r="124">
          <cell r="A124" t="str">
            <v>PI 20</v>
          </cell>
          <cell r="B124" t="str">
            <v>Poste de concreto duplo T 10m, 150 daN</v>
          </cell>
          <cell r="C124" t="str">
            <v xml:space="preserve"> </v>
          </cell>
          <cell r="D124" t="str">
            <v xml:space="preserve"> </v>
          </cell>
          <cell r="E124" t="str">
            <v>un</v>
          </cell>
          <cell r="F124">
            <v>9</v>
          </cell>
          <cell r="G124">
            <v>200</v>
          </cell>
        </row>
        <row r="125">
          <cell r="A125" t="str">
            <v>PI 50</v>
          </cell>
          <cell r="B125" t="str">
            <v>Cabo isolado, de alumínio singelo, bitola 4 mm² - estimada</v>
          </cell>
          <cell r="C125" t="str">
            <v xml:space="preserve"> </v>
          </cell>
          <cell r="D125" t="str">
            <v xml:space="preserve"> </v>
          </cell>
          <cell r="E125" t="str">
            <v>m</v>
          </cell>
          <cell r="F125">
            <v>400</v>
          </cell>
          <cell r="G125">
            <v>0.35</v>
          </cell>
        </row>
        <row r="126">
          <cell r="A126" t="str">
            <v>PI 34</v>
          </cell>
          <cell r="B126" t="str">
            <v>Construção de caixa tipo SP, ou pré-instalada com as mesmas características</v>
          </cell>
          <cell r="C126" t="str">
            <v xml:space="preserve"> </v>
          </cell>
          <cell r="D126" t="str">
            <v xml:space="preserve"> </v>
          </cell>
          <cell r="E126" t="str">
            <v>un</v>
          </cell>
          <cell r="F126">
            <v>17</v>
          </cell>
          <cell r="G126">
            <v>180</v>
          </cell>
        </row>
        <row r="127">
          <cell r="A127" t="str">
            <v>PI 35</v>
          </cell>
          <cell r="B127" t="str">
            <v>Construção de embasamento p/ poste tipo engastado, 20m de altura</v>
          </cell>
          <cell r="C127" t="str">
            <v xml:space="preserve"> </v>
          </cell>
          <cell r="D127" t="str">
            <v xml:space="preserve"> </v>
          </cell>
          <cell r="E127" t="str">
            <v>un</v>
          </cell>
          <cell r="F127">
            <v>10</v>
          </cell>
          <cell r="G127">
            <v>494</v>
          </cell>
        </row>
        <row r="128">
          <cell r="A128" t="str">
            <v>PI 36</v>
          </cell>
          <cell r="B128" t="str">
            <v>Construção de embasamento p/ poste tipo engastado, concreto duplo T, 10m de altura</v>
          </cell>
          <cell r="C128" t="str">
            <v xml:space="preserve"> </v>
          </cell>
          <cell r="D128" t="str">
            <v xml:space="preserve"> </v>
          </cell>
          <cell r="E128" t="str">
            <v>un</v>
          </cell>
          <cell r="F128">
            <v>9</v>
          </cell>
          <cell r="G128">
            <v>285</v>
          </cell>
        </row>
        <row r="129">
          <cell r="A129" t="str">
            <v>PI 37</v>
          </cell>
          <cell r="B129" t="str">
            <v>Lançamento de cabos em dutos de aço, classe 1000V, circuito trifásico mais neutro, e monofásico</v>
          </cell>
          <cell r="C129" t="str">
            <v xml:space="preserve"> </v>
          </cell>
          <cell r="D129" t="str">
            <v xml:space="preserve"> </v>
          </cell>
          <cell r="E129" t="str">
            <v>m</v>
          </cell>
          <cell r="F129">
            <v>115</v>
          </cell>
          <cell r="G129">
            <v>4</v>
          </cell>
        </row>
        <row r="130">
          <cell r="A130" t="str">
            <v>PI 38</v>
          </cell>
          <cell r="B130" t="str">
            <v>Confecção de emendas retas ou derivação em cabos classe 1000V, c/ conector à compressão</v>
          </cell>
          <cell r="C130" t="str">
            <v xml:space="preserve"> </v>
          </cell>
          <cell r="D130" t="str">
            <v xml:space="preserve"> </v>
          </cell>
          <cell r="E130" t="str">
            <v>un</v>
          </cell>
          <cell r="F130">
            <v>20</v>
          </cell>
          <cell r="G130">
            <v>4.5</v>
          </cell>
        </row>
        <row r="131">
          <cell r="A131" t="str">
            <v>PI 39</v>
          </cell>
          <cell r="B131" t="str">
            <v>Fixação de haste de terra e conexão ao neutro</v>
          </cell>
          <cell r="C131" t="str">
            <v xml:space="preserve"> </v>
          </cell>
          <cell r="D131" t="str">
            <v xml:space="preserve"> </v>
          </cell>
          <cell r="E131" t="str">
            <v>un</v>
          </cell>
          <cell r="F131">
            <v>20</v>
          </cell>
          <cell r="G131">
            <v>35</v>
          </cell>
        </row>
        <row r="132">
          <cell r="A132" t="str">
            <v>PI 40</v>
          </cell>
          <cell r="B132" t="str">
            <v>Montagem eletromecân.de iluminação a 17,5m de alt., formada p/2 pétalas, c/ fixação dos equip.</v>
          </cell>
          <cell r="C132" t="str">
            <v xml:space="preserve"> </v>
          </cell>
          <cell r="D132" t="str">
            <v xml:space="preserve"> </v>
          </cell>
          <cell r="E132" t="str">
            <v>un</v>
          </cell>
          <cell r="F132">
            <v>10</v>
          </cell>
          <cell r="G132">
            <v>550</v>
          </cell>
        </row>
        <row r="133">
          <cell r="A133" t="str">
            <v>PI 57</v>
          </cell>
          <cell r="B133" t="str">
            <v>Lançamento de cabos em eletroduto de PVC corrugado</v>
          </cell>
          <cell r="C133" t="str">
            <v xml:space="preserve"> </v>
          </cell>
          <cell r="D133" t="str">
            <v xml:space="preserve"> </v>
          </cell>
          <cell r="E133" t="str">
            <v>m</v>
          </cell>
          <cell r="F133">
            <v>180</v>
          </cell>
          <cell r="G133">
            <v>3</v>
          </cell>
        </row>
        <row r="134">
          <cell r="A134" t="str">
            <v>PI 42</v>
          </cell>
          <cell r="B134" t="str">
            <v>Instalação de poste de aço de 20m de altura engastado</v>
          </cell>
          <cell r="C134" t="str">
            <v xml:space="preserve"> </v>
          </cell>
          <cell r="D134" t="str">
            <v xml:space="preserve"> </v>
          </cell>
          <cell r="E134" t="str">
            <v>un</v>
          </cell>
          <cell r="F134">
            <v>10</v>
          </cell>
          <cell r="G134">
            <v>250</v>
          </cell>
        </row>
        <row r="135">
          <cell r="A135" t="str">
            <v>PI 43</v>
          </cell>
          <cell r="B135" t="str">
            <v>Travessia de pista asfáltica p/ lançamento dutos aço tipo pesado 100mm</v>
          </cell>
          <cell r="C135" t="str">
            <v xml:space="preserve"> </v>
          </cell>
          <cell r="D135" t="str">
            <v xml:space="preserve"> </v>
          </cell>
          <cell r="E135" t="str">
            <v>m</v>
          </cell>
          <cell r="F135">
            <v>115</v>
          </cell>
          <cell r="G135">
            <v>70</v>
          </cell>
        </row>
        <row r="136">
          <cell r="A136" t="str">
            <v>PI 45</v>
          </cell>
          <cell r="B136" t="str">
            <v>Montagem eletromecânica de luminária padrão CELESC em poste de 11m de altura, duplo T,c/ fixação dos equip.e conexões elétricos</v>
          </cell>
          <cell r="C136" t="str">
            <v xml:space="preserve"> </v>
          </cell>
          <cell r="D136" t="str">
            <v xml:space="preserve"> </v>
          </cell>
          <cell r="E136" t="str">
            <v>un</v>
          </cell>
          <cell r="F136">
            <v>19</v>
          </cell>
          <cell r="G136">
            <v>35</v>
          </cell>
        </row>
        <row r="137">
          <cell r="A137" t="str">
            <v>PI 03</v>
          </cell>
          <cell r="B137" t="str">
            <v xml:space="preserve">Luminária p/ iluminação pública ref.HRC-612 da Philips ou similar </v>
          </cell>
          <cell r="C137" t="str">
            <v xml:space="preserve"> </v>
          </cell>
          <cell r="D137" t="str">
            <v xml:space="preserve"> </v>
          </cell>
          <cell r="E137" t="str">
            <v>un</v>
          </cell>
          <cell r="F137">
            <v>17</v>
          </cell>
          <cell r="G137">
            <v>400</v>
          </cell>
        </row>
        <row r="138">
          <cell r="A138" t="str">
            <v>PI 18</v>
          </cell>
          <cell r="B138" t="str">
            <v>Braço curvo p/ iluminação pública padrão CELESC</v>
          </cell>
          <cell r="C138" t="str">
            <v xml:space="preserve"> </v>
          </cell>
          <cell r="D138" t="str">
            <v xml:space="preserve"> </v>
          </cell>
          <cell r="E138" t="str">
            <v>un</v>
          </cell>
          <cell r="F138">
            <v>17</v>
          </cell>
          <cell r="G138">
            <v>6.33</v>
          </cell>
        </row>
        <row r="139">
          <cell r="A139" t="str">
            <v>PI 65</v>
          </cell>
          <cell r="B139" t="str">
            <v>Cabo de alumínio 1/0</v>
          </cell>
          <cell r="C139" t="str">
            <v xml:space="preserve"> </v>
          </cell>
          <cell r="D139" t="str">
            <v xml:space="preserve"> </v>
          </cell>
          <cell r="E139" t="str">
            <v>m</v>
          </cell>
          <cell r="F139">
            <v>3000</v>
          </cell>
          <cell r="G139">
            <v>1.7</v>
          </cell>
        </row>
        <row r="140">
          <cell r="A140" t="str">
            <v>PI 66</v>
          </cell>
          <cell r="B140" t="str">
            <v>Cabo isolado p/ 1000 V, 6 mm2 de alumínio</v>
          </cell>
          <cell r="C140" t="str">
            <v xml:space="preserve"> </v>
          </cell>
          <cell r="D140" t="str">
            <v xml:space="preserve"> </v>
          </cell>
          <cell r="E140" t="str">
            <v>m</v>
          </cell>
          <cell r="F140">
            <v>200</v>
          </cell>
          <cell r="G140">
            <v>1</v>
          </cell>
        </row>
        <row r="141">
          <cell r="A141" t="str">
            <v>PI 67</v>
          </cell>
          <cell r="B141" t="str">
            <v>Cabo isolado p/ 1000 V, 2,5 mm2 de alumínio</v>
          </cell>
          <cell r="C141" t="str">
            <v xml:space="preserve"> </v>
          </cell>
          <cell r="D141" t="str">
            <v xml:space="preserve"> </v>
          </cell>
          <cell r="E141" t="str">
            <v>m</v>
          </cell>
          <cell r="F141">
            <v>60</v>
          </cell>
          <cell r="G141">
            <v>0.6</v>
          </cell>
        </row>
        <row r="142">
          <cell r="A142" t="str">
            <v>PI 33</v>
          </cell>
          <cell r="B142" t="str">
            <v>Tubo de aço galvanizado, vara de 6m e 50mm</v>
          </cell>
          <cell r="C142" t="str">
            <v xml:space="preserve"> </v>
          </cell>
          <cell r="D142" t="str">
            <v xml:space="preserve"> </v>
          </cell>
          <cell r="E142" t="str">
            <v>un</v>
          </cell>
          <cell r="F142">
            <v>3</v>
          </cell>
          <cell r="G142">
            <v>74.06</v>
          </cell>
        </row>
        <row r="143">
          <cell r="A143" t="str">
            <v>PI 69</v>
          </cell>
          <cell r="B143" t="str">
            <v>Instalação de poste concreto duplo T, 10m de altura, engastado</v>
          </cell>
          <cell r="C143" t="str">
            <v xml:space="preserve"> </v>
          </cell>
          <cell r="D143" t="str">
            <v xml:space="preserve"> </v>
          </cell>
          <cell r="E143" t="str">
            <v>un</v>
          </cell>
          <cell r="F143">
            <v>9</v>
          </cell>
          <cell r="G143">
            <v>200</v>
          </cell>
        </row>
        <row r="144">
          <cell r="A144" t="str">
            <v>PI 41</v>
          </cell>
          <cell r="B144" t="str">
            <v>Instalação de tubo de aço vara de 6m e curva de entrada de cabos na lateral do poste c/ fix. dutos</v>
          </cell>
          <cell r="C144" t="str">
            <v xml:space="preserve"> </v>
          </cell>
          <cell r="D144" t="str">
            <v xml:space="preserve"> </v>
          </cell>
          <cell r="E144" t="str">
            <v>un</v>
          </cell>
          <cell r="F144">
            <v>3</v>
          </cell>
          <cell r="G144">
            <v>200</v>
          </cell>
        </row>
        <row r="145">
          <cell r="A145" t="str">
            <v>R1</v>
          </cell>
          <cell r="B145" t="str">
            <v>Remanejamento de Rede de Baixa Tensão (220/380V)</v>
          </cell>
          <cell r="C145" t="str">
            <v xml:space="preserve"> </v>
          </cell>
          <cell r="D145" t="str">
            <v xml:space="preserve"> </v>
          </cell>
          <cell r="E145" t="str">
            <v>m</v>
          </cell>
          <cell r="F145">
            <v>50</v>
          </cell>
          <cell r="G145">
            <v>4.7</v>
          </cell>
        </row>
        <row r="146">
          <cell r="A146" t="str">
            <v>R2</v>
          </cell>
          <cell r="B146" t="str">
            <v>Remanejamento de Rede de Alta Tensão (138kV)</v>
          </cell>
          <cell r="C146" t="str">
            <v xml:space="preserve"> </v>
          </cell>
          <cell r="D146" t="str">
            <v xml:space="preserve"> </v>
          </cell>
          <cell r="E146" t="str">
            <v>m</v>
          </cell>
          <cell r="F146">
            <v>260</v>
          </cell>
          <cell r="G146">
            <v>6.2</v>
          </cell>
        </row>
        <row r="147">
          <cell r="A147" t="str">
            <v>R10</v>
          </cell>
          <cell r="B147" t="str">
            <v>Remanejamento de Poste de Concreto 10/150</v>
          </cell>
          <cell r="C147" t="str">
            <v xml:space="preserve"> </v>
          </cell>
          <cell r="D147" t="str">
            <v xml:space="preserve"> </v>
          </cell>
          <cell r="E147" t="str">
            <v>un</v>
          </cell>
          <cell r="F147">
            <v>7</v>
          </cell>
          <cell r="G147">
            <v>75</v>
          </cell>
        </row>
        <row r="148">
          <cell r="A148" t="str">
            <v>R11</v>
          </cell>
          <cell r="B148" t="str">
            <v>Remanejamento de Poste de Concreto 10/300</v>
          </cell>
          <cell r="C148" t="str">
            <v xml:space="preserve"> </v>
          </cell>
          <cell r="D148" t="str">
            <v xml:space="preserve"> </v>
          </cell>
          <cell r="E148" t="str">
            <v>un</v>
          </cell>
          <cell r="F148">
            <v>2</v>
          </cell>
          <cell r="G148">
            <v>75</v>
          </cell>
        </row>
        <row r="149">
          <cell r="A149" t="str">
            <v>R3</v>
          </cell>
          <cell r="B149" t="str">
            <v>Remanejamento de Rede de Telefonia</v>
          </cell>
          <cell r="C149" t="str">
            <v xml:space="preserve"> </v>
          </cell>
          <cell r="D149" t="str">
            <v xml:space="preserve"> </v>
          </cell>
          <cell r="E149" t="str">
            <v>m</v>
          </cell>
          <cell r="F149">
            <v>200</v>
          </cell>
          <cell r="G149">
            <v>2</v>
          </cell>
        </row>
      </sheetData>
      <sheetData sheetId="12">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01.100.10</v>
          </cell>
          <cell r="B17" t="str">
            <v>Escavação,carga e transportes de material de 1a categoria DMT= 200 a 400m</v>
          </cell>
          <cell r="C17" t="str">
            <v>DNER-ES280/97</v>
          </cell>
          <cell r="D17" t="str">
            <v xml:space="preserve"> </v>
          </cell>
          <cell r="E17" t="str">
            <v>m3</v>
          </cell>
          <cell r="F17">
            <v>3287</v>
          </cell>
          <cell r="G17">
            <v>1.98</v>
          </cell>
        </row>
        <row r="18">
          <cell r="A18" t="str">
            <v>01.100.19</v>
          </cell>
          <cell r="B18" t="str">
            <v>Escavação,carga e transportes de material de 1a categoria DMT= 2000 a 3000m</v>
          </cell>
          <cell r="C18" t="str">
            <v>DNER-ES280/97</v>
          </cell>
          <cell r="D18" t="str">
            <v xml:space="preserve"> </v>
          </cell>
          <cell r="E18" t="str">
            <v>m3</v>
          </cell>
          <cell r="F18">
            <v>8803</v>
          </cell>
          <cell r="G18">
            <v>3.26</v>
          </cell>
        </row>
        <row r="19">
          <cell r="A19" t="str">
            <v>DER50300</v>
          </cell>
          <cell r="B19" t="str">
            <v>Esc.  Carga e Transp. de mat. 1a cat. c/ CB 9000&lt;DMT&lt;10000m</v>
          </cell>
          <cell r="C19" t="str">
            <v xml:space="preserve"> </v>
          </cell>
          <cell r="D19" t="str">
            <v xml:space="preserve"> </v>
          </cell>
          <cell r="E19" t="str">
            <v>m3</v>
          </cell>
          <cell r="F19">
            <v>913</v>
          </cell>
          <cell r="G19">
            <v>6.3</v>
          </cell>
        </row>
        <row r="20">
          <cell r="A20" t="str">
            <v>01.101.19</v>
          </cell>
          <cell r="B20" t="str">
            <v>Escavação,carga e transportes de material de 2a categoria,c/CB,  DMT 2000 a 3000m</v>
          </cell>
          <cell r="C20" t="str">
            <v>DNER-ES280/97</v>
          </cell>
          <cell r="D20" t="str">
            <v xml:space="preserve"> </v>
          </cell>
          <cell r="E20" t="str">
            <v>m3</v>
          </cell>
          <cell r="F20">
            <v>3716</v>
          </cell>
          <cell r="G20">
            <v>4.51</v>
          </cell>
        </row>
        <row r="21">
          <cell r="A21" t="str">
            <v>DER51340</v>
          </cell>
          <cell r="B21" t="str">
            <v>Escavação,carga e transportes de material de 2a categoria DMT 18000 a 20000m</v>
          </cell>
          <cell r="C21" t="str">
            <v xml:space="preserve"> </v>
          </cell>
          <cell r="D21" t="str">
            <v xml:space="preserve"> </v>
          </cell>
          <cell r="E21" t="str">
            <v>m3</v>
          </cell>
          <cell r="F21">
            <v>913</v>
          </cell>
          <cell r="G21">
            <v>13.65</v>
          </cell>
        </row>
        <row r="22">
          <cell r="A22" t="str">
            <v>DER52087</v>
          </cell>
          <cell r="B22" t="str">
            <v>Esc. Carga e Transp. de solos moles 400&lt;DMT&lt;=600m</v>
          </cell>
          <cell r="C22" t="str">
            <v xml:space="preserve"> </v>
          </cell>
          <cell r="D22" t="str">
            <v xml:space="preserve"> </v>
          </cell>
          <cell r="E22" t="str">
            <v>m3</v>
          </cell>
          <cell r="F22">
            <v>702</v>
          </cell>
          <cell r="G22">
            <v>4.5999999999999996</v>
          </cell>
        </row>
        <row r="23">
          <cell r="A23" t="str">
            <v>01.510.00</v>
          </cell>
          <cell r="B23" t="str">
            <v>Compactação de aterros a 95% Proctor Normal</v>
          </cell>
          <cell r="C23" t="str">
            <v>DNER-ES282/97</v>
          </cell>
          <cell r="D23" t="str">
            <v xml:space="preserve"> </v>
          </cell>
          <cell r="E23" t="str">
            <v>m3</v>
          </cell>
          <cell r="F23">
            <v>8376</v>
          </cell>
          <cell r="G23">
            <v>0.79</v>
          </cell>
        </row>
        <row r="24">
          <cell r="A24" t="str">
            <v>01.511.00</v>
          </cell>
          <cell r="B24" t="str">
            <v>Compactação de aterros a 100% Proctor Normal</v>
          </cell>
          <cell r="C24" t="str">
            <v>DNER-ES282/97</v>
          </cell>
          <cell r="D24" t="str">
            <v xml:space="preserve"> </v>
          </cell>
          <cell r="E24" t="str">
            <v>m3</v>
          </cell>
          <cell r="F24">
            <v>5380</v>
          </cell>
          <cell r="G24">
            <v>1.36</v>
          </cell>
        </row>
        <row r="25">
          <cell r="A25" t="str">
            <v>P 10.000.05</v>
          </cell>
          <cell r="B25" t="str">
            <v>Aterro reforçado c/ elementos Terramesh (1,00x1,00x4,00m)(malha 8x10) ou similar</v>
          </cell>
          <cell r="C25">
            <v>0</v>
          </cell>
          <cell r="D25">
            <v>0</v>
          </cell>
          <cell r="E25" t="str">
            <v>un</v>
          </cell>
          <cell r="F25" t="str">
            <v>SUB-TOTAL</v>
          </cell>
          <cell r="G25">
            <v>414.83</v>
          </cell>
        </row>
        <row r="26">
          <cell r="A26" t="str">
            <v>09.517.04</v>
          </cell>
          <cell r="B26" t="str">
            <v>Pedra de mão</v>
          </cell>
          <cell r="C26">
            <v>0</v>
          </cell>
          <cell r="D26">
            <v>0</v>
          </cell>
          <cell r="E26" t="str">
            <v>m3</v>
          </cell>
          <cell r="F26">
            <v>3665</v>
          </cell>
          <cell r="G26">
            <v>11.92</v>
          </cell>
        </row>
        <row r="27">
          <cell r="A27">
            <v>9000032</v>
          </cell>
          <cell r="B27" t="str">
            <v>PAVIMENTAÇÃO</v>
          </cell>
          <cell r="C27">
            <v>0</v>
          </cell>
          <cell r="D27">
            <v>0</v>
          </cell>
          <cell r="E27" t="str">
            <v>m2</v>
          </cell>
          <cell r="F27">
            <v>6665</v>
          </cell>
          <cell r="G27">
            <v>5.83</v>
          </cell>
        </row>
        <row r="28">
          <cell r="A28" t="str">
            <v>02.000.00</v>
          </cell>
          <cell r="B28" t="str">
            <v>Regularização do subleito</v>
          </cell>
          <cell r="C28" t="str">
            <v xml:space="preserve"> </v>
          </cell>
          <cell r="D28" t="str">
            <v xml:space="preserve"> </v>
          </cell>
          <cell r="E28" t="str">
            <v>m2</v>
          </cell>
          <cell r="F28">
            <v>43662</v>
          </cell>
          <cell r="G28">
            <v>0.3</v>
          </cell>
        </row>
        <row r="29">
          <cell r="A29" t="str">
            <v>DER53130</v>
          </cell>
          <cell r="B29" t="str">
            <v>Camada de macadame seco</v>
          </cell>
          <cell r="C29" t="str">
            <v xml:space="preserve"> </v>
          </cell>
          <cell r="D29" t="str">
            <v xml:space="preserve"> </v>
          </cell>
          <cell r="E29" t="str">
            <v>m3</v>
          </cell>
          <cell r="F29">
            <v>8333</v>
          </cell>
          <cell r="G29">
            <v>21.86</v>
          </cell>
        </row>
        <row r="30">
          <cell r="A30" t="str">
            <v>02.230.00</v>
          </cell>
          <cell r="B30" t="str">
            <v>Base brita graduada</v>
          </cell>
          <cell r="C30" t="str">
            <v>DNER-ES303/97</v>
          </cell>
          <cell r="D30" t="str">
            <v xml:space="preserve"> </v>
          </cell>
          <cell r="E30" t="str">
            <v>m3</v>
          </cell>
          <cell r="F30">
            <v>6048</v>
          </cell>
          <cell r="G30">
            <v>28.06</v>
          </cell>
        </row>
        <row r="31">
          <cell r="A31" t="str">
            <v>02.300.00</v>
          </cell>
          <cell r="B31" t="str">
            <v>Imprimação - Fornecimento, transporte e execução</v>
          </cell>
          <cell r="C31" t="str">
            <v>DNER-ES306/97</v>
          </cell>
          <cell r="D31" t="str">
            <v xml:space="preserve"> </v>
          </cell>
          <cell r="E31" t="str">
            <v>m2</v>
          </cell>
          <cell r="F31">
            <v>39556</v>
          </cell>
          <cell r="G31">
            <v>1.1100000000000001</v>
          </cell>
        </row>
        <row r="32">
          <cell r="A32" t="str">
            <v>02.400.00</v>
          </cell>
          <cell r="B32" t="str">
            <v>Pintura de ligação - Fornec., transporte e execução</v>
          </cell>
          <cell r="C32" t="str">
            <v>DNER-ES307/97</v>
          </cell>
          <cell r="D32" t="str">
            <v xml:space="preserve"> </v>
          </cell>
          <cell r="E32" t="str">
            <v>m2</v>
          </cell>
          <cell r="F32">
            <v>101693</v>
          </cell>
          <cell r="G32">
            <v>0.41</v>
          </cell>
        </row>
        <row r="33">
          <cell r="A33" t="str">
            <v>02.540.01</v>
          </cell>
          <cell r="B33" t="str">
            <v>Concreto betuminoso usinado a quente - usina 100/140 t/h</v>
          </cell>
          <cell r="C33" t="str">
            <v>DNER-ES313/97</v>
          </cell>
          <cell r="D33" t="str">
            <v xml:space="preserve"> </v>
          </cell>
          <cell r="E33" t="str">
            <v>t</v>
          </cell>
          <cell r="F33">
            <v>10784</v>
          </cell>
          <cell r="G33">
            <v>67.64</v>
          </cell>
        </row>
        <row r="34">
          <cell r="A34" t="str">
            <v>DER82200a</v>
          </cell>
          <cell r="B34" t="str">
            <v>Remoção de camada granular</v>
          </cell>
          <cell r="C34" t="str">
            <v xml:space="preserve"> </v>
          </cell>
          <cell r="D34" t="str">
            <v xml:space="preserve"> </v>
          </cell>
          <cell r="E34" t="str">
            <v>m3</v>
          </cell>
          <cell r="F34">
            <v>491</v>
          </cell>
          <cell r="G34">
            <v>4.67</v>
          </cell>
        </row>
        <row r="35">
          <cell r="A35" t="str">
            <v>DER82200</v>
          </cell>
          <cell r="B35" t="str">
            <v>Remoção de revestimento de CBUQ</v>
          </cell>
          <cell r="C35" t="str">
            <v xml:space="preserve"> </v>
          </cell>
          <cell r="D35" t="str">
            <v xml:space="preserve"> </v>
          </cell>
          <cell r="E35" t="str">
            <v>m3</v>
          </cell>
          <cell r="F35">
            <v>491</v>
          </cell>
          <cell r="G35">
            <v>5.73</v>
          </cell>
        </row>
        <row r="36">
          <cell r="A36" t="str">
            <v>02.400.00</v>
          </cell>
          <cell r="B36" t="str">
            <v>Pintura de ligação - Fornec., transporte e execução</v>
          </cell>
          <cell r="C36" t="str">
            <v>DNER-ES307/97</v>
          </cell>
          <cell r="D36">
            <v>0</v>
          </cell>
          <cell r="E36" t="str">
            <v>m2</v>
          </cell>
          <cell r="F36" t="str">
            <v>SUB-TOTAL</v>
          </cell>
          <cell r="G36">
            <v>0.41</v>
          </cell>
        </row>
        <row r="37">
          <cell r="A37" t="str">
            <v>02.540.01</v>
          </cell>
          <cell r="B37" t="str">
            <v>DRENAGEM</v>
          </cell>
          <cell r="C37" t="str">
            <v>DNER-ES313/97</v>
          </cell>
          <cell r="D37">
            <v>0</v>
          </cell>
          <cell r="E37" t="str">
            <v>t</v>
          </cell>
          <cell r="F37">
            <v>5291</v>
          </cell>
          <cell r="G37">
            <v>67.64</v>
          </cell>
        </row>
        <row r="38">
          <cell r="A38" t="str">
            <v>04.000.00</v>
          </cell>
          <cell r="B38" t="str">
            <v>Escavação manual em material de 1a categoria</v>
          </cell>
          <cell r="C38" t="str">
            <v xml:space="preserve"> </v>
          </cell>
          <cell r="D38" t="str">
            <v xml:space="preserve"> </v>
          </cell>
          <cell r="E38" t="str">
            <v>m3</v>
          </cell>
          <cell r="F38">
            <v>57</v>
          </cell>
          <cell r="G38">
            <v>17.57</v>
          </cell>
        </row>
        <row r="39">
          <cell r="A39" t="str">
            <v>04.001.00</v>
          </cell>
          <cell r="B39" t="str">
            <v>Escavação mecânica em material de 1a categoria</v>
          </cell>
          <cell r="C39" t="str">
            <v xml:space="preserve"> </v>
          </cell>
          <cell r="D39" t="str">
            <v xml:space="preserve"> </v>
          </cell>
          <cell r="E39" t="str">
            <v>m3</v>
          </cell>
          <cell r="F39">
            <v>1358</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186</v>
          </cell>
          <cell r="G40">
            <v>3.03</v>
          </cell>
        </row>
        <row r="41">
          <cell r="A41" t="str">
            <v>04.401.02</v>
          </cell>
          <cell r="B41" t="str">
            <v>Valeta de prot. de aterro c/ revest. vegetal VPA 02</v>
          </cell>
          <cell r="C41" t="str">
            <v xml:space="preserve"> </v>
          </cell>
          <cell r="D41" t="str">
            <v xml:space="preserve"> </v>
          </cell>
          <cell r="E41" t="str">
            <v>m</v>
          </cell>
          <cell r="F41">
            <v>1161</v>
          </cell>
          <cell r="G41">
            <v>24.32</v>
          </cell>
        </row>
        <row r="42">
          <cell r="A42" t="str">
            <v>04.510.03</v>
          </cell>
          <cell r="B42" t="str">
            <v>Dreno sub- superficial- DSS 03</v>
          </cell>
          <cell r="C42" t="str">
            <v>DNER-ES294/97</v>
          </cell>
          <cell r="D42" t="str">
            <v xml:space="preserve"> </v>
          </cell>
          <cell r="E42" t="str">
            <v>m</v>
          </cell>
          <cell r="F42">
            <v>1032</v>
          </cell>
          <cell r="G42">
            <v>3.71</v>
          </cell>
        </row>
        <row r="43">
          <cell r="A43" t="str">
            <v>04.511.01</v>
          </cell>
          <cell r="B43" t="str">
            <v>Boca de saída p/ dreno sub-superficial-BSD 03</v>
          </cell>
          <cell r="C43" t="str">
            <v xml:space="preserve"> </v>
          </cell>
          <cell r="D43" t="str">
            <v xml:space="preserve"> </v>
          </cell>
          <cell r="E43" t="str">
            <v>un</v>
          </cell>
          <cell r="F43">
            <v>4</v>
          </cell>
          <cell r="G43">
            <v>20.86</v>
          </cell>
        </row>
        <row r="44">
          <cell r="A44" t="str">
            <v>04.900.21</v>
          </cell>
          <cell r="B44" t="str">
            <v>Sarjeta de cant. central de concreto-SCC 01</v>
          </cell>
          <cell r="C44" t="str">
            <v>DNER-ES288/97</v>
          </cell>
          <cell r="D44" t="str">
            <v xml:space="preserve"> </v>
          </cell>
          <cell r="E44" t="str">
            <v>m</v>
          </cell>
          <cell r="F44">
            <v>1850</v>
          </cell>
          <cell r="G44">
            <v>13.85</v>
          </cell>
        </row>
        <row r="45">
          <cell r="A45" t="str">
            <v>04.900.22</v>
          </cell>
          <cell r="B45" t="str">
            <v>Sarjeta de cant. central de concreto-SCC 02</v>
          </cell>
          <cell r="C45" t="str">
            <v>DNER-ES288/97</v>
          </cell>
          <cell r="D45" t="str">
            <v xml:space="preserve"> </v>
          </cell>
          <cell r="E45" t="str">
            <v>m</v>
          </cell>
          <cell r="F45">
            <v>924</v>
          </cell>
          <cell r="G45">
            <v>19.170000000000002</v>
          </cell>
        </row>
        <row r="46">
          <cell r="A46" t="str">
            <v>04.900.04</v>
          </cell>
          <cell r="B46" t="str">
            <v>Sarjeta triangular de concreto-STC 04</v>
          </cell>
          <cell r="C46" t="str">
            <v>DNER-ES288/97</v>
          </cell>
          <cell r="D46" t="str">
            <v xml:space="preserve"> </v>
          </cell>
          <cell r="E46" t="str">
            <v>m</v>
          </cell>
          <cell r="F46">
            <v>94</v>
          </cell>
          <cell r="G46">
            <v>12.93</v>
          </cell>
        </row>
        <row r="47">
          <cell r="A47" t="str">
            <v>04.910.05</v>
          </cell>
          <cell r="B47" t="str">
            <v>Meio-fio de concreto-MFC 05</v>
          </cell>
          <cell r="C47" t="str">
            <v>DNER-ES290/97</v>
          </cell>
          <cell r="D47" t="str">
            <v xml:space="preserve"> </v>
          </cell>
          <cell r="E47" t="str">
            <v>m</v>
          </cell>
          <cell r="F47">
            <v>1664</v>
          </cell>
          <cell r="G47">
            <v>10.54</v>
          </cell>
        </row>
        <row r="48">
          <cell r="A48" t="str">
            <v>DER78150b</v>
          </cell>
          <cell r="B48" t="str">
            <v>Caixa coletora de sarjeta - CCS, D=40cm E H=1,00m</v>
          </cell>
          <cell r="C48" t="str">
            <v xml:space="preserve"> </v>
          </cell>
          <cell r="D48" t="str">
            <v xml:space="preserve"> </v>
          </cell>
          <cell r="E48" t="str">
            <v>un</v>
          </cell>
          <cell r="F48">
            <v>3</v>
          </cell>
          <cell r="G48">
            <v>382.07</v>
          </cell>
        </row>
        <row r="49">
          <cell r="A49" t="str">
            <v>04.930.01</v>
          </cell>
          <cell r="B49" t="str">
            <v>Caixa coletora de sarjeta-CCS 01</v>
          </cell>
          <cell r="C49" t="str">
            <v>DNER-ES287/97</v>
          </cell>
          <cell r="D49" t="str">
            <v xml:space="preserve"> </v>
          </cell>
          <cell r="E49" t="str">
            <v>un</v>
          </cell>
          <cell r="F49">
            <v>2</v>
          </cell>
          <cell r="G49">
            <v>568.85</v>
          </cell>
        </row>
        <row r="50">
          <cell r="A50" t="str">
            <v>04.930.05</v>
          </cell>
          <cell r="B50" t="str">
            <v>Caixa coletora de sarjeta-CCS 05</v>
          </cell>
          <cell r="C50" t="str">
            <v>DNER-ES287/97</v>
          </cell>
          <cell r="D50" t="str">
            <v xml:space="preserve"> </v>
          </cell>
          <cell r="E50" t="str">
            <v>un</v>
          </cell>
          <cell r="F50">
            <v>1</v>
          </cell>
          <cell r="G50">
            <v>715.16</v>
          </cell>
        </row>
        <row r="51">
          <cell r="A51" t="str">
            <v>04.960.02</v>
          </cell>
          <cell r="B51" t="str">
            <v>Boca de lobo simples c/ grelha de concreto-BLS 02</v>
          </cell>
          <cell r="C51" t="str">
            <v xml:space="preserve"> </v>
          </cell>
          <cell r="D51" t="str">
            <v xml:space="preserve"> </v>
          </cell>
          <cell r="E51" t="str">
            <v>un</v>
          </cell>
          <cell r="F51">
            <v>4</v>
          </cell>
          <cell r="G51">
            <v>257.83999999999997</v>
          </cell>
        </row>
        <row r="52">
          <cell r="A52" t="str">
            <v>P.04.100.17</v>
          </cell>
          <cell r="B52" t="str">
            <v>Caixa de ligação e passagem BSTC,  D=40cm, H=1,50m</v>
          </cell>
          <cell r="C52" t="str">
            <v xml:space="preserve"> </v>
          </cell>
          <cell r="D52" t="str">
            <v xml:space="preserve"> </v>
          </cell>
          <cell r="E52" t="str">
            <v>un</v>
          </cell>
          <cell r="F52">
            <v>2</v>
          </cell>
          <cell r="G52">
            <v>491.32</v>
          </cell>
        </row>
        <row r="53">
          <cell r="A53" t="str">
            <v>P 04.100.07</v>
          </cell>
          <cell r="B53" t="str">
            <v>Execução de galerias D=0,40 c/ lastro de brita</v>
          </cell>
          <cell r="C53" t="str">
            <v xml:space="preserve"> </v>
          </cell>
          <cell r="D53" t="str">
            <v xml:space="preserve"> </v>
          </cell>
          <cell r="E53" t="str">
            <v>m</v>
          </cell>
          <cell r="F53">
            <v>82</v>
          </cell>
          <cell r="G53">
            <v>41.68</v>
          </cell>
        </row>
        <row r="54">
          <cell r="A54" t="str">
            <v>P 04.100.08</v>
          </cell>
          <cell r="B54" t="str">
            <v>Execução de galerias D=0,40 c/ lastro de concreto</v>
          </cell>
          <cell r="C54" t="str">
            <v xml:space="preserve"> </v>
          </cell>
          <cell r="D54" t="str">
            <v xml:space="preserve"> </v>
          </cell>
          <cell r="E54" t="str">
            <v>m</v>
          </cell>
          <cell r="F54">
            <v>103</v>
          </cell>
          <cell r="G54">
            <v>58.65</v>
          </cell>
        </row>
        <row r="55">
          <cell r="A55" t="str">
            <v>P 04.100.10</v>
          </cell>
          <cell r="B55" t="str">
            <v>Execução de galerias D=0,60 c/ lastro de concreto</v>
          </cell>
          <cell r="C55" t="str">
            <v xml:space="preserve"> </v>
          </cell>
          <cell r="D55" t="str">
            <v xml:space="preserve"> </v>
          </cell>
          <cell r="E55" t="str">
            <v>m</v>
          </cell>
          <cell r="F55">
            <v>62</v>
          </cell>
          <cell r="G55">
            <v>131.66</v>
          </cell>
        </row>
        <row r="56">
          <cell r="A56" t="str">
            <v>DER72350b</v>
          </cell>
          <cell r="B56" t="str">
            <v>Boca para BSTC D=40cm - Normal</v>
          </cell>
          <cell r="C56" t="str">
            <v xml:space="preserve"> </v>
          </cell>
          <cell r="D56" t="str">
            <v xml:space="preserve"> </v>
          </cell>
          <cell r="E56" t="str">
            <v>un</v>
          </cell>
          <cell r="F56">
            <v>5</v>
          </cell>
          <cell r="G56">
            <v>147.57</v>
          </cell>
        </row>
        <row r="57">
          <cell r="A57" t="str">
            <v>04.101.01</v>
          </cell>
          <cell r="B57" t="str">
            <v>Boca de BSTC D=0.60m-normal</v>
          </cell>
          <cell r="C57" t="str">
            <v>DNER-ES284/97</v>
          </cell>
          <cell r="D57" t="str">
            <v xml:space="preserve"> </v>
          </cell>
          <cell r="E57" t="str">
            <v>un</v>
          </cell>
          <cell r="F57">
            <v>3</v>
          </cell>
          <cell r="G57">
            <v>299.62</v>
          </cell>
        </row>
        <row r="58">
          <cell r="A58" t="str">
            <v>04.999.01</v>
          </cell>
          <cell r="B58" t="str">
            <v>Remoção de bueiros existentes</v>
          </cell>
          <cell r="C58" t="str">
            <v xml:space="preserve"> </v>
          </cell>
          <cell r="D58" t="str">
            <v xml:space="preserve"> </v>
          </cell>
          <cell r="E58" t="str">
            <v>m</v>
          </cell>
          <cell r="F58">
            <v>11</v>
          </cell>
          <cell r="G58">
            <v>13.06</v>
          </cell>
        </row>
        <row r="59">
          <cell r="A59" t="str">
            <v>04.999.02</v>
          </cell>
          <cell r="B59" t="str">
            <v>Demolição de dispositivos de concreto</v>
          </cell>
          <cell r="C59" t="str">
            <v>DNER-ES296/97</v>
          </cell>
          <cell r="D59" t="str">
            <v xml:space="preserve"> </v>
          </cell>
          <cell r="E59" t="str">
            <v>m3</v>
          </cell>
          <cell r="F59">
            <v>6</v>
          </cell>
          <cell r="G59">
            <v>12.58</v>
          </cell>
        </row>
        <row r="60">
          <cell r="A60" t="str">
            <v>P.04.100.18</v>
          </cell>
          <cell r="B60" t="str">
            <v>Caixa coletora de canaleta c/ H=2,00m</v>
          </cell>
          <cell r="C60">
            <v>0</v>
          </cell>
          <cell r="D60">
            <v>0</v>
          </cell>
          <cell r="E60" t="str">
            <v>un</v>
          </cell>
          <cell r="F60" t="str">
            <v>SUB-TOTAL</v>
          </cell>
          <cell r="G60">
            <v>676.37</v>
          </cell>
        </row>
        <row r="61">
          <cell r="A61" t="str">
            <v>P04.931.00</v>
          </cell>
          <cell r="B61" t="str">
            <v>Caixa coletora de talvegue para BSTC D=40cm com H=1,0m</v>
          </cell>
          <cell r="C61">
            <v>0</v>
          </cell>
          <cell r="D61">
            <v>0</v>
          </cell>
          <cell r="E61" t="str">
            <v>un</v>
          </cell>
          <cell r="F61">
            <v>1</v>
          </cell>
          <cell r="G61">
            <v>178.75</v>
          </cell>
        </row>
        <row r="62">
          <cell r="B62" t="str">
            <v>OBRAS DE ARTE CORRENTES</v>
          </cell>
          <cell r="F62" t="str">
            <v>SUB-TOTAL</v>
          </cell>
        </row>
        <row r="63">
          <cell r="A63" t="str">
            <v>04.001.01</v>
          </cell>
          <cell r="B63" t="str">
            <v>Escavação mecânica,reaterro e compactação (material de 1a categoria)</v>
          </cell>
          <cell r="C63" t="str">
            <v xml:space="preserve"> </v>
          </cell>
          <cell r="D63" t="str">
            <v xml:space="preserve"> </v>
          </cell>
          <cell r="E63" t="str">
            <v>m3</v>
          </cell>
          <cell r="F63">
            <v>743</v>
          </cell>
          <cell r="G63">
            <v>3.03</v>
          </cell>
        </row>
        <row r="64">
          <cell r="A64" t="str">
            <v>04.100.03</v>
          </cell>
          <cell r="B64" t="str">
            <v>Corpo de BSTC D=1.00m</v>
          </cell>
          <cell r="C64" t="str">
            <v>DNER-ES284/97</v>
          </cell>
          <cell r="D64" t="str">
            <v xml:space="preserve"> </v>
          </cell>
          <cell r="E64" t="str">
            <v xml:space="preserve">m </v>
          </cell>
          <cell r="F64">
            <v>23</v>
          </cell>
          <cell r="G64">
            <v>280.33</v>
          </cell>
        </row>
        <row r="65">
          <cell r="A65" t="str">
            <v>04.101.03</v>
          </cell>
          <cell r="B65" t="str">
            <v>Boca de BSTC D=1.00m-normal</v>
          </cell>
          <cell r="C65" t="str">
            <v>DNER-ES284/97</v>
          </cell>
          <cell r="D65" t="str">
            <v xml:space="preserve"> </v>
          </cell>
          <cell r="E65" t="str">
            <v>un</v>
          </cell>
          <cell r="F65">
            <v>2</v>
          </cell>
          <cell r="G65">
            <v>757.56</v>
          </cell>
        </row>
        <row r="66">
          <cell r="A66" t="str">
            <v>04.110.02</v>
          </cell>
          <cell r="B66" t="str">
            <v>Corpo de BDTC D=1.20m</v>
          </cell>
          <cell r="C66" t="str">
            <v>DNER-ES284/97</v>
          </cell>
          <cell r="D66" t="str">
            <v xml:space="preserve"> </v>
          </cell>
          <cell r="E66" t="str">
            <v>m</v>
          </cell>
          <cell r="F66">
            <v>45</v>
          </cell>
          <cell r="G66">
            <v>745.38</v>
          </cell>
        </row>
        <row r="67">
          <cell r="A67" t="str">
            <v>04.111.02</v>
          </cell>
          <cell r="B67" t="str">
            <v>Boca de BDTC D=1.20m-normal</v>
          </cell>
          <cell r="C67" t="str">
            <v>DNER-ES284/97</v>
          </cell>
          <cell r="D67" t="str">
            <v xml:space="preserve"> </v>
          </cell>
          <cell r="E67" t="str">
            <v>un</v>
          </cell>
          <cell r="F67">
            <v>2</v>
          </cell>
          <cell r="G67">
            <v>1521.54</v>
          </cell>
        </row>
        <row r="68">
          <cell r="A68" t="str">
            <v>OAE4</v>
          </cell>
          <cell r="B68" t="str">
            <v>Armadura de protensão, fornecimento, bainhas, ancoragens, operações de protensão</v>
          </cell>
          <cell r="C68">
            <v>0</v>
          </cell>
          <cell r="D68">
            <v>0</v>
          </cell>
          <cell r="E68" t="str">
            <v>kg</v>
          </cell>
          <cell r="F68" t="str">
            <v>SUB-TOTAL</v>
          </cell>
          <cell r="G68">
            <v>19.28</v>
          </cell>
        </row>
        <row r="69">
          <cell r="A69" t="str">
            <v>OAE17</v>
          </cell>
          <cell r="B69" t="str">
            <v>OBRAS DE ARTE ESPECIAIS</v>
          </cell>
          <cell r="C69">
            <v>0</v>
          </cell>
          <cell r="D69">
            <v>0</v>
          </cell>
          <cell r="E69" t="str">
            <v>un</v>
          </cell>
          <cell r="F69">
            <v>576</v>
          </cell>
          <cell r="G69">
            <v>23.47</v>
          </cell>
        </row>
        <row r="70">
          <cell r="A70" t="str">
            <v>OAE18</v>
          </cell>
          <cell r="B70" t="str">
            <v>(Quatro tabuleiros)</v>
          </cell>
          <cell r="C70">
            <v>0</v>
          </cell>
          <cell r="D70">
            <v>0</v>
          </cell>
          <cell r="E70" t="str">
            <v>un</v>
          </cell>
          <cell r="F70">
            <v>40</v>
          </cell>
          <cell r="G70">
            <v>1281.27</v>
          </cell>
        </row>
        <row r="71">
          <cell r="A71" t="str">
            <v>OAE19</v>
          </cell>
          <cell r="B71" t="str">
            <v>Infra e Mesoestrutura</v>
          </cell>
          <cell r="C71">
            <v>0</v>
          </cell>
          <cell r="D71">
            <v>0</v>
          </cell>
          <cell r="E71" t="str">
            <v>m</v>
          </cell>
          <cell r="F71">
            <v>2388</v>
          </cell>
          <cell r="G71">
            <v>3.65</v>
          </cell>
        </row>
        <row r="72">
          <cell r="A72" t="str">
            <v>DER90150</v>
          </cell>
          <cell r="B72" t="str">
            <v>Escavação em tubulão a céu aberto em material de 1ªcateg.</v>
          </cell>
          <cell r="C72" t="str">
            <v xml:space="preserve"> </v>
          </cell>
          <cell r="D72" t="str">
            <v xml:space="preserve"> </v>
          </cell>
          <cell r="E72" t="str">
            <v>m3</v>
          </cell>
          <cell r="F72">
            <v>1</v>
          </cell>
          <cell r="G72">
            <v>184.89</v>
          </cell>
        </row>
        <row r="73">
          <cell r="A73" t="str">
            <v>DER90160</v>
          </cell>
          <cell r="B73" t="str">
            <v>Escavação em tubulão a céu aberto em material de 3ªcateg.</v>
          </cell>
          <cell r="C73" t="str">
            <v xml:space="preserve"> </v>
          </cell>
          <cell r="D73" t="str">
            <v xml:space="preserve"> </v>
          </cell>
          <cell r="E73" t="str">
            <v>m3</v>
          </cell>
          <cell r="F73">
            <v>1</v>
          </cell>
          <cell r="G73">
            <v>640.85</v>
          </cell>
        </row>
        <row r="74">
          <cell r="A74" t="str">
            <v>DER90170</v>
          </cell>
          <cell r="B74" t="str">
            <v>Escavação em tubulão sob ar comprimido em material de 1ªcateg.</v>
          </cell>
          <cell r="C74" t="str">
            <v xml:space="preserve"> </v>
          </cell>
          <cell r="D74" t="str">
            <v xml:space="preserve"> </v>
          </cell>
          <cell r="E74" t="str">
            <v>m3</v>
          </cell>
          <cell r="F74">
            <v>140</v>
          </cell>
          <cell r="G74">
            <v>742.04</v>
          </cell>
        </row>
        <row r="75">
          <cell r="A75" t="str">
            <v>DER90180</v>
          </cell>
          <cell r="B75" t="str">
            <v>Escavação em tubulão sob ar comprimido em material de 3ªcateg.</v>
          </cell>
          <cell r="C75" t="str">
            <v xml:space="preserve"> </v>
          </cell>
          <cell r="D75" t="str">
            <v xml:space="preserve"> </v>
          </cell>
          <cell r="E75" t="str">
            <v>m3</v>
          </cell>
          <cell r="F75">
            <v>82</v>
          </cell>
          <cell r="G75">
            <v>1154.25</v>
          </cell>
        </row>
        <row r="76">
          <cell r="A76" t="str">
            <v>03.371.01</v>
          </cell>
          <cell r="B76" t="str">
            <v>Formas de placa compensada resinada</v>
          </cell>
          <cell r="C76" t="str">
            <v xml:space="preserve"> </v>
          </cell>
          <cell r="D76" t="str">
            <v xml:space="preserve"> </v>
          </cell>
          <cell r="E76" t="str">
            <v>m2</v>
          </cell>
          <cell r="F76">
            <v>870</v>
          </cell>
          <cell r="G76">
            <v>21.86</v>
          </cell>
        </row>
        <row r="77">
          <cell r="A77" t="str">
            <v>03.353.00</v>
          </cell>
          <cell r="B77" t="str">
            <v>Forn., preparo e colocação nas formas, de aço CA-50</v>
          </cell>
          <cell r="C77" t="str">
            <v xml:space="preserve"> </v>
          </cell>
          <cell r="D77" t="str">
            <v xml:space="preserve"> </v>
          </cell>
          <cell r="E77" t="str">
            <v>kg</v>
          </cell>
          <cell r="F77">
            <v>11480</v>
          </cell>
          <cell r="G77">
            <v>2.59</v>
          </cell>
        </row>
        <row r="78">
          <cell r="A78" t="str">
            <v>P 03.327.01</v>
          </cell>
          <cell r="B78" t="str">
            <v xml:space="preserve">Concreto fck= 25 MPa-contr. raz. uso ger. </v>
          </cell>
          <cell r="C78" t="str">
            <v xml:space="preserve"> </v>
          </cell>
          <cell r="D78" t="str">
            <v xml:space="preserve"> </v>
          </cell>
          <cell r="E78" t="str">
            <v>m3</v>
          </cell>
          <cell r="F78">
            <v>264</v>
          </cell>
          <cell r="G78">
            <v>163.22</v>
          </cell>
        </row>
        <row r="79">
          <cell r="B79" t="str">
            <v>Superestrutura</v>
          </cell>
        </row>
        <row r="80">
          <cell r="A80" t="str">
            <v>03.371.02</v>
          </cell>
          <cell r="B80" t="str">
            <v>Formas de placa compensada plastificada</v>
          </cell>
          <cell r="C80" t="str">
            <v xml:space="preserve"> </v>
          </cell>
          <cell r="D80" t="str">
            <v xml:space="preserve"> </v>
          </cell>
          <cell r="E80" t="str">
            <v>m2</v>
          </cell>
          <cell r="F80">
            <v>5127</v>
          </cell>
          <cell r="G80">
            <v>30.76</v>
          </cell>
        </row>
        <row r="81">
          <cell r="A81" t="str">
            <v>03.353.00</v>
          </cell>
          <cell r="B81" t="str">
            <v>Forn., preparo e colocação nas formas, de aço CA-50</v>
          </cell>
          <cell r="C81" t="str">
            <v xml:space="preserve"> </v>
          </cell>
          <cell r="D81" t="str">
            <v xml:space="preserve"> </v>
          </cell>
          <cell r="E81" t="str">
            <v>kg</v>
          </cell>
          <cell r="F81">
            <v>143680</v>
          </cell>
          <cell r="G81">
            <v>2.59</v>
          </cell>
        </row>
        <row r="82">
          <cell r="A82" t="str">
            <v>OAE17</v>
          </cell>
          <cell r="B82" t="str">
            <v>Transporte e lançamento de pré-lages</v>
          </cell>
          <cell r="C82" t="str">
            <v xml:space="preserve"> </v>
          </cell>
          <cell r="D82" t="str">
            <v xml:space="preserve"> </v>
          </cell>
          <cell r="E82" t="str">
            <v>un</v>
          </cell>
          <cell r="F82">
            <v>1368</v>
          </cell>
          <cell r="G82">
            <v>23.47</v>
          </cell>
        </row>
        <row r="83">
          <cell r="A83" t="str">
            <v>OAE18</v>
          </cell>
          <cell r="B83" t="str">
            <v>Transporte e lançamento de vigas pré-moldadas</v>
          </cell>
          <cell r="C83" t="str">
            <v xml:space="preserve"> </v>
          </cell>
          <cell r="D83" t="str">
            <v xml:space="preserve"> </v>
          </cell>
          <cell r="E83" t="str">
            <v>un</v>
          </cell>
          <cell r="F83">
            <v>80</v>
          </cell>
          <cell r="G83">
            <v>1281.27</v>
          </cell>
        </row>
        <row r="84">
          <cell r="A84" t="str">
            <v>03.330.00</v>
          </cell>
          <cell r="B84" t="str">
            <v>Concreto fck= 35 MPa-contr. raz. uso ger.</v>
          </cell>
          <cell r="C84" t="str">
            <v xml:space="preserve"> </v>
          </cell>
          <cell r="D84" t="str">
            <v xml:space="preserve"> </v>
          </cell>
          <cell r="E84" t="str">
            <v>m3</v>
          </cell>
          <cell r="F84">
            <v>755</v>
          </cell>
          <cell r="G84">
            <v>166.78</v>
          </cell>
        </row>
        <row r="85">
          <cell r="A85" t="str">
            <v>P 03.991.01c</v>
          </cell>
          <cell r="B85" t="str">
            <v>Diversos</v>
          </cell>
          <cell r="C85">
            <v>0</v>
          </cell>
          <cell r="D85">
            <v>0</v>
          </cell>
          <cell r="E85" t="str">
            <v>un</v>
          </cell>
          <cell r="F85">
            <v>8</v>
          </cell>
          <cell r="G85">
            <v>15.64</v>
          </cell>
        </row>
        <row r="86">
          <cell r="B86" t="str">
            <v>Barreiras de segurança (C.A.) Tipo New Jersey (312 m)</v>
          </cell>
          <cell r="F86" t="str">
            <v>SUB-TOTAL</v>
          </cell>
        </row>
        <row r="87">
          <cell r="A87" t="str">
            <v>03.371.01</v>
          </cell>
          <cell r="B87" t="str">
            <v>Formas de placa compensada resinada</v>
          </cell>
          <cell r="C87" t="str">
            <v xml:space="preserve"> </v>
          </cell>
          <cell r="D87" t="str">
            <v xml:space="preserve"> </v>
          </cell>
          <cell r="E87" t="str">
            <v>m2</v>
          </cell>
          <cell r="F87">
            <v>561</v>
          </cell>
          <cell r="G87">
            <v>21.86</v>
          </cell>
        </row>
        <row r="88">
          <cell r="A88" t="str">
            <v>03.353.00</v>
          </cell>
          <cell r="B88" t="str">
            <v>Forn., preparo e colocação nas formas, de aço CA-50</v>
          </cell>
          <cell r="C88" t="str">
            <v xml:space="preserve"> </v>
          </cell>
          <cell r="D88" t="str">
            <v xml:space="preserve"> </v>
          </cell>
          <cell r="E88" t="str">
            <v>kg</v>
          </cell>
          <cell r="F88">
            <v>4656</v>
          </cell>
          <cell r="G88">
            <v>2.59</v>
          </cell>
        </row>
        <row r="89">
          <cell r="A89" t="str">
            <v>P 03.327.01</v>
          </cell>
          <cell r="B89" t="str">
            <v xml:space="preserve">Concreto fck= 25 MPa-contr. raz. uso ger. </v>
          </cell>
          <cell r="C89" t="str">
            <v xml:space="preserve"> </v>
          </cell>
          <cell r="D89" t="str">
            <v xml:space="preserve"> </v>
          </cell>
          <cell r="E89" t="str">
            <v>m3</v>
          </cell>
          <cell r="F89">
            <v>72</v>
          </cell>
          <cell r="G89">
            <v>163.22</v>
          </cell>
        </row>
        <row r="90">
          <cell r="A90" t="str">
            <v>P 06.030.00</v>
          </cell>
          <cell r="B90" t="str">
            <v>Placas de aproximação( 08 unidades)</v>
          </cell>
          <cell r="C90">
            <v>0</v>
          </cell>
          <cell r="D90">
            <v>0</v>
          </cell>
          <cell r="E90" t="str">
            <v>m</v>
          </cell>
          <cell r="F90">
            <v>668</v>
          </cell>
          <cell r="G90">
            <v>52.16</v>
          </cell>
        </row>
        <row r="91">
          <cell r="A91" t="str">
            <v>03.371.00</v>
          </cell>
          <cell r="B91" t="str">
            <v>Formas de madeira compensada</v>
          </cell>
          <cell r="C91" t="str">
            <v xml:space="preserve"> </v>
          </cell>
          <cell r="D91" t="str">
            <v xml:space="preserve"> </v>
          </cell>
          <cell r="E91" t="str">
            <v>m2</v>
          </cell>
          <cell r="F91">
            <v>73</v>
          </cell>
          <cell r="G91">
            <v>21.86</v>
          </cell>
        </row>
        <row r="92">
          <cell r="A92" t="str">
            <v>03.353.00</v>
          </cell>
          <cell r="B92" t="str">
            <v>Forn., preparo e colocação nas formas, de aço CA-50</v>
          </cell>
          <cell r="C92" t="str">
            <v xml:space="preserve"> </v>
          </cell>
          <cell r="D92" t="str">
            <v xml:space="preserve"> </v>
          </cell>
          <cell r="E92" t="str">
            <v>kg</v>
          </cell>
          <cell r="F92">
            <v>7432</v>
          </cell>
          <cell r="G92">
            <v>2.59</v>
          </cell>
        </row>
        <row r="93">
          <cell r="A93" t="str">
            <v>P 03.327.01</v>
          </cell>
          <cell r="B93" t="str">
            <v xml:space="preserve">Concreto fck= 25 MPa-contr. raz. uso ger. </v>
          </cell>
          <cell r="C93" t="str">
            <v xml:space="preserve"> </v>
          </cell>
          <cell r="D93" t="str">
            <v xml:space="preserve"> </v>
          </cell>
          <cell r="E93" t="str">
            <v>m3</v>
          </cell>
          <cell r="F93">
            <v>108</v>
          </cell>
          <cell r="G93">
            <v>163.22</v>
          </cell>
        </row>
        <row r="94">
          <cell r="A94" t="str">
            <v>PI 62</v>
          </cell>
          <cell r="B94" t="str">
            <v>Drenos</v>
          </cell>
          <cell r="C94">
            <v>0</v>
          </cell>
          <cell r="D94">
            <v>0</v>
          </cell>
          <cell r="E94" t="str">
            <v>un</v>
          </cell>
          <cell r="F94">
            <v>4</v>
          </cell>
          <cell r="G94">
            <v>20</v>
          </cell>
        </row>
        <row r="95">
          <cell r="A95" t="str">
            <v>P 03.991.01f</v>
          </cell>
          <cell r="B95" t="str">
            <v>Dreno de FF D= 150 mm x 400mm</v>
          </cell>
          <cell r="C95" t="str">
            <v xml:space="preserve"> </v>
          </cell>
          <cell r="D95" t="str">
            <v xml:space="preserve"> </v>
          </cell>
          <cell r="E95" t="str">
            <v>un</v>
          </cell>
          <cell r="F95">
            <v>36</v>
          </cell>
          <cell r="G95">
            <v>20.37</v>
          </cell>
        </row>
        <row r="96">
          <cell r="A96" t="str">
            <v>PI 18</v>
          </cell>
          <cell r="B96" t="str">
            <v>Braço curvo p/ iluminação pública padrão CELESC</v>
          </cell>
          <cell r="C96">
            <v>0</v>
          </cell>
          <cell r="D96">
            <v>0</v>
          </cell>
          <cell r="E96" t="str">
            <v>un</v>
          </cell>
          <cell r="F96" t="str">
            <v>SUB-TOTAL</v>
          </cell>
          <cell r="G96">
            <v>6.33</v>
          </cell>
        </row>
        <row r="97">
          <cell r="A97" t="str">
            <v>PI 22</v>
          </cell>
          <cell r="B97" t="str">
            <v>OBRAS COMPLEMENTARES</v>
          </cell>
          <cell r="C97">
            <v>0</v>
          </cell>
          <cell r="D97">
            <v>0</v>
          </cell>
          <cell r="E97" t="str">
            <v>un</v>
          </cell>
          <cell r="F97">
            <v>22</v>
          </cell>
          <cell r="G97">
            <v>8.6300000000000008</v>
          </cell>
        </row>
        <row r="98">
          <cell r="A98" t="str">
            <v>05.100.00</v>
          </cell>
          <cell r="B98" t="str">
            <v>Enleivamento</v>
          </cell>
          <cell r="C98" t="str">
            <v>DNER-ES341/97</v>
          </cell>
          <cell r="D98" t="str">
            <v xml:space="preserve"> </v>
          </cell>
          <cell r="E98" t="str">
            <v>m2</v>
          </cell>
          <cell r="F98">
            <v>30131</v>
          </cell>
          <cell r="G98">
            <v>2.06</v>
          </cell>
        </row>
        <row r="99">
          <cell r="A99" t="str">
            <v>DER53460a</v>
          </cell>
          <cell r="B99" t="str">
            <v>Calçamento com briquetes de 6 cm</v>
          </cell>
          <cell r="C99" t="str">
            <v xml:space="preserve"> </v>
          </cell>
          <cell r="D99" t="str">
            <v xml:space="preserve"> </v>
          </cell>
          <cell r="E99" t="str">
            <v>m2</v>
          </cell>
          <cell r="F99">
            <v>1100</v>
          </cell>
          <cell r="G99">
            <v>20.48</v>
          </cell>
        </row>
        <row r="100">
          <cell r="A100" t="str">
            <v>P 05.100.02</v>
          </cell>
          <cell r="B100" t="str">
            <v>Fornecimento e plantio de árvore selecionada</v>
          </cell>
          <cell r="C100" t="str">
            <v xml:space="preserve"> </v>
          </cell>
          <cell r="D100" t="str">
            <v xml:space="preserve"> </v>
          </cell>
          <cell r="E100" t="str">
            <v>un</v>
          </cell>
          <cell r="F100">
            <v>148</v>
          </cell>
          <cell r="G100">
            <v>6.02</v>
          </cell>
        </row>
        <row r="101">
          <cell r="A101" t="str">
            <v>05.102.00</v>
          </cell>
          <cell r="B101" t="str">
            <v>Hidrossemeadura</v>
          </cell>
          <cell r="C101" t="str">
            <v>DNER-ES341/97</v>
          </cell>
          <cell r="D101" t="str">
            <v xml:space="preserve"> </v>
          </cell>
          <cell r="E101" t="str">
            <v>m2</v>
          </cell>
          <cell r="F101">
            <v>7980</v>
          </cell>
          <cell r="G101">
            <v>0.49</v>
          </cell>
        </row>
        <row r="102">
          <cell r="A102" t="str">
            <v>DER81950</v>
          </cell>
          <cell r="B102" t="str">
            <v>Calçada em lastro de brita c/revestimento em concreto</v>
          </cell>
          <cell r="C102" t="str">
            <v xml:space="preserve"> </v>
          </cell>
          <cell r="D102" t="str">
            <v xml:space="preserve"> </v>
          </cell>
          <cell r="E102" t="str">
            <v>m2</v>
          </cell>
          <cell r="F102">
            <v>1400</v>
          </cell>
          <cell r="G102">
            <v>8.94</v>
          </cell>
        </row>
        <row r="103">
          <cell r="A103" t="str">
            <v>P 05.300.00</v>
          </cell>
          <cell r="B103" t="str">
            <v>Abrigos para passageiros</v>
          </cell>
          <cell r="C103" t="str">
            <v xml:space="preserve"> </v>
          </cell>
          <cell r="D103" t="str">
            <v xml:space="preserve"> </v>
          </cell>
          <cell r="E103" t="str">
            <v>un</v>
          </cell>
          <cell r="F103">
            <v>1</v>
          </cell>
          <cell r="G103">
            <v>832.7</v>
          </cell>
        </row>
        <row r="104">
          <cell r="A104" t="str">
            <v>PI 01</v>
          </cell>
          <cell r="B104" t="str">
            <v>Poste de aço galv. a fogo, c/ 20,0m de alt. p/ instal. tipo engastado</v>
          </cell>
          <cell r="C104" t="str">
            <v xml:space="preserve"> </v>
          </cell>
          <cell r="D104" t="str">
            <v xml:space="preserve"> </v>
          </cell>
          <cell r="E104" t="str">
            <v>un</v>
          </cell>
          <cell r="F104">
            <v>4</v>
          </cell>
          <cell r="G104">
            <v>2662.25</v>
          </cell>
        </row>
        <row r="105">
          <cell r="A105" t="str">
            <v>PI 04</v>
          </cell>
          <cell r="B105" t="str">
            <v xml:space="preserve">Luminária p/ iluminação pública ref.SRC-612 da Philips ou similar </v>
          </cell>
          <cell r="C105" t="str">
            <v xml:space="preserve"> </v>
          </cell>
          <cell r="D105" t="str">
            <v xml:space="preserve"> </v>
          </cell>
          <cell r="E105" t="str">
            <v>un</v>
          </cell>
          <cell r="F105">
            <v>8</v>
          </cell>
          <cell r="G105">
            <v>425.5</v>
          </cell>
        </row>
        <row r="106">
          <cell r="A106" t="str">
            <v>PI 07</v>
          </cell>
          <cell r="B106" t="str">
            <v>Suporte p/ luminária tipo ZGP402 da Philips ou similar</v>
          </cell>
          <cell r="C106" t="str">
            <v xml:space="preserve"> </v>
          </cell>
          <cell r="D106" t="str">
            <v xml:space="preserve"> </v>
          </cell>
          <cell r="E106" t="str">
            <v>un</v>
          </cell>
          <cell r="F106">
            <v>4</v>
          </cell>
          <cell r="G106">
            <v>100</v>
          </cell>
        </row>
        <row r="107">
          <cell r="A107" t="str">
            <v>PI 09</v>
          </cell>
          <cell r="B107" t="str">
            <v>Lâmpada a vapor de sódio 400W, alta pressão, base E40</v>
          </cell>
          <cell r="C107" t="str">
            <v xml:space="preserve"> </v>
          </cell>
          <cell r="D107" t="str">
            <v xml:space="preserve"> </v>
          </cell>
          <cell r="E107" t="str">
            <v>un</v>
          </cell>
          <cell r="F107">
            <v>8</v>
          </cell>
          <cell r="G107">
            <v>33.35</v>
          </cell>
        </row>
        <row r="108">
          <cell r="A108" t="str">
            <v>PI 20</v>
          </cell>
          <cell r="B108" t="str">
            <v>Poste de concreto duplo T 10m, 150 daN</v>
          </cell>
          <cell r="C108" t="str">
            <v xml:space="preserve"> </v>
          </cell>
          <cell r="D108" t="str">
            <v xml:space="preserve"> </v>
          </cell>
          <cell r="E108" t="str">
            <v>un</v>
          </cell>
          <cell r="F108">
            <v>1</v>
          </cell>
          <cell r="G108">
            <v>200</v>
          </cell>
        </row>
        <row r="109">
          <cell r="A109" t="str">
            <v>PI 22</v>
          </cell>
          <cell r="B109" t="str">
            <v>Base completa com fusível Diazed, 6A, retardado, incluíndo tampa, anel de proteção e ajuste</v>
          </cell>
          <cell r="C109" t="str">
            <v xml:space="preserve"> </v>
          </cell>
          <cell r="D109" t="str">
            <v xml:space="preserve"> </v>
          </cell>
          <cell r="E109" t="str">
            <v>un</v>
          </cell>
          <cell r="F109">
            <v>8</v>
          </cell>
          <cell r="G109">
            <v>8.6300000000000008</v>
          </cell>
        </row>
        <row r="110">
          <cell r="A110" t="str">
            <v>PI 23</v>
          </cell>
          <cell r="B110" t="str">
            <v>Contator tripolar a seco, p/ corrente alternada - 55 A, para uso em rede 380/220V - 60Hz</v>
          </cell>
          <cell r="C110" t="str">
            <v xml:space="preserve"> </v>
          </cell>
          <cell r="D110" t="str">
            <v xml:space="preserve"> </v>
          </cell>
          <cell r="E110" t="str">
            <v>un</v>
          </cell>
          <cell r="F110">
            <v>2</v>
          </cell>
          <cell r="G110">
            <v>234.6</v>
          </cell>
        </row>
        <row r="111">
          <cell r="A111" t="str">
            <v>PI 24</v>
          </cell>
          <cell r="B111" t="str">
            <v>Fita elétrica auto fusão a base de borracha EPR</v>
          </cell>
          <cell r="C111" t="str">
            <v xml:space="preserve"> </v>
          </cell>
          <cell r="D111" t="str">
            <v xml:space="preserve"> </v>
          </cell>
          <cell r="E111" t="str">
            <v>un</v>
          </cell>
          <cell r="F111">
            <v>2</v>
          </cell>
          <cell r="G111">
            <v>6.39</v>
          </cell>
        </row>
        <row r="112">
          <cell r="A112" t="str">
            <v>PI 25</v>
          </cell>
          <cell r="B112" t="str">
            <v>Fita adesiva plástica isolante</v>
          </cell>
          <cell r="C112" t="str">
            <v xml:space="preserve"> </v>
          </cell>
          <cell r="D112" t="str">
            <v xml:space="preserve"> </v>
          </cell>
          <cell r="E112" t="str">
            <v>un</v>
          </cell>
          <cell r="F112">
            <v>2</v>
          </cell>
          <cell r="G112">
            <v>3.84</v>
          </cell>
        </row>
        <row r="113">
          <cell r="A113" t="str">
            <v>PI 26</v>
          </cell>
          <cell r="B113" t="str">
            <v>Relé fotoelétrico c/ suporte para fixação galv. com furo 18mm</v>
          </cell>
          <cell r="C113" t="str">
            <v xml:space="preserve"> </v>
          </cell>
          <cell r="D113" t="str">
            <v xml:space="preserve"> </v>
          </cell>
          <cell r="E113" t="str">
            <v>un</v>
          </cell>
          <cell r="F113">
            <v>2</v>
          </cell>
          <cell r="G113">
            <v>11.5</v>
          </cell>
        </row>
        <row r="114">
          <cell r="A114" t="str">
            <v>PI 27</v>
          </cell>
          <cell r="B114" t="str">
            <v>Cabo isolado p/ 1000V, bitola 35mm²</v>
          </cell>
          <cell r="C114" t="str">
            <v xml:space="preserve"> </v>
          </cell>
          <cell r="D114" t="str">
            <v xml:space="preserve"> </v>
          </cell>
          <cell r="E114" t="str">
            <v>m</v>
          </cell>
          <cell r="F114">
            <v>1350</v>
          </cell>
          <cell r="G114">
            <v>1.55</v>
          </cell>
        </row>
        <row r="115">
          <cell r="A115" t="str">
            <v>PI 28</v>
          </cell>
          <cell r="B115" t="str">
            <v>Eletroduto de aço tipo pesado 100mm</v>
          </cell>
          <cell r="C115" t="str">
            <v xml:space="preserve"> </v>
          </cell>
          <cell r="D115" t="str">
            <v xml:space="preserve"> </v>
          </cell>
          <cell r="E115" t="str">
            <v>m</v>
          </cell>
          <cell r="F115">
            <v>50</v>
          </cell>
          <cell r="G115">
            <v>28.55</v>
          </cell>
        </row>
        <row r="116">
          <cell r="A116" t="str">
            <v>PI 29</v>
          </cell>
          <cell r="B116" t="str">
            <v>Curva em alumínio fundido de alta resistência, fixação por encaixe,50mm</v>
          </cell>
          <cell r="C116" t="str">
            <v xml:space="preserve"> </v>
          </cell>
          <cell r="D116" t="str">
            <v xml:space="preserve"> </v>
          </cell>
          <cell r="E116" t="str">
            <v>un</v>
          </cell>
          <cell r="F116">
            <v>1</v>
          </cell>
          <cell r="G116">
            <v>18.75</v>
          </cell>
        </row>
        <row r="117">
          <cell r="A117" t="str">
            <v>PI 30</v>
          </cell>
          <cell r="B117" t="str">
            <v>Haste para aterramento aço-cobre D 13x2400mm</v>
          </cell>
          <cell r="C117" t="str">
            <v xml:space="preserve"> </v>
          </cell>
          <cell r="D117" t="str">
            <v xml:space="preserve"> </v>
          </cell>
          <cell r="E117" t="str">
            <v>un</v>
          </cell>
          <cell r="F117">
            <v>5</v>
          </cell>
          <cell r="G117">
            <v>6.04</v>
          </cell>
        </row>
        <row r="118">
          <cell r="A118" t="str">
            <v>PI 31</v>
          </cell>
          <cell r="B118" t="str">
            <v>Cabo de cobre nú meio duro, 7 fios 2AWG</v>
          </cell>
          <cell r="C118" t="str">
            <v xml:space="preserve"> </v>
          </cell>
          <cell r="D118" t="str">
            <v xml:space="preserve"> </v>
          </cell>
          <cell r="E118" t="str">
            <v>kg</v>
          </cell>
          <cell r="F118">
            <v>2</v>
          </cell>
          <cell r="G118">
            <v>7.02</v>
          </cell>
        </row>
        <row r="119">
          <cell r="A119" t="str">
            <v>PI 32</v>
          </cell>
          <cell r="B119" t="str">
            <v>Conetor paralelo, liga alumínio tronco 1/0-4 AWG e derivação 2-4AWG</v>
          </cell>
          <cell r="C119" t="str">
            <v xml:space="preserve"> </v>
          </cell>
          <cell r="D119" t="str">
            <v xml:space="preserve"> </v>
          </cell>
          <cell r="E119" t="str">
            <v>un</v>
          </cell>
          <cell r="F119">
            <v>5</v>
          </cell>
          <cell r="G119">
            <v>1.04</v>
          </cell>
        </row>
        <row r="120">
          <cell r="A120" t="str">
            <v>PI 54</v>
          </cell>
          <cell r="B120" t="str">
            <v>Eletroduto de PVC corrugado tipo Kanalex ou similar, D=100mm</v>
          </cell>
          <cell r="C120" t="str">
            <v xml:space="preserve"> </v>
          </cell>
          <cell r="D120" t="str">
            <v xml:space="preserve"> </v>
          </cell>
          <cell r="E120" t="str">
            <v>m</v>
          </cell>
          <cell r="F120">
            <v>270</v>
          </cell>
          <cell r="G120">
            <v>4.95</v>
          </cell>
        </row>
        <row r="121">
          <cell r="A121" t="str">
            <v>PI 33</v>
          </cell>
          <cell r="B121" t="str">
            <v>Tubo de aço galvanizado, vara de 6m e 50mm</v>
          </cell>
          <cell r="C121" t="str">
            <v xml:space="preserve"> </v>
          </cell>
          <cell r="D121" t="str">
            <v xml:space="preserve"> </v>
          </cell>
          <cell r="E121" t="str">
            <v>un</v>
          </cell>
          <cell r="F121">
            <v>2</v>
          </cell>
          <cell r="G121">
            <v>74.06</v>
          </cell>
        </row>
        <row r="122">
          <cell r="A122" t="str">
            <v>PI 34</v>
          </cell>
          <cell r="B122" t="str">
            <v>Construção de caixa tipo SP, ou pré-instalada com as mesmas características</v>
          </cell>
          <cell r="C122" t="str">
            <v xml:space="preserve"> </v>
          </cell>
          <cell r="D122" t="str">
            <v xml:space="preserve"> </v>
          </cell>
          <cell r="E122" t="str">
            <v>un</v>
          </cell>
          <cell r="F122">
            <v>10</v>
          </cell>
          <cell r="G122">
            <v>180</v>
          </cell>
        </row>
        <row r="123">
          <cell r="A123" t="str">
            <v>PI 35</v>
          </cell>
          <cell r="B123" t="str">
            <v>Construção de embasamento p/ poste tipo engastado, 20m de altura</v>
          </cell>
          <cell r="C123" t="str">
            <v xml:space="preserve"> </v>
          </cell>
          <cell r="D123" t="str">
            <v xml:space="preserve"> </v>
          </cell>
          <cell r="E123" t="str">
            <v>un</v>
          </cell>
          <cell r="F123">
            <v>4</v>
          </cell>
          <cell r="G123">
            <v>494</v>
          </cell>
        </row>
        <row r="124">
          <cell r="A124" t="str">
            <v>PI 36</v>
          </cell>
          <cell r="B124" t="str">
            <v>Construção de embasamento p/ poste tipo engastado, concreto duplo T, 10m de altura</v>
          </cell>
          <cell r="C124" t="str">
            <v xml:space="preserve"> </v>
          </cell>
          <cell r="D124" t="str">
            <v xml:space="preserve"> </v>
          </cell>
          <cell r="E124" t="str">
            <v>un</v>
          </cell>
          <cell r="F124">
            <v>1</v>
          </cell>
          <cell r="G124">
            <v>285</v>
          </cell>
        </row>
        <row r="125">
          <cell r="A125" t="str">
            <v>PI 37</v>
          </cell>
          <cell r="B125" t="str">
            <v>Lançamento de cabos em dutos de aço, classe 1000V, circuito trifásico mais neutro, e monofásico</v>
          </cell>
          <cell r="C125" t="str">
            <v xml:space="preserve"> </v>
          </cell>
          <cell r="D125" t="str">
            <v xml:space="preserve"> </v>
          </cell>
          <cell r="E125" t="str">
            <v>m</v>
          </cell>
          <cell r="F125">
            <v>270</v>
          </cell>
          <cell r="G125">
            <v>4</v>
          </cell>
        </row>
        <row r="126">
          <cell r="A126" t="str">
            <v>PI 38</v>
          </cell>
          <cell r="B126" t="str">
            <v>Confecção de emendas retas ou derivação em cabos classe 1000V, c/ conector à compressão</v>
          </cell>
          <cell r="C126" t="str">
            <v xml:space="preserve"> </v>
          </cell>
          <cell r="D126" t="str">
            <v xml:space="preserve"> </v>
          </cell>
          <cell r="E126" t="str">
            <v>un</v>
          </cell>
          <cell r="F126">
            <v>10</v>
          </cell>
          <cell r="G126">
            <v>4.5</v>
          </cell>
        </row>
        <row r="127">
          <cell r="A127" t="str">
            <v>PI 39</v>
          </cell>
          <cell r="B127" t="str">
            <v>Fixação de haste de terra e conexão ao neutro</v>
          </cell>
          <cell r="C127" t="str">
            <v xml:space="preserve"> </v>
          </cell>
          <cell r="D127" t="str">
            <v xml:space="preserve"> </v>
          </cell>
          <cell r="E127" t="str">
            <v>un</v>
          </cell>
          <cell r="F127">
            <v>5</v>
          </cell>
          <cell r="G127">
            <v>35</v>
          </cell>
        </row>
        <row r="128">
          <cell r="A128" t="str">
            <v>PI 40</v>
          </cell>
          <cell r="B128" t="str">
            <v>Montagem eletromecân.de iluminação a 17,5m de alt., formada p/2 pétalas, c/ fixação dos equip.</v>
          </cell>
          <cell r="C128" t="str">
            <v xml:space="preserve"> </v>
          </cell>
          <cell r="D128" t="str">
            <v xml:space="preserve"> </v>
          </cell>
          <cell r="E128" t="str">
            <v>un</v>
          </cell>
          <cell r="F128">
            <v>4</v>
          </cell>
          <cell r="G128">
            <v>550</v>
          </cell>
        </row>
        <row r="129">
          <cell r="A129" t="str">
            <v>PI 41</v>
          </cell>
          <cell r="B129" t="str">
            <v>Instalação de tubo de aço vara de 6m e curva de entrada de cabos na lateral do poste c/ fix. dutos</v>
          </cell>
          <cell r="C129" t="str">
            <v xml:space="preserve"> </v>
          </cell>
          <cell r="D129" t="str">
            <v xml:space="preserve"> </v>
          </cell>
          <cell r="E129" t="str">
            <v>un</v>
          </cell>
          <cell r="F129">
            <v>1</v>
          </cell>
          <cell r="G129">
            <v>200</v>
          </cell>
        </row>
        <row r="130">
          <cell r="A130" t="str">
            <v>PI 42</v>
          </cell>
          <cell r="B130" t="str">
            <v>Instalação de poste de aço de 20m de altura engastado</v>
          </cell>
          <cell r="C130" t="str">
            <v xml:space="preserve"> </v>
          </cell>
          <cell r="D130" t="str">
            <v xml:space="preserve"> </v>
          </cell>
          <cell r="E130" t="str">
            <v>un</v>
          </cell>
          <cell r="F130">
            <v>1</v>
          </cell>
          <cell r="G130">
            <v>250</v>
          </cell>
        </row>
        <row r="131">
          <cell r="A131" t="str">
            <v>PI 43</v>
          </cell>
          <cell r="B131" t="str">
            <v>Travessia de pista asfáltica p/ lançamento dutos aço tipo pesado 100mm</v>
          </cell>
          <cell r="C131" t="str">
            <v xml:space="preserve"> </v>
          </cell>
          <cell r="D131" t="str">
            <v xml:space="preserve"> </v>
          </cell>
          <cell r="E131" t="str">
            <v>m</v>
          </cell>
          <cell r="F131">
            <v>270</v>
          </cell>
          <cell r="G131">
            <v>70</v>
          </cell>
        </row>
        <row r="132">
          <cell r="A132" t="str">
            <v>PI 57</v>
          </cell>
          <cell r="B132" t="str">
            <v>Lançamento de cabos em eletroduto de PVC corrugado</v>
          </cell>
          <cell r="C132" t="str">
            <v xml:space="preserve"> </v>
          </cell>
          <cell r="D132" t="str">
            <v xml:space="preserve"> </v>
          </cell>
          <cell r="E132" t="str">
            <v>m</v>
          </cell>
          <cell r="F132">
            <v>270</v>
          </cell>
          <cell r="G132">
            <v>3</v>
          </cell>
        </row>
        <row r="133">
          <cell r="A133" t="str">
            <v>PI 69</v>
          </cell>
          <cell r="B133" t="str">
            <v>Instalação de poste concreto duplo T, 10m de altura, engastado</v>
          </cell>
          <cell r="C133" t="str">
            <v xml:space="preserve"> </v>
          </cell>
          <cell r="D133" t="str">
            <v xml:space="preserve"> </v>
          </cell>
          <cell r="E133" t="str">
            <v>un</v>
          </cell>
          <cell r="F133">
            <v>1</v>
          </cell>
          <cell r="G133">
            <v>200</v>
          </cell>
        </row>
        <row r="134">
          <cell r="A134" t="str">
            <v>R1</v>
          </cell>
          <cell r="B134" t="str">
            <v>Remanejamento de Rede de Baixa Tensão (220/380V)</v>
          </cell>
          <cell r="C134" t="str">
            <v xml:space="preserve"> </v>
          </cell>
          <cell r="D134" t="str">
            <v xml:space="preserve"> </v>
          </cell>
          <cell r="E134" t="str">
            <v>m</v>
          </cell>
          <cell r="F134">
            <v>270</v>
          </cell>
          <cell r="G134">
            <v>4.7</v>
          </cell>
        </row>
        <row r="135">
          <cell r="A135" t="str">
            <v>R2</v>
          </cell>
          <cell r="B135" t="str">
            <v>Remanejamento de Rede de Alta Tensão (138kV)</v>
          </cell>
          <cell r="C135" t="str">
            <v xml:space="preserve"> </v>
          </cell>
          <cell r="D135" t="str">
            <v xml:space="preserve"> </v>
          </cell>
          <cell r="E135" t="str">
            <v>m</v>
          </cell>
          <cell r="F135">
            <v>180</v>
          </cell>
          <cell r="G135">
            <v>6.2</v>
          </cell>
        </row>
        <row r="136">
          <cell r="A136" t="str">
            <v>R27</v>
          </cell>
          <cell r="B136" t="str">
            <v>Remanejamento de Poste de Madeira</v>
          </cell>
          <cell r="C136" t="str">
            <v xml:space="preserve"> </v>
          </cell>
          <cell r="D136" t="str">
            <v xml:space="preserve"> </v>
          </cell>
          <cell r="E136" t="str">
            <v>un</v>
          </cell>
          <cell r="F136">
            <v>4</v>
          </cell>
          <cell r="G136">
            <v>70</v>
          </cell>
        </row>
        <row r="137">
          <cell r="A137" t="str">
            <v>R20</v>
          </cell>
          <cell r="B137" t="str">
            <v>Remanejamento de Poste de Concreto 10/300 c/ 3 pétalas (400W) instalado</v>
          </cell>
          <cell r="C137" t="str">
            <v xml:space="preserve"> </v>
          </cell>
          <cell r="D137" t="str">
            <v xml:space="preserve"> </v>
          </cell>
          <cell r="E137" t="str">
            <v>un</v>
          </cell>
          <cell r="F137">
            <v>4</v>
          </cell>
          <cell r="G137">
            <v>250</v>
          </cell>
        </row>
        <row r="138">
          <cell r="A138" t="str">
            <v>R30</v>
          </cell>
          <cell r="B138" t="str">
            <v>Remoção de rede subterrânea em baixa tensão</v>
          </cell>
          <cell r="C138" t="str">
            <v xml:space="preserve"> </v>
          </cell>
          <cell r="D138" t="str">
            <v xml:space="preserve"> </v>
          </cell>
          <cell r="E138" t="str">
            <v>m</v>
          </cell>
          <cell r="F138">
            <v>150</v>
          </cell>
          <cell r="G138">
            <v>6.7</v>
          </cell>
        </row>
      </sheetData>
      <sheetData sheetId="13">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01.100.11</v>
          </cell>
          <cell r="B17" t="str">
            <v>Escavação,carga e transportes de material de 1a categoria DMT= 400 a 600m</v>
          </cell>
          <cell r="C17" t="str">
            <v>DNER-ES280/97</v>
          </cell>
          <cell r="D17" t="str">
            <v xml:space="preserve"> </v>
          </cell>
          <cell r="E17" t="str">
            <v>m3</v>
          </cell>
          <cell r="F17">
            <v>1445</v>
          </cell>
          <cell r="G17">
            <v>2.12</v>
          </cell>
        </row>
        <row r="18">
          <cell r="A18" t="str">
            <v>01.100.19</v>
          </cell>
          <cell r="B18" t="str">
            <v>Escavação,carga e transportes de material de 1a categoria DMT= 2000 a 3000m</v>
          </cell>
          <cell r="C18" t="str">
            <v>DNER-ES280/97</v>
          </cell>
          <cell r="D18" t="str">
            <v xml:space="preserve"> </v>
          </cell>
          <cell r="E18" t="str">
            <v>m3</v>
          </cell>
          <cell r="F18">
            <v>2818</v>
          </cell>
          <cell r="G18">
            <v>3.26</v>
          </cell>
        </row>
        <row r="19">
          <cell r="A19" t="str">
            <v>DER50335</v>
          </cell>
          <cell r="B19" t="str">
            <v>Esc.  Carga e Transp. de mat. 1a cat. c/ CB 16000&lt;DMT&lt;18000m</v>
          </cell>
          <cell r="C19" t="str">
            <v xml:space="preserve"> </v>
          </cell>
          <cell r="D19" t="str">
            <v xml:space="preserve"> </v>
          </cell>
          <cell r="E19" t="str">
            <v>m3</v>
          </cell>
          <cell r="F19">
            <v>9287</v>
          </cell>
          <cell r="G19">
            <v>10.08</v>
          </cell>
        </row>
        <row r="20">
          <cell r="A20" t="str">
            <v>01.101.11</v>
          </cell>
          <cell r="B20" t="str">
            <v>Escavação,carga e transportes de material de 2a categoria,c/CB,  DMT 400 a 600m</v>
          </cell>
          <cell r="C20" t="str">
            <v>DNER-ES280/97</v>
          </cell>
          <cell r="D20" t="str">
            <v xml:space="preserve"> </v>
          </cell>
          <cell r="E20" t="str">
            <v>m3</v>
          </cell>
          <cell r="F20">
            <v>6064</v>
          </cell>
          <cell r="G20">
            <v>3.15</v>
          </cell>
        </row>
        <row r="21">
          <cell r="A21" t="str">
            <v>DER52087</v>
          </cell>
          <cell r="B21" t="str">
            <v>Esc. Carga e Transp. de solos moles 400&lt;DMT&lt;=600m</v>
          </cell>
          <cell r="C21" t="str">
            <v xml:space="preserve"> </v>
          </cell>
          <cell r="D21" t="str">
            <v xml:space="preserve"> </v>
          </cell>
          <cell r="E21" t="str">
            <v>m3</v>
          </cell>
          <cell r="F21">
            <v>7144</v>
          </cell>
          <cell r="G21">
            <v>4.5999999999999996</v>
          </cell>
        </row>
        <row r="22">
          <cell r="A22" t="str">
            <v>01.510.00</v>
          </cell>
          <cell r="B22" t="str">
            <v>Compactação de aterros a 95% Proctor Normal</v>
          </cell>
          <cell r="C22" t="str">
            <v>DNER-ES282/97</v>
          </cell>
          <cell r="D22" t="str">
            <v xml:space="preserve"> </v>
          </cell>
          <cell r="E22" t="str">
            <v>m3</v>
          </cell>
          <cell r="F22">
            <v>11975</v>
          </cell>
          <cell r="G22">
            <v>0.79</v>
          </cell>
        </row>
        <row r="23">
          <cell r="A23" t="str">
            <v>01.511.00</v>
          </cell>
          <cell r="B23" t="str">
            <v>Compactação de aterros a 100% Proctor Normal</v>
          </cell>
          <cell r="C23" t="str">
            <v>DNER-ES282/97</v>
          </cell>
          <cell r="D23" t="str">
            <v xml:space="preserve"> </v>
          </cell>
          <cell r="E23" t="str">
            <v>m3</v>
          </cell>
          <cell r="F23">
            <v>2348</v>
          </cell>
          <cell r="G23">
            <v>1.36</v>
          </cell>
        </row>
        <row r="24">
          <cell r="A24" t="str">
            <v>P 10.000.06</v>
          </cell>
          <cell r="B24" t="str">
            <v>Aterro reforçado c/ elementos Terramesh (0,50x1,00x4,00m)(malha 8x10) ou similar</v>
          </cell>
          <cell r="C24" t="str">
            <v xml:space="preserve"> </v>
          </cell>
          <cell r="D24" t="str">
            <v xml:space="preserve"> </v>
          </cell>
          <cell r="E24" t="str">
            <v>un</v>
          </cell>
          <cell r="F24">
            <v>1557</v>
          </cell>
          <cell r="G24">
            <v>321.67</v>
          </cell>
        </row>
        <row r="25">
          <cell r="A25" t="str">
            <v>P 10.000.05</v>
          </cell>
          <cell r="B25" t="str">
            <v>Aterro reforçado c/ elementos Terramesh (1,00x1,00x4,00m)(malha 8x10) ou similar</v>
          </cell>
          <cell r="C25" t="str">
            <v xml:space="preserve"> </v>
          </cell>
          <cell r="D25" t="str">
            <v xml:space="preserve"> </v>
          </cell>
          <cell r="E25" t="str">
            <v>un</v>
          </cell>
          <cell r="F25">
            <v>815</v>
          </cell>
          <cell r="G25">
            <v>414.83</v>
          </cell>
        </row>
        <row r="26">
          <cell r="A26" t="str">
            <v>09.517.04</v>
          </cell>
          <cell r="B26" t="str">
            <v>Pedra de mão</v>
          </cell>
          <cell r="C26" t="str">
            <v xml:space="preserve"> </v>
          </cell>
          <cell r="D26" t="str">
            <v xml:space="preserve"> </v>
          </cell>
          <cell r="E26" t="str">
            <v>m3</v>
          </cell>
          <cell r="F26">
            <v>3665</v>
          </cell>
          <cell r="G26">
            <v>11.92</v>
          </cell>
        </row>
        <row r="27">
          <cell r="A27">
            <v>9000032</v>
          </cell>
          <cell r="B27" t="str">
            <v>Manta Geotextil 200g/m2</v>
          </cell>
          <cell r="C27">
            <v>0</v>
          </cell>
          <cell r="D27">
            <v>0</v>
          </cell>
          <cell r="E27" t="str">
            <v>m2</v>
          </cell>
          <cell r="F27">
            <v>6665</v>
          </cell>
          <cell r="G27">
            <v>5.83</v>
          </cell>
        </row>
        <row r="28">
          <cell r="A28" t="str">
            <v>P 10.000.07</v>
          </cell>
          <cell r="B28" t="str">
            <v>Geogrelha Paralink 400m ou similar</v>
          </cell>
          <cell r="C28" t="str">
            <v xml:space="preserve"> </v>
          </cell>
          <cell r="D28" t="str">
            <v xml:space="preserve"> </v>
          </cell>
          <cell r="E28" t="str">
            <v>m2</v>
          </cell>
          <cell r="F28">
            <v>1418</v>
          </cell>
          <cell r="G28">
            <v>52.09</v>
          </cell>
        </row>
        <row r="29">
          <cell r="F29" t="str">
            <v>SUB-TOTAL</v>
          </cell>
        </row>
        <row r="31">
          <cell r="B31" t="str">
            <v>PAVIMENTAÇÃO</v>
          </cell>
        </row>
        <row r="32">
          <cell r="A32" t="str">
            <v>02.000.00</v>
          </cell>
          <cell r="B32" t="str">
            <v>Regularização do subleito</v>
          </cell>
          <cell r="C32" t="str">
            <v xml:space="preserve"> </v>
          </cell>
          <cell r="D32" t="str">
            <v xml:space="preserve"> </v>
          </cell>
          <cell r="E32" t="str">
            <v>m2</v>
          </cell>
          <cell r="F32">
            <v>18218</v>
          </cell>
          <cell r="G32">
            <v>0.3</v>
          </cell>
        </row>
        <row r="33">
          <cell r="A33" t="str">
            <v>DER53130</v>
          </cell>
          <cell r="B33" t="str">
            <v>Camada de macadame seco</v>
          </cell>
          <cell r="C33" t="str">
            <v xml:space="preserve"> </v>
          </cell>
          <cell r="D33" t="str">
            <v xml:space="preserve"> </v>
          </cell>
          <cell r="E33" t="str">
            <v>m3</v>
          </cell>
          <cell r="F33">
            <v>3392</v>
          </cell>
          <cell r="G33">
            <v>21.86</v>
          </cell>
        </row>
        <row r="34">
          <cell r="A34" t="str">
            <v>02.230.00</v>
          </cell>
          <cell r="B34" t="str">
            <v>Base brita graduada</v>
          </cell>
          <cell r="C34" t="str">
            <v>DNER-ES303/97</v>
          </cell>
          <cell r="D34" t="str">
            <v xml:space="preserve"> </v>
          </cell>
          <cell r="E34" t="str">
            <v>m3</v>
          </cell>
          <cell r="F34">
            <v>2541</v>
          </cell>
          <cell r="G34">
            <v>28.06</v>
          </cell>
        </row>
        <row r="35">
          <cell r="A35" t="str">
            <v>02.300.00</v>
          </cell>
          <cell r="B35" t="str">
            <v>Imprimação - Fornecimento, transporte e execução</v>
          </cell>
          <cell r="C35" t="str">
            <v>DNER-ES306/97</v>
          </cell>
          <cell r="D35" t="str">
            <v xml:space="preserve"> </v>
          </cell>
          <cell r="E35" t="str">
            <v>m2</v>
          </cell>
          <cell r="F35">
            <v>16640</v>
          </cell>
          <cell r="G35">
            <v>1.1100000000000001</v>
          </cell>
        </row>
        <row r="36">
          <cell r="A36" t="str">
            <v>02.400.00</v>
          </cell>
          <cell r="B36" t="str">
            <v>Pintura de ligação - Fornec., transporte e execução</v>
          </cell>
          <cell r="C36" t="str">
            <v>DNER-ES307/97</v>
          </cell>
          <cell r="D36" t="str">
            <v xml:space="preserve"> </v>
          </cell>
          <cell r="E36" t="str">
            <v>m2</v>
          </cell>
          <cell r="F36">
            <v>42377</v>
          </cell>
          <cell r="G36">
            <v>0.41</v>
          </cell>
        </row>
        <row r="37">
          <cell r="A37" t="str">
            <v>02.540.01</v>
          </cell>
          <cell r="B37" t="str">
            <v>Concreto betuminoso usinado a quente - usina 100/140 t/h</v>
          </cell>
          <cell r="C37" t="str">
            <v>DNER-ES313/97</v>
          </cell>
          <cell r="D37" t="str">
            <v xml:space="preserve"> </v>
          </cell>
          <cell r="E37" t="str">
            <v>t</v>
          </cell>
          <cell r="F37">
            <v>5291</v>
          </cell>
          <cell r="G37">
            <v>67.64</v>
          </cell>
        </row>
        <row r="38">
          <cell r="A38" t="str">
            <v>DER82200a</v>
          </cell>
          <cell r="B38" t="str">
            <v>Remoção de camada granular</v>
          </cell>
          <cell r="C38" t="str">
            <v xml:space="preserve"> </v>
          </cell>
          <cell r="D38" t="str">
            <v xml:space="preserve"> </v>
          </cell>
          <cell r="E38" t="str">
            <v>m3</v>
          </cell>
          <cell r="F38">
            <v>370</v>
          </cell>
          <cell r="G38">
            <v>4.67</v>
          </cell>
        </row>
        <row r="39">
          <cell r="A39" t="str">
            <v>DER82200</v>
          </cell>
          <cell r="B39" t="str">
            <v>Remoção de revestimento de CBUQ</v>
          </cell>
          <cell r="C39" t="str">
            <v xml:space="preserve"> </v>
          </cell>
          <cell r="D39" t="str">
            <v xml:space="preserve"> </v>
          </cell>
          <cell r="E39" t="str">
            <v>m3</v>
          </cell>
          <cell r="F39">
            <v>370</v>
          </cell>
          <cell r="G39">
            <v>5.73</v>
          </cell>
        </row>
        <row r="40">
          <cell r="F40" t="str">
            <v>SUB-TOTAL</v>
          </cell>
        </row>
        <row r="42">
          <cell r="B42" t="str">
            <v>DRENAGEM</v>
          </cell>
        </row>
        <row r="43">
          <cell r="A43" t="str">
            <v>04.000.00</v>
          </cell>
          <cell r="B43" t="str">
            <v>Escavação manual em material de 1a categoria</v>
          </cell>
          <cell r="C43" t="str">
            <v xml:space="preserve"> </v>
          </cell>
          <cell r="D43" t="str">
            <v xml:space="preserve"> </v>
          </cell>
          <cell r="E43" t="str">
            <v>m3</v>
          </cell>
          <cell r="F43">
            <v>61</v>
          </cell>
          <cell r="G43">
            <v>17.57</v>
          </cell>
        </row>
        <row r="44">
          <cell r="A44" t="str">
            <v>04.001.00</v>
          </cell>
          <cell r="B44" t="str">
            <v>Escavação mecânica em material de 1a categoria</v>
          </cell>
          <cell r="C44" t="str">
            <v xml:space="preserve"> </v>
          </cell>
          <cell r="D44" t="str">
            <v xml:space="preserve"> </v>
          </cell>
          <cell r="E44" t="str">
            <v>m3</v>
          </cell>
          <cell r="F44">
            <v>52</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1247</v>
          </cell>
          <cell r="G45">
            <v>3.03</v>
          </cell>
        </row>
        <row r="46">
          <cell r="A46" t="str">
            <v>04.510.03</v>
          </cell>
          <cell r="B46" t="str">
            <v>Dreno sub- superficial- DSS 03</v>
          </cell>
          <cell r="C46" t="str">
            <v>DNER-ES294/97</v>
          </cell>
          <cell r="D46" t="str">
            <v xml:space="preserve"> </v>
          </cell>
          <cell r="E46" t="str">
            <v>m</v>
          </cell>
          <cell r="F46">
            <v>233</v>
          </cell>
          <cell r="G46">
            <v>3.71</v>
          </cell>
        </row>
        <row r="47">
          <cell r="A47" t="str">
            <v>04.511.01</v>
          </cell>
          <cell r="B47" t="str">
            <v>Boca de saída p/ dreno sub-superficial-BSD 03</v>
          </cell>
          <cell r="C47" t="str">
            <v xml:space="preserve"> </v>
          </cell>
          <cell r="D47" t="str">
            <v xml:space="preserve"> </v>
          </cell>
          <cell r="E47" t="str">
            <v>un</v>
          </cell>
          <cell r="F47">
            <v>4</v>
          </cell>
          <cell r="G47">
            <v>20.86</v>
          </cell>
        </row>
        <row r="48">
          <cell r="A48" t="str">
            <v>04.900.21</v>
          </cell>
          <cell r="B48" t="str">
            <v>Sarjeta de cant. central de concreto-SCC 01</v>
          </cell>
          <cell r="C48" t="str">
            <v>DNER-ES288/97</v>
          </cell>
          <cell r="D48" t="str">
            <v xml:space="preserve"> </v>
          </cell>
          <cell r="E48" t="str">
            <v>m</v>
          </cell>
          <cell r="F48">
            <v>176</v>
          </cell>
          <cell r="G48">
            <v>13.85</v>
          </cell>
        </row>
        <row r="49">
          <cell r="A49" t="str">
            <v>04.910.05</v>
          </cell>
          <cell r="B49" t="str">
            <v>Meio-fio de concreto-MFC 05</v>
          </cell>
          <cell r="C49" t="str">
            <v>DNER-ES290/97</v>
          </cell>
          <cell r="D49" t="str">
            <v xml:space="preserve"> </v>
          </cell>
          <cell r="E49" t="str">
            <v>m</v>
          </cell>
          <cell r="F49">
            <v>886</v>
          </cell>
          <cell r="G49">
            <v>10.54</v>
          </cell>
        </row>
        <row r="50">
          <cell r="A50" t="str">
            <v>DER78150b</v>
          </cell>
          <cell r="B50" t="str">
            <v>Caixa coletora de sarjeta - CCS, D=40cm E H=1,00m</v>
          </cell>
          <cell r="C50" t="str">
            <v xml:space="preserve"> </v>
          </cell>
          <cell r="D50" t="str">
            <v xml:space="preserve"> </v>
          </cell>
          <cell r="E50" t="str">
            <v>un</v>
          </cell>
          <cell r="F50">
            <v>2</v>
          </cell>
          <cell r="G50">
            <v>382.07</v>
          </cell>
        </row>
        <row r="51">
          <cell r="A51" t="str">
            <v>04.960.01</v>
          </cell>
          <cell r="B51" t="str">
            <v>Boca de lobo simples c/ grelha de concreto-BLS 01</v>
          </cell>
          <cell r="C51" t="str">
            <v xml:space="preserve"> </v>
          </cell>
          <cell r="D51" t="str">
            <v xml:space="preserve"> </v>
          </cell>
          <cell r="E51" t="str">
            <v>un</v>
          </cell>
          <cell r="F51">
            <v>4</v>
          </cell>
          <cell r="G51">
            <v>203.51</v>
          </cell>
        </row>
        <row r="52">
          <cell r="A52" t="str">
            <v>04.960.02</v>
          </cell>
          <cell r="B52" t="str">
            <v>Boca de lobo simples c/ grelha de concreto-BLS 02</v>
          </cell>
          <cell r="C52" t="str">
            <v xml:space="preserve"> </v>
          </cell>
          <cell r="D52" t="str">
            <v xml:space="preserve"> </v>
          </cell>
          <cell r="E52" t="str">
            <v>un</v>
          </cell>
          <cell r="F52">
            <v>7</v>
          </cell>
          <cell r="G52">
            <v>257.83999999999997</v>
          </cell>
        </row>
        <row r="53">
          <cell r="A53" t="str">
            <v>04.960.03</v>
          </cell>
          <cell r="B53" t="str">
            <v>Boca de lobo simples c/ grelha de concreto-BLS 03</v>
          </cell>
          <cell r="C53" t="str">
            <v xml:space="preserve"> </v>
          </cell>
          <cell r="D53" t="str">
            <v xml:space="preserve"> </v>
          </cell>
          <cell r="E53" t="str">
            <v>un</v>
          </cell>
          <cell r="F53">
            <v>4</v>
          </cell>
          <cell r="G53">
            <v>312.23</v>
          </cell>
        </row>
        <row r="54">
          <cell r="A54" t="str">
            <v>04.960.04</v>
          </cell>
          <cell r="B54" t="str">
            <v>Boca de lobo simples c/ grelha de concreto-BLS 04</v>
          </cell>
          <cell r="C54" t="str">
            <v xml:space="preserve"> </v>
          </cell>
          <cell r="D54" t="str">
            <v xml:space="preserve"> </v>
          </cell>
          <cell r="E54" t="str">
            <v>un</v>
          </cell>
          <cell r="F54">
            <v>1</v>
          </cell>
          <cell r="G54">
            <v>366.56</v>
          </cell>
        </row>
        <row r="55">
          <cell r="A55" t="str">
            <v>P 04.100.07</v>
          </cell>
          <cell r="B55" t="str">
            <v>Execução de galerias D=0,40 c/ lastro de brita</v>
          </cell>
          <cell r="C55" t="str">
            <v xml:space="preserve"> </v>
          </cell>
          <cell r="D55" t="str">
            <v xml:space="preserve"> </v>
          </cell>
          <cell r="E55" t="str">
            <v>m</v>
          </cell>
          <cell r="F55">
            <v>122</v>
          </cell>
          <cell r="G55">
            <v>41.68</v>
          </cell>
        </row>
        <row r="56">
          <cell r="A56" t="str">
            <v>P 04.100.08</v>
          </cell>
          <cell r="B56" t="str">
            <v>Execução de galerias D=0,40 c/ lastro de concreto</v>
          </cell>
          <cell r="C56" t="str">
            <v xml:space="preserve"> </v>
          </cell>
          <cell r="D56" t="str">
            <v xml:space="preserve"> </v>
          </cell>
          <cell r="E56" t="str">
            <v>m</v>
          </cell>
          <cell r="F56">
            <v>373</v>
          </cell>
          <cell r="G56">
            <v>58.65</v>
          </cell>
        </row>
        <row r="57">
          <cell r="A57" t="str">
            <v>P 04.100.10</v>
          </cell>
          <cell r="B57" t="str">
            <v>Execução de galerias D=0,60 c/ lastro de concreto</v>
          </cell>
          <cell r="C57" t="str">
            <v xml:space="preserve"> </v>
          </cell>
          <cell r="D57" t="str">
            <v xml:space="preserve"> </v>
          </cell>
          <cell r="E57" t="str">
            <v>m</v>
          </cell>
          <cell r="F57">
            <v>5</v>
          </cell>
          <cell r="G57">
            <v>131.66</v>
          </cell>
        </row>
        <row r="58">
          <cell r="A58" t="str">
            <v>DER72350b</v>
          </cell>
          <cell r="B58" t="str">
            <v>Boca para BSTC D=40cm - Normal</v>
          </cell>
          <cell r="C58" t="str">
            <v xml:space="preserve"> </v>
          </cell>
          <cell r="D58" t="str">
            <v xml:space="preserve"> </v>
          </cell>
          <cell r="E58" t="str">
            <v>un</v>
          </cell>
          <cell r="F58">
            <v>8</v>
          </cell>
          <cell r="G58">
            <v>147.57</v>
          </cell>
        </row>
        <row r="59">
          <cell r="A59" t="str">
            <v>P04.901.43</v>
          </cell>
          <cell r="B59" t="str">
            <v>Canaleta c/ grelha de concreto</v>
          </cell>
          <cell r="C59" t="str">
            <v xml:space="preserve"> </v>
          </cell>
          <cell r="D59" t="str">
            <v xml:space="preserve"> </v>
          </cell>
          <cell r="E59" t="str">
            <v>m</v>
          </cell>
          <cell r="F59">
            <v>121</v>
          </cell>
          <cell r="G59">
            <v>77.42</v>
          </cell>
        </row>
        <row r="60">
          <cell r="A60" t="str">
            <v>P.04.100.18</v>
          </cell>
          <cell r="B60" t="str">
            <v>Caixa coletora de canaleta c/ H=2,00m</v>
          </cell>
          <cell r="C60" t="str">
            <v xml:space="preserve"> </v>
          </cell>
          <cell r="D60" t="str">
            <v xml:space="preserve"> </v>
          </cell>
          <cell r="E60" t="str">
            <v>un</v>
          </cell>
          <cell r="F60">
            <v>1</v>
          </cell>
          <cell r="G60">
            <v>676.37</v>
          </cell>
        </row>
        <row r="61">
          <cell r="A61" t="str">
            <v>P04.931.00</v>
          </cell>
          <cell r="B61" t="str">
            <v>Caixa coletora de talvegue para BSTC D=40cm com H=1,0m</v>
          </cell>
          <cell r="C61" t="str">
            <v xml:space="preserve"> </v>
          </cell>
          <cell r="D61" t="str">
            <v xml:space="preserve"> </v>
          </cell>
          <cell r="E61" t="str">
            <v>un</v>
          </cell>
          <cell r="F61">
            <v>1</v>
          </cell>
          <cell r="G61">
            <v>178.75</v>
          </cell>
        </row>
        <row r="62">
          <cell r="A62" t="str">
            <v>03.353.00</v>
          </cell>
          <cell r="B62" t="str">
            <v>Forn., preparo e colocação nas formas, de aço CA-50</v>
          </cell>
          <cell r="C62">
            <v>0</v>
          </cell>
          <cell r="D62">
            <v>0</v>
          </cell>
          <cell r="E62" t="str">
            <v>kg</v>
          </cell>
          <cell r="F62" t="str">
            <v>SUB-TOTAL</v>
          </cell>
          <cell r="G62">
            <v>2.59</v>
          </cell>
        </row>
        <row r="63">
          <cell r="A63" t="str">
            <v>OAE4</v>
          </cell>
          <cell r="B63" t="str">
            <v>Armadura de protensão, fornecimento, bainhas, ancoragens, operações de protensão</v>
          </cell>
          <cell r="C63">
            <v>0</v>
          </cell>
          <cell r="D63">
            <v>0</v>
          </cell>
          <cell r="E63" t="str">
            <v>kg</v>
          </cell>
          <cell r="F63">
            <v>13643</v>
          </cell>
          <cell r="G63">
            <v>19.28</v>
          </cell>
        </row>
        <row r="64">
          <cell r="A64" t="str">
            <v>OAE17</v>
          </cell>
          <cell r="B64" t="str">
            <v>OBRAS DE ARTE ESPECIAIS</v>
          </cell>
          <cell r="C64">
            <v>0</v>
          </cell>
          <cell r="D64">
            <v>0</v>
          </cell>
          <cell r="E64" t="str">
            <v>un</v>
          </cell>
          <cell r="F64">
            <v>576</v>
          </cell>
          <cell r="G64">
            <v>23.47</v>
          </cell>
        </row>
        <row r="65">
          <cell r="A65" t="str">
            <v>03.371.01</v>
          </cell>
          <cell r="B65" t="str">
            <v>Formas de placa compensada resinada</v>
          </cell>
          <cell r="C65" t="str">
            <v xml:space="preserve"> </v>
          </cell>
          <cell r="D65" t="str">
            <v xml:space="preserve"> </v>
          </cell>
          <cell r="E65" t="str">
            <v>m2</v>
          </cell>
          <cell r="F65">
            <v>85</v>
          </cell>
          <cell r="G65">
            <v>21.86</v>
          </cell>
        </row>
        <row r="66">
          <cell r="A66" t="str">
            <v>03.371.02</v>
          </cell>
          <cell r="B66" t="str">
            <v>Formas de placa compensada plastificada</v>
          </cell>
          <cell r="C66" t="str">
            <v xml:space="preserve"> </v>
          </cell>
          <cell r="D66" t="str">
            <v xml:space="preserve"> </v>
          </cell>
          <cell r="E66" t="str">
            <v>m2</v>
          </cell>
          <cell r="F66">
            <v>2387</v>
          </cell>
          <cell r="G66">
            <v>30.76</v>
          </cell>
        </row>
        <row r="67">
          <cell r="A67" t="str">
            <v>03.353.00</v>
          </cell>
          <cell r="B67" t="str">
            <v>Forn., preparo e colocação nas formas, de aço CA-50</v>
          </cell>
          <cell r="C67" t="str">
            <v xml:space="preserve"> </v>
          </cell>
          <cell r="D67" t="str">
            <v xml:space="preserve"> </v>
          </cell>
          <cell r="E67" t="str">
            <v>kg</v>
          </cell>
          <cell r="F67">
            <v>37870</v>
          </cell>
          <cell r="G67">
            <v>2.59</v>
          </cell>
        </row>
        <row r="68">
          <cell r="A68" t="str">
            <v>OAE4</v>
          </cell>
          <cell r="B68" t="str">
            <v>Armadura de protensão, fornecimento, bainhas, ancoragens, operações de protensão</v>
          </cell>
          <cell r="C68" t="str">
            <v xml:space="preserve"> </v>
          </cell>
          <cell r="D68" t="str">
            <v xml:space="preserve"> </v>
          </cell>
          <cell r="E68" t="str">
            <v>kg</v>
          </cell>
          <cell r="F68">
            <v>13643</v>
          </cell>
          <cell r="G68">
            <v>19.28</v>
          </cell>
        </row>
        <row r="69">
          <cell r="A69" t="str">
            <v>OAE17</v>
          </cell>
          <cell r="B69" t="str">
            <v>Transporte e lançamento de pré-lages</v>
          </cell>
          <cell r="C69" t="str">
            <v xml:space="preserve"> </v>
          </cell>
          <cell r="D69" t="str">
            <v xml:space="preserve"> </v>
          </cell>
          <cell r="E69" t="str">
            <v>un</v>
          </cell>
          <cell r="F69">
            <v>576</v>
          </cell>
          <cell r="G69">
            <v>23.47</v>
          </cell>
        </row>
        <row r="70">
          <cell r="A70" t="str">
            <v>OAE18</v>
          </cell>
          <cell r="B70" t="str">
            <v>Transporte e lançamento de vigas pré-moldadas</v>
          </cell>
          <cell r="C70" t="str">
            <v xml:space="preserve"> </v>
          </cell>
          <cell r="D70" t="str">
            <v xml:space="preserve"> </v>
          </cell>
          <cell r="E70" t="str">
            <v>un</v>
          </cell>
          <cell r="F70">
            <v>40</v>
          </cell>
          <cell r="G70">
            <v>1281.27</v>
          </cell>
        </row>
        <row r="71">
          <cell r="A71" t="str">
            <v>OAE19</v>
          </cell>
          <cell r="B71" t="str">
            <v>Injeção de nata (cabos 12 varas 1/2")</v>
          </cell>
          <cell r="C71" t="str">
            <v xml:space="preserve"> </v>
          </cell>
          <cell r="D71" t="str">
            <v xml:space="preserve"> </v>
          </cell>
          <cell r="E71" t="str">
            <v>m</v>
          </cell>
          <cell r="F71">
            <v>2388</v>
          </cell>
          <cell r="G71">
            <v>3.65</v>
          </cell>
        </row>
        <row r="72">
          <cell r="A72" t="str">
            <v>03.330.00</v>
          </cell>
          <cell r="B72" t="str">
            <v>Concreto fck= 35 MPa-contr. raz. uso ger.</v>
          </cell>
          <cell r="C72" t="str">
            <v xml:space="preserve"> </v>
          </cell>
          <cell r="D72" t="str">
            <v xml:space="preserve"> </v>
          </cell>
          <cell r="E72" t="str">
            <v>m3</v>
          </cell>
          <cell r="F72">
            <v>326</v>
          </cell>
          <cell r="G72">
            <v>166.78</v>
          </cell>
        </row>
        <row r="73">
          <cell r="A73" t="str">
            <v>P 03.327.01</v>
          </cell>
          <cell r="B73" t="str">
            <v xml:space="preserve">Concreto fck= 25 MPa-contr. raz. uso ger. </v>
          </cell>
          <cell r="C73" t="str">
            <v xml:space="preserve"> </v>
          </cell>
          <cell r="D73" t="str">
            <v xml:space="preserve"> </v>
          </cell>
          <cell r="E73" t="str">
            <v>m3</v>
          </cell>
          <cell r="F73">
            <v>73</v>
          </cell>
          <cell r="G73">
            <v>163.22</v>
          </cell>
        </row>
        <row r="74">
          <cell r="A74" t="str">
            <v>03.510.00</v>
          </cell>
          <cell r="B74" t="str">
            <v>Aparelho de apoio em neoprene</v>
          </cell>
          <cell r="C74" t="str">
            <v xml:space="preserve"> </v>
          </cell>
          <cell r="D74" t="str">
            <v xml:space="preserve"> </v>
          </cell>
          <cell r="E74" t="str">
            <v>kg</v>
          </cell>
          <cell r="F74">
            <v>104</v>
          </cell>
          <cell r="G74">
            <v>86.94</v>
          </cell>
        </row>
        <row r="75">
          <cell r="A75" t="str">
            <v>03.371.00</v>
          </cell>
          <cell r="B75" t="str">
            <v>Barreiras de segurança (C.A.) Tipo New Jersey (129,2 m)</v>
          </cell>
          <cell r="C75">
            <v>0</v>
          </cell>
          <cell r="D75">
            <v>0</v>
          </cell>
          <cell r="E75" t="str">
            <v>m2</v>
          </cell>
          <cell r="F75">
            <v>40</v>
          </cell>
          <cell r="G75">
            <v>21.86</v>
          </cell>
        </row>
        <row r="76">
          <cell r="A76" t="str">
            <v>03.371.00</v>
          </cell>
          <cell r="B76" t="str">
            <v>Formas de madeira compensada</v>
          </cell>
          <cell r="C76" t="str">
            <v xml:space="preserve"> </v>
          </cell>
          <cell r="D76" t="str">
            <v xml:space="preserve"> </v>
          </cell>
          <cell r="E76" t="str">
            <v>m2</v>
          </cell>
          <cell r="F76">
            <v>258.39999999999998</v>
          </cell>
          <cell r="G76">
            <v>21.86</v>
          </cell>
        </row>
        <row r="77">
          <cell r="A77" t="str">
            <v>03.353.00</v>
          </cell>
          <cell r="B77" t="str">
            <v>Forn., preparo e colocação nas formas, de aço CA-50</v>
          </cell>
          <cell r="C77" t="str">
            <v xml:space="preserve"> </v>
          </cell>
          <cell r="D77" t="str">
            <v xml:space="preserve"> </v>
          </cell>
          <cell r="E77" t="str">
            <v>kg</v>
          </cell>
          <cell r="F77">
            <v>2080.12</v>
          </cell>
          <cell r="G77">
            <v>2.59</v>
          </cell>
        </row>
        <row r="78">
          <cell r="A78" t="str">
            <v>03.326.00</v>
          </cell>
          <cell r="B78" t="str">
            <v xml:space="preserve">Concreto fck= 20 MPa-contr. raz. uso ger. </v>
          </cell>
          <cell r="C78" t="str">
            <v xml:space="preserve"> </v>
          </cell>
          <cell r="D78" t="str">
            <v xml:space="preserve"> </v>
          </cell>
          <cell r="E78" t="str">
            <v>m3</v>
          </cell>
          <cell r="F78">
            <v>30</v>
          </cell>
          <cell r="G78">
            <v>149.19999999999999</v>
          </cell>
        </row>
        <row r="79">
          <cell r="A79" t="str">
            <v>P 03.991.01d</v>
          </cell>
          <cell r="B79" t="str">
            <v>Placas de aproximação( 04 unidades)(dimensão 4,00m x 11,2m x 0,30m)</v>
          </cell>
          <cell r="C79">
            <v>0</v>
          </cell>
          <cell r="D79">
            <v>0</v>
          </cell>
          <cell r="E79" t="str">
            <v>un</v>
          </cell>
          <cell r="F79">
            <v>56</v>
          </cell>
          <cell r="G79">
            <v>24.91</v>
          </cell>
        </row>
        <row r="80">
          <cell r="A80" t="str">
            <v>03.371.00</v>
          </cell>
          <cell r="B80" t="str">
            <v>Formas de madeira compensada</v>
          </cell>
          <cell r="C80" t="str">
            <v xml:space="preserve"> </v>
          </cell>
          <cell r="D80" t="str">
            <v xml:space="preserve"> </v>
          </cell>
          <cell r="E80" t="str">
            <v>m2</v>
          </cell>
          <cell r="F80">
            <v>40</v>
          </cell>
          <cell r="G80">
            <v>21.86</v>
          </cell>
        </row>
        <row r="81">
          <cell r="A81" t="str">
            <v>03.353.00</v>
          </cell>
          <cell r="B81" t="str">
            <v>Forn., preparo e colocação nas formas, de aço CA-50</v>
          </cell>
          <cell r="C81" t="str">
            <v xml:space="preserve"> </v>
          </cell>
          <cell r="D81" t="str">
            <v xml:space="preserve"> </v>
          </cell>
          <cell r="E81" t="str">
            <v>kg</v>
          </cell>
          <cell r="F81">
            <v>3720</v>
          </cell>
          <cell r="G81">
            <v>2.59</v>
          </cell>
        </row>
        <row r="82">
          <cell r="A82" t="str">
            <v>03.326.00</v>
          </cell>
          <cell r="B82" t="str">
            <v xml:space="preserve">Concreto fck= 20 MPa-contr. raz. uso ger. </v>
          </cell>
          <cell r="C82" t="str">
            <v xml:space="preserve"> </v>
          </cell>
          <cell r="D82" t="str">
            <v xml:space="preserve"> </v>
          </cell>
          <cell r="E82" t="str">
            <v>m3</v>
          </cell>
          <cell r="F82">
            <v>54</v>
          </cell>
          <cell r="G82">
            <v>149.19999999999999</v>
          </cell>
        </row>
        <row r="83">
          <cell r="A83" t="str">
            <v>05.100.00</v>
          </cell>
          <cell r="B83" t="str">
            <v>Drenos</v>
          </cell>
          <cell r="C83" t="str">
            <v>DNER-ES341/97</v>
          </cell>
          <cell r="D83">
            <v>0</v>
          </cell>
          <cell r="E83" t="str">
            <v>m2</v>
          </cell>
          <cell r="F83">
            <v>2557</v>
          </cell>
          <cell r="G83">
            <v>2.06</v>
          </cell>
        </row>
        <row r="84">
          <cell r="A84" t="str">
            <v>P 03.991.01d</v>
          </cell>
          <cell r="B84" t="str">
            <v>Dreno de FF D= 150 mm x 500mm</v>
          </cell>
          <cell r="C84" t="str">
            <v xml:space="preserve"> </v>
          </cell>
          <cell r="D84" t="str">
            <v xml:space="preserve"> </v>
          </cell>
          <cell r="E84" t="str">
            <v>un</v>
          </cell>
          <cell r="F84">
            <v>56</v>
          </cell>
          <cell r="G84">
            <v>24.91</v>
          </cell>
        </row>
        <row r="85">
          <cell r="A85" t="str">
            <v>P 03.991.01c</v>
          </cell>
          <cell r="B85" t="str">
            <v>Dreno de FF D= 100 mm x 500mm</v>
          </cell>
          <cell r="C85" t="str">
            <v xml:space="preserve"> </v>
          </cell>
          <cell r="D85" t="str">
            <v xml:space="preserve"> </v>
          </cell>
          <cell r="E85" t="str">
            <v>un</v>
          </cell>
          <cell r="F85">
            <v>8</v>
          </cell>
          <cell r="G85">
            <v>15.64</v>
          </cell>
        </row>
        <row r="86">
          <cell r="A86" t="str">
            <v>PI 03</v>
          </cell>
          <cell r="B86" t="str">
            <v xml:space="preserve">Luminária p/ iluminação pública ref.HRC-612 da Philips ou similar </v>
          </cell>
          <cell r="C86">
            <v>0</v>
          </cell>
          <cell r="D86">
            <v>0</v>
          </cell>
          <cell r="E86" t="str">
            <v>un</v>
          </cell>
          <cell r="F86" t="str">
            <v>SUB-TOTAL</v>
          </cell>
          <cell r="G86">
            <v>400</v>
          </cell>
        </row>
        <row r="87">
          <cell r="A87" t="str">
            <v>PI 04</v>
          </cell>
          <cell r="B87" t="str">
            <v>OBRAS COMPLEMENTARES</v>
          </cell>
          <cell r="C87">
            <v>0</v>
          </cell>
          <cell r="D87">
            <v>0</v>
          </cell>
          <cell r="E87" t="str">
            <v>un</v>
          </cell>
          <cell r="F87">
            <v>4</v>
          </cell>
          <cell r="G87">
            <v>425.5</v>
          </cell>
        </row>
        <row r="88">
          <cell r="A88" t="str">
            <v>05.100.00</v>
          </cell>
          <cell r="B88" t="str">
            <v>Enleivamento</v>
          </cell>
          <cell r="C88" t="str">
            <v>DNER-ES341/97</v>
          </cell>
          <cell r="D88" t="str">
            <v xml:space="preserve"> </v>
          </cell>
          <cell r="E88" t="str">
            <v>m2</v>
          </cell>
          <cell r="F88">
            <v>15972</v>
          </cell>
          <cell r="G88">
            <v>2.06</v>
          </cell>
        </row>
        <row r="89">
          <cell r="A89" t="str">
            <v>P 05.100.02</v>
          </cell>
          <cell r="B89" t="str">
            <v>Fornecimento e plantio de árvore selecionada</v>
          </cell>
          <cell r="C89" t="str">
            <v xml:space="preserve"> </v>
          </cell>
          <cell r="D89" t="str">
            <v xml:space="preserve"> </v>
          </cell>
          <cell r="E89" t="str">
            <v>un</v>
          </cell>
          <cell r="F89">
            <v>40</v>
          </cell>
          <cell r="G89">
            <v>6.02</v>
          </cell>
        </row>
        <row r="90">
          <cell r="A90" t="str">
            <v>P 06.030.00</v>
          </cell>
          <cell r="B90" t="str">
            <v>Barreira de segurança simples</v>
          </cell>
          <cell r="C90" t="str">
            <v xml:space="preserve"> </v>
          </cell>
          <cell r="D90" t="str">
            <v xml:space="preserve"> </v>
          </cell>
          <cell r="E90" t="str">
            <v>m</v>
          </cell>
          <cell r="F90">
            <v>668</v>
          </cell>
          <cell r="G90">
            <v>52.16</v>
          </cell>
        </row>
        <row r="91">
          <cell r="A91" t="str">
            <v>PI 60</v>
          </cell>
          <cell r="B91" t="str">
            <v>Lâmpada a vapor de mercúrio 250W</v>
          </cell>
          <cell r="C91" t="str">
            <v xml:space="preserve"> </v>
          </cell>
          <cell r="D91" t="str">
            <v xml:space="preserve"> </v>
          </cell>
          <cell r="E91" t="str">
            <v>un</v>
          </cell>
          <cell r="F91">
            <v>20</v>
          </cell>
          <cell r="G91">
            <v>16.3</v>
          </cell>
        </row>
        <row r="92">
          <cell r="A92" t="str">
            <v>PI 52</v>
          </cell>
          <cell r="B92" t="str">
            <v>Luminária IMB C-300 ou similar</v>
          </cell>
          <cell r="C92" t="str">
            <v xml:space="preserve"> </v>
          </cell>
          <cell r="D92" t="str">
            <v xml:space="preserve"> </v>
          </cell>
          <cell r="E92" t="str">
            <v>un</v>
          </cell>
          <cell r="F92">
            <v>4</v>
          </cell>
          <cell r="G92">
            <v>410</v>
          </cell>
        </row>
        <row r="93">
          <cell r="A93" t="str">
            <v>PI 13</v>
          </cell>
          <cell r="B93" t="str">
            <v>Eletroduto de aço 20mm, vara de 3m</v>
          </cell>
          <cell r="C93" t="str">
            <v xml:space="preserve"> </v>
          </cell>
          <cell r="D93" t="str">
            <v xml:space="preserve"> </v>
          </cell>
          <cell r="E93" t="str">
            <v>un</v>
          </cell>
          <cell r="F93">
            <v>8</v>
          </cell>
          <cell r="G93">
            <v>14.49</v>
          </cell>
        </row>
        <row r="94">
          <cell r="A94" t="str">
            <v>PI 62</v>
          </cell>
          <cell r="B94" t="str">
            <v>Caixa de passagem para instalação aparente D=20mm, tipo T</v>
          </cell>
          <cell r="C94" t="str">
            <v xml:space="preserve"> </v>
          </cell>
          <cell r="D94" t="str">
            <v xml:space="preserve"> </v>
          </cell>
          <cell r="E94" t="str">
            <v>un</v>
          </cell>
          <cell r="F94">
            <v>4</v>
          </cell>
          <cell r="G94">
            <v>20</v>
          </cell>
        </row>
        <row r="95">
          <cell r="A95" t="str">
            <v>PI 15</v>
          </cell>
          <cell r="B95" t="str">
            <v>Caixa de passagem para instalação aparente D=20mm, tipo LB</v>
          </cell>
          <cell r="C95" t="str">
            <v xml:space="preserve"> </v>
          </cell>
          <cell r="D95" t="str">
            <v xml:space="preserve"> </v>
          </cell>
          <cell r="E95" t="str">
            <v>un</v>
          </cell>
          <cell r="F95">
            <v>2</v>
          </cell>
          <cell r="G95">
            <v>3.62</v>
          </cell>
        </row>
        <row r="96">
          <cell r="A96" t="str">
            <v>PI 18</v>
          </cell>
          <cell r="B96" t="str">
            <v>Braço curvo p/ iluminação pública padrão CELESC</v>
          </cell>
          <cell r="C96" t="str">
            <v xml:space="preserve"> </v>
          </cell>
          <cell r="D96" t="str">
            <v xml:space="preserve"> </v>
          </cell>
          <cell r="E96" t="str">
            <v>un</v>
          </cell>
          <cell r="F96">
            <v>20</v>
          </cell>
          <cell r="G96">
            <v>6.33</v>
          </cell>
        </row>
        <row r="97">
          <cell r="A97" t="str">
            <v>PI 22</v>
          </cell>
          <cell r="B97" t="str">
            <v>Base completa com fusível Diazed, 6A, retardado, incluíndo tampa, anel de proteção e ajuste</v>
          </cell>
          <cell r="C97" t="str">
            <v xml:space="preserve"> </v>
          </cell>
          <cell r="D97" t="str">
            <v xml:space="preserve"> </v>
          </cell>
          <cell r="E97" t="str">
            <v>un</v>
          </cell>
          <cell r="F97">
            <v>22</v>
          </cell>
          <cell r="G97">
            <v>8.6300000000000008</v>
          </cell>
        </row>
        <row r="98">
          <cell r="A98" t="str">
            <v>PI 23</v>
          </cell>
          <cell r="B98" t="str">
            <v>Contator tripolar a seco, p/ corrente alternada - 55 A, para uso em rede 380/220V - 60Hz</v>
          </cell>
          <cell r="C98" t="str">
            <v xml:space="preserve"> </v>
          </cell>
          <cell r="D98" t="str">
            <v xml:space="preserve"> </v>
          </cell>
          <cell r="E98" t="str">
            <v>un</v>
          </cell>
          <cell r="F98">
            <v>2</v>
          </cell>
          <cell r="G98">
            <v>234.6</v>
          </cell>
        </row>
        <row r="99">
          <cell r="A99" t="str">
            <v>PI 24</v>
          </cell>
          <cell r="B99" t="str">
            <v>Fita elétrica auto fusão a base de borracha EPR</v>
          </cell>
          <cell r="C99" t="str">
            <v xml:space="preserve"> </v>
          </cell>
          <cell r="D99" t="str">
            <v xml:space="preserve"> </v>
          </cell>
          <cell r="E99" t="str">
            <v>un</v>
          </cell>
          <cell r="F99">
            <v>4</v>
          </cell>
          <cell r="G99">
            <v>6.39</v>
          </cell>
        </row>
        <row r="100">
          <cell r="A100" t="str">
            <v>PI 25</v>
          </cell>
          <cell r="B100" t="str">
            <v>Fita adesiva plástica isolante</v>
          </cell>
          <cell r="C100" t="str">
            <v xml:space="preserve"> </v>
          </cell>
          <cell r="D100" t="str">
            <v xml:space="preserve"> </v>
          </cell>
          <cell r="E100" t="str">
            <v>un</v>
          </cell>
          <cell r="F100">
            <v>6</v>
          </cell>
          <cell r="G100">
            <v>3.84</v>
          </cell>
        </row>
        <row r="101">
          <cell r="A101" t="str">
            <v>PI 26</v>
          </cell>
          <cell r="B101" t="str">
            <v>Relé fotoelétrico c/ suporte para fixação galv. com furo 18mm</v>
          </cell>
          <cell r="C101" t="str">
            <v xml:space="preserve"> </v>
          </cell>
          <cell r="D101" t="str">
            <v xml:space="preserve"> </v>
          </cell>
          <cell r="E101" t="str">
            <v>un</v>
          </cell>
          <cell r="F101">
            <v>22</v>
          </cell>
          <cell r="G101">
            <v>11.5</v>
          </cell>
        </row>
        <row r="102">
          <cell r="A102" t="str">
            <v>PI 56</v>
          </cell>
          <cell r="B102" t="str">
            <v>Cabo isolado p/ 1000V, 4 mm² de alumínio</v>
          </cell>
          <cell r="C102" t="str">
            <v xml:space="preserve"> </v>
          </cell>
          <cell r="D102" t="str">
            <v xml:space="preserve"> </v>
          </cell>
          <cell r="E102" t="str">
            <v>m</v>
          </cell>
          <cell r="F102">
            <v>110</v>
          </cell>
          <cell r="G102">
            <v>0.37</v>
          </cell>
        </row>
        <row r="103">
          <cell r="A103" t="str">
            <v>PI 28</v>
          </cell>
          <cell r="B103" t="str">
            <v>Eletroduto de aço tipo pesado 100mm</v>
          </cell>
          <cell r="C103" t="str">
            <v xml:space="preserve"> </v>
          </cell>
          <cell r="D103" t="str">
            <v xml:space="preserve"> </v>
          </cell>
          <cell r="E103" t="str">
            <v>m</v>
          </cell>
          <cell r="F103">
            <v>140</v>
          </cell>
          <cell r="G103">
            <v>28.55</v>
          </cell>
        </row>
        <row r="104">
          <cell r="A104" t="str">
            <v>PI 29</v>
          </cell>
          <cell r="B104" t="str">
            <v>Curva em alumínio fundido de alta resistência, fixação por encaixe,50mm</v>
          </cell>
          <cell r="C104" t="str">
            <v xml:space="preserve"> </v>
          </cell>
          <cell r="D104" t="str">
            <v xml:space="preserve"> </v>
          </cell>
          <cell r="E104" t="str">
            <v>un</v>
          </cell>
          <cell r="F104">
            <v>2</v>
          </cell>
          <cell r="G104">
            <v>18.75</v>
          </cell>
        </row>
        <row r="105">
          <cell r="A105" t="str">
            <v>PI 30</v>
          </cell>
          <cell r="B105" t="str">
            <v>Haste para aterramento aço-cobre D 13x2400mm</v>
          </cell>
          <cell r="C105" t="str">
            <v xml:space="preserve"> </v>
          </cell>
          <cell r="D105" t="str">
            <v xml:space="preserve"> </v>
          </cell>
          <cell r="E105" t="str">
            <v>un</v>
          </cell>
          <cell r="F105">
            <v>12</v>
          </cell>
          <cell r="G105">
            <v>6.04</v>
          </cell>
        </row>
        <row r="106">
          <cell r="A106" t="str">
            <v>PI 31</v>
          </cell>
          <cell r="B106" t="str">
            <v>Cabo de cobre nú meio duro, 7 fios 2AWG</v>
          </cell>
          <cell r="C106" t="str">
            <v xml:space="preserve"> </v>
          </cell>
          <cell r="D106" t="str">
            <v xml:space="preserve"> </v>
          </cell>
          <cell r="E106" t="str">
            <v>kg</v>
          </cell>
          <cell r="F106">
            <v>4</v>
          </cell>
          <cell r="G106">
            <v>7.02</v>
          </cell>
        </row>
        <row r="107">
          <cell r="A107" t="str">
            <v>PI 32</v>
          </cell>
          <cell r="B107" t="str">
            <v>Conetor paralelo, liga alumínio tronco 1/0-4 AWG e derivação 2-4AWG</v>
          </cell>
          <cell r="C107" t="str">
            <v xml:space="preserve"> </v>
          </cell>
          <cell r="D107" t="str">
            <v xml:space="preserve"> </v>
          </cell>
          <cell r="E107" t="str">
            <v>un</v>
          </cell>
          <cell r="F107">
            <v>5</v>
          </cell>
          <cell r="G107">
            <v>1.04</v>
          </cell>
        </row>
        <row r="108">
          <cell r="A108" t="str">
            <v>PI 20</v>
          </cell>
          <cell r="B108" t="str">
            <v>Poste de concreto duplo T 10m, 150 daN</v>
          </cell>
          <cell r="C108" t="str">
            <v xml:space="preserve"> </v>
          </cell>
          <cell r="D108" t="str">
            <v xml:space="preserve"> </v>
          </cell>
          <cell r="E108" t="str">
            <v>un</v>
          </cell>
          <cell r="F108">
            <v>10</v>
          </cell>
          <cell r="G108">
            <v>200</v>
          </cell>
        </row>
        <row r="109">
          <cell r="A109" t="str">
            <v>PI 48</v>
          </cell>
          <cell r="B109" t="str">
            <v>Armação secundária p/ 2 estribo</v>
          </cell>
          <cell r="C109" t="str">
            <v xml:space="preserve"> </v>
          </cell>
          <cell r="D109" t="str">
            <v xml:space="preserve"> </v>
          </cell>
          <cell r="E109" t="str">
            <v>un</v>
          </cell>
          <cell r="F109">
            <v>20</v>
          </cell>
          <cell r="G109">
            <v>7.5</v>
          </cell>
        </row>
        <row r="110">
          <cell r="A110" t="str">
            <v>PI 49</v>
          </cell>
          <cell r="B110" t="str">
            <v>Armação secundária p/ 1 estribo</v>
          </cell>
          <cell r="C110" t="str">
            <v xml:space="preserve"> </v>
          </cell>
          <cell r="D110" t="str">
            <v xml:space="preserve"> </v>
          </cell>
          <cell r="E110" t="str">
            <v>un</v>
          </cell>
          <cell r="F110">
            <v>10</v>
          </cell>
          <cell r="G110">
            <v>3.5</v>
          </cell>
        </row>
        <row r="111">
          <cell r="A111" t="str">
            <v>PI 33</v>
          </cell>
          <cell r="B111" t="str">
            <v>Tubo de aço galvanizado, vara de 6m e 50mm</v>
          </cell>
          <cell r="C111" t="str">
            <v xml:space="preserve"> </v>
          </cell>
          <cell r="D111" t="str">
            <v xml:space="preserve"> </v>
          </cell>
          <cell r="E111" t="str">
            <v>un</v>
          </cell>
          <cell r="F111">
            <v>2</v>
          </cell>
          <cell r="G111">
            <v>74.06</v>
          </cell>
        </row>
        <row r="112">
          <cell r="A112" t="str">
            <v>PI 34</v>
          </cell>
          <cell r="B112" t="str">
            <v>Construção de caixa tipo SP, ou pré-instalada com as mesmas características</v>
          </cell>
          <cell r="C112" t="str">
            <v xml:space="preserve"> </v>
          </cell>
          <cell r="D112" t="str">
            <v xml:space="preserve"> </v>
          </cell>
          <cell r="E112" t="str">
            <v>un</v>
          </cell>
          <cell r="F112">
            <v>6</v>
          </cell>
          <cell r="G112">
            <v>180</v>
          </cell>
        </row>
        <row r="113">
          <cell r="A113" t="str">
            <v>PI 36</v>
          </cell>
          <cell r="B113" t="str">
            <v>Construção de embasamento p/ poste tipo engastado, concreto duplo T, 10m de altura</v>
          </cell>
          <cell r="C113" t="str">
            <v xml:space="preserve"> </v>
          </cell>
          <cell r="D113" t="str">
            <v xml:space="preserve"> </v>
          </cell>
          <cell r="E113" t="str">
            <v>un</v>
          </cell>
          <cell r="F113">
            <v>10</v>
          </cell>
          <cell r="G113">
            <v>285</v>
          </cell>
        </row>
        <row r="114">
          <cell r="A114" t="str">
            <v>PI 37</v>
          </cell>
          <cell r="B114" t="str">
            <v>Lançamento de cabos em dutos de aço, classe 1000V, circuito trifásico mais neutro, e monofásico</v>
          </cell>
          <cell r="C114" t="str">
            <v xml:space="preserve"> </v>
          </cell>
          <cell r="D114" t="str">
            <v xml:space="preserve"> </v>
          </cell>
          <cell r="E114" t="str">
            <v>m</v>
          </cell>
          <cell r="F114">
            <v>70</v>
          </cell>
          <cell r="G114">
            <v>4</v>
          </cell>
        </row>
        <row r="115">
          <cell r="A115" t="str">
            <v>PI 38</v>
          </cell>
          <cell r="B115" t="str">
            <v>Confecção de emendas retas ou derivação em cabos classe 1000V, c/ conector à compressão</v>
          </cell>
          <cell r="C115" t="str">
            <v xml:space="preserve"> </v>
          </cell>
          <cell r="D115" t="str">
            <v xml:space="preserve"> </v>
          </cell>
          <cell r="E115" t="str">
            <v>un</v>
          </cell>
          <cell r="F115">
            <v>2</v>
          </cell>
          <cell r="G115">
            <v>4.5</v>
          </cell>
        </row>
        <row r="116">
          <cell r="A116" t="str">
            <v>PI 39</v>
          </cell>
          <cell r="B116" t="str">
            <v>Fixação de haste de terra e conexão ao neutro</v>
          </cell>
          <cell r="C116" t="str">
            <v xml:space="preserve"> </v>
          </cell>
          <cell r="D116" t="str">
            <v xml:space="preserve"> </v>
          </cell>
          <cell r="E116" t="str">
            <v>un</v>
          </cell>
          <cell r="F116">
            <v>12</v>
          </cell>
          <cell r="G116">
            <v>35</v>
          </cell>
        </row>
        <row r="117">
          <cell r="A117" t="str">
            <v>PI 41</v>
          </cell>
          <cell r="B117" t="str">
            <v>Instalação de tubo de aço vara de 6m e curva de entrada de cabos na lateral do poste c/ fix. dutos</v>
          </cell>
          <cell r="C117" t="str">
            <v xml:space="preserve"> </v>
          </cell>
          <cell r="D117" t="str">
            <v xml:space="preserve"> </v>
          </cell>
          <cell r="E117" t="str">
            <v>un</v>
          </cell>
          <cell r="F117">
            <v>2</v>
          </cell>
          <cell r="G117">
            <v>200</v>
          </cell>
        </row>
        <row r="118">
          <cell r="A118" t="str">
            <v>PI 43</v>
          </cell>
          <cell r="B118" t="str">
            <v>Travessia de pista asfáltica p/ lançamento dutos aço tipo pesado 100mm</v>
          </cell>
          <cell r="C118" t="str">
            <v xml:space="preserve"> </v>
          </cell>
          <cell r="D118" t="str">
            <v xml:space="preserve"> </v>
          </cell>
          <cell r="E118" t="str">
            <v>m</v>
          </cell>
          <cell r="F118">
            <v>70</v>
          </cell>
          <cell r="G118">
            <v>70</v>
          </cell>
        </row>
        <row r="119">
          <cell r="A119" t="str">
            <v>PI 44</v>
          </cell>
          <cell r="B119" t="str">
            <v>Montagem eletromecânica de luminária 10,0m de altura, c/ fixação dos equip.e conexões elétricos</v>
          </cell>
          <cell r="C119" t="str">
            <v xml:space="preserve"> </v>
          </cell>
          <cell r="D119" t="str">
            <v xml:space="preserve"> </v>
          </cell>
          <cell r="E119" t="str">
            <v>un</v>
          </cell>
          <cell r="F119">
            <v>10</v>
          </cell>
          <cell r="G119">
            <v>60</v>
          </cell>
        </row>
        <row r="120">
          <cell r="A120" t="str">
            <v>PI 58</v>
          </cell>
          <cell r="B120" t="str">
            <v>Fixação de caixas de passagem p/ instalação aparente D=20mm</v>
          </cell>
          <cell r="C120" t="str">
            <v xml:space="preserve"> </v>
          </cell>
          <cell r="D120" t="str">
            <v xml:space="preserve"> </v>
          </cell>
          <cell r="E120" t="str">
            <v>un</v>
          </cell>
          <cell r="F120">
            <v>4</v>
          </cell>
          <cell r="G120">
            <v>10</v>
          </cell>
        </row>
        <row r="121">
          <cell r="A121" t="str">
            <v>PI 59</v>
          </cell>
          <cell r="B121" t="str">
            <v>Instalação de luminária blindada para lâmpada a vapor de mercúrio 250W</v>
          </cell>
          <cell r="C121" t="str">
            <v xml:space="preserve"> </v>
          </cell>
          <cell r="D121" t="str">
            <v xml:space="preserve"> </v>
          </cell>
          <cell r="E121" t="str">
            <v>un</v>
          </cell>
          <cell r="F121">
            <v>4</v>
          </cell>
          <cell r="G121">
            <v>20</v>
          </cell>
        </row>
        <row r="122">
          <cell r="A122" t="str">
            <v>PI 01</v>
          </cell>
          <cell r="B122" t="str">
            <v>Poste de aço galv. a fogo, c/ 20,0m de alt. p/ instal. tipo engastado</v>
          </cell>
          <cell r="C122" t="str">
            <v xml:space="preserve"> </v>
          </cell>
          <cell r="D122" t="str">
            <v xml:space="preserve"> </v>
          </cell>
          <cell r="E122" t="str">
            <v>un</v>
          </cell>
          <cell r="F122">
            <v>1</v>
          </cell>
          <cell r="G122">
            <v>2662.25</v>
          </cell>
        </row>
        <row r="123">
          <cell r="A123" t="str">
            <v>PI 07</v>
          </cell>
          <cell r="B123" t="str">
            <v>Suporte p/ luminária tipo ZGP402 da Philips ou similar</v>
          </cell>
          <cell r="C123" t="str">
            <v xml:space="preserve"> </v>
          </cell>
          <cell r="D123" t="str">
            <v xml:space="preserve"> </v>
          </cell>
          <cell r="E123" t="str">
            <v>un</v>
          </cell>
          <cell r="F123">
            <v>1</v>
          </cell>
          <cell r="G123">
            <v>100</v>
          </cell>
        </row>
        <row r="124">
          <cell r="A124" t="str">
            <v>PI 04</v>
          </cell>
          <cell r="B124" t="str">
            <v xml:space="preserve">Luminária p/ iluminação pública ref.SRC-612 da Philips ou similar </v>
          </cell>
          <cell r="C124" t="str">
            <v xml:space="preserve"> </v>
          </cell>
          <cell r="D124" t="str">
            <v xml:space="preserve"> </v>
          </cell>
          <cell r="E124" t="str">
            <v>un</v>
          </cell>
          <cell r="F124">
            <v>2</v>
          </cell>
          <cell r="G124">
            <v>425.5</v>
          </cell>
        </row>
        <row r="125">
          <cell r="A125" t="str">
            <v>PI 03</v>
          </cell>
          <cell r="B125" t="str">
            <v xml:space="preserve">Luminária p/ iluminação pública ref.HRC-612 da Philips ou similar </v>
          </cell>
          <cell r="C125" t="str">
            <v xml:space="preserve"> </v>
          </cell>
          <cell r="D125" t="str">
            <v xml:space="preserve"> </v>
          </cell>
          <cell r="E125" t="str">
            <v>un</v>
          </cell>
          <cell r="F125">
            <v>20</v>
          </cell>
          <cell r="G125">
            <v>400</v>
          </cell>
        </row>
        <row r="126">
          <cell r="A126" t="str">
            <v>PI 09</v>
          </cell>
          <cell r="B126" t="str">
            <v>Lâmpada a vapor de sódio 400W, alta pressão, base E40</v>
          </cell>
          <cell r="C126" t="str">
            <v xml:space="preserve"> </v>
          </cell>
          <cell r="D126" t="str">
            <v xml:space="preserve"> </v>
          </cell>
          <cell r="E126" t="str">
            <v>un</v>
          </cell>
          <cell r="F126">
            <v>2</v>
          </cell>
          <cell r="G126">
            <v>33.35</v>
          </cell>
        </row>
        <row r="127">
          <cell r="A127" t="str">
            <v>PI 35</v>
          </cell>
          <cell r="B127" t="str">
            <v>Construção de embasamento p/ poste tipo engastado, 20m de altura</v>
          </cell>
          <cell r="C127" t="str">
            <v xml:space="preserve"> </v>
          </cell>
          <cell r="D127" t="str">
            <v xml:space="preserve"> </v>
          </cell>
          <cell r="E127" t="str">
            <v>un</v>
          </cell>
          <cell r="F127">
            <v>1</v>
          </cell>
          <cell r="G127">
            <v>494</v>
          </cell>
        </row>
        <row r="128">
          <cell r="A128" t="str">
            <v>PI 42</v>
          </cell>
          <cell r="B128" t="str">
            <v>Instalação de poste de aço de 20m de altura engastado</v>
          </cell>
          <cell r="C128" t="str">
            <v xml:space="preserve"> </v>
          </cell>
          <cell r="D128" t="str">
            <v xml:space="preserve"> </v>
          </cell>
          <cell r="E128" t="str">
            <v>un</v>
          </cell>
          <cell r="F128">
            <v>1</v>
          </cell>
          <cell r="G128">
            <v>250</v>
          </cell>
        </row>
        <row r="129">
          <cell r="A129" t="str">
            <v>PI 69</v>
          </cell>
          <cell r="B129" t="str">
            <v>Instalação de poste concreto duplo T, 10m de altura, engastado</v>
          </cell>
          <cell r="C129" t="str">
            <v xml:space="preserve"> </v>
          </cell>
          <cell r="D129" t="str">
            <v xml:space="preserve"> </v>
          </cell>
          <cell r="E129" t="str">
            <v>un</v>
          </cell>
          <cell r="F129">
            <v>10</v>
          </cell>
          <cell r="G129">
            <v>200</v>
          </cell>
        </row>
        <row r="130">
          <cell r="A130" t="str">
            <v>PI 27</v>
          </cell>
          <cell r="B130" t="str">
            <v>Cabo isolado p/ 1000V, bitola 35mm²</v>
          </cell>
          <cell r="C130" t="str">
            <v xml:space="preserve"> </v>
          </cell>
          <cell r="D130" t="str">
            <v xml:space="preserve"> </v>
          </cell>
          <cell r="E130" t="str">
            <v>m</v>
          </cell>
          <cell r="F130">
            <v>200</v>
          </cell>
          <cell r="G130">
            <v>1.55</v>
          </cell>
        </row>
        <row r="131">
          <cell r="A131" t="str">
            <v>PI 65</v>
          </cell>
          <cell r="B131" t="str">
            <v>Cabo de alumínio 1/0</v>
          </cell>
          <cell r="C131" t="str">
            <v xml:space="preserve"> </v>
          </cell>
          <cell r="D131" t="str">
            <v xml:space="preserve"> </v>
          </cell>
          <cell r="E131" t="str">
            <v>m</v>
          </cell>
          <cell r="F131">
            <v>2650</v>
          </cell>
          <cell r="G131">
            <v>1.7</v>
          </cell>
        </row>
        <row r="132">
          <cell r="A132" t="str">
            <v>PI 66</v>
          </cell>
          <cell r="B132" t="str">
            <v>Cabo isolado p/ 1000 V, 6 mm2 de alumínio</v>
          </cell>
          <cell r="C132" t="str">
            <v xml:space="preserve"> </v>
          </cell>
          <cell r="D132" t="str">
            <v xml:space="preserve"> </v>
          </cell>
          <cell r="E132" t="str">
            <v>m</v>
          </cell>
          <cell r="F132">
            <v>20</v>
          </cell>
          <cell r="G132">
            <v>1</v>
          </cell>
        </row>
        <row r="133">
          <cell r="A133" t="str">
            <v>PI 67</v>
          </cell>
          <cell r="B133" t="str">
            <v>Cabo isolado p/ 1000 V, 2,5 mm2 de alumínio</v>
          </cell>
          <cell r="C133" t="str">
            <v xml:space="preserve"> </v>
          </cell>
          <cell r="D133" t="str">
            <v xml:space="preserve"> </v>
          </cell>
          <cell r="E133" t="str">
            <v>m</v>
          </cell>
          <cell r="F133">
            <v>60</v>
          </cell>
          <cell r="G133">
            <v>0.6</v>
          </cell>
        </row>
        <row r="134">
          <cell r="A134" t="str">
            <v>R1</v>
          </cell>
          <cell r="B134" t="str">
            <v>Remanejamento de Rede de Baixa Tensão (220/380V)</v>
          </cell>
          <cell r="C134" t="str">
            <v xml:space="preserve"> </v>
          </cell>
          <cell r="D134" t="str">
            <v xml:space="preserve"> </v>
          </cell>
          <cell r="E134" t="str">
            <v>m</v>
          </cell>
          <cell r="F134">
            <v>200</v>
          </cell>
          <cell r="G134">
            <v>4.7</v>
          </cell>
        </row>
        <row r="135">
          <cell r="A135" t="str">
            <v>R2</v>
          </cell>
          <cell r="B135" t="str">
            <v>Remanejamento de Rede de Alta Tensão (138kV)</v>
          </cell>
          <cell r="C135" t="str">
            <v xml:space="preserve"> </v>
          </cell>
          <cell r="D135" t="str">
            <v xml:space="preserve"> </v>
          </cell>
          <cell r="E135" t="str">
            <v>m</v>
          </cell>
          <cell r="F135">
            <v>400</v>
          </cell>
          <cell r="G135">
            <v>6.2</v>
          </cell>
        </row>
        <row r="136">
          <cell r="A136" t="str">
            <v>R10</v>
          </cell>
          <cell r="B136" t="str">
            <v>Remanejamento de Poste de Concreto 10/150</v>
          </cell>
          <cell r="C136" t="str">
            <v xml:space="preserve"> </v>
          </cell>
          <cell r="D136" t="str">
            <v xml:space="preserve"> </v>
          </cell>
          <cell r="E136" t="str">
            <v>un</v>
          </cell>
          <cell r="F136">
            <v>5</v>
          </cell>
          <cell r="G136">
            <v>75</v>
          </cell>
        </row>
        <row r="137">
          <cell r="A137" t="str">
            <v>R3</v>
          </cell>
          <cell r="B137" t="str">
            <v>Remanejamento de Rede de Telefonia</v>
          </cell>
          <cell r="C137" t="str">
            <v xml:space="preserve"> </v>
          </cell>
          <cell r="D137" t="str">
            <v xml:space="preserve"> </v>
          </cell>
          <cell r="E137" t="str">
            <v>m</v>
          </cell>
          <cell r="F137">
            <v>200</v>
          </cell>
          <cell r="G137">
            <v>2</v>
          </cell>
        </row>
        <row r="138">
          <cell r="A138" t="str">
            <v xml:space="preserve"> </v>
          </cell>
        </row>
      </sheetData>
      <sheetData sheetId="14">
        <row r="14">
          <cell r="A14" t="str">
            <v>01.000.00</v>
          </cell>
          <cell r="B14" t="str">
            <v>Desmatamento,destocamento e limpeza de área com árvore até 0,15m</v>
          </cell>
          <cell r="C14" t="str">
            <v>DNER-ES278/97</v>
          </cell>
          <cell r="D14" t="str">
            <v xml:space="preserve"> </v>
          </cell>
          <cell r="E14" t="str">
            <v>m2</v>
          </cell>
          <cell r="F14">
            <v>20000</v>
          </cell>
          <cell r="G14">
            <v>7.0000000000000007E-2</v>
          </cell>
        </row>
        <row r="15">
          <cell r="A15" t="str">
            <v>01.010.00</v>
          </cell>
          <cell r="B15" t="str">
            <v>Desmatamento e destocamento árvores de 0,15m a 0,30m</v>
          </cell>
          <cell r="C15" t="str">
            <v>DNER-ES278/97</v>
          </cell>
          <cell r="D15" t="str">
            <v xml:space="preserve"> </v>
          </cell>
          <cell r="E15" t="str">
            <v>un</v>
          </cell>
          <cell r="F15">
            <v>100</v>
          </cell>
          <cell r="G15">
            <v>8.92</v>
          </cell>
        </row>
        <row r="16">
          <cell r="A16" t="str">
            <v>01.011.00</v>
          </cell>
          <cell r="B16" t="str">
            <v>Desmatamento e destocamento árvores superior a 0,30m</v>
          </cell>
          <cell r="C16" t="str">
            <v>DNER-ES278/97</v>
          </cell>
          <cell r="D16" t="str">
            <v xml:space="preserve"> </v>
          </cell>
          <cell r="E16" t="str">
            <v>un</v>
          </cell>
          <cell r="F16">
            <v>50</v>
          </cell>
          <cell r="G16">
            <v>26.75</v>
          </cell>
        </row>
        <row r="17">
          <cell r="A17" t="str">
            <v>01.100.15</v>
          </cell>
          <cell r="B17" t="str">
            <v>Escavação,carga e transportes de material de 1a categoria DMT= 1200 a 1400m</v>
          </cell>
          <cell r="C17" t="str">
            <v>DNER-ES280/97</v>
          </cell>
          <cell r="D17" t="str">
            <v xml:space="preserve"> </v>
          </cell>
          <cell r="E17" t="str">
            <v>m3</v>
          </cell>
          <cell r="F17">
            <v>5853</v>
          </cell>
          <cell r="G17">
            <v>2.62</v>
          </cell>
        </row>
        <row r="18">
          <cell r="A18" t="str">
            <v>01.101.15</v>
          </cell>
          <cell r="B18" t="str">
            <v>Escavação,carga e transportes de material de 2a categoria,c/CB,  DMT 1200 a 1400m</v>
          </cell>
          <cell r="C18" t="str">
            <v>DNER-ES280/97</v>
          </cell>
          <cell r="D18" t="str">
            <v xml:space="preserve"> </v>
          </cell>
          <cell r="E18" t="str">
            <v>m3</v>
          </cell>
          <cell r="F18">
            <v>650</v>
          </cell>
          <cell r="G18">
            <v>3.73</v>
          </cell>
        </row>
        <row r="19">
          <cell r="A19" t="str">
            <v>01.510.00</v>
          </cell>
          <cell r="B19" t="str">
            <v>Compactação de aterros a 95% Proctor Normal</v>
          </cell>
          <cell r="C19" t="str">
            <v>DNER-ES282/97</v>
          </cell>
          <cell r="D19" t="str">
            <v xml:space="preserve"> </v>
          </cell>
          <cell r="E19" t="str">
            <v>m3</v>
          </cell>
          <cell r="F19">
            <v>1593</v>
          </cell>
          <cell r="G19">
            <v>0.79</v>
          </cell>
        </row>
        <row r="20">
          <cell r="A20" t="str">
            <v>01.511.00</v>
          </cell>
          <cell r="B20" t="str">
            <v>Compactação de aterros a 100% Proctor Normal</v>
          </cell>
          <cell r="C20" t="str">
            <v>DNER-ES282/97</v>
          </cell>
          <cell r="D20" t="str">
            <v xml:space="preserve"> </v>
          </cell>
          <cell r="E20" t="str">
            <v>m3</v>
          </cell>
          <cell r="F20">
            <v>3827</v>
          </cell>
          <cell r="G20">
            <v>1.36</v>
          </cell>
        </row>
        <row r="21">
          <cell r="A21" t="str">
            <v>P 10.000.06</v>
          </cell>
          <cell r="B21" t="str">
            <v>Aterro reforçado c/ elementos Terramesh (0,50x1,00x4,00m)(malha 8x10) ou similar</v>
          </cell>
          <cell r="C21" t="str">
            <v xml:space="preserve"> </v>
          </cell>
          <cell r="D21" t="str">
            <v xml:space="preserve"> </v>
          </cell>
          <cell r="E21" t="str">
            <v>un</v>
          </cell>
          <cell r="F21">
            <v>2638</v>
          </cell>
          <cell r="G21">
            <v>321.67</v>
          </cell>
        </row>
        <row r="22">
          <cell r="A22" t="str">
            <v>P 10.000.05</v>
          </cell>
          <cell r="B22" t="str">
            <v>Aterro reforçado c/ elementos Terramesh (1,00x1,00x4,00m)(malha 8x10) ou similar</v>
          </cell>
          <cell r="C22" t="str">
            <v xml:space="preserve"> </v>
          </cell>
          <cell r="D22" t="str">
            <v xml:space="preserve"> </v>
          </cell>
          <cell r="E22" t="str">
            <v>un</v>
          </cell>
          <cell r="F22">
            <v>1782</v>
          </cell>
          <cell r="G22">
            <v>414.83</v>
          </cell>
        </row>
        <row r="23">
          <cell r="A23" t="str">
            <v>DER82610</v>
          </cell>
          <cell r="B23" t="str">
            <v>Gabião caixa em PVC c/ h=50cm</v>
          </cell>
          <cell r="C23" t="str">
            <v xml:space="preserve"> </v>
          </cell>
          <cell r="D23" t="str">
            <v xml:space="preserve"> </v>
          </cell>
          <cell r="E23" t="str">
            <v>m3</v>
          </cell>
          <cell r="F23">
            <v>313</v>
          </cell>
          <cell r="G23">
            <v>153.77000000000001</v>
          </cell>
        </row>
        <row r="24">
          <cell r="A24" t="str">
            <v>DER82660</v>
          </cell>
          <cell r="B24" t="str">
            <v>Gabião caixa em PVC c/ h=100cm</v>
          </cell>
          <cell r="C24" t="str">
            <v xml:space="preserve"> </v>
          </cell>
          <cell r="D24" t="str">
            <v xml:space="preserve"> </v>
          </cell>
          <cell r="E24" t="str">
            <v>m3</v>
          </cell>
          <cell r="F24">
            <v>895</v>
          </cell>
          <cell r="G24">
            <v>122.97</v>
          </cell>
        </row>
        <row r="25">
          <cell r="A25" t="str">
            <v>09.517.04</v>
          </cell>
          <cell r="B25" t="str">
            <v>Pedra de mão</v>
          </cell>
          <cell r="C25" t="str">
            <v xml:space="preserve"> </v>
          </cell>
          <cell r="D25" t="str">
            <v xml:space="preserve"> </v>
          </cell>
          <cell r="E25" t="str">
            <v>m3</v>
          </cell>
          <cell r="F25">
            <v>8521</v>
          </cell>
          <cell r="G25">
            <v>11.92</v>
          </cell>
        </row>
        <row r="26">
          <cell r="A26">
            <v>9000032</v>
          </cell>
          <cell r="B26" t="str">
            <v>Manta Geotextil 200g/m2</v>
          </cell>
          <cell r="C26">
            <v>0</v>
          </cell>
          <cell r="D26">
            <v>0</v>
          </cell>
          <cell r="E26" t="str">
            <v>m2</v>
          </cell>
          <cell r="F26">
            <v>12255</v>
          </cell>
          <cell r="G26">
            <v>5.83</v>
          </cell>
        </row>
        <row r="27">
          <cell r="A27" t="str">
            <v>P 10.000.07</v>
          </cell>
          <cell r="B27" t="str">
            <v>Geogrelha Paralink 400m ou similar</v>
          </cell>
          <cell r="C27" t="str">
            <v xml:space="preserve"> </v>
          </cell>
          <cell r="D27" t="str">
            <v xml:space="preserve"> </v>
          </cell>
          <cell r="E27" t="str">
            <v>m2</v>
          </cell>
          <cell r="F27">
            <v>1475</v>
          </cell>
          <cell r="G27">
            <v>52.09</v>
          </cell>
        </row>
        <row r="28">
          <cell r="A28" t="str">
            <v>P 10.000.08</v>
          </cell>
          <cell r="B28" t="str">
            <v>Geogrelha Paralink 800m ou similar</v>
          </cell>
          <cell r="C28" t="str">
            <v xml:space="preserve"> </v>
          </cell>
          <cell r="D28" t="str">
            <v xml:space="preserve"> </v>
          </cell>
          <cell r="E28" t="str">
            <v>m2</v>
          </cell>
          <cell r="F28">
            <v>900</v>
          </cell>
          <cell r="G28">
            <v>91.8</v>
          </cell>
        </row>
        <row r="29">
          <cell r="A29" t="str">
            <v>02.000.00</v>
          </cell>
          <cell r="B29" t="str">
            <v>Regularização do subleito</v>
          </cell>
          <cell r="C29">
            <v>0</v>
          </cell>
          <cell r="D29">
            <v>0</v>
          </cell>
          <cell r="E29" t="str">
            <v>m2</v>
          </cell>
          <cell r="F29" t="str">
            <v>SUB-TOTAL</v>
          </cell>
          <cell r="G29">
            <v>0.3</v>
          </cell>
        </row>
        <row r="30">
          <cell r="A30" t="str">
            <v>DER53130</v>
          </cell>
          <cell r="B30" t="str">
            <v>Camada de macadame seco</v>
          </cell>
          <cell r="C30">
            <v>0</v>
          </cell>
          <cell r="D30">
            <v>0</v>
          </cell>
          <cell r="E30" t="str">
            <v>m3</v>
          </cell>
          <cell r="F30">
            <v>7888</v>
          </cell>
          <cell r="G30">
            <v>21.86</v>
          </cell>
        </row>
        <row r="31">
          <cell r="A31" t="str">
            <v>02.230.00</v>
          </cell>
          <cell r="B31" t="str">
            <v>PAVIMENTAÇÃO</v>
          </cell>
          <cell r="C31" t="str">
            <v>DNER-ES303/97</v>
          </cell>
          <cell r="D31">
            <v>0</v>
          </cell>
          <cell r="E31" t="str">
            <v>m3</v>
          </cell>
          <cell r="F31">
            <v>5636</v>
          </cell>
          <cell r="G31">
            <v>28.06</v>
          </cell>
        </row>
        <row r="32">
          <cell r="A32" t="str">
            <v>02.000.00</v>
          </cell>
          <cell r="B32" t="str">
            <v>Regularização do subleito</v>
          </cell>
          <cell r="C32" t="str">
            <v xml:space="preserve"> </v>
          </cell>
          <cell r="D32" t="str">
            <v xml:space="preserve"> </v>
          </cell>
          <cell r="E32" t="str">
            <v>m2</v>
          </cell>
          <cell r="F32">
            <v>19615</v>
          </cell>
          <cell r="G32">
            <v>0.3</v>
          </cell>
        </row>
        <row r="33">
          <cell r="A33" t="str">
            <v>DER53130</v>
          </cell>
          <cell r="B33" t="str">
            <v>Camada de macadame seco</v>
          </cell>
          <cell r="C33" t="str">
            <v xml:space="preserve"> </v>
          </cell>
          <cell r="D33" t="str">
            <v xml:space="preserve"> </v>
          </cell>
          <cell r="E33" t="str">
            <v>m3</v>
          </cell>
          <cell r="F33">
            <v>3732</v>
          </cell>
          <cell r="G33">
            <v>21.86</v>
          </cell>
        </row>
        <row r="34">
          <cell r="A34" t="str">
            <v>02.230.00</v>
          </cell>
          <cell r="B34" t="str">
            <v>Base brita graduada</v>
          </cell>
          <cell r="C34" t="str">
            <v>DNER-ES303/97</v>
          </cell>
          <cell r="D34" t="str">
            <v xml:space="preserve"> </v>
          </cell>
          <cell r="E34" t="str">
            <v>m3</v>
          </cell>
          <cell r="F34">
            <v>2736</v>
          </cell>
          <cell r="G34">
            <v>28.06</v>
          </cell>
        </row>
        <row r="35">
          <cell r="A35" t="str">
            <v>02.300.00</v>
          </cell>
          <cell r="B35" t="str">
            <v>Imprimação - Fornecimento, transporte e execução</v>
          </cell>
          <cell r="C35" t="str">
            <v>DNER-ES306/97</v>
          </cell>
          <cell r="D35" t="str">
            <v xml:space="preserve"> </v>
          </cell>
          <cell r="E35" t="str">
            <v>m2</v>
          </cell>
          <cell r="F35">
            <v>17941</v>
          </cell>
          <cell r="G35">
            <v>1.1100000000000001</v>
          </cell>
        </row>
        <row r="36">
          <cell r="A36" t="str">
            <v>02.400.00</v>
          </cell>
          <cell r="B36" t="str">
            <v>Pintura de ligação - Fornec., transporte e execução</v>
          </cell>
          <cell r="C36" t="str">
            <v>DNER-ES307/97</v>
          </cell>
          <cell r="D36" t="str">
            <v xml:space="preserve"> </v>
          </cell>
          <cell r="E36" t="str">
            <v>m2</v>
          </cell>
          <cell r="F36">
            <v>46266</v>
          </cell>
          <cell r="G36">
            <v>0.41</v>
          </cell>
        </row>
        <row r="37">
          <cell r="A37" t="str">
            <v>02.540.01</v>
          </cell>
          <cell r="B37" t="str">
            <v>Concreto betuminoso usinado a quente - usina 100/140 t/h</v>
          </cell>
          <cell r="C37" t="str">
            <v>DNER-ES313/97</v>
          </cell>
          <cell r="D37" t="str">
            <v xml:space="preserve"> </v>
          </cell>
          <cell r="E37" t="str">
            <v>t</v>
          </cell>
          <cell r="F37">
            <v>5664</v>
          </cell>
          <cell r="G37">
            <v>67.64</v>
          </cell>
        </row>
        <row r="38">
          <cell r="A38" t="str">
            <v>DER82200</v>
          </cell>
          <cell r="B38" t="str">
            <v>Remoção de revestimento de CBUQ</v>
          </cell>
          <cell r="C38" t="str">
            <v xml:space="preserve"> </v>
          </cell>
          <cell r="D38" t="str">
            <v xml:space="preserve"> </v>
          </cell>
          <cell r="E38" t="str">
            <v>m3</v>
          </cell>
          <cell r="F38">
            <v>380</v>
          </cell>
          <cell r="G38">
            <v>5.73</v>
          </cell>
        </row>
        <row r="39">
          <cell r="A39" t="str">
            <v>DER82200a</v>
          </cell>
          <cell r="B39" t="str">
            <v>Remoção de camada granular</v>
          </cell>
          <cell r="C39" t="str">
            <v xml:space="preserve"> </v>
          </cell>
          <cell r="D39" t="str">
            <v xml:space="preserve"> </v>
          </cell>
          <cell r="E39" t="str">
            <v>m3</v>
          </cell>
          <cell r="F39">
            <v>380</v>
          </cell>
          <cell r="G39">
            <v>4.67</v>
          </cell>
        </row>
        <row r="40">
          <cell r="A40" t="str">
            <v>04.000.00</v>
          </cell>
          <cell r="B40" t="str">
            <v>Escavação manual em material de 1a categoria</v>
          </cell>
          <cell r="C40">
            <v>0</v>
          </cell>
          <cell r="D40">
            <v>0</v>
          </cell>
          <cell r="E40" t="str">
            <v>m3</v>
          </cell>
          <cell r="F40" t="str">
            <v>SUB-TOTAL</v>
          </cell>
          <cell r="G40">
            <v>17.57</v>
          </cell>
        </row>
        <row r="41">
          <cell r="A41" t="str">
            <v>04.001.00</v>
          </cell>
          <cell r="B41" t="str">
            <v>Escavação mecânica em material de 1a categoria</v>
          </cell>
          <cell r="C41">
            <v>0</v>
          </cell>
          <cell r="D41">
            <v>0</v>
          </cell>
          <cell r="E41" t="str">
            <v>m3</v>
          </cell>
          <cell r="F41">
            <v>378</v>
          </cell>
          <cell r="G41">
            <v>2.09</v>
          </cell>
        </row>
        <row r="42">
          <cell r="A42" t="str">
            <v>04.001.01</v>
          </cell>
          <cell r="B42" t="str">
            <v>DRENAGEM</v>
          </cell>
          <cell r="C42">
            <v>0</v>
          </cell>
          <cell r="D42">
            <v>0</v>
          </cell>
          <cell r="E42" t="str">
            <v>m3</v>
          </cell>
          <cell r="F42">
            <v>543</v>
          </cell>
          <cell r="G42">
            <v>3.03</v>
          </cell>
        </row>
        <row r="43">
          <cell r="A43" t="str">
            <v>04.000.00</v>
          </cell>
          <cell r="B43" t="str">
            <v>Escavação manual em material de 1a categoria</v>
          </cell>
          <cell r="C43" t="str">
            <v xml:space="preserve"> </v>
          </cell>
          <cell r="D43" t="str">
            <v xml:space="preserve"> </v>
          </cell>
          <cell r="E43" t="str">
            <v>m3</v>
          </cell>
          <cell r="F43">
            <v>35</v>
          </cell>
          <cell r="G43">
            <v>17.57</v>
          </cell>
        </row>
        <row r="44">
          <cell r="A44" t="str">
            <v>04.001.00</v>
          </cell>
          <cell r="B44" t="str">
            <v>Escavação mecânica em material de 1a categoria</v>
          </cell>
          <cell r="C44" t="str">
            <v xml:space="preserve"> </v>
          </cell>
          <cell r="D44" t="str">
            <v xml:space="preserve"> </v>
          </cell>
          <cell r="E44" t="str">
            <v>m3</v>
          </cell>
          <cell r="F44">
            <v>184</v>
          </cell>
          <cell r="G44">
            <v>2.09</v>
          </cell>
        </row>
        <row r="45">
          <cell r="A45" t="str">
            <v>04.001.01</v>
          </cell>
          <cell r="B45" t="str">
            <v>Escavação mecânica,reaterro e compactação (material de 1a categoria)</v>
          </cell>
          <cell r="C45" t="str">
            <v xml:space="preserve"> </v>
          </cell>
          <cell r="D45" t="str">
            <v xml:space="preserve"> </v>
          </cell>
          <cell r="E45" t="str">
            <v>m3</v>
          </cell>
          <cell r="F45">
            <v>695</v>
          </cell>
          <cell r="G45">
            <v>3.03</v>
          </cell>
        </row>
        <row r="46">
          <cell r="A46" t="str">
            <v>04.510.03</v>
          </cell>
          <cell r="B46" t="str">
            <v>Dreno sub- superficial- DSS 03</v>
          </cell>
          <cell r="C46" t="str">
            <v>DNER-ES294/97</v>
          </cell>
          <cell r="D46" t="str">
            <v xml:space="preserve"> </v>
          </cell>
          <cell r="E46" t="str">
            <v>m</v>
          </cell>
          <cell r="F46">
            <v>242</v>
          </cell>
          <cell r="G46">
            <v>3.71</v>
          </cell>
        </row>
        <row r="47">
          <cell r="A47" t="str">
            <v>04.511.01</v>
          </cell>
          <cell r="B47" t="str">
            <v>Boca de saída p/ dreno sub-superficial-BSD 03</v>
          </cell>
          <cell r="C47" t="str">
            <v xml:space="preserve"> </v>
          </cell>
          <cell r="D47" t="str">
            <v xml:space="preserve"> </v>
          </cell>
          <cell r="E47" t="str">
            <v>un</v>
          </cell>
          <cell r="F47">
            <v>8</v>
          </cell>
          <cell r="G47">
            <v>20.86</v>
          </cell>
        </row>
        <row r="48">
          <cell r="A48" t="str">
            <v>04.900.21</v>
          </cell>
          <cell r="B48" t="str">
            <v>Sarjeta de cant. central de concreto-SCC 01</v>
          </cell>
          <cell r="C48" t="str">
            <v>DNER-ES288/97</v>
          </cell>
          <cell r="D48" t="str">
            <v xml:space="preserve"> </v>
          </cell>
          <cell r="E48" t="str">
            <v>m</v>
          </cell>
          <cell r="F48">
            <v>336</v>
          </cell>
          <cell r="G48">
            <v>13.85</v>
          </cell>
        </row>
        <row r="49">
          <cell r="A49" t="str">
            <v>04.900.22</v>
          </cell>
          <cell r="B49" t="str">
            <v>Sarjeta de cant. central de concreto-SCC 02</v>
          </cell>
          <cell r="C49" t="str">
            <v>DNER-ES288/97</v>
          </cell>
          <cell r="D49" t="str">
            <v xml:space="preserve"> </v>
          </cell>
          <cell r="E49" t="str">
            <v>m</v>
          </cell>
          <cell r="F49">
            <v>451</v>
          </cell>
          <cell r="G49">
            <v>19.170000000000002</v>
          </cell>
        </row>
        <row r="50">
          <cell r="A50" t="str">
            <v>04.900.03</v>
          </cell>
          <cell r="B50" t="str">
            <v>Sarjeta triangular de concreto-STC 03</v>
          </cell>
          <cell r="C50" t="str">
            <v>DNER-ES288/97</v>
          </cell>
          <cell r="D50" t="str">
            <v xml:space="preserve"> </v>
          </cell>
          <cell r="E50" t="str">
            <v>m</v>
          </cell>
          <cell r="F50">
            <v>55</v>
          </cell>
          <cell r="G50">
            <v>16.02</v>
          </cell>
        </row>
        <row r="51">
          <cell r="A51" t="str">
            <v>04.910.05</v>
          </cell>
          <cell r="B51" t="str">
            <v>Meio-fio de concreto-MFC 05</v>
          </cell>
          <cell r="C51" t="str">
            <v>DNER-ES290/97</v>
          </cell>
          <cell r="D51" t="str">
            <v xml:space="preserve"> </v>
          </cell>
          <cell r="E51" t="str">
            <v>m</v>
          </cell>
          <cell r="F51">
            <v>682</v>
          </cell>
          <cell r="G51">
            <v>10.54</v>
          </cell>
        </row>
        <row r="52">
          <cell r="A52" t="str">
            <v>04.960.01</v>
          </cell>
          <cell r="B52" t="str">
            <v>Boca de lobo simples c/ grelha de concreto-BLS 01</v>
          </cell>
          <cell r="C52" t="str">
            <v xml:space="preserve"> </v>
          </cell>
          <cell r="D52" t="str">
            <v xml:space="preserve"> </v>
          </cell>
          <cell r="E52" t="str">
            <v>un</v>
          </cell>
          <cell r="F52">
            <v>3</v>
          </cell>
          <cell r="G52">
            <v>203.51</v>
          </cell>
        </row>
        <row r="53">
          <cell r="A53" t="str">
            <v>04.960.02</v>
          </cell>
          <cell r="B53" t="str">
            <v>Boca de lobo simples c/ grelha de concreto-BLS 02</v>
          </cell>
          <cell r="C53" t="str">
            <v xml:space="preserve"> </v>
          </cell>
          <cell r="D53" t="str">
            <v xml:space="preserve"> </v>
          </cell>
          <cell r="E53" t="str">
            <v>un</v>
          </cell>
          <cell r="F53">
            <v>5</v>
          </cell>
          <cell r="G53">
            <v>257.83999999999997</v>
          </cell>
        </row>
        <row r="54">
          <cell r="A54" t="str">
            <v>P 04.100.07</v>
          </cell>
          <cell r="B54" t="str">
            <v>Execução de galerias D=0,40 c/ lastro de brita</v>
          </cell>
          <cell r="C54" t="str">
            <v xml:space="preserve"> </v>
          </cell>
          <cell r="D54" t="str">
            <v xml:space="preserve"> </v>
          </cell>
          <cell r="E54" t="str">
            <v>m</v>
          </cell>
          <cell r="F54">
            <v>281</v>
          </cell>
          <cell r="G54">
            <v>41.68</v>
          </cell>
        </row>
        <row r="55">
          <cell r="A55" t="str">
            <v>P 04.100.08</v>
          </cell>
          <cell r="B55" t="str">
            <v>Execução de galerias D=0,40 c/ lastro de concreto</v>
          </cell>
          <cell r="C55" t="str">
            <v xml:space="preserve"> </v>
          </cell>
          <cell r="D55" t="str">
            <v xml:space="preserve"> </v>
          </cell>
          <cell r="E55" t="str">
            <v>m</v>
          </cell>
          <cell r="F55">
            <v>28</v>
          </cell>
          <cell r="G55">
            <v>58.65</v>
          </cell>
        </row>
        <row r="56">
          <cell r="A56" t="str">
            <v>DER72350b</v>
          </cell>
          <cell r="B56" t="str">
            <v>Boca para BSTC D=40cm - Normal</v>
          </cell>
          <cell r="C56" t="str">
            <v xml:space="preserve"> </v>
          </cell>
          <cell r="D56" t="str">
            <v xml:space="preserve"> </v>
          </cell>
          <cell r="E56" t="str">
            <v>un</v>
          </cell>
          <cell r="F56">
            <v>3</v>
          </cell>
          <cell r="G56">
            <v>147.57</v>
          </cell>
        </row>
        <row r="57">
          <cell r="A57" t="str">
            <v>DER72350b</v>
          </cell>
          <cell r="B57" t="str">
            <v>Boca para BSTC D=40cm - Normal</v>
          </cell>
          <cell r="C57">
            <v>0</v>
          </cell>
          <cell r="D57">
            <v>0</v>
          </cell>
          <cell r="E57" t="str">
            <v>un</v>
          </cell>
          <cell r="F57" t="str">
            <v>SUB-TOTAL</v>
          </cell>
          <cell r="G57">
            <v>147.57</v>
          </cell>
        </row>
        <row r="58">
          <cell r="A58" t="str">
            <v>04.101.01</v>
          </cell>
          <cell r="B58" t="str">
            <v>Boca de BSTC D=0.60m-normal</v>
          </cell>
          <cell r="C58" t="str">
            <v>DNER-ES284/97</v>
          </cell>
          <cell r="D58">
            <v>0</v>
          </cell>
          <cell r="E58" t="str">
            <v>un</v>
          </cell>
          <cell r="F58">
            <v>2</v>
          </cell>
          <cell r="G58">
            <v>299.62</v>
          </cell>
        </row>
        <row r="59">
          <cell r="A59" t="str">
            <v>P 04.100.06</v>
          </cell>
          <cell r="B59" t="str">
            <v>OBRAS DE ARTE ESPECIAIS</v>
          </cell>
          <cell r="C59">
            <v>0</v>
          </cell>
          <cell r="D59">
            <v>0</v>
          </cell>
          <cell r="E59" t="str">
            <v>m</v>
          </cell>
          <cell r="F59">
            <v>40</v>
          </cell>
          <cell r="G59">
            <v>103.37</v>
          </cell>
        </row>
        <row r="60">
          <cell r="A60" t="str">
            <v>03.371.01</v>
          </cell>
          <cell r="B60" t="str">
            <v>Formas de placa compensada resinada</v>
          </cell>
          <cell r="C60" t="str">
            <v xml:space="preserve"> </v>
          </cell>
          <cell r="D60" t="str">
            <v xml:space="preserve"> </v>
          </cell>
          <cell r="E60" t="str">
            <v>m2</v>
          </cell>
          <cell r="F60">
            <v>85</v>
          </cell>
          <cell r="G60">
            <v>21.86</v>
          </cell>
        </row>
        <row r="61">
          <cell r="A61" t="str">
            <v>03.371.02</v>
          </cell>
          <cell r="B61" t="str">
            <v>Formas de placa compensada plastificada</v>
          </cell>
          <cell r="C61" t="str">
            <v xml:space="preserve"> </v>
          </cell>
          <cell r="D61" t="str">
            <v xml:space="preserve"> </v>
          </cell>
          <cell r="E61" t="str">
            <v>m2</v>
          </cell>
          <cell r="F61">
            <v>2387</v>
          </cell>
          <cell r="G61">
            <v>30.76</v>
          </cell>
        </row>
        <row r="62">
          <cell r="A62" t="str">
            <v>03.353.00</v>
          </cell>
          <cell r="B62" t="str">
            <v>Forn., preparo e colocação nas formas, de aço CA-50</v>
          </cell>
          <cell r="C62" t="str">
            <v xml:space="preserve"> </v>
          </cell>
          <cell r="D62" t="str">
            <v xml:space="preserve"> </v>
          </cell>
          <cell r="E62" t="str">
            <v>kg</v>
          </cell>
          <cell r="F62">
            <v>37870</v>
          </cell>
          <cell r="G62">
            <v>2.59</v>
          </cell>
        </row>
        <row r="63">
          <cell r="A63" t="str">
            <v>OAE4</v>
          </cell>
          <cell r="B63" t="str">
            <v>Armadura de protensão, fornecimento, bainhas, ancoragens, operações de protensão</v>
          </cell>
          <cell r="C63" t="str">
            <v xml:space="preserve"> </v>
          </cell>
          <cell r="D63" t="str">
            <v xml:space="preserve"> </v>
          </cell>
          <cell r="E63" t="str">
            <v>kg</v>
          </cell>
          <cell r="F63">
            <v>13643</v>
          </cell>
          <cell r="G63">
            <v>19.28</v>
          </cell>
        </row>
        <row r="64">
          <cell r="A64" t="str">
            <v>OAE17</v>
          </cell>
          <cell r="B64" t="str">
            <v>Transporte e lançamento de pré-lages</v>
          </cell>
          <cell r="C64" t="str">
            <v xml:space="preserve"> </v>
          </cell>
          <cell r="D64" t="str">
            <v xml:space="preserve"> </v>
          </cell>
          <cell r="E64" t="str">
            <v>un</v>
          </cell>
          <cell r="F64">
            <v>576</v>
          </cell>
          <cell r="G64">
            <v>23.47</v>
          </cell>
        </row>
        <row r="65">
          <cell r="A65" t="str">
            <v>OAE18</v>
          </cell>
          <cell r="B65" t="str">
            <v>Transporte e lançamento de vigas pré-moldadas</v>
          </cell>
          <cell r="C65" t="str">
            <v xml:space="preserve"> </v>
          </cell>
          <cell r="D65" t="str">
            <v xml:space="preserve"> </v>
          </cell>
          <cell r="E65" t="str">
            <v>un</v>
          </cell>
          <cell r="F65">
            <v>40</v>
          </cell>
          <cell r="G65">
            <v>1281.27</v>
          </cell>
        </row>
        <row r="66">
          <cell r="A66" t="str">
            <v>OAE19</v>
          </cell>
          <cell r="B66" t="str">
            <v>Injeção de nata (cabos 12 varas 1/2")</v>
          </cell>
          <cell r="C66" t="str">
            <v xml:space="preserve"> </v>
          </cell>
          <cell r="D66" t="str">
            <v xml:space="preserve"> </v>
          </cell>
          <cell r="E66" t="str">
            <v>m</v>
          </cell>
          <cell r="F66">
            <v>2388</v>
          </cell>
          <cell r="G66">
            <v>3.65</v>
          </cell>
        </row>
        <row r="67">
          <cell r="A67" t="str">
            <v>03.330.00</v>
          </cell>
          <cell r="B67" t="str">
            <v>Concreto fck= 35 MPa-contr. raz. uso ger.</v>
          </cell>
          <cell r="C67" t="str">
            <v xml:space="preserve"> </v>
          </cell>
          <cell r="D67" t="str">
            <v xml:space="preserve"> </v>
          </cell>
          <cell r="E67" t="str">
            <v>m3</v>
          </cell>
          <cell r="F67">
            <v>326</v>
          </cell>
          <cell r="G67">
            <v>166.78</v>
          </cell>
        </row>
        <row r="68">
          <cell r="A68" t="str">
            <v>P 03.327.01</v>
          </cell>
          <cell r="B68" t="str">
            <v xml:space="preserve">Concreto fck= 25 MPa-contr. raz. uso ger. </v>
          </cell>
          <cell r="C68" t="str">
            <v xml:space="preserve"> </v>
          </cell>
          <cell r="D68" t="str">
            <v xml:space="preserve"> </v>
          </cell>
          <cell r="E68" t="str">
            <v>m3</v>
          </cell>
          <cell r="F68">
            <v>73</v>
          </cell>
          <cell r="G68">
            <v>163.22</v>
          </cell>
        </row>
        <row r="69">
          <cell r="A69" t="str">
            <v>03.510.00</v>
          </cell>
          <cell r="B69" t="str">
            <v>Aparelho de apoio em neoprene</v>
          </cell>
          <cell r="C69" t="str">
            <v xml:space="preserve"> </v>
          </cell>
          <cell r="D69" t="str">
            <v xml:space="preserve"> </v>
          </cell>
          <cell r="E69" t="str">
            <v>kg</v>
          </cell>
          <cell r="F69">
            <v>104</v>
          </cell>
          <cell r="G69">
            <v>86.94</v>
          </cell>
        </row>
        <row r="70">
          <cell r="A70" t="str">
            <v>04.111.01</v>
          </cell>
          <cell r="B70" t="str">
            <v>Barreiras de segurança (C.A.) Tipo New Jersey (129,2 m)</v>
          </cell>
          <cell r="C70" t="str">
            <v>DNER-ES284/97</v>
          </cell>
          <cell r="D70">
            <v>0</v>
          </cell>
          <cell r="E70" t="str">
            <v>un</v>
          </cell>
          <cell r="F70">
            <v>4</v>
          </cell>
          <cell r="G70">
            <v>1056.6199999999999</v>
          </cell>
        </row>
        <row r="71">
          <cell r="A71" t="str">
            <v>03.371.00</v>
          </cell>
          <cell r="B71" t="str">
            <v>Formas de madeira compensada</v>
          </cell>
          <cell r="C71" t="str">
            <v xml:space="preserve"> </v>
          </cell>
          <cell r="D71" t="str">
            <v xml:space="preserve"> </v>
          </cell>
          <cell r="E71" t="str">
            <v>m2</v>
          </cell>
          <cell r="F71">
            <v>258.39999999999998</v>
          </cell>
          <cell r="G71">
            <v>21.86</v>
          </cell>
        </row>
        <row r="72">
          <cell r="A72" t="str">
            <v>03.353.00</v>
          </cell>
          <cell r="B72" t="str">
            <v>Forn., preparo e colocação nas formas, de aço CA-50</v>
          </cell>
          <cell r="C72" t="str">
            <v xml:space="preserve"> </v>
          </cell>
          <cell r="D72" t="str">
            <v xml:space="preserve"> </v>
          </cell>
          <cell r="E72" t="str">
            <v>kg</v>
          </cell>
          <cell r="F72">
            <v>2080.12</v>
          </cell>
          <cell r="G72">
            <v>2.59</v>
          </cell>
        </row>
        <row r="73">
          <cell r="A73" t="str">
            <v>03.326.00</v>
          </cell>
          <cell r="B73" t="str">
            <v xml:space="preserve">Concreto fck= 20 MPa-contr. raz. uso ger. </v>
          </cell>
          <cell r="C73" t="str">
            <v xml:space="preserve"> </v>
          </cell>
          <cell r="D73" t="str">
            <v xml:space="preserve"> </v>
          </cell>
          <cell r="E73" t="str">
            <v>m3</v>
          </cell>
          <cell r="F73">
            <v>30</v>
          </cell>
          <cell r="G73">
            <v>149.19999999999999</v>
          </cell>
        </row>
        <row r="74">
          <cell r="A74" t="str">
            <v>04.999.02</v>
          </cell>
          <cell r="B74" t="str">
            <v>Placas de aproximação( 04 unidades)(dimensão 4,00m x 11,2m x 0,30m)</v>
          </cell>
          <cell r="C74" t="str">
            <v>DNER-ES296/97</v>
          </cell>
          <cell r="D74">
            <v>0</v>
          </cell>
          <cell r="E74" t="str">
            <v>m3</v>
          </cell>
          <cell r="F74">
            <v>48.8</v>
          </cell>
          <cell r="G74">
            <v>12.58</v>
          </cell>
        </row>
        <row r="75">
          <cell r="A75" t="str">
            <v>03.371.00</v>
          </cell>
          <cell r="B75" t="str">
            <v>Formas de madeira compensada</v>
          </cell>
          <cell r="C75" t="str">
            <v xml:space="preserve"> </v>
          </cell>
          <cell r="D75" t="str">
            <v xml:space="preserve"> </v>
          </cell>
          <cell r="E75" t="str">
            <v>m2</v>
          </cell>
          <cell r="F75">
            <v>40</v>
          </cell>
          <cell r="G75">
            <v>21.86</v>
          </cell>
        </row>
        <row r="76">
          <cell r="A76" t="str">
            <v>03.353.00</v>
          </cell>
          <cell r="B76" t="str">
            <v>Forn., preparo e colocação nas formas, de aço CA-50</v>
          </cell>
          <cell r="C76" t="str">
            <v xml:space="preserve"> </v>
          </cell>
          <cell r="D76" t="str">
            <v xml:space="preserve"> </v>
          </cell>
          <cell r="E76" t="str">
            <v>kg</v>
          </cell>
          <cell r="F76">
            <v>3720</v>
          </cell>
          <cell r="G76">
            <v>2.59</v>
          </cell>
        </row>
        <row r="77">
          <cell r="A77" t="str">
            <v>03.326.00</v>
          </cell>
          <cell r="B77" t="str">
            <v xml:space="preserve">Concreto fck= 20 MPa-contr. raz. uso ger. </v>
          </cell>
          <cell r="C77" t="str">
            <v xml:space="preserve"> </v>
          </cell>
          <cell r="D77" t="str">
            <v xml:space="preserve"> </v>
          </cell>
          <cell r="E77" t="str">
            <v>m3</v>
          </cell>
          <cell r="F77">
            <v>54</v>
          </cell>
          <cell r="G77">
            <v>149.19999999999999</v>
          </cell>
        </row>
        <row r="78">
          <cell r="B78" t="str">
            <v>Drenos</v>
          </cell>
        </row>
        <row r="79">
          <cell r="A79" t="str">
            <v>P 03.991.01d</v>
          </cell>
          <cell r="B79" t="str">
            <v>Dreno de FF D= 150 mm x 500mm</v>
          </cell>
          <cell r="C79" t="str">
            <v xml:space="preserve"> </v>
          </cell>
          <cell r="D79" t="str">
            <v xml:space="preserve"> </v>
          </cell>
          <cell r="E79" t="str">
            <v>un</v>
          </cell>
          <cell r="F79">
            <v>56</v>
          </cell>
          <cell r="G79">
            <v>24.91</v>
          </cell>
        </row>
        <row r="80">
          <cell r="A80" t="str">
            <v>P 03.991.01c</v>
          </cell>
          <cell r="B80" t="str">
            <v>Dreno de FF D= 100 mm x 500mm</v>
          </cell>
          <cell r="C80" t="str">
            <v xml:space="preserve"> </v>
          </cell>
          <cell r="D80" t="str">
            <v xml:space="preserve"> </v>
          </cell>
          <cell r="E80" t="str">
            <v>un</v>
          </cell>
          <cell r="F80">
            <v>8</v>
          </cell>
          <cell r="G80">
            <v>15.64</v>
          </cell>
        </row>
        <row r="81">
          <cell r="A81" t="str">
            <v>03.000.02</v>
          </cell>
          <cell r="B81" t="str">
            <v>Escavação manual de cavas em mat. 1a  categoria</v>
          </cell>
          <cell r="C81">
            <v>0</v>
          </cell>
          <cell r="D81">
            <v>0</v>
          </cell>
          <cell r="E81" t="str">
            <v>m3</v>
          </cell>
          <cell r="F81" t="str">
            <v>SUB-TOTAL</v>
          </cell>
          <cell r="G81">
            <v>19.760000000000002</v>
          </cell>
        </row>
        <row r="82">
          <cell r="A82" t="str">
            <v>OAE5</v>
          </cell>
          <cell r="B82" t="str">
            <v>OBRAS COMPLEMENTARES</v>
          </cell>
          <cell r="C82">
            <v>0</v>
          </cell>
          <cell r="D82">
            <v>0</v>
          </cell>
          <cell r="E82" t="str">
            <v>m</v>
          </cell>
          <cell r="F82">
            <v>480</v>
          </cell>
          <cell r="G82">
            <v>176.68</v>
          </cell>
        </row>
        <row r="83">
          <cell r="A83" t="str">
            <v>05.100.00</v>
          </cell>
          <cell r="B83" t="str">
            <v>Enleivamento</v>
          </cell>
          <cell r="C83" t="str">
            <v>DNER-ES341/97</v>
          </cell>
          <cell r="D83" t="str">
            <v xml:space="preserve"> </v>
          </cell>
          <cell r="E83" t="str">
            <v>m2</v>
          </cell>
          <cell r="F83">
            <v>2557</v>
          </cell>
          <cell r="G83">
            <v>2.06</v>
          </cell>
        </row>
        <row r="84">
          <cell r="A84" t="str">
            <v>P 06.030.00</v>
          </cell>
          <cell r="B84" t="str">
            <v>Barreira de segurança simples</v>
          </cell>
          <cell r="C84" t="str">
            <v xml:space="preserve"> </v>
          </cell>
          <cell r="D84" t="str">
            <v xml:space="preserve"> </v>
          </cell>
          <cell r="E84" t="str">
            <v>m</v>
          </cell>
          <cell r="F84">
            <v>1274</v>
          </cell>
          <cell r="G84">
            <v>52.16</v>
          </cell>
        </row>
        <row r="85">
          <cell r="A85" t="str">
            <v>PI 01</v>
          </cell>
          <cell r="B85" t="str">
            <v>Poste de aço galv. a fogo, c/ 20,0m de alt. p/ instal. tipo engastado</v>
          </cell>
          <cell r="C85" t="str">
            <v xml:space="preserve"> </v>
          </cell>
          <cell r="D85" t="str">
            <v xml:space="preserve"> </v>
          </cell>
          <cell r="E85" t="str">
            <v>un</v>
          </cell>
          <cell r="F85">
            <v>20</v>
          </cell>
          <cell r="G85">
            <v>2662.25</v>
          </cell>
        </row>
        <row r="86">
          <cell r="A86" t="str">
            <v>PI 03</v>
          </cell>
          <cell r="B86" t="str">
            <v xml:space="preserve">Luminária p/ iluminação pública ref.HRC-612 da Philips ou similar </v>
          </cell>
          <cell r="C86" t="str">
            <v xml:space="preserve"> </v>
          </cell>
          <cell r="D86" t="str">
            <v xml:space="preserve"> </v>
          </cell>
          <cell r="E86" t="str">
            <v>un</v>
          </cell>
          <cell r="F86">
            <v>83</v>
          </cell>
          <cell r="G86">
            <v>400</v>
          </cell>
        </row>
        <row r="87">
          <cell r="A87" t="str">
            <v>PI 04</v>
          </cell>
          <cell r="B87" t="str">
            <v xml:space="preserve">Luminária p/ iluminação pública ref.SRC-612 da Philips ou similar </v>
          </cell>
          <cell r="C87" t="str">
            <v xml:space="preserve"> </v>
          </cell>
          <cell r="D87" t="str">
            <v xml:space="preserve"> </v>
          </cell>
          <cell r="E87" t="str">
            <v>un</v>
          </cell>
          <cell r="F87">
            <v>4</v>
          </cell>
          <cell r="G87">
            <v>425.5</v>
          </cell>
        </row>
        <row r="88">
          <cell r="A88" t="str">
            <v>PI 07</v>
          </cell>
          <cell r="B88" t="str">
            <v>Suporte p/ luminária tipo ZGP402 da Philips ou similar</v>
          </cell>
          <cell r="C88" t="str">
            <v xml:space="preserve"> </v>
          </cell>
          <cell r="D88" t="str">
            <v xml:space="preserve"> </v>
          </cell>
          <cell r="E88" t="str">
            <v>un</v>
          </cell>
          <cell r="F88">
            <v>2</v>
          </cell>
          <cell r="G88">
            <v>100</v>
          </cell>
        </row>
        <row r="89">
          <cell r="A89" t="str">
            <v>PI 09</v>
          </cell>
          <cell r="B89" t="str">
            <v>Lâmpada a vapor de sódio 400W, alta pressão, base E40</v>
          </cell>
          <cell r="C89" t="str">
            <v xml:space="preserve"> </v>
          </cell>
          <cell r="D89" t="str">
            <v xml:space="preserve"> </v>
          </cell>
          <cell r="E89" t="str">
            <v>un</v>
          </cell>
          <cell r="F89">
            <v>4</v>
          </cell>
          <cell r="G89">
            <v>33.35</v>
          </cell>
        </row>
        <row r="90">
          <cell r="A90" t="str">
            <v>PI 10</v>
          </cell>
          <cell r="B90" t="str">
            <v>Lâmpada a vapor de mercúrio 250W, alta pressão, base E40</v>
          </cell>
          <cell r="C90" t="str">
            <v xml:space="preserve"> </v>
          </cell>
          <cell r="D90" t="str">
            <v xml:space="preserve"> </v>
          </cell>
          <cell r="E90" t="str">
            <v>un</v>
          </cell>
          <cell r="F90">
            <v>83</v>
          </cell>
          <cell r="G90">
            <v>28.75</v>
          </cell>
        </row>
        <row r="91">
          <cell r="A91" t="str">
            <v>PI 14</v>
          </cell>
          <cell r="B91" t="str">
            <v>Caixa de passagem para instalação aparente D=50mm, tipo T</v>
          </cell>
          <cell r="C91" t="str">
            <v xml:space="preserve"> </v>
          </cell>
          <cell r="D91" t="str">
            <v xml:space="preserve"> </v>
          </cell>
          <cell r="E91" t="str">
            <v>un</v>
          </cell>
          <cell r="F91">
            <v>4</v>
          </cell>
          <cell r="G91">
            <v>4.08</v>
          </cell>
        </row>
        <row r="92">
          <cell r="A92" t="str">
            <v>PI 15</v>
          </cell>
          <cell r="B92" t="str">
            <v>Caixa de passagem para instalação aparente D=20mm, tipo LB</v>
          </cell>
          <cell r="C92" t="str">
            <v xml:space="preserve"> </v>
          </cell>
          <cell r="D92" t="str">
            <v xml:space="preserve"> </v>
          </cell>
          <cell r="E92" t="str">
            <v>un</v>
          </cell>
          <cell r="F92">
            <v>4</v>
          </cell>
          <cell r="G92">
            <v>3.62</v>
          </cell>
        </row>
        <row r="93">
          <cell r="A93" t="str">
            <v>PI 20</v>
          </cell>
          <cell r="B93" t="str">
            <v>Poste de concreto duplo T 10m, 150 daN</v>
          </cell>
          <cell r="C93" t="str">
            <v xml:space="preserve"> </v>
          </cell>
          <cell r="D93" t="str">
            <v xml:space="preserve"> </v>
          </cell>
          <cell r="E93" t="str">
            <v>un</v>
          </cell>
          <cell r="F93">
            <v>29</v>
          </cell>
          <cell r="G93">
            <v>200</v>
          </cell>
        </row>
        <row r="94">
          <cell r="A94" t="str">
            <v>PI 22</v>
          </cell>
          <cell r="B94" t="str">
            <v>Base completa com fusível Diazed, 6A, retardado, incluíndo tampa, anel de proteção e ajuste</v>
          </cell>
          <cell r="C94" t="str">
            <v xml:space="preserve"> </v>
          </cell>
          <cell r="D94" t="str">
            <v xml:space="preserve"> </v>
          </cell>
          <cell r="E94" t="str">
            <v>un</v>
          </cell>
          <cell r="F94">
            <v>87</v>
          </cell>
          <cell r="G94">
            <v>8.6300000000000008</v>
          </cell>
        </row>
        <row r="95">
          <cell r="A95" t="str">
            <v>PI 23</v>
          </cell>
          <cell r="B95" t="str">
            <v>Contator tripolar a seco, p/ corrente alternada - 55 A, para uso em rede 380/220V - 60Hz</v>
          </cell>
          <cell r="C95" t="str">
            <v xml:space="preserve"> </v>
          </cell>
          <cell r="D95" t="str">
            <v xml:space="preserve"> </v>
          </cell>
          <cell r="E95" t="str">
            <v>un</v>
          </cell>
          <cell r="F95">
            <v>6</v>
          </cell>
          <cell r="G95">
            <v>234.6</v>
          </cell>
        </row>
        <row r="96">
          <cell r="A96" t="str">
            <v>PI 24</v>
          </cell>
          <cell r="B96" t="str">
            <v>Fita elétrica auto fusão a base de borracha EPR</v>
          </cell>
          <cell r="C96" t="str">
            <v xml:space="preserve"> </v>
          </cell>
          <cell r="D96" t="str">
            <v xml:space="preserve"> </v>
          </cell>
          <cell r="E96" t="str">
            <v>un</v>
          </cell>
          <cell r="F96">
            <v>8</v>
          </cell>
          <cell r="G96">
            <v>6.39</v>
          </cell>
        </row>
        <row r="97">
          <cell r="A97" t="str">
            <v>PI 25</v>
          </cell>
          <cell r="B97" t="str">
            <v>Fita adesiva plástica isolante</v>
          </cell>
          <cell r="C97" t="str">
            <v xml:space="preserve"> </v>
          </cell>
          <cell r="D97" t="str">
            <v xml:space="preserve"> </v>
          </cell>
          <cell r="E97" t="str">
            <v>un</v>
          </cell>
          <cell r="F97">
            <v>10</v>
          </cell>
          <cell r="G97">
            <v>3.84</v>
          </cell>
        </row>
        <row r="98">
          <cell r="A98" t="str">
            <v>PI 26</v>
          </cell>
          <cell r="B98" t="str">
            <v>Relé fotoelétrico c/ suporte para fixação galv. com furo 18mm</v>
          </cell>
          <cell r="C98" t="str">
            <v xml:space="preserve"> </v>
          </cell>
          <cell r="D98" t="str">
            <v xml:space="preserve"> </v>
          </cell>
          <cell r="E98" t="str">
            <v>un</v>
          </cell>
          <cell r="F98">
            <v>6</v>
          </cell>
          <cell r="G98">
            <v>11.5</v>
          </cell>
        </row>
        <row r="99">
          <cell r="A99" t="str">
            <v>PI 27</v>
          </cell>
          <cell r="B99" t="str">
            <v>Cabo isolado p/ 1000V, bitola 35mm²</v>
          </cell>
          <cell r="C99" t="str">
            <v xml:space="preserve"> </v>
          </cell>
          <cell r="D99" t="str">
            <v xml:space="preserve"> </v>
          </cell>
          <cell r="E99" t="str">
            <v>m</v>
          </cell>
          <cell r="F99">
            <v>100</v>
          </cell>
          <cell r="G99">
            <v>1.55</v>
          </cell>
        </row>
        <row r="100">
          <cell r="A100" t="str">
            <v>PI 28</v>
          </cell>
          <cell r="B100" t="str">
            <v>Eletroduto de aço tipo pesado 100mm</v>
          </cell>
          <cell r="C100" t="str">
            <v xml:space="preserve"> </v>
          </cell>
          <cell r="D100" t="str">
            <v xml:space="preserve"> </v>
          </cell>
          <cell r="E100" t="str">
            <v>m</v>
          </cell>
          <cell r="F100">
            <v>40</v>
          </cell>
          <cell r="G100">
            <v>28.55</v>
          </cell>
        </row>
        <row r="101">
          <cell r="A101" t="str">
            <v>PI 30</v>
          </cell>
          <cell r="B101" t="str">
            <v>Haste para aterramento aço-cobre D 13x2400mm</v>
          </cell>
          <cell r="C101" t="str">
            <v xml:space="preserve"> </v>
          </cell>
          <cell r="D101" t="str">
            <v xml:space="preserve"> </v>
          </cell>
          <cell r="E101" t="str">
            <v>un</v>
          </cell>
          <cell r="F101">
            <v>29</v>
          </cell>
          <cell r="G101">
            <v>6.04</v>
          </cell>
        </row>
        <row r="102">
          <cell r="A102" t="str">
            <v>PI 31</v>
          </cell>
          <cell r="B102" t="str">
            <v>Cabo de cobre nú meio duro, 7 fios 2AWG</v>
          </cell>
          <cell r="C102" t="str">
            <v xml:space="preserve"> </v>
          </cell>
          <cell r="D102" t="str">
            <v xml:space="preserve"> </v>
          </cell>
          <cell r="E102" t="str">
            <v>kg</v>
          </cell>
          <cell r="F102">
            <v>15</v>
          </cell>
          <cell r="G102">
            <v>7.02</v>
          </cell>
        </row>
        <row r="103">
          <cell r="A103" t="str">
            <v>PI 34</v>
          </cell>
          <cell r="B103" t="str">
            <v>Construção de caixa tipo SP, ou pré-instalada com as mesmas características</v>
          </cell>
          <cell r="C103" t="str">
            <v xml:space="preserve"> </v>
          </cell>
          <cell r="D103" t="str">
            <v xml:space="preserve"> </v>
          </cell>
          <cell r="E103" t="str">
            <v>un</v>
          </cell>
          <cell r="F103">
            <v>6</v>
          </cell>
          <cell r="G103">
            <v>180</v>
          </cell>
        </row>
        <row r="104">
          <cell r="A104" t="str">
            <v>PI 35</v>
          </cell>
          <cell r="B104" t="str">
            <v>Construção de embasamento p/ poste tipo engastado, 20m de altura</v>
          </cell>
          <cell r="C104" t="str">
            <v xml:space="preserve"> </v>
          </cell>
          <cell r="D104" t="str">
            <v xml:space="preserve"> </v>
          </cell>
          <cell r="E104" t="str">
            <v>un</v>
          </cell>
          <cell r="F104">
            <v>2</v>
          </cell>
          <cell r="G104">
            <v>494</v>
          </cell>
        </row>
        <row r="105">
          <cell r="A105" t="str">
            <v>PI 36</v>
          </cell>
          <cell r="B105" t="str">
            <v>Construção de embasamento p/ poste tipo engastado, concreto duplo T, 10m de altura</v>
          </cell>
          <cell r="C105" t="str">
            <v xml:space="preserve"> </v>
          </cell>
          <cell r="D105" t="str">
            <v xml:space="preserve"> </v>
          </cell>
          <cell r="E105" t="str">
            <v>un</v>
          </cell>
          <cell r="F105">
            <v>29</v>
          </cell>
          <cell r="G105">
            <v>285</v>
          </cell>
        </row>
        <row r="106">
          <cell r="A106" t="str">
            <v>PI 37</v>
          </cell>
          <cell r="B106" t="str">
            <v>Lançamento de cabos em dutos de aço, classe 1000V, circuito trifásico mais neutro, e monofásico</v>
          </cell>
          <cell r="C106" t="str">
            <v xml:space="preserve"> </v>
          </cell>
          <cell r="D106" t="str">
            <v xml:space="preserve"> </v>
          </cell>
          <cell r="E106" t="str">
            <v>m</v>
          </cell>
          <cell r="F106">
            <v>20</v>
          </cell>
          <cell r="G106">
            <v>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4</v>
          </cell>
          <cell r="G107">
            <v>4.5</v>
          </cell>
        </row>
        <row r="108">
          <cell r="A108" t="str">
            <v>PI 39</v>
          </cell>
          <cell r="B108" t="str">
            <v>Fixação de haste de terra e conexão ao neutro</v>
          </cell>
          <cell r="C108" t="str">
            <v xml:space="preserve"> </v>
          </cell>
          <cell r="D108" t="str">
            <v xml:space="preserve"> </v>
          </cell>
          <cell r="E108" t="str">
            <v>un</v>
          </cell>
          <cell r="F108">
            <v>29</v>
          </cell>
          <cell r="G108">
            <v>35</v>
          </cell>
        </row>
        <row r="109">
          <cell r="A109" t="str">
            <v>PI 40</v>
          </cell>
          <cell r="B109" t="str">
            <v>Montagem eletromecân.de iluminação a 17,5m de alt., formada p/2 pétalas, c/ fixação dos equip.</v>
          </cell>
          <cell r="C109" t="str">
            <v xml:space="preserve"> </v>
          </cell>
          <cell r="D109" t="str">
            <v xml:space="preserve"> </v>
          </cell>
          <cell r="E109" t="str">
            <v>un</v>
          </cell>
          <cell r="F109">
            <v>4</v>
          </cell>
          <cell r="G109">
            <v>550</v>
          </cell>
        </row>
        <row r="110">
          <cell r="A110" t="str">
            <v>PI 41</v>
          </cell>
          <cell r="B110" t="str">
            <v>Instalação de tubo de aço vara de 6m e curva de entrada de cabos na lateral do poste c/ fix. dutos</v>
          </cell>
          <cell r="C110" t="str">
            <v xml:space="preserve"> </v>
          </cell>
          <cell r="D110" t="str">
            <v xml:space="preserve"> </v>
          </cell>
          <cell r="E110" t="str">
            <v>un</v>
          </cell>
          <cell r="F110">
            <v>3</v>
          </cell>
          <cell r="G110">
            <v>200</v>
          </cell>
        </row>
        <row r="111">
          <cell r="A111" t="str">
            <v>PI 42</v>
          </cell>
          <cell r="B111" t="str">
            <v>Instalação de poste de aço de 20m de altura engastado</v>
          </cell>
          <cell r="C111" t="str">
            <v xml:space="preserve"> </v>
          </cell>
          <cell r="D111" t="str">
            <v xml:space="preserve"> </v>
          </cell>
          <cell r="E111" t="str">
            <v>un</v>
          </cell>
          <cell r="F111">
            <v>2</v>
          </cell>
          <cell r="G111">
            <v>250</v>
          </cell>
        </row>
        <row r="112">
          <cell r="A112" t="str">
            <v>PI 43</v>
          </cell>
          <cell r="B112" t="str">
            <v>Travessia de pista asfáltica p/ lançamento dutos aço tipo pesado 100mm</v>
          </cell>
          <cell r="C112" t="str">
            <v xml:space="preserve"> </v>
          </cell>
          <cell r="D112" t="str">
            <v xml:space="preserve"> </v>
          </cell>
          <cell r="E112" t="str">
            <v>m</v>
          </cell>
          <cell r="F112">
            <v>40</v>
          </cell>
          <cell r="G112">
            <v>70</v>
          </cell>
        </row>
        <row r="113">
          <cell r="A113" t="str">
            <v>PI 44</v>
          </cell>
          <cell r="B113" t="str">
            <v>Montagem eletromecânica de luminária 10,0m de altura, c/ fixação dos equip.e conexões elétricos</v>
          </cell>
          <cell r="C113" t="str">
            <v xml:space="preserve"> </v>
          </cell>
          <cell r="D113" t="str">
            <v xml:space="preserve"> </v>
          </cell>
          <cell r="E113" t="str">
            <v>un</v>
          </cell>
          <cell r="F113">
            <v>83</v>
          </cell>
          <cell r="G113">
            <v>60</v>
          </cell>
        </row>
        <row r="114">
          <cell r="A114" t="str">
            <v>PI 48</v>
          </cell>
          <cell r="B114" t="str">
            <v>Armação secundária p/ 2 estribo</v>
          </cell>
          <cell r="C114" t="str">
            <v xml:space="preserve"> </v>
          </cell>
          <cell r="D114" t="str">
            <v xml:space="preserve"> </v>
          </cell>
          <cell r="E114" t="str">
            <v>un</v>
          </cell>
          <cell r="F114">
            <v>58</v>
          </cell>
          <cell r="G114">
            <v>7.5</v>
          </cell>
        </row>
        <row r="115">
          <cell r="A115" t="str">
            <v>PI 49</v>
          </cell>
          <cell r="B115" t="str">
            <v>Armação secundária p/ 1 estribo</v>
          </cell>
          <cell r="C115" t="str">
            <v xml:space="preserve"> </v>
          </cell>
          <cell r="D115" t="str">
            <v xml:space="preserve"> </v>
          </cell>
          <cell r="E115" t="str">
            <v>un</v>
          </cell>
          <cell r="F115">
            <v>29</v>
          </cell>
          <cell r="G115">
            <v>3.5</v>
          </cell>
        </row>
        <row r="116">
          <cell r="A116" t="str">
            <v>PI 50</v>
          </cell>
          <cell r="B116" t="str">
            <v>Cabo isolado, de alumínio singelo, bitola 4 mm² - estimada</v>
          </cell>
          <cell r="C116" t="str">
            <v xml:space="preserve"> </v>
          </cell>
          <cell r="D116" t="str">
            <v xml:space="preserve"> </v>
          </cell>
          <cell r="E116" t="str">
            <v>m</v>
          </cell>
          <cell r="F116">
            <v>120</v>
          </cell>
          <cell r="G116">
            <v>0.35</v>
          </cell>
        </row>
        <row r="117">
          <cell r="A117" t="str">
            <v>PI 51</v>
          </cell>
          <cell r="B117" t="str">
            <v>Eletoduto de PVC corrugado tipo Kanalex ou similar, 50 mm</v>
          </cell>
          <cell r="C117" t="str">
            <v xml:space="preserve"> </v>
          </cell>
          <cell r="D117" t="str">
            <v xml:space="preserve"> </v>
          </cell>
          <cell r="E117" t="str">
            <v>m</v>
          </cell>
          <cell r="F117">
            <v>20</v>
          </cell>
          <cell r="G117">
            <v>3.02</v>
          </cell>
        </row>
        <row r="118">
          <cell r="A118" t="str">
            <v>PI 52</v>
          </cell>
          <cell r="B118" t="str">
            <v>Luminária IMB C-300 ou similar</v>
          </cell>
          <cell r="C118" t="str">
            <v xml:space="preserve"> </v>
          </cell>
          <cell r="D118" t="str">
            <v xml:space="preserve"> </v>
          </cell>
          <cell r="E118" t="str">
            <v>un</v>
          </cell>
          <cell r="F118">
            <v>4</v>
          </cell>
          <cell r="G118">
            <v>410</v>
          </cell>
        </row>
        <row r="119">
          <cell r="A119" t="str">
            <v>PI 67</v>
          </cell>
          <cell r="B119" t="str">
            <v>Cabo isolado p/ 1000 V, 2,5 mm2 de alumínio</v>
          </cell>
          <cell r="C119" t="str">
            <v xml:space="preserve"> </v>
          </cell>
          <cell r="D119" t="str">
            <v xml:space="preserve"> </v>
          </cell>
          <cell r="E119" t="str">
            <v>m</v>
          </cell>
          <cell r="F119">
            <v>170</v>
          </cell>
          <cell r="G119">
            <v>0.6</v>
          </cell>
        </row>
        <row r="120">
          <cell r="A120" t="str">
            <v>PI 66</v>
          </cell>
          <cell r="B120" t="str">
            <v>Cabo isolado p/ 1000 V, 6 mm2 de alumínio</v>
          </cell>
          <cell r="C120" t="str">
            <v xml:space="preserve"> </v>
          </cell>
          <cell r="D120" t="str">
            <v xml:space="preserve"> </v>
          </cell>
          <cell r="E120" t="str">
            <v>m</v>
          </cell>
          <cell r="F120">
            <v>40</v>
          </cell>
          <cell r="G120">
            <v>1</v>
          </cell>
        </row>
        <row r="121">
          <cell r="A121" t="str">
            <v>PI 57</v>
          </cell>
          <cell r="B121" t="str">
            <v>Lançamento de cabos em eletroduto de PVC corrugado</v>
          </cell>
          <cell r="C121" t="str">
            <v xml:space="preserve"> </v>
          </cell>
          <cell r="D121" t="str">
            <v xml:space="preserve"> </v>
          </cell>
          <cell r="E121" t="str">
            <v>m</v>
          </cell>
          <cell r="F121">
            <v>20</v>
          </cell>
          <cell r="G121">
            <v>3</v>
          </cell>
        </row>
        <row r="122">
          <cell r="A122" t="str">
            <v>PI 58</v>
          </cell>
          <cell r="B122" t="str">
            <v>Fixação de caixas de passagem p/ instalação aparente D=20mm</v>
          </cell>
          <cell r="C122" t="str">
            <v xml:space="preserve"> </v>
          </cell>
          <cell r="D122" t="str">
            <v xml:space="preserve"> </v>
          </cell>
          <cell r="E122" t="str">
            <v>un</v>
          </cell>
          <cell r="F122">
            <v>4</v>
          </cell>
          <cell r="G122">
            <v>10</v>
          </cell>
        </row>
        <row r="123">
          <cell r="A123" t="str">
            <v>PI 59</v>
          </cell>
          <cell r="B123" t="str">
            <v>Instalação de luminária blindada para lâmpada a vapor de mercúrio 250W</v>
          </cell>
          <cell r="C123" t="str">
            <v xml:space="preserve"> </v>
          </cell>
          <cell r="D123" t="str">
            <v xml:space="preserve"> </v>
          </cell>
          <cell r="E123" t="str">
            <v>un</v>
          </cell>
          <cell r="F123">
            <v>4</v>
          </cell>
          <cell r="G123">
            <v>20</v>
          </cell>
        </row>
        <row r="124">
          <cell r="A124" t="str">
            <v>PI 61</v>
          </cell>
          <cell r="B124" t="str">
            <v>Isolador de roldana</v>
          </cell>
          <cell r="C124" t="str">
            <v xml:space="preserve"> </v>
          </cell>
          <cell r="D124" t="str">
            <v xml:space="preserve"> </v>
          </cell>
          <cell r="E124" t="str">
            <v>un</v>
          </cell>
          <cell r="F124">
            <v>145</v>
          </cell>
          <cell r="G124">
            <v>4.5</v>
          </cell>
        </row>
        <row r="125">
          <cell r="A125" t="str">
            <v>PI 65</v>
          </cell>
          <cell r="B125" t="str">
            <v>Cabo de alumínio 1/0</v>
          </cell>
          <cell r="C125" t="str">
            <v xml:space="preserve"> </v>
          </cell>
          <cell r="D125" t="str">
            <v xml:space="preserve"> </v>
          </cell>
          <cell r="E125" t="str">
            <v>m</v>
          </cell>
          <cell r="F125">
            <v>4625</v>
          </cell>
          <cell r="G125">
            <v>1.7</v>
          </cell>
        </row>
        <row r="126">
          <cell r="A126" t="str">
            <v>R1</v>
          </cell>
          <cell r="B126" t="str">
            <v>Remanejamento de Rede de Baixa Tensão (220/380V)</v>
          </cell>
          <cell r="C126" t="str">
            <v xml:space="preserve"> </v>
          </cell>
          <cell r="D126" t="str">
            <v xml:space="preserve"> </v>
          </cell>
          <cell r="E126" t="str">
            <v>m</v>
          </cell>
          <cell r="F126">
            <v>180</v>
          </cell>
          <cell r="G126">
            <v>4.7</v>
          </cell>
        </row>
        <row r="127">
          <cell r="A127" t="str">
            <v>R2</v>
          </cell>
          <cell r="B127" t="str">
            <v>Remanejamento de Rede de Alta Tensão (138kV)</v>
          </cell>
          <cell r="C127" t="str">
            <v xml:space="preserve"> </v>
          </cell>
          <cell r="D127" t="str">
            <v xml:space="preserve"> </v>
          </cell>
          <cell r="E127" t="str">
            <v>m</v>
          </cell>
          <cell r="F127">
            <v>450</v>
          </cell>
          <cell r="G127">
            <v>6.2</v>
          </cell>
        </row>
        <row r="128">
          <cell r="A128" t="str">
            <v>R10</v>
          </cell>
          <cell r="B128" t="str">
            <v>Remanejamento de Poste de Concreto 10/150</v>
          </cell>
          <cell r="C128" t="str">
            <v xml:space="preserve"> </v>
          </cell>
          <cell r="D128" t="str">
            <v xml:space="preserve"> </v>
          </cell>
          <cell r="E128" t="str">
            <v>un</v>
          </cell>
          <cell r="F128">
            <v>2</v>
          </cell>
          <cell r="G128">
            <v>75</v>
          </cell>
        </row>
        <row r="129">
          <cell r="A129" t="str">
            <v>R14</v>
          </cell>
          <cell r="B129" t="str">
            <v>Remanejamento de Poste de Concreto 11/300</v>
          </cell>
          <cell r="C129" t="str">
            <v xml:space="preserve"> </v>
          </cell>
          <cell r="D129" t="str">
            <v xml:space="preserve"> </v>
          </cell>
          <cell r="E129" t="str">
            <v>un</v>
          </cell>
          <cell r="F129">
            <v>2</v>
          </cell>
          <cell r="G129">
            <v>75</v>
          </cell>
        </row>
        <row r="130">
          <cell r="A130" t="str">
            <v>R15</v>
          </cell>
          <cell r="B130" t="str">
            <v>Remanejamento de Poste de Concreto 11/500</v>
          </cell>
          <cell r="C130" t="str">
            <v xml:space="preserve"> </v>
          </cell>
          <cell r="D130" t="str">
            <v xml:space="preserve"> </v>
          </cell>
          <cell r="E130" t="str">
            <v>un</v>
          </cell>
          <cell r="F130">
            <v>2</v>
          </cell>
          <cell r="G130">
            <v>75</v>
          </cell>
        </row>
        <row r="131">
          <cell r="A131" t="str">
            <v>R17</v>
          </cell>
          <cell r="B131" t="str">
            <v>Remanejamento de Poste de Concreto 10/150 c/ 2 pétala (400W) instalado</v>
          </cell>
          <cell r="C131" t="str">
            <v xml:space="preserve"> </v>
          </cell>
          <cell r="D131" t="str">
            <v xml:space="preserve"> </v>
          </cell>
          <cell r="E131" t="str">
            <v>un</v>
          </cell>
          <cell r="F131">
            <v>3</v>
          </cell>
          <cell r="G131">
            <v>200</v>
          </cell>
        </row>
        <row r="132">
          <cell r="A132" t="str">
            <v>R20A</v>
          </cell>
          <cell r="B132" t="str">
            <v>Remanejamento de Poste de Concreto 11/300 c/ 3 pétalas (400W) instalado</v>
          </cell>
          <cell r="C132" t="str">
            <v xml:space="preserve"> </v>
          </cell>
          <cell r="D132" t="str">
            <v xml:space="preserve"> </v>
          </cell>
          <cell r="E132" t="str">
            <v>un</v>
          </cell>
          <cell r="F132">
            <v>2</v>
          </cell>
          <cell r="G132">
            <v>250</v>
          </cell>
        </row>
        <row r="133">
          <cell r="A133" t="str">
            <v>R3</v>
          </cell>
          <cell r="B133" t="str">
            <v>Remanejamento de Rede de Telefonia</v>
          </cell>
          <cell r="C133" t="str">
            <v xml:space="preserve"> </v>
          </cell>
          <cell r="D133" t="str">
            <v xml:space="preserve"> </v>
          </cell>
          <cell r="E133" t="str">
            <v>m</v>
          </cell>
          <cell r="F133">
            <v>360</v>
          </cell>
          <cell r="G133">
            <v>2</v>
          </cell>
        </row>
        <row r="134">
          <cell r="A134" t="str">
            <v>PI 37</v>
          </cell>
        </row>
        <row r="135">
          <cell r="A135" t="str">
            <v>PI 38</v>
          </cell>
        </row>
        <row r="136">
          <cell r="A136" t="str">
            <v>PI 39</v>
          </cell>
        </row>
        <row r="137">
          <cell r="A137" t="str">
            <v>PI 41</v>
          </cell>
        </row>
        <row r="138">
          <cell r="A138" t="str">
            <v>PI 43</v>
          </cell>
        </row>
        <row r="139">
          <cell r="A139" t="str">
            <v>PI 44</v>
          </cell>
        </row>
        <row r="140">
          <cell r="A140" t="str">
            <v>PI 58</v>
          </cell>
        </row>
        <row r="141">
          <cell r="A141" t="str">
            <v>PI 59</v>
          </cell>
        </row>
        <row r="142">
          <cell r="A142" t="str">
            <v>PI 01</v>
          </cell>
        </row>
        <row r="143">
          <cell r="A143" t="str">
            <v>PI 07</v>
          </cell>
        </row>
        <row r="144">
          <cell r="A144" t="str">
            <v>PI 04</v>
          </cell>
        </row>
        <row r="145">
          <cell r="A145" t="str">
            <v>PI 03</v>
          </cell>
        </row>
        <row r="146">
          <cell r="A146" t="str">
            <v>PI 09</v>
          </cell>
        </row>
        <row r="147">
          <cell r="A147" t="str">
            <v>PI 35</v>
          </cell>
        </row>
        <row r="148">
          <cell r="A148" t="str">
            <v>PI 42</v>
          </cell>
        </row>
        <row r="149">
          <cell r="A149" t="str">
            <v>PI 69</v>
          </cell>
        </row>
        <row r="150">
          <cell r="A150" t="str">
            <v>PI 27</v>
          </cell>
        </row>
        <row r="151">
          <cell r="A151" t="str">
            <v>PI 65</v>
          </cell>
        </row>
        <row r="152">
          <cell r="A152" t="str">
            <v>PI 66</v>
          </cell>
        </row>
        <row r="153">
          <cell r="A153" t="str">
            <v>PI 67</v>
          </cell>
        </row>
        <row r="154">
          <cell r="A154" t="str">
            <v>R1</v>
          </cell>
        </row>
        <row r="155">
          <cell r="A155" t="str">
            <v>R2</v>
          </cell>
        </row>
        <row r="156">
          <cell r="A156" t="str">
            <v>R10</v>
          </cell>
        </row>
        <row r="157">
          <cell r="A157" t="str">
            <v>R11</v>
          </cell>
        </row>
      </sheetData>
      <sheetData sheetId="15">
        <row r="14">
          <cell r="A14" t="str">
            <v>01.000.00</v>
          </cell>
          <cell r="B14" t="str">
            <v>Desmatamento,destocamento e limpeza de área com árvore até 0,15m</v>
          </cell>
          <cell r="C14" t="str">
            <v>DNER-ES278/97</v>
          </cell>
          <cell r="D14" t="str">
            <v xml:space="preserve"> </v>
          </cell>
          <cell r="E14" t="str">
            <v>m2</v>
          </cell>
          <cell r="F14">
            <v>32976</v>
          </cell>
          <cell r="G14">
            <v>7.0000000000000007E-2</v>
          </cell>
        </row>
        <row r="15">
          <cell r="A15" t="str">
            <v>01.010.00</v>
          </cell>
          <cell r="B15" t="str">
            <v>Desmatamento e destocamento árvores de 0,15m a 0,30m</v>
          </cell>
          <cell r="C15" t="str">
            <v>DNER-ES278/97</v>
          </cell>
          <cell r="D15" t="str">
            <v xml:space="preserve"> </v>
          </cell>
          <cell r="E15" t="str">
            <v>un</v>
          </cell>
          <cell r="F15">
            <v>300</v>
          </cell>
          <cell r="G15">
            <v>8.92</v>
          </cell>
        </row>
        <row r="16">
          <cell r="A16" t="str">
            <v>01.011.00</v>
          </cell>
          <cell r="B16" t="str">
            <v>Desmatamento e destocamento árvores superior a 0,30m</v>
          </cell>
          <cell r="C16" t="str">
            <v>DNER-ES278/97</v>
          </cell>
          <cell r="D16" t="str">
            <v xml:space="preserve"> </v>
          </cell>
          <cell r="E16" t="str">
            <v>un</v>
          </cell>
          <cell r="F16">
            <v>100</v>
          </cell>
          <cell r="G16">
            <v>26.75</v>
          </cell>
        </row>
        <row r="17">
          <cell r="A17" t="str">
            <v>01.100.09</v>
          </cell>
          <cell r="B17" t="str">
            <v>Escavação,carga e transportes de material de 1a categoria DMT= 50 a 200m</v>
          </cell>
          <cell r="C17" t="str">
            <v>DNER-ES280/97</v>
          </cell>
          <cell r="D17" t="str">
            <v xml:space="preserve"> </v>
          </cell>
          <cell r="E17" t="str">
            <v>m3</v>
          </cell>
          <cell r="F17">
            <v>1549</v>
          </cell>
          <cell r="G17">
            <v>1.89</v>
          </cell>
        </row>
        <row r="18">
          <cell r="A18" t="str">
            <v>01.100.10</v>
          </cell>
          <cell r="B18" t="str">
            <v>Escavação,carga e transportes de material de 1a categoria DMT= 200 a 400m</v>
          </cell>
          <cell r="C18" t="str">
            <v>DNER-ES280/97</v>
          </cell>
          <cell r="D18" t="str">
            <v xml:space="preserve"> </v>
          </cell>
          <cell r="E18" t="str">
            <v>m3</v>
          </cell>
          <cell r="F18">
            <v>1285</v>
          </cell>
          <cell r="G18">
            <v>1.98</v>
          </cell>
        </row>
        <row r="19">
          <cell r="A19" t="str">
            <v>01.100.11</v>
          </cell>
          <cell r="B19" t="str">
            <v>Escavação,carga e transportes de material de 1a categoria DMT= 400 a 600m</v>
          </cell>
          <cell r="C19" t="str">
            <v>DNER-ES280/97</v>
          </cell>
          <cell r="D19" t="str">
            <v xml:space="preserve"> </v>
          </cell>
          <cell r="E19" t="str">
            <v>m3</v>
          </cell>
          <cell r="F19">
            <v>1718</v>
          </cell>
          <cell r="G19">
            <v>2.12</v>
          </cell>
        </row>
        <row r="20">
          <cell r="A20" t="str">
            <v>DER50290</v>
          </cell>
          <cell r="B20" t="str">
            <v>Esc.  Carga e Transp. de mat. 1a cat. c/ CB 8000&lt;DMT&lt;9000m</v>
          </cell>
          <cell r="C20" t="str">
            <v xml:space="preserve"> </v>
          </cell>
          <cell r="D20" t="str">
            <v xml:space="preserve"> </v>
          </cell>
          <cell r="E20" t="str">
            <v>m3</v>
          </cell>
          <cell r="F20">
            <v>49008</v>
          </cell>
          <cell r="G20">
            <v>5.79</v>
          </cell>
        </row>
        <row r="21">
          <cell r="A21" t="str">
            <v>DER50300</v>
          </cell>
          <cell r="B21" t="str">
            <v>Esc.  Carga e Transp. de mat. 1a cat. c/ CB 9000&lt;DMT&lt;10000m</v>
          </cell>
          <cell r="C21" t="str">
            <v xml:space="preserve"> </v>
          </cell>
          <cell r="D21" t="str">
            <v xml:space="preserve"> </v>
          </cell>
          <cell r="E21" t="str">
            <v>m3</v>
          </cell>
          <cell r="F21">
            <v>6244</v>
          </cell>
          <cell r="G21">
            <v>6.3</v>
          </cell>
        </row>
        <row r="22">
          <cell r="A22" t="str">
            <v>DER51280</v>
          </cell>
          <cell r="B22" t="str">
            <v>Escavação,carga e transportes de material de 2a categoria DMT 8000 a 9000m</v>
          </cell>
          <cell r="C22" t="str">
            <v xml:space="preserve"> </v>
          </cell>
          <cell r="D22" t="str">
            <v xml:space="preserve"> </v>
          </cell>
          <cell r="E22" t="str">
            <v>m3</v>
          </cell>
          <cell r="F22">
            <v>32672</v>
          </cell>
          <cell r="G22">
            <v>7.48</v>
          </cell>
        </row>
        <row r="23">
          <cell r="A23" t="str">
            <v>DER51290</v>
          </cell>
          <cell r="B23" t="str">
            <v>Escavação,carga e transportes de material de 2a categoria DMT 9000 a 10000m</v>
          </cell>
          <cell r="C23" t="str">
            <v xml:space="preserve"> </v>
          </cell>
          <cell r="D23" t="str">
            <v xml:space="preserve"> </v>
          </cell>
          <cell r="E23" t="str">
            <v>m3</v>
          </cell>
          <cell r="F23">
            <v>4162</v>
          </cell>
          <cell r="G23">
            <v>8.11</v>
          </cell>
        </row>
        <row r="24">
          <cell r="A24" t="str">
            <v>01.510.00</v>
          </cell>
          <cell r="B24" t="str">
            <v>Compactação de aterros a 95% Proctor Normal</v>
          </cell>
          <cell r="C24" t="str">
            <v>DNER-ES282/97</v>
          </cell>
          <cell r="D24" t="str">
            <v xml:space="preserve"> </v>
          </cell>
          <cell r="E24" t="str">
            <v>m3</v>
          </cell>
          <cell r="F24">
            <v>71860</v>
          </cell>
          <cell r="G24">
            <v>0.79</v>
          </cell>
        </row>
        <row r="25">
          <cell r="A25" t="str">
            <v>01.511.00</v>
          </cell>
          <cell r="B25" t="str">
            <v>Compactação de aterros a 100% Proctor Normal</v>
          </cell>
          <cell r="C25" t="str">
            <v>DNER-ES282/97</v>
          </cell>
          <cell r="D25" t="str">
            <v xml:space="preserve"> </v>
          </cell>
          <cell r="E25" t="str">
            <v>m3</v>
          </cell>
          <cell r="F25">
            <v>8672</v>
          </cell>
          <cell r="G25">
            <v>1.36</v>
          </cell>
        </row>
        <row r="26">
          <cell r="F26" t="str">
            <v>SUB-TOTAL</v>
          </cell>
        </row>
        <row r="28">
          <cell r="B28" t="str">
            <v>PAVIMENTAÇÃO</v>
          </cell>
        </row>
        <row r="29">
          <cell r="A29" t="str">
            <v>02.000.00</v>
          </cell>
          <cell r="B29" t="str">
            <v>Regularização do subleito</v>
          </cell>
          <cell r="C29" t="str">
            <v xml:space="preserve"> </v>
          </cell>
          <cell r="D29" t="str">
            <v xml:space="preserve"> </v>
          </cell>
          <cell r="E29" t="str">
            <v>m2</v>
          </cell>
          <cell r="F29">
            <v>40505</v>
          </cell>
          <cell r="G29">
            <v>0.3</v>
          </cell>
        </row>
        <row r="30">
          <cell r="A30" t="str">
            <v>DER53130</v>
          </cell>
          <cell r="B30" t="str">
            <v>Camada de macadame seco</v>
          </cell>
          <cell r="C30" t="str">
            <v xml:space="preserve"> </v>
          </cell>
          <cell r="D30" t="str">
            <v xml:space="preserve"> </v>
          </cell>
          <cell r="E30" t="str">
            <v>m3</v>
          </cell>
          <cell r="F30">
            <v>7888</v>
          </cell>
          <cell r="G30">
            <v>21.86</v>
          </cell>
        </row>
        <row r="31">
          <cell r="A31" t="str">
            <v>02.230.00</v>
          </cell>
          <cell r="B31" t="str">
            <v>Base brita graduada</v>
          </cell>
          <cell r="C31" t="str">
            <v>DNER-ES303/97</v>
          </cell>
          <cell r="D31" t="str">
            <v xml:space="preserve"> </v>
          </cell>
          <cell r="E31" t="str">
            <v>m3</v>
          </cell>
          <cell r="F31">
            <v>5636</v>
          </cell>
          <cell r="G31">
            <v>28.06</v>
          </cell>
        </row>
        <row r="32">
          <cell r="A32" t="str">
            <v>02.300.00</v>
          </cell>
          <cell r="B32" t="str">
            <v>Imprimação - Fornecimento, transporte e execução</v>
          </cell>
          <cell r="C32" t="str">
            <v>DNER-ES306/97</v>
          </cell>
          <cell r="D32" t="str">
            <v xml:space="preserve"> </v>
          </cell>
          <cell r="E32" t="str">
            <v>m2</v>
          </cell>
          <cell r="F32">
            <v>36771</v>
          </cell>
          <cell r="G32">
            <v>1.1100000000000001</v>
          </cell>
        </row>
        <row r="33">
          <cell r="A33" t="str">
            <v>02.400.00</v>
          </cell>
          <cell r="B33" t="str">
            <v>Pintura de ligação - Fornec., transporte e execução</v>
          </cell>
          <cell r="C33" t="str">
            <v>DNER-ES307/97</v>
          </cell>
          <cell r="D33" t="str">
            <v xml:space="preserve"> </v>
          </cell>
          <cell r="E33" t="str">
            <v>m2</v>
          </cell>
          <cell r="F33">
            <v>95149</v>
          </cell>
          <cell r="G33">
            <v>0.41</v>
          </cell>
        </row>
        <row r="34">
          <cell r="A34" t="str">
            <v>02.540.01</v>
          </cell>
          <cell r="B34" t="str">
            <v>Concreto betuminoso usinado a quente - usina 100/140 t/h</v>
          </cell>
          <cell r="C34" t="str">
            <v>DNER-ES313/97</v>
          </cell>
          <cell r="D34" t="str">
            <v xml:space="preserve"> </v>
          </cell>
          <cell r="E34" t="str">
            <v>t</v>
          </cell>
          <cell r="F34">
            <v>11655</v>
          </cell>
          <cell r="G34">
            <v>67.64</v>
          </cell>
        </row>
        <row r="35">
          <cell r="A35" t="str">
            <v>DER82200a</v>
          </cell>
          <cell r="B35" t="str">
            <v>Remoção de camada granular</v>
          </cell>
          <cell r="C35" t="str">
            <v xml:space="preserve"> </v>
          </cell>
          <cell r="D35" t="str">
            <v xml:space="preserve"> </v>
          </cell>
          <cell r="E35" t="str">
            <v>m3</v>
          </cell>
          <cell r="F35">
            <v>1540</v>
          </cell>
          <cell r="G35">
            <v>4.67</v>
          </cell>
        </row>
        <row r="36">
          <cell r="A36" t="str">
            <v>DER82200</v>
          </cell>
          <cell r="B36" t="str">
            <v>Remoção de revestimento de CBUQ</v>
          </cell>
          <cell r="C36" t="str">
            <v xml:space="preserve"> </v>
          </cell>
          <cell r="D36" t="str">
            <v xml:space="preserve"> </v>
          </cell>
          <cell r="E36" t="str">
            <v>m3</v>
          </cell>
          <cell r="F36">
            <v>1540</v>
          </cell>
          <cell r="G36">
            <v>5.73</v>
          </cell>
        </row>
        <row r="37">
          <cell r="F37" t="str">
            <v>SUB-TOTAL</v>
          </cell>
        </row>
        <row r="39">
          <cell r="B39" t="str">
            <v>DRENAGEM</v>
          </cell>
        </row>
        <row r="40">
          <cell r="A40" t="str">
            <v>04.000.00</v>
          </cell>
          <cell r="B40" t="str">
            <v>Escavação manual em material de 1a categoria</v>
          </cell>
          <cell r="C40" t="str">
            <v xml:space="preserve"> </v>
          </cell>
          <cell r="D40" t="str">
            <v xml:space="preserve"> </v>
          </cell>
          <cell r="E40" t="str">
            <v>m3</v>
          </cell>
          <cell r="F40">
            <v>86</v>
          </cell>
          <cell r="G40">
            <v>17.57</v>
          </cell>
        </row>
        <row r="41">
          <cell r="A41" t="str">
            <v>04.001.00</v>
          </cell>
          <cell r="B41" t="str">
            <v>Escavação mecânica em material de 1a categoria</v>
          </cell>
          <cell r="C41" t="str">
            <v xml:space="preserve"> </v>
          </cell>
          <cell r="D41" t="str">
            <v xml:space="preserve"> </v>
          </cell>
          <cell r="E41" t="str">
            <v>m3</v>
          </cell>
          <cell r="F41">
            <v>378</v>
          </cell>
          <cell r="G41">
            <v>2.09</v>
          </cell>
        </row>
        <row r="42">
          <cell r="A42" t="str">
            <v>04.001.01</v>
          </cell>
          <cell r="B42" t="str">
            <v>Escavação mecânica,reaterro e compactação (material de 1a categoria)</v>
          </cell>
          <cell r="C42" t="str">
            <v xml:space="preserve"> </v>
          </cell>
          <cell r="D42" t="str">
            <v xml:space="preserve"> </v>
          </cell>
          <cell r="E42" t="str">
            <v>m3</v>
          </cell>
          <cell r="F42">
            <v>543</v>
          </cell>
          <cell r="G42">
            <v>3.03</v>
          </cell>
        </row>
        <row r="43">
          <cell r="A43" t="str">
            <v>04.401.01</v>
          </cell>
          <cell r="B43" t="str">
            <v>Valeta de prot. de aterro c/ revest. vegetal VPA 01</v>
          </cell>
          <cell r="C43" t="str">
            <v xml:space="preserve"> </v>
          </cell>
          <cell r="D43" t="str">
            <v xml:space="preserve"> </v>
          </cell>
          <cell r="E43" t="str">
            <v>m</v>
          </cell>
          <cell r="F43">
            <v>1683</v>
          </cell>
          <cell r="G43">
            <v>31.98</v>
          </cell>
        </row>
        <row r="44">
          <cell r="A44" t="str">
            <v>04.510.03</v>
          </cell>
          <cell r="B44" t="str">
            <v>Dreno sub- superficial- DSS 03</v>
          </cell>
          <cell r="C44" t="str">
            <v>DNER-ES294/97</v>
          </cell>
          <cell r="D44" t="str">
            <v xml:space="preserve"> </v>
          </cell>
          <cell r="E44" t="str">
            <v>m</v>
          </cell>
          <cell r="F44">
            <v>115</v>
          </cell>
          <cell r="G44">
            <v>3.71</v>
          </cell>
        </row>
        <row r="45">
          <cell r="A45" t="str">
            <v>04.511.01</v>
          </cell>
          <cell r="B45" t="str">
            <v>Boca de saída p/ dreno sub-superficial-BSD 03</v>
          </cell>
          <cell r="C45" t="str">
            <v xml:space="preserve"> </v>
          </cell>
          <cell r="D45" t="str">
            <v xml:space="preserve"> </v>
          </cell>
          <cell r="E45" t="str">
            <v>un</v>
          </cell>
          <cell r="F45">
            <v>6</v>
          </cell>
          <cell r="G45">
            <v>20.86</v>
          </cell>
        </row>
        <row r="46">
          <cell r="A46" t="str">
            <v>04.900.21</v>
          </cell>
          <cell r="B46" t="str">
            <v>Sarjeta de cant. central de concreto-SCC 01</v>
          </cell>
          <cell r="C46" t="str">
            <v>DNER-ES288/97</v>
          </cell>
          <cell r="D46" t="str">
            <v xml:space="preserve"> </v>
          </cell>
          <cell r="E46" t="str">
            <v>m</v>
          </cell>
          <cell r="F46">
            <v>1694</v>
          </cell>
          <cell r="G46">
            <v>13.85</v>
          </cell>
        </row>
        <row r="47">
          <cell r="A47" t="str">
            <v>04.900.22</v>
          </cell>
          <cell r="B47" t="str">
            <v>Sarjeta de cant. central de concreto-SCC 02</v>
          </cell>
          <cell r="C47" t="str">
            <v>DNER-ES288/97</v>
          </cell>
          <cell r="D47" t="str">
            <v xml:space="preserve"> </v>
          </cell>
          <cell r="E47" t="str">
            <v>m</v>
          </cell>
          <cell r="F47">
            <v>616</v>
          </cell>
          <cell r="G47">
            <v>19.170000000000002</v>
          </cell>
        </row>
        <row r="48">
          <cell r="A48" t="str">
            <v>04.910.05</v>
          </cell>
          <cell r="B48" t="str">
            <v>Meio-fio de concreto-MFC 05</v>
          </cell>
          <cell r="C48" t="str">
            <v>DNER-ES290/97</v>
          </cell>
          <cell r="D48" t="str">
            <v xml:space="preserve"> </v>
          </cell>
          <cell r="E48" t="str">
            <v>m</v>
          </cell>
          <cell r="F48">
            <v>132</v>
          </cell>
          <cell r="G48">
            <v>10.54</v>
          </cell>
        </row>
        <row r="49">
          <cell r="A49" t="str">
            <v>DER78150b</v>
          </cell>
          <cell r="B49" t="str">
            <v>Caixa coletora de sarjeta - CCS, D=40cm E H=1,00m</v>
          </cell>
          <cell r="C49" t="str">
            <v xml:space="preserve"> </v>
          </cell>
          <cell r="D49" t="str">
            <v xml:space="preserve"> </v>
          </cell>
          <cell r="E49" t="str">
            <v>un</v>
          </cell>
          <cell r="F49">
            <v>3</v>
          </cell>
          <cell r="G49">
            <v>382.07</v>
          </cell>
        </row>
        <row r="50">
          <cell r="A50" t="str">
            <v>DER78150c</v>
          </cell>
          <cell r="B50" t="str">
            <v>Caixa coletora de sarjeta - CCS, D=40cm E H=1,50m</v>
          </cell>
          <cell r="C50" t="str">
            <v xml:space="preserve"> </v>
          </cell>
          <cell r="D50" t="str">
            <v xml:space="preserve"> </v>
          </cell>
          <cell r="E50" t="str">
            <v>un</v>
          </cell>
          <cell r="F50">
            <v>1</v>
          </cell>
          <cell r="G50">
            <v>503.68</v>
          </cell>
        </row>
        <row r="51">
          <cell r="A51" t="str">
            <v>DER78150</v>
          </cell>
          <cell r="B51" t="str">
            <v>Caixa coletora de sarjeta - CCS, D=60cm e H = 1,00m</v>
          </cell>
          <cell r="C51" t="str">
            <v xml:space="preserve"> </v>
          </cell>
          <cell r="D51" t="str">
            <v xml:space="preserve"> </v>
          </cell>
          <cell r="E51" t="str">
            <v>un</v>
          </cell>
          <cell r="F51">
            <v>1</v>
          </cell>
          <cell r="G51">
            <v>313.7</v>
          </cell>
        </row>
        <row r="52">
          <cell r="A52" t="str">
            <v>04.930.01</v>
          </cell>
          <cell r="B52" t="str">
            <v>Caixa coletora de sarjeta-CCS 01</v>
          </cell>
          <cell r="C52" t="str">
            <v>DNER-ES287/97</v>
          </cell>
          <cell r="D52" t="str">
            <v xml:space="preserve"> </v>
          </cell>
          <cell r="E52" t="str">
            <v>un</v>
          </cell>
          <cell r="F52">
            <v>1</v>
          </cell>
          <cell r="G52">
            <v>568.85</v>
          </cell>
        </row>
        <row r="53">
          <cell r="A53" t="str">
            <v>04.930.02</v>
          </cell>
          <cell r="B53" t="str">
            <v>Caixa coletora de sarjeta-CCS 02</v>
          </cell>
          <cell r="C53" t="str">
            <v>DNER-ES287/97</v>
          </cell>
          <cell r="D53" t="str">
            <v xml:space="preserve"> </v>
          </cell>
          <cell r="E53" t="str">
            <v>un</v>
          </cell>
          <cell r="F53">
            <v>1</v>
          </cell>
          <cell r="G53">
            <v>555.63</v>
          </cell>
        </row>
        <row r="54">
          <cell r="A54" t="str">
            <v>P 04.100.08</v>
          </cell>
          <cell r="B54" t="str">
            <v>Execução de galerias D=0,40 c/ lastro de concreto</v>
          </cell>
          <cell r="C54" t="str">
            <v xml:space="preserve"> </v>
          </cell>
          <cell r="D54" t="str">
            <v xml:space="preserve"> </v>
          </cell>
          <cell r="E54" t="str">
            <v>m</v>
          </cell>
          <cell r="F54">
            <v>28</v>
          </cell>
          <cell r="G54">
            <v>58.65</v>
          </cell>
        </row>
        <row r="55">
          <cell r="A55" t="str">
            <v>P 04.100.10</v>
          </cell>
          <cell r="B55" t="str">
            <v>Execução de galerias D=0,60 c/ lastro de concreto</v>
          </cell>
          <cell r="C55" t="str">
            <v xml:space="preserve"> </v>
          </cell>
          <cell r="D55" t="str">
            <v xml:space="preserve"> </v>
          </cell>
          <cell r="E55" t="str">
            <v>m</v>
          </cell>
          <cell r="F55">
            <v>70</v>
          </cell>
          <cell r="G55">
            <v>131.66</v>
          </cell>
        </row>
        <row r="56">
          <cell r="A56" t="str">
            <v>P 04.100.40</v>
          </cell>
          <cell r="B56" t="str">
            <v>Execução de galerias D=0,80m c/ lastro de concreto</v>
          </cell>
          <cell r="C56" t="str">
            <v xml:space="preserve"> </v>
          </cell>
          <cell r="D56" t="str">
            <v xml:space="preserve"> </v>
          </cell>
          <cell r="E56" t="str">
            <v>m</v>
          </cell>
          <cell r="F56">
            <v>12</v>
          </cell>
          <cell r="G56">
            <v>197.36</v>
          </cell>
        </row>
        <row r="57">
          <cell r="A57" t="str">
            <v>DER72350b</v>
          </cell>
          <cell r="B57" t="str">
            <v>Boca para BSTC D=40cm - Normal</v>
          </cell>
          <cell r="C57" t="str">
            <v xml:space="preserve"> </v>
          </cell>
          <cell r="D57" t="str">
            <v xml:space="preserve"> </v>
          </cell>
          <cell r="E57" t="str">
            <v>un</v>
          </cell>
          <cell r="F57">
            <v>3</v>
          </cell>
          <cell r="G57">
            <v>147.57</v>
          </cell>
        </row>
        <row r="58">
          <cell r="A58" t="str">
            <v>04.101.01</v>
          </cell>
          <cell r="B58" t="str">
            <v>Boca de BSTC D=0.60m-normal</v>
          </cell>
          <cell r="C58" t="str">
            <v>DNER-ES284/97</v>
          </cell>
          <cell r="D58" t="str">
            <v xml:space="preserve"> </v>
          </cell>
          <cell r="E58" t="str">
            <v>un</v>
          </cell>
          <cell r="F58">
            <v>2</v>
          </cell>
          <cell r="G58">
            <v>299.62</v>
          </cell>
        </row>
        <row r="59">
          <cell r="A59" t="str">
            <v>P 04.100.06</v>
          </cell>
          <cell r="B59" t="str">
            <v>Galeria D=0,40m envelopada</v>
          </cell>
          <cell r="C59" t="str">
            <v xml:space="preserve"> </v>
          </cell>
          <cell r="D59" t="str">
            <v xml:space="preserve"> </v>
          </cell>
          <cell r="E59" t="str">
            <v>m</v>
          </cell>
          <cell r="F59">
            <v>40</v>
          </cell>
          <cell r="G59">
            <v>103.37</v>
          </cell>
        </row>
        <row r="60">
          <cell r="F60" t="str">
            <v>SUB-TOTAL</v>
          </cell>
        </row>
        <row r="62">
          <cell r="B62" t="str">
            <v>OBRAS DE ARTE CORRENTES</v>
          </cell>
        </row>
        <row r="63">
          <cell r="A63" t="str">
            <v>04.001.01</v>
          </cell>
          <cell r="B63" t="str">
            <v>Escavação mecânica,reaterro e compactação (material de 1a categoria)</v>
          </cell>
          <cell r="C63" t="str">
            <v xml:space="preserve"> </v>
          </cell>
          <cell r="D63" t="str">
            <v xml:space="preserve"> </v>
          </cell>
          <cell r="E63" t="str">
            <v>m3</v>
          </cell>
          <cell r="F63">
            <v>2170.4</v>
          </cell>
          <cell r="G63">
            <v>3.03</v>
          </cell>
        </row>
        <row r="64">
          <cell r="A64" t="str">
            <v>DER66050</v>
          </cell>
          <cell r="B64" t="str">
            <v>Corpo de BSTC D=50cm c/ lastro de brita</v>
          </cell>
          <cell r="C64" t="str">
            <v xml:space="preserve"> </v>
          </cell>
          <cell r="D64" t="str">
            <v xml:space="preserve"> </v>
          </cell>
          <cell r="E64" t="str">
            <v>m</v>
          </cell>
          <cell r="F64">
            <v>27</v>
          </cell>
          <cell r="G64">
            <v>54.42</v>
          </cell>
        </row>
        <row r="65">
          <cell r="A65" t="str">
            <v>04.100.02</v>
          </cell>
          <cell r="B65" t="str">
            <v>Corpo de BSTC D=0.80m</v>
          </cell>
          <cell r="C65" t="str">
            <v>DNER-ES284/97</v>
          </cell>
          <cell r="D65" t="str">
            <v xml:space="preserve"> </v>
          </cell>
          <cell r="E65" t="str">
            <v xml:space="preserve">m </v>
          </cell>
          <cell r="F65">
            <v>113</v>
          </cell>
          <cell r="G65">
            <v>201.98</v>
          </cell>
        </row>
        <row r="66">
          <cell r="A66" t="str">
            <v>DER72350a</v>
          </cell>
          <cell r="B66" t="str">
            <v>Boca para BSTC D=50cm - Normal</v>
          </cell>
          <cell r="C66" t="str">
            <v xml:space="preserve"> </v>
          </cell>
          <cell r="D66" t="str">
            <v xml:space="preserve"> </v>
          </cell>
          <cell r="E66" t="str">
            <v>un</v>
          </cell>
          <cell r="F66">
            <v>1</v>
          </cell>
          <cell r="G66">
            <v>157.56</v>
          </cell>
        </row>
        <row r="67">
          <cell r="A67" t="str">
            <v>04.101.02</v>
          </cell>
          <cell r="B67" t="str">
            <v>Boca de BSTC D=0.80m-normal</v>
          </cell>
          <cell r="C67" t="str">
            <v>DNER-ES284/97</v>
          </cell>
          <cell r="D67" t="str">
            <v xml:space="preserve"> </v>
          </cell>
          <cell r="E67" t="str">
            <v>un</v>
          </cell>
          <cell r="F67">
            <v>4</v>
          </cell>
          <cell r="G67">
            <v>494.05</v>
          </cell>
        </row>
        <row r="68">
          <cell r="A68" t="str">
            <v>04.101.05</v>
          </cell>
          <cell r="B68" t="str">
            <v>Boca de BSTC D=1.50m-normal</v>
          </cell>
          <cell r="C68" t="str">
            <v>DNER-ES284/97</v>
          </cell>
          <cell r="D68" t="str">
            <v xml:space="preserve"> </v>
          </cell>
          <cell r="E68" t="str">
            <v>un</v>
          </cell>
          <cell r="F68">
            <v>2</v>
          </cell>
          <cell r="G68">
            <v>1942.12</v>
          </cell>
        </row>
        <row r="69">
          <cell r="A69" t="str">
            <v>04.110.01</v>
          </cell>
          <cell r="B69" t="str">
            <v>Corpo de BDTC D=1.00m</v>
          </cell>
          <cell r="C69" t="str">
            <v>DNER-ES284/97</v>
          </cell>
          <cell r="D69" t="str">
            <v xml:space="preserve"> </v>
          </cell>
          <cell r="E69" t="str">
            <v>m</v>
          </cell>
          <cell r="F69">
            <v>118</v>
          </cell>
          <cell r="G69">
            <v>572.14</v>
          </cell>
        </row>
        <row r="70">
          <cell r="A70" t="str">
            <v>04.111.01</v>
          </cell>
          <cell r="B70" t="str">
            <v>Boca de BDTC D=1.00m-normal</v>
          </cell>
          <cell r="C70" t="str">
            <v>DNER-ES284/97</v>
          </cell>
          <cell r="D70" t="str">
            <v xml:space="preserve"> </v>
          </cell>
          <cell r="E70" t="str">
            <v>un</v>
          </cell>
          <cell r="F70">
            <v>4</v>
          </cell>
          <cell r="G70">
            <v>1056.6199999999999</v>
          </cell>
        </row>
        <row r="71">
          <cell r="A71" t="str">
            <v>DER67700</v>
          </cell>
          <cell r="B71" t="str">
            <v>Corpo de BTTC D=0.80m c/enrocamento e laje</v>
          </cell>
          <cell r="C71" t="str">
            <v xml:space="preserve"> </v>
          </cell>
          <cell r="D71" t="str">
            <v xml:space="preserve"> </v>
          </cell>
          <cell r="E71" t="str">
            <v>m</v>
          </cell>
          <cell r="F71">
            <v>51</v>
          </cell>
          <cell r="G71">
            <v>599.96</v>
          </cell>
        </row>
        <row r="72">
          <cell r="A72" t="str">
            <v>DER73550</v>
          </cell>
          <cell r="B72" t="str">
            <v>Boca de BTTC D=0,80m-normal</v>
          </cell>
          <cell r="C72" t="str">
            <v xml:space="preserve"> </v>
          </cell>
          <cell r="D72" t="str">
            <v xml:space="preserve"> </v>
          </cell>
          <cell r="E72" t="str">
            <v>un</v>
          </cell>
          <cell r="F72">
            <v>2</v>
          </cell>
          <cell r="G72">
            <v>685.42</v>
          </cell>
        </row>
        <row r="73">
          <cell r="A73" t="str">
            <v>04.999.01</v>
          </cell>
          <cell r="B73" t="str">
            <v>Remoção de bueiros existentes</v>
          </cell>
          <cell r="C73" t="str">
            <v xml:space="preserve"> </v>
          </cell>
          <cell r="D73" t="str">
            <v xml:space="preserve"> </v>
          </cell>
          <cell r="E73" t="str">
            <v>m</v>
          </cell>
          <cell r="F73">
            <v>143</v>
          </cell>
          <cell r="G73">
            <v>13.06</v>
          </cell>
        </row>
        <row r="74">
          <cell r="A74" t="str">
            <v>04.999.02</v>
          </cell>
          <cell r="B74" t="str">
            <v>Demolição de dispositivos de concreto</v>
          </cell>
          <cell r="C74" t="str">
            <v>DNER-ES296/97</v>
          </cell>
          <cell r="D74" t="str">
            <v xml:space="preserve"> </v>
          </cell>
          <cell r="E74" t="str">
            <v>m3</v>
          </cell>
          <cell r="F74">
            <v>48.8</v>
          </cell>
          <cell r="G74">
            <v>12.58</v>
          </cell>
        </row>
        <row r="75">
          <cell r="A75" t="str">
            <v>P 04.100.23</v>
          </cell>
          <cell r="B75" t="str">
            <v>Bueiro Met.Corrug.circular, T.Armco,  c/Epoxy-bonded, MP-100, D=1,50 m, E=2,0mm</v>
          </cell>
          <cell r="C75" t="str">
            <v xml:space="preserve"> </v>
          </cell>
          <cell r="D75" t="str">
            <v xml:space="preserve"> </v>
          </cell>
          <cell r="E75" t="str">
            <v>m</v>
          </cell>
          <cell r="F75">
            <v>60</v>
          </cell>
          <cell r="G75">
            <v>510.8</v>
          </cell>
        </row>
        <row r="76">
          <cell r="F76" t="str">
            <v>SUB-TOTAL</v>
          </cell>
        </row>
        <row r="78">
          <cell r="B78" t="str">
            <v>OBRAS DE ARTE ESPECIAIS</v>
          </cell>
        </row>
        <row r="79">
          <cell r="B79" t="str">
            <v>(Quatro tabuleiros)</v>
          </cell>
        </row>
        <row r="80">
          <cell r="B80" t="str">
            <v>Infra e Mesoestrutura</v>
          </cell>
        </row>
        <row r="81">
          <cell r="A81" t="str">
            <v>03.000.02</v>
          </cell>
          <cell r="B81" t="str">
            <v>Escavação manual de cavas em mat. 1a  categoria</v>
          </cell>
          <cell r="C81" t="str">
            <v xml:space="preserve"> </v>
          </cell>
          <cell r="D81" t="str">
            <v xml:space="preserve"> </v>
          </cell>
          <cell r="E81" t="str">
            <v>m3</v>
          </cell>
          <cell r="F81">
            <v>65</v>
          </cell>
          <cell r="G81">
            <v>19.760000000000002</v>
          </cell>
        </row>
        <row r="82">
          <cell r="A82" t="str">
            <v>OAE5</v>
          </cell>
          <cell r="B82" t="str">
            <v>Estaca metálica - tipo CS 300 x 130 - Fornecimento e cravação</v>
          </cell>
          <cell r="C82" t="str">
            <v xml:space="preserve"> </v>
          </cell>
          <cell r="D82" t="str">
            <v xml:space="preserve"> </v>
          </cell>
          <cell r="E82" t="str">
            <v>m</v>
          </cell>
          <cell r="F82">
            <v>480</v>
          </cell>
          <cell r="G82">
            <v>176.68</v>
          </cell>
        </row>
        <row r="83">
          <cell r="A83" t="str">
            <v>03.371.01</v>
          </cell>
          <cell r="B83" t="str">
            <v>Formas de placa compensada resinada</v>
          </cell>
          <cell r="C83" t="str">
            <v xml:space="preserve"> </v>
          </cell>
          <cell r="D83" t="str">
            <v xml:space="preserve"> </v>
          </cell>
          <cell r="E83" t="str">
            <v>m2</v>
          </cell>
          <cell r="F83">
            <v>284</v>
          </cell>
          <cell r="G83">
            <v>21.86</v>
          </cell>
        </row>
        <row r="84">
          <cell r="A84" t="str">
            <v>03.353.00</v>
          </cell>
          <cell r="B84" t="str">
            <v>Forn., preparo e colocação nas formas, de aço CA-50</v>
          </cell>
          <cell r="C84" t="str">
            <v xml:space="preserve"> </v>
          </cell>
          <cell r="D84" t="str">
            <v xml:space="preserve"> </v>
          </cell>
          <cell r="E84" t="str">
            <v>kg</v>
          </cell>
          <cell r="F84">
            <v>7377</v>
          </cell>
          <cell r="G84">
            <v>2.59</v>
          </cell>
        </row>
        <row r="85">
          <cell r="A85" t="str">
            <v>P 03.327.01</v>
          </cell>
          <cell r="B85" t="str">
            <v xml:space="preserve">Concreto fck= 25 MPa-contr. raz. uso ger. </v>
          </cell>
          <cell r="C85" t="str">
            <v xml:space="preserve"> </v>
          </cell>
          <cell r="D85" t="str">
            <v xml:space="preserve"> </v>
          </cell>
          <cell r="E85" t="str">
            <v>m3</v>
          </cell>
          <cell r="F85">
            <v>99</v>
          </cell>
          <cell r="G85">
            <v>163.22</v>
          </cell>
        </row>
        <row r="86">
          <cell r="B86" t="str">
            <v>Superestrutura</v>
          </cell>
        </row>
        <row r="87">
          <cell r="A87" t="str">
            <v>03.371.02</v>
          </cell>
          <cell r="B87" t="str">
            <v>Formas de placa compensada plastificada</v>
          </cell>
          <cell r="C87" t="str">
            <v xml:space="preserve"> </v>
          </cell>
          <cell r="D87" t="str">
            <v xml:space="preserve"> </v>
          </cell>
          <cell r="E87" t="str">
            <v>m2</v>
          </cell>
          <cell r="F87">
            <v>2564</v>
          </cell>
          <cell r="G87">
            <v>30.76</v>
          </cell>
        </row>
        <row r="88">
          <cell r="A88" t="str">
            <v>03.353.00</v>
          </cell>
          <cell r="B88" t="str">
            <v>Forn., preparo e colocação nas formas, de aço CA-50</v>
          </cell>
          <cell r="C88" t="str">
            <v xml:space="preserve"> </v>
          </cell>
          <cell r="D88" t="str">
            <v xml:space="preserve"> </v>
          </cell>
          <cell r="E88" t="str">
            <v>kg</v>
          </cell>
          <cell r="F88">
            <v>71840</v>
          </cell>
          <cell r="G88">
            <v>2.59</v>
          </cell>
        </row>
        <row r="89">
          <cell r="A89" t="str">
            <v>OAE17</v>
          </cell>
          <cell r="B89" t="str">
            <v>Transporte e lançamento de pré-lages</v>
          </cell>
          <cell r="C89" t="str">
            <v xml:space="preserve"> </v>
          </cell>
          <cell r="D89" t="str">
            <v xml:space="preserve"> </v>
          </cell>
          <cell r="E89" t="str">
            <v>un</v>
          </cell>
          <cell r="F89">
            <v>684</v>
          </cell>
          <cell r="G89">
            <v>23.47</v>
          </cell>
        </row>
        <row r="90">
          <cell r="A90" t="str">
            <v>OAE18</v>
          </cell>
          <cell r="B90" t="str">
            <v>Transporte e lançamento de vigas pré-moldadas</v>
          </cell>
          <cell r="C90" t="str">
            <v xml:space="preserve"> </v>
          </cell>
          <cell r="D90" t="str">
            <v xml:space="preserve"> </v>
          </cell>
          <cell r="E90" t="str">
            <v>un</v>
          </cell>
          <cell r="F90">
            <v>40</v>
          </cell>
          <cell r="G90">
            <v>1281.27</v>
          </cell>
        </row>
        <row r="91">
          <cell r="A91" t="str">
            <v>03.330.00</v>
          </cell>
          <cell r="B91" t="str">
            <v>Concreto fck= 35 MPa-contr. raz. uso ger.</v>
          </cell>
          <cell r="C91" t="str">
            <v xml:space="preserve"> </v>
          </cell>
          <cell r="D91" t="str">
            <v xml:space="preserve"> </v>
          </cell>
          <cell r="E91" t="str">
            <v>m3</v>
          </cell>
          <cell r="F91">
            <v>378</v>
          </cell>
          <cell r="G91">
            <v>166.78</v>
          </cell>
        </row>
        <row r="92">
          <cell r="B92" t="str">
            <v>Diversos</v>
          </cell>
        </row>
        <row r="93">
          <cell r="B93" t="str">
            <v>Barreiras de segurança (C.A.) Tipo New Jersey (156 m)</v>
          </cell>
        </row>
        <row r="94">
          <cell r="A94" t="str">
            <v>03.371.00</v>
          </cell>
          <cell r="B94" t="str">
            <v>Formas de madeira compensada</v>
          </cell>
          <cell r="C94" t="str">
            <v xml:space="preserve"> </v>
          </cell>
          <cell r="D94" t="str">
            <v xml:space="preserve"> </v>
          </cell>
          <cell r="E94" t="str">
            <v>m2</v>
          </cell>
          <cell r="F94">
            <v>280</v>
          </cell>
          <cell r="G94">
            <v>21.86</v>
          </cell>
        </row>
        <row r="95">
          <cell r="A95" t="str">
            <v>03.353.00</v>
          </cell>
          <cell r="B95" t="str">
            <v>Forn., preparo e colocação nas formas, de aço CA-50</v>
          </cell>
          <cell r="C95" t="str">
            <v xml:space="preserve"> </v>
          </cell>
          <cell r="D95" t="str">
            <v xml:space="preserve"> </v>
          </cell>
          <cell r="E95" t="str">
            <v>kg</v>
          </cell>
          <cell r="F95">
            <v>2328</v>
          </cell>
          <cell r="G95">
            <v>2.59</v>
          </cell>
        </row>
        <row r="96">
          <cell r="A96" t="str">
            <v>P 03.327.01</v>
          </cell>
          <cell r="B96" t="str">
            <v xml:space="preserve">Concreto fck= 25 MPa-contr. raz. uso ger. </v>
          </cell>
          <cell r="C96" t="str">
            <v xml:space="preserve"> </v>
          </cell>
          <cell r="D96" t="str">
            <v xml:space="preserve"> </v>
          </cell>
          <cell r="E96" t="str">
            <v>m3</v>
          </cell>
          <cell r="F96">
            <v>36</v>
          </cell>
          <cell r="G96">
            <v>163.22</v>
          </cell>
        </row>
        <row r="97">
          <cell r="B97" t="str">
            <v>Placas de aproximação( 04 unidades) (dimensão 4,0m x 11,2m x 0,3m)</v>
          </cell>
        </row>
        <row r="98">
          <cell r="A98" t="str">
            <v>03.371.00</v>
          </cell>
          <cell r="B98" t="str">
            <v>Formas de madeira compensada</v>
          </cell>
          <cell r="C98" t="str">
            <v xml:space="preserve"> </v>
          </cell>
          <cell r="D98" t="str">
            <v xml:space="preserve"> </v>
          </cell>
          <cell r="E98" t="str">
            <v>m2</v>
          </cell>
          <cell r="F98">
            <v>37</v>
          </cell>
          <cell r="G98">
            <v>21.86</v>
          </cell>
        </row>
        <row r="99">
          <cell r="A99" t="str">
            <v>03.353.00</v>
          </cell>
          <cell r="B99" t="str">
            <v>Forn., preparo e colocação nas formas, de aço CA-50</v>
          </cell>
          <cell r="C99" t="str">
            <v xml:space="preserve"> </v>
          </cell>
          <cell r="D99" t="str">
            <v xml:space="preserve"> </v>
          </cell>
          <cell r="E99" t="str">
            <v>kg</v>
          </cell>
          <cell r="F99">
            <v>3716</v>
          </cell>
          <cell r="G99">
            <v>2.59</v>
          </cell>
        </row>
        <row r="100">
          <cell r="A100" t="str">
            <v>P 03.327.01</v>
          </cell>
          <cell r="B100" t="str">
            <v xml:space="preserve">Concreto fck= 25 MPa-contr. raz. uso ger. </v>
          </cell>
          <cell r="C100" t="str">
            <v xml:space="preserve"> </v>
          </cell>
          <cell r="D100" t="str">
            <v xml:space="preserve"> </v>
          </cell>
          <cell r="E100" t="str">
            <v>m3</v>
          </cell>
          <cell r="F100">
            <v>54</v>
          </cell>
          <cell r="G100">
            <v>163.22</v>
          </cell>
        </row>
        <row r="101">
          <cell r="B101" t="str">
            <v>Drenos</v>
          </cell>
        </row>
        <row r="102">
          <cell r="A102" t="str">
            <v>P 03.991.01f</v>
          </cell>
          <cell r="B102" t="str">
            <v>Dreno de FF D= 150 mm x 400mm</v>
          </cell>
          <cell r="C102" t="str">
            <v xml:space="preserve"> </v>
          </cell>
          <cell r="D102" t="str">
            <v xml:space="preserve"> </v>
          </cell>
          <cell r="E102" t="str">
            <v>un</v>
          </cell>
          <cell r="F102">
            <v>18</v>
          </cell>
          <cell r="G102">
            <v>20.37</v>
          </cell>
        </row>
        <row r="103">
          <cell r="F103" t="str">
            <v>SUB-TOTAL</v>
          </cell>
        </row>
        <row r="105">
          <cell r="B105" t="str">
            <v>OBRAS COMPLEMENTARES</v>
          </cell>
        </row>
        <row r="106">
          <cell r="A106" t="str">
            <v>05.100.00</v>
          </cell>
          <cell r="B106" t="str">
            <v>Enleivamento</v>
          </cell>
          <cell r="C106" t="str">
            <v>DNER-ES341/97</v>
          </cell>
          <cell r="D106" t="str">
            <v xml:space="preserve"> </v>
          </cell>
          <cell r="E106" t="str">
            <v>m2</v>
          </cell>
          <cell r="F106">
            <v>37800</v>
          </cell>
          <cell r="G106">
            <v>2.06</v>
          </cell>
        </row>
        <row r="107">
          <cell r="A107" t="str">
            <v>DER53460a</v>
          </cell>
          <cell r="B107" t="str">
            <v>Calçamento com briquetes de 6 cm</v>
          </cell>
          <cell r="C107" t="str">
            <v xml:space="preserve"> </v>
          </cell>
          <cell r="D107" t="str">
            <v xml:space="preserve"> </v>
          </cell>
          <cell r="E107" t="str">
            <v>m2</v>
          </cell>
          <cell r="F107">
            <v>700</v>
          </cell>
          <cell r="G107">
            <v>20.48</v>
          </cell>
        </row>
        <row r="108">
          <cell r="A108" t="str">
            <v>P 05.100.01</v>
          </cell>
          <cell r="B108" t="str">
            <v>Fornecimento e plantio de lírio amarelo</v>
          </cell>
          <cell r="C108" t="str">
            <v xml:space="preserve"> </v>
          </cell>
          <cell r="D108" t="str">
            <v xml:space="preserve"> </v>
          </cell>
          <cell r="E108" t="str">
            <v>m2</v>
          </cell>
          <cell r="F108">
            <v>544</v>
          </cell>
          <cell r="G108">
            <v>14.14</v>
          </cell>
        </row>
        <row r="109">
          <cell r="A109" t="str">
            <v>P 05.100.02</v>
          </cell>
          <cell r="B109" t="str">
            <v>Fornecimento e plantio de árvore selecionada</v>
          </cell>
          <cell r="C109" t="str">
            <v xml:space="preserve"> </v>
          </cell>
          <cell r="D109" t="str">
            <v xml:space="preserve"> </v>
          </cell>
          <cell r="E109" t="str">
            <v>un</v>
          </cell>
          <cell r="F109">
            <v>404</v>
          </cell>
          <cell r="G109">
            <v>6.02</v>
          </cell>
        </row>
        <row r="110">
          <cell r="A110" t="str">
            <v>05.102.00</v>
          </cell>
          <cell r="B110" t="str">
            <v>Hidrossemeadura</v>
          </cell>
          <cell r="C110" t="str">
            <v>DNER-ES341/97</v>
          </cell>
          <cell r="D110" t="str">
            <v xml:space="preserve"> </v>
          </cell>
          <cell r="E110" t="str">
            <v>m2</v>
          </cell>
          <cell r="F110">
            <v>3618</v>
          </cell>
          <cell r="G110">
            <v>0.49</v>
          </cell>
        </row>
        <row r="111">
          <cell r="A111" t="str">
            <v>PI 60</v>
          </cell>
          <cell r="B111" t="str">
            <v>Lâmpada a vapor de mercúrio 250W</v>
          </cell>
          <cell r="C111" t="str">
            <v xml:space="preserve"> </v>
          </cell>
          <cell r="D111" t="str">
            <v xml:space="preserve"> </v>
          </cell>
          <cell r="E111" t="str">
            <v>un</v>
          </cell>
          <cell r="F111">
            <v>20</v>
          </cell>
          <cell r="G111">
            <v>16.3</v>
          </cell>
        </row>
        <row r="112">
          <cell r="A112" t="str">
            <v>PI 52</v>
          </cell>
          <cell r="B112" t="str">
            <v>Luminária IMB C-300 ou similar</v>
          </cell>
          <cell r="C112" t="str">
            <v xml:space="preserve"> </v>
          </cell>
          <cell r="D112" t="str">
            <v xml:space="preserve"> </v>
          </cell>
          <cell r="E112" t="str">
            <v>un</v>
          </cell>
          <cell r="F112">
            <v>4</v>
          </cell>
          <cell r="G112">
            <v>410</v>
          </cell>
        </row>
        <row r="113">
          <cell r="A113" t="str">
            <v>PI 13</v>
          </cell>
          <cell r="B113" t="str">
            <v>Eletroduto de aço 20mm, vara de 3m</v>
          </cell>
          <cell r="C113" t="str">
            <v xml:space="preserve"> </v>
          </cell>
          <cell r="D113" t="str">
            <v xml:space="preserve"> </v>
          </cell>
          <cell r="E113" t="str">
            <v>un</v>
          </cell>
          <cell r="F113">
            <v>8</v>
          </cell>
          <cell r="G113">
            <v>14.49</v>
          </cell>
        </row>
        <row r="114">
          <cell r="A114" t="str">
            <v>PI 62</v>
          </cell>
          <cell r="B114" t="str">
            <v>Caixa de passagem para instalação aparente D=20mm, tipo T</v>
          </cell>
          <cell r="C114" t="str">
            <v xml:space="preserve"> </v>
          </cell>
          <cell r="D114" t="str">
            <v xml:space="preserve"> </v>
          </cell>
          <cell r="E114" t="str">
            <v>un</v>
          </cell>
          <cell r="F114">
            <v>4</v>
          </cell>
          <cell r="G114">
            <v>20</v>
          </cell>
        </row>
        <row r="115">
          <cell r="A115" t="str">
            <v>PI 15</v>
          </cell>
          <cell r="B115" t="str">
            <v>Caixa de passagem para instalação aparente D=20mm, tipo LB</v>
          </cell>
          <cell r="C115" t="str">
            <v xml:space="preserve"> </v>
          </cell>
          <cell r="D115" t="str">
            <v xml:space="preserve"> </v>
          </cell>
          <cell r="E115" t="str">
            <v>un</v>
          </cell>
          <cell r="F115">
            <v>2</v>
          </cell>
          <cell r="G115">
            <v>3.62</v>
          </cell>
        </row>
        <row r="116">
          <cell r="A116" t="str">
            <v>PI 18</v>
          </cell>
          <cell r="B116" t="str">
            <v>Braço curvo p/ iluminação pública padrão CELESC</v>
          </cell>
          <cell r="C116" t="str">
            <v xml:space="preserve"> </v>
          </cell>
          <cell r="D116" t="str">
            <v xml:space="preserve"> </v>
          </cell>
          <cell r="E116" t="str">
            <v>un</v>
          </cell>
          <cell r="F116">
            <v>20</v>
          </cell>
          <cell r="G116">
            <v>6.33</v>
          </cell>
        </row>
        <row r="117">
          <cell r="A117" t="str">
            <v>PI 22</v>
          </cell>
          <cell r="B117" t="str">
            <v>Base completa com fusível Diazed, 6A, retardado, incluíndo tampa, anel de proteção e ajuste</v>
          </cell>
          <cell r="C117" t="str">
            <v xml:space="preserve"> </v>
          </cell>
          <cell r="D117" t="str">
            <v xml:space="preserve"> </v>
          </cell>
          <cell r="E117" t="str">
            <v>un</v>
          </cell>
          <cell r="F117">
            <v>22</v>
          </cell>
          <cell r="G117">
            <v>8.6300000000000008</v>
          </cell>
        </row>
        <row r="118">
          <cell r="A118" t="str">
            <v>PI 23</v>
          </cell>
          <cell r="B118" t="str">
            <v>Contator tripolar a seco, p/ corrente alternada - 55 A, para uso em rede 380/220V - 60Hz</v>
          </cell>
          <cell r="C118" t="str">
            <v xml:space="preserve"> </v>
          </cell>
          <cell r="D118" t="str">
            <v xml:space="preserve"> </v>
          </cell>
          <cell r="E118" t="str">
            <v>un</v>
          </cell>
          <cell r="F118">
            <v>2</v>
          </cell>
          <cell r="G118">
            <v>234.6</v>
          </cell>
        </row>
        <row r="119">
          <cell r="A119" t="str">
            <v>PI 24</v>
          </cell>
          <cell r="B119" t="str">
            <v>Fita elétrica auto fusão a base de borracha EPR</v>
          </cell>
          <cell r="C119" t="str">
            <v xml:space="preserve"> </v>
          </cell>
          <cell r="D119" t="str">
            <v xml:space="preserve"> </v>
          </cell>
          <cell r="E119" t="str">
            <v>un</v>
          </cell>
          <cell r="F119">
            <v>4</v>
          </cell>
          <cell r="G119">
            <v>6.39</v>
          </cell>
        </row>
        <row r="120">
          <cell r="A120" t="str">
            <v>PI 25</v>
          </cell>
          <cell r="B120" t="str">
            <v>Fita adesiva plástica isolante</v>
          </cell>
          <cell r="C120" t="str">
            <v xml:space="preserve"> </v>
          </cell>
          <cell r="D120" t="str">
            <v xml:space="preserve"> </v>
          </cell>
          <cell r="E120" t="str">
            <v>un</v>
          </cell>
          <cell r="F120">
            <v>6</v>
          </cell>
          <cell r="G120">
            <v>3.84</v>
          </cell>
        </row>
        <row r="121">
          <cell r="A121" t="str">
            <v>PI 26</v>
          </cell>
          <cell r="B121" t="str">
            <v>Relé fotoelétrico c/ suporte para fixação galv. com furo 18mm</v>
          </cell>
          <cell r="C121" t="str">
            <v xml:space="preserve"> </v>
          </cell>
          <cell r="D121" t="str">
            <v xml:space="preserve"> </v>
          </cell>
          <cell r="E121" t="str">
            <v>un</v>
          </cell>
          <cell r="F121">
            <v>22</v>
          </cell>
          <cell r="G121">
            <v>11.5</v>
          </cell>
        </row>
        <row r="122">
          <cell r="A122" t="str">
            <v>PI 56</v>
          </cell>
          <cell r="B122" t="str">
            <v>Cabo isolado p/ 1000V, 4 mm² de alumínio</v>
          </cell>
          <cell r="C122" t="str">
            <v xml:space="preserve"> </v>
          </cell>
          <cell r="D122" t="str">
            <v xml:space="preserve"> </v>
          </cell>
          <cell r="E122" t="str">
            <v>m</v>
          </cell>
          <cell r="F122">
            <v>110</v>
          </cell>
          <cell r="G122">
            <v>0.37</v>
          </cell>
        </row>
        <row r="123">
          <cell r="A123" t="str">
            <v>PI 28</v>
          </cell>
          <cell r="B123" t="str">
            <v>Eletroduto de aço tipo pesado 100mm</v>
          </cell>
          <cell r="C123" t="str">
            <v xml:space="preserve"> </v>
          </cell>
          <cell r="D123" t="str">
            <v xml:space="preserve"> </v>
          </cell>
          <cell r="E123" t="str">
            <v>m</v>
          </cell>
          <cell r="F123">
            <v>140</v>
          </cell>
          <cell r="G123">
            <v>28.55</v>
          </cell>
        </row>
        <row r="124">
          <cell r="A124" t="str">
            <v>PI 29</v>
          </cell>
          <cell r="B124" t="str">
            <v>Curva em alumínio fundido de alta resistência, fixação por encaixe,50mm</v>
          </cell>
          <cell r="C124" t="str">
            <v xml:space="preserve"> </v>
          </cell>
          <cell r="D124" t="str">
            <v xml:space="preserve"> </v>
          </cell>
          <cell r="E124" t="str">
            <v>un</v>
          </cell>
          <cell r="F124">
            <v>2</v>
          </cell>
          <cell r="G124">
            <v>18.75</v>
          </cell>
        </row>
        <row r="125">
          <cell r="A125" t="str">
            <v>PI 30</v>
          </cell>
          <cell r="B125" t="str">
            <v>Haste para aterramento aço-cobre D 13x2400mm</v>
          </cell>
          <cell r="C125" t="str">
            <v xml:space="preserve"> </v>
          </cell>
          <cell r="D125" t="str">
            <v xml:space="preserve"> </v>
          </cell>
          <cell r="E125" t="str">
            <v>un</v>
          </cell>
          <cell r="F125">
            <v>12</v>
          </cell>
          <cell r="G125">
            <v>6.04</v>
          </cell>
        </row>
        <row r="126">
          <cell r="A126" t="str">
            <v>PI 31</v>
          </cell>
          <cell r="B126" t="str">
            <v>Cabo de cobre nú meio duro, 7 fios 2AWG</v>
          </cell>
          <cell r="C126" t="str">
            <v xml:space="preserve"> </v>
          </cell>
          <cell r="D126" t="str">
            <v xml:space="preserve"> </v>
          </cell>
          <cell r="E126" t="str">
            <v>kg</v>
          </cell>
          <cell r="F126">
            <v>4</v>
          </cell>
          <cell r="G126">
            <v>7.02</v>
          </cell>
        </row>
        <row r="127">
          <cell r="A127" t="str">
            <v>PI 32</v>
          </cell>
          <cell r="B127" t="str">
            <v>Conetor paralelo, liga alumínio tronco 1/0-4 AWG e derivação 2-4AWG</v>
          </cell>
          <cell r="C127" t="str">
            <v xml:space="preserve"> </v>
          </cell>
          <cell r="D127" t="str">
            <v xml:space="preserve"> </v>
          </cell>
          <cell r="E127" t="str">
            <v>un</v>
          </cell>
          <cell r="F127">
            <v>5</v>
          </cell>
          <cell r="G127">
            <v>1.04</v>
          </cell>
        </row>
        <row r="128">
          <cell r="A128" t="str">
            <v>PI 20</v>
          </cell>
          <cell r="B128" t="str">
            <v>Poste de concreto duplo T 10m, 150 daN</v>
          </cell>
          <cell r="C128" t="str">
            <v xml:space="preserve"> </v>
          </cell>
          <cell r="D128" t="str">
            <v xml:space="preserve"> </v>
          </cell>
          <cell r="E128" t="str">
            <v>un</v>
          </cell>
          <cell r="F128">
            <v>10</v>
          </cell>
          <cell r="G128">
            <v>200</v>
          </cell>
        </row>
        <row r="129">
          <cell r="A129" t="str">
            <v>PI 48</v>
          </cell>
          <cell r="B129" t="str">
            <v>Armação secundária p/ 2 estribo</v>
          </cell>
          <cell r="C129" t="str">
            <v xml:space="preserve"> </v>
          </cell>
          <cell r="D129" t="str">
            <v xml:space="preserve"> </v>
          </cell>
          <cell r="E129" t="str">
            <v>un</v>
          </cell>
          <cell r="F129">
            <v>20</v>
          </cell>
          <cell r="G129">
            <v>7.5</v>
          </cell>
        </row>
        <row r="130">
          <cell r="A130" t="str">
            <v>PI 49</v>
          </cell>
          <cell r="B130" t="str">
            <v>Armação secundária p/ 1 estribo</v>
          </cell>
          <cell r="C130" t="str">
            <v xml:space="preserve"> </v>
          </cell>
          <cell r="D130" t="str">
            <v xml:space="preserve"> </v>
          </cell>
          <cell r="E130" t="str">
            <v>un</v>
          </cell>
          <cell r="F130">
            <v>10</v>
          </cell>
          <cell r="G130">
            <v>3.5</v>
          </cell>
        </row>
        <row r="131">
          <cell r="A131" t="str">
            <v>PI 33</v>
          </cell>
          <cell r="B131" t="str">
            <v>Tubo de aço galvanizado, vara de 6m e 50mm</v>
          </cell>
          <cell r="C131" t="str">
            <v xml:space="preserve"> </v>
          </cell>
          <cell r="D131" t="str">
            <v xml:space="preserve"> </v>
          </cell>
          <cell r="E131" t="str">
            <v>un</v>
          </cell>
          <cell r="F131">
            <v>2</v>
          </cell>
          <cell r="G131">
            <v>74.06</v>
          </cell>
        </row>
        <row r="132">
          <cell r="A132" t="str">
            <v>PI 34</v>
          </cell>
          <cell r="B132" t="str">
            <v>Construção de caixa tipo SP, ou pré-instalada com as mesmas características</v>
          </cell>
          <cell r="C132" t="str">
            <v xml:space="preserve"> </v>
          </cell>
          <cell r="D132" t="str">
            <v xml:space="preserve"> </v>
          </cell>
          <cell r="E132" t="str">
            <v>un</v>
          </cell>
          <cell r="F132">
            <v>6</v>
          </cell>
          <cell r="G132">
            <v>180</v>
          </cell>
        </row>
        <row r="133">
          <cell r="A133" t="str">
            <v>PI 36</v>
          </cell>
          <cell r="B133" t="str">
            <v>Construção de embasamento p/ poste tipo engastado, concreto duplo T, 10m de altura</v>
          </cell>
          <cell r="C133" t="str">
            <v xml:space="preserve"> </v>
          </cell>
          <cell r="D133" t="str">
            <v xml:space="preserve"> </v>
          </cell>
          <cell r="E133" t="str">
            <v>un</v>
          </cell>
          <cell r="F133">
            <v>10</v>
          </cell>
          <cell r="G133">
            <v>285</v>
          </cell>
        </row>
        <row r="134">
          <cell r="A134" t="str">
            <v>PI 37</v>
          </cell>
          <cell r="B134" t="str">
            <v>Lançamento de cabos em dutos de aço, classe 1000V, circuito trifásico mais neutro, e monofásico</v>
          </cell>
          <cell r="C134" t="str">
            <v xml:space="preserve"> </v>
          </cell>
          <cell r="D134" t="str">
            <v xml:space="preserve"> </v>
          </cell>
          <cell r="E134" t="str">
            <v>m</v>
          </cell>
          <cell r="F134">
            <v>70</v>
          </cell>
          <cell r="G134">
            <v>4</v>
          </cell>
        </row>
        <row r="135">
          <cell r="A135" t="str">
            <v>PI 38</v>
          </cell>
          <cell r="B135" t="str">
            <v>Confecção de emendas retas ou derivação em cabos classe 1000V, c/ conector à compressão</v>
          </cell>
          <cell r="C135" t="str">
            <v xml:space="preserve"> </v>
          </cell>
          <cell r="D135" t="str">
            <v xml:space="preserve"> </v>
          </cell>
          <cell r="E135" t="str">
            <v>un</v>
          </cell>
          <cell r="F135">
            <v>2</v>
          </cell>
          <cell r="G135">
            <v>4.5</v>
          </cell>
        </row>
        <row r="136">
          <cell r="A136" t="str">
            <v>PI 39</v>
          </cell>
          <cell r="B136" t="str">
            <v>Fixação de haste de terra e conexão ao neutro</v>
          </cell>
          <cell r="C136" t="str">
            <v xml:space="preserve"> </v>
          </cell>
          <cell r="D136" t="str">
            <v xml:space="preserve"> </v>
          </cell>
          <cell r="E136" t="str">
            <v>un</v>
          </cell>
          <cell r="F136">
            <v>12</v>
          </cell>
          <cell r="G136">
            <v>35</v>
          </cell>
        </row>
        <row r="137">
          <cell r="A137" t="str">
            <v>PI 41</v>
          </cell>
          <cell r="B137" t="str">
            <v>Instalação de tubo de aço vara de 6m e curva de entrada de cabos na lateral do poste c/ fix. dutos</v>
          </cell>
          <cell r="C137" t="str">
            <v xml:space="preserve"> </v>
          </cell>
          <cell r="D137" t="str">
            <v xml:space="preserve"> </v>
          </cell>
          <cell r="E137" t="str">
            <v>un</v>
          </cell>
          <cell r="F137">
            <v>2</v>
          </cell>
          <cell r="G137">
            <v>200</v>
          </cell>
        </row>
        <row r="138">
          <cell r="A138" t="str">
            <v>PI 43</v>
          </cell>
          <cell r="B138" t="str">
            <v>Travessia de pista asfáltica p/ lançamento dutos aço tipo pesado 100mm</v>
          </cell>
          <cell r="C138" t="str">
            <v xml:space="preserve"> </v>
          </cell>
          <cell r="D138" t="str">
            <v xml:space="preserve"> </v>
          </cell>
          <cell r="E138" t="str">
            <v>m</v>
          </cell>
          <cell r="F138">
            <v>70</v>
          </cell>
          <cell r="G138">
            <v>70</v>
          </cell>
        </row>
        <row r="139">
          <cell r="A139" t="str">
            <v>PI 44</v>
          </cell>
          <cell r="B139" t="str">
            <v>Montagem eletromecânica de luminária 10,0m de altura, c/ fixação dos equip.e conexões elétricos</v>
          </cell>
          <cell r="C139" t="str">
            <v xml:space="preserve"> </v>
          </cell>
          <cell r="D139" t="str">
            <v xml:space="preserve"> </v>
          </cell>
          <cell r="E139" t="str">
            <v>un</v>
          </cell>
          <cell r="F139">
            <v>10</v>
          </cell>
          <cell r="G139">
            <v>60</v>
          </cell>
        </row>
        <row r="140">
          <cell r="A140" t="str">
            <v>PI 58</v>
          </cell>
          <cell r="B140" t="str">
            <v>Fixação de caixas de passagem p/ instalação aparente D=20mm</v>
          </cell>
          <cell r="C140" t="str">
            <v xml:space="preserve"> </v>
          </cell>
          <cell r="D140" t="str">
            <v xml:space="preserve"> </v>
          </cell>
          <cell r="E140" t="str">
            <v>un</v>
          </cell>
          <cell r="F140">
            <v>4</v>
          </cell>
          <cell r="G140">
            <v>10</v>
          </cell>
        </row>
        <row r="141">
          <cell r="A141" t="str">
            <v>PI 59</v>
          </cell>
          <cell r="B141" t="str">
            <v>Instalação de luminária blindada para lâmpada a vapor de mercúrio 250W</v>
          </cell>
          <cell r="C141" t="str">
            <v xml:space="preserve"> </v>
          </cell>
          <cell r="D141" t="str">
            <v xml:space="preserve"> </v>
          </cell>
          <cell r="E141" t="str">
            <v>un</v>
          </cell>
          <cell r="F141">
            <v>4</v>
          </cell>
          <cell r="G141">
            <v>20</v>
          </cell>
        </row>
        <row r="142">
          <cell r="A142" t="str">
            <v>PI 01</v>
          </cell>
          <cell r="B142" t="str">
            <v>Poste de aço galv. a fogo, c/ 20,0m de alt. p/ instal. tipo engastado</v>
          </cell>
          <cell r="C142" t="str">
            <v xml:space="preserve"> </v>
          </cell>
          <cell r="D142" t="str">
            <v xml:space="preserve"> </v>
          </cell>
          <cell r="E142" t="str">
            <v>un</v>
          </cell>
          <cell r="F142">
            <v>1</v>
          </cell>
          <cell r="G142">
            <v>2662.25</v>
          </cell>
        </row>
        <row r="143">
          <cell r="A143" t="str">
            <v>PI 07</v>
          </cell>
          <cell r="B143" t="str">
            <v>Suporte p/ luminária tipo ZGP402 da Philips ou similar</v>
          </cell>
          <cell r="C143" t="str">
            <v xml:space="preserve"> </v>
          </cell>
          <cell r="D143" t="str">
            <v xml:space="preserve"> </v>
          </cell>
          <cell r="E143" t="str">
            <v>un</v>
          </cell>
          <cell r="F143">
            <v>1</v>
          </cell>
          <cell r="G143">
            <v>100</v>
          </cell>
        </row>
        <row r="144">
          <cell r="A144" t="str">
            <v>PI 04</v>
          </cell>
          <cell r="B144" t="str">
            <v xml:space="preserve">Luminária p/ iluminação pública ref.SRC-612 da Philips ou similar </v>
          </cell>
          <cell r="C144" t="str">
            <v xml:space="preserve"> </v>
          </cell>
          <cell r="D144" t="str">
            <v xml:space="preserve"> </v>
          </cell>
          <cell r="E144" t="str">
            <v>un</v>
          </cell>
          <cell r="F144">
            <v>2</v>
          </cell>
          <cell r="G144">
            <v>425.5</v>
          </cell>
        </row>
        <row r="145">
          <cell r="A145" t="str">
            <v>PI 03</v>
          </cell>
          <cell r="B145" t="str">
            <v xml:space="preserve">Luminária p/ iluminação pública ref.HRC-612 da Philips ou similar </v>
          </cell>
          <cell r="C145" t="str">
            <v xml:space="preserve"> </v>
          </cell>
          <cell r="D145" t="str">
            <v xml:space="preserve"> </v>
          </cell>
          <cell r="E145" t="str">
            <v>un</v>
          </cell>
          <cell r="F145">
            <v>20</v>
          </cell>
          <cell r="G145">
            <v>400</v>
          </cell>
        </row>
        <row r="146">
          <cell r="A146" t="str">
            <v>PI 09</v>
          </cell>
          <cell r="B146" t="str">
            <v>Lâmpada a vapor de sódio 400W, alta pressão, base E40</v>
          </cell>
          <cell r="C146" t="str">
            <v xml:space="preserve"> </v>
          </cell>
          <cell r="D146" t="str">
            <v xml:space="preserve"> </v>
          </cell>
          <cell r="E146" t="str">
            <v>un</v>
          </cell>
          <cell r="F146">
            <v>2</v>
          </cell>
          <cell r="G146">
            <v>33.35</v>
          </cell>
        </row>
        <row r="147">
          <cell r="A147" t="str">
            <v>PI 35</v>
          </cell>
          <cell r="B147" t="str">
            <v>Construção de embasamento p/ poste tipo engastado, 20m de altura</v>
          </cell>
          <cell r="C147" t="str">
            <v xml:space="preserve"> </v>
          </cell>
          <cell r="D147" t="str">
            <v xml:space="preserve"> </v>
          </cell>
          <cell r="E147" t="str">
            <v>un</v>
          </cell>
          <cell r="F147">
            <v>1</v>
          </cell>
          <cell r="G147">
            <v>494</v>
          </cell>
        </row>
        <row r="148">
          <cell r="A148" t="str">
            <v>PI 42</v>
          </cell>
          <cell r="B148" t="str">
            <v>Instalação de poste de aço de 20m de altura engastado</v>
          </cell>
          <cell r="C148" t="str">
            <v xml:space="preserve"> </v>
          </cell>
          <cell r="D148" t="str">
            <v xml:space="preserve"> </v>
          </cell>
          <cell r="E148" t="str">
            <v>un</v>
          </cell>
          <cell r="F148">
            <v>1</v>
          </cell>
          <cell r="G148">
            <v>250</v>
          </cell>
        </row>
        <row r="149">
          <cell r="A149" t="str">
            <v>PI 69</v>
          </cell>
          <cell r="B149" t="str">
            <v>Instalação de poste concreto duplo T, 10m de altura, engastado</v>
          </cell>
          <cell r="C149" t="str">
            <v xml:space="preserve"> </v>
          </cell>
          <cell r="D149" t="str">
            <v xml:space="preserve"> </v>
          </cell>
          <cell r="E149" t="str">
            <v>un</v>
          </cell>
          <cell r="F149">
            <v>10</v>
          </cell>
          <cell r="G149">
            <v>200</v>
          </cell>
        </row>
        <row r="150">
          <cell r="A150" t="str">
            <v>PI 27</v>
          </cell>
          <cell r="B150" t="str">
            <v>Cabo isolado p/ 1000V, bitola 35mm²</v>
          </cell>
          <cell r="C150" t="str">
            <v xml:space="preserve"> </v>
          </cell>
          <cell r="D150" t="str">
            <v xml:space="preserve"> </v>
          </cell>
          <cell r="E150" t="str">
            <v>m</v>
          </cell>
          <cell r="F150">
            <v>200</v>
          </cell>
          <cell r="G150">
            <v>1.55</v>
          </cell>
        </row>
        <row r="151">
          <cell r="A151" t="str">
            <v>PI 65</v>
          </cell>
          <cell r="B151" t="str">
            <v>Cabo de alumínio 1/0</v>
          </cell>
          <cell r="C151" t="str">
            <v xml:space="preserve"> </v>
          </cell>
          <cell r="D151" t="str">
            <v xml:space="preserve"> </v>
          </cell>
          <cell r="E151" t="str">
            <v>m</v>
          </cell>
          <cell r="F151">
            <v>2650</v>
          </cell>
          <cell r="G151">
            <v>1.7</v>
          </cell>
        </row>
        <row r="152">
          <cell r="A152" t="str">
            <v>PI 66</v>
          </cell>
          <cell r="B152" t="str">
            <v>Cabo isolado p/ 1000 V, 6 mm2 de alumínio</v>
          </cell>
          <cell r="C152" t="str">
            <v xml:space="preserve"> </v>
          </cell>
          <cell r="D152" t="str">
            <v xml:space="preserve"> </v>
          </cell>
          <cell r="E152" t="str">
            <v>m</v>
          </cell>
          <cell r="F152">
            <v>20</v>
          </cell>
          <cell r="G152">
            <v>1</v>
          </cell>
        </row>
        <row r="153">
          <cell r="A153" t="str">
            <v>PI 67</v>
          </cell>
          <cell r="B153" t="str">
            <v>Cabo isolado p/ 1000 V, 2,5 mm2 de alumínio</v>
          </cell>
          <cell r="C153" t="str">
            <v xml:space="preserve"> </v>
          </cell>
          <cell r="D153" t="str">
            <v xml:space="preserve"> </v>
          </cell>
          <cell r="E153" t="str">
            <v>m</v>
          </cell>
          <cell r="F153">
            <v>60</v>
          </cell>
          <cell r="G153">
            <v>0.6</v>
          </cell>
        </row>
        <row r="154">
          <cell r="A154" t="str">
            <v>R1</v>
          </cell>
          <cell r="B154" t="str">
            <v>Remanejamento de Rede de Baixa Tensão (220/380V)</v>
          </cell>
          <cell r="C154" t="str">
            <v xml:space="preserve"> </v>
          </cell>
          <cell r="D154" t="str">
            <v xml:space="preserve"> </v>
          </cell>
          <cell r="E154" t="str">
            <v>m</v>
          </cell>
          <cell r="F154">
            <v>100</v>
          </cell>
          <cell r="G154">
            <v>4.7</v>
          </cell>
        </row>
        <row r="155">
          <cell r="A155" t="str">
            <v>R2</v>
          </cell>
          <cell r="B155" t="str">
            <v>Remanejamento de Rede de Alta Tensão (138kV)</v>
          </cell>
          <cell r="C155" t="str">
            <v xml:space="preserve"> </v>
          </cell>
          <cell r="D155" t="str">
            <v xml:space="preserve"> </v>
          </cell>
          <cell r="E155" t="str">
            <v>m</v>
          </cell>
          <cell r="F155">
            <v>120</v>
          </cell>
          <cell r="G155">
            <v>6.2</v>
          </cell>
        </row>
        <row r="156">
          <cell r="A156" t="str">
            <v>R10</v>
          </cell>
          <cell r="B156" t="str">
            <v>Remanejamento de Poste de Concreto 10/150</v>
          </cell>
          <cell r="C156" t="str">
            <v xml:space="preserve"> </v>
          </cell>
          <cell r="D156" t="str">
            <v xml:space="preserve"> </v>
          </cell>
          <cell r="E156" t="str">
            <v>un</v>
          </cell>
          <cell r="F156">
            <v>2</v>
          </cell>
          <cell r="G156">
            <v>75</v>
          </cell>
        </row>
        <row r="157">
          <cell r="A157" t="str">
            <v>R11</v>
          </cell>
          <cell r="B157" t="str">
            <v>Remanejamento de Poste de Concreto 10/300</v>
          </cell>
          <cell r="C157" t="str">
            <v xml:space="preserve"> </v>
          </cell>
          <cell r="D157" t="str">
            <v xml:space="preserve"> </v>
          </cell>
          <cell r="E157" t="str">
            <v>un</v>
          </cell>
          <cell r="F157">
            <v>2</v>
          </cell>
          <cell r="G157">
            <v>75</v>
          </cell>
        </row>
      </sheetData>
      <sheetData sheetId="16"/>
      <sheetData sheetId="17"/>
      <sheetData sheetId="18">
        <row r="16">
          <cell r="A16" t="str">
            <v>DER90150</v>
          </cell>
          <cell r="B16" t="str">
            <v>Escavação em tubulão a céu aberto em material de 1ªcateg.</v>
          </cell>
          <cell r="C16" t="str">
            <v xml:space="preserve"> </v>
          </cell>
          <cell r="D16" t="str">
            <v xml:space="preserve"> </v>
          </cell>
          <cell r="E16" t="str">
            <v>m3</v>
          </cell>
          <cell r="F16">
            <v>22</v>
          </cell>
          <cell r="G16">
            <v>184.89</v>
          </cell>
        </row>
        <row r="17">
          <cell r="A17" t="str">
            <v>DER90160</v>
          </cell>
          <cell r="B17" t="str">
            <v>Escavação em tubulão a céu aberto em material de 3ªcateg.</v>
          </cell>
          <cell r="C17" t="str">
            <v xml:space="preserve"> </v>
          </cell>
          <cell r="D17" t="str">
            <v xml:space="preserve"> </v>
          </cell>
          <cell r="E17" t="str">
            <v>m3</v>
          </cell>
          <cell r="F17">
            <v>1</v>
          </cell>
          <cell r="G17">
            <v>640.85</v>
          </cell>
        </row>
        <row r="18">
          <cell r="A18" t="str">
            <v>DER90170</v>
          </cell>
          <cell r="B18" t="str">
            <v>Escavação em tubulão sob ar comprimido em material de 1ªcateg.</v>
          </cell>
          <cell r="C18" t="str">
            <v xml:space="preserve"> </v>
          </cell>
          <cell r="D18" t="str">
            <v xml:space="preserve"> </v>
          </cell>
          <cell r="E18" t="str">
            <v>m3</v>
          </cell>
          <cell r="F18">
            <v>1</v>
          </cell>
          <cell r="G18">
            <v>742.04</v>
          </cell>
        </row>
        <row r="19">
          <cell r="A19" t="str">
            <v>DER90180</v>
          </cell>
          <cell r="B19" t="str">
            <v>Escavação em tubulão sob ar comprimido em material de 3ªcateg.</v>
          </cell>
          <cell r="C19" t="str">
            <v xml:space="preserve"> </v>
          </cell>
          <cell r="D19" t="str">
            <v xml:space="preserve"> </v>
          </cell>
          <cell r="E19" t="str">
            <v>m3</v>
          </cell>
          <cell r="F19">
            <v>33</v>
          </cell>
          <cell r="G19">
            <v>1154.25</v>
          </cell>
        </row>
        <row r="20">
          <cell r="A20" t="str">
            <v>03.010.01</v>
          </cell>
          <cell r="B20" t="str">
            <v>Escavação em cavas de fundação com esgotamento</v>
          </cell>
          <cell r="C20" t="str">
            <v xml:space="preserve"> </v>
          </cell>
          <cell r="D20" t="str">
            <v xml:space="preserve"> </v>
          </cell>
          <cell r="E20" t="str">
            <v>m3</v>
          </cell>
          <cell r="F20">
            <v>173</v>
          </cell>
          <cell r="G20">
            <v>22.39</v>
          </cell>
        </row>
        <row r="21">
          <cell r="A21" t="str">
            <v>03.119.01</v>
          </cell>
          <cell r="B21" t="str">
            <v>Escoramento</v>
          </cell>
          <cell r="C21" t="str">
            <v xml:space="preserve"> </v>
          </cell>
          <cell r="D21" t="str">
            <v xml:space="preserve"> </v>
          </cell>
          <cell r="E21" t="str">
            <v>m3</v>
          </cell>
          <cell r="F21">
            <v>204</v>
          </cell>
          <cell r="G21">
            <v>19.190000000000001</v>
          </cell>
        </row>
        <row r="22">
          <cell r="A22" t="str">
            <v>03.371.00</v>
          </cell>
          <cell r="B22" t="str">
            <v>Formas de madeira compensada</v>
          </cell>
          <cell r="C22" t="str">
            <v xml:space="preserve"> </v>
          </cell>
          <cell r="D22" t="str">
            <v xml:space="preserve"> </v>
          </cell>
          <cell r="E22" t="str">
            <v>m2</v>
          </cell>
          <cell r="F22">
            <v>223</v>
          </cell>
          <cell r="G22">
            <v>21.86</v>
          </cell>
        </row>
        <row r="23">
          <cell r="A23" t="str">
            <v>03.371.02</v>
          </cell>
          <cell r="B23" t="str">
            <v>Formas de placa compensada plastificada</v>
          </cell>
          <cell r="C23" t="str">
            <v xml:space="preserve"> </v>
          </cell>
          <cell r="D23" t="str">
            <v xml:space="preserve"> </v>
          </cell>
          <cell r="E23" t="str">
            <v>m2</v>
          </cell>
          <cell r="F23">
            <v>261</v>
          </cell>
          <cell r="G23">
            <v>30.76</v>
          </cell>
        </row>
        <row r="24">
          <cell r="A24" t="str">
            <v>03.353.00</v>
          </cell>
          <cell r="B24" t="str">
            <v>Forn., preparo e colocação nas formas, de aço CA-50</v>
          </cell>
          <cell r="C24" t="str">
            <v xml:space="preserve"> </v>
          </cell>
          <cell r="D24" t="str">
            <v xml:space="preserve"> </v>
          </cell>
          <cell r="E24" t="str">
            <v>kg</v>
          </cell>
          <cell r="F24">
            <v>5462</v>
          </cell>
          <cell r="G24">
            <v>2.59</v>
          </cell>
        </row>
        <row r="25">
          <cell r="A25" t="str">
            <v>03.326.00</v>
          </cell>
          <cell r="B25" t="str">
            <v xml:space="preserve">Concreto fck= 20 MPa-contr. raz. uso ger. </v>
          </cell>
          <cell r="C25" t="str">
            <v xml:space="preserve"> </v>
          </cell>
          <cell r="D25" t="str">
            <v xml:space="preserve"> </v>
          </cell>
          <cell r="E25" t="str">
            <v>m3</v>
          </cell>
          <cell r="F25">
            <v>117</v>
          </cell>
          <cell r="G25">
            <v>149.19999999999999</v>
          </cell>
        </row>
        <row r="26">
          <cell r="B26" t="str">
            <v>Superestrutura</v>
          </cell>
        </row>
        <row r="27">
          <cell r="A27" t="str">
            <v>03.371.02</v>
          </cell>
          <cell r="B27" t="str">
            <v>Formas de placa compensada plastificada</v>
          </cell>
          <cell r="C27" t="str">
            <v xml:space="preserve"> </v>
          </cell>
          <cell r="D27" t="str">
            <v xml:space="preserve"> </v>
          </cell>
          <cell r="E27" t="str">
            <v>m2</v>
          </cell>
          <cell r="F27">
            <v>1745</v>
          </cell>
          <cell r="G27">
            <v>30.76</v>
          </cell>
        </row>
        <row r="28">
          <cell r="A28" t="str">
            <v>OAE6</v>
          </cell>
          <cell r="B28" t="str">
            <v>Escoramento metálico comum (cimbramento)</v>
          </cell>
          <cell r="C28" t="str">
            <v xml:space="preserve"> </v>
          </cell>
          <cell r="D28" t="str">
            <v xml:space="preserve"> </v>
          </cell>
          <cell r="E28" t="str">
            <v>m3</v>
          </cell>
          <cell r="F28">
            <v>1725</v>
          </cell>
          <cell r="G28">
            <v>27.58</v>
          </cell>
        </row>
        <row r="29">
          <cell r="A29" t="str">
            <v>03.353.00</v>
          </cell>
          <cell r="B29" t="str">
            <v>Forn., preparo e colocação nas formas, de aço CA-50</v>
          </cell>
          <cell r="C29" t="str">
            <v xml:space="preserve"> </v>
          </cell>
          <cell r="D29" t="str">
            <v xml:space="preserve"> </v>
          </cell>
          <cell r="E29" t="str">
            <v>kg</v>
          </cell>
          <cell r="F29">
            <v>20346</v>
          </cell>
          <cell r="G29">
            <v>2.59</v>
          </cell>
        </row>
        <row r="30">
          <cell r="A30" t="str">
            <v>03.354.00</v>
          </cell>
          <cell r="B30" t="str">
            <v>Forn., preparo e colocação nas formas, de aço CA-60</v>
          </cell>
          <cell r="C30" t="str">
            <v xml:space="preserve"> </v>
          </cell>
          <cell r="D30" t="str">
            <v xml:space="preserve"> </v>
          </cell>
          <cell r="E30" t="str">
            <v>kg</v>
          </cell>
          <cell r="F30">
            <v>2058</v>
          </cell>
          <cell r="G30">
            <v>2.85</v>
          </cell>
        </row>
        <row r="31">
          <cell r="A31" t="str">
            <v>03.359.01</v>
          </cell>
          <cell r="B31" t="str">
            <v>Forn., preparo e colocação nas formas, de aço CA-25</v>
          </cell>
          <cell r="C31" t="str">
            <v xml:space="preserve"> </v>
          </cell>
          <cell r="D31" t="str">
            <v xml:space="preserve"> </v>
          </cell>
          <cell r="E31" t="str">
            <v>kg</v>
          </cell>
          <cell r="F31">
            <v>114</v>
          </cell>
          <cell r="G31">
            <v>2.4300000000000002</v>
          </cell>
        </row>
        <row r="32">
          <cell r="A32" t="str">
            <v>03.330.00</v>
          </cell>
          <cell r="B32" t="str">
            <v>Concreto fck= 35 MPa-contr. raz. uso ger.</v>
          </cell>
          <cell r="C32" t="str">
            <v xml:space="preserve"> </v>
          </cell>
          <cell r="D32" t="str">
            <v xml:space="preserve"> </v>
          </cell>
          <cell r="E32" t="str">
            <v>m3</v>
          </cell>
          <cell r="F32">
            <v>130</v>
          </cell>
          <cell r="G32">
            <v>166.78</v>
          </cell>
        </row>
        <row r="33">
          <cell r="A33" t="str">
            <v>03.326.00</v>
          </cell>
          <cell r="B33" t="str">
            <v xml:space="preserve">Concreto fck= 20 MPa-contr. raz. uso ger. </v>
          </cell>
          <cell r="C33" t="str">
            <v xml:space="preserve"> </v>
          </cell>
          <cell r="D33" t="str">
            <v xml:space="preserve"> </v>
          </cell>
          <cell r="E33" t="str">
            <v>m3</v>
          </cell>
          <cell r="F33">
            <v>33</v>
          </cell>
          <cell r="G33">
            <v>149.19999999999999</v>
          </cell>
        </row>
        <row r="34">
          <cell r="B34" t="str">
            <v>Diversos</v>
          </cell>
        </row>
        <row r="35">
          <cell r="A35" t="str">
            <v>03.510.00</v>
          </cell>
          <cell r="B35" t="str">
            <v>Aparelho de apoio em neoprene</v>
          </cell>
          <cell r="C35" t="str">
            <v xml:space="preserve"> </v>
          </cell>
          <cell r="D35" t="str">
            <v xml:space="preserve"> </v>
          </cell>
          <cell r="E35" t="str">
            <v>kg</v>
          </cell>
          <cell r="F35">
            <v>50</v>
          </cell>
          <cell r="G35">
            <v>86.94</v>
          </cell>
        </row>
        <row r="36">
          <cell r="A36" t="str">
            <v>P 03.991.01b</v>
          </cell>
          <cell r="B36" t="str">
            <v>Dreno de FF D= 50 mm x 500mm</v>
          </cell>
          <cell r="C36" t="str">
            <v xml:space="preserve"> </v>
          </cell>
          <cell r="D36" t="str">
            <v xml:space="preserve"> </v>
          </cell>
          <cell r="E36" t="str">
            <v>un</v>
          </cell>
          <cell r="F36">
            <v>42</v>
          </cell>
          <cell r="G36">
            <v>6.63</v>
          </cell>
        </row>
        <row r="37">
          <cell r="F37" t="str">
            <v>SUB-TOTAL OAE</v>
          </cell>
        </row>
        <row r="38">
          <cell r="B38" t="str">
            <v>OBRAS COMPLEMENTARES</v>
          </cell>
        </row>
        <row r="39">
          <cell r="B39" t="str">
            <v>Iluminação das passarelas</v>
          </cell>
        </row>
        <row r="40">
          <cell r="A40" t="str">
            <v>PI 02a</v>
          </cell>
          <cell r="B40" t="str">
            <v>Poste de aço galvanizado a fogo, c/ 5,0m de alt. p/instal.na lat. das passarelas</v>
          </cell>
          <cell r="C40" t="str">
            <v xml:space="preserve"> </v>
          </cell>
          <cell r="D40" t="str">
            <v xml:space="preserve"> </v>
          </cell>
          <cell r="E40" t="str">
            <v>un</v>
          </cell>
          <cell r="F40">
            <v>4</v>
          </cell>
          <cell r="G40">
            <v>300</v>
          </cell>
        </row>
        <row r="41">
          <cell r="A41" t="str">
            <v>PI 03</v>
          </cell>
          <cell r="B41" t="str">
            <v xml:space="preserve">Luminária p/ iluminação pública ref.HRC-612 da Philips ou similar </v>
          </cell>
          <cell r="C41" t="str">
            <v xml:space="preserve"> </v>
          </cell>
          <cell r="D41" t="str">
            <v xml:space="preserve"> </v>
          </cell>
          <cell r="E41" t="str">
            <v>un</v>
          </cell>
          <cell r="F41">
            <v>4</v>
          </cell>
          <cell r="G41">
            <v>400</v>
          </cell>
        </row>
        <row r="42">
          <cell r="A42" t="str">
            <v>PI 08</v>
          </cell>
          <cell r="B42" t="str">
            <v>Suporte p/ luminária tipo ZGP401 da Philips ou similar</v>
          </cell>
          <cell r="C42" t="str">
            <v xml:space="preserve"> </v>
          </cell>
          <cell r="D42" t="str">
            <v xml:space="preserve"> </v>
          </cell>
          <cell r="E42" t="str">
            <v>un</v>
          </cell>
          <cell r="F42">
            <v>4</v>
          </cell>
          <cell r="G42">
            <v>81.650000000000006</v>
          </cell>
        </row>
        <row r="43">
          <cell r="A43" t="str">
            <v>PI 10</v>
          </cell>
          <cell r="B43" t="str">
            <v>Lâmpada a vapor de mercúrio 250W, alta pressão, base E40</v>
          </cell>
          <cell r="C43" t="str">
            <v xml:space="preserve"> </v>
          </cell>
          <cell r="D43" t="str">
            <v xml:space="preserve"> </v>
          </cell>
          <cell r="E43" t="str">
            <v>un</v>
          </cell>
          <cell r="F43">
            <v>4</v>
          </cell>
          <cell r="G43">
            <v>28.75</v>
          </cell>
        </row>
        <row r="44">
          <cell r="A44" t="str">
            <v>PI 71</v>
          </cell>
          <cell r="B44" t="str">
            <v>Cabo isolado p/ 1000V, de alumínio, singelo, cor preto, bitola 25 mm² (XLPE) est.</v>
          </cell>
          <cell r="C44" t="str">
            <v xml:space="preserve"> </v>
          </cell>
          <cell r="D44" t="str">
            <v xml:space="preserve"> </v>
          </cell>
          <cell r="E44" t="str">
            <v>m</v>
          </cell>
          <cell r="F44">
            <v>100</v>
          </cell>
          <cell r="G44">
            <v>4.62</v>
          </cell>
        </row>
        <row r="45">
          <cell r="A45" t="str">
            <v>PI 67</v>
          </cell>
          <cell r="B45" t="str">
            <v>Cabo isolado p/ 1000 V, 2,5 mm2 de alumínio</v>
          </cell>
          <cell r="C45" t="str">
            <v xml:space="preserve"> </v>
          </cell>
          <cell r="D45" t="str">
            <v xml:space="preserve"> </v>
          </cell>
          <cell r="E45" t="str">
            <v>m</v>
          </cell>
          <cell r="F45">
            <v>40</v>
          </cell>
          <cell r="G45">
            <v>0.6</v>
          </cell>
        </row>
        <row r="46">
          <cell r="A46" t="str">
            <v>PI 72</v>
          </cell>
          <cell r="B46" t="str">
            <v>Eletroduto de aço 1.1/4" (vara de 3m), na passarela, conforme projeto</v>
          </cell>
          <cell r="C46">
            <v>0</v>
          </cell>
          <cell r="D46">
            <v>0</v>
          </cell>
          <cell r="E46" t="str">
            <v>m</v>
          </cell>
          <cell r="F46">
            <v>50</v>
          </cell>
          <cell r="G46">
            <v>18</v>
          </cell>
        </row>
        <row r="47">
          <cell r="A47" t="str">
            <v>PI 30</v>
          </cell>
          <cell r="B47" t="str">
            <v>Haste para aterramento aço-cobre D 13x2400mm</v>
          </cell>
          <cell r="C47" t="str">
            <v xml:space="preserve"> </v>
          </cell>
          <cell r="D47" t="str">
            <v xml:space="preserve"> </v>
          </cell>
          <cell r="E47" t="str">
            <v>un</v>
          </cell>
          <cell r="F47">
            <v>1</v>
          </cell>
          <cell r="G47">
            <v>6.04</v>
          </cell>
        </row>
        <row r="48">
          <cell r="A48" t="str">
            <v>PI 31</v>
          </cell>
          <cell r="B48" t="str">
            <v>Cabo de cobre nú meio duro, 7 fios 2AWG</v>
          </cell>
          <cell r="C48" t="str">
            <v xml:space="preserve"> </v>
          </cell>
          <cell r="D48" t="str">
            <v xml:space="preserve"> </v>
          </cell>
          <cell r="E48" t="str">
            <v>kg</v>
          </cell>
          <cell r="F48">
            <v>4</v>
          </cell>
          <cell r="G48">
            <v>7.02</v>
          </cell>
        </row>
        <row r="49">
          <cell r="A49" t="str">
            <v>PI 39</v>
          </cell>
          <cell r="B49" t="str">
            <v>Fixação de haste de terra e conexão ao neutro</v>
          </cell>
          <cell r="C49" t="str">
            <v xml:space="preserve"> </v>
          </cell>
          <cell r="D49" t="str">
            <v xml:space="preserve"> </v>
          </cell>
          <cell r="E49" t="str">
            <v>un</v>
          </cell>
          <cell r="F49">
            <v>4</v>
          </cell>
          <cell r="G49">
            <v>35</v>
          </cell>
        </row>
        <row r="50">
          <cell r="A50" t="str">
            <v>PI 37</v>
          </cell>
          <cell r="B50" t="str">
            <v>Lançamento de cabos em dutos de aço, classe 1000V, circuito trifásico mais neutro, e monofásico</v>
          </cell>
          <cell r="C50" t="str">
            <v xml:space="preserve"> </v>
          </cell>
          <cell r="D50" t="str">
            <v xml:space="preserve"> </v>
          </cell>
          <cell r="E50" t="str">
            <v>m</v>
          </cell>
          <cell r="F50">
            <v>100</v>
          </cell>
          <cell r="G50">
            <v>4</v>
          </cell>
        </row>
        <row r="51">
          <cell r="A51" t="str">
            <v>PI 73</v>
          </cell>
          <cell r="B51" t="str">
            <v>Reator de alto fator externo c/ignitor p/ lâmpada a vapor de mercúrio,  da Entral ou similar</v>
          </cell>
          <cell r="C51">
            <v>0</v>
          </cell>
          <cell r="D51">
            <v>0</v>
          </cell>
          <cell r="E51" t="str">
            <v>un</v>
          </cell>
          <cell r="F51">
            <v>4</v>
          </cell>
          <cell r="G51">
            <v>37</v>
          </cell>
        </row>
        <row r="52">
          <cell r="A52" t="str">
            <v>PI 74</v>
          </cell>
          <cell r="B52" t="str">
            <v>Chave de iluminação pública</v>
          </cell>
          <cell r="C52">
            <v>0</v>
          </cell>
          <cell r="D52">
            <v>0</v>
          </cell>
          <cell r="E52" t="str">
            <v>un</v>
          </cell>
          <cell r="F52">
            <v>1</v>
          </cell>
          <cell r="G52">
            <v>95</v>
          </cell>
        </row>
        <row r="53">
          <cell r="A53" t="str">
            <v>PI 75</v>
          </cell>
          <cell r="B53" t="str">
            <v>Montagem eletromecânica de luminária 5m de altura, c/fixação dos equipam.e conexões elét.</v>
          </cell>
          <cell r="C53">
            <v>0</v>
          </cell>
          <cell r="D53">
            <v>0</v>
          </cell>
          <cell r="E53" t="str">
            <v>un</v>
          </cell>
          <cell r="F53">
            <v>4</v>
          </cell>
          <cell r="G53">
            <v>67.08</v>
          </cell>
        </row>
        <row r="54">
          <cell r="A54" t="str">
            <v>PI 22</v>
          </cell>
          <cell r="B54" t="str">
            <v>Base completa com fusível Diazed, 6A, retardado, incluíndo tampa, anel de proteção e ajuste</v>
          </cell>
          <cell r="C54" t="str">
            <v xml:space="preserve"> </v>
          </cell>
          <cell r="D54" t="str">
            <v xml:space="preserve"> </v>
          </cell>
          <cell r="E54" t="str">
            <v>un</v>
          </cell>
          <cell r="F54">
            <v>4</v>
          </cell>
          <cell r="G54">
            <v>8.6300000000000008</v>
          </cell>
        </row>
        <row r="55">
          <cell r="A55" t="str">
            <v>PI 26</v>
          </cell>
          <cell r="B55" t="str">
            <v>Relé fotoelétrico c/ suporte para fixação galv. com furo 18mm</v>
          </cell>
          <cell r="C55" t="str">
            <v xml:space="preserve"> </v>
          </cell>
          <cell r="D55" t="str">
            <v xml:space="preserve"> </v>
          </cell>
          <cell r="E55" t="str">
            <v>un</v>
          </cell>
          <cell r="F55">
            <v>1</v>
          </cell>
          <cell r="G55">
            <v>11.5</v>
          </cell>
        </row>
        <row r="56">
          <cell r="A56" t="str">
            <v>PI 24</v>
          </cell>
          <cell r="B56" t="str">
            <v>Fita elétrica auto fusão a base de borracha EPR</v>
          </cell>
          <cell r="C56" t="str">
            <v xml:space="preserve"> </v>
          </cell>
          <cell r="D56" t="str">
            <v xml:space="preserve"> </v>
          </cell>
          <cell r="E56" t="str">
            <v>un</v>
          </cell>
          <cell r="F56">
            <v>2</v>
          </cell>
          <cell r="G56">
            <v>6.39</v>
          </cell>
        </row>
        <row r="57">
          <cell r="A57" t="str">
            <v>PI 25</v>
          </cell>
          <cell r="B57" t="str">
            <v>Fita adesiva plástica isolante</v>
          </cell>
          <cell r="C57" t="str">
            <v xml:space="preserve"> </v>
          </cell>
          <cell r="D57" t="str">
            <v xml:space="preserve"> </v>
          </cell>
          <cell r="E57" t="str">
            <v>un</v>
          </cell>
          <cell r="F57">
            <v>2</v>
          </cell>
          <cell r="G57">
            <v>3.84</v>
          </cell>
        </row>
        <row r="58">
          <cell r="A58" t="str">
            <v>PI 38</v>
          </cell>
          <cell r="B58" t="str">
            <v>Confecção de emendas retas ou derivação em cabos classe 1000V, c/ conector à compressão</v>
          </cell>
          <cell r="C58" t="str">
            <v xml:space="preserve"> </v>
          </cell>
          <cell r="D58" t="str">
            <v xml:space="preserve"> </v>
          </cell>
          <cell r="E58" t="str">
            <v>un</v>
          </cell>
          <cell r="F58">
            <v>12</v>
          </cell>
          <cell r="G58">
            <v>4.5</v>
          </cell>
        </row>
        <row r="59">
          <cell r="F59" t="str">
            <v>SUB-TOTAL - OBRAS COMPLEMENTARES</v>
          </cell>
        </row>
        <row r="61">
          <cell r="F61" t="str">
            <v>SUB-TOTAL - Passarela do Km 4+700/391+700</v>
          </cell>
        </row>
        <row r="63">
          <cell r="B63" t="str">
            <v>Passarela do Km 9+680/396+680</v>
          </cell>
        </row>
        <row r="64">
          <cell r="B64" t="str">
            <v>OBRAS DE ARTE ESPECIAIS</v>
          </cell>
        </row>
        <row r="65">
          <cell r="B65" t="str">
            <v>Infra e Mesoestrutura</v>
          </cell>
        </row>
        <row r="66">
          <cell r="A66" t="str">
            <v>DER90150</v>
          </cell>
          <cell r="B66" t="str">
            <v>Escavação em tubulão a céu aberto em material de 1ªcateg.</v>
          </cell>
          <cell r="C66" t="str">
            <v xml:space="preserve"> </v>
          </cell>
          <cell r="D66" t="str">
            <v xml:space="preserve"> </v>
          </cell>
          <cell r="E66" t="str">
            <v>m3</v>
          </cell>
          <cell r="F66">
            <v>31</v>
          </cell>
          <cell r="G66">
            <v>184.89</v>
          </cell>
        </row>
        <row r="67">
          <cell r="A67" t="str">
            <v>DER90160</v>
          </cell>
          <cell r="B67" t="str">
            <v>Escavação em tubulão a céu aberto em material de 3ªcateg.</v>
          </cell>
          <cell r="C67" t="str">
            <v xml:space="preserve"> </v>
          </cell>
          <cell r="D67" t="str">
            <v xml:space="preserve"> </v>
          </cell>
          <cell r="E67" t="str">
            <v>m3</v>
          </cell>
          <cell r="F67">
            <v>1</v>
          </cell>
          <cell r="G67">
            <v>640.85</v>
          </cell>
        </row>
        <row r="68">
          <cell r="A68" t="str">
            <v>DER90170</v>
          </cell>
          <cell r="B68" t="str">
            <v>Escavação em tubulão sob ar comprimido em material de 1ªcateg.</v>
          </cell>
          <cell r="C68" t="str">
            <v xml:space="preserve"> </v>
          </cell>
          <cell r="D68" t="str">
            <v xml:space="preserve"> </v>
          </cell>
          <cell r="E68" t="str">
            <v>m3</v>
          </cell>
          <cell r="F68">
            <v>1</v>
          </cell>
          <cell r="G68">
            <v>742.04</v>
          </cell>
        </row>
        <row r="69">
          <cell r="A69" t="str">
            <v>DER90180</v>
          </cell>
          <cell r="B69" t="str">
            <v>Escavação em tubulão sob ar comprimido em material de 3ªcateg.</v>
          </cell>
          <cell r="C69" t="str">
            <v xml:space="preserve"> </v>
          </cell>
          <cell r="D69" t="str">
            <v xml:space="preserve"> </v>
          </cell>
          <cell r="E69" t="str">
            <v>m3</v>
          </cell>
          <cell r="F69">
            <v>46</v>
          </cell>
          <cell r="G69">
            <v>1154.25</v>
          </cell>
        </row>
        <row r="70">
          <cell r="A70" t="str">
            <v>03.010.01</v>
          </cell>
          <cell r="B70" t="str">
            <v>Escavação em cavas de fundação com esgotamento</v>
          </cell>
          <cell r="C70" t="str">
            <v xml:space="preserve"> </v>
          </cell>
          <cell r="D70" t="str">
            <v xml:space="preserve"> </v>
          </cell>
          <cell r="E70" t="str">
            <v>m3</v>
          </cell>
          <cell r="F70">
            <v>17</v>
          </cell>
          <cell r="G70">
            <v>22.39</v>
          </cell>
        </row>
        <row r="71">
          <cell r="A71" t="str">
            <v>03.371.00</v>
          </cell>
          <cell r="B71" t="str">
            <v>Formas de madeira compensada</v>
          </cell>
          <cell r="C71" t="str">
            <v xml:space="preserve"> </v>
          </cell>
          <cell r="D71" t="str">
            <v xml:space="preserve"> </v>
          </cell>
          <cell r="E71" t="str">
            <v>m2</v>
          </cell>
          <cell r="F71">
            <v>263</v>
          </cell>
          <cell r="G71">
            <v>21.86</v>
          </cell>
        </row>
        <row r="72">
          <cell r="A72" t="str">
            <v>03.371.02</v>
          </cell>
          <cell r="B72" t="str">
            <v>Formas de placa compensada plastificada</v>
          </cell>
          <cell r="C72" t="str">
            <v xml:space="preserve"> </v>
          </cell>
          <cell r="D72" t="str">
            <v xml:space="preserve"> </v>
          </cell>
          <cell r="E72" t="str">
            <v>m2</v>
          </cell>
          <cell r="F72">
            <v>203</v>
          </cell>
          <cell r="G72">
            <v>30.76</v>
          </cell>
        </row>
        <row r="73">
          <cell r="A73" t="str">
            <v>03.353.00</v>
          </cell>
          <cell r="B73" t="str">
            <v>Forn., preparo e colocação nas formas, de aço CA-50</v>
          </cell>
          <cell r="C73" t="str">
            <v xml:space="preserve"> </v>
          </cell>
          <cell r="D73" t="str">
            <v xml:space="preserve"> </v>
          </cell>
          <cell r="E73" t="str">
            <v>kg</v>
          </cell>
          <cell r="F73">
            <v>5616</v>
          </cell>
          <cell r="G73">
            <v>2.59</v>
          </cell>
        </row>
        <row r="74">
          <cell r="A74" t="str">
            <v>03.326.00</v>
          </cell>
          <cell r="B74" t="str">
            <v xml:space="preserve">Concreto fck= 20 MPa-contr. raz. uso ger. </v>
          </cell>
          <cell r="C74" t="str">
            <v xml:space="preserve"> </v>
          </cell>
          <cell r="D74" t="str">
            <v xml:space="preserve"> </v>
          </cell>
          <cell r="E74" t="str">
            <v>m3</v>
          </cell>
          <cell r="F74">
            <v>124</v>
          </cell>
          <cell r="G74">
            <v>149.19999999999999</v>
          </cell>
        </row>
        <row r="75">
          <cell r="B75" t="str">
            <v>Superestrutura</v>
          </cell>
        </row>
        <row r="76">
          <cell r="A76" t="str">
            <v>03.371.02</v>
          </cell>
          <cell r="B76" t="str">
            <v>Formas de placa compensada plastificada</v>
          </cell>
          <cell r="C76" t="str">
            <v xml:space="preserve"> </v>
          </cell>
          <cell r="D76" t="str">
            <v xml:space="preserve"> </v>
          </cell>
          <cell r="E76" t="str">
            <v>m2</v>
          </cell>
          <cell r="F76">
            <v>1450</v>
          </cell>
          <cell r="G76">
            <v>30.76</v>
          </cell>
        </row>
        <row r="77">
          <cell r="A77" t="str">
            <v>OAE6</v>
          </cell>
          <cell r="B77" t="str">
            <v>Escoramento metálico comum (cimbramento)</v>
          </cell>
          <cell r="C77" t="str">
            <v xml:space="preserve"> </v>
          </cell>
          <cell r="D77" t="str">
            <v xml:space="preserve"> </v>
          </cell>
          <cell r="E77" t="str">
            <v>m3</v>
          </cell>
          <cell r="F77">
            <v>1124</v>
          </cell>
          <cell r="G77">
            <v>27.58</v>
          </cell>
        </row>
        <row r="78">
          <cell r="A78" t="str">
            <v>03.353.00</v>
          </cell>
          <cell r="B78" t="str">
            <v>Forn., preparo e colocação nas formas, de aço CA-50</v>
          </cell>
          <cell r="C78" t="str">
            <v xml:space="preserve"> </v>
          </cell>
          <cell r="D78" t="str">
            <v xml:space="preserve"> </v>
          </cell>
          <cell r="E78" t="str">
            <v>kg</v>
          </cell>
          <cell r="F78">
            <v>13768</v>
          </cell>
          <cell r="G78">
            <v>2.59</v>
          </cell>
        </row>
        <row r="79">
          <cell r="A79" t="str">
            <v>03.354.00</v>
          </cell>
          <cell r="B79" t="str">
            <v>Forn., preparo e colocação nas formas, de aço CA-60</v>
          </cell>
          <cell r="C79" t="str">
            <v xml:space="preserve"> </v>
          </cell>
          <cell r="D79" t="str">
            <v xml:space="preserve"> </v>
          </cell>
          <cell r="E79" t="str">
            <v>kg</v>
          </cell>
          <cell r="F79">
            <v>1517</v>
          </cell>
          <cell r="G79">
            <v>2.85</v>
          </cell>
        </row>
        <row r="80">
          <cell r="A80" t="str">
            <v>03.359.01</v>
          </cell>
          <cell r="B80" t="str">
            <v>Forn., preparo e colocação nas formas, de aço CA-25</v>
          </cell>
          <cell r="C80" t="str">
            <v xml:space="preserve"> </v>
          </cell>
          <cell r="D80" t="str">
            <v xml:space="preserve"> </v>
          </cell>
          <cell r="E80" t="str">
            <v>kg</v>
          </cell>
          <cell r="F80">
            <v>99</v>
          </cell>
          <cell r="G80">
            <v>2.4300000000000002</v>
          </cell>
        </row>
        <row r="81">
          <cell r="A81" t="str">
            <v>03.330.00</v>
          </cell>
          <cell r="B81" t="str">
            <v>Concreto fck= 35 MPa-contr. raz. uso ger.</v>
          </cell>
          <cell r="C81" t="str">
            <v xml:space="preserve"> </v>
          </cell>
          <cell r="D81" t="str">
            <v xml:space="preserve"> </v>
          </cell>
          <cell r="E81" t="str">
            <v>m3</v>
          </cell>
          <cell r="F81">
            <v>102</v>
          </cell>
          <cell r="G81">
            <v>166.78</v>
          </cell>
        </row>
        <row r="82">
          <cell r="A82" t="str">
            <v>03.326.00</v>
          </cell>
          <cell r="B82" t="str">
            <v xml:space="preserve">Concreto fck= 20 MPa-contr. raz. uso ger. </v>
          </cell>
          <cell r="C82" t="str">
            <v xml:space="preserve"> </v>
          </cell>
          <cell r="D82" t="str">
            <v xml:space="preserve"> </v>
          </cell>
          <cell r="E82" t="str">
            <v>m3</v>
          </cell>
          <cell r="F82">
            <v>27</v>
          </cell>
          <cell r="G82">
            <v>149.19999999999999</v>
          </cell>
        </row>
        <row r="83">
          <cell r="B83" t="str">
            <v>Diversos</v>
          </cell>
        </row>
        <row r="84">
          <cell r="A84" t="str">
            <v>03.510.00</v>
          </cell>
          <cell r="B84" t="str">
            <v>Aparelho de apoio em neoprene</v>
          </cell>
          <cell r="C84" t="str">
            <v xml:space="preserve"> </v>
          </cell>
          <cell r="D84" t="str">
            <v xml:space="preserve"> </v>
          </cell>
          <cell r="E84" t="str">
            <v>kg</v>
          </cell>
          <cell r="F84">
            <v>33</v>
          </cell>
          <cell r="G84">
            <v>86.94</v>
          </cell>
        </row>
        <row r="85">
          <cell r="A85" t="str">
            <v>P 03.991.01b</v>
          </cell>
          <cell r="B85" t="str">
            <v>Dreno de FF D= 50 mm x 500mm</v>
          </cell>
          <cell r="C85" t="str">
            <v xml:space="preserve"> </v>
          </cell>
          <cell r="D85" t="str">
            <v xml:space="preserve"> </v>
          </cell>
          <cell r="E85" t="str">
            <v>un</v>
          </cell>
          <cell r="F85">
            <v>20</v>
          </cell>
          <cell r="G85">
            <v>6.63</v>
          </cell>
        </row>
        <row r="86">
          <cell r="F86" t="str">
            <v>SUB-TOTAL OAE</v>
          </cell>
        </row>
        <row r="87">
          <cell r="B87" t="str">
            <v>OBRAS COMPLEMENTARES</v>
          </cell>
        </row>
        <row r="88">
          <cell r="B88" t="str">
            <v>Iluminação das passarelas</v>
          </cell>
        </row>
        <row r="89">
          <cell r="A89" t="str">
            <v>PI 02a</v>
          </cell>
          <cell r="B89" t="str">
            <v>Poste de aço galvanizado a fogo, c/ 5,0m de alt. p/instal.na lat. das passarelas</v>
          </cell>
          <cell r="C89" t="str">
            <v xml:space="preserve"> </v>
          </cell>
          <cell r="D89" t="str">
            <v xml:space="preserve"> </v>
          </cell>
          <cell r="E89" t="str">
            <v>un</v>
          </cell>
          <cell r="F89">
            <v>4</v>
          </cell>
          <cell r="G89">
            <v>300</v>
          </cell>
        </row>
        <row r="90">
          <cell r="A90" t="str">
            <v>PI 03</v>
          </cell>
          <cell r="B90" t="str">
            <v xml:space="preserve">Luminária p/ iluminação pública ref.HRC-612 da Philips ou similar </v>
          </cell>
          <cell r="C90" t="str">
            <v xml:space="preserve"> </v>
          </cell>
          <cell r="D90" t="str">
            <v xml:space="preserve"> </v>
          </cell>
          <cell r="E90" t="str">
            <v>un</v>
          </cell>
          <cell r="F90">
            <v>4</v>
          </cell>
          <cell r="G90">
            <v>400</v>
          </cell>
        </row>
        <row r="91">
          <cell r="A91" t="str">
            <v>PI 08</v>
          </cell>
          <cell r="B91" t="str">
            <v>Suporte p/ luminária tipo ZGP401 da Philips ou similar</v>
          </cell>
          <cell r="C91" t="str">
            <v xml:space="preserve"> </v>
          </cell>
          <cell r="D91" t="str">
            <v xml:space="preserve"> </v>
          </cell>
          <cell r="E91" t="str">
            <v>un</v>
          </cell>
          <cell r="F91">
            <v>4</v>
          </cell>
          <cell r="G91">
            <v>81.650000000000006</v>
          </cell>
        </row>
        <row r="92">
          <cell r="A92" t="str">
            <v>PI 10</v>
          </cell>
          <cell r="B92" t="str">
            <v>Lâmpada a vapor de mercúrio 250W, alta pressão, base E40</v>
          </cell>
          <cell r="C92" t="str">
            <v xml:space="preserve"> </v>
          </cell>
          <cell r="D92" t="str">
            <v xml:space="preserve"> </v>
          </cell>
          <cell r="E92" t="str">
            <v>un</v>
          </cell>
          <cell r="F92">
            <v>4</v>
          </cell>
          <cell r="G92">
            <v>28.75</v>
          </cell>
        </row>
        <row r="93">
          <cell r="A93" t="str">
            <v>PI 71</v>
          </cell>
          <cell r="B93" t="str">
            <v>Cabo isolado p/ 1000V, de alumínio, singelo, cor preto, bitola 25 mm² (XLPE) est.</v>
          </cell>
          <cell r="C93" t="str">
            <v xml:space="preserve"> </v>
          </cell>
          <cell r="D93" t="str">
            <v xml:space="preserve"> </v>
          </cell>
          <cell r="E93" t="str">
            <v>m</v>
          </cell>
          <cell r="F93">
            <v>100</v>
          </cell>
          <cell r="G93">
            <v>4.62</v>
          </cell>
        </row>
        <row r="94">
          <cell r="A94" t="str">
            <v>PI 67</v>
          </cell>
          <cell r="B94" t="str">
            <v>Cabo isolado p/ 1000 V, 2,5 mm2 de alumínio</v>
          </cell>
          <cell r="C94" t="str">
            <v xml:space="preserve"> </v>
          </cell>
          <cell r="D94" t="str">
            <v xml:space="preserve"> </v>
          </cell>
          <cell r="E94" t="str">
            <v>m</v>
          </cell>
          <cell r="F94">
            <v>40</v>
          </cell>
          <cell r="G94">
            <v>0.6</v>
          </cell>
        </row>
        <row r="95">
          <cell r="A95" t="str">
            <v>PI 72</v>
          </cell>
          <cell r="B95" t="str">
            <v>Eletroduto de aço 1.1/4" (vara de 3m), na passarela, conforme projeto</v>
          </cell>
          <cell r="C95">
            <v>0</v>
          </cell>
          <cell r="D95">
            <v>0</v>
          </cell>
          <cell r="E95" t="str">
            <v>m</v>
          </cell>
          <cell r="F95">
            <v>50</v>
          </cell>
          <cell r="G95">
            <v>18</v>
          </cell>
        </row>
        <row r="96">
          <cell r="A96" t="str">
            <v>PI 30</v>
          </cell>
          <cell r="B96" t="str">
            <v>Haste para aterramento aço-cobre D 13x2400mm</v>
          </cell>
          <cell r="C96" t="str">
            <v xml:space="preserve"> </v>
          </cell>
          <cell r="D96" t="str">
            <v xml:space="preserve"> </v>
          </cell>
          <cell r="E96" t="str">
            <v>un</v>
          </cell>
          <cell r="F96">
            <v>1</v>
          </cell>
          <cell r="G96">
            <v>6.04</v>
          </cell>
        </row>
        <row r="97">
          <cell r="A97" t="str">
            <v>PI 31</v>
          </cell>
          <cell r="B97" t="str">
            <v>Cabo de cobre nú meio duro, 7 fios 2AWG</v>
          </cell>
          <cell r="C97" t="str">
            <v xml:space="preserve"> </v>
          </cell>
          <cell r="D97" t="str">
            <v xml:space="preserve"> </v>
          </cell>
          <cell r="E97" t="str">
            <v>kg</v>
          </cell>
          <cell r="F97">
            <v>4</v>
          </cell>
          <cell r="G97">
            <v>7.02</v>
          </cell>
        </row>
        <row r="98">
          <cell r="A98" t="str">
            <v>PI 39</v>
          </cell>
          <cell r="B98" t="str">
            <v>Fixação de haste de terra e conexão ao neutro</v>
          </cell>
          <cell r="C98" t="str">
            <v xml:space="preserve"> </v>
          </cell>
          <cell r="D98" t="str">
            <v xml:space="preserve"> </v>
          </cell>
          <cell r="E98" t="str">
            <v>un</v>
          </cell>
          <cell r="F98">
            <v>4</v>
          </cell>
          <cell r="G98">
            <v>35</v>
          </cell>
        </row>
        <row r="99">
          <cell r="A99" t="str">
            <v>PI 37</v>
          </cell>
          <cell r="B99" t="str">
            <v>Lançamento de cabos em dutos de aço, classe 1000V, circuito trifásico mais neutro, e monofásico</v>
          </cell>
          <cell r="C99" t="str">
            <v xml:space="preserve"> </v>
          </cell>
          <cell r="D99" t="str">
            <v xml:space="preserve"> </v>
          </cell>
          <cell r="E99" t="str">
            <v>m</v>
          </cell>
          <cell r="F99">
            <v>100</v>
          </cell>
          <cell r="G99">
            <v>4</v>
          </cell>
        </row>
        <row r="100">
          <cell r="A100" t="str">
            <v>PI 73</v>
          </cell>
          <cell r="B100" t="str">
            <v>Reator de alto fator externo c/ignitor p/ lâmpada a vapor de mercúrio,  da Entral ou similar</v>
          </cell>
          <cell r="C100">
            <v>0</v>
          </cell>
          <cell r="D100">
            <v>0</v>
          </cell>
          <cell r="E100" t="str">
            <v>un</v>
          </cell>
          <cell r="F100">
            <v>4</v>
          </cell>
          <cell r="G100">
            <v>37</v>
          </cell>
        </row>
        <row r="101">
          <cell r="A101" t="str">
            <v>PI 74</v>
          </cell>
          <cell r="B101" t="str">
            <v>Chave de iluminação pública</v>
          </cell>
          <cell r="C101">
            <v>0</v>
          </cell>
          <cell r="D101">
            <v>0</v>
          </cell>
          <cell r="E101" t="str">
            <v>un</v>
          </cell>
          <cell r="F101">
            <v>1</v>
          </cell>
          <cell r="G101">
            <v>95</v>
          </cell>
        </row>
        <row r="102">
          <cell r="A102" t="str">
            <v>PI 75</v>
          </cell>
          <cell r="B102" t="str">
            <v>Montagem eletromecânica de luminária 5m de altura, c/fixação dos equipam.e conexões elét.</v>
          </cell>
          <cell r="C102">
            <v>0</v>
          </cell>
          <cell r="D102">
            <v>0</v>
          </cell>
          <cell r="E102" t="str">
            <v>un</v>
          </cell>
          <cell r="F102">
            <v>4</v>
          </cell>
          <cell r="G102">
            <v>67.08</v>
          </cell>
        </row>
        <row r="103">
          <cell r="A103" t="str">
            <v>PI 22</v>
          </cell>
          <cell r="B103" t="str">
            <v>Base completa com fusível Diazed, 6A, retardado, incluíndo tampa, anel de proteção e ajuste</v>
          </cell>
          <cell r="C103" t="str">
            <v xml:space="preserve"> </v>
          </cell>
          <cell r="D103" t="str">
            <v xml:space="preserve"> </v>
          </cell>
          <cell r="E103" t="str">
            <v>un</v>
          </cell>
          <cell r="F103">
            <v>4</v>
          </cell>
          <cell r="G103">
            <v>8.6300000000000008</v>
          </cell>
        </row>
        <row r="104">
          <cell r="A104" t="str">
            <v>PI 26</v>
          </cell>
          <cell r="B104" t="str">
            <v>Relé fotoelétrico c/ suporte para fixação galv. com furo 18mm</v>
          </cell>
          <cell r="C104" t="str">
            <v xml:space="preserve"> </v>
          </cell>
          <cell r="D104" t="str">
            <v xml:space="preserve"> </v>
          </cell>
          <cell r="E104" t="str">
            <v>un</v>
          </cell>
          <cell r="F104">
            <v>1</v>
          </cell>
          <cell r="G104">
            <v>11.5</v>
          </cell>
        </row>
        <row r="105">
          <cell r="A105" t="str">
            <v>PI 24</v>
          </cell>
          <cell r="B105" t="str">
            <v>Fita elétrica auto fusão a base de borracha EPR</v>
          </cell>
          <cell r="C105" t="str">
            <v xml:space="preserve"> </v>
          </cell>
          <cell r="D105" t="str">
            <v xml:space="preserve"> </v>
          </cell>
          <cell r="E105" t="str">
            <v>un</v>
          </cell>
          <cell r="F105">
            <v>2</v>
          </cell>
          <cell r="G105">
            <v>6.39</v>
          </cell>
        </row>
        <row r="106">
          <cell r="A106" t="str">
            <v>PI 25</v>
          </cell>
          <cell r="B106" t="str">
            <v>Fita adesiva plástica isolante</v>
          </cell>
          <cell r="C106" t="str">
            <v xml:space="preserve"> </v>
          </cell>
          <cell r="D106" t="str">
            <v xml:space="preserve"> </v>
          </cell>
          <cell r="E106" t="str">
            <v>un</v>
          </cell>
          <cell r="F106">
            <v>2</v>
          </cell>
          <cell r="G106">
            <v>3.84</v>
          </cell>
        </row>
        <row r="107">
          <cell r="A107" t="str">
            <v>PI 38</v>
          </cell>
          <cell r="B107" t="str">
            <v>Confecção de emendas retas ou derivação em cabos classe 1000V, c/ conector à compressão</v>
          </cell>
          <cell r="C107" t="str">
            <v xml:space="preserve"> </v>
          </cell>
          <cell r="D107" t="str">
            <v xml:space="preserve"> </v>
          </cell>
          <cell r="E107" t="str">
            <v>un</v>
          </cell>
          <cell r="F107">
            <v>12</v>
          </cell>
          <cell r="G107">
            <v>4.5</v>
          </cell>
        </row>
        <row r="108">
          <cell r="F108" t="str">
            <v>SUB-TOTAL - OBRAS COMPLEMENTARES</v>
          </cell>
        </row>
        <row r="110">
          <cell r="F110" t="str">
            <v>SUB-TOTAL - Passarela do Km 9+680/396+680</v>
          </cell>
        </row>
        <row r="112">
          <cell r="B112" t="str">
            <v>Passarela do Km 14+733/401+733</v>
          </cell>
        </row>
        <row r="113">
          <cell r="B113" t="str">
            <v>OBRAS DE ARTE ESPECIAIS</v>
          </cell>
        </row>
        <row r="114">
          <cell r="B114" t="str">
            <v>Infra e Mesoestrutura</v>
          </cell>
        </row>
        <row r="115">
          <cell r="A115" t="str">
            <v>03.010.01</v>
          </cell>
          <cell r="B115" t="str">
            <v>Escavação em cavas de fundação com esgotamento</v>
          </cell>
          <cell r="C115" t="str">
            <v xml:space="preserve"> </v>
          </cell>
          <cell r="D115" t="str">
            <v xml:space="preserve"> </v>
          </cell>
          <cell r="E115" t="str">
            <v>m3</v>
          </cell>
          <cell r="F115">
            <v>62</v>
          </cell>
          <cell r="G115">
            <v>22.39</v>
          </cell>
        </row>
        <row r="116">
          <cell r="A116" t="str">
            <v>03.371.00</v>
          </cell>
          <cell r="B116" t="str">
            <v>Formas de madeira compensada</v>
          </cell>
          <cell r="C116" t="str">
            <v xml:space="preserve"> </v>
          </cell>
          <cell r="D116" t="str">
            <v xml:space="preserve"> </v>
          </cell>
          <cell r="E116" t="str">
            <v>m2</v>
          </cell>
          <cell r="F116">
            <v>57</v>
          </cell>
          <cell r="G116">
            <v>21.86</v>
          </cell>
        </row>
        <row r="117">
          <cell r="A117" t="str">
            <v>03.371.02</v>
          </cell>
          <cell r="B117" t="str">
            <v>Formas de placa compensada plastificada</v>
          </cell>
          <cell r="C117" t="str">
            <v xml:space="preserve"> </v>
          </cell>
          <cell r="D117" t="str">
            <v xml:space="preserve"> </v>
          </cell>
          <cell r="E117" t="str">
            <v>m2</v>
          </cell>
          <cell r="F117">
            <v>209</v>
          </cell>
          <cell r="G117">
            <v>30.76</v>
          </cell>
        </row>
        <row r="118">
          <cell r="A118" t="str">
            <v>03.353.00</v>
          </cell>
          <cell r="B118" t="str">
            <v>Forn., preparo e colocação nas formas, de aço CA-50</v>
          </cell>
          <cell r="C118" t="str">
            <v xml:space="preserve"> </v>
          </cell>
          <cell r="D118" t="str">
            <v xml:space="preserve"> </v>
          </cell>
          <cell r="E118" t="str">
            <v>kg</v>
          </cell>
          <cell r="F118">
            <v>2992</v>
          </cell>
          <cell r="G118">
            <v>2.59</v>
          </cell>
        </row>
        <row r="119">
          <cell r="A119" t="str">
            <v>03.326.00</v>
          </cell>
          <cell r="B119" t="str">
            <v xml:space="preserve">Concreto fck= 20 MPa-contr. raz. uso ger. </v>
          </cell>
          <cell r="C119" t="str">
            <v xml:space="preserve"> </v>
          </cell>
          <cell r="D119" t="str">
            <v xml:space="preserve"> </v>
          </cell>
          <cell r="E119" t="str">
            <v>m3</v>
          </cell>
          <cell r="F119">
            <v>41</v>
          </cell>
          <cell r="G119">
            <v>149.19999999999999</v>
          </cell>
        </row>
        <row r="120">
          <cell r="A120" t="str">
            <v>OAE5a</v>
          </cell>
          <cell r="B120" t="str">
            <v>Estaca metálica - tipo CS 250 X 52 - Fornecimento e cravação</v>
          </cell>
          <cell r="C120" t="str">
            <v xml:space="preserve"> </v>
          </cell>
          <cell r="D120" t="str">
            <v xml:space="preserve"> </v>
          </cell>
          <cell r="E120" t="str">
            <v>m</v>
          </cell>
          <cell r="F120">
            <v>152</v>
          </cell>
          <cell r="G120">
            <v>97.23</v>
          </cell>
        </row>
        <row r="121">
          <cell r="A121" t="str">
            <v>OAE5b</v>
          </cell>
          <cell r="B121" t="str">
            <v>Estaca metálica - tipo CS 300 x 77 - Fornecimento e cravação</v>
          </cell>
          <cell r="C121" t="str">
            <v xml:space="preserve"> </v>
          </cell>
          <cell r="D121" t="str">
            <v xml:space="preserve"> </v>
          </cell>
          <cell r="E121" t="str">
            <v>m</v>
          </cell>
          <cell r="F121">
            <v>152</v>
          </cell>
          <cell r="G121">
            <v>122.7</v>
          </cell>
        </row>
        <row r="122">
          <cell r="A122" t="str">
            <v>OAE5c</v>
          </cell>
          <cell r="B122" t="str">
            <v>Estaca metálica - tipo CS 300 x 116 - Fornecimento e cravação</v>
          </cell>
          <cell r="C122" t="str">
            <v xml:space="preserve"> </v>
          </cell>
          <cell r="D122" t="str">
            <v xml:space="preserve"> </v>
          </cell>
          <cell r="E122" t="str">
            <v>m</v>
          </cell>
          <cell r="F122">
            <v>76</v>
          </cell>
          <cell r="G122">
            <v>162.41999999999999</v>
          </cell>
        </row>
        <row r="123">
          <cell r="B123" t="str">
            <v>Superestrutura</v>
          </cell>
        </row>
        <row r="124">
          <cell r="A124" t="str">
            <v>03.371.02</v>
          </cell>
          <cell r="B124" t="str">
            <v>Formas de placa compensada plastificada</v>
          </cell>
          <cell r="C124" t="str">
            <v xml:space="preserve"> </v>
          </cell>
          <cell r="D124" t="str">
            <v xml:space="preserve"> </v>
          </cell>
          <cell r="E124" t="str">
            <v>m2</v>
          </cell>
          <cell r="F124">
            <v>1939</v>
          </cell>
          <cell r="G124">
            <v>30.76</v>
          </cell>
        </row>
        <row r="125">
          <cell r="A125" t="str">
            <v>OAE6</v>
          </cell>
          <cell r="B125" t="str">
            <v>Escoramento metálico comum (cimbramento)</v>
          </cell>
          <cell r="C125" t="str">
            <v xml:space="preserve"> </v>
          </cell>
          <cell r="D125" t="str">
            <v xml:space="preserve"> </v>
          </cell>
          <cell r="E125" t="str">
            <v>m3</v>
          </cell>
          <cell r="F125">
            <v>1503</v>
          </cell>
          <cell r="G125">
            <v>27.58</v>
          </cell>
        </row>
        <row r="126">
          <cell r="A126" t="str">
            <v>03.353.00</v>
          </cell>
          <cell r="B126" t="str">
            <v>Forn., preparo e colocação nas formas, de aço CA-50</v>
          </cell>
          <cell r="C126" t="str">
            <v xml:space="preserve"> </v>
          </cell>
          <cell r="D126" t="str">
            <v xml:space="preserve"> </v>
          </cell>
          <cell r="E126" t="str">
            <v>kg</v>
          </cell>
          <cell r="F126">
            <v>17581</v>
          </cell>
          <cell r="G126">
            <v>2.59</v>
          </cell>
        </row>
        <row r="127">
          <cell r="A127" t="str">
            <v>03.354.00</v>
          </cell>
          <cell r="B127" t="str">
            <v>Forn., preparo e colocação nas formas, de aço CA-60</v>
          </cell>
          <cell r="C127" t="str">
            <v xml:space="preserve"> </v>
          </cell>
          <cell r="D127" t="str">
            <v xml:space="preserve"> </v>
          </cell>
          <cell r="E127" t="str">
            <v>kg</v>
          </cell>
          <cell r="F127">
            <v>1877</v>
          </cell>
          <cell r="G127">
            <v>2.85</v>
          </cell>
        </row>
        <row r="128">
          <cell r="A128" t="str">
            <v>03.359.01</v>
          </cell>
          <cell r="B128" t="str">
            <v>Forn., preparo e colocação nas formas, de aço CA-25</v>
          </cell>
          <cell r="C128" t="str">
            <v xml:space="preserve"> </v>
          </cell>
          <cell r="D128" t="str">
            <v xml:space="preserve"> </v>
          </cell>
          <cell r="E128" t="str">
            <v>kg</v>
          </cell>
          <cell r="F128">
            <v>104</v>
          </cell>
          <cell r="G128">
            <v>2.4300000000000002</v>
          </cell>
        </row>
        <row r="129">
          <cell r="A129" t="str">
            <v>03.330.00</v>
          </cell>
          <cell r="B129" t="str">
            <v>Concreto fck= 35 MPa-contr. raz. uso ger.</v>
          </cell>
          <cell r="C129" t="str">
            <v xml:space="preserve"> </v>
          </cell>
          <cell r="D129" t="str">
            <v xml:space="preserve"> </v>
          </cell>
          <cell r="E129" t="str">
            <v>m3</v>
          </cell>
          <cell r="F129">
            <v>161</v>
          </cell>
          <cell r="G129">
            <v>166.78</v>
          </cell>
        </row>
        <row r="130">
          <cell r="A130" t="str">
            <v>03.326.00</v>
          </cell>
          <cell r="B130" t="str">
            <v xml:space="preserve">Concreto fck= 20 MPa-contr. raz. uso ger. </v>
          </cell>
          <cell r="C130" t="str">
            <v xml:space="preserve"> </v>
          </cell>
          <cell r="D130" t="str">
            <v xml:space="preserve"> </v>
          </cell>
          <cell r="E130" t="str">
            <v>m3</v>
          </cell>
          <cell r="F130">
            <v>29</v>
          </cell>
          <cell r="G130">
            <v>149.19999999999999</v>
          </cell>
        </row>
        <row r="131">
          <cell r="B131" t="str">
            <v>Diversos</v>
          </cell>
        </row>
        <row r="132">
          <cell r="A132" t="str">
            <v>03.510.00</v>
          </cell>
          <cell r="B132" t="str">
            <v>Aparelho de apoio em neoprene</v>
          </cell>
          <cell r="C132" t="str">
            <v xml:space="preserve"> </v>
          </cell>
          <cell r="D132" t="str">
            <v xml:space="preserve"> </v>
          </cell>
          <cell r="E132" t="str">
            <v>kg</v>
          </cell>
          <cell r="F132">
            <v>51</v>
          </cell>
          <cell r="G132">
            <v>86.94</v>
          </cell>
        </row>
        <row r="133">
          <cell r="A133" t="str">
            <v>P 03.991.01b</v>
          </cell>
          <cell r="B133" t="str">
            <v>Dreno de FF D= 50 mm x 500mm</v>
          </cell>
          <cell r="C133" t="str">
            <v xml:space="preserve"> </v>
          </cell>
          <cell r="D133" t="str">
            <v xml:space="preserve"> </v>
          </cell>
          <cell r="E133" t="str">
            <v>un</v>
          </cell>
          <cell r="F133">
            <v>34</v>
          </cell>
          <cell r="G133">
            <v>6.63</v>
          </cell>
        </row>
        <row r="134">
          <cell r="F134" t="str">
            <v>SUB-TOTAL OAE</v>
          </cell>
        </row>
        <row r="135">
          <cell r="B135" t="str">
            <v>OBRAS COMPLEMENTARES</v>
          </cell>
        </row>
        <row r="136">
          <cell r="B136" t="str">
            <v>Iluminação das passarelas</v>
          </cell>
        </row>
        <row r="137">
          <cell r="A137" t="str">
            <v>PI 02a</v>
          </cell>
          <cell r="B137" t="str">
            <v>Poste de aço galvanizado a fogo, c/ 5,0m de alt. p/instal.na lat. das passarelas</v>
          </cell>
          <cell r="C137" t="str">
            <v xml:space="preserve"> </v>
          </cell>
          <cell r="D137" t="str">
            <v xml:space="preserve"> </v>
          </cell>
          <cell r="E137" t="str">
            <v>un</v>
          </cell>
          <cell r="F137">
            <v>4</v>
          </cell>
          <cell r="G137">
            <v>300</v>
          </cell>
        </row>
        <row r="138">
          <cell r="A138" t="str">
            <v>PI 03</v>
          </cell>
          <cell r="B138" t="str">
            <v xml:space="preserve">Luminária p/ iluminação pública ref.HRC-612 da Philips ou similar </v>
          </cell>
          <cell r="C138" t="str">
            <v xml:space="preserve"> </v>
          </cell>
          <cell r="D138" t="str">
            <v xml:space="preserve"> </v>
          </cell>
          <cell r="E138" t="str">
            <v>un</v>
          </cell>
          <cell r="F138">
            <v>4</v>
          </cell>
          <cell r="G138">
            <v>400</v>
          </cell>
        </row>
        <row r="139">
          <cell r="A139" t="str">
            <v>PI 08</v>
          </cell>
          <cell r="B139" t="str">
            <v>Suporte p/ luminária tipo ZGP401 da Philips ou similar</v>
          </cell>
          <cell r="C139" t="str">
            <v xml:space="preserve"> </v>
          </cell>
          <cell r="D139" t="str">
            <v xml:space="preserve"> </v>
          </cell>
          <cell r="E139" t="str">
            <v>un</v>
          </cell>
          <cell r="F139">
            <v>4</v>
          </cell>
          <cell r="G139">
            <v>81.650000000000006</v>
          </cell>
        </row>
        <row r="140">
          <cell r="A140" t="str">
            <v>PI 10</v>
          </cell>
          <cell r="B140" t="str">
            <v>Lâmpada a vapor de mercúrio 250W, alta pressão, base E40</v>
          </cell>
          <cell r="C140" t="str">
            <v xml:space="preserve"> </v>
          </cell>
          <cell r="D140" t="str">
            <v xml:space="preserve"> </v>
          </cell>
          <cell r="E140" t="str">
            <v>un</v>
          </cell>
          <cell r="F140">
            <v>4</v>
          </cell>
          <cell r="G140">
            <v>28.75</v>
          </cell>
        </row>
        <row r="141">
          <cell r="A141" t="str">
            <v>PI 71</v>
          </cell>
          <cell r="B141" t="str">
            <v>Cabo isolado p/ 1000V, de alumínio, singelo, cor preto, bitola 25 mm² (XLPE) est.</v>
          </cell>
          <cell r="C141" t="str">
            <v xml:space="preserve"> </v>
          </cell>
          <cell r="D141" t="str">
            <v xml:space="preserve"> </v>
          </cell>
          <cell r="E141" t="str">
            <v>m</v>
          </cell>
          <cell r="F141">
            <v>100</v>
          </cell>
          <cell r="G141">
            <v>4.62</v>
          </cell>
        </row>
        <row r="142">
          <cell r="A142" t="str">
            <v>PI 67</v>
          </cell>
          <cell r="B142" t="str">
            <v>Cabo isolado p/ 1000 V, 2,5 mm2 de alumínio</v>
          </cell>
          <cell r="C142" t="str">
            <v xml:space="preserve"> </v>
          </cell>
          <cell r="D142" t="str">
            <v xml:space="preserve"> </v>
          </cell>
          <cell r="E142" t="str">
            <v>m</v>
          </cell>
          <cell r="F142">
            <v>40</v>
          </cell>
          <cell r="G142">
            <v>0.6</v>
          </cell>
        </row>
        <row r="143">
          <cell r="A143" t="str">
            <v>PI 72</v>
          </cell>
          <cell r="B143" t="str">
            <v>Eletroduto de aço 1.1/4" (vara de 3m), na passarela, conforme projeto</v>
          </cell>
          <cell r="C143">
            <v>0</v>
          </cell>
          <cell r="D143">
            <v>0</v>
          </cell>
          <cell r="E143" t="str">
            <v>m</v>
          </cell>
          <cell r="F143">
            <v>50</v>
          </cell>
          <cell r="G143">
            <v>18</v>
          </cell>
        </row>
        <row r="144">
          <cell r="A144" t="str">
            <v>PI 30</v>
          </cell>
          <cell r="B144" t="str">
            <v>Haste para aterramento aço-cobre D 13x2400mm</v>
          </cell>
          <cell r="C144" t="str">
            <v xml:space="preserve"> </v>
          </cell>
          <cell r="D144" t="str">
            <v xml:space="preserve"> </v>
          </cell>
          <cell r="E144" t="str">
            <v>un</v>
          </cell>
          <cell r="F144">
            <v>1</v>
          </cell>
          <cell r="G144">
            <v>6.04</v>
          </cell>
        </row>
        <row r="145">
          <cell r="A145" t="str">
            <v>PI 31</v>
          </cell>
          <cell r="B145" t="str">
            <v>Cabo de cobre nú meio duro, 7 fios 2AWG</v>
          </cell>
          <cell r="C145" t="str">
            <v xml:space="preserve"> </v>
          </cell>
          <cell r="D145" t="str">
            <v xml:space="preserve"> </v>
          </cell>
          <cell r="E145" t="str">
            <v>kg</v>
          </cell>
          <cell r="F145">
            <v>4</v>
          </cell>
          <cell r="G145">
            <v>7.02</v>
          </cell>
        </row>
        <row r="146">
          <cell r="A146" t="str">
            <v>PI 39</v>
          </cell>
          <cell r="B146" t="str">
            <v>Fixação de haste de terra e conexão ao neutro</v>
          </cell>
          <cell r="C146" t="str">
            <v xml:space="preserve"> </v>
          </cell>
          <cell r="D146" t="str">
            <v xml:space="preserve"> </v>
          </cell>
          <cell r="E146" t="str">
            <v>un</v>
          </cell>
          <cell r="F146">
            <v>4</v>
          </cell>
          <cell r="G146">
            <v>35</v>
          </cell>
        </row>
        <row r="147">
          <cell r="A147" t="str">
            <v>PI 37</v>
          </cell>
          <cell r="B147" t="str">
            <v>Lançamento de cabos em dutos de aço, classe 1000V, circuito trifásico mais neutro, e monofásico</v>
          </cell>
          <cell r="C147" t="str">
            <v xml:space="preserve"> </v>
          </cell>
          <cell r="D147" t="str">
            <v xml:space="preserve"> </v>
          </cell>
          <cell r="E147" t="str">
            <v>m</v>
          </cell>
          <cell r="F147">
            <v>100</v>
          </cell>
          <cell r="G147">
            <v>4</v>
          </cell>
        </row>
        <row r="148">
          <cell r="A148" t="str">
            <v>PI 73</v>
          </cell>
          <cell r="B148" t="str">
            <v>Reator de alto fator externo c/ignitor p/ lâmpada a vapor de mercúrio,  da Entral ou similar</v>
          </cell>
          <cell r="C148">
            <v>0</v>
          </cell>
          <cell r="D148">
            <v>0</v>
          </cell>
          <cell r="E148" t="str">
            <v>un</v>
          </cell>
          <cell r="F148">
            <v>4</v>
          </cell>
          <cell r="G148">
            <v>37</v>
          </cell>
        </row>
        <row r="149">
          <cell r="A149" t="str">
            <v>PI 74</v>
          </cell>
          <cell r="B149" t="str">
            <v>Chave de iluminação pública</v>
          </cell>
          <cell r="C149">
            <v>0</v>
          </cell>
          <cell r="D149">
            <v>0</v>
          </cell>
          <cell r="E149" t="str">
            <v>un</v>
          </cell>
          <cell r="F149">
            <v>1</v>
          </cell>
          <cell r="G149">
            <v>95</v>
          </cell>
        </row>
        <row r="150">
          <cell r="A150" t="str">
            <v>PI 75</v>
          </cell>
          <cell r="B150" t="str">
            <v>Montagem eletromecânica de luminária 5m de altura, c/fixação dos equipam.e conexões elét.</v>
          </cell>
          <cell r="C150">
            <v>0</v>
          </cell>
          <cell r="D150">
            <v>0</v>
          </cell>
          <cell r="E150" t="str">
            <v>un</v>
          </cell>
          <cell r="F150">
            <v>4</v>
          </cell>
          <cell r="G150">
            <v>67.08</v>
          </cell>
        </row>
        <row r="151">
          <cell r="A151" t="str">
            <v>PI 22</v>
          </cell>
          <cell r="B151" t="str">
            <v>Base completa com fusível Diazed, 6A, retardado, incluíndo tampa, anel de proteção e ajuste</v>
          </cell>
          <cell r="C151" t="str">
            <v xml:space="preserve"> </v>
          </cell>
          <cell r="D151" t="str">
            <v xml:space="preserve"> </v>
          </cell>
          <cell r="E151" t="str">
            <v>un</v>
          </cell>
          <cell r="F151">
            <v>4</v>
          </cell>
          <cell r="G151">
            <v>8.6300000000000008</v>
          </cell>
        </row>
        <row r="152">
          <cell r="A152" t="str">
            <v>PI 26</v>
          </cell>
          <cell r="B152" t="str">
            <v>Relé fotoelétrico c/ suporte para fixação galv. com furo 18mm</v>
          </cell>
          <cell r="C152" t="str">
            <v xml:space="preserve"> </v>
          </cell>
          <cell r="D152" t="str">
            <v xml:space="preserve"> </v>
          </cell>
          <cell r="E152" t="str">
            <v>un</v>
          </cell>
          <cell r="F152">
            <v>1</v>
          </cell>
          <cell r="G152">
            <v>11.5</v>
          </cell>
        </row>
        <row r="153">
          <cell r="A153" t="str">
            <v>PI 24</v>
          </cell>
          <cell r="B153" t="str">
            <v>Fita elétrica auto fusão a base de borracha EPR</v>
          </cell>
          <cell r="C153" t="str">
            <v xml:space="preserve"> </v>
          </cell>
          <cell r="D153" t="str">
            <v xml:space="preserve"> </v>
          </cell>
          <cell r="E153" t="str">
            <v>un</v>
          </cell>
          <cell r="F153">
            <v>2</v>
          </cell>
          <cell r="G153">
            <v>6.39</v>
          </cell>
        </row>
        <row r="154">
          <cell r="A154" t="str">
            <v>PI 25</v>
          </cell>
          <cell r="B154" t="str">
            <v>Fita adesiva plástica isolante</v>
          </cell>
          <cell r="C154" t="str">
            <v xml:space="preserve"> </v>
          </cell>
          <cell r="D154" t="str">
            <v xml:space="preserve"> </v>
          </cell>
          <cell r="E154" t="str">
            <v>un</v>
          </cell>
          <cell r="F154">
            <v>2</v>
          </cell>
          <cell r="G154">
            <v>3.84</v>
          </cell>
        </row>
        <row r="155">
          <cell r="A155" t="str">
            <v>PI 38</v>
          </cell>
          <cell r="B155" t="str">
            <v>Confecção de emendas retas ou derivação em cabos classe 1000V, c/ conector à compressão</v>
          </cell>
          <cell r="C155" t="str">
            <v xml:space="preserve"> </v>
          </cell>
          <cell r="D155" t="str">
            <v xml:space="preserve"> </v>
          </cell>
          <cell r="E155" t="str">
            <v>un</v>
          </cell>
          <cell r="F155">
            <v>12</v>
          </cell>
          <cell r="G155">
            <v>4.5</v>
          </cell>
        </row>
        <row r="156">
          <cell r="F156" t="str">
            <v>SUB-TOTAL - OBRAS COMPLEMENTARES</v>
          </cell>
        </row>
        <row r="158">
          <cell r="F158" t="str">
            <v>SUB-TOTAL - Passarela do Km 14+733/401+733</v>
          </cell>
        </row>
        <row r="160">
          <cell r="B160" t="str">
            <v>Passarela do Km 16+401/Km 403+410</v>
          </cell>
        </row>
        <row r="161">
          <cell r="B161" t="str">
            <v>OBRAS DE ARTE ESPECIAIS</v>
          </cell>
        </row>
        <row r="162">
          <cell r="B162" t="str">
            <v>Infra e Mesoestrutura</v>
          </cell>
        </row>
        <row r="163">
          <cell r="A163" t="str">
            <v>03.010.01</v>
          </cell>
          <cell r="B163" t="str">
            <v>Escavação em cavas de fundação com esgotamento</v>
          </cell>
          <cell r="C163" t="str">
            <v xml:space="preserve"> </v>
          </cell>
          <cell r="D163" t="str">
            <v xml:space="preserve"> </v>
          </cell>
          <cell r="E163" t="str">
            <v>m3</v>
          </cell>
          <cell r="F163">
            <v>62</v>
          </cell>
          <cell r="G163">
            <v>22.39</v>
          </cell>
        </row>
        <row r="164">
          <cell r="A164" t="str">
            <v>03.371.01</v>
          </cell>
          <cell r="B164" t="str">
            <v>Formas de placa compensada resinada</v>
          </cell>
          <cell r="C164" t="str">
            <v xml:space="preserve"> </v>
          </cell>
          <cell r="D164" t="str">
            <v xml:space="preserve"> </v>
          </cell>
          <cell r="E164" t="str">
            <v>m2</v>
          </cell>
          <cell r="F164">
            <v>57</v>
          </cell>
          <cell r="G164">
            <v>21.86</v>
          </cell>
        </row>
        <row r="165">
          <cell r="A165" t="str">
            <v>03.371.02</v>
          </cell>
          <cell r="B165" t="str">
            <v>Formas de placa compensada plastificada</v>
          </cell>
          <cell r="C165" t="str">
            <v xml:space="preserve"> </v>
          </cell>
          <cell r="D165" t="str">
            <v xml:space="preserve"> </v>
          </cell>
          <cell r="E165" t="str">
            <v>m2</v>
          </cell>
          <cell r="F165">
            <v>180</v>
          </cell>
          <cell r="G165">
            <v>30.76</v>
          </cell>
        </row>
        <row r="166">
          <cell r="A166" t="str">
            <v>03.353.00</v>
          </cell>
          <cell r="B166" t="str">
            <v>Forn., preparo e colocação nas formas, de aço CA-50</v>
          </cell>
          <cell r="C166" t="str">
            <v xml:space="preserve"> </v>
          </cell>
          <cell r="D166" t="str">
            <v xml:space="preserve"> </v>
          </cell>
          <cell r="E166" t="str">
            <v>kg</v>
          </cell>
          <cell r="F166">
            <v>2456</v>
          </cell>
          <cell r="G166">
            <v>2.59</v>
          </cell>
        </row>
        <row r="167">
          <cell r="A167" t="str">
            <v>03.326.00</v>
          </cell>
          <cell r="B167" t="str">
            <v xml:space="preserve">Concreto fck= 20 MPa-contr. raz. uso ger. </v>
          </cell>
          <cell r="C167" t="str">
            <v xml:space="preserve"> </v>
          </cell>
          <cell r="D167" t="str">
            <v xml:space="preserve"> </v>
          </cell>
          <cell r="E167" t="str">
            <v>m3</v>
          </cell>
          <cell r="F167">
            <v>37</v>
          </cell>
          <cell r="G167">
            <v>149.19999999999999</v>
          </cell>
        </row>
        <row r="168">
          <cell r="A168" t="str">
            <v>OAE5a</v>
          </cell>
          <cell r="B168" t="str">
            <v>Estaca metálica - tipo CS 250 X 52 - Fornecimento e cravação</v>
          </cell>
          <cell r="C168" t="str">
            <v xml:space="preserve"> </v>
          </cell>
          <cell r="D168" t="str">
            <v xml:space="preserve"> </v>
          </cell>
          <cell r="E168" t="str">
            <v>m</v>
          </cell>
          <cell r="F168">
            <v>136</v>
          </cell>
          <cell r="G168">
            <v>97.23</v>
          </cell>
        </row>
        <row r="169">
          <cell r="A169" t="str">
            <v>OAE5b</v>
          </cell>
          <cell r="B169" t="str">
            <v>Estaca metálica - tipo CS 300 x 77 - Fornecimento e cravação</v>
          </cell>
          <cell r="C169" t="str">
            <v xml:space="preserve"> </v>
          </cell>
          <cell r="D169" t="str">
            <v xml:space="preserve"> </v>
          </cell>
          <cell r="E169" t="str">
            <v>m</v>
          </cell>
          <cell r="F169">
            <v>136</v>
          </cell>
          <cell r="G169">
            <v>122.7</v>
          </cell>
        </row>
        <row r="170">
          <cell r="A170" t="str">
            <v>OAE5c</v>
          </cell>
          <cell r="B170" t="str">
            <v>Estaca metálica - tipo CS 300 x 116 - Fornecimento e cravação</v>
          </cell>
          <cell r="C170" t="str">
            <v xml:space="preserve"> </v>
          </cell>
          <cell r="D170" t="str">
            <v xml:space="preserve"> </v>
          </cell>
          <cell r="E170" t="str">
            <v>m</v>
          </cell>
          <cell r="F170">
            <v>68</v>
          </cell>
          <cell r="G170">
            <v>162.41999999999999</v>
          </cell>
        </row>
        <row r="171">
          <cell r="B171" t="str">
            <v>Superestrutura</v>
          </cell>
        </row>
        <row r="172">
          <cell r="A172" t="str">
            <v>03.371.02</v>
          </cell>
          <cell r="B172" t="str">
            <v>Formas de placa compensada plastificada</v>
          </cell>
          <cell r="C172" t="str">
            <v xml:space="preserve"> </v>
          </cell>
          <cell r="D172" t="str">
            <v xml:space="preserve"> </v>
          </cell>
          <cell r="E172" t="str">
            <v>m2</v>
          </cell>
          <cell r="F172">
            <v>1734</v>
          </cell>
          <cell r="G172">
            <v>30.76</v>
          </cell>
        </row>
        <row r="173">
          <cell r="A173" t="str">
            <v>OAE6</v>
          </cell>
          <cell r="B173" t="str">
            <v>Escoramento metálico comum (cimbramento)</v>
          </cell>
          <cell r="C173" t="str">
            <v xml:space="preserve"> </v>
          </cell>
          <cell r="D173" t="str">
            <v xml:space="preserve"> </v>
          </cell>
          <cell r="E173" t="str">
            <v>m3</v>
          </cell>
          <cell r="F173">
            <v>1118</v>
          </cell>
          <cell r="G173">
            <v>27.58</v>
          </cell>
        </row>
        <row r="174">
          <cell r="A174" t="str">
            <v>03.353.00</v>
          </cell>
          <cell r="B174" t="str">
            <v>Forn., preparo e colocação nas formas, de aço CA-50</v>
          </cell>
          <cell r="C174" t="str">
            <v xml:space="preserve"> </v>
          </cell>
          <cell r="D174" t="str">
            <v xml:space="preserve"> </v>
          </cell>
          <cell r="E174" t="str">
            <v>kg</v>
          </cell>
          <cell r="F174">
            <v>15155</v>
          </cell>
          <cell r="G174">
            <v>2.59</v>
          </cell>
        </row>
        <row r="175">
          <cell r="A175" t="str">
            <v>03.354.00</v>
          </cell>
          <cell r="B175" t="str">
            <v>Forn., preparo e colocação nas formas, de aço CA-60</v>
          </cell>
          <cell r="C175" t="str">
            <v xml:space="preserve"> </v>
          </cell>
          <cell r="D175" t="str">
            <v xml:space="preserve"> </v>
          </cell>
          <cell r="E175" t="str">
            <v>kg</v>
          </cell>
          <cell r="F175">
            <v>1086</v>
          </cell>
          <cell r="G175">
            <v>2.85</v>
          </cell>
        </row>
        <row r="176">
          <cell r="A176" t="str">
            <v>03.359.01</v>
          </cell>
          <cell r="B176" t="str">
            <v>Forn., preparo e colocação nas formas, de aço CA-25</v>
          </cell>
          <cell r="C176" t="str">
            <v xml:space="preserve"> </v>
          </cell>
          <cell r="D176" t="str">
            <v xml:space="preserve"> </v>
          </cell>
          <cell r="E176" t="str">
            <v>kg</v>
          </cell>
          <cell r="F176">
            <v>89</v>
          </cell>
          <cell r="G176">
            <v>2.4300000000000002</v>
          </cell>
        </row>
        <row r="177">
          <cell r="A177" t="str">
            <v>03.330.00</v>
          </cell>
          <cell r="B177" t="str">
            <v>Concreto fck= 35 MPa-contr. raz. uso ger.</v>
          </cell>
          <cell r="C177" t="str">
            <v xml:space="preserve"> </v>
          </cell>
          <cell r="D177" t="str">
            <v xml:space="preserve"> </v>
          </cell>
          <cell r="E177" t="str">
            <v>m3</v>
          </cell>
          <cell r="F177">
            <v>145</v>
          </cell>
          <cell r="G177">
            <v>166.78</v>
          </cell>
        </row>
        <row r="178">
          <cell r="A178" t="str">
            <v>03.326.00</v>
          </cell>
          <cell r="B178" t="str">
            <v xml:space="preserve">Concreto fck= 20 MPa-contr. raz. uso ger. </v>
          </cell>
          <cell r="C178" t="str">
            <v xml:space="preserve"> </v>
          </cell>
          <cell r="D178" t="str">
            <v xml:space="preserve"> </v>
          </cell>
          <cell r="E178" t="str">
            <v>m3</v>
          </cell>
          <cell r="F178">
            <v>26</v>
          </cell>
          <cell r="G178">
            <v>149.19999999999999</v>
          </cell>
        </row>
        <row r="179">
          <cell r="B179" t="str">
            <v>Diversos</v>
          </cell>
        </row>
        <row r="180">
          <cell r="A180" t="str">
            <v>03.510.00</v>
          </cell>
          <cell r="B180" t="str">
            <v>Aparelho de apoio em neoprene</v>
          </cell>
          <cell r="C180" t="str">
            <v xml:space="preserve"> </v>
          </cell>
          <cell r="D180" t="str">
            <v xml:space="preserve"> </v>
          </cell>
          <cell r="E180" t="str">
            <v>kg</v>
          </cell>
          <cell r="F180">
            <v>51</v>
          </cell>
          <cell r="G180">
            <v>86.94</v>
          </cell>
        </row>
        <row r="181">
          <cell r="A181" t="str">
            <v>P 03.991.01b</v>
          </cell>
          <cell r="B181" t="str">
            <v>Dreno de FF D= 50 mm x 500mm</v>
          </cell>
          <cell r="C181" t="str">
            <v xml:space="preserve"> </v>
          </cell>
          <cell r="D181" t="str">
            <v xml:space="preserve"> </v>
          </cell>
          <cell r="E181" t="str">
            <v>un</v>
          </cell>
          <cell r="F181">
            <v>34</v>
          </cell>
          <cell r="G181">
            <v>6.63</v>
          </cell>
        </row>
      </sheetData>
      <sheetData sheetId="19">
        <row r="13">
          <cell r="A13" t="str">
            <v>06.100.21</v>
          </cell>
          <cell r="B13" t="str">
            <v>Pintura de faixa - tinta acrílica - 2 anos</v>
          </cell>
          <cell r="C13" t="str">
            <v>DNER-EM371-372-373/97</v>
          </cell>
          <cell r="D13" t="str">
            <v xml:space="preserve"> </v>
          </cell>
          <cell r="E13" t="str">
            <v>m2</v>
          </cell>
          <cell r="F13">
            <v>33650</v>
          </cell>
          <cell r="G13">
            <v>7.08</v>
          </cell>
        </row>
        <row r="14">
          <cell r="A14" t="str">
            <v>06.110.02</v>
          </cell>
          <cell r="B14" t="str">
            <v>Pint. setas e zebrados - termopl. - 3 anos</v>
          </cell>
          <cell r="C14" t="str">
            <v>DNER-EM371-372-373/97</v>
          </cell>
          <cell r="D14" t="str">
            <v xml:space="preserve"> </v>
          </cell>
          <cell r="E14" t="str">
            <v>m2</v>
          </cell>
          <cell r="F14">
            <v>1700</v>
          </cell>
          <cell r="G14">
            <v>31.52</v>
          </cell>
        </row>
        <row r="15">
          <cell r="A15" t="str">
            <v>06.200.02</v>
          </cell>
          <cell r="B15" t="str">
            <v>Placa de sinalização tot. refletiva (forn/impl)</v>
          </cell>
          <cell r="C15" t="str">
            <v>DNER-EM371-372-373/97</v>
          </cell>
          <cell r="D15" t="str">
            <v xml:space="preserve"> </v>
          </cell>
          <cell r="E15" t="str">
            <v>m2</v>
          </cell>
          <cell r="F15">
            <v>540</v>
          </cell>
          <cell r="G15">
            <v>211.92</v>
          </cell>
        </row>
        <row r="16">
          <cell r="A16" t="str">
            <v>06.210.01</v>
          </cell>
          <cell r="B16" t="str">
            <v>Pórtico metálico</v>
          </cell>
          <cell r="C16" t="str">
            <v xml:space="preserve"> </v>
          </cell>
          <cell r="D16" t="str">
            <v xml:space="preserve"> </v>
          </cell>
          <cell r="E16" t="str">
            <v>un</v>
          </cell>
          <cell r="F16">
            <v>19</v>
          </cell>
          <cell r="G16">
            <v>27044.98</v>
          </cell>
        </row>
        <row r="17">
          <cell r="A17" t="str">
            <v>P06.210.02</v>
          </cell>
          <cell r="B17" t="str">
            <v>Bandeira simples 5,10 x 6,50m</v>
          </cell>
          <cell r="C17" t="str">
            <v xml:space="preserve"> </v>
          </cell>
          <cell r="D17" t="str">
            <v xml:space="preserve"> </v>
          </cell>
          <cell r="E17" t="str">
            <v>un</v>
          </cell>
          <cell r="F17">
            <v>33</v>
          </cell>
          <cell r="G17">
            <v>7876.4</v>
          </cell>
        </row>
        <row r="18">
          <cell r="A18" t="str">
            <v>06.120.01</v>
          </cell>
          <cell r="B18" t="str">
            <v>Tacha refletiva monodirecional (forn/coloc)</v>
          </cell>
          <cell r="C18" t="str">
            <v>DNER-EM371-372-373/97</v>
          </cell>
          <cell r="D18" t="str">
            <v xml:space="preserve"> </v>
          </cell>
          <cell r="E18" t="str">
            <v>und</v>
          </cell>
          <cell r="F18">
            <v>9050</v>
          </cell>
          <cell r="G18">
            <v>9.3699999999999992</v>
          </cell>
        </row>
        <row r="19">
          <cell r="A19" t="str">
            <v>06.010.01</v>
          </cell>
          <cell r="B19" t="str">
            <v>Defensa semi-maleável simples (forn / impl)</v>
          </cell>
          <cell r="C19" t="str">
            <v xml:space="preserve"> </v>
          </cell>
          <cell r="D19" t="str">
            <v xml:space="preserve"> </v>
          </cell>
          <cell r="E19" t="str">
            <v>m</v>
          </cell>
          <cell r="F19">
            <v>40841</v>
          </cell>
          <cell r="G19">
            <v>74.150000000000006</v>
          </cell>
        </row>
        <row r="20">
          <cell r="A20" t="str">
            <v>06.010.11</v>
          </cell>
          <cell r="B20" t="str">
            <v>Defensa semi-maleável dupla (forn / impl)</v>
          </cell>
          <cell r="C20" t="str">
            <v xml:space="preserve"> </v>
          </cell>
          <cell r="D20" t="str">
            <v xml:space="preserve"> </v>
          </cell>
          <cell r="E20" t="str">
            <v>m</v>
          </cell>
          <cell r="F20">
            <v>10435</v>
          </cell>
          <cell r="G20">
            <v>125.57</v>
          </cell>
        </row>
        <row r="21">
          <cell r="A21" t="str">
            <v>06.030.01</v>
          </cell>
          <cell r="B21" t="str">
            <v>Barreira de segurança dupla - DNER PRO 176/86</v>
          </cell>
          <cell r="C21" t="str">
            <v xml:space="preserve"> </v>
          </cell>
          <cell r="D21" t="str">
            <v xml:space="preserve"> </v>
          </cell>
          <cell r="E21" t="str">
            <v>m</v>
          </cell>
          <cell r="F21">
            <v>5759</v>
          </cell>
          <cell r="G21">
            <v>79.48</v>
          </cell>
        </row>
        <row r="22">
          <cell r="F22" t="str">
            <v>SUB-TOTAL</v>
          </cell>
        </row>
        <row r="23">
          <cell r="B23" t="str">
            <v>SINALIZAÇÃO PROVISÓRIA</v>
          </cell>
        </row>
        <row r="24">
          <cell r="A24" t="str">
            <v>06.200.01</v>
          </cell>
          <cell r="B24" t="str">
            <v>Placa de sinalização semi-refletiva (forn/impl)</v>
          </cell>
          <cell r="C24" t="str">
            <v>DNER-EM371-372-373/97</v>
          </cell>
          <cell r="D24" t="str">
            <v xml:space="preserve"> </v>
          </cell>
          <cell r="E24" t="str">
            <v>m2</v>
          </cell>
          <cell r="F24">
            <v>992</v>
          </cell>
          <cell r="G24">
            <v>133.07</v>
          </cell>
        </row>
        <row r="25">
          <cell r="A25" t="str">
            <v>P06.200.01j</v>
          </cell>
          <cell r="B25" t="str">
            <v>Sinalizador intermitente</v>
          </cell>
          <cell r="C25" t="str">
            <v xml:space="preserve"> </v>
          </cell>
          <cell r="D25" t="str">
            <v xml:space="preserve"> </v>
          </cell>
          <cell r="E25" t="str">
            <v>un</v>
          </cell>
          <cell r="F25">
            <v>16</v>
          </cell>
          <cell r="G25">
            <v>16.3</v>
          </cell>
        </row>
        <row r="26">
          <cell r="A26" t="str">
            <v>P06.200.01k</v>
          </cell>
          <cell r="B26" t="str">
            <v>Sinalizador (balde)</v>
          </cell>
          <cell r="C26" t="str">
            <v xml:space="preserve"> </v>
          </cell>
          <cell r="D26" t="str">
            <v xml:space="preserve"> </v>
          </cell>
          <cell r="E26" t="str">
            <v>un</v>
          </cell>
          <cell r="F26">
            <v>1550</v>
          </cell>
          <cell r="G26">
            <v>9.51</v>
          </cell>
        </row>
        <row r="27">
          <cell r="A27" t="str">
            <v>P 06.030.02</v>
          </cell>
          <cell r="B27" t="str">
            <v>Barreira Classe II</v>
          </cell>
          <cell r="C27" t="str">
            <v xml:space="preserve"> </v>
          </cell>
          <cell r="D27" t="str">
            <v xml:space="preserve"> </v>
          </cell>
          <cell r="E27" t="str">
            <v>un</v>
          </cell>
          <cell r="F27">
            <v>212</v>
          </cell>
          <cell r="G27">
            <v>52.27</v>
          </cell>
        </row>
        <row r="28">
          <cell r="A28" t="str">
            <v>P 06.030.03</v>
          </cell>
          <cell r="B28" t="str">
            <v>Barreira Classe III</v>
          </cell>
          <cell r="C28" t="str">
            <v xml:space="preserve"> </v>
          </cell>
          <cell r="D28" t="str">
            <v xml:space="preserve"> </v>
          </cell>
          <cell r="E28" t="str">
            <v>un</v>
          </cell>
          <cell r="F28">
            <v>19</v>
          </cell>
          <cell r="G28">
            <v>70.48</v>
          </cell>
        </row>
        <row r="29">
          <cell r="A29" t="str">
            <v>P06.200.01l</v>
          </cell>
          <cell r="B29" t="str">
            <v>Sinalizador com bandeira</v>
          </cell>
          <cell r="C29" t="str">
            <v xml:space="preserve"> </v>
          </cell>
          <cell r="D29" t="str">
            <v xml:space="preserve"> </v>
          </cell>
          <cell r="E29" t="str">
            <v>homxh</v>
          </cell>
          <cell r="F29">
            <v>25000</v>
          </cell>
          <cell r="G29">
            <v>5.01</v>
          </cell>
        </row>
        <row r="30">
          <cell r="A30" t="str">
            <v>06.100.12</v>
          </cell>
          <cell r="B30" t="str">
            <v>Pintura setas e zebrado - tinta alquidica - 1 ano</v>
          </cell>
          <cell r="C30" t="str">
            <v>DNER-EM371-372-373/97</v>
          </cell>
          <cell r="D30" t="str">
            <v xml:space="preserve"> </v>
          </cell>
          <cell r="E30" t="str">
            <v>m2</v>
          </cell>
          <cell r="F30">
            <v>220</v>
          </cell>
          <cell r="G30">
            <v>6.55</v>
          </cell>
        </row>
        <row r="31">
          <cell r="A31" t="str">
            <v>06.100.11</v>
          </cell>
          <cell r="B31" t="str">
            <v>Pintura de faixa - tinta alquidica - 1 ano</v>
          </cell>
          <cell r="C31" t="str">
            <v>DNER-EM371-372-373/97</v>
          </cell>
          <cell r="D31" t="str">
            <v xml:space="preserve"> </v>
          </cell>
          <cell r="E31" t="str">
            <v>m2</v>
          </cell>
          <cell r="F31">
            <v>10600</v>
          </cell>
          <cell r="G31">
            <v>4.03</v>
          </cell>
        </row>
        <row r="32">
          <cell r="A32" t="str">
            <v>06.121.11</v>
          </cell>
          <cell r="B32" t="str">
            <v>Tachão refletivo bidirecional (forn/coloc)</v>
          </cell>
          <cell r="C32" t="str">
            <v>DNER-EM371-372-373/97</v>
          </cell>
          <cell r="D32" t="str">
            <v xml:space="preserve"> </v>
          </cell>
          <cell r="E32" t="str">
            <v>und</v>
          </cell>
          <cell r="F32">
            <v>3000</v>
          </cell>
          <cell r="G32">
            <v>31.13</v>
          </cell>
        </row>
        <row r="33">
          <cell r="A33" t="str">
            <v>06.120.11</v>
          </cell>
          <cell r="B33" t="str">
            <v>Tachão refletivo monodirecional (forn/coloc)</v>
          </cell>
          <cell r="C33" t="str">
            <v>DNER-EM371-372-373/97</v>
          </cell>
          <cell r="D33" t="str">
            <v xml:space="preserve"> </v>
          </cell>
          <cell r="E33" t="str">
            <v>und</v>
          </cell>
          <cell r="F33">
            <v>3000</v>
          </cell>
          <cell r="G33">
            <v>25.9</v>
          </cell>
        </row>
        <row r="34">
          <cell r="A34" t="str">
            <v>06.121.01</v>
          </cell>
          <cell r="B34" t="str">
            <v>Tacha refletiva bidirecional (forn/coloc)</v>
          </cell>
          <cell r="C34" t="str">
            <v>DNER-EM371-372-373/97</v>
          </cell>
          <cell r="D34" t="str">
            <v xml:space="preserve"> </v>
          </cell>
          <cell r="E34" t="str">
            <v>und</v>
          </cell>
          <cell r="F34">
            <v>1560</v>
          </cell>
          <cell r="G34">
            <v>10.47</v>
          </cell>
        </row>
      </sheetData>
      <sheetData sheetId="20">
        <row r="14">
          <cell r="A14" t="str">
            <v>P02.999.10</v>
          </cell>
          <cell r="B14" t="str">
            <v>Frezagem de revestimento em CAUQ e&lt;= 8 cm c/transporte até 2km</v>
          </cell>
          <cell r="C14" t="str">
            <v xml:space="preserve"> </v>
          </cell>
          <cell r="D14" t="str">
            <v xml:space="preserve"> </v>
          </cell>
          <cell r="E14" t="str">
            <v>m3</v>
          </cell>
          <cell r="F14">
            <v>4008</v>
          </cell>
          <cell r="G14">
            <v>24.96</v>
          </cell>
        </row>
        <row r="15">
          <cell r="A15" t="str">
            <v>02.400.00</v>
          </cell>
          <cell r="B15" t="str">
            <v>Pintura de ligação - Fornec., transporte e execução</v>
          </cell>
          <cell r="C15" t="str">
            <v>DNER-ES307/97</v>
          </cell>
          <cell r="D15" t="str">
            <v xml:space="preserve"> </v>
          </cell>
          <cell r="E15" t="str">
            <v>m2</v>
          </cell>
          <cell r="F15">
            <v>267192</v>
          </cell>
          <cell r="G15">
            <v>0.41</v>
          </cell>
        </row>
        <row r="16">
          <cell r="A16" t="str">
            <v>02.540.01</v>
          </cell>
          <cell r="B16" t="str">
            <v>Concreto betuminoso usinado a quente - usina 100/140 t/h</v>
          </cell>
          <cell r="C16" t="str">
            <v>DNER-ES313/97</v>
          </cell>
          <cell r="D16" t="str">
            <v xml:space="preserve"> </v>
          </cell>
          <cell r="E16" t="str">
            <v>t</v>
          </cell>
          <cell r="F16">
            <v>32063</v>
          </cell>
          <cell r="G16">
            <v>67.64</v>
          </cell>
        </row>
      </sheetData>
      <sheetData sheetId="21">
        <row r="14">
          <cell r="A14" t="str">
            <v>01.000.00</v>
          </cell>
          <cell r="B14" t="str">
            <v>Desmatamento,destocamento e limpeza de área com árvore até 0,15m</v>
          </cell>
          <cell r="C14" t="str">
            <v>DNER-ES278/97</v>
          </cell>
          <cell r="D14" t="str">
            <v xml:space="preserve"> </v>
          </cell>
          <cell r="E14" t="str">
            <v>m2</v>
          </cell>
          <cell r="F14">
            <v>221400</v>
          </cell>
          <cell r="G14">
            <v>7.0000000000000007E-2</v>
          </cell>
        </row>
        <row r="15">
          <cell r="A15" t="str">
            <v>01.010.00</v>
          </cell>
          <cell r="B15" t="str">
            <v>Desmatamento e destocamento árvores de 0,15m a 0,30m</v>
          </cell>
          <cell r="C15" t="str">
            <v>DNER-ES278/97</v>
          </cell>
          <cell r="D15" t="str">
            <v xml:space="preserve"> </v>
          </cell>
          <cell r="E15" t="str">
            <v>un</v>
          </cell>
          <cell r="F15">
            <v>2214</v>
          </cell>
          <cell r="G15">
            <v>8.92</v>
          </cell>
        </row>
        <row r="16">
          <cell r="A16" t="str">
            <v>01.011.00</v>
          </cell>
          <cell r="B16" t="str">
            <v>Desmatamento e destocamento árvores superior a 0,30m</v>
          </cell>
          <cell r="C16" t="str">
            <v>DNER-ES278/97</v>
          </cell>
          <cell r="D16" t="str">
            <v xml:space="preserve"> </v>
          </cell>
          <cell r="E16" t="str">
            <v>un</v>
          </cell>
          <cell r="F16">
            <v>4428</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2624</v>
          </cell>
          <cell r="G18">
            <v>1.89</v>
          </cell>
        </row>
        <row r="19">
          <cell r="A19" t="str">
            <v>01.100.10</v>
          </cell>
          <cell r="B19" t="str">
            <v>Escavação,carga e transportes de material de 1a categoria DMT= 200 a 400m</v>
          </cell>
          <cell r="C19" t="str">
            <v>DNER-ES280/97</v>
          </cell>
          <cell r="D19" t="str">
            <v xml:space="preserve"> </v>
          </cell>
          <cell r="E19" t="str">
            <v>m3</v>
          </cell>
          <cell r="F19">
            <v>1478</v>
          </cell>
          <cell r="G19">
            <v>1.98</v>
          </cell>
        </row>
        <row r="20">
          <cell r="A20" t="str">
            <v>01.100.11</v>
          </cell>
          <cell r="B20" t="str">
            <v>Escavação,carga e transportes de material de 1a categoria DMT= 400 a 600m</v>
          </cell>
          <cell r="C20" t="str">
            <v>DNER-ES280/97</v>
          </cell>
          <cell r="D20" t="str">
            <v xml:space="preserve"> </v>
          </cell>
          <cell r="E20" t="str">
            <v>m3</v>
          </cell>
          <cell r="F20">
            <v>1002</v>
          </cell>
          <cell r="G20">
            <v>2.12</v>
          </cell>
        </row>
        <row r="21">
          <cell r="A21" t="str">
            <v>01.100.12</v>
          </cell>
          <cell r="B21" t="str">
            <v>Escavação,carga e transportes de material de 1a categoria DMT= 600 a 800m</v>
          </cell>
          <cell r="C21" t="str">
            <v>DNER-ES280/97</v>
          </cell>
          <cell r="D21" t="str">
            <v xml:space="preserve"> </v>
          </cell>
          <cell r="E21" t="str">
            <v>m3</v>
          </cell>
          <cell r="F21">
            <v>4665</v>
          </cell>
          <cell r="G21">
            <v>2.19</v>
          </cell>
        </row>
        <row r="22">
          <cell r="A22" t="str">
            <v>01.100.13</v>
          </cell>
          <cell r="B22" t="str">
            <v>Escavação,carga e transportes de material de 1a categoria DMT= 800 a 1000m</v>
          </cell>
          <cell r="C22" t="str">
            <v>DNER-ES280/97</v>
          </cell>
          <cell r="D22" t="str">
            <v xml:space="preserve"> </v>
          </cell>
          <cell r="E22" t="str">
            <v>m3</v>
          </cell>
          <cell r="F22">
            <v>1693</v>
          </cell>
          <cell r="G22">
            <v>2.36</v>
          </cell>
        </row>
        <row r="23">
          <cell r="A23" t="str">
            <v>01.100.14</v>
          </cell>
          <cell r="B23" t="str">
            <v>Escavação,carga e transportes de material de 1a categoria DMT= 1000 a 1200m</v>
          </cell>
          <cell r="C23" t="str">
            <v>DNER-ES280/97</v>
          </cell>
          <cell r="D23" t="str">
            <v xml:space="preserve"> </v>
          </cell>
          <cell r="E23" t="str">
            <v>m3</v>
          </cell>
          <cell r="F23">
            <v>292</v>
          </cell>
          <cell r="G23">
            <v>2.4</v>
          </cell>
        </row>
        <row r="24">
          <cell r="A24" t="str">
            <v>01.100.15</v>
          </cell>
          <cell r="B24" t="str">
            <v>Escavação,carga e transportes de material de 1a categoria DMT= 1200 a 1400m</v>
          </cell>
          <cell r="C24" t="str">
            <v>DNER-ES280/97</v>
          </cell>
          <cell r="D24" t="str">
            <v xml:space="preserve"> </v>
          </cell>
          <cell r="E24" t="str">
            <v>m3</v>
          </cell>
          <cell r="F24">
            <v>2861</v>
          </cell>
          <cell r="G24">
            <v>2.62</v>
          </cell>
        </row>
        <row r="25">
          <cell r="A25" t="str">
            <v>01.100.18</v>
          </cell>
          <cell r="B25" t="str">
            <v>Escavação,carga e transportes de material de 1a categoria DMT= 1800 a 2000m</v>
          </cell>
          <cell r="C25" t="str">
            <v>DNER-ES280/97</v>
          </cell>
          <cell r="D25" t="str">
            <v xml:space="preserve"> </v>
          </cell>
          <cell r="E25" t="str">
            <v>m3</v>
          </cell>
          <cell r="F25">
            <v>1131</v>
          </cell>
          <cell r="G25">
            <v>2.92</v>
          </cell>
        </row>
        <row r="26">
          <cell r="A26" t="str">
            <v>01.100.19</v>
          </cell>
          <cell r="B26" t="str">
            <v>Escavação,carga e transportes de material de 1a categoria DMT= 2000 a 3000m</v>
          </cell>
          <cell r="C26" t="str">
            <v>DNER-ES280/97</v>
          </cell>
          <cell r="D26" t="str">
            <v xml:space="preserve"> </v>
          </cell>
          <cell r="E26" t="str">
            <v>m3</v>
          </cell>
          <cell r="F26">
            <v>99</v>
          </cell>
          <cell r="G26">
            <v>3.26</v>
          </cell>
        </row>
        <row r="27">
          <cell r="A27" t="str">
            <v>DER50265</v>
          </cell>
          <cell r="B27" t="str">
            <v>Esc.  Carga e Transp. de mat. 1a cat. c/ CB 4000&lt;DMT&lt;5000m</v>
          </cell>
          <cell r="C27" t="str">
            <v xml:space="preserve"> </v>
          </cell>
          <cell r="D27" t="str">
            <v xml:space="preserve"> </v>
          </cell>
          <cell r="E27" t="str">
            <v>m3</v>
          </cell>
          <cell r="F27">
            <v>14245</v>
          </cell>
          <cell r="G27">
            <v>3.76</v>
          </cell>
        </row>
        <row r="28">
          <cell r="A28" t="str">
            <v>DER50260</v>
          </cell>
          <cell r="B28" t="str">
            <v>Esc.  Carga e Transp. de mat. 1a cat. c/ CB 5000&lt;DMT&lt;6000m</v>
          </cell>
          <cell r="C28" t="str">
            <v xml:space="preserve"> </v>
          </cell>
          <cell r="D28" t="str">
            <v xml:space="preserve"> </v>
          </cell>
          <cell r="E28" t="str">
            <v>m3</v>
          </cell>
          <cell r="F28">
            <v>6163</v>
          </cell>
          <cell r="G28">
            <v>4.29</v>
          </cell>
        </row>
        <row r="29">
          <cell r="A29" t="str">
            <v>DER50270</v>
          </cell>
          <cell r="B29" t="str">
            <v>Esc.  Carga e Transp. de mat. 1a cat. c/ CB 6000&lt;DMT&lt;7000m</v>
          </cell>
          <cell r="C29" t="str">
            <v xml:space="preserve"> </v>
          </cell>
          <cell r="D29" t="str">
            <v xml:space="preserve"> </v>
          </cell>
          <cell r="E29" t="str">
            <v>m3</v>
          </cell>
          <cell r="F29">
            <v>8063</v>
          </cell>
          <cell r="G29">
            <v>4.79</v>
          </cell>
        </row>
        <row r="30">
          <cell r="A30" t="str">
            <v>DER50325</v>
          </cell>
          <cell r="B30" t="str">
            <v>Esc.  Carga e Transp. de mat. 1a cat. c/ CB 14000&lt;DMT&lt;16000m</v>
          </cell>
          <cell r="C30" t="str">
            <v xml:space="preserve"> </v>
          </cell>
          <cell r="D30" t="str">
            <v xml:space="preserve"> </v>
          </cell>
          <cell r="E30" t="str">
            <v>m3</v>
          </cell>
          <cell r="F30">
            <v>23987</v>
          </cell>
          <cell r="G30">
            <v>9</v>
          </cell>
        </row>
        <row r="31">
          <cell r="A31" t="str">
            <v>DER50335</v>
          </cell>
          <cell r="B31" t="str">
            <v>Esc.  Carga e Transp. de mat. 1a cat. c/ CB 16000&lt;DMT&lt;18000m</v>
          </cell>
          <cell r="C31" t="str">
            <v xml:space="preserve"> </v>
          </cell>
          <cell r="D31" t="str">
            <v xml:space="preserve"> </v>
          </cell>
          <cell r="E31" t="str">
            <v>m3</v>
          </cell>
          <cell r="F31">
            <v>2816</v>
          </cell>
          <cell r="G31">
            <v>10.08</v>
          </cell>
        </row>
        <row r="32">
          <cell r="A32" t="str">
            <v>DER50365</v>
          </cell>
          <cell r="B32" t="str">
            <v>Esc.  Carga e Transp. de mat. 1a cat. c/ CB 22000&lt;DMT&lt;24000m</v>
          </cell>
          <cell r="C32" t="str">
            <v xml:space="preserve"> </v>
          </cell>
          <cell r="D32" t="str">
            <v xml:space="preserve"> </v>
          </cell>
          <cell r="E32" t="str">
            <v>m3</v>
          </cell>
          <cell r="F32">
            <v>12280</v>
          </cell>
          <cell r="G32">
            <v>13.06</v>
          </cell>
        </row>
        <row r="33">
          <cell r="A33" t="str">
            <v>DER50375</v>
          </cell>
          <cell r="B33" t="str">
            <v>Esc.  Carga e Transp. de mat. 1a cat. c/ CB 24000&lt;DMT&lt;26000m</v>
          </cell>
          <cell r="C33" t="str">
            <v xml:space="preserve"> </v>
          </cell>
          <cell r="D33" t="str">
            <v xml:space="preserve"> </v>
          </cell>
          <cell r="E33" t="str">
            <v>m3</v>
          </cell>
          <cell r="F33">
            <v>8549</v>
          </cell>
          <cell r="G33">
            <v>14.08</v>
          </cell>
        </row>
        <row r="34">
          <cell r="A34" t="str">
            <v>01.101.10</v>
          </cell>
          <cell r="B34" t="str">
            <v>Escavação,carga e transportes de material de 2a categoria,c/CB,  DMT 200 a 400m</v>
          </cell>
          <cell r="C34" t="str">
            <v>DNER-ES280/97</v>
          </cell>
          <cell r="D34" t="str">
            <v xml:space="preserve"> </v>
          </cell>
          <cell r="E34" t="str">
            <v>m3</v>
          </cell>
          <cell r="F34">
            <v>904</v>
          </cell>
          <cell r="G34">
            <v>2.97</v>
          </cell>
        </row>
        <row r="35">
          <cell r="A35" t="str">
            <v>01.101.13</v>
          </cell>
          <cell r="B35" t="str">
            <v>Escavação,carga e transportes de material de 2a categoria,c/CB,  DMT 800 a 1 000m</v>
          </cell>
          <cell r="C35" t="str">
            <v>DNER-ES280/97</v>
          </cell>
          <cell r="D35" t="str">
            <v xml:space="preserve"> </v>
          </cell>
          <cell r="E35" t="str">
            <v>m3</v>
          </cell>
          <cell r="F35">
            <v>837</v>
          </cell>
          <cell r="G35">
            <v>3.42</v>
          </cell>
        </row>
        <row r="36">
          <cell r="A36" t="str">
            <v>01.101.14</v>
          </cell>
          <cell r="B36" t="str">
            <v>Escavação,carga e transportes de material de 2a categoria,c/CB,  DMT 1000 a 1200m</v>
          </cell>
          <cell r="C36" t="str">
            <v>DNER-ES280/97</v>
          </cell>
          <cell r="D36" t="str">
            <v xml:space="preserve"> </v>
          </cell>
          <cell r="E36" t="str">
            <v>m3</v>
          </cell>
          <cell r="F36">
            <v>479</v>
          </cell>
          <cell r="G36">
            <v>3.49</v>
          </cell>
        </row>
        <row r="37">
          <cell r="A37" t="str">
            <v>01.101.19</v>
          </cell>
          <cell r="B37" t="str">
            <v>Escavação,carga e transportes de material de 2a categoria,c/CB,  DMT 2000 a 3000m</v>
          </cell>
          <cell r="C37" t="str">
            <v>DNER-ES280/97</v>
          </cell>
          <cell r="D37" t="str">
            <v xml:space="preserve"> </v>
          </cell>
          <cell r="E37" t="str">
            <v>m3</v>
          </cell>
          <cell r="F37">
            <v>231</v>
          </cell>
          <cell r="G37">
            <v>4.51</v>
          </cell>
        </row>
        <row r="38">
          <cell r="A38" t="str">
            <v>DER51235</v>
          </cell>
          <cell r="B38" t="str">
            <v>Escavação,carga e transportes de material de 2a categoria DMT 4000 a 5000m</v>
          </cell>
          <cell r="C38" t="str">
            <v xml:space="preserve"> </v>
          </cell>
          <cell r="D38" t="str">
            <v xml:space="preserve"> </v>
          </cell>
          <cell r="E38" t="str">
            <v>m3</v>
          </cell>
          <cell r="F38">
            <v>5988</v>
          </cell>
          <cell r="G38">
            <v>5.15</v>
          </cell>
        </row>
        <row r="39">
          <cell r="A39" t="str">
            <v>DER52087</v>
          </cell>
          <cell r="B39" t="str">
            <v>Esc. Carga e Transp. de solos moles 400&lt;DMT&lt;=600m</v>
          </cell>
          <cell r="C39" t="str">
            <v xml:space="preserve"> </v>
          </cell>
          <cell r="D39" t="str">
            <v xml:space="preserve"> </v>
          </cell>
          <cell r="E39" t="str">
            <v>m3</v>
          </cell>
          <cell r="F39">
            <v>1558</v>
          </cell>
          <cell r="G39">
            <v>4.5999999999999996</v>
          </cell>
        </row>
        <row r="40">
          <cell r="A40" t="str">
            <v>DER52090</v>
          </cell>
          <cell r="B40" t="str">
            <v>Esc. Carga e Transp. de solos moles 600&lt;DMT&lt;=800m</v>
          </cell>
          <cell r="C40" t="str">
            <v xml:space="preserve"> </v>
          </cell>
          <cell r="D40" t="str">
            <v xml:space="preserve"> </v>
          </cell>
          <cell r="E40" t="str">
            <v>m3</v>
          </cell>
          <cell r="F40">
            <v>12066</v>
          </cell>
          <cell r="G40">
            <v>4.6399999999999997</v>
          </cell>
        </row>
        <row r="41">
          <cell r="A41" t="str">
            <v>DER52095</v>
          </cell>
          <cell r="B41" t="str">
            <v>Esc. Carga e Transp. de solos moles 800&lt;DMT&lt;=1000m</v>
          </cell>
          <cell r="C41" t="str">
            <v xml:space="preserve"> </v>
          </cell>
          <cell r="D41" t="str">
            <v xml:space="preserve"> </v>
          </cell>
          <cell r="E41" t="str">
            <v>m3</v>
          </cell>
          <cell r="F41">
            <v>9412</v>
          </cell>
          <cell r="G41">
            <v>4.7</v>
          </cell>
        </row>
        <row r="42">
          <cell r="A42" t="str">
            <v>DER52100</v>
          </cell>
          <cell r="B42" t="str">
            <v>Esc. Carga e Transp. de solos moles 1000&lt;DMT&lt;=1200m</v>
          </cell>
          <cell r="C42" t="str">
            <v xml:space="preserve"> </v>
          </cell>
          <cell r="D42" t="str">
            <v xml:space="preserve"> </v>
          </cell>
          <cell r="E42" t="str">
            <v>m3</v>
          </cell>
          <cell r="F42">
            <v>960</v>
          </cell>
          <cell r="G42">
            <v>4.71</v>
          </cell>
        </row>
        <row r="43">
          <cell r="A43" t="str">
            <v>DER52101</v>
          </cell>
          <cell r="B43" t="str">
            <v>Esc. Carga e Transp. de solos moles 1200&lt;DMT&lt;=1400m</v>
          </cell>
          <cell r="C43" t="str">
            <v xml:space="preserve"> </v>
          </cell>
          <cell r="D43" t="str">
            <v xml:space="preserve"> </v>
          </cell>
          <cell r="E43" t="str">
            <v>m3</v>
          </cell>
          <cell r="F43">
            <v>2575</v>
          </cell>
          <cell r="G43">
            <v>4.74</v>
          </cell>
        </row>
        <row r="44">
          <cell r="A44" t="str">
            <v>DER52102</v>
          </cell>
          <cell r="B44" t="str">
            <v>Esc. Carga e Transp. de solos moles 1400&lt;DMT&lt;=1600m</v>
          </cell>
          <cell r="C44" t="str">
            <v xml:space="preserve"> </v>
          </cell>
          <cell r="D44" t="str">
            <v xml:space="preserve"> </v>
          </cell>
          <cell r="E44" t="str">
            <v>m3</v>
          </cell>
          <cell r="F44">
            <v>2321</v>
          </cell>
          <cell r="G44">
            <v>4.8099999999999996</v>
          </cell>
        </row>
        <row r="45">
          <cell r="A45" t="str">
            <v>01.510.00</v>
          </cell>
          <cell r="B45" t="str">
            <v>Compactação de aterros a 95% Proctor Normal</v>
          </cell>
          <cell r="C45" t="str">
            <v>DNER-ES282/97</v>
          </cell>
          <cell r="D45" t="str">
            <v xml:space="preserve"> </v>
          </cell>
          <cell r="E45" t="str">
            <v>m3</v>
          </cell>
          <cell r="F45">
            <v>45560</v>
          </cell>
          <cell r="G45">
            <v>0.79</v>
          </cell>
        </row>
        <row r="46">
          <cell r="A46" t="str">
            <v>01.511.00</v>
          </cell>
          <cell r="B46" t="str">
            <v>Compactação de aterros a 100% Proctor Normal</v>
          </cell>
          <cell r="C46" t="str">
            <v>DNER-ES282/97</v>
          </cell>
          <cell r="D46" t="str">
            <v xml:space="preserve"> </v>
          </cell>
          <cell r="E46" t="str">
            <v>m3</v>
          </cell>
          <cell r="F46">
            <v>13303</v>
          </cell>
          <cell r="G46">
            <v>1.36</v>
          </cell>
        </row>
        <row r="47">
          <cell r="F47" t="str">
            <v>SUB-TOTAL</v>
          </cell>
        </row>
        <row r="49">
          <cell r="B49" t="str">
            <v>PAVIMENTAÇÃO</v>
          </cell>
        </row>
        <row r="50">
          <cell r="A50" t="str">
            <v>02.000.00</v>
          </cell>
          <cell r="B50" t="str">
            <v>Regularização do subleito</v>
          </cell>
          <cell r="C50" t="str">
            <v xml:space="preserve"> </v>
          </cell>
          <cell r="D50" t="str">
            <v xml:space="preserve"> </v>
          </cell>
          <cell r="E50" t="str">
            <v>m2</v>
          </cell>
          <cell r="F50">
            <v>62658</v>
          </cell>
          <cell r="G50">
            <v>0.3</v>
          </cell>
        </row>
        <row r="51">
          <cell r="A51" t="str">
            <v>DER53110</v>
          </cell>
          <cell r="B51" t="str">
            <v>Camada de seixo classificado</v>
          </cell>
          <cell r="C51" t="str">
            <v xml:space="preserve"> </v>
          </cell>
          <cell r="D51" t="str">
            <v xml:space="preserve"> </v>
          </cell>
          <cell r="E51" t="str">
            <v>m3</v>
          </cell>
          <cell r="F51">
            <v>12034</v>
          </cell>
          <cell r="G51">
            <v>16.09</v>
          </cell>
        </row>
        <row r="52">
          <cell r="F52" t="str">
            <v>SUB-TOTAL</v>
          </cell>
        </row>
        <row r="54">
          <cell r="B54" t="str">
            <v>DRENAGEM</v>
          </cell>
        </row>
        <row r="55">
          <cell r="A55" t="str">
            <v>04.000.00</v>
          </cell>
          <cell r="B55" t="str">
            <v>Escavação manual em material de 1a categoria</v>
          </cell>
          <cell r="C55" t="str">
            <v xml:space="preserve"> </v>
          </cell>
          <cell r="D55" t="str">
            <v xml:space="preserve"> </v>
          </cell>
          <cell r="E55" t="str">
            <v>m3</v>
          </cell>
          <cell r="F55">
            <v>146</v>
          </cell>
          <cell r="G55">
            <v>17.57</v>
          </cell>
        </row>
        <row r="56">
          <cell r="A56" t="str">
            <v>04.001.00</v>
          </cell>
          <cell r="B56" t="str">
            <v>Escavação mecânica em material de 1a categoria</v>
          </cell>
          <cell r="C56" t="str">
            <v xml:space="preserve"> </v>
          </cell>
          <cell r="D56" t="str">
            <v xml:space="preserve"> </v>
          </cell>
          <cell r="E56" t="str">
            <v>m3</v>
          </cell>
          <cell r="F56">
            <v>332</v>
          </cell>
          <cell r="G56">
            <v>2.09</v>
          </cell>
        </row>
        <row r="57">
          <cell r="A57" t="str">
            <v>04.001.01</v>
          </cell>
          <cell r="B57" t="str">
            <v>Escavação mecânica,reaterro e compactação (material de 1a categoria)</v>
          </cell>
          <cell r="C57" t="str">
            <v xml:space="preserve"> </v>
          </cell>
          <cell r="D57" t="str">
            <v xml:space="preserve"> </v>
          </cell>
          <cell r="E57" t="str">
            <v>m3</v>
          </cell>
          <cell r="F57">
            <v>524</v>
          </cell>
          <cell r="G57">
            <v>3.03</v>
          </cell>
        </row>
        <row r="58">
          <cell r="A58" t="str">
            <v>04.011.00</v>
          </cell>
          <cell r="B58" t="str">
            <v>Escavação mecânica em material de 2a categoria</v>
          </cell>
          <cell r="C58" t="str">
            <v xml:space="preserve"> </v>
          </cell>
          <cell r="D58" t="str">
            <v xml:space="preserve"> </v>
          </cell>
          <cell r="E58" t="str">
            <v>m3</v>
          </cell>
          <cell r="F58">
            <v>291</v>
          </cell>
          <cell r="G58">
            <v>0.9</v>
          </cell>
        </row>
        <row r="59">
          <cell r="A59" t="str">
            <v>04.401.02</v>
          </cell>
          <cell r="B59" t="str">
            <v>Valeta de prot. de aterro c/ revest. vegetal VPA 02</v>
          </cell>
          <cell r="C59" t="str">
            <v xml:space="preserve"> </v>
          </cell>
          <cell r="D59" t="str">
            <v xml:space="preserve"> </v>
          </cell>
          <cell r="E59" t="str">
            <v>m</v>
          </cell>
          <cell r="F59">
            <v>7590</v>
          </cell>
          <cell r="G59">
            <v>24.32</v>
          </cell>
        </row>
        <row r="60">
          <cell r="A60" t="str">
            <v>04.900.21</v>
          </cell>
          <cell r="B60" t="str">
            <v>Sarjeta de cant. central de concreto-SCC 01</v>
          </cell>
          <cell r="C60" t="str">
            <v>DNER-ES288/97</v>
          </cell>
          <cell r="D60" t="str">
            <v xml:space="preserve"> </v>
          </cell>
          <cell r="E60" t="str">
            <v>m</v>
          </cell>
          <cell r="F60">
            <v>3531</v>
          </cell>
          <cell r="G60">
            <v>13.85</v>
          </cell>
        </row>
        <row r="61">
          <cell r="A61" t="str">
            <v>04.900.22</v>
          </cell>
          <cell r="B61" t="str">
            <v>Sarjeta de cant. central de concreto-SCC 02</v>
          </cell>
          <cell r="C61" t="str">
            <v>DNER-ES288/97</v>
          </cell>
          <cell r="D61" t="str">
            <v xml:space="preserve"> </v>
          </cell>
          <cell r="E61" t="str">
            <v>m</v>
          </cell>
          <cell r="F61">
            <v>110</v>
          </cell>
          <cell r="G61">
            <v>19.170000000000002</v>
          </cell>
        </row>
        <row r="62">
          <cell r="A62" t="str">
            <v>04.900.33</v>
          </cell>
          <cell r="B62" t="str">
            <v>Sarjeta triangular de grama-STG 03</v>
          </cell>
          <cell r="C62" t="str">
            <v xml:space="preserve"> </v>
          </cell>
          <cell r="D62" t="str">
            <v xml:space="preserve"> </v>
          </cell>
          <cell r="E62" t="str">
            <v>m</v>
          </cell>
          <cell r="F62">
            <v>66</v>
          </cell>
          <cell r="G62">
            <v>10.61</v>
          </cell>
        </row>
        <row r="63">
          <cell r="A63" t="str">
            <v>04.900.34</v>
          </cell>
          <cell r="B63" t="str">
            <v>Sarjeta triangular de grama-STG 04</v>
          </cell>
          <cell r="C63" t="str">
            <v xml:space="preserve"> </v>
          </cell>
          <cell r="D63" t="str">
            <v xml:space="preserve"> </v>
          </cell>
          <cell r="E63" t="str">
            <v>m</v>
          </cell>
          <cell r="F63">
            <v>2326</v>
          </cell>
          <cell r="G63">
            <v>8.4700000000000006</v>
          </cell>
        </row>
        <row r="64">
          <cell r="A64" t="str">
            <v>DER78150a</v>
          </cell>
          <cell r="B64" t="str">
            <v>Caixa coletora de sarjeta - CCS, D=60cm E H=1,5m</v>
          </cell>
          <cell r="C64" t="str">
            <v xml:space="preserve"> </v>
          </cell>
          <cell r="D64" t="str">
            <v xml:space="preserve"> </v>
          </cell>
          <cell r="E64" t="str">
            <v>un</v>
          </cell>
          <cell r="F64">
            <v>7</v>
          </cell>
          <cell r="G64">
            <v>500.45</v>
          </cell>
        </row>
        <row r="65">
          <cell r="A65" t="str">
            <v>04.930.01</v>
          </cell>
          <cell r="B65" t="str">
            <v>Caixa coletora de sarjeta-CCS 01</v>
          </cell>
          <cell r="C65" t="str">
            <v>DNER-ES287/97</v>
          </cell>
          <cell r="D65" t="str">
            <v xml:space="preserve"> </v>
          </cell>
          <cell r="E65" t="str">
            <v>un</v>
          </cell>
          <cell r="F65">
            <v>1</v>
          </cell>
          <cell r="G65">
            <v>568.85</v>
          </cell>
        </row>
        <row r="66">
          <cell r="A66" t="str">
            <v>P 04.100.08</v>
          </cell>
          <cell r="B66" t="str">
            <v>Execução de galerias D=0,40 c/ lastro de concreto</v>
          </cell>
          <cell r="C66" t="str">
            <v xml:space="preserve"> </v>
          </cell>
          <cell r="D66" t="str">
            <v xml:space="preserve"> </v>
          </cell>
          <cell r="E66" t="str">
            <v>m</v>
          </cell>
          <cell r="F66">
            <v>48</v>
          </cell>
          <cell r="G66">
            <v>58.65</v>
          </cell>
        </row>
        <row r="67">
          <cell r="A67" t="str">
            <v>P 04.100.10</v>
          </cell>
          <cell r="B67" t="str">
            <v>Execução de galerias D=0,60 c/ lastro de concreto</v>
          </cell>
          <cell r="C67" t="str">
            <v xml:space="preserve"> </v>
          </cell>
          <cell r="D67" t="str">
            <v xml:space="preserve"> </v>
          </cell>
          <cell r="E67" t="str">
            <v>m</v>
          </cell>
          <cell r="F67">
            <v>146</v>
          </cell>
          <cell r="G67">
            <v>131.66</v>
          </cell>
        </row>
        <row r="68">
          <cell r="A68" t="str">
            <v>P 04.100.40</v>
          </cell>
          <cell r="B68" t="str">
            <v>Execução de galerias D=0,80m c/ lastro de concreto</v>
          </cell>
          <cell r="C68" t="str">
            <v xml:space="preserve"> </v>
          </cell>
          <cell r="D68" t="str">
            <v xml:space="preserve"> </v>
          </cell>
          <cell r="E68" t="str">
            <v>m</v>
          </cell>
          <cell r="F68">
            <v>10</v>
          </cell>
          <cell r="G68">
            <v>197.36</v>
          </cell>
        </row>
        <row r="69">
          <cell r="A69" t="str">
            <v>DER72350b</v>
          </cell>
          <cell r="B69" t="str">
            <v>Boca para BSTC D=40cm - Normal</v>
          </cell>
          <cell r="C69" t="str">
            <v xml:space="preserve"> </v>
          </cell>
          <cell r="D69" t="str">
            <v xml:space="preserve"> </v>
          </cell>
          <cell r="E69" t="str">
            <v>un</v>
          </cell>
          <cell r="F69">
            <v>2</v>
          </cell>
          <cell r="G69">
            <v>147.57</v>
          </cell>
        </row>
        <row r="70">
          <cell r="A70" t="str">
            <v>04.101.01</v>
          </cell>
          <cell r="B70" t="str">
            <v>Boca de BSTC D=0.60m-normal</v>
          </cell>
          <cell r="C70" t="str">
            <v>DNER-ES284/97</v>
          </cell>
          <cell r="D70" t="str">
            <v xml:space="preserve"> </v>
          </cell>
          <cell r="E70" t="str">
            <v>un</v>
          </cell>
          <cell r="F70">
            <v>4</v>
          </cell>
          <cell r="G70">
            <v>299.62</v>
          </cell>
        </row>
        <row r="71">
          <cell r="F71" t="str">
            <v>SUB-TOTAL</v>
          </cell>
        </row>
        <row r="73">
          <cell r="B73" t="str">
            <v>OBRAS DE ARTE CORRENTES</v>
          </cell>
        </row>
        <row r="74">
          <cell r="A74" t="str">
            <v>04.001.01</v>
          </cell>
          <cell r="B74" t="str">
            <v>Escavação mecânica,reaterro e compactação (material de 1a categoria)</v>
          </cell>
          <cell r="C74" t="str">
            <v xml:space="preserve"> </v>
          </cell>
          <cell r="D74" t="str">
            <v xml:space="preserve"> </v>
          </cell>
          <cell r="E74" t="str">
            <v>m3</v>
          </cell>
          <cell r="F74">
            <v>2095</v>
          </cell>
          <cell r="G74">
            <v>3.03</v>
          </cell>
        </row>
        <row r="75">
          <cell r="A75" t="str">
            <v>04.100.01</v>
          </cell>
          <cell r="B75" t="str">
            <v>Corpo de BSTC D=0.60m</v>
          </cell>
          <cell r="C75" t="str">
            <v>DNER-ES284/97</v>
          </cell>
          <cell r="D75" t="str">
            <v xml:space="preserve"> </v>
          </cell>
          <cell r="E75" t="str">
            <v xml:space="preserve">m </v>
          </cell>
          <cell r="F75">
            <v>20</v>
          </cell>
          <cell r="G75">
            <v>139.21</v>
          </cell>
        </row>
        <row r="76">
          <cell r="A76" t="str">
            <v>04.100.02</v>
          </cell>
          <cell r="B76" t="str">
            <v>Corpo de BSTC D=0.80m</v>
          </cell>
          <cell r="C76" t="str">
            <v>DNER-ES284/97</v>
          </cell>
          <cell r="D76" t="str">
            <v xml:space="preserve"> </v>
          </cell>
          <cell r="E76" t="str">
            <v xml:space="preserve">m </v>
          </cell>
          <cell r="F76">
            <v>44</v>
          </cell>
          <cell r="G76">
            <v>201.98</v>
          </cell>
        </row>
        <row r="77">
          <cell r="A77" t="str">
            <v>04.100.03</v>
          </cell>
          <cell r="B77" t="str">
            <v>Corpo de BSTC D=1.00m</v>
          </cell>
          <cell r="C77" t="str">
            <v>DNER-ES284/97</v>
          </cell>
          <cell r="D77" t="str">
            <v xml:space="preserve"> </v>
          </cell>
          <cell r="E77" t="str">
            <v xml:space="preserve">m </v>
          </cell>
          <cell r="F77">
            <v>63</v>
          </cell>
          <cell r="G77">
            <v>280.33</v>
          </cell>
        </row>
        <row r="78">
          <cell r="A78" t="str">
            <v>04.101.01</v>
          </cell>
          <cell r="B78" t="str">
            <v>Boca de BSTC D=0.60m-normal</v>
          </cell>
          <cell r="C78" t="str">
            <v>DNER-ES284/97</v>
          </cell>
          <cell r="D78" t="str">
            <v xml:space="preserve"> </v>
          </cell>
          <cell r="E78" t="str">
            <v>un</v>
          </cell>
          <cell r="F78">
            <v>2</v>
          </cell>
          <cell r="G78">
            <v>299.62</v>
          </cell>
        </row>
        <row r="79">
          <cell r="A79" t="str">
            <v>04.101.02</v>
          </cell>
          <cell r="B79" t="str">
            <v>Boca de BSTC D=0.80m-normal</v>
          </cell>
          <cell r="C79" t="str">
            <v>DNER-ES284/97</v>
          </cell>
          <cell r="D79" t="str">
            <v xml:space="preserve"> </v>
          </cell>
          <cell r="E79" t="str">
            <v>un</v>
          </cell>
          <cell r="F79">
            <v>7</v>
          </cell>
          <cell r="G79">
            <v>494.05</v>
          </cell>
        </row>
        <row r="80">
          <cell r="A80" t="str">
            <v>04.101.03</v>
          </cell>
          <cell r="B80" t="str">
            <v>Boca de BSTC D=1.00m-normal</v>
          </cell>
          <cell r="C80" t="str">
            <v>DNER-ES284/97</v>
          </cell>
          <cell r="D80" t="str">
            <v xml:space="preserve"> </v>
          </cell>
          <cell r="E80" t="str">
            <v>un</v>
          </cell>
          <cell r="F80">
            <v>8</v>
          </cell>
          <cell r="G80">
            <v>757.56</v>
          </cell>
        </row>
        <row r="81">
          <cell r="A81" t="str">
            <v>04.110.01</v>
          </cell>
          <cell r="B81" t="str">
            <v>Corpo de BDTC D=1.00m</v>
          </cell>
          <cell r="C81" t="str">
            <v>DNER-ES284/97</v>
          </cell>
          <cell r="D81" t="str">
            <v xml:space="preserve"> </v>
          </cell>
          <cell r="E81" t="str">
            <v>m</v>
          </cell>
          <cell r="F81">
            <v>40</v>
          </cell>
          <cell r="G81">
            <v>572.14</v>
          </cell>
        </row>
        <row r="82">
          <cell r="A82" t="str">
            <v>04.111.01</v>
          </cell>
          <cell r="B82" t="str">
            <v>Boca de BDTC D=1.00m-normal</v>
          </cell>
          <cell r="C82" t="str">
            <v>DNER-ES284/97</v>
          </cell>
          <cell r="D82" t="str">
            <v xml:space="preserve"> </v>
          </cell>
          <cell r="E82" t="str">
            <v>un</v>
          </cell>
          <cell r="F82">
            <v>5</v>
          </cell>
          <cell r="G82">
            <v>1056.6199999999999</v>
          </cell>
        </row>
        <row r="83">
          <cell r="A83" t="str">
            <v>04.200.01</v>
          </cell>
          <cell r="B83" t="str">
            <v>Corpo de BSCC 1.50x1.50m-H=0 a 1.00m</v>
          </cell>
          <cell r="C83" t="str">
            <v>DNER-ES286/97</v>
          </cell>
          <cell r="D83" t="str">
            <v xml:space="preserve"> </v>
          </cell>
          <cell r="E83" t="str">
            <v>m</v>
          </cell>
          <cell r="F83">
            <v>11</v>
          </cell>
          <cell r="G83">
            <v>528.09</v>
          </cell>
        </row>
        <row r="84">
          <cell r="A84" t="str">
            <v>04.200.02</v>
          </cell>
          <cell r="B84" t="str">
            <v>Corpo de BSCC 2.00x2.00m-H=0 a 1.00m</v>
          </cell>
          <cell r="C84" t="str">
            <v>DNER-ES286/97</v>
          </cell>
          <cell r="D84" t="str">
            <v xml:space="preserve"> </v>
          </cell>
          <cell r="E84" t="str">
            <v>m</v>
          </cell>
          <cell r="F84">
            <v>12</v>
          </cell>
          <cell r="G84">
            <v>737.8</v>
          </cell>
        </row>
        <row r="85">
          <cell r="A85" t="str">
            <v>04.200.06</v>
          </cell>
          <cell r="B85" t="str">
            <v>Corpo de BSCC 2.00x2.00m-H=1.00 a 2.50m</v>
          </cell>
          <cell r="C85" t="str">
            <v>DNER-ES286/97</v>
          </cell>
          <cell r="D85" t="str">
            <v xml:space="preserve"> </v>
          </cell>
          <cell r="E85" t="str">
            <v>m</v>
          </cell>
          <cell r="F85">
            <v>13</v>
          </cell>
          <cell r="G85">
            <v>661.97</v>
          </cell>
        </row>
        <row r="86">
          <cell r="A86" t="str">
            <v>04.200.07</v>
          </cell>
          <cell r="B86" t="str">
            <v>Corpo de BSCC 2.50x2.50m-H=1.00 a 2.50m</v>
          </cell>
          <cell r="C86" t="str">
            <v>DNER-ES286/97</v>
          </cell>
          <cell r="D86" t="str">
            <v xml:space="preserve"> </v>
          </cell>
          <cell r="E86" t="str">
            <v>m</v>
          </cell>
          <cell r="F86">
            <v>48</v>
          </cell>
          <cell r="G86">
            <v>975.93</v>
          </cell>
        </row>
        <row r="87">
          <cell r="A87" t="str">
            <v>04.201.01</v>
          </cell>
          <cell r="B87" t="str">
            <v>Boca de BSCC 1.50x1.50m - normal</v>
          </cell>
          <cell r="C87" t="str">
            <v xml:space="preserve"> </v>
          </cell>
          <cell r="D87" t="str">
            <v xml:space="preserve"> </v>
          </cell>
          <cell r="E87" t="str">
            <v>un</v>
          </cell>
          <cell r="F87">
            <v>2</v>
          </cell>
          <cell r="G87">
            <v>3149.41</v>
          </cell>
        </row>
        <row r="88">
          <cell r="A88" t="str">
            <v>04.201.02</v>
          </cell>
          <cell r="B88" t="str">
            <v>Boca de BSCC 2.00x2.00m - normal</v>
          </cell>
          <cell r="C88" t="str">
            <v xml:space="preserve"> </v>
          </cell>
          <cell r="D88" t="str">
            <v xml:space="preserve"> </v>
          </cell>
          <cell r="E88" t="str">
            <v>un</v>
          </cell>
          <cell r="F88">
            <v>4</v>
          </cell>
          <cell r="G88">
            <v>4874.24</v>
          </cell>
        </row>
        <row r="89">
          <cell r="A89" t="str">
            <v>04.201.03</v>
          </cell>
          <cell r="B89" t="str">
            <v>Boca de BSCC 2.50x2.50m - normal</v>
          </cell>
          <cell r="C89" t="str">
            <v xml:space="preserve"> </v>
          </cell>
          <cell r="D89" t="str">
            <v xml:space="preserve"> </v>
          </cell>
          <cell r="E89" t="str">
            <v>un</v>
          </cell>
          <cell r="F89">
            <v>8</v>
          </cell>
          <cell r="G89">
            <v>6579.56</v>
          </cell>
        </row>
        <row r="90">
          <cell r="A90" t="str">
            <v>04.210.01</v>
          </cell>
          <cell r="B90" t="str">
            <v>Corpo de BDCC 1.50x1.50m-H=0 a 1.00m</v>
          </cell>
          <cell r="C90" t="str">
            <v>DNER-ES286/97</v>
          </cell>
          <cell r="D90" t="str">
            <v xml:space="preserve"> </v>
          </cell>
          <cell r="E90" t="str">
            <v>m</v>
          </cell>
          <cell r="F90">
            <v>22</v>
          </cell>
          <cell r="G90">
            <v>864.14</v>
          </cell>
        </row>
        <row r="91">
          <cell r="A91" t="str">
            <v>04.211.01</v>
          </cell>
          <cell r="B91" t="str">
            <v>Boca de BDCC 1.50x1.50m - normal</v>
          </cell>
          <cell r="C91" t="str">
            <v xml:space="preserve"> </v>
          </cell>
          <cell r="D91" t="str">
            <v xml:space="preserve"> </v>
          </cell>
          <cell r="E91" t="str">
            <v>un</v>
          </cell>
          <cell r="F91">
            <v>3</v>
          </cell>
          <cell r="G91">
            <v>3642.66</v>
          </cell>
        </row>
        <row r="92">
          <cell r="A92" t="str">
            <v>04.999.01</v>
          </cell>
          <cell r="B92" t="str">
            <v>Remoção de bueiros existentes</v>
          </cell>
          <cell r="C92" t="str">
            <v xml:space="preserve"> </v>
          </cell>
          <cell r="D92" t="str">
            <v xml:space="preserve"> </v>
          </cell>
          <cell r="E92" t="str">
            <v>m</v>
          </cell>
          <cell r="F92">
            <v>57</v>
          </cell>
          <cell r="G92">
            <v>13.06</v>
          </cell>
        </row>
        <row r="93">
          <cell r="A93" t="str">
            <v>04.999.02</v>
          </cell>
          <cell r="B93" t="str">
            <v>Demolição de dispositivos de concreto</v>
          </cell>
          <cell r="C93" t="str">
            <v>DNER-ES296/97</v>
          </cell>
          <cell r="D93" t="str">
            <v xml:space="preserve"> </v>
          </cell>
          <cell r="E93" t="str">
            <v>m3</v>
          </cell>
          <cell r="F93">
            <v>38</v>
          </cell>
          <cell r="G93">
            <v>12.58</v>
          </cell>
        </row>
        <row r="94">
          <cell r="A94" t="str">
            <v>P 04.100.22</v>
          </cell>
          <cell r="B94" t="str">
            <v>Bueiro Met.Corrug.circular, T.Armco,  c/Epoxy-bonded, MP-100, D=1,40 m, E=2,0mm</v>
          </cell>
          <cell r="C94" t="str">
            <v xml:space="preserve"> </v>
          </cell>
          <cell r="D94" t="str">
            <v xml:space="preserve"> </v>
          </cell>
          <cell r="E94" t="str">
            <v>m</v>
          </cell>
          <cell r="F94">
            <v>12</v>
          </cell>
          <cell r="G94">
            <v>486.03</v>
          </cell>
        </row>
        <row r="95">
          <cell r="A95" t="str">
            <v>DER72450a</v>
          </cell>
          <cell r="B95" t="str">
            <v>Boca para BSTM D=140cm - Normal</v>
          </cell>
          <cell r="C95" t="str">
            <v xml:space="preserve"> </v>
          </cell>
          <cell r="D95" t="str">
            <v xml:space="preserve"> </v>
          </cell>
          <cell r="E95" t="str">
            <v>un</v>
          </cell>
          <cell r="F95">
            <v>2</v>
          </cell>
          <cell r="G95">
            <v>690.23</v>
          </cell>
        </row>
        <row r="96">
          <cell r="F96" t="str">
            <v>SUB-TOTAL</v>
          </cell>
        </row>
        <row r="97">
          <cell r="B97" t="str">
            <v>OBRAS COMPLEMENTARES</v>
          </cell>
        </row>
        <row r="98">
          <cell r="A98" t="str">
            <v>05.100.00</v>
          </cell>
          <cell r="B98" t="str">
            <v>Enleivamento</v>
          </cell>
          <cell r="C98" t="str">
            <v>DNER-ES341/97</v>
          </cell>
          <cell r="D98" t="str">
            <v xml:space="preserve"> </v>
          </cell>
          <cell r="E98" t="str">
            <v>m2</v>
          </cell>
          <cell r="F98">
            <v>30953</v>
          </cell>
          <cell r="G98">
            <v>2.06</v>
          </cell>
        </row>
        <row r="99">
          <cell r="A99" t="str">
            <v>05.102.00</v>
          </cell>
          <cell r="B99" t="str">
            <v>Hidrossemeadura</v>
          </cell>
          <cell r="C99" t="str">
            <v>DNER-ES341/97</v>
          </cell>
          <cell r="D99" t="str">
            <v xml:space="preserve"> </v>
          </cell>
          <cell r="E99" t="str">
            <v>m2</v>
          </cell>
          <cell r="F99">
            <v>10630</v>
          </cell>
          <cell r="G99">
            <v>0.49</v>
          </cell>
        </row>
        <row r="100">
          <cell r="A100" t="str">
            <v>P 05.100.02</v>
          </cell>
          <cell r="B100" t="str">
            <v>Fornecimento e plantio de árvore selecionada</v>
          </cell>
          <cell r="C100" t="str">
            <v xml:space="preserve"> </v>
          </cell>
          <cell r="D100" t="str">
            <v xml:space="preserve"> </v>
          </cell>
          <cell r="E100" t="str">
            <v>un</v>
          </cell>
          <cell r="F100">
            <v>329</v>
          </cell>
          <cell r="G100">
            <v>6.02</v>
          </cell>
        </row>
        <row r="101">
          <cell r="A101" t="str">
            <v>R1</v>
          </cell>
          <cell r="B101" t="str">
            <v>Remanejamento de Rede de Baixa Tensão (220/380V)</v>
          </cell>
          <cell r="C101" t="str">
            <v xml:space="preserve"> </v>
          </cell>
          <cell r="D101" t="str">
            <v xml:space="preserve"> </v>
          </cell>
          <cell r="E101" t="str">
            <v>m</v>
          </cell>
          <cell r="F101">
            <v>480</v>
          </cell>
          <cell r="G101">
            <v>4.7</v>
          </cell>
        </row>
        <row r="102">
          <cell r="A102" t="str">
            <v>R2</v>
          </cell>
          <cell r="B102" t="str">
            <v>Remanejamento de Rede de Alta Tensão (138kV)</v>
          </cell>
          <cell r="C102" t="str">
            <v xml:space="preserve"> </v>
          </cell>
          <cell r="D102" t="str">
            <v xml:space="preserve"> </v>
          </cell>
          <cell r="E102" t="str">
            <v>m</v>
          </cell>
          <cell r="F102">
            <v>480</v>
          </cell>
          <cell r="G102">
            <v>6.2</v>
          </cell>
        </row>
        <row r="103">
          <cell r="A103" t="str">
            <v>R10</v>
          </cell>
          <cell r="B103" t="str">
            <v>Remanejamento de Poste de Concreto 10/150</v>
          </cell>
          <cell r="C103" t="str">
            <v xml:space="preserve"> </v>
          </cell>
          <cell r="D103" t="str">
            <v xml:space="preserve"> </v>
          </cell>
          <cell r="E103" t="str">
            <v>un</v>
          </cell>
          <cell r="F103">
            <v>5</v>
          </cell>
          <cell r="G103">
            <v>75</v>
          </cell>
        </row>
        <row r="104">
          <cell r="A104" t="str">
            <v>R27</v>
          </cell>
          <cell r="B104" t="str">
            <v>Remanejamento de Poste de Madeira</v>
          </cell>
          <cell r="C104" t="str">
            <v xml:space="preserve"> </v>
          </cell>
          <cell r="D104" t="str">
            <v xml:space="preserve"> </v>
          </cell>
          <cell r="E104" t="str">
            <v>un</v>
          </cell>
          <cell r="F104">
            <v>2</v>
          </cell>
          <cell r="G104">
            <v>70</v>
          </cell>
        </row>
      </sheetData>
      <sheetData sheetId="22">
        <row r="14">
          <cell r="A14" t="str">
            <v>02.000.00</v>
          </cell>
          <cell r="B14" t="str">
            <v>Regularização do subleito</v>
          </cell>
          <cell r="C14" t="str">
            <v xml:space="preserve"> </v>
          </cell>
          <cell r="D14" t="str">
            <v xml:space="preserve"> </v>
          </cell>
          <cell r="E14" t="str">
            <v>m2</v>
          </cell>
          <cell r="F14">
            <v>1137</v>
          </cell>
          <cell r="G14">
            <v>0.3</v>
          </cell>
        </row>
        <row r="15">
          <cell r="A15" t="str">
            <v>DER53130</v>
          </cell>
          <cell r="B15" t="str">
            <v>Camada de macadame seco</v>
          </cell>
          <cell r="C15" t="str">
            <v xml:space="preserve"> </v>
          </cell>
          <cell r="D15" t="str">
            <v xml:space="preserve"> </v>
          </cell>
          <cell r="E15" t="str">
            <v>m3</v>
          </cell>
          <cell r="F15">
            <v>177</v>
          </cell>
          <cell r="G15">
            <v>21.86</v>
          </cell>
        </row>
        <row r="16">
          <cell r="A16" t="str">
            <v>02.230.00</v>
          </cell>
          <cell r="B16" t="str">
            <v>Base brita graduada</v>
          </cell>
          <cell r="C16" t="str">
            <v>DNER-ES303/97</v>
          </cell>
          <cell r="D16" t="str">
            <v xml:space="preserve"> </v>
          </cell>
          <cell r="E16" t="str">
            <v>m3</v>
          </cell>
          <cell r="F16">
            <v>149</v>
          </cell>
          <cell r="G16">
            <v>28.06</v>
          </cell>
        </row>
        <row r="17">
          <cell r="A17" t="str">
            <v>02.300.00</v>
          </cell>
          <cell r="B17" t="str">
            <v>Imprimação - Fornecimento, transporte e execução</v>
          </cell>
          <cell r="C17" t="str">
            <v>DNER-ES306/97</v>
          </cell>
          <cell r="D17" t="str">
            <v xml:space="preserve"> </v>
          </cell>
          <cell r="E17" t="str">
            <v>m2</v>
          </cell>
          <cell r="F17">
            <v>993</v>
          </cell>
          <cell r="G17">
            <v>1.1100000000000001</v>
          </cell>
        </row>
        <row r="18">
          <cell r="A18" t="str">
            <v>02.400.00</v>
          </cell>
          <cell r="B18" t="str">
            <v>Pintura de ligação - Fornec., transporte e execução</v>
          </cell>
          <cell r="C18" t="str">
            <v>DNER-ES307/97</v>
          </cell>
          <cell r="D18" t="str">
            <v xml:space="preserve"> </v>
          </cell>
          <cell r="E18" t="str">
            <v>m2</v>
          </cell>
          <cell r="F18">
            <v>1784</v>
          </cell>
          <cell r="G18">
            <v>0.41</v>
          </cell>
        </row>
        <row r="19">
          <cell r="A19" t="str">
            <v>02.540.01</v>
          </cell>
          <cell r="B19" t="str">
            <v>Concreto betuminoso usinado a quente - usina 100/140 t/h</v>
          </cell>
          <cell r="C19" t="str">
            <v>DNER-ES313/97</v>
          </cell>
          <cell r="D19" t="str">
            <v xml:space="preserve"> </v>
          </cell>
          <cell r="E19" t="str">
            <v>t</v>
          </cell>
          <cell r="F19">
            <v>198</v>
          </cell>
          <cell r="G19">
            <v>67.64</v>
          </cell>
        </row>
        <row r="20">
          <cell r="F20" t="str">
            <v>SUB-TOTAL</v>
          </cell>
        </row>
        <row r="22">
          <cell r="B22" t="str">
            <v>DRENAGEM</v>
          </cell>
        </row>
        <row r="23">
          <cell r="A23" t="str">
            <v>04.000.00</v>
          </cell>
          <cell r="B23" t="str">
            <v>Escavação manual em material de 1a categoria</v>
          </cell>
          <cell r="C23" t="str">
            <v xml:space="preserve"> </v>
          </cell>
          <cell r="D23" t="str">
            <v xml:space="preserve"> </v>
          </cell>
          <cell r="E23" t="str">
            <v>m3</v>
          </cell>
          <cell r="F23">
            <v>10</v>
          </cell>
          <cell r="G23">
            <v>17.57</v>
          </cell>
        </row>
        <row r="24">
          <cell r="A24" t="str">
            <v>04.001.00</v>
          </cell>
          <cell r="B24" t="str">
            <v>Escavação mecânica em material de 1a categoria</v>
          </cell>
          <cell r="C24" t="str">
            <v xml:space="preserve"> </v>
          </cell>
          <cell r="D24" t="str">
            <v xml:space="preserve"> </v>
          </cell>
          <cell r="E24" t="str">
            <v>m3</v>
          </cell>
          <cell r="F24">
            <v>20</v>
          </cell>
          <cell r="G24">
            <v>2.09</v>
          </cell>
        </row>
        <row r="25">
          <cell r="A25" t="str">
            <v>04.001.01</v>
          </cell>
          <cell r="B25" t="str">
            <v>Escavação mecânica,reaterro e compactação (material de 1a categoria)</v>
          </cell>
          <cell r="C25" t="str">
            <v xml:space="preserve"> </v>
          </cell>
          <cell r="D25" t="str">
            <v xml:space="preserve"> </v>
          </cell>
          <cell r="E25" t="str">
            <v>m3</v>
          </cell>
          <cell r="F25">
            <v>107</v>
          </cell>
          <cell r="G25">
            <v>3.03</v>
          </cell>
        </row>
        <row r="26">
          <cell r="A26" t="str">
            <v>04.401.02</v>
          </cell>
          <cell r="B26" t="str">
            <v>Valeta de prot. de aterro c/ revest. vegetal VPA 02</v>
          </cell>
          <cell r="C26" t="str">
            <v xml:space="preserve"> </v>
          </cell>
          <cell r="D26" t="str">
            <v xml:space="preserve"> </v>
          </cell>
          <cell r="E26" t="str">
            <v>m</v>
          </cell>
          <cell r="F26">
            <v>165</v>
          </cell>
          <cell r="G26">
            <v>24.32</v>
          </cell>
        </row>
        <row r="27">
          <cell r="A27" t="str">
            <v>04.900.21</v>
          </cell>
          <cell r="B27" t="str">
            <v>Sarjeta de cant. central de concreto-SCC 01</v>
          </cell>
          <cell r="C27" t="str">
            <v>DNER-ES288/97</v>
          </cell>
          <cell r="D27" t="str">
            <v xml:space="preserve"> </v>
          </cell>
          <cell r="E27" t="str">
            <v>m</v>
          </cell>
          <cell r="F27">
            <v>132</v>
          </cell>
          <cell r="G27">
            <v>13.85</v>
          </cell>
        </row>
        <row r="28">
          <cell r="A28" t="str">
            <v>04.910.05</v>
          </cell>
          <cell r="B28" t="str">
            <v>Meio-fio de concreto-MFC 05</v>
          </cell>
          <cell r="C28" t="str">
            <v>DNER-ES290/97</v>
          </cell>
          <cell r="D28" t="str">
            <v xml:space="preserve"> </v>
          </cell>
          <cell r="E28" t="str">
            <v>m</v>
          </cell>
          <cell r="F28">
            <v>35</v>
          </cell>
          <cell r="G28">
            <v>10.54</v>
          </cell>
        </row>
        <row r="29">
          <cell r="A29" t="str">
            <v>DER78150a</v>
          </cell>
          <cell r="B29" t="str">
            <v>Caixa coletora de sarjeta - CCS, D=60cm E H=1,5m</v>
          </cell>
          <cell r="C29" t="str">
            <v xml:space="preserve"> </v>
          </cell>
          <cell r="D29" t="str">
            <v xml:space="preserve"> </v>
          </cell>
          <cell r="E29" t="str">
            <v>un</v>
          </cell>
          <cell r="F29">
            <v>1</v>
          </cell>
          <cell r="G29">
            <v>500.45</v>
          </cell>
        </row>
        <row r="30">
          <cell r="A30" t="str">
            <v>P 04.100.08</v>
          </cell>
          <cell r="B30" t="str">
            <v>Execução de galerias D=0,40 c/ lastro de concreto</v>
          </cell>
          <cell r="C30" t="str">
            <v xml:space="preserve"> </v>
          </cell>
          <cell r="D30" t="str">
            <v xml:space="preserve"> </v>
          </cell>
          <cell r="E30" t="str">
            <v>m</v>
          </cell>
          <cell r="F30">
            <v>13</v>
          </cell>
          <cell r="G30">
            <v>58.65</v>
          </cell>
        </row>
        <row r="31">
          <cell r="A31" t="str">
            <v>P 04.100.10</v>
          </cell>
          <cell r="B31" t="str">
            <v>Execução de galerias D=0,60 c/ lastro de concreto</v>
          </cell>
          <cell r="C31" t="str">
            <v xml:space="preserve"> </v>
          </cell>
          <cell r="D31" t="str">
            <v xml:space="preserve"> </v>
          </cell>
          <cell r="E31" t="str">
            <v>m</v>
          </cell>
          <cell r="F31">
            <v>17</v>
          </cell>
          <cell r="G31">
            <v>131.66</v>
          </cell>
        </row>
        <row r="32">
          <cell r="A32" t="str">
            <v>DER72350b</v>
          </cell>
          <cell r="B32" t="str">
            <v>Boca para BSTC D=40cm - Normal</v>
          </cell>
          <cell r="C32" t="str">
            <v xml:space="preserve"> </v>
          </cell>
          <cell r="D32" t="str">
            <v xml:space="preserve"> </v>
          </cell>
          <cell r="E32" t="str">
            <v>un</v>
          </cell>
          <cell r="F32">
            <v>1</v>
          </cell>
          <cell r="G32">
            <v>147.57</v>
          </cell>
        </row>
        <row r="33">
          <cell r="A33" t="str">
            <v>04.101.01</v>
          </cell>
          <cell r="B33" t="str">
            <v>Boca de BSTC D=0.60m-normal</v>
          </cell>
          <cell r="C33" t="str">
            <v>DNER-ES284/97</v>
          </cell>
          <cell r="D33" t="str">
            <v xml:space="preserve"> </v>
          </cell>
          <cell r="E33" t="str">
            <v>un</v>
          </cell>
          <cell r="F33">
            <v>1</v>
          </cell>
          <cell r="G33">
            <v>299.62</v>
          </cell>
        </row>
      </sheetData>
      <sheetData sheetId="23">
        <row r="16">
          <cell r="A16" t="str">
            <v>03.010.01</v>
          </cell>
          <cell r="B16" t="str">
            <v>Escavação em cavas de fundação com esgotamento</v>
          </cell>
          <cell r="C16" t="str">
            <v xml:space="preserve"> </v>
          </cell>
          <cell r="D16" t="str">
            <v xml:space="preserve"> </v>
          </cell>
          <cell r="E16" t="str">
            <v>m3</v>
          </cell>
          <cell r="F16">
            <v>62</v>
          </cell>
          <cell r="G16">
            <v>22.39</v>
          </cell>
        </row>
        <row r="17">
          <cell r="A17" t="str">
            <v>03.371.01</v>
          </cell>
          <cell r="B17" t="str">
            <v>Formas de placa compensada resinada</v>
          </cell>
          <cell r="C17" t="str">
            <v xml:space="preserve"> </v>
          </cell>
          <cell r="D17" t="str">
            <v xml:space="preserve"> </v>
          </cell>
          <cell r="E17" t="str">
            <v>m2</v>
          </cell>
          <cell r="F17">
            <v>57</v>
          </cell>
          <cell r="G17">
            <v>21.86</v>
          </cell>
        </row>
        <row r="18">
          <cell r="A18" t="str">
            <v>03.371.02</v>
          </cell>
          <cell r="B18" t="str">
            <v>Formas de placa compensada plastificada</v>
          </cell>
          <cell r="C18" t="str">
            <v xml:space="preserve"> </v>
          </cell>
          <cell r="D18" t="str">
            <v xml:space="preserve"> </v>
          </cell>
          <cell r="E18" t="str">
            <v>m2</v>
          </cell>
          <cell r="F18">
            <v>194</v>
          </cell>
          <cell r="G18">
            <v>30.76</v>
          </cell>
        </row>
        <row r="19">
          <cell r="A19" t="str">
            <v>03.353.00</v>
          </cell>
          <cell r="B19" t="str">
            <v>Forn., preparo e colocação nas formas, de aço CA-50</v>
          </cell>
          <cell r="C19" t="str">
            <v xml:space="preserve"> </v>
          </cell>
          <cell r="D19" t="str">
            <v xml:space="preserve"> </v>
          </cell>
          <cell r="E19" t="str">
            <v>kg</v>
          </cell>
          <cell r="F19">
            <v>2950</v>
          </cell>
          <cell r="G19">
            <v>2.59</v>
          </cell>
        </row>
        <row r="20">
          <cell r="A20" t="str">
            <v>03.326.00</v>
          </cell>
          <cell r="B20" t="str">
            <v xml:space="preserve">Concreto fck= 20 MPa-contr. raz. uso ger. </v>
          </cell>
          <cell r="C20" t="str">
            <v xml:space="preserve"> </v>
          </cell>
          <cell r="D20" t="str">
            <v xml:space="preserve"> </v>
          </cell>
          <cell r="E20" t="str">
            <v>m3</v>
          </cell>
          <cell r="F20">
            <v>39</v>
          </cell>
          <cell r="G20">
            <v>149.19999999999999</v>
          </cell>
        </row>
        <row r="21">
          <cell r="A21" t="str">
            <v>OAE5a</v>
          </cell>
          <cell r="B21" t="str">
            <v>Estaca metálica - tipo CS 250 X 52 - Fornecimento e cravação</v>
          </cell>
          <cell r="C21" t="str">
            <v xml:space="preserve"> </v>
          </cell>
          <cell r="D21" t="str">
            <v xml:space="preserve"> </v>
          </cell>
          <cell r="E21" t="str">
            <v>m</v>
          </cell>
          <cell r="F21">
            <v>64</v>
          </cell>
          <cell r="G21">
            <v>97.23</v>
          </cell>
        </row>
        <row r="22">
          <cell r="A22" t="str">
            <v>OAE5b</v>
          </cell>
          <cell r="B22" t="str">
            <v>Estaca metálica - tipo CS 300 x 77 - Fornecimento e cravação</v>
          </cell>
          <cell r="C22" t="str">
            <v xml:space="preserve"> </v>
          </cell>
          <cell r="D22" t="str">
            <v xml:space="preserve"> </v>
          </cell>
          <cell r="E22" t="str">
            <v>m</v>
          </cell>
          <cell r="F22">
            <v>192</v>
          </cell>
          <cell r="G22">
            <v>122.7</v>
          </cell>
        </row>
        <row r="23">
          <cell r="A23" t="str">
            <v>OAE5c</v>
          </cell>
          <cell r="B23" t="str">
            <v>Estaca metálica - tipo CS 300 x 116 - Fornecimento e cravação</v>
          </cell>
          <cell r="C23" t="str">
            <v xml:space="preserve"> </v>
          </cell>
          <cell r="D23" t="str">
            <v xml:space="preserve"> </v>
          </cell>
          <cell r="E23" t="str">
            <v>m</v>
          </cell>
          <cell r="F23">
            <v>64</v>
          </cell>
          <cell r="G23">
            <v>162.41999999999999</v>
          </cell>
        </row>
        <row r="24">
          <cell r="B24" t="str">
            <v>Superestrutura</v>
          </cell>
        </row>
        <row r="25">
          <cell r="A25" t="str">
            <v>03.371.02</v>
          </cell>
          <cell r="B25" t="str">
            <v>Formas de placa compensada plastificada</v>
          </cell>
          <cell r="C25" t="str">
            <v xml:space="preserve"> </v>
          </cell>
          <cell r="D25" t="str">
            <v xml:space="preserve"> </v>
          </cell>
          <cell r="E25" t="str">
            <v>m2</v>
          </cell>
          <cell r="F25">
            <v>2100</v>
          </cell>
          <cell r="G25">
            <v>30.76</v>
          </cell>
        </row>
        <row r="26">
          <cell r="A26" t="str">
            <v>OAE6</v>
          </cell>
          <cell r="B26" t="str">
            <v>Escoramento metálico comum (cimbramento)</v>
          </cell>
          <cell r="C26" t="str">
            <v xml:space="preserve"> </v>
          </cell>
          <cell r="D26" t="str">
            <v xml:space="preserve"> </v>
          </cell>
          <cell r="E26" t="str">
            <v>m3</v>
          </cell>
          <cell r="F26">
            <v>1630</v>
          </cell>
          <cell r="G26">
            <v>27.58</v>
          </cell>
        </row>
        <row r="27">
          <cell r="A27" t="str">
            <v>03.353.00</v>
          </cell>
          <cell r="B27" t="str">
            <v>Forn., preparo e colocação nas formas, de aço CA-50</v>
          </cell>
          <cell r="C27" t="str">
            <v xml:space="preserve"> </v>
          </cell>
          <cell r="D27" t="str">
            <v xml:space="preserve"> </v>
          </cell>
          <cell r="E27" t="str">
            <v>kg</v>
          </cell>
          <cell r="F27">
            <v>19390</v>
          </cell>
          <cell r="G27">
            <v>2.59</v>
          </cell>
        </row>
        <row r="28">
          <cell r="A28" t="str">
            <v>03.354.00</v>
          </cell>
          <cell r="B28" t="str">
            <v>Forn., preparo e colocação nas formas, de aço CA-60</v>
          </cell>
          <cell r="C28" t="str">
            <v xml:space="preserve"> </v>
          </cell>
          <cell r="D28" t="str">
            <v xml:space="preserve"> </v>
          </cell>
          <cell r="E28" t="str">
            <v>kg</v>
          </cell>
          <cell r="F28">
            <v>2200</v>
          </cell>
          <cell r="G28">
            <v>2.85</v>
          </cell>
        </row>
        <row r="29">
          <cell r="A29" t="str">
            <v>03.359.01</v>
          </cell>
          <cell r="B29" t="str">
            <v>Forn., preparo e colocação nas formas, de aço CA-25</v>
          </cell>
          <cell r="C29" t="str">
            <v xml:space="preserve"> </v>
          </cell>
          <cell r="D29" t="str">
            <v xml:space="preserve"> </v>
          </cell>
          <cell r="E29" t="str">
            <v>kg</v>
          </cell>
          <cell r="F29">
            <v>115</v>
          </cell>
          <cell r="G29">
            <v>2.4300000000000002</v>
          </cell>
        </row>
        <row r="30">
          <cell r="A30" t="str">
            <v>03.330.00</v>
          </cell>
          <cell r="B30" t="str">
            <v>Concreto fck= 35 MPa-contr. raz. uso ger.</v>
          </cell>
          <cell r="C30" t="str">
            <v xml:space="preserve"> </v>
          </cell>
          <cell r="D30" t="str">
            <v xml:space="preserve"> </v>
          </cell>
          <cell r="E30" t="str">
            <v>m3</v>
          </cell>
          <cell r="F30">
            <v>173</v>
          </cell>
          <cell r="G30">
            <v>166.78</v>
          </cell>
        </row>
        <row r="31">
          <cell r="A31" t="str">
            <v>03.326.00</v>
          </cell>
          <cell r="B31" t="str">
            <v xml:space="preserve">Concreto fck= 20 MPa-contr. raz. uso ger. </v>
          </cell>
          <cell r="C31" t="str">
            <v xml:space="preserve"> </v>
          </cell>
          <cell r="D31" t="str">
            <v xml:space="preserve"> </v>
          </cell>
          <cell r="E31" t="str">
            <v>m3</v>
          </cell>
          <cell r="F31">
            <v>32</v>
          </cell>
          <cell r="G31">
            <v>149.19999999999999</v>
          </cell>
        </row>
        <row r="32">
          <cell r="B32" t="str">
            <v>Diversos</v>
          </cell>
        </row>
        <row r="33">
          <cell r="A33" t="str">
            <v>03.510.00</v>
          </cell>
          <cell r="B33" t="str">
            <v>Aparelho de apoio em neoprene</v>
          </cell>
          <cell r="C33" t="str">
            <v xml:space="preserve"> </v>
          </cell>
          <cell r="D33" t="str">
            <v xml:space="preserve"> </v>
          </cell>
          <cell r="E33" t="str">
            <v>kg</v>
          </cell>
          <cell r="F33">
            <v>47</v>
          </cell>
          <cell r="G33">
            <v>86.94</v>
          </cell>
        </row>
        <row r="34">
          <cell r="A34" t="str">
            <v>P 03.991.01b</v>
          </cell>
          <cell r="B34" t="str">
            <v>Dreno de FF D= 50 mm x 500mm</v>
          </cell>
          <cell r="C34" t="str">
            <v xml:space="preserve"> </v>
          </cell>
          <cell r="D34" t="str">
            <v xml:space="preserve"> </v>
          </cell>
          <cell r="E34" t="str">
            <v>un</v>
          </cell>
          <cell r="F34">
            <v>36</v>
          </cell>
          <cell r="G34">
            <v>6.63</v>
          </cell>
        </row>
        <row r="35">
          <cell r="F35" t="str">
            <v>SUB-TOTAL OAE</v>
          </cell>
        </row>
        <row r="36">
          <cell r="B36" t="str">
            <v>OBRAS COMPLEMENTARES</v>
          </cell>
        </row>
        <row r="37">
          <cell r="B37" t="str">
            <v>Iluminação das passarelas</v>
          </cell>
        </row>
        <row r="38">
          <cell r="A38" t="str">
            <v>PI 02a</v>
          </cell>
          <cell r="B38" t="str">
            <v>Poste de aço galvanizado a fogo, c/ 5,0m de alt. p/instal.na lat. das passarelas</v>
          </cell>
          <cell r="C38" t="str">
            <v xml:space="preserve"> </v>
          </cell>
          <cell r="D38" t="str">
            <v xml:space="preserve"> </v>
          </cell>
          <cell r="E38" t="str">
            <v>un</v>
          </cell>
          <cell r="F38">
            <v>4</v>
          </cell>
          <cell r="G38">
            <v>300</v>
          </cell>
        </row>
        <row r="39">
          <cell r="A39" t="str">
            <v>PI 03</v>
          </cell>
          <cell r="B39" t="str">
            <v xml:space="preserve">Luminária p/ iluminação pública ref.HRC-612 da Philips ou similar </v>
          </cell>
          <cell r="C39" t="str">
            <v xml:space="preserve"> </v>
          </cell>
          <cell r="D39" t="str">
            <v xml:space="preserve"> </v>
          </cell>
          <cell r="E39" t="str">
            <v>un</v>
          </cell>
          <cell r="F39">
            <v>4</v>
          </cell>
          <cell r="G39">
            <v>400</v>
          </cell>
        </row>
        <row r="40">
          <cell r="A40" t="str">
            <v>PI 08</v>
          </cell>
          <cell r="B40" t="str">
            <v>Suporte p/ luminária tipo ZGP401 da Philips ou similar</v>
          </cell>
          <cell r="C40" t="str">
            <v xml:space="preserve"> </v>
          </cell>
          <cell r="D40" t="str">
            <v xml:space="preserve"> </v>
          </cell>
          <cell r="E40" t="str">
            <v>un</v>
          </cell>
          <cell r="F40">
            <v>4</v>
          </cell>
          <cell r="G40">
            <v>81.650000000000006</v>
          </cell>
        </row>
        <row r="41">
          <cell r="A41" t="str">
            <v>PI 10</v>
          </cell>
          <cell r="B41" t="str">
            <v>Lâmpada a vapor de mercúrio 250W, alta pressão, base E40</v>
          </cell>
          <cell r="C41" t="str">
            <v xml:space="preserve"> </v>
          </cell>
          <cell r="D41" t="str">
            <v xml:space="preserve"> </v>
          </cell>
          <cell r="E41" t="str">
            <v>un</v>
          </cell>
          <cell r="F41">
            <v>4</v>
          </cell>
          <cell r="G41">
            <v>28.75</v>
          </cell>
        </row>
        <row r="42">
          <cell r="A42" t="str">
            <v>PI 71</v>
          </cell>
          <cell r="B42" t="str">
            <v>Cabo isolado p/ 1000V, de alumínio, singelo, cor preto, bitola 25 mm² (XLPE) est.</v>
          </cell>
          <cell r="C42" t="str">
            <v xml:space="preserve"> </v>
          </cell>
          <cell r="D42" t="str">
            <v xml:space="preserve"> </v>
          </cell>
          <cell r="E42" t="str">
            <v>m</v>
          </cell>
          <cell r="F42">
            <v>100</v>
          </cell>
          <cell r="G42">
            <v>4.62</v>
          </cell>
        </row>
        <row r="43">
          <cell r="A43" t="str">
            <v>PI 67</v>
          </cell>
          <cell r="B43" t="str">
            <v>Cabo isolado p/ 1000 V, 2,5 mm2 de alumínio</v>
          </cell>
          <cell r="C43" t="str">
            <v xml:space="preserve"> </v>
          </cell>
          <cell r="D43" t="str">
            <v xml:space="preserve"> </v>
          </cell>
          <cell r="E43" t="str">
            <v>m</v>
          </cell>
          <cell r="F43">
            <v>40</v>
          </cell>
          <cell r="G43">
            <v>0.6</v>
          </cell>
        </row>
        <row r="44">
          <cell r="A44" t="str">
            <v>PI 72</v>
          </cell>
          <cell r="B44" t="str">
            <v>Eletroduto de aço 1.1/4" (vara de 3m), na passarela, conforme projeto</v>
          </cell>
          <cell r="C44">
            <v>0</v>
          </cell>
          <cell r="D44">
            <v>0</v>
          </cell>
          <cell r="E44" t="str">
            <v>m</v>
          </cell>
          <cell r="F44">
            <v>50</v>
          </cell>
          <cell r="G44">
            <v>18</v>
          </cell>
        </row>
        <row r="45">
          <cell r="A45" t="str">
            <v>PI 30</v>
          </cell>
          <cell r="B45" t="str">
            <v>Haste para aterramento aço-cobre D 13x2400mm</v>
          </cell>
          <cell r="C45" t="str">
            <v xml:space="preserve"> </v>
          </cell>
          <cell r="D45" t="str">
            <v xml:space="preserve"> </v>
          </cell>
          <cell r="E45" t="str">
            <v>un</v>
          </cell>
          <cell r="F45">
            <v>1</v>
          </cell>
          <cell r="G45">
            <v>6.04</v>
          </cell>
        </row>
        <row r="46">
          <cell r="A46" t="str">
            <v>PI 31</v>
          </cell>
          <cell r="B46" t="str">
            <v>Cabo de cobre nú meio duro, 7 fios 2AWG</v>
          </cell>
          <cell r="C46" t="str">
            <v xml:space="preserve"> </v>
          </cell>
          <cell r="D46" t="str">
            <v xml:space="preserve"> </v>
          </cell>
          <cell r="E46" t="str">
            <v>kg</v>
          </cell>
          <cell r="F46">
            <v>4</v>
          </cell>
          <cell r="G46">
            <v>7.02</v>
          </cell>
        </row>
        <row r="47">
          <cell r="A47" t="str">
            <v>PI 39</v>
          </cell>
          <cell r="B47" t="str">
            <v>Fixação de haste de terra e conexão ao neutro</v>
          </cell>
          <cell r="C47" t="str">
            <v xml:space="preserve"> </v>
          </cell>
          <cell r="D47" t="str">
            <v xml:space="preserve"> </v>
          </cell>
          <cell r="E47" t="str">
            <v>un</v>
          </cell>
          <cell r="F47">
            <v>4</v>
          </cell>
          <cell r="G47">
            <v>35</v>
          </cell>
        </row>
        <row r="48">
          <cell r="A48" t="str">
            <v>PI 37</v>
          </cell>
          <cell r="B48" t="str">
            <v>Lançamento de cabos em dutos de aço, classe 1000V, circuito trifásico mais neutro, e monofásico</v>
          </cell>
          <cell r="C48" t="str">
            <v xml:space="preserve"> </v>
          </cell>
          <cell r="D48" t="str">
            <v xml:space="preserve"> </v>
          </cell>
          <cell r="E48" t="str">
            <v>m</v>
          </cell>
          <cell r="F48">
            <v>100</v>
          </cell>
          <cell r="G48">
            <v>4</v>
          </cell>
        </row>
        <row r="49">
          <cell r="A49" t="str">
            <v>PI 73</v>
          </cell>
          <cell r="B49" t="str">
            <v>Reator de alto fator externo c/ignitor p/ lâmpada a vapor de mercúrio,  da Entral ou similar</v>
          </cell>
          <cell r="C49">
            <v>0</v>
          </cell>
          <cell r="D49">
            <v>0</v>
          </cell>
          <cell r="E49" t="str">
            <v>un</v>
          </cell>
          <cell r="F49">
            <v>4</v>
          </cell>
          <cell r="G49">
            <v>37</v>
          </cell>
        </row>
        <row r="50">
          <cell r="A50" t="str">
            <v>PI 74</v>
          </cell>
          <cell r="B50" t="str">
            <v>Chave de iluminação pública</v>
          </cell>
          <cell r="C50">
            <v>0</v>
          </cell>
          <cell r="D50">
            <v>0</v>
          </cell>
          <cell r="E50" t="str">
            <v>un</v>
          </cell>
          <cell r="F50">
            <v>1</v>
          </cell>
          <cell r="G50">
            <v>95</v>
          </cell>
        </row>
        <row r="51">
          <cell r="A51" t="str">
            <v>PI 75</v>
          </cell>
          <cell r="B51" t="str">
            <v>Montagem eletromecânica de luminária 5m de altura, c/fixação dos equipam.e conexões elét.</v>
          </cell>
          <cell r="C51">
            <v>0</v>
          </cell>
          <cell r="D51">
            <v>0</v>
          </cell>
          <cell r="E51" t="str">
            <v>un</v>
          </cell>
          <cell r="F51">
            <v>4</v>
          </cell>
          <cell r="G51">
            <v>67.08</v>
          </cell>
        </row>
        <row r="52">
          <cell r="A52" t="str">
            <v>PI 22</v>
          </cell>
          <cell r="B52" t="str">
            <v>Base completa com fusível Diazed, 6A, retardado, incluíndo tampa, anel de proteção e ajuste</v>
          </cell>
          <cell r="C52" t="str">
            <v xml:space="preserve"> </v>
          </cell>
          <cell r="D52" t="str">
            <v xml:space="preserve"> </v>
          </cell>
          <cell r="E52" t="str">
            <v>un</v>
          </cell>
          <cell r="F52">
            <v>4</v>
          </cell>
          <cell r="G52">
            <v>8.6300000000000008</v>
          </cell>
        </row>
        <row r="53">
          <cell r="A53" t="str">
            <v>PI 26</v>
          </cell>
          <cell r="B53" t="str">
            <v>Relé fotoelétrico c/ suporte para fixação galv. com furo 18mm</v>
          </cell>
          <cell r="C53" t="str">
            <v xml:space="preserve"> </v>
          </cell>
          <cell r="D53" t="str">
            <v xml:space="preserve"> </v>
          </cell>
          <cell r="E53" t="str">
            <v>un</v>
          </cell>
          <cell r="F53">
            <v>1</v>
          </cell>
          <cell r="G53">
            <v>11.5</v>
          </cell>
        </row>
        <row r="54">
          <cell r="A54" t="str">
            <v>PI 24</v>
          </cell>
          <cell r="B54" t="str">
            <v>Fita elétrica auto fusão a base de borracha EPR</v>
          </cell>
          <cell r="C54" t="str">
            <v xml:space="preserve"> </v>
          </cell>
          <cell r="D54" t="str">
            <v xml:space="preserve"> </v>
          </cell>
          <cell r="E54" t="str">
            <v>un</v>
          </cell>
          <cell r="F54">
            <v>2</v>
          </cell>
          <cell r="G54">
            <v>6.39</v>
          </cell>
        </row>
        <row r="55">
          <cell r="A55" t="str">
            <v>PI 25</v>
          </cell>
          <cell r="B55" t="str">
            <v>Fita adesiva plástica isolante</v>
          </cell>
          <cell r="C55" t="str">
            <v xml:space="preserve"> </v>
          </cell>
          <cell r="D55" t="str">
            <v xml:space="preserve"> </v>
          </cell>
          <cell r="E55" t="str">
            <v>un</v>
          </cell>
          <cell r="F55">
            <v>2</v>
          </cell>
          <cell r="G55">
            <v>3.84</v>
          </cell>
        </row>
        <row r="56">
          <cell r="A56" t="str">
            <v>PI 38</v>
          </cell>
          <cell r="B56" t="str">
            <v>Confecção de emendas retas ou derivação em cabos classe 1000V, c/ conector à compressão</v>
          </cell>
          <cell r="C56" t="str">
            <v xml:space="preserve"> </v>
          </cell>
          <cell r="D56" t="str">
            <v xml:space="preserve"> </v>
          </cell>
          <cell r="E56" t="str">
            <v>un</v>
          </cell>
          <cell r="F56">
            <v>12</v>
          </cell>
          <cell r="G56">
            <v>4.5</v>
          </cell>
        </row>
        <row r="57">
          <cell r="F57" t="str">
            <v>SUB-TOTAL - OBRAS COMPLEMENTARES</v>
          </cell>
        </row>
        <row r="58">
          <cell r="F58" t="str">
            <v>SUB-TOTAL - Passarela do Km 14+000/Km 401+000</v>
          </cell>
        </row>
        <row r="60">
          <cell r="B60" t="str">
            <v>Passarela do Km 15+527/Km 402+527</v>
          </cell>
        </row>
        <row r="61">
          <cell r="B61" t="str">
            <v>OBRAS DE ARTE ESPECIAIS</v>
          </cell>
        </row>
        <row r="62">
          <cell r="B62" t="str">
            <v>Infra e Mesoestrutura</v>
          </cell>
        </row>
        <row r="63">
          <cell r="A63" t="str">
            <v>03.010.01</v>
          </cell>
          <cell r="B63" t="str">
            <v>Escavação em cavas de fundação com esgotamento</v>
          </cell>
          <cell r="C63" t="str">
            <v xml:space="preserve"> </v>
          </cell>
          <cell r="D63" t="str">
            <v xml:space="preserve"> </v>
          </cell>
          <cell r="E63" t="str">
            <v>m3</v>
          </cell>
          <cell r="F63">
            <v>40</v>
          </cell>
          <cell r="G63">
            <v>22.39</v>
          </cell>
        </row>
        <row r="64">
          <cell r="A64" t="str">
            <v>03.371.01</v>
          </cell>
          <cell r="B64" t="str">
            <v>Formas de placa compensada resinada</v>
          </cell>
          <cell r="C64" t="str">
            <v xml:space="preserve"> </v>
          </cell>
          <cell r="D64" t="str">
            <v xml:space="preserve"> </v>
          </cell>
          <cell r="E64" t="str">
            <v>m2</v>
          </cell>
          <cell r="F64">
            <v>36</v>
          </cell>
          <cell r="G64">
            <v>21.86</v>
          </cell>
        </row>
        <row r="65">
          <cell r="A65" t="str">
            <v>03.371.02</v>
          </cell>
          <cell r="B65" t="str">
            <v>Formas de placa compensada plastificada</v>
          </cell>
          <cell r="C65" t="str">
            <v xml:space="preserve"> </v>
          </cell>
          <cell r="D65" t="str">
            <v xml:space="preserve"> </v>
          </cell>
          <cell r="E65" t="str">
            <v>m2</v>
          </cell>
          <cell r="F65">
            <v>94</v>
          </cell>
          <cell r="G65">
            <v>30.76</v>
          </cell>
        </row>
        <row r="66">
          <cell r="A66" t="str">
            <v>03.353.00</v>
          </cell>
          <cell r="B66" t="str">
            <v>Forn., preparo e colocação nas formas, de aço CA-50</v>
          </cell>
          <cell r="C66" t="str">
            <v xml:space="preserve"> </v>
          </cell>
          <cell r="D66" t="str">
            <v xml:space="preserve"> </v>
          </cell>
          <cell r="E66" t="str">
            <v>kg</v>
          </cell>
          <cell r="F66">
            <v>1694</v>
          </cell>
          <cell r="G66">
            <v>2.59</v>
          </cell>
        </row>
        <row r="67">
          <cell r="A67" t="str">
            <v>03.326.00</v>
          </cell>
          <cell r="B67" t="str">
            <v xml:space="preserve">Concreto fck= 20 MPa-contr. raz. uso ger. </v>
          </cell>
          <cell r="C67" t="str">
            <v xml:space="preserve"> </v>
          </cell>
          <cell r="D67" t="str">
            <v xml:space="preserve"> </v>
          </cell>
          <cell r="E67" t="str">
            <v>m3</v>
          </cell>
          <cell r="F67">
            <v>20</v>
          </cell>
          <cell r="G67">
            <v>149.19999999999999</v>
          </cell>
        </row>
        <row r="68">
          <cell r="A68" t="str">
            <v>OAE5a</v>
          </cell>
          <cell r="B68" t="str">
            <v>Estaca metálica - tipo CS 250 X 52 - Fornecimento e cravação</v>
          </cell>
          <cell r="C68" t="str">
            <v xml:space="preserve"> </v>
          </cell>
          <cell r="D68" t="str">
            <v xml:space="preserve"> </v>
          </cell>
          <cell r="E68" t="str">
            <v>m</v>
          </cell>
          <cell r="F68">
            <v>60</v>
          </cell>
          <cell r="G68">
            <v>97.23</v>
          </cell>
        </row>
        <row r="69">
          <cell r="A69" t="str">
            <v>OAE5</v>
          </cell>
          <cell r="B69" t="str">
            <v>Estaca metálica - tipo CS 300 x 130 - Fornecimento e cravação</v>
          </cell>
          <cell r="C69" t="str">
            <v xml:space="preserve"> </v>
          </cell>
          <cell r="D69" t="str">
            <v xml:space="preserve"> </v>
          </cell>
          <cell r="E69" t="str">
            <v>m</v>
          </cell>
          <cell r="F69">
            <v>120</v>
          </cell>
          <cell r="G69">
            <v>176.68</v>
          </cell>
        </row>
        <row r="70">
          <cell r="B70" t="str">
            <v>Superestrutura</v>
          </cell>
        </row>
        <row r="71">
          <cell r="A71" t="str">
            <v>03.371.02</v>
          </cell>
          <cell r="B71" t="str">
            <v>Formas de placa compensada plastificada</v>
          </cell>
          <cell r="C71" t="str">
            <v xml:space="preserve"> </v>
          </cell>
          <cell r="D71" t="str">
            <v xml:space="preserve"> </v>
          </cell>
          <cell r="E71" t="str">
            <v>m2</v>
          </cell>
          <cell r="F71">
            <v>1674</v>
          </cell>
          <cell r="G71">
            <v>30.76</v>
          </cell>
        </row>
        <row r="72">
          <cell r="A72" t="str">
            <v>OAE6</v>
          </cell>
          <cell r="B72" t="str">
            <v>Escoramento metálico comum (cimbramento)</v>
          </cell>
          <cell r="C72" t="str">
            <v xml:space="preserve"> </v>
          </cell>
          <cell r="D72" t="str">
            <v xml:space="preserve"> </v>
          </cell>
          <cell r="E72" t="str">
            <v>m3</v>
          </cell>
          <cell r="F72">
            <v>1160</v>
          </cell>
          <cell r="G72">
            <v>27.58</v>
          </cell>
        </row>
        <row r="73">
          <cell r="A73" t="str">
            <v>03.353.00</v>
          </cell>
          <cell r="B73" t="str">
            <v>Forn., preparo e colocação nas formas, de aço CA-50</v>
          </cell>
          <cell r="C73" t="str">
            <v xml:space="preserve"> </v>
          </cell>
          <cell r="D73" t="str">
            <v xml:space="preserve"> </v>
          </cell>
          <cell r="E73" t="str">
            <v>kg</v>
          </cell>
          <cell r="F73">
            <v>18873</v>
          </cell>
          <cell r="G73">
            <v>2.59</v>
          </cell>
        </row>
        <row r="74">
          <cell r="A74" t="str">
            <v>03.354.00</v>
          </cell>
          <cell r="B74" t="str">
            <v>Forn., preparo e colocação nas formas, de aço CA-60</v>
          </cell>
          <cell r="C74" t="str">
            <v xml:space="preserve"> </v>
          </cell>
          <cell r="D74" t="str">
            <v xml:space="preserve"> </v>
          </cell>
          <cell r="E74" t="str">
            <v>kg</v>
          </cell>
          <cell r="F74">
            <v>1654</v>
          </cell>
          <cell r="G74">
            <v>2.85</v>
          </cell>
        </row>
        <row r="75">
          <cell r="A75" t="str">
            <v>03.359.01</v>
          </cell>
          <cell r="B75" t="str">
            <v>Forn., preparo e colocação nas formas, de aço CA-25</v>
          </cell>
          <cell r="C75" t="str">
            <v xml:space="preserve"> </v>
          </cell>
          <cell r="D75" t="str">
            <v xml:space="preserve"> </v>
          </cell>
          <cell r="E75" t="str">
            <v>kg</v>
          </cell>
          <cell r="F75">
            <v>95</v>
          </cell>
          <cell r="G75">
            <v>2.4300000000000002</v>
          </cell>
        </row>
        <row r="76">
          <cell r="A76" t="str">
            <v>03.330.00</v>
          </cell>
          <cell r="B76" t="str">
            <v>Concreto fck= 35 MPa-contr. raz. uso ger.</v>
          </cell>
          <cell r="C76" t="str">
            <v xml:space="preserve"> </v>
          </cell>
          <cell r="D76" t="str">
            <v xml:space="preserve"> </v>
          </cell>
          <cell r="E76" t="str">
            <v>m3</v>
          </cell>
          <cell r="F76">
            <v>138</v>
          </cell>
          <cell r="G76">
            <v>166.78</v>
          </cell>
        </row>
        <row r="77">
          <cell r="A77" t="str">
            <v>03.326.00</v>
          </cell>
          <cell r="B77" t="str">
            <v xml:space="preserve">Concreto fck= 20 MPa-contr. raz. uso ger. </v>
          </cell>
          <cell r="C77" t="str">
            <v xml:space="preserve"> </v>
          </cell>
          <cell r="D77" t="str">
            <v xml:space="preserve"> </v>
          </cell>
          <cell r="E77" t="str">
            <v>m3</v>
          </cell>
          <cell r="F77">
            <v>25</v>
          </cell>
          <cell r="G77">
            <v>149.19999999999999</v>
          </cell>
        </row>
        <row r="78">
          <cell r="B78" t="str">
            <v>Diversos</v>
          </cell>
        </row>
        <row r="79">
          <cell r="A79" t="str">
            <v>03.510.00</v>
          </cell>
          <cell r="B79" t="str">
            <v>Aparelho de apoio em neoprene</v>
          </cell>
          <cell r="C79" t="str">
            <v xml:space="preserve"> </v>
          </cell>
          <cell r="D79" t="str">
            <v xml:space="preserve"> </v>
          </cell>
          <cell r="E79" t="str">
            <v>kg</v>
          </cell>
          <cell r="F79">
            <v>30</v>
          </cell>
          <cell r="G79">
            <v>86.94</v>
          </cell>
        </row>
        <row r="80">
          <cell r="A80" t="str">
            <v>P 03.991.01b</v>
          </cell>
          <cell r="B80" t="str">
            <v>Dreno de FF D= 50 mm x 500mm</v>
          </cell>
          <cell r="C80" t="str">
            <v xml:space="preserve"> </v>
          </cell>
          <cell r="D80" t="str">
            <v xml:space="preserve"> </v>
          </cell>
          <cell r="E80" t="str">
            <v>un</v>
          </cell>
          <cell r="F80">
            <v>52</v>
          </cell>
          <cell r="G80">
            <v>6.63</v>
          </cell>
        </row>
        <row r="84">
          <cell r="A84" t="str">
            <v>PI 02a</v>
          </cell>
        </row>
        <row r="85">
          <cell r="A85" t="str">
            <v>PI 03</v>
          </cell>
        </row>
        <row r="86">
          <cell r="A86" t="str">
            <v>PI 08</v>
          </cell>
        </row>
        <row r="87">
          <cell r="A87" t="str">
            <v>PI 10</v>
          </cell>
        </row>
        <row r="88">
          <cell r="A88" t="str">
            <v>PI 71</v>
          </cell>
        </row>
        <row r="89">
          <cell r="A89" t="str">
            <v>PI 67</v>
          </cell>
        </row>
        <row r="90">
          <cell r="A90" t="str">
            <v>PI 72</v>
          </cell>
        </row>
        <row r="91">
          <cell r="A91" t="str">
            <v>PI 30</v>
          </cell>
        </row>
        <row r="92">
          <cell r="A92" t="str">
            <v>PI 31</v>
          </cell>
        </row>
        <row r="93">
          <cell r="A93" t="str">
            <v>PI 39</v>
          </cell>
        </row>
        <row r="94">
          <cell r="A94" t="str">
            <v>PI 37</v>
          </cell>
        </row>
        <row r="95">
          <cell r="A95" t="str">
            <v>PI 73</v>
          </cell>
        </row>
        <row r="96">
          <cell r="A96" t="str">
            <v>PI 74</v>
          </cell>
        </row>
        <row r="97">
          <cell r="A97" t="str">
            <v>PI 75</v>
          </cell>
        </row>
        <row r="98">
          <cell r="A98" t="str">
            <v>PI 22</v>
          </cell>
        </row>
        <row r="99">
          <cell r="A99" t="str">
            <v>PI 26</v>
          </cell>
        </row>
        <row r="100">
          <cell r="A100" t="str">
            <v>PI 24</v>
          </cell>
        </row>
        <row r="101">
          <cell r="A101" t="str">
            <v>PI 25</v>
          </cell>
        </row>
        <row r="102">
          <cell r="A102" t="str">
            <v>PI 38</v>
          </cell>
        </row>
      </sheetData>
      <sheetData sheetId="24">
        <row r="14">
          <cell r="A14" t="str">
            <v>01.000.00</v>
          </cell>
          <cell r="B14" t="str">
            <v>Desmatamento,destocamento e limpeza de área com árvore até 0,15m</v>
          </cell>
          <cell r="C14" t="str">
            <v>DNER-ES278/97</v>
          </cell>
          <cell r="D14" t="str">
            <v xml:space="preserve"> </v>
          </cell>
          <cell r="E14" t="str">
            <v>m2</v>
          </cell>
          <cell r="F14">
            <v>348300</v>
          </cell>
          <cell r="G14">
            <v>7.0000000000000007E-2</v>
          </cell>
        </row>
        <row r="15">
          <cell r="A15" t="str">
            <v>01.010.00</v>
          </cell>
          <cell r="B15" t="str">
            <v>Desmatamento e destocamento árvores de 0,15m a 0,30m</v>
          </cell>
          <cell r="C15" t="str">
            <v>DNER-ES278/97</v>
          </cell>
          <cell r="D15" t="str">
            <v xml:space="preserve"> </v>
          </cell>
          <cell r="E15" t="str">
            <v>un</v>
          </cell>
          <cell r="F15">
            <v>3483</v>
          </cell>
          <cell r="G15">
            <v>8.92</v>
          </cell>
        </row>
        <row r="16">
          <cell r="A16" t="str">
            <v>01.011.00</v>
          </cell>
          <cell r="B16" t="str">
            <v>Desmatamento e destocamento árvores superior a 0,30m</v>
          </cell>
          <cell r="C16" t="str">
            <v>DNER-ES278/97</v>
          </cell>
          <cell r="D16" t="str">
            <v xml:space="preserve"> </v>
          </cell>
          <cell r="E16" t="str">
            <v>un</v>
          </cell>
          <cell r="F16">
            <v>1741</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1484</v>
          </cell>
          <cell r="G18">
            <v>1.89</v>
          </cell>
        </row>
        <row r="19">
          <cell r="A19" t="str">
            <v>01.100.10</v>
          </cell>
          <cell r="B19" t="str">
            <v>Escavação,carga e transportes de material de 1a categoria DMT= 200 a 400m</v>
          </cell>
          <cell r="C19" t="str">
            <v>DNER-ES280/97</v>
          </cell>
          <cell r="D19" t="str">
            <v xml:space="preserve"> </v>
          </cell>
          <cell r="E19" t="str">
            <v>m3</v>
          </cell>
          <cell r="F19">
            <v>1250</v>
          </cell>
          <cell r="G19">
            <v>1.98</v>
          </cell>
        </row>
        <row r="20">
          <cell r="A20" t="str">
            <v>01.100.11</v>
          </cell>
          <cell r="B20" t="str">
            <v>Escavação,carga e transportes de material de 1a categoria DMT= 400 a 600m</v>
          </cell>
          <cell r="C20" t="str">
            <v>DNER-ES280/97</v>
          </cell>
          <cell r="D20" t="str">
            <v xml:space="preserve"> </v>
          </cell>
          <cell r="E20" t="str">
            <v>m3</v>
          </cell>
          <cell r="F20">
            <v>3925</v>
          </cell>
          <cell r="G20">
            <v>2.12</v>
          </cell>
        </row>
        <row r="21">
          <cell r="A21" t="str">
            <v>01.100.12</v>
          </cell>
          <cell r="B21" t="str">
            <v>Escavação,carga e transportes de material de 1a categoria DMT= 600 a 800m</v>
          </cell>
          <cell r="C21" t="str">
            <v>DNER-ES280/97</v>
          </cell>
          <cell r="D21" t="str">
            <v xml:space="preserve"> </v>
          </cell>
          <cell r="E21" t="str">
            <v>m3</v>
          </cell>
          <cell r="F21">
            <v>1512</v>
          </cell>
          <cell r="G21">
            <v>2.19</v>
          </cell>
        </row>
        <row r="22">
          <cell r="A22" t="str">
            <v>01.100.13</v>
          </cell>
          <cell r="B22" t="str">
            <v>Escavação,carga e transportes de material de 1a categoria DMT= 800 a 1000m</v>
          </cell>
          <cell r="C22" t="str">
            <v>DNER-ES280/97</v>
          </cell>
          <cell r="D22" t="str">
            <v xml:space="preserve"> </v>
          </cell>
          <cell r="E22" t="str">
            <v>m3</v>
          </cell>
          <cell r="F22">
            <v>1019</v>
          </cell>
          <cell r="G22">
            <v>2.36</v>
          </cell>
        </row>
        <row r="23">
          <cell r="A23" t="str">
            <v>01.100.14</v>
          </cell>
          <cell r="B23" t="str">
            <v>Escavação,carga e transportes de material de 1a categoria DMT= 1000 a 1200m</v>
          </cell>
          <cell r="C23" t="str">
            <v>DNER-ES280/97</v>
          </cell>
          <cell r="D23" t="str">
            <v xml:space="preserve"> </v>
          </cell>
          <cell r="E23" t="str">
            <v>m3</v>
          </cell>
          <cell r="F23">
            <v>8380</v>
          </cell>
          <cell r="G23">
            <v>2.4</v>
          </cell>
        </row>
        <row r="24">
          <cell r="A24" t="str">
            <v>01.100.15</v>
          </cell>
          <cell r="B24" t="str">
            <v>Escavação,carga e transportes de material de 1a categoria DMT= 1200 a 1400m</v>
          </cell>
          <cell r="C24" t="str">
            <v>DNER-ES280/97</v>
          </cell>
          <cell r="D24" t="str">
            <v xml:space="preserve"> </v>
          </cell>
          <cell r="E24" t="str">
            <v>m3</v>
          </cell>
          <cell r="F24">
            <v>4445</v>
          </cell>
          <cell r="G24">
            <v>2.62</v>
          </cell>
        </row>
        <row r="25">
          <cell r="A25" t="str">
            <v>01.100.16</v>
          </cell>
          <cell r="B25" t="str">
            <v>Escavação,carga e transportes de material de 1a  categoria DMT 1400 a 1600m</v>
          </cell>
          <cell r="C25" t="str">
            <v>DNER-ES280/97</v>
          </cell>
          <cell r="D25" t="str">
            <v xml:space="preserve"> </v>
          </cell>
          <cell r="E25" t="str">
            <v>m3</v>
          </cell>
          <cell r="F25">
            <v>10739</v>
          </cell>
          <cell r="G25">
            <v>2.73</v>
          </cell>
        </row>
        <row r="26">
          <cell r="A26" t="str">
            <v>01.100.17</v>
          </cell>
          <cell r="B26" t="str">
            <v>Escavação,carga e transportes de material de 1a categoria DMT= 1600 a 1800m</v>
          </cell>
          <cell r="C26" t="str">
            <v>DNER-ES280/97</v>
          </cell>
          <cell r="D26" t="str">
            <v xml:space="preserve"> </v>
          </cell>
          <cell r="E26" t="str">
            <v>m3</v>
          </cell>
          <cell r="F26">
            <v>1768</v>
          </cell>
          <cell r="G26">
            <v>2.84</v>
          </cell>
        </row>
        <row r="27">
          <cell r="A27" t="str">
            <v>01.100.19</v>
          </cell>
          <cell r="B27" t="str">
            <v>Escavação,carga e transportes de material de 1a categoria DMT= 2000 a 3000m</v>
          </cell>
          <cell r="C27" t="str">
            <v>DNER-ES280/97</v>
          </cell>
          <cell r="D27" t="str">
            <v xml:space="preserve"> </v>
          </cell>
          <cell r="E27" t="str">
            <v>m3</v>
          </cell>
          <cell r="F27">
            <v>11011</v>
          </cell>
          <cell r="G27">
            <v>3.26</v>
          </cell>
        </row>
        <row r="28">
          <cell r="A28" t="str">
            <v>DER50255</v>
          </cell>
          <cell r="B28" t="str">
            <v>Esc.  Carga e Transp. de mat. 1a cat. c/ CB 3000&lt;DMT&lt;4000m</v>
          </cell>
          <cell r="C28" t="str">
            <v xml:space="preserve"> </v>
          </cell>
          <cell r="D28" t="str">
            <v xml:space="preserve"> </v>
          </cell>
          <cell r="E28" t="str">
            <v>m3</v>
          </cell>
          <cell r="F28">
            <v>8863</v>
          </cell>
          <cell r="G28">
            <v>3.3</v>
          </cell>
        </row>
        <row r="29">
          <cell r="A29" t="str">
            <v>DER50265</v>
          </cell>
          <cell r="B29" t="str">
            <v>Esc.  Carga e Transp. de mat. 1a cat. c/ CB 4000&lt;DMT&lt;5000m</v>
          </cell>
          <cell r="C29" t="str">
            <v xml:space="preserve"> </v>
          </cell>
          <cell r="D29" t="str">
            <v xml:space="preserve"> </v>
          </cell>
          <cell r="E29" t="str">
            <v>m3</v>
          </cell>
          <cell r="F29">
            <v>5413</v>
          </cell>
          <cell r="G29">
            <v>3.76</v>
          </cell>
        </row>
        <row r="30">
          <cell r="A30" t="str">
            <v>DER50260</v>
          </cell>
          <cell r="B30" t="str">
            <v>Esc.  Carga e Transp. de mat. 1a cat. c/ CB 5000&lt;DMT&lt;6000m</v>
          </cell>
          <cell r="C30" t="str">
            <v xml:space="preserve"> </v>
          </cell>
          <cell r="D30" t="str">
            <v xml:space="preserve"> </v>
          </cell>
          <cell r="E30" t="str">
            <v>m3</v>
          </cell>
          <cell r="F30">
            <v>2698</v>
          </cell>
          <cell r="G30">
            <v>4.29</v>
          </cell>
        </row>
        <row r="31">
          <cell r="A31" t="str">
            <v>DER50270</v>
          </cell>
          <cell r="B31" t="str">
            <v>Esc.  Carga e Transp. de mat. 1a cat. c/ CB 6000&lt;DMT&lt;7000m</v>
          </cell>
          <cell r="C31" t="str">
            <v xml:space="preserve"> </v>
          </cell>
          <cell r="D31" t="str">
            <v xml:space="preserve"> </v>
          </cell>
          <cell r="E31" t="str">
            <v>m3</v>
          </cell>
          <cell r="F31">
            <v>2091</v>
          </cell>
          <cell r="G31">
            <v>4.79</v>
          </cell>
        </row>
        <row r="32">
          <cell r="A32" t="str">
            <v>DER50280</v>
          </cell>
          <cell r="B32" t="str">
            <v>Esc.  Carga e Transp. de mat. 1a cat. c/ CB 7000&lt;DMT&lt;8000m</v>
          </cell>
          <cell r="C32" t="str">
            <v xml:space="preserve"> </v>
          </cell>
          <cell r="D32" t="str">
            <v xml:space="preserve"> </v>
          </cell>
          <cell r="E32" t="str">
            <v>m3</v>
          </cell>
          <cell r="F32">
            <v>13314</v>
          </cell>
          <cell r="G32">
            <v>5.27</v>
          </cell>
        </row>
        <row r="33">
          <cell r="A33" t="str">
            <v>DER50300</v>
          </cell>
          <cell r="B33" t="str">
            <v>Esc.  Carga e Transp. de mat. 1a cat. c/ CB 9000&lt;DMT&lt;10000m</v>
          </cell>
          <cell r="C33" t="str">
            <v xml:space="preserve"> </v>
          </cell>
          <cell r="D33" t="str">
            <v xml:space="preserve"> </v>
          </cell>
          <cell r="E33" t="str">
            <v>m3</v>
          </cell>
          <cell r="F33">
            <v>10102</v>
          </cell>
          <cell r="G33">
            <v>6.3</v>
          </cell>
        </row>
        <row r="34">
          <cell r="A34" t="str">
            <v>DER50305</v>
          </cell>
          <cell r="B34" t="str">
            <v>Esc.  Carga e Transp. de mat. 1a cat. c/ CB 10000&lt;DMT&lt;12000m</v>
          </cell>
          <cell r="C34" t="str">
            <v xml:space="preserve"> </v>
          </cell>
          <cell r="D34" t="str">
            <v xml:space="preserve"> </v>
          </cell>
          <cell r="E34" t="str">
            <v>m3</v>
          </cell>
          <cell r="F34">
            <v>14258</v>
          </cell>
          <cell r="G34">
            <v>7.05</v>
          </cell>
        </row>
        <row r="35">
          <cell r="A35" t="str">
            <v>01.101.11</v>
          </cell>
          <cell r="B35" t="str">
            <v>Escavação,carga e transportes de material de 2a categoria,c/CB,  DMT 400 a 600m</v>
          </cell>
          <cell r="C35" t="str">
            <v>DNER-ES280/97</v>
          </cell>
          <cell r="D35" t="str">
            <v xml:space="preserve"> </v>
          </cell>
          <cell r="E35" t="str">
            <v>m3</v>
          </cell>
          <cell r="F35">
            <v>1631</v>
          </cell>
          <cell r="G35">
            <v>3.15</v>
          </cell>
        </row>
        <row r="36">
          <cell r="A36" t="str">
            <v>01.101.12</v>
          </cell>
          <cell r="B36" t="str">
            <v>Escavação,carga e transportes de material de 2a categoria,c/CB,  DMT 600 a 800m</v>
          </cell>
          <cell r="C36" t="str">
            <v>DNER-ES280/97</v>
          </cell>
          <cell r="D36" t="str">
            <v xml:space="preserve"> </v>
          </cell>
          <cell r="E36" t="str">
            <v>m3</v>
          </cell>
          <cell r="F36">
            <v>3757</v>
          </cell>
          <cell r="G36">
            <v>3.23</v>
          </cell>
        </row>
        <row r="37">
          <cell r="A37" t="str">
            <v>01.101.14</v>
          </cell>
          <cell r="B37" t="str">
            <v>Escavação,carga e transportes de material de 2a categoria,c/CB,  DMT 1000 a 1200m</v>
          </cell>
          <cell r="C37" t="str">
            <v>DNER-ES280/97</v>
          </cell>
          <cell r="D37" t="str">
            <v xml:space="preserve"> </v>
          </cell>
          <cell r="E37" t="str">
            <v>m3</v>
          </cell>
          <cell r="F37">
            <v>1333</v>
          </cell>
          <cell r="G37">
            <v>3.49</v>
          </cell>
        </row>
        <row r="38">
          <cell r="A38" t="str">
            <v>01.101.15</v>
          </cell>
          <cell r="B38" t="str">
            <v>Escavação,carga e transportes de material de 2a categoria,c/CB,  DMT 1200 a 1400m</v>
          </cell>
          <cell r="C38" t="str">
            <v>DNER-ES280/97</v>
          </cell>
          <cell r="D38" t="str">
            <v xml:space="preserve"> </v>
          </cell>
          <cell r="E38" t="str">
            <v>m3</v>
          </cell>
          <cell r="F38">
            <v>1404</v>
          </cell>
          <cell r="G38">
            <v>3.73</v>
          </cell>
        </row>
        <row r="39">
          <cell r="A39" t="str">
            <v>01.101.16</v>
          </cell>
          <cell r="B39" t="str">
            <v>Escavação,carga e transportes de material de 2a categoria,c/CB,  DMT 1400 a 1600m</v>
          </cell>
          <cell r="C39" t="str">
            <v>DNER-ES280/97</v>
          </cell>
          <cell r="D39" t="str">
            <v xml:space="preserve"> </v>
          </cell>
          <cell r="E39" t="str">
            <v>m3</v>
          </cell>
          <cell r="F39">
            <v>2888</v>
          </cell>
          <cell r="G39">
            <v>3.87</v>
          </cell>
        </row>
        <row r="40">
          <cell r="A40" t="str">
            <v>01.101.19</v>
          </cell>
          <cell r="B40" t="str">
            <v>Escavação,carga e transportes de material de 2a categoria,c/CB,  DMT 2000 a 3000m</v>
          </cell>
          <cell r="C40" t="str">
            <v>DNER-ES280/97</v>
          </cell>
          <cell r="D40" t="str">
            <v xml:space="preserve"> </v>
          </cell>
          <cell r="E40" t="str">
            <v>m3</v>
          </cell>
          <cell r="F40">
            <v>6541</v>
          </cell>
          <cell r="G40">
            <v>4.51</v>
          </cell>
        </row>
        <row r="41">
          <cell r="A41" t="str">
            <v>DER51225</v>
          </cell>
          <cell r="B41" t="str">
            <v>Escavação,carga e transportes de material de 2a categoria DMT 3000 a 4000m</v>
          </cell>
          <cell r="C41" t="str">
            <v xml:space="preserve"> </v>
          </cell>
          <cell r="D41" t="str">
            <v xml:space="preserve"> </v>
          </cell>
          <cell r="E41" t="str">
            <v>m3</v>
          </cell>
          <cell r="F41">
            <v>2216</v>
          </cell>
          <cell r="G41">
            <v>4.5599999999999996</v>
          </cell>
        </row>
        <row r="42">
          <cell r="A42" t="str">
            <v>DER51235</v>
          </cell>
          <cell r="B42" t="str">
            <v>Escavação,carga e transportes de material de 2a categoria DMT 4000 a 5000m</v>
          </cell>
          <cell r="C42" t="str">
            <v xml:space="preserve"> </v>
          </cell>
          <cell r="D42" t="str">
            <v xml:space="preserve"> </v>
          </cell>
          <cell r="E42" t="str">
            <v>m3</v>
          </cell>
          <cell r="F42">
            <v>1163</v>
          </cell>
          <cell r="G42">
            <v>5.15</v>
          </cell>
        </row>
        <row r="43">
          <cell r="A43" t="str">
            <v>DER51270</v>
          </cell>
          <cell r="B43" t="str">
            <v>Escavação,carga e transportes de material de 2a categoria DMT 7000 a 8000m</v>
          </cell>
          <cell r="C43" t="str">
            <v xml:space="preserve"> </v>
          </cell>
          <cell r="D43" t="str">
            <v xml:space="preserve"> </v>
          </cell>
          <cell r="E43" t="str">
            <v>m3</v>
          </cell>
          <cell r="F43">
            <v>1969</v>
          </cell>
          <cell r="G43">
            <v>6.93</v>
          </cell>
        </row>
        <row r="44">
          <cell r="A44" t="str">
            <v>DER51330</v>
          </cell>
          <cell r="B44" t="str">
            <v>Escavação,carga e transportes de material de 2a categoria DMT 16000 a 18000m</v>
          </cell>
          <cell r="C44" t="str">
            <v xml:space="preserve"> </v>
          </cell>
          <cell r="D44" t="str">
            <v xml:space="preserve"> </v>
          </cell>
          <cell r="E44" t="str">
            <v>m3</v>
          </cell>
          <cell r="F44">
            <v>5909</v>
          </cell>
          <cell r="G44">
            <v>12.53</v>
          </cell>
        </row>
        <row r="45">
          <cell r="A45" t="str">
            <v>DER51340</v>
          </cell>
          <cell r="B45" t="str">
            <v>Escavação,carga e transportes de material de 2a categoria DMT 18000 a 20000m</v>
          </cell>
          <cell r="C45" t="str">
            <v xml:space="preserve"> </v>
          </cell>
          <cell r="D45" t="str">
            <v xml:space="preserve"> </v>
          </cell>
          <cell r="E45" t="str">
            <v>m3</v>
          </cell>
          <cell r="F45">
            <v>6828</v>
          </cell>
          <cell r="G45">
            <v>13.65</v>
          </cell>
        </row>
        <row r="46">
          <cell r="A46" t="str">
            <v>DER52070</v>
          </cell>
          <cell r="B46" t="str">
            <v>Esc. Carga e Transp. de solos moles 100&lt;DMT&lt;=200m</v>
          </cell>
          <cell r="C46" t="str">
            <v xml:space="preserve"> </v>
          </cell>
          <cell r="D46" t="str">
            <v xml:space="preserve"> </v>
          </cell>
          <cell r="E46" t="str">
            <v>m3</v>
          </cell>
          <cell r="F46">
            <v>592</v>
          </cell>
          <cell r="G46">
            <v>3.95</v>
          </cell>
        </row>
        <row r="47">
          <cell r="A47" t="str">
            <v>DER52082</v>
          </cell>
          <cell r="B47" t="str">
            <v>Esc. Carga e Transp. de solos moles 200&lt;DMT&lt;=400m</v>
          </cell>
          <cell r="C47" t="str">
            <v xml:space="preserve"> </v>
          </cell>
          <cell r="D47" t="str">
            <v xml:space="preserve"> </v>
          </cell>
          <cell r="E47" t="str">
            <v>m3</v>
          </cell>
          <cell r="F47">
            <v>1203</v>
          </cell>
          <cell r="G47">
            <v>4.03</v>
          </cell>
        </row>
        <row r="48">
          <cell r="A48" t="str">
            <v>DER52087</v>
          </cell>
          <cell r="B48" t="str">
            <v>Esc. Carga e Transp. de solos moles 400&lt;DMT&lt;=600m</v>
          </cell>
          <cell r="C48" t="str">
            <v xml:space="preserve"> </v>
          </cell>
          <cell r="D48" t="str">
            <v xml:space="preserve"> </v>
          </cell>
          <cell r="E48" t="str">
            <v>m3</v>
          </cell>
          <cell r="F48">
            <v>8307</v>
          </cell>
          <cell r="G48">
            <v>4.5999999999999996</v>
          </cell>
        </row>
        <row r="49">
          <cell r="A49" t="str">
            <v>DER52090</v>
          </cell>
          <cell r="B49" t="str">
            <v>Esc. Carga e Transp. de solos moles 600&lt;DMT&lt;=800m</v>
          </cell>
          <cell r="C49" t="str">
            <v xml:space="preserve"> </v>
          </cell>
          <cell r="D49" t="str">
            <v xml:space="preserve"> </v>
          </cell>
          <cell r="E49" t="str">
            <v>m3</v>
          </cell>
          <cell r="F49">
            <v>1430</v>
          </cell>
          <cell r="G49">
            <v>4.6399999999999997</v>
          </cell>
        </row>
        <row r="50">
          <cell r="A50" t="str">
            <v>DER52095</v>
          </cell>
          <cell r="B50" t="str">
            <v>Esc. Carga e Transp. de solos moles 800&lt;DMT&lt;=1000m</v>
          </cell>
          <cell r="C50" t="str">
            <v xml:space="preserve"> </v>
          </cell>
          <cell r="D50" t="str">
            <v xml:space="preserve"> </v>
          </cell>
          <cell r="E50" t="str">
            <v>m3</v>
          </cell>
          <cell r="F50">
            <v>2650</v>
          </cell>
          <cell r="G50">
            <v>4.7</v>
          </cell>
        </row>
        <row r="51">
          <cell r="A51" t="str">
            <v>DER52100</v>
          </cell>
          <cell r="B51" t="str">
            <v>Esc. Carga e Transp. de solos moles 1000&lt;DMT&lt;=1200m</v>
          </cell>
          <cell r="C51" t="str">
            <v xml:space="preserve"> </v>
          </cell>
          <cell r="D51" t="str">
            <v xml:space="preserve"> </v>
          </cell>
          <cell r="E51" t="str">
            <v>m3</v>
          </cell>
          <cell r="F51">
            <v>3238</v>
          </cell>
          <cell r="G51">
            <v>4.71</v>
          </cell>
        </row>
        <row r="52">
          <cell r="A52" t="str">
            <v>DER52101</v>
          </cell>
          <cell r="B52" t="str">
            <v>Esc. Carga e Transp. de solos moles 1200&lt;DMT&lt;=1400m</v>
          </cell>
          <cell r="C52" t="str">
            <v xml:space="preserve"> </v>
          </cell>
          <cell r="D52" t="str">
            <v xml:space="preserve"> </v>
          </cell>
          <cell r="E52" t="str">
            <v>m3</v>
          </cell>
          <cell r="F52">
            <v>762</v>
          </cell>
          <cell r="G52">
            <v>4.74</v>
          </cell>
        </row>
        <row r="53">
          <cell r="A53" t="str">
            <v>DER52102</v>
          </cell>
          <cell r="B53" t="str">
            <v>Esc. Carga e Transp. de solos moles 1400&lt;DMT&lt;=1600m</v>
          </cell>
          <cell r="C53" t="str">
            <v xml:space="preserve"> </v>
          </cell>
          <cell r="D53" t="str">
            <v xml:space="preserve"> </v>
          </cell>
          <cell r="E53" t="str">
            <v>m3</v>
          </cell>
          <cell r="F53">
            <v>1375</v>
          </cell>
          <cell r="G53">
            <v>4.8099999999999996</v>
          </cell>
        </row>
        <row r="54">
          <cell r="A54" t="str">
            <v>DER52103</v>
          </cell>
          <cell r="B54" t="str">
            <v>Esc. Carga e Transp. de solos moles 1600&lt;DMT&lt;=1800m</v>
          </cell>
          <cell r="C54" t="str">
            <v xml:space="preserve"> </v>
          </cell>
          <cell r="D54" t="str">
            <v xml:space="preserve"> </v>
          </cell>
          <cell r="E54" t="str">
            <v>m3</v>
          </cell>
          <cell r="F54">
            <v>1388</v>
          </cell>
          <cell r="G54">
            <v>4.8600000000000003</v>
          </cell>
        </row>
        <row r="55">
          <cell r="A55" t="str">
            <v>DER52105</v>
          </cell>
          <cell r="B55" t="str">
            <v>Esc. Carga e Transp. de solos moles 2000&lt;DMT&lt;=3000m</v>
          </cell>
          <cell r="C55" t="str">
            <v xml:space="preserve"> </v>
          </cell>
          <cell r="D55" t="str">
            <v xml:space="preserve"> </v>
          </cell>
          <cell r="E55" t="str">
            <v>m3</v>
          </cell>
          <cell r="F55">
            <v>15176</v>
          </cell>
          <cell r="G55">
            <v>5.77</v>
          </cell>
        </row>
        <row r="56">
          <cell r="A56" t="str">
            <v>01.510.00</v>
          </cell>
          <cell r="B56" t="str">
            <v>Compactação de aterros a 95% Proctor Normal</v>
          </cell>
          <cell r="C56" t="str">
            <v>DNER-ES282/97</v>
          </cell>
          <cell r="D56" t="str">
            <v xml:space="preserve"> </v>
          </cell>
          <cell r="E56" t="str">
            <v>m3</v>
          </cell>
          <cell r="F56">
            <v>62802</v>
          </cell>
          <cell r="G56">
            <v>0.79</v>
          </cell>
        </row>
        <row r="57">
          <cell r="A57" t="str">
            <v>01.511.00</v>
          </cell>
          <cell r="B57" t="str">
            <v>Compactação de aterros a 100% Proctor Normal</v>
          </cell>
          <cell r="C57" t="str">
            <v>DNER-ES282/97</v>
          </cell>
          <cell r="D57" t="str">
            <v xml:space="preserve"> </v>
          </cell>
          <cell r="E57" t="str">
            <v>m3</v>
          </cell>
          <cell r="F57">
            <v>42418</v>
          </cell>
          <cell r="G57">
            <v>1.36</v>
          </cell>
        </row>
        <row r="58">
          <cell r="A58" t="str">
            <v>DER51225</v>
          </cell>
          <cell r="B58" t="str">
            <v>Escavação,carga e transportes de material de 2a categoria DMT 3000 a 4000m</v>
          </cell>
          <cell r="C58">
            <v>0</v>
          </cell>
          <cell r="D58">
            <v>0</v>
          </cell>
          <cell r="E58" t="str">
            <v>m3</v>
          </cell>
          <cell r="F58" t="str">
            <v>SUB-TOTAL</v>
          </cell>
          <cell r="G58">
            <v>4.5599999999999996</v>
          </cell>
        </row>
        <row r="59">
          <cell r="A59" t="str">
            <v>DER51235</v>
          </cell>
          <cell r="B59" t="str">
            <v>Escavação,carga e transportes de material de 2a categoria DMT 4000 a 5000m</v>
          </cell>
          <cell r="C59">
            <v>0</v>
          </cell>
          <cell r="D59">
            <v>0</v>
          </cell>
          <cell r="E59" t="str">
            <v>m3</v>
          </cell>
          <cell r="F59">
            <v>48553</v>
          </cell>
          <cell r="G59">
            <v>5.15</v>
          </cell>
        </row>
        <row r="60">
          <cell r="A60" t="str">
            <v>DER51250</v>
          </cell>
          <cell r="B60" t="str">
            <v>PAVIMENTAÇÃO</v>
          </cell>
          <cell r="C60">
            <v>0</v>
          </cell>
          <cell r="D60">
            <v>0</v>
          </cell>
          <cell r="E60" t="str">
            <v>m3</v>
          </cell>
          <cell r="F60">
            <v>13189</v>
          </cell>
          <cell r="G60">
            <v>5.7</v>
          </cell>
        </row>
        <row r="61">
          <cell r="A61" t="str">
            <v>02.000.00</v>
          </cell>
          <cell r="B61" t="str">
            <v>Regularização do subleito</v>
          </cell>
          <cell r="C61" t="str">
            <v xml:space="preserve"> </v>
          </cell>
          <cell r="D61" t="str">
            <v xml:space="preserve"> </v>
          </cell>
          <cell r="E61" t="str">
            <v>m2</v>
          </cell>
          <cell r="F61">
            <v>95629</v>
          </cell>
          <cell r="G61">
            <v>0.3</v>
          </cell>
        </row>
        <row r="62">
          <cell r="A62" t="str">
            <v>DER53110</v>
          </cell>
          <cell r="B62" t="str">
            <v>Camada de seixo classificado</v>
          </cell>
          <cell r="C62" t="str">
            <v xml:space="preserve"> </v>
          </cell>
          <cell r="D62" t="str">
            <v xml:space="preserve"> </v>
          </cell>
          <cell r="E62" t="str">
            <v>m3</v>
          </cell>
          <cell r="F62">
            <v>18370</v>
          </cell>
          <cell r="G62">
            <v>16.09</v>
          </cell>
        </row>
        <row r="63">
          <cell r="A63" t="str">
            <v>DER51280</v>
          </cell>
          <cell r="B63" t="str">
            <v>Escavação,carga e transportes de material de 2a categoria DMT 8000 a 9000m</v>
          </cell>
          <cell r="C63">
            <v>0</v>
          </cell>
          <cell r="D63">
            <v>0</v>
          </cell>
          <cell r="E63" t="str">
            <v>m3</v>
          </cell>
          <cell r="F63" t="str">
            <v>SUB-TOTAL</v>
          </cell>
          <cell r="G63">
            <v>7.48</v>
          </cell>
        </row>
        <row r="64">
          <cell r="A64" t="str">
            <v>DER51290</v>
          </cell>
          <cell r="B64" t="str">
            <v>Escavação,carga e transportes de material de 2a categoria DMT 9000 a 10000m</v>
          </cell>
          <cell r="C64">
            <v>0</v>
          </cell>
          <cell r="D64">
            <v>0</v>
          </cell>
          <cell r="E64" t="str">
            <v>m3</v>
          </cell>
          <cell r="F64">
            <v>12840</v>
          </cell>
          <cell r="G64">
            <v>8.11</v>
          </cell>
        </row>
        <row r="65">
          <cell r="A65" t="str">
            <v>DER51300</v>
          </cell>
          <cell r="B65" t="str">
            <v>DRENAGEM</v>
          </cell>
          <cell r="C65">
            <v>0</v>
          </cell>
          <cell r="D65">
            <v>0</v>
          </cell>
          <cell r="E65" t="str">
            <v>m3</v>
          </cell>
          <cell r="F65">
            <v>200</v>
          </cell>
          <cell r="G65">
            <v>8.92</v>
          </cell>
        </row>
        <row r="66">
          <cell r="A66" t="str">
            <v>04.000.00</v>
          </cell>
          <cell r="B66" t="str">
            <v>Escavação manual em material de 1a categoria</v>
          </cell>
          <cell r="C66" t="str">
            <v xml:space="preserve"> </v>
          </cell>
          <cell r="D66" t="str">
            <v xml:space="preserve"> </v>
          </cell>
          <cell r="E66" t="str">
            <v>m3</v>
          </cell>
          <cell r="F66">
            <v>161</v>
          </cell>
          <cell r="G66">
            <v>17.57</v>
          </cell>
        </row>
        <row r="67">
          <cell r="A67" t="str">
            <v>04.001.00</v>
          </cell>
          <cell r="B67" t="str">
            <v>Escavação mecânica em material de 1a categoria</v>
          </cell>
          <cell r="C67" t="str">
            <v xml:space="preserve"> </v>
          </cell>
          <cell r="D67" t="str">
            <v xml:space="preserve"> </v>
          </cell>
          <cell r="E67" t="str">
            <v>m3</v>
          </cell>
          <cell r="F67">
            <v>824</v>
          </cell>
          <cell r="G67">
            <v>2.09</v>
          </cell>
        </row>
        <row r="68">
          <cell r="A68" t="str">
            <v>04.001.01</v>
          </cell>
          <cell r="B68" t="str">
            <v>Escavação mecânica,reaterro e compactação (material de 1a categoria)</v>
          </cell>
          <cell r="C68" t="str">
            <v xml:space="preserve"> </v>
          </cell>
          <cell r="D68" t="str">
            <v xml:space="preserve"> </v>
          </cell>
          <cell r="E68" t="str">
            <v>m3</v>
          </cell>
          <cell r="F68">
            <v>658.80000000000007</v>
          </cell>
          <cell r="G68">
            <v>3.03</v>
          </cell>
        </row>
        <row r="69">
          <cell r="A69" t="str">
            <v>04.400.02</v>
          </cell>
          <cell r="B69" t="str">
            <v>Valeta de prot. de cortes c/ revest. vegetal VPC 02</v>
          </cell>
          <cell r="C69" t="str">
            <v xml:space="preserve"> </v>
          </cell>
          <cell r="D69" t="str">
            <v xml:space="preserve"> </v>
          </cell>
          <cell r="E69" t="str">
            <v>m</v>
          </cell>
          <cell r="F69">
            <v>3333</v>
          </cell>
          <cell r="G69">
            <v>23.24</v>
          </cell>
        </row>
        <row r="70">
          <cell r="A70" t="str">
            <v>04.401.01</v>
          </cell>
          <cell r="B70" t="str">
            <v>Valeta de prot. de aterro c/ revest. vegetal VPA 01</v>
          </cell>
          <cell r="C70" t="str">
            <v xml:space="preserve"> </v>
          </cell>
          <cell r="D70" t="str">
            <v xml:space="preserve"> </v>
          </cell>
          <cell r="E70" t="str">
            <v>m</v>
          </cell>
          <cell r="F70">
            <v>2294</v>
          </cell>
          <cell r="G70">
            <v>31.98</v>
          </cell>
        </row>
        <row r="71">
          <cell r="A71" t="str">
            <v>04.401.02</v>
          </cell>
          <cell r="B71" t="str">
            <v>Valeta de prot. de aterro c/ revest. vegetal VPA 02</v>
          </cell>
          <cell r="C71" t="str">
            <v xml:space="preserve"> </v>
          </cell>
          <cell r="D71" t="str">
            <v xml:space="preserve"> </v>
          </cell>
          <cell r="E71" t="str">
            <v>m</v>
          </cell>
          <cell r="F71">
            <v>5351</v>
          </cell>
          <cell r="G71">
            <v>24.32</v>
          </cell>
        </row>
        <row r="72">
          <cell r="A72" t="str">
            <v>04.900.21</v>
          </cell>
          <cell r="B72" t="str">
            <v>Sarjeta de cant. central de concreto-SCC 01</v>
          </cell>
          <cell r="C72" t="str">
            <v>DNER-ES288/97</v>
          </cell>
          <cell r="D72" t="str">
            <v xml:space="preserve"> </v>
          </cell>
          <cell r="E72" t="str">
            <v>m</v>
          </cell>
          <cell r="F72">
            <v>5269</v>
          </cell>
          <cell r="G72">
            <v>13.85</v>
          </cell>
        </row>
        <row r="73">
          <cell r="A73" t="str">
            <v>04.900.22</v>
          </cell>
          <cell r="B73" t="str">
            <v>Sarjeta de cant. central de concreto-SCC 02</v>
          </cell>
          <cell r="C73" t="str">
            <v>DNER-ES288/97</v>
          </cell>
          <cell r="D73" t="str">
            <v xml:space="preserve"> </v>
          </cell>
          <cell r="E73" t="str">
            <v>m</v>
          </cell>
          <cell r="F73">
            <v>484</v>
          </cell>
          <cell r="G73">
            <v>19.170000000000002</v>
          </cell>
        </row>
        <row r="74">
          <cell r="A74" t="str">
            <v>04.900.32</v>
          </cell>
          <cell r="B74" t="str">
            <v>Sarjeta triangular de grama-STG 02</v>
          </cell>
          <cell r="C74" t="str">
            <v xml:space="preserve"> </v>
          </cell>
          <cell r="D74" t="str">
            <v xml:space="preserve"> </v>
          </cell>
          <cell r="E74" t="str">
            <v>m</v>
          </cell>
          <cell r="F74">
            <v>319</v>
          </cell>
          <cell r="G74">
            <v>12.14</v>
          </cell>
        </row>
        <row r="75">
          <cell r="A75" t="str">
            <v>04.900.33</v>
          </cell>
          <cell r="B75" t="str">
            <v>Sarjeta triangular de grama-STG 03</v>
          </cell>
          <cell r="C75" t="str">
            <v xml:space="preserve"> </v>
          </cell>
          <cell r="D75" t="str">
            <v xml:space="preserve"> </v>
          </cell>
          <cell r="E75" t="str">
            <v>m</v>
          </cell>
          <cell r="F75">
            <v>341</v>
          </cell>
          <cell r="G75">
            <v>10.61</v>
          </cell>
        </row>
        <row r="76">
          <cell r="A76" t="str">
            <v>04.900.34</v>
          </cell>
          <cell r="B76" t="str">
            <v>Sarjeta triangular de grama-STG 04</v>
          </cell>
          <cell r="C76" t="str">
            <v xml:space="preserve"> </v>
          </cell>
          <cell r="D76" t="str">
            <v xml:space="preserve"> </v>
          </cell>
          <cell r="E76" t="str">
            <v>m</v>
          </cell>
          <cell r="F76">
            <v>3872</v>
          </cell>
          <cell r="G76">
            <v>8.4700000000000006</v>
          </cell>
        </row>
        <row r="77">
          <cell r="A77" t="str">
            <v>DER78150b</v>
          </cell>
          <cell r="B77" t="str">
            <v>Caixa coletora de sarjeta - CCS, D=40cm E H=1,00m</v>
          </cell>
          <cell r="C77" t="str">
            <v xml:space="preserve"> </v>
          </cell>
          <cell r="D77" t="str">
            <v xml:space="preserve"> </v>
          </cell>
          <cell r="E77" t="str">
            <v>un</v>
          </cell>
          <cell r="F77">
            <v>5</v>
          </cell>
          <cell r="G77">
            <v>382.07</v>
          </cell>
        </row>
        <row r="78">
          <cell r="A78" t="str">
            <v>DER78150a</v>
          </cell>
          <cell r="B78" t="str">
            <v>Caixa coletora de sarjeta - CCS, D=60cm E H=1,5m</v>
          </cell>
          <cell r="C78" t="str">
            <v xml:space="preserve"> </v>
          </cell>
          <cell r="D78" t="str">
            <v xml:space="preserve"> </v>
          </cell>
          <cell r="E78" t="str">
            <v>un</v>
          </cell>
          <cell r="F78">
            <v>6</v>
          </cell>
          <cell r="G78">
            <v>500.45</v>
          </cell>
        </row>
        <row r="79">
          <cell r="A79" t="str">
            <v>DER78250</v>
          </cell>
          <cell r="B79" t="str">
            <v>Caixa coletora de sarjeta - CCS, D=80cm E H=1,50m</v>
          </cell>
          <cell r="C79" t="str">
            <v xml:space="preserve"> </v>
          </cell>
          <cell r="D79" t="str">
            <v xml:space="preserve"> </v>
          </cell>
          <cell r="E79" t="str">
            <v>un</v>
          </cell>
          <cell r="F79">
            <v>2</v>
          </cell>
          <cell r="G79">
            <v>436.66</v>
          </cell>
        </row>
        <row r="80">
          <cell r="A80" t="str">
            <v>DER78300</v>
          </cell>
          <cell r="B80" t="str">
            <v>Caixa coletora de sarjeta - CCS, D=100cm E H=1,50m</v>
          </cell>
          <cell r="C80" t="str">
            <v xml:space="preserve"> </v>
          </cell>
          <cell r="D80" t="str">
            <v xml:space="preserve"> </v>
          </cell>
          <cell r="E80" t="str">
            <v>un</v>
          </cell>
          <cell r="F80">
            <v>2</v>
          </cell>
          <cell r="G80">
            <v>449.54</v>
          </cell>
        </row>
        <row r="81">
          <cell r="A81" t="str">
            <v>04.930.01</v>
          </cell>
          <cell r="B81" t="str">
            <v>Caixa coletora de sarjeta-CCS 01</v>
          </cell>
          <cell r="C81" t="str">
            <v>DNER-ES287/97</v>
          </cell>
          <cell r="D81" t="str">
            <v xml:space="preserve"> </v>
          </cell>
          <cell r="E81" t="str">
            <v>un</v>
          </cell>
          <cell r="F81">
            <v>3</v>
          </cell>
          <cell r="G81">
            <v>568.85</v>
          </cell>
        </row>
        <row r="82">
          <cell r="A82" t="str">
            <v>04.930.02</v>
          </cell>
          <cell r="B82" t="str">
            <v>Caixa coletora de sarjeta-CCS 02</v>
          </cell>
          <cell r="C82" t="str">
            <v>DNER-ES287/97</v>
          </cell>
          <cell r="D82" t="str">
            <v xml:space="preserve"> </v>
          </cell>
          <cell r="E82" t="str">
            <v>un</v>
          </cell>
          <cell r="F82">
            <v>3</v>
          </cell>
          <cell r="G82">
            <v>555.63</v>
          </cell>
        </row>
        <row r="83">
          <cell r="A83" t="str">
            <v>04.930.03</v>
          </cell>
          <cell r="B83" t="str">
            <v>Caixa coletora de sarjeta-CCS 03</v>
          </cell>
          <cell r="C83" t="str">
            <v>DNER-ES287/97</v>
          </cell>
          <cell r="D83" t="str">
            <v xml:space="preserve"> </v>
          </cell>
          <cell r="E83" t="str">
            <v>un</v>
          </cell>
          <cell r="F83">
            <v>1</v>
          </cell>
          <cell r="G83">
            <v>542.39</v>
          </cell>
        </row>
        <row r="84">
          <cell r="A84" t="str">
            <v>DER77100</v>
          </cell>
          <cell r="B84" t="str">
            <v>Caixa coletora de talvegue - CCT, D=80cm E H=1,50m</v>
          </cell>
          <cell r="C84" t="str">
            <v xml:space="preserve"> </v>
          </cell>
          <cell r="D84" t="str">
            <v xml:space="preserve"> </v>
          </cell>
          <cell r="E84" t="str">
            <v>un</v>
          </cell>
          <cell r="F84">
            <v>4</v>
          </cell>
          <cell r="G84">
            <v>419.95</v>
          </cell>
        </row>
        <row r="85">
          <cell r="A85" t="str">
            <v>DER77150</v>
          </cell>
          <cell r="B85" t="str">
            <v>Caixa coletora de talvegue - CCT, D=100cm E H=1,50m</v>
          </cell>
          <cell r="C85" t="str">
            <v xml:space="preserve"> </v>
          </cell>
          <cell r="D85" t="str">
            <v xml:space="preserve"> </v>
          </cell>
          <cell r="E85" t="str">
            <v>un</v>
          </cell>
          <cell r="F85">
            <v>1</v>
          </cell>
          <cell r="G85">
            <v>410.6</v>
          </cell>
        </row>
        <row r="86">
          <cell r="A86" t="str">
            <v>DER77150d</v>
          </cell>
          <cell r="B86" t="str">
            <v>Caixa coletora de talvegue, para BDTC, D=1,20m E H=1,50m</v>
          </cell>
          <cell r="C86" t="str">
            <v xml:space="preserve"> </v>
          </cell>
          <cell r="D86" t="str">
            <v xml:space="preserve"> </v>
          </cell>
          <cell r="E86" t="str">
            <v>un</v>
          </cell>
          <cell r="F86">
            <v>1</v>
          </cell>
          <cell r="G86">
            <v>581.30999999999995</v>
          </cell>
        </row>
        <row r="87">
          <cell r="A87" t="str">
            <v>P 04.100.07</v>
          </cell>
          <cell r="B87" t="str">
            <v>Execução de galerias D=0,40 c/ lastro de brita</v>
          </cell>
          <cell r="C87" t="str">
            <v xml:space="preserve"> </v>
          </cell>
          <cell r="D87" t="str">
            <v xml:space="preserve"> </v>
          </cell>
          <cell r="E87" t="str">
            <v>m</v>
          </cell>
          <cell r="F87">
            <v>81</v>
          </cell>
          <cell r="G87">
            <v>41.68</v>
          </cell>
        </row>
        <row r="88">
          <cell r="A88" t="str">
            <v>P 04.100.09</v>
          </cell>
          <cell r="B88" t="str">
            <v>Execução de galerias D=0,60 c/ lastro de brita</v>
          </cell>
          <cell r="C88" t="str">
            <v xml:space="preserve"> </v>
          </cell>
          <cell r="D88" t="str">
            <v xml:space="preserve"> </v>
          </cell>
          <cell r="E88" t="str">
            <v>m</v>
          </cell>
          <cell r="F88">
            <v>139</v>
          </cell>
          <cell r="G88">
            <v>100.67</v>
          </cell>
        </row>
        <row r="89">
          <cell r="A89" t="str">
            <v>P 04.100.08</v>
          </cell>
          <cell r="B89" t="str">
            <v>Execução de galerias D=0,40 c/ lastro de concreto</v>
          </cell>
          <cell r="C89" t="str">
            <v xml:space="preserve"> </v>
          </cell>
          <cell r="D89" t="str">
            <v xml:space="preserve"> </v>
          </cell>
          <cell r="E89" t="str">
            <v>m</v>
          </cell>
          <cell r="F89">
            <v>35</v>
          </cell>
          <cell r="G89">
            <v>58.65</v>
          </cell>
        </row>
        <row r="90">
          <cell r="A90" t="str">
            <v>DER72350b</v>
          </cell>
          <cell r="B90" t="str">
            <v>Boca para BSTC D=40cm - Normal</v>
          </cell>
          <cell r="C90" t="str">
            <v xml:space="preserve"> </v>
          </cell>
          <cell r="D90" t="str">
            <v xml:space="preserve"> </v>
          </cell>
          <cell r="E90" t="str">
            <v>un</v>
          </cell>
          <cell r="F90">
            <v>4</v>
          </cell>
          <cell r="G90">
            <v>147.57</v>
          </cell>
        </row>
        <row r="91">
          <cell r="A91" t="str">
            <v>04.101.01</v>
          </cell>
          <cell r="B91" t="str">
            <v>Boca de BSTC D=0.60m-normal</v>
          </cell>
          <cell r="C91" t="str">
            <v>DNER-ES284/97</v>
          </cell>
          <cell r="D91" t="str">
            <v xml:space="preserve"> </v>
          </cell>
          <cell r="E91" t="str">
            <v>un</v>
          </cell>
          <cell r="F91">
            <v>7</v>
          </cell>
          <cell r="G91">
            <v>299.62</v>
          </cell>
        </row>
        <row r="92">
          <cell r="A92" t="str">
            <v>04.940.02</v>
          </cell>
          <cell r="B92" t="str">
            <v>Descida d’água tipo rápido- canal retangular-DAR 02</v>
          </cell>
          <cell r="C92" t="str">
            <v>DNER-ES291/97</v>
          </cell>
          <cell r="D92" t="str">
            <v xml:space="preserve"> </v>
          </cell>
          <cell r="E92" t="str">
            <v>m</v>
          </cell>
          <cell r="F92">
            <v>5</v>
          </cell>
          <cell r="G92">
            <v>57.28</v>
          </cell>
        </row>
        <row r="93">
          <cell r="A93" t="str">
            <v>01.510.00</v>
          </cell>
          <cell r="B93" t="str">
            <v>Compactação de aterros a 95% Proctor Normal</v>
          </cell>
          <cell r="C93" t="str">
            <v>DNER-ES282/97</v>
          </cell>
          <cell r="D93">
            <v>0</v>
          </cell>
          <cell r="E93" t="str">
            <v>m3</v>
          </cell>
          <cell r="F93" t="str">
            <v>SUB-TOTAL</v>
          </cell>
          <cell r="G93">
            <v>0.79</v>
          </cell>
        </row>
        <row r="94">
          <cell r="A94" t="str">
            <v>01.511.00</v>
          </cell>
          <cell r="B94" t="str">
            <v>OBRAS DE ARTE CORRENTES</v>
          </cell>
          <cell r="C94" t="str">
            <v>DNER-ES282/97</v>
          </cell>
          <cell r="D94">
            <v>0</v>
          </cell>
          <cell r="E94" t="str">
            <v>m3</v>
          </cell>
          <cell r="F94">
            <v>362006</v>
          </cell>
          <cell r="G94">
            <v>1.36</v>
          </cell>
        </row>
        <row r="95">
          <cell r="A95" t="str">
            <v>04.000.01</v>
          </cell>
          <cell r="B95" t="str">
            <v>Escavação manual,reaterro e compactação (material de 1a categoria)</v>
          </cell>
          <cell r="C95" t="str">
            <v xml:space="preserve"> </v>
          </cell>
          <cell r="D95" t="str">
            <v xml:space="preserve"> </v>
          </cell>
          <cell r="E95" t="str">
            <v>m3</v>
          </cell>
          <cell r="F95">
            <v>2635.2000000000003</v>
          </cell>
          <cell r="G95">
            <v>22.33</v>
          </cell>
        </row>
        <row r="96">
          <cell r="A96" t="str">
            <v>04.100.02</v>
          </cell>
          <cell r="B96" t="str">
            <v>Corpo de BSTC D=0.80m</v>
          </cell>
          <cell r="C96" t="str">
            <v>DNER-ES284/97</v>
          </cell>
          <cell r="D96" t="str">
            <v xml:space="preserve"> </v>
          </cell>
          <cell r="E96" t="str">
            <v xml:space="preserve">m </v>
          </cell>
          <cell r="F96">
            <v>158</v>
          </cell>
          <cell r="G96">
            <v>201.98</v>
          </cell>
        </row>
        <row r="97">
          <cell r="A97" t="str">
            <v>04.100.03</v>
          </cell>
          <cell r="B97" t="str">
            <v>Corpo de BSTC D=1.00m</v>
          </cell>
          <cell r="C97" t="str">
            <v>DNER-ES284/97</v>
          </cell>
          <cell r="D97" t="str">
            <v xml:space="preserve"> </v>
          </cell>
          <cell r="E97" t="str">
            <v xml:space="preserve">m </v>
          </cell>
          <cell r="F97">
            <v>99</v>
          </cell>
          <cell r="G97">
            <v>280.33</v>
          </cell>
        </row>
        <row r="98">
          <cell r="A98" t="str">
            <v>04.101.02</v>
          </cell>
          <cell r="B98" t="str">
            <v>Boca de BSTC D=0.80m-normal</v>
          </cell>
          <cell r="C98" t="str">
            <v>DNER-ES284/97</v>
          </cell>
          <cell r="D98" t="str">
            <v xml:space="preserve"> </v>
          </cell>
          <cell r="E98" t="str">
            <v>un</v>
          </cell>
          <cell r="F98">
            <v>16</v>
          </cell>
          <cell r="G98">
            <v>494.05</v>
          </cell>
        </row>
        <row r="99">
          <cell r="A99" t="str">
            <v>04.101.03</v>
          </cell>
          <cell r="B99" t="str">
            <v>Boca de BSTC D=1.00m-normal</v>
          </cell>
          <cell r="C99" t="str">
            <v>DNER-ES284/97</v>
          </cell>
          <cell r="D99" t="str">
            <v xml:space="preserve"> </v>
          </cell>
          <cell r="E99" t="str">
            <v>un</v>
          </cell>
          <cell r="F99">
            <v>6</v>
          </cell>
          <cell r="G99">
            <v>757.56</v>
          </cell>
        </row>
        <row r="100">
          <cell r="A100" t="str">
            <v>P04.110.00</v>
          </cell>
          <cell r="B100" t="str">
            <v>Corpo de BDTC D=0.80m c/ laje de concreto</v>
          </cell>
          <cell r="C100" t="str">
            <v xml:space="preserve"> </v>
          </cell>
          <cell r="D100" t="str">
            <v xml:space="preserve"> </v>
          </cell>
          <cell r="E100" t="str">
            <v>m</v>
          </cell>
          <cell r="F100">
            <v>33</v>
          </cell>
          <cell r="G100">
            <v>335.3</v>
          </cell>
        </row>
        <row r="101">
          <cell r="A101" t="str">
            <v>04.110.01</v>
          </cell>
          <cell r="B101" t="str">
            <v>Corpo de BDTC D=1.00m</v>
          </cell>
          <cell r="C101" t="str">
            <v>DNER-ES284/97</v>
          </cell>
          <cell r="D101" t="str">
            <v xml:space="preserve"> </v>
          </cell>
          <cell r="E101" t="str">
            <v>m</v>
          </cell>
          <cell r="F101">
            <v>69</v>
          </cell>
          <cell r="G101">
            <v>572.14</v>
          </cell>
        </row>
        <row r="102">
          <cell r="A102" t="str">
            <v>04.110.02</v>
          </cell>
          <cell r="B102" t="str">
            <v>Corpo de BDTC D=1.20m</v>
          </cell>
          <cell r="C102" t="str">
            <v>DNER-ES284/97</v>
          </cell>
          <cell r="D102" t="str">
            <v xml:space="preserve"> </v>
          </cell>
          <cell r="E102" t="str">
            <v>m</v>
          </cell>
          <cell r="F102">
            <v>21</v>
          </cell>
          <cell r="G102">
            <v>745.38</v>
          </cell>
        </row>
        <row r="103">
          <cell r="A103" t="str">
            <v>P04.111.01</v>
          </cell>
          <cell r="B103" t="str">
            <v>Boca de BDTC D=0.80m</v>
          </cell>
          <cell r="C103" t="str">
            <v xml:space="preserve"> </v>
          </cell>
          <cell r="D103" t="str">
            <v xml:space="preserve"> </v>
          </cell>
          <cell r="E103" t="str">
            <v>un</v>
          </cell>
          <cell r="F103">
            <v>2</v>
          </cell>
          <cell r="G103">
            <v>560.76</v>
          </cell>
        </row>
        <row r="104">
          <cell r="A104" t="str">
            <v>04.111.01</v>
          </cell>
          <cell r="B104" t="str">
            <v>Boca de BDTC D=1.00m-normal</v>
          </cell>
          <cell r="C104" t="str">
            <v>DNER-ES284/97</v>
          </cell>
          <cell r="D104" t="str">
            <v xml:space="preserve"> </v>
          </cell>
          <cell r="E104" t="str">
            <v>un</v>
          </cell>
          <cell r="F104">
            <v>11</v>
          </cell>
          <cell r="G104">
            <v>1056.6199999999999</v>
          </cell>
        </row>
        <row r="105">
          <cell r="A105" t="str">
            <v>04.111.02</v>
          </cell>
          <cell r="B105" t="str">
            <v>Boca de BDTC D=1.20m-normal</v>
          </cell>
          <cell r="C105" t="str">
            <v>DNER-ES284/97</v>
          </cell>
          <cell r="D105" t="str">
            <v xml:space="preserve"> </v>
          </cell>
          <cell r="E105" t="str">
            <v>un</v>
          </cell>
          <cell r="F105">
            <v>2</v>
          </cell>
          <cell r="G105">
            <v>1521.54</v>
          </cell>
        </row>
        <row r="106">
          <cell r="A106" t="str">
            <v>04.120.02</v>
          </cell>
          <cell r="B106" t="str">
            <v>Corpo de BTTC D=1.20m</v>
          </cell>
          <cell r="C106" t="str">
            <v>DNER-ES284/97</v>
          </cell>
          <cell r="D106" t="str">
            <v xml:space="preserve"> </v>
          </cell>
          <cell r="E106" t="str">
            <v>m</v>
          </cell>
          <cell r="F106">
            <v>20</v>
          </cell>
          <cell r="G106">
            <v>1110.23</v>
          </cell>
        </row>
        <row r="107">
          <cell r="A107" t="str">
            <v>04.121.02</v>
          </cell>
          <cell r="B107" t="str">
            <v>Boca de BTTC D=1.20m-normal</v>
          </cell>
          <cell r="C107" t="str">
            <v xml:space="preserve"> </v>
          </cell>
          <cell r="D107" t="str">
            <v xml:space="preserve"> </v>
          </cell>
          <cell r="E107" t="str">
            <v>un</v>
          </cell>
          <cell r="F107">
            <v>3</v>
          </cell>
          <cell r="G107">
            <v>1955.59</v>
          </cell>
        </row>
        <row r="108">
          <cell r="A108" t="str">
            <v>04.200.02</v>
          </cell>
          <cell r="B108" t="str">
            <v>Corpo de BSCC 2.00x2.00m-H=0 a 1.00m</v>
          </cell>
          <cell r="C108" t="str">
            <v>DNER-ES286/97</v>
          </cell>
          <cell r="D108" t="str">
            <v xml:space="preserve"> </v>
          </cell>
          <cell r="E108" t="str">
            <v>m</v>
          </cell>
          <cell r="F108">
            <v>21</v>
          </cell>
          <cell r="G108">
            <v>737.8</v>
          </cell>
        </row>
        <row r="109">
          <cell r="A109" t="str">
            <v>04.200.05</v>
          </cell>
          <cell r="B109" t="str">
            <v>Corpo de BSCC 1.50x1.50m-H=1.00 a 2.50m</v>
          </cell>
          <cell r="C109" t="str">
            <v>DNER-ES286/97</v>
          </cell>
          <cell r="D109" t="str">
            <v xml:space="preserve"> </v>
          </cell>
          <cell r="E109" t="str">
            <v>m</v>
          </cell>
          <cell r="F109">
            <v>23</v>
          </cell>
          <cell r="G109">
            <v>468.54</v>
          </cell>
        </row>
        <row r="110">
          <cell r="A110" t="str">
            <v>04.201.01</v>
          </cell>
          <cell r="B110" t="str">
            <v>Boca de BSCC 1.50x1.50m - normal</v>
          </cell>
          <cell r="C110" t="str">
            <v xml:space="preserve"> </v>
          </cell>
          <cell r="D110" t="str">
            <v xml:space="preserve"> </v>
          </cell>
          <cell r="E110" t="str">
            <v>un</v>
          </cell>
          <cell r="F110">
            <v>4</v>
          </cell>
          <cell r="G110">
            <v>3149.41</v>
          </cell>
        </row>
        <row r="111">
          <cell r="A111" t="str">
            <v>04.201.02</v>
          </cell>
          <cell r="B111" t="str">
            <v>Boca de BSCC 2.00x2.00m - normal</v>
          </cell>
          <cell r="C111" t="str">
            <v xml:space="preserve"> </v>
          </cell>
          <cell r="D111" t="str">
            <v xml:space="preserve"> </v>
          </cell>
          <cell r="E111" t="str">
            <v>un</v>
          </cell>
          <cell r="F111">
            <v>3</v>
          </cell>
          <cell r="G111">
            <v>4874.24</v>
          </cell>
        </row>
        <row r="112">
          <cell r="A112" t="str">
            <v>04.999.01</v>
          </cell>
          <cell r="B112" t="str">
            <v>Remoção de bueiros existentes</v>
          </cell>
          <cell r="C112" t="str">
            <v xml:space="preserve"> </v>
          </cell>
          <cell r="D112" t="str">
            <v xml:space="preserve"> </v>
          </cell>
          <cell r="E112" t="str">
            <v>m</v>
          </cell>
          <cell r="F112">
            <v>147</v>
          </cell>
          <cell r="G112">
            <v>13.06</v>
          </cell>
        </row>
        <row r="113">
          <cell r="A113" t="str">
            <v>04.999.02</v>
          </cell>
          <cell r="B113" t="str">
            <v>Demolição de dispositivos de concreto</v>
          </cell>
          <cell r="C113" t="str">
            <v>DNER-ES296/97</v>
          </cell>
          <cell r="D113" t="str">
            <v xml:space="preserve"> </v>
          </cell>
          <cell r="E113" t="str">
            <v>m3</v>
          </cell>
          <cell r="F113">
            <v>88</v>
          </cell>
          <cell r="G113">
            <v>12.58</v>
          </cell>
        </row>
        <row r="114">
          <cell r="A114" t="str">
            <v>P 04.610.01</v>
          </cell>
          <cell r="B114" t="str">
            <v>Demolição e remoção de pontilhão de madeira</v>
          </cell>
          <cell r="C114" t="str">
            <v xml:space="preserve"> </v>
          </cell>
          <cell r="D114" t="str">
            <v xml:space="preserve"> </v>
          </cell>
          <cell r="E114" t="str">
            <v>m2</v>
          </cell>
          <cell r="F114">
            <v>12</v>
          </cell>
          <cell r="G114">
            <v>40.74</v>
          </cell>
        </row>
        <row r="115">
          <cell r="A115" t="str">
            <v>04.000.00</v>
          </cell>
          <cell r="B115" t="str">
            <v>Escavação manual em material de 1a categoria</v>
          </cell>
          <cell r="C115">
            <v>0</v>
          </cell>
          <cell r="D115">
            <v>0</v>
          </cell>
          <cell r="E115" t="str">
            <v>m3</v>
          </cell>
          <cell r="F115" t="str">
            <v>SUB-TOTAL</v>
          </cell>
          <cell r="G115">
            <v>17.57</v>
          </cell>
        </row>
        <row r="116">
          <cell r="A116" t="str">
            <v>04.001.00</v>
          </cell>
          <cell r="B116" t="str">
            <v>OBRAS COMPLEMENTARES</v>
          </cell>
          <cell r="C116">
            <v>0</v>
          </cell>
          <cell r="D116">
            <v>0</v>
          </cell>
          <cell r="E116" t="str">
            <v>m3</v>
          </cell>
          <cell r="F116">
            <v>14374</v>
          </cell>
          <cell r="G116">
            <v>2.09</v>
          </cell>
        </row>
        <row r="117">
          <cell r="A117" t="str">
            <v>05.100.00</v>
          </cell>
          <cell r="B117" t="str">
            <v>Enleivamento</v>
          </cell>
          <cell r="C117" t="str">
            <v>DNER-ES341/97</v>
          </cell>
          <cell r="D117" t="str">
            <v xml:space="preserve"> </v>
          </cell>
          <cell r="E117" t="str">
            <v>m2</v>
          </cell>
          <cell r="F117">
            <v>45657</v>
          </cell>
          <cell r="G117">
            <v>2.06</v>
          </cell>
        </row>
        <row r="118">
          <cell r="A118" t="str">
            <v>05.102.00</v>
          </cell>
          <cell r="B118" t="str">
            <v>Hidrossemeadura</v>
          </cell>
          <cell r="C118" t="str">
            <v>DNER-ES341/97</v>
          </cell>
          <cell r="D118" t="str">
            <v xml:space="preserve"> </v>
          </cell>
          <cell r="E118" t="str">
            <v>m2</v>
          </cell>
          <cell r="F118">
            <v>25854</v>
          </cell>
          <cell r="G118">
            <v>0.49</v>
          </cell>
        </row>
        <row r="119">
          <cell r="A119" t="str">
            <v>P 05.100.02</v>
          </cell>
          <cell r="B119" t="str">
            <v>Fornecimento e plantio de árvore selecionada</v>
          </cell>
          <cell r="C119" t="str">
            <v xml:space="preserve"> </v>
          </cell>
          <cell r="D119" t="str">
            <v xml:space="preserve"> </v>
          </cell>
          <cell r="E119" t="str">
            <v>un</v>
          </cell>
          <cell r="F119">
            <v>355</v>
          </cell>
          <cell r="G119">
            <v>6.02</v>
          </cell>
        </row>
        <row r="120">
          <cell r="A120" t="str">
            <v>R2</v>
          </cell>
          <cell r="B120" t="str">
            <v>Remanejamento de Rede de Alta Tensão (138kV)</v>
          </cell>
          <cell r="C120" t="str">
            <v xml:space="preserve"> </v>
          </cell>
          <cell r="D120" t="str">
            <v xml:space="preserve"> </v>
          </cell>
          <cell r="E120" t="str">
            <v>m</v>
          </cell>
          <cell r="F120">
            <v>180</v>
          </cell>
          <cell r="G120">
            <v>6.2</v>
          </cell>
        </row>
        <row r="121">
          <cell r="A121" t="str">
            <v>R14</v>
          </cell>
          <cell r="B121" t="str">
            <v>Remanejamento de Poste de Concreto 11/300</v>
          </cell>
          <cell r="C121" t="str">
            <v xml:space="preserve"> </v>
          </cell>
          <cell r="D121" t="str">
            <v xml:space="preserve"> </v>
          </cell>
          <cell r="E121" t="str">
            <v>un</v>
          </cell>
          <cell r="F121">
            <v>4</v>
          </cell>
          <cell r="G121">
            <v>75</v>
          </cell>
        </row>
        <row r="122">
          <cell r="A122" t="str">
            <v>R31</v>
          </cell>
          <cell r="B122" t="str">
            <v>Remoção de poste metálico c/iluminação - 1pétala</v>
          </cell>
          <cell r="C122" t="str">
            <v xml:space="preserve"> </v>
          </cell>
          <cell r="D122" t="str">
            <v xml:space="preserve"> </v>
          </cell>
          <cell r="E122" t="str">
            <v>un</v>
          </cell>
          <cell r="F122">
            <v>3</v>
          </cell>
          <cell r="G122">
            <v>75</v>
          </cell>
        </row>
        <row r="123">
          <cell r="A123" t="str">
            <v>R32</v>
          </cell>
          <cell r="B123" t="str">
            <v>Remoção de poste metálico c/iluminação - 2pétalas</v>
          </cell>
          <cell r="C123" t="str">
            <v xml:space="preserve"> </v>
          </cell>
          <cell r="D123" t="str">
            <v xml:space="preserve"> </v>
          </cell>
          <cell r="E123" t="str">
            <v>un</v>
          </cell>
          <cell r="F123">
            <v>3</v>
          </cell>
          <cell r="G123">
            <v>75</v>
          </cell>
        </row>
        <row r="124">
          <cell r="A124" t="str">
            <v>04.510.03</v>
          </cell>
        </row>
        <row r="125">
          <cell r="A125" t="str">
            <v>04.511.01</v>
          </cell>
        </row>
        <row r="126">
          <cell r="A126" t="str">
            <v>04.900.03</v>
          </cell>
        </row>
        <row r="127">
          <cell r="A127" t="str">
            <v>04.900.04</v>
          </cell>
        </row>
        <row r="128">
          <cell r="A128" t="str">
            <v>04.900.21</v>
          </cell>
        </row>
        <row r="129">
          <cell r="A129" t="str">
            <v>04.900.22</v>
          </cell>
        </row>
        <row r="130">
          <cell r="A130" t="str">
            <v>DER78150b</v>
          </cell>
        </row>
        <row r="131">
          <cell r="A131" t="str">
            <v>DER78150c</v>
          </cell>
        </row>
        <row r="132">
          <cell r="A132" t="str">
            <v>DER78150d</v>
          </cell>
        </row>
        <row r="133">
          <cell r="A133" t="str">
            <v>DER78150a</v>
          </cell>
        </row>
        <row r="134">
          <cell r="A134" t="str">
            <v>04.101.01</v>
          </cell>
        </row>
        <row r="135">
          <cell r="A135" t="str">
            <v>04.930.01</v>
          </cell>
        </row>
        <row r="136">
          <cell r="A136" t="str">
            <v>04.930.02</v>
          </cell>
        </row>
        <row r="137">
          <cell r="A137" t="str">
            <v>04.930.03</v>
          </cell>
        </row>
        <row r="138">
          <cell r="A138" t="str">
            <v>04.930.05</v>
          </cell>
        </row>
        <row r="139">
          <cell r="A139" t="str">
            <v>04.930.09</v>
          </cell>
        </row>
        <row r="140">
          <cell r="A140" t="str">
            <v>04.930.10</v>
          </cell>
        </row>
        <row r="141">
          <cell r="A141" t="str">
            <v>04.930.11</v>
          </cell>
        </row>
        <row r="142">
          <cell r="A142" t="str">
            <v>DER78300</v>
          </cell>
        </row>
        <row r="143">
          <cell r="A143" t="str">
            <v>DER77150a</v>
          </cell>
        </row>
        <row r="144">
          <cell r="A144" t="str">
            <v>DER77150b</v>
          </cell>
        </row>
        <row r="145">
          <cell r="A145" t="str">
            <v>DER77150c</v>
          </cell>
        </row>
        <row r="146">
          <cell r="A146" t="str">
            <v>DER77150</v>
          </cell>
        </row>
        <row r="147">
          <cell r="A147" t="str">
            <v>04.960.01</v>
          </cell>
        </row>
        <row r="148">
          <cell r="A148" t="str">
            <v>04.960.02</v>
          </cell>
        </row>
        <row r="149">
          <cell r="A149" t="str">
            <v>P 04.100.07</v>
          </cell>
        </row>
        <row r="150">
          <cell r="A150" t="str">
            <v>P 04.100.09</v>
          </cell>
        </row>
        <row r="151">
          <cell r="A151" t="str">
            <v>P 04.100.13</v>
          </cell>
        </row>
        <row r="152">
          <cell r="A152" t="str">
            <v>P 04.100.08</v>
          </cell>
        </row>
        <row r="153">
          <cell r="A153" t="str">
            <v>P 04.100.10</v>
          </cell>
        </row>
        <row r="154">
          <cell r="A154" t="str">
            <v>DER72350b</v>
          </cell>
        </row>
        <row r="155">
          <cell r="A155" t="str">
            <v>04.100.01</v>
          </cell>
        </row>
        <row r="156">
          <cell r="A156" t="str">
            <v>DER72450</v>
          </cell>
        </row>
        <row r="157">
          <cell r="A157" t="str">
            <v>P 04.100.06</v>
          </cell>
        </row>
        <row r="158">
          <cell r="A158" t="str">
            <v>04.963.01</v>
          </cell>
        </row>
        <row r="159">
          <cell r="A159" t="str">
            <v>04.940.02</v>
          </cell>
        </row>
        <row r="160">
          <cell r="A160" t="str">
            <v>P 04.100.08a</v>
          </cell>
        </row>
        <row r="161">
          <cell r="A161" t="str">
            <v>04.990.06</v>
          </cell>
        </row>
        <row r="165">
          <cell r="A165" t="str">
            <v>04.001.01</v>
          </cell>
        </row>
        <row r="166">
          <cell r="A166" t="str">
            <v>04.100.01</v>
          </cell>
        </row>
        <row r="167">
          <cell r="A167" t="str">
            <v>04.100.02</v>
          </cell>
        </row>
        <row r="168">
          <cell r="A168" t="str">
            <v>P 04.100.11</v>
          </cell>
        </row>
        <row r="169">
          <cell r="A169" t="str">
            <v>04.100.03</v>
          </cell>
        </row>
        <row r="170">
          <cell r="A170" t="str">
            <v>04.100.04</v>
          </cell>
        </row>
        <row r="171">
          <cell r="A171" t="str">
            <v>04.101.01</v>
          </cell>
        </row>
        <row r="172">
          <cell r="A172" t="str">
            <v>04.101.02</v>
          </cell>
        </row>
        <row r="173">
          <cell r="A173" t="str">
            <v>04.101.03</v>
          </cell>
        </row>
        <row r="174">
          <cell r="A174" t="str">
            <v>04.101.04</v>
          </cell>
        </row>
        <row r="175">
          <cell r="A175" t="str">
            <v>04.101.05</v>
          </cell>
        </row>
        <row r="176">
          <cell r="A176" t="str">
            <v>04.110.01</v>
          </cell>
        </row>
        <row r="177">
          <cell r="A177" t="str">
            <v>04.110.02</v>
          </cell>
        </row>
        <row r="178">
          <cell r="A178" t="str">
            <v>P04.110.00</v>
          </cell>
        </row>
        <row r="179">
          <cell r="A179" t="str">
            <v>04.111.01</v>
          </cell>
        </row>
        <row r="180">
          <cell r="A180" t="str">
            <v>04.111.02</v>
          </cell>
        </row>
        <row r="181">
          <cell r="A181" t="str">
            <v>P04.111.01</v>
          </cell>
        </row>
        <row r="182">
          <cell r="A182" t="str">
            <v>04.120.01</v>
          </cell>
        </row>
        <row r="183">
          <cell r="A183" t="str">
            <v>04.120.02</v>
          </cell>
        </row>
        <row r="184">
          <cell r="A184" t="str">
            <v>04.121.01</v>
          </cell>
        </row>
        <row r="185">
          <cell r="A185" t="str">
            <v>04.121.02</v>
          </cell>
        </row>
        <row r="186">
          <cell r="A186" t="str">
            <v>04.200.06</v>
          </cell>
        </row>
        <row r="187">
          <cell r="A187" t="str">
            <v>04.200.07</v>
          </cell>
        </row>
        <row r="188">
          <cell r="A188" t="str">
            <v>04.201.02</v>
          </cell>
        </row>
        <row r="189">
          <cell r="A189" t="str">
            <v>04.201.03</v>
          </cell>
        </row>
        <row r="190">
          <cell r="A190" t="str">
            <v>04.210.01</v>
          </cell>
        </row>
        <row r="191">
          <cell r="A191" t="str">
            <v>04.211.01</v>
          </cell>
        </row>
        <row r="192">
          <cell r="A192" t="str">
            <v>04.220.09</v>
          </cell>
        </row>
        <row r="193">
          <cell r="A193" t="str">
            <v>04.221.01</v>
          </cell>
        </row>
        <row r="194">
          <cell r="A194" t="str">
            <v>04.999.01</v>
          </cell>
        </row>
        <row r="195">
          <cell r="A195" t="str">
            <v>04.999.01a</v>
          </cell>
        </row>
        <row r="196">
          <cell r="A196" t="str">
            <v>04.999.02</v>
          </cell>
        </row>
        <row r="197">
          <cell r="A197" t="str">
            <v>P 04.100.23</v>
          </cell>
        </row>
        <row r="198">
          <cell r="A198" t="str">
            <v>P 04.100.19</v>
          </cell>
        </row>
        <row r="199">
          <cell r="A199" t="str">
            <v>P 04.100.20</v>
          </cell>
        </row>
        <row r="200">
          <cell r="A200" t="str">
            <v>DER72450a</v>
          </cell>
        </row>
        <row r="205">
          <cell r="A205" t="str">
            <v>05.100.00</v>
          </cell>
        </row>
        <row r="206">
          <cell r="A206" t="str">
            <v>05.102.00</v>
          </cell>
        </row>
        <row r="207">
          <cell r="A207" t="str">
            <v>P 05.100.02</v>
          </cell>
        </row>
        <row r="208">
          <cell r="A208" t="str">
            <v>DER80050</v>
          </cell>
        </row>
        <row r="209">
          <cell r="A209" t="str">
            <v>06.400.01</v>
          </cell>
        </row>
        <row r="210">
          <cell r="A210" t="str">
            <v>P 05.100.04</v>
          </cell>
        </row>
        <row r="211">
          <cell r="A211" t="str">
            <v>P 05.100.05</v>
          </cell>
        </row>
        <row r="212">
          <cell r="A212" t="str">
            <v>P 05.300.00</v>
          </cell>
        </row>
        <row r="213">
          <cell r="A213" t="str">
            <v>R1</v>
          </cell>
        </row>
        <row r="214">
          <cell r="A214" t="str">
            <v>R2</v>
          </cell>
        </row>
        <row r="215">
          <cell r="A215" t="str">
            <v>R8</v>
          </cell>
        </row>
        <row r="216">
          <cell r="A216" t="str">
            <v>R9</v>
          </cell>
        </row>
        <row r="217">
          <cell r="A217" t="str">
            <v>R22</v>
          </cell>
        </row>
        <row r="218">
          <cell r="A218" t="str">
            <v>R10</v>
          </cell>
        </row>
        <row r="219">
          <cell r="A219" t="str">
            <v>R11</v>
          </cell>
        </row>
        <row r="220">
          <cell r="A220" t="str">
            <v>R12</v>
          </cell>
        </row>
        <row r="221">
          <cell r="A221" t="str">
            <v>R18</v>
          </cell>
        </row>
        <row r="222">
          <cell r="A222" t="str">
            <v>R25</v>
          </cell>
        </row>
        <row r="223">
          <cell r="A223" t="str">
            <v>R26</v>
          </cell>
        </row>
        <row r="224">
          <cell r="A224" t="str">
            <v>R3</v>
          </cell>
        </row>
        <row r="225">
          <cell r="A225" t="str">
            <v>R28</v>
          </cell>
        </row>
        <row r="227">
          <cell r="A227" t="str">
            <v>03.371.01</v>
          </cell>
        </row>
        <row r="228">
          <cell r="A228" t="str">
            <v>03.353.00</v>
          </cell>
        </row>
        <row r="229">
          <cell r="A229" t="str">
            <v>P 03.327.01</v>
          </cell>
        </row>
        <row r="231">
          <cell r="A231" t="str">
            <v>03.371.01</v>
          </cell>
        </row>
        <row r="232">
          <cell r="A232" t="str">
            <v>03.353.00</v>
          </cell>
        </row>
        <row r="233">
          <cell r="A233" t="str">
            <v>P 03.327.01</v>
          </cell>
        </row>
      </sheetData>
      <sheetData sheetId="25">
        <row r="14">
          <cell r="A14" t="str">
            <v>01.000.00</v>
          </cell>
          <cell r="B14" t="str">
            <v>Desmatamento,destocamento e limpeza de área com árvore até 0,15m</v>
          </cell>
          <cell r="C14" t="str">
            <v>DNER-ES278/97</v>
          </cell>
          <cell r="D14" t="str">
            <v xml:space="preserve"> </v>
          </cell>
          <cell r="E14" t="str">
            <v>m2</v>
          </cell>
          <cell r="F14">
            <v>78000</v>
          </cell>
          <cell r="G14">
            <v>7.0000000000000007E-2</v>
          </cell>
        </row>
        <row r="15">
          <cell r="A15" t="str">
            <v>01.010.00</v>
          </cell>
          <cell r="B15" t="str">
            <v>Desmatamento e destocamento árvores de 0,15m a 0,30m</v>
          </cell>
          <cell r="C15" t="str">
            <v>DNER-ES278/97</v>
          </cell>
          <cell r="D15" t="str">
            <v xml:space="preserve"> </v>
          </cell>
          <cell r="E15" t="str">
            <v>un</v>
          </cell>
          <cell r="F15">
            <v>780</v>
          </cell>
          <cell r="G15">
            <v>8.92</v>
          </cell>
        </row>
        <row r="16">
          <cell r="A16" t="str">
            <v>01.011.00</v>
          </cell>
          <cell r="B16" t="str">
            <v>Desmatamento e destocamento árvores superior a 0,30m</v>
          </cell>
          <cell r="C16" t="str">
            <v>DNER-ES278/97</v>
          </cell>
          <cell r="D16" t="str">
            <v xml:space="preserve"> </v>
          </cell>
          <cell r="E16" t="str">
            <v>un</v>
          </cell>
          <cell r="F16">
            <v>390</v>
          </cell>
          <cell r="G16">
            <v>26.75</v>
          </cell>
        </row>
        <row r="17">
          <cell r="A17" t="str">
            <v>01.100.01</v>
          </cell>
          <cell r="B17" t="str">
            <v>Escavação,carga e transportes de material de 1a  categoria DMT &lt;= 50m</v>
          </cell>
          <cell r="C17" t="str">
            <v>DNER-ES280/97</v>
          </cell>
          <cell r="D17" t="str">
            <v xml:space="preserve"> </v>
          </cell>
          <cell r="E17" t="str">
            <v>m3</v>
          </cell>
          <cell r="F17">
            <v>1000</v>
          </cell>
          <cell r="G17">
            <v>0.62</v>
          </cell>
        </row>
        <row r="18">
          <cell r="A18" t="str">
            <v>01.100.09</v>
          </cell>
          <cell r="B18" t="str">
            <v>Escavação,carga e transportes de material de 1a categoria DMT= 50 a 200m</v>
          </cell>
          <cell r="C18" t="str">
            <v>DNER-ES280/97</v>
          </cell>
          <cell r="D18" t="str">
            <v xml:space="preserve"> </v>
          </cell>
          <cell r="E18" t="str">
            <v>m3</v>
          </cell>
          <cell r="F18">
            <v>1281</v>
          </cell>
          <cell r="G18">
            <v>1.89</v>
          </cell>
        </row>
        <row r="19">
          <cell r="A19" t="str">
            <v>01.100.10</v>
          </cell>
          <cell r="B19" t="str">
            <v>Escavação,carga e transportes de material de 1a categoria DMT= 200 a 400m</v>
          </cell>
          <cell r="C19" t="str">
            <v>DNER-ES280/97</v>
          </cell>
          <cell r="D19" t="str">
            <v xml:space="preserve"> </v>
          </cell>
          <cell r="E19" t="str">
            <v>m3</v>
          </cell>
          <cell r="F19">
            <v>2898</v>
          </cell>
          <cell r="G19">
            <v>1.98</v>
          </cell>
        </row>
        <row r="20">
          <cell r="A20" t="str">
            <v>01.100.12</v>
          </cell>
          <cell r="B20" t="str">
            <v>Escavação,carga e transportes de material de 1a categoria DMT= 600 a 800m</v>
          </cell>
          <cell r="C20" t="str">
            <v>DNER-ES280/97</v>
          </cell>
          <cell r="D20" t="str">
            <v xml:space="preserve"> </v>
          </cell>
          <cell r="E20" t="str">
            <v>m3</v>
          </cell>
          <cell r="F20">
            <v>10522</v>
          </cell>
          <cell r="G20">
            <v>2.19</v>
          </cell>
        </row>
        <row r="21">
          <cell r="A21" t="str">
            <v>01.100.14</v>
          </cell>
          <cell r="B21" t="str">
            <v>Escavação,carga e transportes de material de 1a categoria DMT= 1000 a 1200m</v>
          </cell>
          <cell r="C21" t="str">
            <v>DNER-ES280/97</v>
          </cell>
          <cell r="D21" t="str">
            <v xml:space="preserve"> </v>
          </cell>
          <cell r="E21" t="str">
            <v>m3</v>
          </cell>
          <cell r="F21">
            <v>1455</v>
          </cell>
          <cell r="G21">
            <v>2.4</v>
          </cell>
        </row>
        <row r="22">
          <cell r="A22" t="str">
            <v>01.100.19</v>
          </cell>
          <cell r="B22" t="str">
            <v>Escavação,carga e transportes de material de 1a categoria DMT= 2000 a 3000m</v>
          </cell>
          <cell r="C22" t="str">
            <v>DNER-ES280/97</v>
          </cell>
          <cell r="D22" t="str">
            <v xml:space="preserve"> </v>
          </cell>
          <cell r="E22" t="str">
            <v>m3</v>
          </cell>
          <cell r="F22">
            <v>7388</v>
          </cell>
          <cell r="G22">
            <v>3.26</v>
          </cell>
        </row>
        <row r="23">
          <cell r="A23" t="str">
            <v>01.101.14</v>
          </cell>
          <cell r="B23" t="str">
            <v>Escavação,carga e transportes de material de 2a categoria,c/CB,  DMT 1000 a 1200m</v>
          </cell>
          <cell r="C23" t="str">
            <v>DNER-ES280/97</v>
          </cell>
          <cell r="D23" t="str">
            <v xml:space="preserve"> </v>
          </cell>
          <cell r="E23" t="str">
            <v>m3</v>
          </cell>
          <cell r="F23">
            <v>970</v>
          </cell>
          <cell r="G23">
            <v>3.49</v>
          </cell>
        </row>
        <row r="24">
          <cell r="A24" t="str">
            <v>01.101.19</v>
          </cell>
          <cell r="B24" t="str">
            <v>Escavação,carga e transportes de material de 2a categoria,c/CB,  DMT 2000 a 3000m</v>
          </cell>
          <cell r="C24" t="str">
            <v>DNER-ES280/97</v>
          </cell>
          <cell r="D24" t="str">
            <v xml:space="preserve"> </v>
          </cell>
          <cell r="E24" t="str">
            <v>m3</v>
          </cell>
          <cell r="F24">
            <v>4925</v>
          </cell>
          <cell r="G24">
            <v>4.51</v>
          </cell>
        </row>
        <row r="25">
          <cell r="A25" t="str">
            <v>01.510.00</v>
          </cell>
          <cell r="B25" t="str">
            <v>Compactação de aterros a 95% Proctor Normal</v>
          </cell>
          <cell r="C25" t="str">
            <v>DNER-ES282/97</v>
          </cell>
          <cell r="D25" t="str">
            <v xml:space="preserve"> </v>
          </cell>
          <cell r="E25" t="str">
            <v>m3</v>
          </cell>
          <cell r="F25">
            <v>11953</v>
          </cell>
          <cell r="G25">
            <v>0.79</v>
          </cell>
        </row>
        <row r="26">
          <cell r="A26" t="str">
            <v>01.511.00</v>
          </cell>
          <cell r="B26" t="str">
            <v>Compactação de aterros a 100% Proctor Normal</v>
          </cell>
          <cell r="C26" t="str">
            <v>DNER-ES282/97</v>
          </cell>
          <cell r="D26" t="str">
            <v xml:space="preserve"> </v>
          </cell>
          <cell r="E26" t="str">
            <v>m3</v>
          </cell>
          <cell r="F26">
            <v>12582</v>
          </cell>
          <cell r="G26">
            <v>1.36</v>
          </cell>
        </row>
        <row r="27">
          <cell r="A27" t="str">
            <v>DER51280</v>
          </cell>
          <cell r="B27" t="str">
            <v>Escavação,carga e transportes de material de 2a categoria DMT 8000 a 9000m</v>
          </cell>
          <cell r="C27">
            <v>0</v>
          </cell>
          <cell r="D27">
            <v>0</v>
          </cell>
          <cell r="E27" t="str">
            <v>m3</v>
          </cell>
          <cell r="F27" t="str">
            <v>SUB-TOTAL</v>
          </cell>
          <cell r="G27">
            <v>7.48</v>
          </cell>
        </row>
        <row r="28">
          <cell r="A28" t="str">
            <v>DER51310</v>
          </cell>
          <cell r="B28" t="str">
            <v>Escavação,carga e transportes de material de 2a categoria DMT 12000 a 14000m</v>
          </cell>
          <cell r="C28">
            <v>0</v>
          </cell>
          <cell r="D28">
            <v>0</v>
          </cell>
          <cell r="E28" t="str">
            <v>m3</v>
          </cell>
          <cell r="F28">
            <v>4665</v>
          </cell>
          <cell r="G28">
            <v>10.14</v>
          </cell>
        </row>
        <row r="29">
          <cell r="A29" t="str">
            <v>DER51320</v>
          </cell>
          <cell r="B29" t="str">
            <v>PAVIMENTAÇÃO</v>
          </cell>
          <cell r="C29">
            <v>0</v>
          </cell>
          <cell r="D29">
            <v>0</v>
          </cell>
          <cell r="E29" t="str">
            <v>m3</v>
          </cell>
          <cell r="F29">
            <v>8592</v>
          </cell>
          <cell r="G29">
            <v>11.31</v>
          </cell>
        </row>
        <row r="30">
          <cell r="A30" t="str">
            <v>02.000.00</v>
          </cell>
          <cell r="B30" t="str">
            <v>Regularização do subleito</v>
          </cell>
          <cell r="C30" t="str">
            <v xml:space="preserve"> </v>
          </cell>
          <cell r="D30" t="str">
            <v xml:space="preserve"> </v>
          </cell>
          <cell r="E30" t="str">
            <v>m2</v>
          </cell>
          <cell r="F30">
            <v>33079</v>
          </cell>
          <cell r="G30">
            <v>0.3</v>
          </cell>
        </row>
        <row r="31">
          <cell r="A31" t="str">
            <v>DER53130</v>
          </cell>
          <cell r="B31" t="str">
            <v>Camada de macadame seco</v>
          </cell>
          <cell r="C31" t="str">
            <v xml:space="preserve"> </v>
          </cell>
          <cell r="D31" t="str">
            <v xml:space="preserve"> </v>
          </cell>
          <cell r="E31" t="str">
            <v>m3</v>
          </cell>
          <cell r="F31">
            <v>7328</v>
          </cell>
          <cell r="G31">
            <v>21.86</v>
          </cell>
        </row>
        <row r="32">
          <cell r="A32" t="str">
            <v>02.230.00</v>
          </cell>
          <cell r="B32" t="str">
            <v>Base brita graduada</v>
          </cell>
          <cell r="C32" t="str">
            <v>DNER-ES303/97</v>
          </cell>
          <cell r="D32" t="str">
            <v xml:space="preserve"> </v>
          </cell>
          <cell r="E32" t="str">
            <v>m3</v>
          </cell>
          <cell r="F32">
            <v>4583</v>
          </cell>
          <cell r="G32">
            <v>28.06</v>
          </cell>
        </row>
        <row r="33">
          <cell r="A33" t="str">
            <v>02.300.00</v>
          </cell>
          <cell r="B33" t="str">
            <v>Imprimação - Fornecimento, transporte e execução</v>
          </cell>
          <cell r="C33" t="str">
            <v>DNER-ES306/97</v>
          </cell>
          <cell r="D33" t="str">
            <v xml:space="preserve"> </v>
          </cell>
          <cell r="E33" t="str">
            <v>m2</v>
          </cell>
          <cell r="F33">
            <v>30503</v>
          </cell>
          <cell r="G33">
            <v>1.1100000000000001</v>
          </cell>
        </row>
        <row r="34">
          <cell r="A34" t="str">
            <v>02.400.00</v>
          </cell>
          <cell r="B34" t="str">
            <v>Pintura de ligação - Fornec., transporte e execução</v>
          </cell>
          <cell r="C34" t="str">
            <v>DNER-ES307/97</v>
          </cell>
          <cell r="D34" t="str">
            <v xml:space="preserve"> </v>
          </cell>
          <cell r="E34" t="str">
            <v>m2</v>
          </cell>
          <cell r="F34">
            <v>55033</v>
          </cell>
          <cell r="G34">
            <v>0.41</v>
          </cell>
        </row>
        <row r="35">
          <cell r="A35" t="str">
            <v>02.540.01</v>
          </cell>
          <cell r="B35" t="str">
            <v>Concreto betuminoso usinado a quente - usina 100/140 t/h</v>
          </cell>
          <cell r="C35" t="str">
            <v>DNER-ES313/97</v>
          </cell>
          <cell r="D35" t="str">
            <v xml:space="preserve"> </v>
          </cell>
          <cell r="E35" t="str">
            <v>t</v>
          </cell>
          <cell r="F35">
            <v>6110</v>
          </cell>
          <cell r="G35">
            <v>67.64</v>
          </cell>
        </row>
        <row r="36">
          <cell r="A36" t="str">
            <v>01.511.00</v>
          </cell>
          <cell r="B36" t="str">
            <v>Compactação de aterros a 100% Proctor Normal</v>
          </cell>
          <cell r="C36" t="str">
            <v>DNER-ES282/97</v>
          </cell>
          <cell r="D36">
            <v>0</v>
          </cell>
          <cell r="E36" t="str">
            <v>m3</v>
          </cell>
          <cell r="F36" t="str">
            <v>SUB-TOTAL</v>
          </cell>
          <cell r="G36">
            <v>1.36</v>
          </cell>
        </row>
        <row r="37">
          <cell r="B37" t="str">
            <v>DRENAGEM</v>
          </cell>
          <cell r="F37" t="str">
            <v>SUB-TOTAL</v>
          </cell>
        </row>
        <row r="38">
          <cell r="A38" t="str">
            <v>04.000.00</v>
          </cell>
          <cell r="B38" t="str">
            <v>Escavação manual em material de 1a categoria</v>
          </cell>
          <cell r="C38" t="str">
            <v xml:space="preserve"> </v>
          </cell>
          <cell r="D38" t="str">
            <v xml:space="preserve"> </v>
          </cell>
          <cell r="E38" t="str">
            <v>m3</v>
          </cell>
          <cell r="F38">
            <v>238</v>
          </cell>
          <cell r="G38">
            <v>17.57</v>
          </cell>
        </row>
        <row r="39">
          <cell r="A39" t="str">
            <v>04.001.00</v>
          </cell>
          <cell r="B39" t="str">
            <v>Escavação mecânica em material de 1a categoria</v>
          </cell>
          <cell r="C39" t="str">
            <v xml:space="preserve"> </v>
          </cell>
          <cell r="D39" t="str">
            <v xml:space="preserve"> </v>
          </cell>
          <cell r="E39" t="str">
            <v>m3</v>
          </cell>
          <cell r="F39">
            <v>1515</v>
          </cell>
          <cell r="G39">
            <v>2.09</v>
          </cell>
        </row>
        <row r="40">
          <cell r="A40" t="str">
            <v>04.001.01</v>
          </cell>
          <cell r="B40" t="str">
            <v>Escavação mecânica,reaterro e compactação (material de 1a categoria)</v>
          </cell>
          <cell r="C40" t="str">
            <v xml:space="preserve"> </v>
          </cell>
          <cell r="D40" t="str">
            <v xml:space="preserve"> </v>
          </cell>
          <cell r="E40" t="str">
            <v>m3</v>
          </cell>
          <cell r="F40">
            <v>953.6</v>
          </cell>
          <cell r="G40">
            <v>3.03</v>
          </cell>
        </row>
        <row r="41">
          <cell r="A41" t="str">
            <v>04.400.02</v>
          </cell>
          <cell r="B41" t="str">
            <v>Valeta de prot. de cortes c/ revest. vegetal VPC 02</v>
          </cell>
          <cell r="C41" t="str">
            <v xml:space="preserve"> </v>
          </cell>
          <cell r="D41" t="str">
            <v xml:space="preserve"> </v>
          </cell>
          <cell r="E41" t="str">
            <v>m</v>
          </cell>
          <cell r="F41">
            <v>154</v>
          </cell>
          <cell r="G41">
            <v>23.24</v>
          </cell>
        </row>
        <row r="42">
          <cell r="A42" t="str">
            <v>04.401.02</v>
          </cell>
          <cell r="B42" t="str">
            <v>Valeta de prot. de aterro c/ revest. vegetal VPA 02</v>
          </cell>
          <cell r="C42" t="str">
            <v xml:space="preserve"> </v>
          </cell>
          <cell r="D42" t="str">
            <v xml:space="preserve"> </v>
          </cell>
          <cell r="E42" t="str">
            <v>m</v>
          </cell>
          <cell r="F42">
            <v>776</v>
          </cell>
          <cell r="G42">
            <v>24.32</v>
          </cell>
        </row>
        <row r="43">
          <cell r="A43" t="str">
            <v>04.500.06</v>
          </cell>
          <cell r="B43" t="str">
            <v>Dreno longit. profundo p/cortes em solo- DPS 06</v>
          </cell>
          <cell r="C43" t="str">
            <v>DNER-ES292/97</v>
          </cell>
          <cell r="D43" t="str">
            <v xml:space="preserve"> </v>
          </cell>
          <cell r="E43" t="str">
            <v>m</v>
          </cell>
          <cell r="F43">
            <v>1837</v>
          </cell>
          <cell r="G43">
            <v>34.94</v>
          </cell>
        </row>
        <row r="44">
          <cell r="A44" t="str">
            <v>04.502.02</v>
          </cell>
          <cell r="B44" t="str">
            <v>Boca de saída p/ dreno longit. profundo- BSD 02</v>
          </cell>
          <cell r="C44" t="str">
            <v xml:space="preserve"> </v>
          </cell>
          <cell r="D44" t="str">
            <v xml:space="preserve"> </v>
          </cell>
          <cell r="E44" t="str">
            <v>un</v>
          </cell>
          <cell r="F44">
            <v>6</v>
          </cell>
          <cell r="G44">
            <v>49.08</v>
          </cell>
        </row>
        <row r="45">
          <cell r="A45" t="str">
            <v>04.510.03</v>
          </cell>
          <cell r="B45" t="str">
            <v>Dreno sub- superficial- DSS 03</v>
          </cell>
          <cell r="C45" t="str">
            <v>DNER-ES294/97</v>
          </cell>
          <cell r="D45" t="str">
            <v xml:space="preserve"> </v>
          </cell>
          <cell r="E45" t="str">
            <v>m</v>
          </cell>
          <cell r="F45">
            <v>1133</v>
          </cell>
          <cell r="G45">
            <v>3.71</v>
          </cell>
        </row>
        <row r="46">
          <cell r="A46" t="str">
            <v>04.511.01</v>
          </cell>
          <cell r="B46" t="str">
            <v>Boca de saída p/ dreno sub-superficial-BSD 03</v>
          </cell>
          <cell r="C46" t="str">
            <v xml:space="preserve"> </v>
          </cell>
          <cell r="D46" t="str">
            <v xml:space="preserve"> </v>
          </cell>
          <cell r="E46" t="str">
            <v>un</v>
          </cell>
          <cell r="F46">
            <v>3</v>
          </cell>
          <cell r="G46">
            <v>20.86</v>
          </cell>
        </row>
        <row r="47">
          <cell r="A47" t="str">
            <v>04.900.21</v>
          </cell>
          <cell r="B47" t="str">
            <v>Sarjeta de cant. central de concreto-SCC 01</v>
          </cell>
          <cell r="C47" t="str">
            <v>DNER-ES288/97</v>
          </cell>
          <cell r="D47" t="str">
            <v xml:space="preserve"> </v>
          </cell>
          <cell r="E47" t="str">
            <v>m</v>
          </cell>
          <cell r="F47">
            <v>66</v>
          </cell>
          <cell r="G47">
            <v>13.85</v>
          </cell>
        </row>
        <row r="48">
          <cell r="A48" t="str">
            <v>04.900.04</v>
          </cell>
          <cell r="B48" t="str">
            <v>Sarjeta triangular de concreto-STC 04</v>
          </cell>
          <cell r="C48" t="str">
            <v>DNER-ES288/97</v>
          </cell>
          <cell r="D48" t="str">
            <v xml:space="preserve"> </v>
          </cell>
          <cell r="E48" t="str">
            <v>m</v>
          </cell>
          <cell r="F48">
            <v>473</v>
          </cell>
          <cell r="G48">
            <v>12.93</v>
          </cell>
        </row>
        <row r="49">
          <cell r="A49" t="str">
            <v>DER78150b</v>
          </cell>
          <cell r="B49" t="str">
            <v>Caixa coletora de sarjeta - CCS, D=40cm E H=1,00m</v>
          </cell>
          <cell r="C49" t="str">
            <v xml:space="preserve"> </v>
          </cell>
          <cell r="D49" t="str">
            <v xml:space="preserve"> </v>
          </cell>
          <cell r="E49" t="str">
            <v>un</v>
          </cell>
          <cell r="F49">
            <v>2</v>
          </cell>
          <cell r="G49">
            <v>382.07</v>
          </cell>
        </row>
        <row r="50">
          <cell r="A50" t="str">
            <v>DER78150c</v>
          </cell>
          <cell r="B50" t="str">
            <v>Caixa coletora de sarjeta - CCS, D=40cm E H=1,50m</v>
          </cell>
          <cell r="C50" t="str">
            <v xml:space="preserve"> </v>
          </cell>
          <cell r="D50" t="str">
            <v xml:space="preserve"> </v>
          </cell>
          <cell r="E50" t="str">
            <v>un</v>
          </cell>
          <cell r="F50">
            <v>3</v>
          </cell>
          <cell r="G50">
            <v>503.68</v>
          </cell>
        </row>
        <row r="51">
          <cell r="A51" t="str">
            <v>DER78150a</v>
          </cell>
          <cell r="B51" t="str">
            <v>Caixa coletora de sarjeta - CCS, D=60cm E H=1,5m</v>
          </cell>
          <cell r="C51" t="str">
            <v xml:space="preserve"> </v>
          </cell>
          <cell r="D51" t="str">
            <v xml:space="preserve"> </v>
          </cell>
          <cell r="E51" t="str">
            <v>un</v>
          </cell>
          <cell r="F51">
            <v>1</v>
          </cell>
          <cell r="G51">
            <v>500.45</v>
          </cell>
        </row>
        <row r="52">
          <cell r="A52" t="str">
            <v>04.930.01</v>
          </cell>
          <cell r="B52" t="str">
            <v>Caixa coletora de sarjeta-CCS 01</v>
          </cell>
          <cell r="C52" t="str">
            <v>DNER-ES287/97</v>
          </cell>
          <cell r="D52" t="str">
            <v xml:space="preserve"> </v>
          </cell>
          <cell r="E52" t="str">
            <v>un</v>
          </cell>
          <cell r="F52">
            <v>1</v>
          </cell>
          <cell r="G52">
            <v>568.85</v>
          </cell>
        </row>
        <row r="53">
          <cell r="A53" t="str">
            <v>04.960.01</v>
          </cell>
          <cell r="B53" t="str">
            <v>Boca de lobo simples c/ grelha de concreto-BLS 01</v>
          </cell>
          <cell r="C53" t="str">
            <v xml:space="preserve"> </v>
          </cell>
          <cell r="D53" t="str">
            <v xml:space="preserve"> </v>
          </cell>
          <cell r="E53" t="str">
            <v>un</v>
          </cell>
          <cell r="F53">
            <v>4</v>
          </cell>
          <cell r="G53">
            <v>203.51</v>
          </cell>
        </row>
        <row r="54">
          <cell r="A54" t="str">
            <v>04.960.02</v>
          </cell>
          <cell r="B54" t="str">
            <v>Boca de lobo simples c/ grelha de concreto-BLS 02</v>
          </cell>
          <cell r="C54" t="str">
            <v xml:space="preserve"> </v>
          </cell>
          <cell r="D54" t="str">
            <v xml:space="preserve"> </v>
          </cell>
          <cell r="E54" t="str">
            <v>un</v>
          </cell>
          <cell r="F54">
            <v>9</v>
          </cell>
          <cell r="G54">
            <v>257.83999999999997</v>
          </cell>
        </row>
        <row r="55">
          <cell r="A55" t="str">
            <v>04.960.03</v>
          </cell>
          <cell r="B55" t="str">
            <v>Boca de lobo simples c/ grelha de concreto-BLS 03</v>
          </cell>
          <cell r="C55" t="str">
            <v xml:space="preserve"> </v>
          </cell>
          <cell r="D55" t="str">
            <v xml:space="preserve"> </v>
          </cell>
          <cell r="E55" t="str">
            <v>un</v>
          </cell>
          <cell r="F55">
            <v>5</v>
          </cell>
          <cell r="G55">
            <v>312.23</v>
          </cell>
        </row>
        <row r="56">
          <cell r="A56" t="str">
            <v>P.04.100.15</v>
          </cell>
          <cell r="B56" t="str">
            <v>Caixa de ligação e passagem BSTC,  D=1,00m, H=1,50m</v>
          </cell>
          <cell r="C56" t="str">
            <v xml:space="preserve"> </v>
          </cell>
          <cell r="D56" t="str">
            <v xml:space="preserve"> </v>
          </cell>
          <cell r="E56" t="str">
            <v>un</v>
          </cell>
          <cell r="F56">
            <v>2</v>
          </cell>
          <cell r="G56">
            <v>741.5</v>
          </cell>
        </row>
        <row r="57">
          <cell r="A57" t="str">
            <v>04.962.02</v>
          </cell>
          <cell r="B57" t="str">
            <v>Caixa de ligação e passagem- CLP 02</v>
          </cell>
          <cell r="C57" t="str">
            <v>DNER-ES287/97</v>
          </cell>
          <cell r="D57" t="str">
            <v xml:space="preserve"> </v>
          </cell>
          <cell r="E57" t="str">
            <v>un</v>
          </cell>
          <cell r="F57">
            <v>1</v>
          </cell>
          <cell r="G57">
            <v>359.92</v>
          </cell>
        </row>
        <row r="58">
          <cell r="A58" t="str">
            <v>04.999.02</v>
          </cell>
          <cell r="B58" t="str">
            <v>Demolição de dispositivos de concreto</v>
          </cell>
          <cell r="C58" t="str">
            <v>DNER-ES296/97</v>
          </cell>
          <cell r="D58" t="str">
            <v xml:space="preserve"> </v>
          </cell>
          <cell r="E58" t="str">
            <v>m3</v>
          </cell>
          <cell r="F58">
            <v>15</v>
          </cell>
          <cell r="G58">
            <v>12.58</v>
          </cell>
        </row>
        <row r="59">
          <cell r="A59" t="str">
            <v>P 04.100.07</v>
          </cell>
          <cell r="B59" t="str">
            <v>Execução de galerias D=0,40 c/ lastro de brita</v>
          </cell>
          <cell r="C59" t="str">
            <v xml:space="preserve"> </v>
          </cell>
          <cell r="D59" t="str">
            <v xml:space="preserve"> </v>
          </cell>
          <cell r="E59" t="str">
            <v>m</v>
          </cell>
          <cell r="F59">
            <v>773</v>
          </cell>
          <cell r="G59">
            <v>41.68</v>
          </cell>
        </row>
        <row r="60">
          <cell r="A60" t="str">
            <v>P 04.100.09</v>
          </cell>
          <cell r="B60" t="str">
            <v>Execução de galerias D=0,60 c/ lastro de brita</v>
          </cell>
          <cell r="C60" t="str">
            <v xml:space="preserve"> </v>
          </cell>
          <cell r="D60" t="str">
            <v xml:space="preserve"> </v>
          </cell>
          <cell r="E60" t="str">
            <v>m</v>
          </cell>
          <cell r="F60">
            <v>426</v>
          </cell>
          <cell r="G60">
            <v>100.67</v>
          </cell>
        </row>
        <row r="61">
          <cell r="A61" t="str">
            <v>P 04.100.08</v>
          </cell>
          <cell r="B61" t="str">
            <v>Execução de galerias D=0,40 c/ lastro de concreto</v>
          </cell>
          <cell r="C61" t="str">
            <v xml:space="preserve"> </v>
          </cell>
          <cell r="D61" t="str">
            <v xml:space="preserve"> </v>
          </cell>
          <cell r="E61" t="str">
            <v>m</v>
          </cell>
          <cell r="F61">
            <v>110</v>
          </cell>
          <cell r="G61">
            <v>58.65</v>
          </cell>
        </row>
        <row r="62">
          <cell r="A62" t="str">
            <v>P 04.100.10</v>
          </cell>
          <cell r="B62" t="str">
            <v>Execução de galerias D=0,60 c/ lastro de concreto</v>
          </cell>
          <cell r="C62" t="str">
            <v xml:space="preserve"> </v>
          </cell>
          <cell r="D62" t="str">
            <v xml:space="preserve"> </v>
          </cell>
          <cell r="E62" t="str">
            <v>m</v>
          </cell>
          <cell r="F62">
            <v>82</v>
          </cell>
          <cell r="G62">
            <v>131.66</v>
          </cell>
        </row>
        <row r="63">
          <cell r="A63" t="str">
            <v>DER72350b</v>
          </cell>
          <cell r="B63" t="str">
            <v>Boca para BSTC D=40cm - Normal</v>
          </cell>
          <cell r="C63" t="str">
            <v xml:space="preserve"> </v>
          </cell>
          <cell r="D63" t="str">
            <v xml:space="preserve"> </v>
          </cell>
          <cell r="E63" t="str">
            <v>un</v>
          </cell>
          <cell r="F63">
            <v>2</v>
          </cell>
          <cell r="G63">
            <v>147.57</v>
          </cell>
        </row>
        <row r="64">
          <cell r="A64" t="str">
            <v>04.101.01</v>
          </cell>
          <cell r="B64" t="str">
            <v>Boca de BSTC D=0.60m-normal</v>
          </cell>
          <cell r="C64" t="str">
            <v>DNER-ES284/97</v>
          </cell>
          <cell r="D64" t="str">
            <v xml:space="preserve"> </v>
          </cell>
          <cell r="E64" t="str">
            <v>un</v>
          </cell>
          <cell r="F64">
            <v>6</v>
          </cell>
          <cell r="G64">
            <v>299.62</v>
          </cell>
        </row>
        <row r="65">
          <cell r="A65" t="str">
            <v>04.910.05</v>
          </cell>
          <cell r="B65" t="str">
            <v>Meio-fio de concreto-MFC 05</v>
          </cell>
          <cell r="C65" t="str">
            <v>DNER-ES290/97</v>
          </cell>
          <cell r="D65" t="str">
            <v xml:space="preserve"> </v>
          </cell>
          <cell r="E65" t="str">
            <v>m</v>
          </cell>
          <cell r="F65">
            <v>8514</v>
          </cell>
          <cell r="G65">
            <v>10.54</v>
          </cell>
        </row>
        <row r="66">
          <cell r="F66" t="str">
            <v>SUB-TOTAL</v>
          </cell>
        </row>
        <row r="67">
          <cell r="B67" t="str">
            <v>OBRAS COMPLEMENTARES</v>
          </cell>
        </row>
        <row r="68">
          <cell r="A68" t="str">
            <v>05.100.00</v>
          </cell>
          <cell r="B68" t="str">
            <v>OBRAS DE ARTE CORRENTES</v>
          </cell>
          <cell r="C68" t="str">
            <v>DNER-ES341/97</v>
          </cell>
          <cell r="D68">
            <v>0</v>
          </cell>
          <cell r="E68" t="str">
            <v>m2</v>
          </cell>
          <cell r="F68">
            <v>8136</v>
          </cell>
          <cell r="G68">
            <v>2.06</v>
          </cell>
        </row>
        <row r="69">
          <cell r="A69" t="str">
            <v>04.100.02</v>
          </cell>
          <cell r="B69" t="str">
            <v>Corpo de BSTC D=0.80m</v>
          </cell>
          <cell r="C69" t="str">
            <v>DNER-ES284/97</v>
          </cell>
          <cell r="D69" t="str">
            <v xml:space="preserve"> </v>
          </cell>
          <cell r="E69" t="str">
            <v xml:space="preserve">m </v>
          </cell>
          <cell r="F69">
            <v>44</v>
          </cell>
          <cell r="G69">
            <v>201.98</v>
          </cell>
        </row>
        <row r="70">
          <cell r="A70" t="str">
            <v>04.100.03</v>
          </cell>
          <cell r="B70" t="str">
            <v>Corpo de BSTC D=1.00m</v>
          </cell>
          <cell r="C70" t="str">
            <v>DNER-ES284/97</v>
          </cell>
          <cell r="D70" t="str">
            <v xml:space="preserve"> </v>
          </cell>
          <cell r="E70" t="str">
            <v xml:space="preserve">m </v>
          </cell>
          <cell r="F70">
            <v>40</v>
          </cell>
          <cell r="G70">
            <v>280.33</v>
          </cell>
        </row>
        <row r="71">
          <cell r="A71" t="str">
            <v>04.101.02</v>
          </cell>
          <cell r="B71" t="str">
            <v>Boca de BSTC D=0.80m-normal</v>
          </cell>
          <cell r="C71" t="str">
            <v>DNER-ES284/97</v>
          </cell>
          <cell r="D71" t="str">
            <v xml:space="preserve"> </v>
          </cell>
          <cell r="E71" t="str">
            <v>un</v>
          </cell>
          <cell r="F71">
            <v>3</v>
          </cell>
          <cell r="G71">
            <v>494.05</v>
          </cell>
        </row>
        <row r="72">
          <cell r="A72" t="str">
            <v>04.101.03</v>
          </cell>
          <cell r="B72" t="str">
            <v>Boca de BSTC D=1.00m-normal</v>
          </cell>
          <cell r="C72" t="str">
            <v>DNER-ES284/97</v>
          </cell>
          <cell r="D72" t="str">
            <v xml:space="preserve"> </v>
          </cell>
          <cell r="E72" t="str">
            <v>un</v>
          </cell>
          <cell r="F72">
            <v>2</v>
          </cell>
          <cell r="G72">
            <v>757.56</v>
          </cell>
        </row>
        <row r="73">
          <cell r="A73" t="str">
            <v>04.110.01</v>
          </cell>
          <cell r="B73" t="str">
            <v>Corpo de BDTC D=1.00m</v>
          </cell>
          <cell r="C73" t="str">
            <v>DNER-ES284/97</v>
          </cell>
          <cell r="D73" t="str">
            <v xml:space="preserve"> </v>
          </cell>
          <cell r="E73" t="str">
            <v>m</v>
          </cell>
          <cell r="F73">
            <v>27</v>
          </cell>
          <cell r="G73">
            <v>572.14</v>
          </cell>
        </row>
        <row r="74">
          <cell r="A74" t="str">
            <v>04.111.01</v>
          </cell>
          <cell r="B74" t="str">
            <v>Boca de BDTC D=1.00m-normal</v>
          </cell>
          <cell r="C74" t="str">
            <v>DNER-ES284/97</v>
          </cell>
          <cell r="D74" t="str">
            <v xml:space="preserve"> </v>
          </cell>
          <cell r="E74" t="str">
            <v>un</v>
          </cell>
          <cell r="F74">
            <v>4</v>
          </cell>
          <cell r="G74">
            <v>1056.6199999999999</v>
          </cell>
        </row>
        <row r="75">
          <cell r="F75" t="str">
            <v>SUB-TOTAL</v>
          </cell>
        </row>
        <row r="76">
          <cell r="B76" t="str">
            <v>OBRAS COMPLEMENTARES</v>
          </cell>
        </row>
        <row r="77">
          <cell r="A77" t="str">
            <v>05.100.00</v>
          </cell>
          <cell r="B77" t="str">
            <v>Enleivamento</v>
          </cell>
          <cell r="C77" t="str">
            <v>DNER-ES341/97</v>
          </cell>
          <cell r="D77" t="str">
            <v xml:space="preserve"> </v>
          </cell>
          <cell r="E77" t="str">
            <v>m2</v>
          </cell>
          <cell r="F77">
            <v>14884</v>
          </cell>
          <cell r="G77">
            <v>2.06</v>
          </cell>
        </row>
        <row r="78">
          <cell r="A78" t="str">
            <v>P 05.100.02</v>
          </cell>
          <cell r="B78" t="str">
            <v>Fornecimento e plantio de árvore selecionada</v>
          </cell>
          <cell r="C78" t="str">
            <v xml:space="preserve"> </v>
          </cell>
          <cell r="D78" t="str">
            <v xml:space="preserve"> </v>
          </cell>
          <cell r="E78" t="str">
            <v>un</v>
          </cell>
          <cell r="F78">
            <v>275</v>
          </cell>
          <cell r="G78">
            <v>6.02</v>
          </cell>
        </row>
        <row r="79">
          <cell r="A79" t="str">
            <v>DER81950</v>
          </cell>
          <cell r="B79" t="str">
            <v>Calçada em lastro de brita c/revestimento em concreto</v>
          </cell>
          <cell r="C79" t="str">
            <v xml:space="preserve"> </v>
          </cell>
          <cell r="D79" t="str">
            <v xml:space="preserve"> </v>
          </cell>
          <cell r="E79" t="str">
            <v>m2</v>
          </cell>
          <cell r="F79">
            <v>5840</v>
          </cell>
          <cell r="G79">
            <v>8.94</v>
          </cell>
        </row>
        <row r="80">
          <cell r="A80" t="str">
            <v>PI 04</v>
          </cell>
          <cell r="B80" t="str">
            <v xml:space="preserve">Luminária p/ iluminação pública ref.SRC-612 da Philips ou similar </v>
          </cell>
          <cell r="C80" t="str">
            <v xml:space="preserve"> </v>
          </cell>
          <cell r="D80" t="str">
            <v xml:space="preserve"> </v>
          </cell>
          <cell r="E80" t="str">
            <v>un</v>
          </cell>
          <cell r="F80">
            <v>87</v>
          </cell>
          <cell r="G80">
            <v>425.5</v>
          </cell>
        </row>
        <row r="81">
          <cell r="A81" t="str">
            <v>PI 10</v>
          </cell>
          <cell r="B81" t="str">
            <v>Lâmpada a vapor de mercúrio 250W, alta pressão, base E40</v>
          </cell>
          <cell r="C81" t="str">
            <v xml:space="preserve"> </v>
          </cell>
          <cell r="D81" t="str">
            <v xml:space="preserve"> </v>
          </cell>
          <cell r="E81" t="str">
            <v>un</v>
          </cell>
          <cell r="F81">
            <v>69</v>
          </cell>
          <cell r="G81">
            <v>28.75</v>
          </cell>
        </row>
        <row r="82">
          <cell r="A82" t="str">
            <v>PI 18</v>
          </cell>
          <cell r="B82" t="str">
            <v>Braço curvo p/ iluminação pública padrão CELESC</v>
          </cell>
          <cell r="C82" t="str">
            <v xml:space="preserve"> </v>
          </cell>
          <cell r="D82" t="str">
            <v xml:space="preserve"> </v>
          </cell>
          <cell r="E82" t="str">
            <v>un</v>
          </cell>
          <cell r="F82">
            <v>87</v>
          </cell>
          <cell r="G82">
            <v>6.33</v>
          </cell>
        </row>
        <row r="83">
          <cell r="A83" t="str">
            <v>PI 20</v>
          </cell>
          <cell r="B83" t="str">
            <v>Poste de concreto duplo T 10m, 150 daN</v>
          </cell>
          <cell r="C83" t="str">
            <v xml:space="preserve"> </v>
          </cell>
          <cell r="D83" t="str">
            <v xml:space="preserve"> </v>
          </cell>
          <cell r="E83" t="str">
            <v>un</v>
          </cell>
          <cell r="F83">
            <v>30</v>
          </cell>
          <cell r="G83">
            <v>200</v>
          </cell>
        </row>
        <row r="84">
          <cell r="A84" t="str">
            <v>PI 24</v>
          </cell>
          <cell r="B84" t="str">
            <v>Fita elétrica auto fusão a base de borracha EPR</v>
          </cell>
          <cell r="C84" t="str">
            <v xml:space="preserve"> </v>
          </cell>
          <cell r="D84" t="str">
            <v xml:space="preserve"> </v>
          </cell>
          <cell r="E84" t="str">
            <v>un</v>
          </cell>
          <cell r="F84">
            <v>5</v>
          </cell>
          <cell r="G84">
            <v>6.39</v>
          </cell>
        </row>
        <row r="85">
          <cell r="A85" t="str">
            <v>PI 25</v>
          </cell>
          <cell r="B85" t="str">
            <v>Fita adesiva plástica isolante</v>
          </cell>
          <cell r="C85" t="str">
            <v xml:space="preserve"> </v>
          </cell>
          <cell r="D85" t="str">
            <v xml:space="preserve"> </v>
          </cell>
          <cell r="E85" t="str">
            <v>un</v>
          </cell>
          <cell r="F85">
            <v>8</v>
          </cell>
          <cell r="G85">
            <v>3.84</v>
          </cell>
        </row>
        <row r="86">
          <cell r="A86" t="str">
            <v>PI 30</v>
          </cell>
          <cell r="B86" t="str">
            <v>Haste para aterramento aço-cobre D 13x2400mm</v>
          </cell>
          <cell r="C86" t="str">
            <v xml:space="preserve"> </v>
          </cell>
          <cell r="D86" t="str">
            <v xml:space="preserve"> </v>
          </cell>
          <cell r="E86" t="str">
            <v>un</v>
          </cell>
          <cell r="F86">
            <v>30</v>
          </cell>
          <cell r="G86">
            <v>6.04</v>
          </cell>
        </row>
        <row r="87">
          <cell r="A87" t="str">
            <v>PI 31</v>
          </cell>
          <cell r="B87" t="str">
            <v>Cabo de cobre nú meio duro, 7 fios 2AWG</v>
          </cell>
          <cell r="C87" t="str">
            <v xml:space="preserve"> </v>
          </cell>
          <cell r="D87" t="str">
            <v xml:space="preserve"> </v>
          </cell>
          <cell r="E87" t="str">
            <v>kg</v>
          </cell>
          <cell r="F87">
            <v>18</v>
          </cell>
          <cell r="G87">
            <v>7.02</v>
          </cell>
        </row>
        <row r="88">
          <cell r="A88" t="str">
            <v>PI 36</v>
          </cell>
          <cell r="B88" t="str">
            <v>Construção de embasamento p/ poste tipo engastado, concreto duplo T, 10m de altura</v>
          </cell>
          <cell r="C88" t="str">
            <v xml:space="preserve"> </v>
          </cell>
          <cell r="D88" t="str">
            <v xml:space="preserve"> </v>
          </cell>
          <cell r="E88" t="str">
            <v>un</v>
          </cell>
          <cell r="F88">
            <v>30</v>
          </cell>
          <cell r="G88">
            <v>285</v>
          </cell>
        </row>
        <row r="89">
          <cell r="A89" t="str">
            <v>PI 39</v>
          </cell>
          <cell r="B89" t="str">
            <v>Fixação de haste de terra e conexão ao neutro</v>
          </cell>
          <cell r="C89" t="str">
            <v xml:space="preserve"> </v>
          </cell>
          <cell r="D89" t="str">
            <v xml:space="preserve"> </v>
          </cell>
          <cell r="E89" t="str">
            <v>un</v>
          </cell>
          <cell r="F89">
            <v>30</v>
          </cell>
          <cell r="G89">
            <v>35</v>
          </cell>
        </row>
        <row r="90">
          <cell r="A90" t="str">
            <v>PI 45</v>
          </cell>
          <cell r="B90" t="str">
            <v>Montagem eletromecânica de luminária padrão CELESC em poste de 11m de altura, duplo T,c/ fixação dos equip.e conexões elétricos</v>
          </cell>
          <cell r="C90" t="str">
            <v xml:space="preserve"> </v>
          </cell>
          <cell r="D90" t="str">
            <v xml:space="preserve"> </v>
          </cell>
          <cell r="E90" t="str">
            <v>un</v>
          </cell>
          <cell r="F90">
            <v>87</v>
          </cell>
          <cell r="G90">
            <v>35</v>
          </cell>
        </row>
        <row r="91">
          <cell r="A91" t="str">
            <v>PI 48</v>
          </cell>
          <cell r="B91" t="str">
            <v>Armação secundária p/ 2 estribo</v>
          </cell>
          <cell r="C91" t="str">
            <v xml:space="preserve"> </v>
          </cell>
          <cell r="D91" t="str">
            <v xml:space="preserve"> </v>
          </cell>
          <cell r="E91" t="str">
            <v>un</v>
          </cell>
          <cell r="F91">
            <v>60</v>
          </cell>
          <cell r="G91">
            <v>7.5</v>
          </cell>
        </row>
        <row r="92">
          <cell r="A92" t="str">
            <v>PI 49</v>
          </cell>
          <cell r="B92" t="str">
            <v>Armação secundária p/ 1 estribo</v>
          </cell>
          <cell r="C92" t="str">
            <v xml:space="preserve"> </v>
          </cell>
          <cell r="D92" t="str">
            <v xml:space="preserve"> </v>
          </cell>
          <cell r="E92" t="str">
            <v>un</v>
          </cell>
          <cell r="F92">
            <v>30</v>
          </cell>
          <cell r="G92">
            <v>3.5</v>
          </cell>
        </row>
        <row r="93">
          <cell r="A93" t="str">
            <v>PI 61</v>
          </cell>
          <cell r="B93" t="str">
            <v>Isolador de roldana</v>
          </cell>
          <cell r="C93" t="str">
            <v xml:space="preserve"> </v>
          </cell>
          <cell r="D93" t="str">
            <v xml:space="preserve"> </v>
          </cell>
          <cell r="E93" t="str">
            <v>un</v>
          </cell>
          <cell r="F93">
            <v>150</v>
          </cell>
          <cell r="G93">
            <v>4.5</v>
          </cell>
        </row>
        <row r="94">
          <cell r="A94" t="str">
            <v>PI 65</v>
          </cell>
          <cell r="B94" t="str">
            <v>Cabo de alumínio 1/0</v>
          </cell>
          <cell r="C94" t="str">
            <v xml:space="preserve"> </v>
          </cell>
          <cell r="D94" t="str">
            <v xml:space="preserve"> </v>
          </cell>
          <cell r="E94" t="str">
            <v>m</v>
          </cell>
          <cell r="F94">
            <v>2880</v>
          </cell>
          <cell r="G94">
            <v>1.7</v>
          </cell>
        </row>
        <row r="95">
          <cell r="A95" t="str">
            <v>PI 69</v>
          </cell>
          <cell r="B95" t="str">
            <v>Instalação de poste concreto duplo T, 10m de altura, engastado</v>
          </cell>
          <cell r="C95" t="str">
            <v xml:space="preserve"> </v>
          </cell>
          <cell r="D95" t="str">
            <v xml:space="preserve"> </v>
          </cell>
          <cell r="E95" t="str">
            <v>un</v>
          </cell>
          <cell r="F95">
            <v>2</v>
          </cell>
          <cell r="G95">
            <v>200</v>
          </cell>
        </row>
        <row r="96">
          <cell r="A96" t="str">
            <v>R16</v>
          </cell>
          <cell r="B96" t="str">
            <v>Remanejamento de Poste de Concreto 10/150 c/ 1 pétala (400W) instalado</v>
          </cell>
          <cell r="C96" t="str">
            <v xml:space="preserve"> </v>
          </cell>
          <cell r="D96" t="str">
            <v xml:space="preserve"> </v>
          </cell>
          <cell r="E96" t="str">
            <v>un</v>
          </cell>
          <cell r="F96">
            <v>12</v>
          </cell>
          <cell r="G96">
            <v>150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R janeiro98"/>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Indexadores"/>
      <sheetName val="Curva 1 folha"/>
      <sheetName val="Resumo"/>
      <sheetName val="HIST MO IND SEMANAS"/>
      <sheetName val="Modelo Atual (2)"/>
      <sheetName val="orc_csdareal_eng"/>
      <sheetName val="HISTOGRAMA-M.O"/>
      <sheetName val="Compromissado"/>
      <sheetName val="025"/>
    </sheetNames>
    <sheetDataSet>
      <sheetData sheetId="0" refreshError="1">
        <row r="11">
          <cell r="F11">
            <v>1</v>
          </cell>
          <cell r="G11">
            <v>2</v>
          </cell>
          <cell r="H11">
            <v>3</v>
          </cell>
          <cell r="I11">
            <v>4</v>
          </cell>
          <cell r="J11">
            <v>5</v>
          </cell>
          <cell r="K11">
            <v>6</v>
          </cell>
          <cell r="L11">
            <v>7</v>
          </cell>
          <cell r="M11">
            <v>8</v>
          </cell>
          <cell r="N11">
            <v>9</v>
          </cell>
          <cell r="O11">
            <v>10</v>
          </cell>
          <cell r="P11">
            <v>11</v>
          </cell>
          <cell r="Q11">
            <v>12</v>
          </cell>
          <cell r="R11">
            <v>13</v>
          </cell>
          <cell r="S11">
            <v>14</v>
          </cell>
          <cell r="T11">
            <v>15</v>
          </cell>
          <cell r="U11">
            <v>16</v>
          </cell>
          <cell r="V11">
            <v>17</v>
          </cell>
          <cell r="W11">
            <v>18</v>
          </cell>
          <cell r="X11">
            <v>19</v>
          </cell>
          <cell r="Y11">
            <v>20</v>
          </cell>
          <cell r="Z11">
            <v>21</v>
          </cell>
          <cell r="AA11">
            <v>22</v>
          </cell>
          <cell r="AB11">
            <v>23</v>
          </cell>
          <cell r="AC11">
            <v>24</v>
          </cell>
          <cell r="AD11">
            <v>25</v>
          </cell>
          <cell r="AE11">
            <v>26</v>
          </cell>
          <cell r="AF11">
            <v>27</v>
          </cell>
          <cell r="AG11">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ção"/>
      <sheetName val="Ano-base"/>
      <sheetName val="Dialog"/>
      <sheetName val="Premissas"/>
      <sheetName val="Demonstração de resultados"/>
      <sheetName val="Balanço patrimonial"/>
      <sheetName val="Fluxo de caixa"/>
      <sheetName val="Gráfico da demonstração de resu"/>
      <sheetName val="Gráfico do balanço patrimonial"/>
      <sheetName val="Gráfico do fluxo de caixa"/>
      <sheetName val="Gráfico do fluxo de caixa livre"/>
      <sheetName val="MyDialog"/>
      <sheetName val="VDlg"/>
      <sheetName val="Module1"/>
      <sheetName val="Input"/>
      <sheetName val="Controle"/>
      <sheetName val="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UÇÃO DE MASSA_2"/>
      <sheetName val="DURAN"/>
      <sheetName val="PRODUÇÃO DIARIA"/>
      <sheetName val="Fresagem e Remendos profundos"/>
    </sheetNames>
    <sheetDataSet>
      <sheetData sheetId="0"/>
      <sheetData sheetId="1"/>
      <sheetData sheetId="2"/>
      <sheetData sheetId="3">
        <row r="2">
          <cell r="C2" t="str">
            <v>PLANILHA DE FRESAGEM LOTE 4</v>
          </cell>
        </row>
        <row r="6">
          <cell r="A6" t="str">
            <v>Estacas</v>
          </cell>
          <cell r="G6" t="str">
            <v>Compr.</v>
          </cell>
          <cell r="H6" t="str">
            <v>Larg.</v>
          </cell>
          <cell r="I6" t="str">
            <v>Esp.</v>
          </cell>
          <cell r="J6" t="str">
            <v>Area</v>
          </cell>
          <cell r="K6" t="str">
            <v>Volume</v>
          </cell>
          <cell r="L6" t="str">
            <v>Lado</v>
          </cell>
        </row>
        <row r="7">
          <cell r="A7" t="str">
            <v xml:space="preserve">Inicial </v>
          </cell>
          <cell r="D7" t="str">
            <v>Final</v>
          </cell>
          <cell r="J7" t="str">
            <v>m²</v>
          </cell>
          <cell r="K7" t="str">
            <v>m³</v>
          </cell>
        </row>
        <row r="8">
          <cell r="A8">
            <v>7</v>
          </cell>
          <cell r="B8" t="str">
            <v>+</v>
          </cell>
          <cell r="C8">
            <v>19</v>
          </cell>
          <cell r="D8">
            <v>8</v>
          </cell>
          <cell r="E8" t="str">
            <v>+</v>
          </cell>
          <cell r="F8">
            <v>2.5</v>
          </cell>
          <cell r="G8">
            <v>3.5</v>
          </cell>
          <cell r="H8">
            <v>1.9</v>
          </cell>
          <cell r="I8">
            <v>0.06</v>
          </cell>
          <cell r="J8">
            <v>6.6499999999999995</v>
          </cell>
          <cell r="K8">
            <v>0.39899999999999997</v>
          </cell>
        </row>
        <row r="9">
          <cell r="A9">
            <v>8</v>
          </cell>
          <cell r="B9" t="str">
            <v>+</v>
          </cell>
          <cell r="C9">
            <v>11.8</v>
          </cell>
          <cell r="D9">
            <v>8</v>
          </cell>
          <cell r="E9" t="str">
            <v>+</v>
          </cell>
          <cell r="F9">
            <v>19.299999999999997</v>
          </cell>
          <cell r="G9">
            <v>7.5</v>
          </cell>
          <cell r="H9">
            <v>1</v>
          </cell>
          <cell r="I9">
            <v>0.05</v>
          </cell>
          <cell r="J9">
            <v>7.5</v>
          </cell>
          <cell r="K9">
            <v>0.375</v>
          </cell>
        </row>
        <row r="10">
          <cell r="A10">
            <v>9</v>
          </cell>
          <cell r="B10" t="str">
            <v>+</v>
          </cell>
          <cell r="C10">
            <v>12.3</v>
          </cell>
          <cell r="D10">
            <v>10</v>
          </cell>
          <cell r="E10" t="str">
            <v>+</v>
          </cell>
          <cell r="F10">
            <v>0.80000000000001847</v>
          </cell>
          <cell r="G10">
            <v>8.5</v>
          </cell>
          <cell r="H10">
            <v>2</v>
          </cell>
          <cell r="I10">
            <v>0.04</v>
          </cell>
          <cell r="J10">
            <v>17</v>
          </cell>
          <cell r="K10">
            <v>0.68</v>
          </cell>
        </row>
        <row r="11">
          <cell r="A11">
            <v>13</v>
          </cell>
          <cell r="B11" t="str">
            <v>+</v>
          </cell>
          <cell r="C11">
            <v>5.5</v>
          </cell>
          <cell r="D11">
            <v>13</v>
          </cell>
          <cell r="E11" t="str">
            <v>+</v>
          </cell>
          <cell r="F11">
            <v>13.100000000000023</v>
          </cell>
          <cell r="G11">
            <v>7.6</v>
          </cell>
          <cell r="H11">
            <v>2</v>
          </cell>
          <cell r="I11">
            <v>0.05</v>
          </cell>
          <cell r="J11">
            <v>15.2</v>
          </cell>
          <cell r="K11">
            <v>0.76</v>
          </cell>
        </row>
        <row r="12">
          <cell r="A12">
            <v>14</v>
          </cell>
          <cell r="B12" t="str">
            <v>+</v>
          </cell>
          <cell r="C12">
            <v>15.5</v>
          </cell>
          <cell r="D12">
            <v>15</v>
          </cell>
          <cell r="E12" t="str">
            <v>+</v>
          </cell>
          <cell r="F12">
            <v>4.3999999999999773</v>
          </cell>
          <cell r="G12">
            <v>8.9</v>
          </cell>
          <cell r="H12">
            <v>1</v>
          </cell>
          <cell r="I12">
            <v>0.05</v>
          </cell>
          <cell r="J12">
            <v>8.9</v>
          </cell>
          <cell r="K12">
            <v>0.44500000000000006</v>
          </cell>
        </row>
        <row r="13">
          <cell r="A13">
            <v>15</v>
          </cell>
          <cell r="B13" t="str">
            <v>+</v>
          </cell>
          <cell r="C13">
            <v>5.5</v>
          </cell>
          <cell r="D13">
            <v>15</v>
          </cell>
          <cell r="E13" t="str">
            <v>+</v>
          </cell>
          <cell r="F13">
            <v>15.300000000000011</v>
          </cell>
          <cell r="G13">
            <v>9.8000000000000007</v>
          </cell>
          <cell r="H13">
            <v>1.9</v>
          </cell>
          <cell r="I13">
            <v>0.06</v>
          </cell>
          <cell r="J13">
            <v>18.62</v>
          </cell>
          <cell r="K13">
            <v>1.1172</v>
          </cell>
        </row>
        <row r="14">
          <cell r="A14">
            <v>16</v>
          </cell>
          <cell r="B14" t="str">
            <v>+</v>
          </cell>
          <cell r="C14">
            <v>5.6</v>
          </cell>
          <cell r="D14">
            <v>16</v>
          </cell>
          <cell r="E14" t="str">
            <v>+</v>
          </cell>
          <cell r="F14">
            <v>17.5</v>
          </cell>
          <cell r="G14">
            <v>11.9</v>
          </cell>
          <cell r="H14">
            <v>1</v>
          </cell>
          <cell r="I14">
            <v>0.04</v>
          </cell>
          <cell r="J14">
            <v>11.9</v>
          </cell>
          <cell r="K14">
            <v>0.47600000000000003</v>
          </cell>
        </row>
        <row r="15">
          <cell r="A15">
            <v>16</v>
          </cell>
          <cell r="B15" t="str">
            <v>+</v>
          </cell>
          <cell r="C15">
            <v>12</v>
          </cell>
          <cell r="D15">
            <v>17</v>
          </cell>
          <cell r="E15" t="str">
            <v>+</v>
          </cell>
          <cell r="F15">
            <v>1.7000000000000171</v>
          </cell>
          <cell r="G15">
            <v>9.6999999999999993</v>
          </cell>
          <cell r="H15">
            <v>1</v>
          </cell>
          <cell r="I15">
            <v>0.05</v>
          </cell>
          <cell r="J15">
            <v>9.6999999999999993</v>
          </cell>
          <cell r="K15">
            <v>0.48499999999999999</v>
          </cell>
        </row>
        <row r="16">
          <cell r="A16">
            <v>18</v>
          </cell>
          <cell r="B16" t="str">
            <v>+</v>
          </cell>
          <cell r="C16">
            <v>8</v>
          </cell>
          <cell r="D16">
            <v>18</v>
          </cell>
          <cell r="E16" t="str">
            <v>+</v>
          </cell>
          <cell r="F16">
            <v>19.80000000000004</v>
          </cell>
          <cell r="G16">
            <v>11.8</v>
          </cell>
          <cell r="H16">
            <v>1.95</v>
          </cell>
          <cell r="I16">
            <v>0.06</v>
          </cell>
          <cell r="J16">
            <v>23.01</v>
          </cell>
          <cell r="K16">
            <v>1.3806</v>
          </cell>
        </row>
        <row r="17">
          <cell r="A17">
            <v>18</v>
          </cell>
          <cell r="B17" t="str">
            <v>+</v>
          </cell>
          <cell r="C17">
            <v>9.4</v>
          </cell>
          <cell r="D17">
            <v>19</v>
          </cell>
          <cell r="E17" t="str">
            <v>+</v>
          </cell>
          <cell r="F17">
            <v>13.299999999999983</v>
          </cell>
          <cell r="G17">
            <v>23.9</v>
          </cell>
          <cell r="H17">
            <v>1</v>
          </cell>
          <cell r="I17">
            <v>0.05</v>
          </cell>
          <cell r="J17">
            <v>23.9</v>
          </cell>
          <cell r="K17">
            <v>1.1950000000000001</v>
          </cell>
        </row>
        <row r="18">
          <cell r="A18">
            <v>20</v>
          </cell>
          <cell r="B18" t="str">
            <v>+</v>
          </cell>
          <cell r="D18">
            <v>20</v>
          </cell>
          <cell r="E18" t="str">
            <v>+</v>
          </cell>
          <cell r="F18">
            <v>13.800000000000026</v>
          </cell>
          <cell r="G18">
            <v>13.8</v>
          </cell>
          <cell r="H18">
            <v>3.5</v>
          </cell>
          <cell r="I18">
            <v>0.06</v>
          </cell>
          <cell r="J18">
            <v>48.300000000000004</v>
          </cell>
          <cell r="K18">
            <v>2.8980000000000001</v>
          </cell>
        </row>
        <row r="19">
          <cell r="A19">
            <v>22</v>
          </cell>
          <cell r="B19" t="str">
            <v>+</v>
          </cell>
          <cell r="C19">
            <v>1</v>
          </cell>
          <cell r="D19">
            <v>22</v>
          </cell>
          <cell r="E19" t="str">
            <v>+</v>
          </cell>
          <cell r="F19">
            <v>9.6999999999999886</v>
          </cell>
          <cell r="G19">
            <v>8.6999999999999993</v>
          </cell>
          <cell r="H19">
            <v>1</v>
          </cell>
          <cell r="I19">
            <v>0.05</v>
          </cell>
          <cell r="J19">
            <v>8.6999999999999993</v>
          </cell>
          <cell r="K19">
            <v>0.435</v>
          </cell>
        </row>
        <row r="20">
          <cell r="A20">
            <v>24</v>
          </cell>
          <cell r="B20" t="str">
            <v>+</v>
          </cell>
          <cell r="C20">
            <v>3</v>
          </cell>
          <cell r="D20">
            <v>24</v>
          </cell>
          <cell r="E20" t="str">
            <v>+</v>
          </cell>
          <cell r="F20">
            <v>14.299999999999997</v>
          </cell>
          <cell r="G20">
            <v>11.3</v>
          </cell>
          <cell r="H20">
            <v>1</v>
          </cell>
          <cell r="I20">
            <v>0.05</v>
          </cell>
          <cell r="J20">
            <v>11.3</v>
          </cell>
          <cell r="K20">
            <v>0.56500000000000006</v>
          </cell>
        </row>
        <row r="21">
          <cell r="A21">
            <v>25</v>
          </cell>
          <cell r="B21" t="str">
            <v>+</v>
          </cell>
          <cell r="C21">
            <v>6.7</v>
          </cell>
          <cell r="D21">
            <v>25</v>
          </cell>
          <cell r="E21" t="str">
            <v>+</v>
          </cell>
          <cell r="F21">
            <v>17.000000000000028</v>
          </cell>
          <cell r="G21">
            <v>10.3</v>
          </cell>
          <cell r="H21">
            <v>1</v>
          </cell>
          <cell r="I21">
            <v>0.05</v>
          </cell>
          <cell r="J21">
            <v>10.3</v>
          </cell>
          <cell r="K21">
            <v>0.51500000000000001</v>
          </cell>
        </row>
        <row r="22">
          <cell r="A22">
            <v>25</v>
          </cell>
          <cell r="B22" t="str">
            <v>+</v>
          </cell>
          <cell r="C22">
            <v>18</v>
          </cell>
          <cell r="D22">
            <v>26</v>
          </cell>
          <cell r="E22" t="str">
            <v>+</v>
          </cell>
          <cell r="F22">
            <v>14.70000000000006</v>
          </cell>
          <cell r="G22">
            <v>16.7</v>
          </cell>
          <cell r="H22">
            <v>2.9</v>
          </cell>
          <cell r="I22">
            <v>0.06</v>
          </cell>
          <cell r="J22">
            <v>48.43</v>
          </cell>
          <cell r="K22">
            <v>2.9057999999999997</v>
          </cell>
        </row>
        <row r="23">
          <cell r="A23">
            <v>26</v>
          </cell>
          <cell r="B23" t="str">
            <v>+</v>
          </cell>
          <cell r="C23">
            <v>19</v>
          </cell>
          <cell r="D23">
            <v>27</v>
          </cell>
          <cell r="E23" t="str">
            <v>+</v>
          </cell>
          <cell r="F23">
            <v>19.149999999999991</v>
          </cell>
          <cell r="G23">
            <v>20.149999999999999</v>
          </cell>
          <cell r="H23">
            <v>1</v>
          </cell>
          <cell r="I23">
            <v>0.05</v>
          </cell>
          <cell r="J23">
            <v>20.149999999999999</v>
          </cell>
          <cell r="K23">
            <v>1.0075000000000001</v>
          </cell>
        </row>
        <row r="24">
          <cell r="A24">
            <v>29</v>
          </cell>
          <cell r="B24" t="str">
            <v>+</v>
          </cell>
          <cell r="C24">
            <v>18</v>
          </cell>
          <cell r="D24">
            <v>30</v>
          </cell>
          <cell r="E24" t="str">
            <v>+</v>
          </cell>
          <cell r="F24">
            <v>15.799999999999983</v>
          </cell>
          <cell r="G24">
            <v>17.8</v>
          </cell>
          <cell r="H24">
            <v>1.9</v>
          </cell>
          <cell r="I24">
            <v>0.06</v>
          </cell>
          <cell r="J24">
            <v>33.82</v>
          </cell>
          <cell r="K24">
            <v>2.0291999999999999</v>
          </cell>
        </row>
        <row r="25">
          <cell r="A25">
            <v>30</v>
          </cell>
          <cell r="B25" t="str">
            <v>+</v>
          </cell>
          <cell r="C25">
            <v>16.3</v>
          </cell>
          <cell r="D25">
            <v>31</v>
          </cell>
          <cell r="E25" t="str">
            <v>+</v>
          </cell>
          <cell r="F25">
            <v>5</v>
          </cell>
          <cell r="G25">
            <v>8.6999999999999993</v>
          </cell>
          <cell r="H25">
            <v>3</v>
          </cell>
          <cell r="I25">
            <v>0.05</v>
          </cell>
          <cell r="J25">
            <v>26.099999999999998</v>
          </cell>
          <cell r="K25">
            <v>1.3049999999999999</v>
          </cell>
        </row>
        <row r="26">
          <cell r="A26">
            <v>32</v>
          </cell>
          <cell r="B26" t="str">
            <v>+</v>
          </cell>
          <cell r="C26">
            <v>10.1</v>
          </cell>
          <cell r="D26">
            <v>32</v>
          </cell>
          <cell r="E26" t="str">
            <v>+</v>
          </cell>
          <cell r="F26">
            <v>15.600000000000023</v>
          </cell>
          <cell r="G26">
            <v>5.5</v>
          </cell>
          <cell r="H26">
            <v>1</v>
          </cell>
          <cell r="I26">
            <v>0.05</v>
          </cell>
          <cell r="J26">
            <v>5.5</v>
          </cell>
          <cell r="K26">
            <v>0.27500000000000002</v>
          </cell>
        </row>
        <row r="27">
          <cell r="A27">
            <v>32</v>
          </cell>
          <cell r="B27" t="str">
            <v>+</v>
          </cell>
          <cell r="C27">
            <v>7.7</v>
          </cell>
          <cell r="D27">
            <v>32</v>
          </cell>
          <cell r="E27" t="str">
            <v>+</v>
          </cell>
          <cell r="F27">
            <v>10.100000000000051</v>
          </cell>
          <cell r="G27">
            <v>2.4</v>
          </cell>
          <cell r="H27">
            <v>1.94</v>
          </cell>
          <cell r="I27">
            <v>7.0000000000000007E-2</v>
          </cell>
          <cell r="J27">
            <v>4.6559999999999997</v>
          </cell>
          <cell r="K27">
            <v>0.32591999999999999</v>
          </cell>
        </row>
        <row r="28">
          <cell r="A28">
            <v>33</v>
          </cell>
          <cell r="B28" t="str">
            <v>+</v>
          </cell>
          <cell r="D28">
            <v>33</v>
          </cell>
          <cell r="E28" t="str">
            <v>+</v>
          </cell>
          <cell r="F28">
            <v>5.9000000000000341</v>
          </cell>
          <cell r="G28">
            <v>5.9</v>
          </cell>
          <cell r="H28">
            <v>2</v>
          </cell>
          <cell r="I28">
            <v>0.06</v>
          </cell>
          <cell r="J28">
            <v>11.8</v>
          </cell>
          <cell r="K28">
            <v>0.70799999999999996</v>
          </cell>
        </row>
        <row r="29">
          <cell r="A29">
            <v>33</v>
          </cell>
          <cell r="B29" t="str">
            <v>+</v>
          </cell>
          <cell r="C29">
            <v>6</v>
          </cell>
          <cell r="D29">
            <v>35</v>
          </cell>
          <cell r="E29" t="str">
            <v>+</v>
          </cell>
          <cell r="F29">
            <v>0.99999999999994316</v>
          </cell>
          <cell r="G29">
            <v>35</v>
          </cell>
          <cell r="H29">
            <v>3.5</v>
          </cell>
          <cell r="I29">
            <v>0.05</v>
          </cell>
          <cell r="J29">
            <v>122.5</v>
          </cell>
          <cell r="K29">
            <v>6.125</v>
          </cell>
        </row>
        <row r="30">
          <cell r="A30">
            <v>34</v>
          </cell>
          <cell r="B30" t="str">
            <v>+</v>
          </cell>
          <cell r="C30">
            <v>5.5</v>
          </cell>
          <cell r="D30">
            <v>35</v>
          </cell>
          <cell r="E30" t="str">
            <v>+</v>
          </cell>
          <cell r="F30">
            <v>0.49999999999997158</v>
          </cell>
          <cell r="G30">
            <v>15</v>
          </cell>
          <cell r="H30">
            <v>1</v>
          </cell>
          <cell r="I30">
            <v>0.04</v>
          </cell>
          <cell r="J30">
            <v>15</v>
          </cell>
          <cell r="K30">
            <v>0.6</v>
          </cell>
        </row>
        <row r="31">
          <cell r="A31">
            <v>34</v>
          </cell>
          <cell r="B31" t="str">
            <v>+</v>
          </cell>
          <cell r="C31">
            <v>17.5</v>
          </cell>
          <cell r="D31">
            <v>35</v>
          </cell>
          <cell r="E31" t="str">
            <v>+</v>
          </cell>
          <cell r="F31">
            <v>2.1000000000000796</v>
          </cell>
          <cell r="G31">
            <v>4.5999999999999996</v>
          </cell>
          <cell r="H31">
            <v>1.8</v>
          </cell>
          <cell r="I31">
            <v>0.06</v>
          </cell>
          <cell r="J31">
            <v>8.2799999999999994</v>
          </cell>
          <cell r="K31">
            <v>0.49679999999999996</v>
          </cell>
        </row>
        <row r="32">
          <cell r="A32">
            <v>34</v>
          </cell>
          <cell r="B32" t="str">
            <v>+</v>
          </cell>
          <cell r="C32">
            <v>14.2</v>
          </cell>
          <cell r="D32">
            <v>35</v>
          </cell>
          <cell r="E32" t="str">
            <v>+</v>
          </cell>
          <cell r="F32">
            <v>0.80000000000012506</v>
          </cell>
          <cell r="G32">
            <v>6.6</v>
          </cell>
          <cell r="H32">
            <v>1</v>
          </cell>
          <cell r="I32">
            <v>0.06</v>
          </cell>
          <cell r="J32">
            <v>6.6</v>
          </cell>
          <cell r="K32">
            <v>0.39599999999999996</v>
          </cell>
        </row>
        <row r="33">
          <cell r="A33">
            <v>35</v>
          </cell>
          <cell r="B33" t="str">
            <v>+</v>
          </cell>
          <cell r="C33">
            <v>1</v>
          </cell>
          <cell r="D33">
            <v>35</v>
          </cell>
          <cell r="E33" t="str">
            <v>+</v>
          </cell>
          <cell r="F33">
            <v>7.1000000000000796</v>
          </cell>
          <cell r="G33">
            <v>6.1</v>
          </cell>
          <cell r="H33">
            <v>1</v>
          </cell>
          <cell r="I33">
            <v>0.05</v>
          </cell>
          <cell r="J33">
            <v>6.1</v>
          </cell>
          <cell r="K33">
            <v>0.30499999999999999</v>
          </cell>
        </row>
        <row r="34">
          <cell r="A34">
            <v>36</v>
          </cell>
          <cell r="B34" t="str">
            <v>+</v>
          </cell>
          <cell r="C34">
            <v>6.7</v>
          </cell>
          <cell r="D34">
            <v>36</v>
          </cell>
          <cell r="E34" t="str">
            <v>+</v>
          </cell>
          <cell r="F34">
            <v>9.8499999999999943</v>
          </cell>
          <cell r="G34">
            <v>3.15</v>
          </cell>
          <cell r="H34">
            <v>2</v>
          </cell>
          <cell r="I34">
            <v>0.04</v>
          </cell>
          <cell r="J34">
            <v>6.3</v>
          </cell>
          <cell r="K34">
            <v>0.252</v>
          </cell>
        </row>
        <row r="35">
          <cell r="A35">
            <v>36</v>
          </cell>
          <cell r="B35" t="str">
            <v>+</v>
          </cell>
          <cell r="C35">
            <v>16</v>
          </cell>
          <cell r="D35">
            <v>37</v>
          </cell>
          <cell r="E35" t="str">
            <v>+</v>
          </cell>
          <cell r="F35">
            <v>1.5000000000000568</v>
          </cell>
          <cell r="G35">
            <v>5.5</v>
          </cell>
          <cell r="H35">
            <v>2</v>
          </cell>
          <cell r="I35">
            <v>0.04</v>
          </cell>
          <cell r="J35">
            <v>11</v>
          </cell>
          <cell r="K35">
            <v>0.44</v>
          </cell>
        </row>
        <row r="36">
          <cell r="A36">
            <v>37</v>
          </cell>
          <cell r="B36" t="str">
            <v>+</v>
          </cell>
          <cell r="C36">
            <v>2</v>
          </cell>
          <cell r="D36">
            <v>37</v>
          </cell>
          <cell r="E36" t="str">
            <v>+</v>
          </cell>
          <cell r="F36">
            <v>16.799999999999926</v>
          </cell>
          <cell r="G36">
            <v>14.8</v>
          </cell>
          <cell r="H36">
            <v>2.9</v>
          </cell>
          <cell r="I36">
            <v>0.05</v>
          </cell>
          <cell r="J36">
            <v>42.92</v>
          </cell>
          <cell r="K36">
            <v>2.1460000000000004</v>
          </cell>
        </row>
        <row r="37">
          <cell r="A37">
            <v>38</v>
          </cell>
          <cell r="B37" t="str">
            <v>+</v>
          </cell>
          <cell r="C37">
            <v>10.9</v>
          </cell>
          <cell r="D37">
            <v>38</v>
          </cell>
          <cell r="E37" t="str">
            <v>+</v>
          </cell>
          <cell r="F37">
            <v>13.449999999999989</v>
          </cell>
          <cell r="G37">
            <v>2.5499999999999998</v>
          </cell>
          <cell r="H37">
            <v>2.9</v>
          </cell>
          <cell r="I37">
            <v>0.05</v>
          </cell>
          <cell r="J37">
            <v>7.3949999999999996</v>
          </cell>
          <cell r="K37">
            <v>0.36975000000000002</v>
          </cell>
        </row>
        <row r="38">
          <cell r="A38">
            <v>33</v>
          </cell>
          <cell r="B38" t="str">
            <v>+</v>
          </cell>
          <cell r="C38">
            <v>5.5</v>
          </cell>
          <cell r="D38">
            <v>33</v>
          </cell>
          <cell r="E38" t="str">
            <v>+</v>
          </cell>
          <cell r="F38">
            <v>9.7999999999998977</v>
          </cell>
          <cell r="G38">
            <v>4.3</v>
          </cell>
          <cell r="H38">
            <v>1</v>
          </cell>
          <cell r="I38">
            <v>0.05</v>
          </cell>
          <cell r="J38">
            <v>4.3</v>
          </cell>
          <cell r="K38">
            <v>0.215</v>
          </cell>
        </row>
        <row r="39">
          <cell r="A39">
            <v>39</v>
          </cell>
          <cell r="B39" t="str">
            <v>+</v>
          </cell>
          <cell r="C39">
            <v>7.9</v>
          </cell>
          <cell r="D39">
            <v>40</v>
          </cell>
          <cell r="E39" t="str">
            <v>+</v>
          </cell>
          <cell r="F39">
            <v>4.0999999999999659</v>
          </cell>
          <cell r="G39">
            <v>16.2</v>
          </cell>
          <cell r="H39">
            <v>2.9</v>
          </cell>
          <cell r="I39">
            <v>0.05</v>
          </cell>
          <cell r="J39">
            <v>46.98</v>
          </cell>
          <cell r="K39">
            <v>2.3489999999999998</v>
          </cell>
        </row>
        <row r="40">
          <cell r="A40">
            <v>41</v>
          </cell>
          <cell r="B40" t="str">
            <v>+</v>
          </cell>
          <cell r="C40">
            <v>2.5</v>
          </cell>
          <cell r="D40">
            <v>41</v>
          </cell>
          <cell r="E40" t="str">
            <v>+</v>
          </cell>
          <cell r="F40">
            <v>14.899999999999949</v>
          </cell>
          <cell r="G40">
            <v>12.4</v>
          </cell>
          <cell r="H40">
            <v>2</v>
          </cell>
          <cell r="I40">
            <v>0.05</v>
          </cell>
          <cell r="J40">
            <v>24.8</v>
          </cell>
          <cell r="K40">
            <v>1.2400000000000002</v>
          </cell>
        </row>
        <row r="41">
          <cell r="A41">
            <v>42</v>
          </cell>
          <cell r="B41" t="str">
            <v>+</v>
          </cell>
          <cell r="C41">
            <v>0.6</v>
          </cell>
          <cell r="D41">
            <v>42</v>
          </cell>
          <cell r="E41" t="str">
            <v>+</v>
          </cell>
          <cell r="F41">
            <v>2.9999999999999716</v>
          </cell>
          <cell r="G41">
            <v>2.4</v>
          </cell>
          <cell r="H41">
            <v>3.5</v>
          </cell>
          <cell r="I41">
            <v>0.05</v>
          </cell>
          <cell r="J41">
            <v>8.4</v>
          </cell>
          <cell r="K41">
            <v>0.42000000000000004</v>
          </cell>
        </row>
        <row r="42">
          <cell r="A42">
            <v>42</v>
          </cell>
          <cell r="B42" t="str">
            <v>+</v>
          </cell>
          <cell r="C42">
            <v>3</v>
          </cell>
          <cell r="D42">
            <v>42</v>
          </cell>
          <cell r="E42" t="str">
            <v>+</v>
          </cell>
          <cell r="F42">
            <v>7.7000000000001023</v>
          </cell>
          <cell r="G42">
            <v>4.7</v>
          </cell>
          <cell r="H42">
            <v>2</v>
          </cell>
          <cell r="I42">
            <v>0.05</v>
          </cell>
          <cell r="J42">
            <v>9.4</v>
          </cell>
          <cell r="K42">
            <v>0.47000000000000003</v>
          </cell>
        </row>
        <row r="43">
          <cell r="A43">
            <v>42</v>
          </cell>
          <cell r="B43" t="str">
            <v>+</v>
          </cell>
          <cell r="C43">
            <v>7.2</v>
          </cell>
          <cell r="D43">
            <v>42</v>
          </cell>
          <cell r="E43" t="str">
            <v>+</v>
          </cell>
          <cell r="F43">
            <v>12.000000000000028</v>
          </cell>
          <cell r="G43">
            <v>4.8</v>
          </cell>
          <cell r="H43">
            <v>2</v>
          </cell>
          <cell r="I43">
            <v>0.05</v>
          </cell>
          <cell r="J43">
            <v>9.6</v>
          </cell>
          <cell r="K43">
            <v>0.48</v>
          </cell>
        </row>
        <row r="44">
          <cell r="A44">
            <v>43</v>
          </cell>
          <cell r="B44" t="str">
            <v>+</v>
          </cell>
          <cell r="C44">
            <v>8</v>
          </cell>
          <cell r="D44">
            <v>43</v>
          </cell>
          <cell r="E44" t="str">
            <v>+</v>
          </cell>
          <cell r="F44">
            <v>13.200000000000074</v>
          </cell>
          <cell r="G44">
            <v>5.2</v>
          </cell>
          <cell r="H44">
            <v>2</v>
          </cell>
          <cell r="I44">
            <v>0.05</v>
          </cell>
          <cell r="J44">
            <v>10.4</v>
          </cell>
          <cell r="K44">
            <v>0.52</v>
          </cell>
        </row>
        <row r="45">
          <cell r="A45">
            <v>47</v>
          </cell>
          <cell r="B45" t="str">
            <v>+</v>
          </cell>
          <cell r="D45">
            <v>47</v>
          </cell>
          <cell r="E45" t="str">
            <v>+</v>
          </cell>
          <cell r="F45">
            <v>7.8000000000000114</v>
          </cell>
          <cell r="G45">
            <v>7.8</v>
          </cell>
          <cell r="H45">
            <v>2</v>
          </cell>
          <cell r="I45">
            <v>0.05</v>
          </cell>
          <cell r="J45">
            <v>15.6</v>
          </cell>
          <cell r="K45">
            <v>0.78</v>
          </cell>
        </row>
        <row r="46">
          <cell r="A46">
            <v>48</v>
          </cell>
          <cell r="B46" t="str">
            <v>+</v>
          </cell>
          <cell r="C46">
            <v>13.68</v>
          </cell>
          <cell r="D46">
            <v>48</v>
          </cell>
          <cell r="E46" t="str">
            <v>+</v>
          </cell>
          <cell r="F46">
            <v>19.629999999999939</v>
          </cell>
          <cell r="G46">
            <v>5.95</v>
          </cell>
          <cell r="H46">
            <v>2</v>
          </cell>
          <cell r="I46">
            <v>0.05</v>
          </cell>
          <cell r="J46">
            <v>11.9</v>
          </cell>
          <cell r="K46">
            <v>0.59500000000000008</v>
          </cell>
        </row>
        <row r="47">
          <cell r="A47">
            <v>49</v>
          </cell>
          <cell r="B47" t="str">
            <v>+</v>
          </cell>
          <cell r="C47">
            <v>13</v>
          </cell>
          <cell r="D47">
            <v>50</v>
          </cell>
          <cell r="E47" t="str">
            <v>+</v>
          </cell>
          <cell r="F47">
            <v>6.5000000000000568</v>
          </cell>
          <cell r="G47">
            <v>13.5</v>
          </cell>
          <cell r="H47">
            <v>3</v>
          </cell>
          <cell r="I47">
            <v>0.05</v>
          </cell>
          <cell r="J47">
            <v>40.5</v>
          </cell>
          <cell r="K47">
            <v>2.0249999999999999</v>
          </cell>
        </row>
        <row r="48">
          <cell r="A48">
            <v>50</v>
          </cell>
          <cell r="B48" t="str">
            <v>+</v>
          </cell>
          <cell r="C48">
            <v>14</v>
          </cell>
          <cell r="D48">
            <v>51</v>
          </cell>
          <cell r="E48" t="str">
            <v>+</v>
          </cell>
          <cell r="F48">
            <v>7.9999999999999716</v>
          </cell>
          <cell r="G48">
            <v>14</v>
          </cell>
          <cell r="H48">
            <v>3</v>
          </cell>
          <cell r="I48">
            <v>0.04</v>
          </cell>
          <cell r="J48">
            <v>42</v>
          </cell>
          <cell r="K48">
            <v>1.68</v>
          </cell>
        </row>
        <row r="49">
          <cell r="A49">
            <v>52</v>
          </cell>
          <cell r="B49" t="str">
            <v>+</v>
          </cell>
          <cell r="C49">
            <v>4</v>
          </cell>
          <cell r="D49">
            <v>52</v>
          </cell>
          <cell r="E49" t="str">
            <v>+</v>
          </cell>
          <cell r="F49">
            <v>10.549999999999926</v>
          </cell>
          <cell r="G49">
            <v>6.55</v>
          </cell>
          <cell r="H49">
            <v>1</v>
          </cell>
          <cell r="I49">
            <v>0.04</v>
          </cell>
          <cell r="J49">
            <v>6.55</v>
          </cell>
          <cell r="K49">
            <v>0.26200000000000001</v>
          </cell>
        </row>
        <row r="50">
          <cell r="A50">
            <v>52</v>
          </cell>
          <cell r="B50" t="str">
            <v>+</v>
          </cell>
          <cell r="C50">
            <v>16.7</v>
          </cell>
          <cell r="D50">
            <v>53</v>
          </cell>
          <cell r="E50" t="str">
            <v>+</v>
          </cell>
          <cell r="F50">
            <v>13.299999999999983</v>
          </cell>
          <cell r="G50">
            <v>16.600000000000001</v>
          </cell>
          <cell r="H50">
            <v>2</v>
          </cell>
          <cell r="I50">
            <v>0.05</v>
          </cell>
          <cell r="J50">
            <v>33.200000000000003</v>
          </cell>
          <cell r="K50">
            <v>1.6600000000000001</v>
          </cell>
        </row>
        <row r="51">
          <cell r="A51">
            <v>54</v>
          </cell>
          <cell r="B51" t="str">
            <v>+</v>
          </cell>
          <cell r="C51">
            <v>10.7</v>
          </cell>
          <cell r="D51">
            <v>55</v>
          </cell>
          <cell r="E51" t="str">
            <v>+</v>
          </cell>
          <cell r="F51">
            <v>3.75</v>
          </cell>
          <cell r="G51">
            <v>13.05</v>
          </cell>
          <cell r="H51">
            <v>1.95</v>
          </cell>
          <cell r="I51">
            <v>0.04</v>
          </cell>
          <cell r="J51">
            <v>25.447500000000002</v>
          </cell>
          <cell r="K51">
            <v>1.0179</v>
          </cell>
        </row>
        <row r="52">
          <cell r="A52">
            <v>55</v>
          </cell>
          <cell r="B52" t="str">
            <v>+</v>
          </cell>
          <cell r="C52">
            <v>8.6</v>
          </cell>
          <cell r="D52">
            <v>55</v>
          </cell>
          <cell r="E52" t="str">
            <v>+</v>
          </cell>
          <cell r="F52">
            <v>18.149999999999835</v>
          </cell>
          <cell r="G52">
            <v>9.5500000000000007</v>
          </cell>
          <cell r="H52">
            <v>1.95</v>
          </cell>
          <cell r="I52">
            <v>0.06</v>
          </cell>
          <cell r="J52">
            <v>18.622500000000002</v>
          </cell>
          <cell r="K52">
            <v>1.1173500000000001</v>
          </cell>
        </row>
        <row r="53">
          <cell r="A53">
            <v>56</v>
          </cell>
          <cell r="B53" t="str">
            <v>+</v>
          </cell>
          <cell r="C53">
            <v>18.5</v>
          </cell>
          <cell r="D53">
            <v>57</v>
          </cell>
          <cell r="E53" t="str">
            <v>+</v>
          </cell>
          <cell r="F53">
            <v>1.4000000000001478</v>
          </cell>
          <cell r="G53">
            <v>2.9</v>
          </cell>
          <cell r="H53">
            <v>1</v>
          </cell>
          <cell r="I53">
            <v>0.06</v>
          </cell>
          <cell r="J53">
            <v>2.9</v>
          </cell>
          <cell r="K53">
            <v>0.17399999999999999</v>
          </cell>
        </row>
        <row r="54">
          <cell r="A54">
            <v>57</v>
          </cell>
          <cell r="B54" t="str">
            <v>+</v>
          </cell>
          <cell r="C54">
            <v>3</v>
          </cell>
          <cell r="D54">
            <v>57</v>
          </cell>
          <cell r="E54" t="str">
            <v>+</v>
          </cell>
          <cell r="F54">
            <v>19.699999999999989</v>
          </cell>
          <cell r="G54">
            <v>16.7</v>
          </cell>
          <cell r="H54">
            <v>1</v>
          </cell>
          <cell r="I54">
            <v>0.05</v>
          </cell>
          <cell r="J54">
            <v>16.7</v>
          </cell>
          <cell r="K54">
            <v>0.83499999999999996</v>
          </cell>
        </row>
        <row r="55">
          <cell r="A55">
            <v>63</v>
          </cell>
          <cell r="B55" t="str">
            <v>+</v>
          </cell>
          <cell r="D55">
            <v>63</v>
          </cell>
          <cell r="E55" t="str">
            <v>+</v>
          </cell>
          <cell r="F55">
            <v>17.599999999999909</v>
          </cell>
          <cell r="G55">
            <v>17.600000000000001</v>
          </cell>
          <cell r="H55">
            <v>3.8</v>
          </cell>
          <cell r="I55">
            <v>0.06</v>
          </cell>
          <cell r="J55">
            <v>66.88</v>
          </cell>
          <cell r="K55">
            <v>4.0127999999999995</v>
          </cell>
        </row>
        <row r="56">
          <cell r="A56">
            <v>64</v>
          </cell>
          <cell r="B56" t="str">
            <v>+</v>
          </cell>
          <cell r="C56">
            <v>7.2</v>
          </cell>
          <cell r="D56">
            <v>64</v>
          </cell>
          <cell r="E56" t="str">
            <v>+</v>
          </cell>
          <cell r="F56">
            <v>14.000000000000057</v>
          </cell>
          <cell r="G56">
            <v>6.8</v>
          </cell>
          <cell r="H56">
            <v>1.9</v>
          </cell>
          <cell r="I56">
            <v>0.06</v>
          </cell>
          <cell r="J56">
            <v>12.92</v>
          </cell>
          <cell r="K56">
            <v>0.7752</v>
          </cell>
        </row>
        <row r="57">
          <cell r="A57">
            <v>64</v>
          </cell>
          <cell r="B57" t="str">
            <v>+</v>
          </cell>
          <cell r="C57">
            <v>15.2</v>
          </cell>
          <cell r="D57">
            <v>65</v>
          </cell>
          <cell r="E57" t="str">
            <v>+</v>
          </cell>
          <cell r="F57">
            <v>8.0000000000001137</v>
          </cell>
          <cell r="G57">
            <v>12.8</v>
          </cell>
          <cell r="H57">
            <v>2.04</v>
          </cell>
          <cell r="I57">
            <v>0.05</v>
          </cell>
          <cell r="J57">
            <v>26.112000000000002</v>
          </cell>
          <cell r="K57">
            <v>1.3056000000000001</v>
          </cell>
        </row>
        <row r="58">
          <cell r="A58">
            <v>65</v>
          </cell>
          <cell r="B58" t="str">
            <v>+</v>
          </cell>
          <cell r="D58">
            <v>65</v>
          </cell>
          <cell r="E58" t="str">
            <v>+</v>
          </cell>
          <cell r="F58">
            <v>8.5999999999998522</v>
          </cell>
          <cell r="G58">
            <v>8.6</v>
          </cell>
          <cell r="H58">
            <v>1.9</v>
          </cell>
          <cell r="I58">
            <v>0.05</v>
          </cell>
          <cell r="J58">
            <v>16.34</v>
          </cell>
          <cell r="K58">
            <v>0.81700000000000006</v>
          </cell>
        </row>
        <row r="59">
          <cell r="A59">
            <v>72</v>
          </cell>
          <cell r="B59" t="str">
            <v>+</v>
          </cell>
          <cell r="D59">
            <v>72</v>
          </cell>
          <cell r="E59" t="str">
            <v>+</v>
          </cell>
          <cell r="F59">
            <v>9.5499999999998408</v>
          </cell>
          <cell r="G59">
            <v>9.5500000000000007</v>
          </cell>
          <cell r="H59">
            <v>1</v>
          </cell>
          <cell r="I59">
            <v>0.05</v>
          </cell>
          <cell r="J59">
            <v>9.5500000000000007</v>
          </cell>
          <cell r="K59">
            <v>0.47750000000000004</v>
          </cell>
        </row>
        <row r="60">
          <cell r="A60">
            <v>74</v>
          </cell>
          <cell r="B60" t="str">
            <v>+</v>
          </cell>
          <cell r="D60">
            <v>74</v>
          </cell>
          <cell r="E60" t="str">
            <v>+</v>
          </cell>
          <cell r="F60">
            <v>8.7000000000000455</v>
          </cell>
          <cell r="G60">
            <v>8.6999999999999993</v>
          </cell>
          <cell r="H60">
            <v>1.98</v>
          </cell>
          <cell r="I60">
            <v>0.06</v>
          </cell>
          <cell r="J60">
            <v>17.225999999999999</v>
          </cell>
          <cell r="K60">
            <v>1.0335599999999998</v>
          </cell>
        </row>
        <row r="61">
          <cell r="A61">
            <v>76</v>
          </cell>
          <cell r="B61" t="str">
            <v>+</v>
          </cell>
          <cell r="C61">
            <v>17.3</v>
          </cell>
          <cell r="D61">
            <v>77</v>
          </cell>
          <cell r="E61" t="str">
            <v>+</v>
          </cell>
          <cell r="F61">
            <v>7.1499999999997499</v>
          </cell>
          <cell r="G61">
            <v>9.85</v>
          </cell>
          <cell r="H61">
            <v>1.95</v>
          </cell>
          <cell r="I61">
            <v>0.05</v>
          </cell>
          <cell r="J61">
            <v>19.2075</v>
          </cell>
          <cell r="K61">
            <v>0.96037499999999998</v>
          </cell>
        </row>
        <row r="62">
          <cell r="A62">
            <v>77</v>
          </cell>
          <cell r="B62" t="str">
            <v>+</v>
          </cell>
          <cell r="C62">
            <v>7.5</v>
          </cell>
          <cell r="D62">
            <v>77</v>
          </cell>
          <cell r="E62" t="str">
            <v>+</v>
          </cell>
          <cell r="F62">
            <v>17.199999999999989</v>
          </cell>
          <cell r="G62">
            <v>9.6999999999999993</v>
          </cell>
          <cell r="H62">
            <v>1.94</v>
          </cell>
          <cell r="I62">
            <v>0.05</v>
          </cell>
          <cell r="J62">
            <v>18.817999999999998</v>
          </cell>
          <cell r="K62">
            <v>0.94089999999999996</v>
          </cell>
        </row>
        <row r="63">
          <cell r="A63">
            <v>79</v>
          </cell>
          <cell r="B63" t="str">
            <v>+</v>
          </cell>
          <cell r="C63">
            <v>0.7</v>
          </cell>
          <cell r="D63">
            <v>79</v>
          </cell>
          <cell r="E63" t="str">
            <v>+</v>
          </cell>
          <cell r="F63">
            <v>8.4499999999999886</v>
          </cell>
          <cell r="G63">
            <v>7.75</v>
          </cell>
          <cell r="H63">
            <v>1.95</v>
          </cell>
          <cell r="I63">
            <v>0.05</v>
          </cell>
          <cell r="J63">
            <v>15.112499999999999</v>
          </cell>
          <cell r="K63">
            <v>0.75562499999999999</v>
          </cell>
        </row>
        <row r="64">
          <cell r="A64">
            <v>79</v>
          </cell>
          <cell r="B64" t="str">
            <v>+</v>
          </cell>
          <cell r="C64">
            <v>8</v>
          </cell>
          <cell r="D64">
            <v>79</v>
          </cell>
          <cell r="E64" t="str">
            <v>+</v>
          </cell>
          <cell r="F64">
            <v>16.25</v>
          </cell>
          <cell r="G64">
            <v>8.25</v>
          </cell>
          <cell r="H64">
            <v>0.9</v>
          </cell>
          <cell r="I64">
            <v>0.04</v>
          </cell>
          <cell r="J64">
            <v>7.4249999999999998</v>
          </cell>
          <cell r="K64">
            <v>0.29699999999999999</v>
          </cell>
        </row>
        <row r="65">
          <cell r="A65">
            <v>81</v>
          </cell>
          <cell r="B65" t="str">
            <v>+</v>
          </cell>
          <cell r="C65">
            <v>12.5</v>
          </cell>
          <cell r="D65">
            <v>81</v>
          </cell>
          <cell r="E65" t="str">
            <v>+</v>
          </cell>
          <cell r="F65">
            <v>19.099999999999966</v>
          </cell>
          <cell r="G65">
            <v>6.6</v>
          </cell>
          <cell r="H65">
            <v>1.97</v>
          </cell>
          <cell r="I65">
            <v>0.04</v>
          </cell>
          <cell r="J65">
            <v>13.001999999999999</v>
          </cell>
          <cell r="K65">
            <v>0.52007999999999999</v>
          </cell>
        </row>
        <row r="66">
          <cell r="A66">
            <v>83</v>
          </cell>
          <cell r="B66" t="str">
            <v>+</v>
          </cell>
          <cell r="C66">
            <v>14.7</v>
          </cell>
          <cell r="D66">
            <v>84</v>
          </cell>
          <cell r="E66" t="str">
            <v>+</v>
          </cell>
          <cell r="F66">
            <v>1.8500000000000227</v>
          </cell>
          <cell r="G66">
            <v>7.15</v>
          </cell>
          <cell r="H66">
            <v>1</v>
          </cell>
          <cell r="I66">
            <v>0.05</v>
          </cell>
          <cell r="J66">
            <v>7.15</v>
          </cell>
          <cell r="K66">
            <v>0.35750000000000004</v>
          </cell>
        </row>
        <row r="67">
          <cell r="A67">
            <v>84</v>
          </cell>
          <cell r="B67" t="str">
            <v>+</v>
          </cell>
          <cell r="C67">
            <v>6.1</v>
          </cell>
          <cell r="D67">
            <v>84</v>
          </cell>
          <cell r="E67" t="str">
            <v>+</v>
          </cell>
          <cell r="F67">
            <v>17.699999999999818</v>
          </cell>
          <cell r="G67">
            <v>11.6</v>
          </cell>
          <cell r="H67">
            <v>1</v>
          </cell>
          <cell r="I67">
            <v>0.05</v>
          </cell>
          <cell r="J67">
            <v>11.6</v>
          </cell>
          <cell r="K67">
            <v>0.57999999999999996</v>
          </cell>
        </row>
        <row r="68">
          <cell r="A68">
            <v>87</v>
          </cell>
          <cell r="B68" t="str">
            <v>+</v>
          </cell>
          <cell r="C68">
            <v>18.600000000000001</v>
          </cell>
          <cell r="D68">
            <v>88</v>
          </cell>
          <cell r="E68" t="str">
            <v>+</v>
          </cell>
          <cell r="F68">
            <v>18.299999999999841</v>
          </cell>
          <cell r="G68">
            <v>19.7</v>
          </cell>
          <cell r="H68">
            <v>2</v>
          </cell>
          <cell r="I68">
            <v>0.04</v>
          </cell>
          <cell r="J68">
            <v>39.4</v>
          </cell>
          <cell r="K68">
            <v>1.5760000000000001</v>
          </cell>
        </row>
        <row r="69">
          <cell r="A69">
            <v>89</v>
          </cell>
          <cell r="B69" t="str">
            <v>+</v>
          </cell>
          <cell r="D69">
            <v>89</v>
          </cell>
          <cell r="E69" t="str">
            <v>+</v>
          </cell>
          <cell r="F69">
            <v>9.2500000000001137</v>
          </cell>
          <cell r="G69">
            <v>9.25</v>
          </cell>
          <cell r="H69">
            <v>2</v>
          </cell>
          <cell r="I69">
            <v>0.05</v>
          </cell>
          <cell r="J69">
            <v>18.5</v>
          </cell>
          <cell r="K69">
            <v>0.92500000000000004</v>
          </cell>
        </row>
        <row r="70">
          <cell r="A70">
            <v>89</v>
          </cell>
          <cell r="B70" t="str">
            <v>+</v>
          </cell>
          <cell r="C70">
            <v>13.2</v>
          </cell>
          <cell r="D70">
            <v>90</v>
          </cell>
          <cell r="E70" t="str">
            <v>+</v>
          </cell>
          <cell r="F70">
            <v>1.8000000000000682</v>
          </cell>
          <cell r="G70">
            <v>8.6</v>
          </cell>
          <cell r="H70">
            <v>1.9</v>
          </cell>
          <cell r="I70">
            <v>0.04</v>
          </cell>
          <cell r="J70">
            <v>16.34</v>
          </cell>
          <cell r="K70">
            <v>0.65359999999999996</v>
          </cell>
        </row>
        <row r="71">
          <cell r="A71">
            <v>93</v>
          </cell>
          <cell r="B71" t="str">
            <v>+</v>
          </cell>
          <cell r="C71">
            <v>9</v>
          </cell>
          <cell r="D71">
            <v>94</v>
          </cell>
          <cell r="E71" t="str">
            <v>+</v>
          </cell>
          <cell r="F71">
            <v>1.7000000000001592</v>
          </cell>
          <cell r="G71">
            <v>12.7</v>
          </cell>
          <cell r="H71">
            <v>1</v>
          </cell>
          <cell r="I71">
            <v>0.04</v>
          </cell>
          <cell r="J71">
            <v>12.7</v>
          </cell>
          <cell r="K71">
            <v>0.50800000000000001</v>
          </cell>
        </row>
        <row r="72">
          <cell r="A72">
            <v>94</v>
          </cell>
          <cell r="B72" t="str">
            <v>+</v>
          </cell>
          <cell r="C72">
            <v>1.8</v>
          </cell>
          <cell r="D72">
            <v>94</v>
          </cell>
          <cell r="E72" t="str">
            <v>+</v>
          </cell>
          <cell r="F72">
            <v>5.4500000000001592</v>
          </cell>
          <cell r="G72">
            <v>3.65</v>
          </cell>
          <cell r="H72">
            <v>1.95</v>
          </cell>
          <cell r="I72">
            <v>0.06</v>
          </cell>
          <cell r="J72">
            <v>7.1174999999999997</v>
          </cell>
          <cell r="K72">
            <v>0.42704999999999999</v>
          </cell>
        </row>
        <row r="73">
          <cell r="A73">
            <v>94</v>
          </cell>
          <cell r="B73" t="str">
            <v>+</v>
          </cell>
          <cell r="C73">
            <v>8.1999999999999993</v>
          </cell>
          <cell r="D73">
            <v>94</v>
          </cell>
          <cell r="E73" t="str">
            <v>+</v>
          </cell>
          <cell r="F73">
            <v>19.000000000000057</v>
          </cell>
          <cell r="G73">
            <v>10.8</v>
          </cell>
          <cell r="H73">
            <v>1</v>
          </cell>
          <cell r="I73">
            <v>0.05</v>
          </cell>
          <cell r="J73">
            <v>10.8</v>
          </cell>
          <cell r="K73">
            <v>0.54</v>
          </cell>
        </row>
        <row r="74">
          <cell r="A74">
            <v>95</v>
          </cell>
          <cell r="B74" t="str">
            <v>+</v>
          </cell>
          <cell r="C74">
            <v>15</v>
          </cell>
          <cell r="D74">
            <v>96</v>
          </cell>
          <cell r="E74" t="str">
            <v>+</v>
          </cell>
          <cell r="F74">
            <v>1.7000000000001592</v>
          </cell>
          <cell r="G74">
            <v>6.7</v>
          </cell>
          <cell r="H74">
            <v>1</v>
          </cell>
          <cell r="I74">
            <v>0.05</v>
          </cell>
          <cell r="J74">
            <v>6.7</v>
          </cell>
          <cell r="K74">
            <v>0.33500000000000002</v>
          </cell>
        </row>
        <row r="75">
          <cell r="A75">
            <v>96</v>
          </cell>
          <cell r="B75" t="str">
            <v>+</v>
          </cell>
          <cell r="C75">
            <v>0.5</v>
          </cell>
          <cell r="D75">
            <v>96</v>
          </cell>
          <cell r="E75" t="str">
            <v>+</v>
          </cell>
          <cell r="F75">
            <v>7.9000000000002046</v>
          </cell>
          <cell r="G75">
            <v>7.4</v>
          </cell>
          <cell r="H75">
            <v>1.95</v>
          </cell>
          <cell r="I75">
            <v>0.04</v>
          </cell>
          <cell r="J75">
            <v>14.43</v>
          </cell>
          <cell r="K75">
            <v>0.57720000000000005</v>
          </cell>
        </row>
        <row r="76">
          <cell r="A76">
            <v>96</v>
          </cell>
          <cell r="B76" t="str">
            <v>+</v>
          </cell>
          <cell r="C76">
            <v>13.6</v>
          </cell>
          <cell r="D76">
            <v>97</v>
          </cell>
          <cell r="E76" t="str">
            <v>+</v>
          </cell>
          <cell r="F76">
            <v>11.500000000000057</v>
          </cell>
          <cell r="G76">
            <v>17.899999999999999</v>
          </cell>
          <cell r="H76">
            <v>1</v>
          </cell>
          <cell r="I76">
            <v>0.04</v>
          </cell>
          <cell r="J76">
            <v>17.899999999999999</v>
          </cell>
          <cell r="K76">
            <v>0.71599999999999997</v>
          </cell>
        </row>
        <row r="77">
          <cell r="A77">
            <v>98</v>
          </cell>
          <cell r="B77" t="str">
            <v>+</v>
          </cell>
          <cell r="D77">
            <v>98</v>
          </cell>
          <cell r="E77" t="str">
            <v>+</v>
          </cell>
          <cell r="F77">
            <v>11.299999999999955</v>
          </cell>
          <cell r="G77">
            <v>11.3</v>
          </cell>
          <cell r="H77">
            <v>1</v>
          </cell>
          <cell r="I77">
            <v>0.05</v>
          </cell>
          <cell r="J77">
            <v>11.3</v>
          </cell>
          <cell r="K77">
            <v>0.56500000000000006</v>
          </cell>
        </row>
        <row r="78">
          <cell r="A78">
            <v>98</v>
          </cell>
          <cell r="B78" t="str">
            <v>+</v>
          </cell>
          <cell r="C78">
            <v>16.03</v>
          </cell>
          <cell r="D78">
            <v>98</v>
          </cell>
          <cell r="E78" t="str">
            <v>+</v>
          </cell>
          <cell r="F78">
            <v>18.930000000000007</v>
          </cell>
          <cell r="G78">
            <v>2.9</v>
          </cell>
          <cell r="H78">
            <v>1.95</v>
          </cell>
          <cell r="I78">
            <v>0.05</v>
          </cell>
          <cell r="J78">
            <v>5.6549999999999994</v>
          </cell>
          <cell r="K78">
            <v>0.28275</v>
          </cell>
        </row>
        <row r="79">
          <cell r="A79">
            <v>98</v>
          </cell>
          <cell r="B79" t="str">
            <v>+</v>
          </cell>
          <cell r="C79">
            <v>16.5</v>
          </cell>
          <cell r="D79">
            <v>99</v>
          </cell>
          <cell r="E79" t="str">
            <v>+</v>
          </cell>
          <cell r="F79">
            <v>3.7999999999999545</v>
          </cell>
          <cell r="G79">
            <v>7.3</v>
          </cell>
          <cell r="H79">
            <v>1</v>
          </cell>
          <cell r="I79">
            <v>0.05</v>
          </cell>
          <cell r="J79">
            <v>7.3</v>
          </cell>
          <cell r="K79">
            <v>0.36499999999999999</v>
          </cell>
        </row>
        <row r="80">
          <cell r="A80">
            <v>99</v>
          </cell>
          <cell r="B80" t="str">
            <v>+</v>
          </cell>
          <cell r="C80">
            <v>9.5</v>
          </cell>
          <cell r="D80">
            <v>99</v>
          </cell>
          <cell r="E80" t="str">
            <v>+</v>
          </cell>
          <cell r="F80">
            <v>14.399999999999977</v>
          </cell>
          <cell r="G80">
            <v>4.9000000000000004</v>
          </cell>
          <cell r="H80">
            <v>1.9</v>
          </cell>
          <cell r="I80">
            <v>0.06</v>
          </cell>
          <cell r="J80">
            <v>9.31</v>
          </cell>
          <cell r="K80">
            <v>0.55859999999999999</v>
          </cell>
        </row>
        <row r="81">
          <cell r="A81">
            <v>99</v>
          </cell>
          <cell r="B81" t="str">
            <v>+</v>
          </cell>
          <cell r="C81">
            <v>14.7</v>
          </cell>
          <cell r="D81">
            <v>100</v>
          </cell>
          <cell r="E81" t="str">
            <v>+</v>
          </cell>
          <cell r="F81">
            <v>2.6000000000001933</v>
          </cell>
          <cell r="G81">
            <v>7.9</v>
          </cell>
          <cell r="H81">
            <v>1</v>
          </cell>
          <cell r="I81">
            <v>0.05</v>
          </cell>
          <cell r="J81">
            <v>7.9</v>
          </cell>
          <cell r="K81">
            <v>0.39500000000000002</v>
          </cell>
        </row>
        <row r="82">
          <cell r="A82">
            <v>100</v>
          </cell>
          <cell r="B82" t="str">
            <v>+</v>
          </cell>
          <cell r="C82">
            <v>11</v>
          </cell>
          <cell r="D82">
            <v>100</v>
          </cell>
          <cell r="E82" t="str">
            <v>+</v>
          </cell>
          <cell r="F82">
            <v>18.299999999999841</v>
          </cell>
          <cell r="G82">
            <v>7.3</v>
          </cell>
          <cell r="H82">
            <v>0.95</v>
          </cell>
          <cell r="I82">
            <v>0.05</v>
          </cell>
          <cell r="J82">
            <v>6.9349999999999996</v>
          </cell>
          <cell r="K82">
            <v>0.34675</v>
          </cell>
        </row>
        <row r="83">
          <cell r="A83">
            <v>100</v>
          </cell>
          <cell r="B83" t="str">
            <v>+</v>
          </cell>
          <cell r="C83">
            <v>19</v>
          </cell>
          <cell r="D83">
            <v>102</v>
          </cell>
          <cell r="E83" t="str">
            <v>+</v>
          </cell>
          <cell r="F83">
            <v>6.8000000000000682</v>
          </cell>
          <cell r="G83">
            <v>27.8</v>
          </cell>
          <cell r="H83">
            <v>1</v>
          </cell>
          <cell r="I83">
            <v>0.05</v>
          </cell>
          <cell r="J83">
            <v>27.8</v>
          </cell>
          <cell r="K83">
            <v>1.3900000000000001</v>
          </cell>
        </row>
        <row r="84">
          <cell r="A84">
            <v>102</v>
          </cell>
          <cell r="B84" t="str">
            <v>+</v>
          </cell>
          <cell r="D84">
            <v>102</v>
          </cell>
          <cell r="E84" t="str">
            <v>+</v>
          </cell>
          <cell r="F84">
            <v>7.1500000000000341</v>
          </cell>
          <cell r="G84">
            <v>7.15</v>
          </cell>
          <cell r="H84">
            <v>2.1</v>
          </cell>
          <cell r="I84">
            <v>0.06</v>
          </cell>
          <cell r="J84">
            <v>15.015000000000001</v>
          </cell>
          <cell r="K84">
            <v>0.90090000000000003</v>
          </cell>
        </row>
        <row r="85">
          <cell r="A85">
            <v>102</v>
          </cell>
          <cell r="B85" t="str">
            <v>+</v>
          </cell>
          <cell r="C85">
            <v>8</v>
          </cell>
          <cell r="D85">
            <v>103</v>
          </cell>
          <cell r="E85" t="str">
            <v>+</v>
          </cell>
          <cell r="F85">
            <v>2.1999999999997044</v>
          </cell>
          <cell r="G85">
            <v>14.2</v>
          </cell>
          <cell r="H85">
            <v>1</v>
          </cell>
          <cell r="I85">
            <v>0.05</v>
          </cell>
          <cell r="J85">
            <v>14.2</v>
          </cell>
          <cell r="K85">
            <v>0.71</v>
          </cell>
        </row>
        <row r="86">
          <cell r="A86">
            <v>104</v>
          </cell>
          <cell r="B86" t="str">
            <v>+</v>
          </cell>
          <cell r="D86">
            <v>104</v>
          </cell>
          <cell r="E86" t="str">
            <v>+</v>
          </cell>
          <cell r="F86">
            <v>14.199999999999875</v>
          </cell>
          <cell r="G86">
            <v>14.2</v>
          </cell>
          <cell r="H86">
            <v>2</v>
          </cell>
          <cell r="I86">
            <v>0.06</v>
          </cell>
          <cell r="J86">
            <v>28.4</v>
          </cell>
          <cell r="K86">
            <v>1.704</v>
          </cell>
        </row>
        <row r="87">
          <cell r="A87">
            <v>104</v>
          </cell>
          <cell r="B87" t="str">
            <v>+</v>
          </cell>
          <cell r="C87">
            <v>14.2</v>
          </cell>
          <cell r="D87">
            <v>105</v>
          </cell>
          <cell r="E87" t="str">
            <v>+</v>
          </cell>
          <cell r="F87">
            <v>3.9499999999998181</v>
          </cell>
          <cell r="G87">
            <v>9.75</v>
          </cell>
          <cell r="H87">
            <v>3</v>
          </cell>
          <cell r="I87">
            <v>0.05</v>
          </cell>
          <cell r="J87">
            <v>29.25</v>
          </cell>
          <cell r="K87">
            <v>1.4625000000000001</v>
          </cell>
        </row>
        <row r="88">
          <cell r="A88">
            <v>105</v>
          </cell>
          <cell r="B88" t="str">
            <v>+</v>
          </cell>
          <cell r="C88">
            <v>3.8</v>
          </cell>
          <cell r="D88">
            <v>105</v>
          </cell>
          <cell r="E88" t="str">
            <v>+</v>
          </cell>
          <cell r="F88">
            <v>13.400000000000034</v>
          </cell>
          <cell r="G88">
            <v>9.6</v>
          </cell>
          <cell r="H88">
            <v>1</v>
          </cell>
          <cell r="I88">
            <v>7.0000000000000007E-2</v>
          </cell>
          <cell r="J88">
            <v>9.6</v>
          </cell>
          <cell r="K88">
            <v>0.67200000000000004</v>
          </cell>
        </row>
        <row r="89">
          <cell r="A89">
            <v>105</v>
          </cell>
          <cell r="B89" t="str">
            <v>+</v>
          </cell>
          <cell r="C89">
            <v>13</v>
          </cell>
          <cell r="D89">
            <v>107</v>
          </cell>
          <cell r="E89" t="str">
            <v>+</v>
          </cell>
          <cell r="F89">
            <v>12.550000000000239</v>
          </cell>
          <cell r="G89">
            <v>39.549999999999997</v>
          </cell>
          <cell r="H89">
            <v>2.9</v>
          </cell>
          <cell r="I89">
            <v>7.0000000000000007E-2</v>
          </cell>
          <cell r="J89">
            <v>114.69499999999999</v>
          </cell>
          <cell r="K89">
            <v>8.0286500000000007</v>
          </cell>
        </row>
        <row r="90">
          <cell r="A90">
            <v>107</v>
          </cell>
          <cell r="B90" t="str">
            <v>+</v>
          </cell>
          <cell r="C90">
            <v>12.6</v>
          </cell>
          <cell r="D90">
            <v>107</v>
          </cell>
          <cell r="E90" t="str">
            <v>+</v>
          </cell>
          <cell r="F90">
            <v>17.449999999999761</v>
          </cell>
          <cell r="G90">
            <v>4.8499999999999996</v>
          </cell>
          <cell r="H90">
            <v>1.95</v>
          </cell>
          <cell r="I90">
            <v>0.05</v>
          </cell>
          <cell r="J90">
            <v>9.4574999999999996</v>
          </cell>
          <cell r="K90">
            <v>0.47287499999999999</v>
          </cell>
        </row>
        <row r="91">
          <cell r="A91">
            <v>107</v>
          </cell>
          <cell r="B91" t="str">
            <v>+</v>
          </cell>
          <cell r="C91">
            <v>16.600000000000001</v>
          </cell>
          <cell r="D91">
            <v>108</v>
          </cell>
          <cell r="E91" t="str">
            <v>+</v>
          </cell>
          <cell r="F91">
            <v>5.9499999999997044</v>
          </cell>
          <cell r="G91">
            <v>9.35</v>
          </cell>
          <cell r="H91">
            <v>2.9</v>
          </cell>
          <cell r="I91">
            <v>0.05</v>
          </cell>
          <cell r="J91">
            <v>27.114999999999998</v>
          </cell>
          <cell r="K91">
            <v>1.35575</v>
          </cell>
        </row>
        <row r="92">
          <cell r="A92">
            <v>108</v>
          </cell>
          <cell r="B92" t="str">
            <v>+</v>
          </cell>
          <cell r="C92">
            <v>5.7</v>
          </cell>
          <cell r="D92">
            <v>108</v>
          </cell>
          <cell r="E92" t="str">
            <v>+</v>
          </cell>
          <cell r="F92">
            <v>10.199999999999818</v>
          </cell>
          <cell r="G92">
            <v>4.5</v>
          </cell>
          <cell r="H92">
            <v>2</v>
          </cell>
          <cell r="I92">
            <v>7.0000000000000007E-2</v>
          </cell>
          <cell r="J92">
            <v>9</v>
          </cell>
          <cell r="K92">
            <v>0.63000000000000012</v>
          </cell>
        </row>
        <row r="93">
          <cell r="A93">
            <v>108</v>
          </cell>
          <cell r="B93" t="str">
            <v>+</v>
          </cell>
          <cell r="C93">
            <v>10.199999999999999</v>
          </cell>
          <cell r="D93">
            <v>109</v>
          </cell>
          <cell r="E93" t="str">
            <v>+</v>
          </cell>
          <cell r="F93">
            <v>10.799999999999841</v>
          </cell>
          <cell r="G93">
            <v>20.6</v>
          </cell>
          <cell r="H93">
            <v>1</v>
          </cell>
          <cell r="I93">
            <v>0.05</v>
          </cell>
          <cell r="J93">
            <v>20.6</v>
          </cell>
          <cell r="K93">
            <v>1.03</v>
          </cell>
        </row>
        <row r="94">
          <cell r="A94">
            <v>108</v>
          </cell>
          <cell r="B94" t="str">
            <v>+</v>
          </cell>
          <cell r="C94">
            <v>16.7</v>
          </cell>
          <cell r="D94">
            <v>109</v>
          </cell>
          <cell r="E94" t="str">
            <v>+</v>
          </cell>
          <cell r="F94">
            <v>3.3999999999997499</v>
          </cell>
          <cell r="G94">
            <v>6.7</v>
          </cell>
          <cell r="H94">
            <v>1</v>
          </cell>
          <cell r="I94">
            <v>0.05</v>
          </cell>
          <cell r="J94">
            <v>6.7</v>
          </cell>
          <cell r="K94">
            <v>0.33500000000000002</v>
          </cell>
        </row>
        <row r="95">
          <cell r="A95">
            <v>109</v>
          </cell>
          <cell r="B95" t="str">
            <v>+</v>
          </cell>
          <cell r="C95">
            <v>10.8</v>
          </cell>
          <cell r="D95">
            <v>110</v>
          </cell>
          <cell r="E95" t="str">
            <v>+</v>
          </cell>
          <cell r="F95">
            <v>8.7000000000003297</v>
          </cell>
          <cell r="G95">
            <v>17.899999999999999</v>
          </cell>
          <cell r="H95">
            <v>2</v>
          </cell>
          <cell r="I95">
            <v>0.05</v>
          </cell>
          <cell r="J95">
            <v>35.799999999999997</v>
          </cell>
          <cell r="K95">
            <v>1.79</v>
          </cell>
        </row>
        <row r="96">
          <cell r="A96">
            <v>110</v>
          </cell>
          <cell r="B96" t="str">
            <v>+</v>
          </cell>
          <cell r="C96">
            <v>9</v>
          </cell>
          <cell r="D96">
            <v>110</v>
          </cell>
          <cell r="E96" t="str">
            <v>+</v>
          </cell>
          <cell r="F96">
            <v>13.75</v>
          </cell>
          <cell r="G96">
            <v>4.75</v>
          </cell>
          <cell r="H96">
            <v>1</v>
          </cell>
          <cell r="I96">
            <v>0.06</v>
          </cell>
          <cell r="J96">
            <v>4.75</v>
          </cell>
          <cell r="K96">
            <v>0.28499999999999998</v>
          </cell>
        </row>
        <row r="97">
          <cell r="A97">
            <v>110</v>
          </cell>
          <cell r="B97" t="str">
            <v>+</v>
          </cell>
          <cell r="C97">
            <v>13.7</v>
          </cell>
          <cell r="D97">
            <v>111</v>
          </cell>
          <cell r="E97" t="str">
            <v>+</v>
          </cell>
          <cell r="F97">
            <v>1.1999999999997613</v>
          </cell>
          <cell r="G97">
            <v>7.5</v>
          </cell>
          <cell r="H97">
            <v>1.9</v>
          </cell>
          <cell r="I97">
            <v>0.06</v>
          </cell>
          <cell r="J97">
            <v>14.25</v>
          </cell>
          <cell r="K97">
            <v>0.85499999999999998</v>
          </cell>
        </row>
        <row r="98">
          <cell r="A98">
            <v>111</v>
          </cell>
          <cell r="B98" t="str">
            <v>+</v>
          </cell>
          <cell r="C98">
            <v>8.4</v>
          </cell>
          <cell r="D98">
            <v>111</v>
          </cell>
          <cell r="E98" t="str">
            <v>+</v>
          </cell>
          <cell r="F98">
            <v>15.250000000000057</v>
          </cell>
          <cell r="G98">
            <v>6.85</v>
          </cell>
          <cell r="H98">
            <v>1.95</v>
          </cell>
          <cell r="I98">
            <v>0.06</v>
          </cell>
          <cell r="J98">
            <v>13.357499999999998</v>
          </cell>
          <cell r="K98">
            <v>0.80144999999999988</v>
          </cell>
        </row>
        <row r="99">
          <cell r="A99">
            <v>112</v>
          </cell>
          <cell r="B99" t="str">
            <v>+</v>
          </cell>
          <cell r="D99">
            <v>112</v>
          </cell>
          <cell r="E99" t="str">
            <v>+</v>
          </cell>
          <cell r="F99">
            <v>12.949999999999875</v>
          </cell>
          <cell r="G99">
            <v>12.95</v>
          </cell>
          <cell r="H99">
            <v>2</v>
          </cell>
          <cell r="I99">
            <v>0.06</v>
          </cell>
          <cell r="J99">
            <v>25.9</v>
          </cell>
          <cell r="K99">
            <v>1.5539999999999998</v>
          </cell>
        </row>
        <row r="100">
          <cell r="A100">
            <v>106</v>
          </cell>
          <cell r="B100" t="str">
            <v>+</v>
          </cell>
          <cell r="C100">
            <v>6.5</v>
          </cell>
          <cell r="D100">
            <v>107</v>
          </cell>
          <cell r="E100" t="str">
            <v>+</v>
          </cell>
          <cell r="F100">
            <v>17.249999999999943</v>
          </cell>
          <cell r="G100">
            <v>30.75</v>
          </cell>
          <cell r="H100">
            <v>2</v>
          </cell>
          <cell r="I100">
            <v>0.05</v>
          </cell>
          <cell r="J100">
            <v>61.5</v>
          </cell>
          <cell r="K100">
            <v>3.0750000000000002</v>
          </cell>
        </row>
        <row r="101">
          <cell r="A101">
            <v>106</v>
          </cell>
          <cell r="B101" t="str">
            <v>+</v>
          </cell>
          <cell r="C101">
            <v>6.5</v>
          </cell>
          <cell r="D101">
            <v>106</v>
          </cell>
          <cell r="E101" t="str">
            <v>+</v>
          </cell>
          <cell r="F101">
            <v>16.899999999999977</v>
          </cell>
          <cell r="G101">
            <v>10.4</v>
          </cell>
          <cell r="H101">
            <v>1</v>
          </cell>
          <cell r="I101">
            <v>0.06</v>
          </cell>
          <cell r="J101">
            <v>10.4</v>
          </cell>
          <cell r="K101">
            <v>0.624</v>
          </cell>
        </row>
        <row r="102">
          <cell r="A102">
            <v>106</v>
          </cell>
          <cell r="B102" t="str">
            <v>+</v>
          </cell>
          <cell r="C102">
            <v>19</v>
          </cell>
          <cell r="D102">
            <v>107</v>
          </cell>
          <cell r="E102" t="str">
            <v>+</v>
          </cell>
          <cell r="F102">
            <v>14.099999999999966</v>
          </cell>
          <cell r="G102">
            <v>15.1</v>
          </cell>
          <cell r="H102">
            <v>1</v>
          </cell>
          <cell r="I102">
            <v>0.05</v>
          </cell>
          <cell r="J102">
            <v>15.1</v>
          </cell>
          <cell r="K102">
            <v>0.755</v>
          </cell>
        </row>
        <row r="103">
          <cell r="A103">
            <v>105</v>
          </cell>
          <cell r="B103" t="str">
            <v>+</v>
          </cell>
          <cell r="C103">
            <v>17</v>
          </cell>
          <cell r="D103">
            <v>106</v>
          </cell>
          <cell r="E103" t="str">
            <v>+</v>
          </cell>
          <cell r="F103">
            <v>12.699999999999818</v>
          </cell>
          <cell r="G103">
            <v>15.7</v>
          </cell>
          <cell r="H103">
            <v>4</v>
          </cell>
          <cell r="I103">
            <v>0.06</v>
          </cell>
          <cell r="J103">
            <v>62.8</v>
          </cell>
          <cell r="K103">
            <v>3.7679999999999998</v>
          </cell>
        </row>
        <row r="104">
          <cell r="A104">
            <v>104</v>
          </cell>
          <cell r="B104" t="str">
            <v>+</v>
          </cell>
          <cell r="C104">
            <v>15.5</v>
          </cell>
          <cell r="D104">
            <v>105</v>
          </cell>
          <cell r="E104" t="str">
            <v>+</v>
          </cell>
          <cell r="F104">
            <v>5.1999999999998181</v>
          </cell>
          <cell r="G104">
            <v>9.6999999999999993</v>
          </cell>
          <cell r="H104">
            <v>1.95</v>
          </cell>
          <cell r="I104">
            <v>7.0000000000000007E-2</v>
          </cell>
          <cell r="J104">
            <v>18.914999999999999</v>
          </cell>
          <cell r="K104">
            <v>1.3240500000000002</v>
          </cell>
        </row>
        <row r="105">
          <cell r="A105">
            <v>103</v>
          </cell>
          <cell r="B105" t="str">
            <v>+</v>
          </cell>
          <cell r="D105">
            <v>103</v>
          </cell>
          <cell r="E105" t="str">
            <v>+</v>
          </cell>
          <cell r="F105">
            <v>3.1999999999999318</v>
          </cell>
          <cell r="G105">
            <v>3.2</v>
          </cell>
          <cell r="H105">
            <v>1</v>
          </cell>
          <cell r="I105">
            <v>7.0000000000000007E-2</v>
          </cell>
          <cell r="J105">
            <v>3.2</v>
          </cell>
          <cell r="K105">
            <v>0.22400000000000003</v>
          </cell>
        </row>
        <row r="106">
          <cell r="A106">
            <v>103</v>
          </cell>
          <cell r="B106" t="str">
            <v>+</v>
          </cell>
          <cell r="C106">
            <v>11.5</v>
          </cell>
          <cell r="D106">
            <v>103</v>
          </cell>
          <cell r="E106" t="str">
            <v>+</v>
          </cell>
          <cell r="F106">
            <v>15.550000000000068</v>
          </cell>
          <cell r="G106">
            <v>4.05</v>
          </cell>
          <cell r="H106">
            <v>1.9</v>
          </cell>
          <cell r="I106">
            <v>0.05</v>
          </cell>
          <cell r="J106">
            <v>7.6949999999999994</v>
          </cell>
          <cell r="K106">
            <v>0.38474999999999998</v>
          </cell>
        </row>
        <row r="107">
          <cell r="A107">
            <v>103</v>
          </cell>
          <cell r="B107" t="str">
            <v>+</v>
          </cell>
          <cell r="C107">
            <v>12.5</v>
          </cell>
          <cell r="D107">
            <v>104</v>
          </cell>
          <cell r="E107" t="str">
            <v>+</v>
          </cell>
          <cell r="F107">
            <v>4.0000000000000568</v>
          </cell>
          <cell r="G107">
            <v>11.5</v>
          </cell>
          <cell r="H107">
            <v>3</v>
          </cell>
          <cell r="I107">
            <v>0.05</v>
          </cell>
          <cell r="J107">
            <v>34.5</v>
          </cell>
          <cell r="K107">
            <v>1.7250000000000001</v>
          </cell>
        </row>
        <row r="108">
          <cell r="A108">
            <v>102</v>
          </cell>
          <cell r="B108" t="str">
            <v>+</v>
          </cell>
          <cell r="C108">
            <v>2</v>
          </cell>
          <cell r="D108">
            <v>103</v>
          </cell>
          <cell r="E108" t="str">
            <v>+</v>
          </cell>
          <cell r="F108">
            <v>17.699999999999818</v>
          </cell>
          <cell r="G108">
            <v>35.700000000000003</v>
          </cell>
          <cell r="H108">
            <v>1</v>
          </cell>
          <cell r="I108">
            <v>0.05</v>
          </cell>
          <cell r="J108">
            <v>35.700000000000003</v>
          </cell>
          <cell r="K108">
            <v>1.7850000000000001</v>
          </cell>
        </row>
        <row r="109">
          <cell r="A109">
            <v>102</v>
          </cell>
          <cell r="B109" t="str">
            <v>+</v>
          </cell>
          <cell r="C109">
            <v>6.8</v>
          </cell>
          <cell r="D109">
            <v>102</v>
          </cell>
          <cell r="E109" t="str">
            <v>+</v>
          </cell>
          <cell r="F109">
            <v>13.499999999999943</v>
          </cell>
          <cell r="G109">
            <v>6.7</v>
          </cell>
          <cell r="H109">
            <v>1</v>
          </cell>
          <cell r="I109">
            <v>0.05</v>
          </cell>
          <cell r="J109">
            <v>6.7</v>
          </cell>
          <cell r="K109">
            <v>0.33500000000000002</v>
          </cell>
        </row>
        <row r="110">
          <cell r="A110">
            <v>102</v>
          </cell>
          <cell r="B110" t="str">
            <v>+</v>
          </cell>
          <cell r="C110">
            <v>14</v>
          </cell>
          <cell r="D110">
            <v>102</v>
          </cell>
          <cell r="E110" t="str">
            <v>+</v>
          </cell>
          <cell r="F110">
            <v>17.449999999999761</v>
          </cell>
          <cell r="G110">
            <v>3.45</v>
          </cell>
          <cell r="H110">
            <v>1</v>
          </cell>
          <cell r="I110">
            <v>0.05</v>
          </cell>
          <cell r="J110">
            <v>3.45</v>
          </cell>
          <cell r="K110">
            <v>0.17250000000000001</v>
          </cell>
        </row>
        <row r="111">
          <cell r="A111">
            <v>102</v>
          </cell>
          <cell r="B111" t="str">
            <v>+</v>
          </cell>
          <cell r="C111">
            <v>17.8</v>
          </cell>
          <cell r="D111">
            <v>103</v>
          </cell>
          <cell r="E111" t="str">
            <v>+</v>
          </cell>
          <cell r="F111">
            <v>1.8999999999999773</v>
          </cell>
          <cell r="G111">
            <v>4.0999999999999996</v>
          </cell>
          <cell r="H111">
            <v>1</v>
          </cell>
          <cell r="I111">
            <v>0.05</v>
          </cell>
          <cell r="J111">
            <v>4.0999999999999996</v>
          </cell>
          <cell r="K111">
            <v>0.20499999999999999</v>
          </cell>
        </row>
        <row r="112">
          <cell r="A112">
            <v>101</v>
          </cell>
          <cell r="B112" t="str">
            <v>+</v>
          </cell>
          <cell r="C112">
            <v>14.8</v>
          </cell>
          <cell r="D112">
            <v>102</v>
          </cell>
          <cell r="E112" t="str">
            <v>+</v>
          </cell>
          <cell r="F112">
            <v>2.2499999999999432</v>
          </cell>
          <cell r="G112">
            <v>7.45</v>
          </cell>
          <cell r="H112">
            <v>2</v>
          </cell>
          <cell r="I112">
            <v>0.05</v>
          </cell>
          <cell r="J112">
            <v>14.9</v>
          </cell>
          <cell r="K112">
            <v>0.74500000000000011</v>
          </cell>
        </row>
        <row r="113">
          <cell r="A113">
            <v>101</v>
          </cell>
          <cell r="B113" t="str">
            <v>+</v>
          </cell>
          <cell r="C113">
            <v>15.5</v>
          </cell>
          <cell r="D113">
            <v>101</v>
          </cell>
          <cell r="E113" t="str">
            <v>+</v>
          </cell>
          <cell r="F113">
            <v>19.050000000000011</v>
          </cell>
          <cell r="G113">
            <v>3.55</v>
          </cell>
          <cell r="H113">
            <v>1</v>
          </cell>
          <cell r="I113">
            <v>0.05</v>
          </cell>
          <cell r="J113">
            <v>3.55</v>
          </cell>
          <cell r="K113">
            <v>0.17749999999999999</v>
          </cell>
        </row>
        <row r="114">
          <cell r="A114">
            <v>100</v>
          </cell>
          <cell r="B114" t="str">
            <v>+</v>
          </cell>
          <cell r="C114">
            <v>3.8</v>
          </cell>
          <cell r="D114">
            <v>100</v>
          </cell>
          <cell r="E114" t="str">
            <v>+</v>
          </cell>
          <cell r="F114">
            <v>10.600000000000023</v>
          </cell>
          <cell r="G114">
            <v>6.8</v>
          </cell>
          <cell r="H114">
            <v>1</v>
          </cell>
          <cell r="I114">
            <v>0.06</v>
          </cell>
          <cell r="J114">
            <v>6.8</v>
          </cell>
          <cell r="K114">
            <v>0.40799999999999997</v>
          </cell>
        </row>
        <row r="115">
          <cell r="A115">
            <v>100</v>
          </cell>
          <cell r="B115" t="str">
            <v>+</v>
          </cell>
          <cell r="C115">
            <v>5.2</v>
          </cell>
          <cell r="D115">
            <v>100</v>
          </cell>
          <cell r="E115" t="str">
            <v>+</v>
          </cell>
          <cell r="F115">
            <v>11.100000000000136</v>
          </cell>
          <cell r="G115">
            <v>5.9</v>
          </cell>
          <cell r="H115">
            <v>2.0499999999999998</v>
          </cell>
          <cell r="I115">
            <v>0.05</v>
          </cell>
          <cell r="J115">
            <v>12.094999999999999</v>
          </cell>
          <cell r="K115">
            <v>0.60475000000000001</v>
          </cell>
        </row>
        <row r="116">
          <cell r="A116">
            <v>100</v>
          </cell>
          <cell r="B116" t="str">
            <v>+</v>
          </cell>
          <cell r="C116">
            <v>11</v>
          </cell>
          <cell r="D116">
            <v>100</v>
          </cell>
          <cell r="E116" t="str">
            <v>+</v>
          </cell>
          <cell r="F116">
            <v>19.599999999999795</v>
          </cell>
          <cell r="G116">
            <v>8.6</v>
          </cell>
          <cell r="H116">
            <v>2.0499999999999998</v>
          </cell>
          <cell r="I116">
            <v>0.05</v>
          </cell>
          <cell r="J116">
            <v>17.63</v>
          </cell>
          <cell r="K116">
            <v>0.88149999999999995</v>
          </cell>
        </row>
        <row r="117">
          <cell r="A117">
            <v>99</v>
          </cell>
          <cell r="B117" t="str">
            <v>+</v>
          </cell>
          <cell r="C117">
            <v>1.9</v>
          </cell>
          <cell r="D117">
            <v>99</v>
          </cell>
          <cell r="E117" t="str">
            <v>+</v>
          </cell>
          <cell r="F117">
            <v>5.6000000000000227</v>
          </cell>
          <cell r="G117">
            <v>3.7</v>
          </cell>
          <cell r="H117">
            <v>1.9</v>
          </cell>
          <cell r="I117">
            <v>0.06</v>
          </cell>
          <cell r="J117">
            <v>7.03</v>
          </cell>
          <cell r="K117">
            <v>0.42180000000000001</v>
          </cell>
        </row>
        <row r="118">
          <cell r="A118">
            <v>99</v>
          </cell>
          <cell r="B118" t="str">
            <v>+</v>
          </cell>
          <cell r="C118">
            <v>4.3</v>
          </cell>
          <cell r="D118">
            <v>99</v>
          </cell>
          <cell r="E118" t="str">
            <v>+</v>
          </cell>
          <cell r="F118">
            <v>8.2999999999998408</v>
          </cell>
          <cell r="G118">
            <v>4</v>
          </cell>
          <cell r="H118">
            <v>3.3</v>
          </cell>
          <cell r="I118">
            <v>0.05</v>
          </cell>
          <cell r="J118">
            <v>13.2</v>
          </cell>
          <cell r="K118">
            <v>0.66</v>
          </cell>
        </row>
        <row r="119">
          <cell r="A119">
            <v>98</v>
          </cell>
          <cell r="B119" t="str">
            <v>+</v>
          </cell>
          <cell r="C119">
            <v>5</v>
          </cell>
          <cell r="D119">
            <v>98</v>
          </cell>
          <cell r="E119" t="str">
            <v>+</v>
          </cell>
          <cell r="F119">
            <v>9.5999999999997954</v>
          </cell>
          <cell r="G119">
            <v>4.5999999999999996</v>
          </cell>
          <cell r="H119">
            <v>1</v>
          </cell>
          <cell r="I119">
            <v>0.05</v>
          </cell>
          <cell r="J119">
            <v>4.5999999999999996</v>
          </cell>
          <cell r="K119">
            <v>0.22999999999999998</v>
          </cell>
        </row>
        <row r="120">
          <cell r="A120">
            <v>98</v>
          </cell>
          <cell r="B120" t="str">
            <v>+</v>
          </cell>
          <cell r="C120">
            <v>18.5</v>
          </cell>
          <cell r="D120">
            <v>99</v>
          </cell>
          <cell r="E120" t="str">
            <v>+</v>
          </cell>
          <cell r="F120">
            <v>6.7000000000001592</v>
          </cell>
          <cell r="G120">
            <v>8.1999999999999993</v>
          </cell>
          <cell r="H120">
            <v>1.7</v>
          </cell>
          <cell r="I120">
            <v>0.05</v>
          </cell>
          <cell r="J120">
            <v>13.939999999999998</v>
          </cell>
          <cell r="K120">
            <v>0.69699999999999995</v>
          </cell>
        </row>
        <row r="121">
          <cell r="A121">
            <v>97</v>
          </cell>
          <cell r="B121" t="str">
            <v>+</v>
          </cell>
          <cell r="C121">
            <v>17.8</v>
          </cell>
          <cell r="D121">
            <v>98</v>
          </cell>
          <cell r="E121" t="str">
            <v>+</v>
          </cell>
          <cell r="F121">
            <v>2.4500000000000455</v>
          </cell>
          <cell r="G121">
            <v>4.6500000000000004</v>
          </cell>
          <cell r="H121">
            <v>2</v>
          </cell>
          <cell r="I121">
            <v>0.06</v>
          </cell>
          <cell r="J121">
            <v>9.3000000000000007</v>
          </cell>
          <cell r="K121">
            <v>0.55800000000000005</v>
          </cell>
        </row>
        <row r="122">
          <cell r="A122">
            <v>96</v>
          </cell>
          <cell r="B122" t="str">
            <v>+</v>
          </cell>
          <cell r="C122">
            <v>5.5</v>
          </cell>
          <cell r="D122">
            <v>96</v>
          </cell>
          <cell r="E122" t="str">
            <v>+</v>
          </cell>
          <cell r="F122">
            <v>9.5999999999997954</v>
          </cell>
          <cell r="G122">
            <v>4.0999999999999996</v>
          </cell>
          <cell r="H122">
            <v>2</v>
          </cell>
          <cell r="I122">
            <v>0.04</v>
          </cell>
          <cell r="J122">
            <v>8.1999999999999993</v>
          </cell>
          <cell r="K122">
            <v>0.32799999999999996</v>
          </cell>
        </row>
        <row r="123">
          <cell r="A123">
            <v>95</v>
          </cell>
          <cell r="B123" t="str">
            <v>+</v>
          </cell>
          <cell r="C123">
            <v>8.1999999999999993</v>
          </cell>
          <cell r="D123">
            <v>95</v>
          </cell>
          <cell r="E123" t="str">
            <v>+</v>
          </cell>
          <cell r="F123">
            <v>19.60000000000008</v>
          </cell>
          <cell r="G123">
            <v>11.4</v>
          </cell>
          <cell r="H123">
            <v>2</v>
          </cell>
          <cell r="I123">
            <v>0.05</v>
          </cell>
          <cell r="J123">
            <v>22.8</v>
          </cell>
          <cell r="K123">
            <v>1.1400000000000001</v>
          </cell>
        </row>
        <row r="124">
          <cell r="A124">
            <v>95</v>
          </cell>
          <cell r="B124" t="str">
            <v>+</v>
          </cell>
          <cell r="C124">
            <v>19</v>
          </cell>
          <cell r="D124">
            <v>96</v>
          </cell>
          <cell r="E124" t="str">
            <v>+</v>
          </cell>
          <cell r="F124">
            <v>2.7000000000001023</v>
          </cell>
          <cell r="G124">
            <v>3.7</v>
          </cell>
          <cell r="H124">
            <v>1</v>
          </cell>
          <cell r="I124">
            <v>0.05</v>
          </cell>
          <cell r="J124">
            <v>3.7</v>
          </cell>
          <cell r="K124">
            <v>0.18500000000000003</v>
          </cell>
        </row>
        <row r="125">
          <cell r="A125">
            <v>93</v>
          </cell>
          <cell r="B125" t="str">
            <v>+</v>
          </cell>
          <cell r="C125">
            <v>2.5</v>
          </cell>
          <cell r="D125">
            <v>93</v>
          </cell>
          <cell r="E125" t="str">
            <v>+</v>
          </cell>
          <cell r="F125">
            <v>7.7500000000000568</v>
          </cell>
          <cell r="G125">
            <v>5.25</v>
          </cell>
          <cell r="H125">
            <v>2</v>
          </cell>
          <cell r="I125">
            <v>0.04</v>
          </cell>
          <cell r="J125">
            <v>10.5</v>
          </cell>
          <cell r="K125">
            <v>0.42</v>
          </cell>
        </row>
        <row r="126">
          <cell r="A126">
            <v>92</v>
          </cell>
          <cell r="B126" t="str">
            <v>+</v>
          </cell>
          <cell r="D126">
            <v>92</v>
          </cell>
          <cell r="E126" t="str">
            <v>+</v>
          </cell>
          <cell r="F126">
            <v>5</v>
          </cell>
          <cell r="G126">
            <v>5</v>
          </cell>
          <cell r="H126">
            <v>1</v>
          </cell>
          <cell r="I126">
            <v>0.04</v>
          </cell>
          <cell r="J126">
            <v>5</v>
          </cell>
          <cell r="K126">
            <v>0.2</v>
          </cell>
        </row>
        <row r="127">
          <cell r="A127">
            <v>92</v>
          </cell>
          <cell r="B127" t="str">
            <v>+</v>
          </cell>
          <cell r="C127">
            <v>7.2</v>
          </cell>
          <cell r="D127">
            <v>92</v>
          </cell>
          <cell r="E127" t="str">
            <v>+</v>
          </cell>
          <cell r="F127">
            <v>14.10000000000025</v>
          </cell>
          <cell r="G127">
            <v>6.9</v>
          </cell>
          <cell r="H127">
            <v>1</v>
          </cell>
          <cell r="I127">
            <v>0.04</v>
          </cell>
          <cell r="J127">
            <v>6.9</v>
          </cell>
          <cell r="K127">
            <v>0.27600000000000002</v>
          </cell>
        </row>
        <row r="128">
          <cell r="A128">
            <v>92</v>
          </cell>
          <cell r="B128" t="str">
            <v>+</v>
          </cell>
          <cell r="C128">
            <v>15</v>
          </cell>
          <cell r="D128">
            <v>93</v>
          </cell>
          <cell r="E128" t="str">
            <v>+</v>
          </cell>
          <cell r="F128">
            <v>0.30000000000001137</v>
          </cell>
          <cell r="G128">
            <v>5.3</v>
          </cell>
          <cell r="H128">
            <v>2</v>
          </cell>
          <cell r="I128">
            <v>0.04</v>
          </cell>
          <cell r="J128">
            <v>10.6</v>
          </cell>
          <cell r="K128">
            <v>0.42399999999999999</v>
          </cell>
        </row>
        <row r="129">
          <cell r="A129">
            <v>91</v>
          </cell>
          <cell r="B129" t="str">
            <v>+</v>
          </cell>
          <cell r="C129">
            <v>6.7</v>
          </cell>
          <cell r="D129">
            <v>91</v>
          </cell>
          <cell r="E129" t="str">
            <v>+</v>
          </cell>
          <cell r="F129">
            <v>10.500000000000114</v>
          </cell>
          <cell r="G129">
            <v>3.8</v>
          </cell>
          <cell r="H129">
            <v>1</v>
          </cell>
          <cell r="I129">
            <v>0.04</v>
          </cell>
          <cell r="J129">
            <v>3.8</v>
          </cell>
          <cell r="K129">
            <v>0.152</v>
          </cell>
        </row>
        <row r="130">
          <cell r="A130">
            <v>91</v>
          </cell>
          <cell r="B130" t="str">
            <v>+</v>
          </cell>
          <cell r="C130">
            <v>15.5</v>
          </cell>
          <cell r="D130">
            <v>91</v>
          </cell>
          <cell r="E130" t="str">
            <v>+</v>
          </cell>
          <cell r="F130">
            <v>17.900000000000205</v>
          </cell>
          <cell r="G130">
            <v>2.4</v>
          </cell>
          <cell r="H130">
            <v>1</v>
          </cell>
          <cell r="I130">
            <v>0.04</v>
          </cell>
          <cell r="J130">
            <v>2.4</v>
          </cell>
          <cell r="K130">
            <v>9.6000000000000002E-2</v>
          </cell>
        </row>
        <row r="131">
          <cell r="A131">
            <v>90</v>
          </cell>
          <cell r="B131" t="str">
            <v>+</v>
          </cell>
          <cell r="C131">
            <v>10</v>
          </cell>
          <cell r="D131">
            <v>90</v>
          </cell>
          <cell r="E131" t="str">
            <v>+</v>
          </cell>
          <cell r="F131">
            <v>18.349999999999795</v>
          </cell>
          <cell r="G131">
            <v>8.35</v>
          </cell>
          <cell r="H131">
            <v>1</v>
          </cell>
          <cell r="I131">
            <v>0.04</v>
          </cell>
          <cell r="J131">
            <v>8.35</v>
          </cell>
          <cell r="K131">
            <v>0.33400000000000002</v>
          </cell>
        </row>
        <row r="132">
          <cell r="A132">
            <v>89</v>
          </cell>
          <cell r="B132" t="str">
            <v>+</v>
          </cell>
          <cell r="C132">
            <v>1</v>
          </cell>
          <cell r="D132">
            <v>89</v>
          </cell>
          <cell r="E132" t="str">
            <v>+</v>
          </cell>
          <cell r="F132">
            <v>9.9000000000000909</v>
          </cell>
          <cell r="G132">
            <v>8.9</v>
          </cell>
          <cell r="H132">
            <v>1</v>
          </cell>
          <cell r="I132">
            <v>0.04</v>
          </cell>
          <cell r="J132">
            <v>8.9</v>
          </cell>
          <cell r="K132">
            <v>0.35600000000000004</v>
          </cell>
        </row>
        <row r="133">
          <cell r="A133">
            <v>87</v>
          </cell>
          <cell r="B133" t="str">
            <v>+</v>
          </cell>
          <cell r="C133">
            <v>4.3</v>
          </cell>
          <cell r="D133">
            <v>87</v>
          </cell>
          <cell r="E133" t="str">
            <v>+</v>
          </cell>
          <cell r="F133">
            <v>9.5499999999998408</v>
          </cell>
          <cell r="G133">
            <v>5.25</v>
          </cell>
          <cell r="H133">
            <v>1</v>
          </cell>
          <cell r="I133">
            <v>0.04</v>
          </cell>
          <cell r="J133">
            <v>5.25</v>
          </cell>
          <cell r="K133">
            <v>0.21</v>
          </cell>
        </row>
        <row r="134">
          <cell r="A134">
            <v>87</v>
          </cell>
          <cell r="B134" t="str">
            <v>+</v>
          </cell>
          <cell r="C134">
            <v>16</v>
          </cell>
          <cell r="D134">
            <v>88</v>
          </cell>
          <cell r="E134" t="str">
            <v>+</v>
          </cell>
          <cell r="F134">
            <v>11.800000000000068</v>
          </cell>
          <cell r="G134">
            <v>15.8</v>
          </cell>
          <cell r="H134">
            <v>2</v>
          </cell>
          <cell r="I134">
            <v>0.04</v>
          </cell>
          <cell r="J134">
            <v>31.6</v>
          </cell>
          <cell r="K134">
            <v>1.264</v>
          </cell>
        </row>
        <row r="135">
          <cell r="A135">
            <v>86</v>
          </cell>
          <cell r="B135" t="str">
            <v>+</v>
          </cell>
          <cell r="C135">
            <v>5</v>
          </cell>
          <cell r="D135">
            <v>86</v>
          </cell>
          <cell r="E135" t="str">
            <v>+</v>
          </cell>
          <cell r="F135">
            <v>15.150000000000148</v>
          </cell>
          <cell r="G135">
            <v>10.15</v>
          </cell>
          <cell r="H135">
            <v>3</v>
          </cell>
          <cell r="I135">
            <v>0.04</v>
          </cell>
          <cell r="J135">
            <v>30.450000000000003</v>
          </cell>
          <cell r="K135">
            <v>1.2180000000000002</v>
          </cell>
        </row>
        <row r="136">
          <cell r="A136">
            <v>84</v>
          </cell>
          <cell r="B136" t="str">
            <v>+</v>
          </cell>
          <cell r="C136">
            <v>3.4</v>
          </cell>
          <cell r="D136">
            <v>85</v>
          </cell>
          <cell r="E136" t="str">
            <v>+</v>
          </cell>
          <cell r="F136">
            <v>9.3000000000000682</v>
          </cell>
          <cell r="G136">
            <v>25.9</v>
          </cell>
          <cell r="H136">
            <v>2.1</v>
          </cell>
          <cell r="I136">
            <v>0.05</v>
          </cell>
          <cell r="J136">
            <v>54.39</v>
          </cell>
          <cell r="K136">
            <v>2.7195</v>
          </cell>
        </row>
        <row r="137">
          <cell r="A137">
            <v>82</v>
          </cell>
          <cell r="B137" t="str">
            <v>+</v>
          </cell>
          <cell r="C137">
            <v>2.4</v>
          </cell>
          <cell r="D137">
            <v>82</v>
          </cell>
          <cell r="E137" t="str">
            <v>+</v>
          </cell>
          <cell r="F137">
            <v>9.3999999999999773</v>
          </cell>
          <cell r="G137">
            <v>7</v>
          </cell>
          <cell r="H137">
            <v>2</v>
          </cell>
          <cell r="I137">
            <v>0.04</v>
          </cell>
          <cell r="J137">
            <v>14</v>
          </cell>
          <cell r="K137">
            <v>0.56000000000000005</v>
          </cell>
        </row>
        <row r="138">
          <cell r="A138">
            <v>82</v>
          </cell>
          <cell r="B138" t="str">
            <v>+</v>
          </cell>
          <cell r="C138">
            <v>4.7</v>
          </cell>
          <cell r="D138">
            <v>83</v>
          </cell>
          <cell r="E138" t="str">
            <v>+</v>
          </cell>
          <cell r="F138">
            <v>4.4499999999999318</v>
          </cell>
          <cell r="G138">
            <v>19.75</v>
          </cell>
          <cell r="H138">
            <v>1</v>
          </cell>
          <cell r="I138">
            <v>0.05</v>
          </cell>
          <cell r="J138">
            <v>19.75</v>
          </cell>
          <cell r="K138">
            <v>0.98750000000000004</v>
          </cell>
        </row>
        <row r="139">
          <cell r="A139">
            <v>81</v>
          </cell>
          <cell r="B139" t="str">
            <v>+</v>
          </cell>
          <cell r="C139">
            <v>5.7</v>
          </cell>
          <cell r="D139">
            <v>81</v>
          </cell>
          <cell r="E139" t="str">
            <v>+</v>
          </cell>
          <cell r="F139">
            <v>15.400000000000205</v>
          </cell>
          <cell r="G139">
            <v>9.6999999999999993</v>
          </cell>
          <cell r="H139">
            <v>2</v>
          </cell>
          <cell r="I139">
            <v>0.05</v>
          </cell>
          <cell r="J139">
            <v>19.399999999999999</v>
          </cell>
          <cell r="K139">
            <v>0.97</v>
          </cell>
        </row>
        <row r="140">
          <cell r="A140">
            <v>81</v>
          </cell>
          <cell r="B140" t="str">
            <v>+</v>
          </cell>
          <cell r="C140">
            <v>18</v>
          </cell>
          <cell r="D140">
            <v>82</v>
          </cell>
          <cell r="E140" t="str">
            <v>+</v>
          </cell>
          <cell r="F140">
            <v>9.9999999999909051E-2</v>
          </cell>
          <cell r="G140">
            <v>2.1</v>
          </cell>
          <cell r="H140">
            <v>1</v>
          </cell>
          <cell r="I140">
            <v>0.04</v>
          </cell>
          <cell r="J140">
            <v>2.1</v>
          </cell>
          <cell r="K140">
            <v>8.4000000000000005E-2</v>
          </cell>
        </row>
        <row r="141">
          <cell r="A141">
            <v>80</v>
          </cell>
          <cell r="B141" t="str">
            <v>+</v>
          </cell>
          <cell r="C141">
            <v>0.5</v>
          </cell>
          <cell r="D141">
            <v>80</v>
          </cell>
          <cell r="E141" t="str">
            <v>+</v>
          </cell>
          <cell r="F141">
            <v>4.4999999999998863</v>
          </cell>
          <cell r="G141">
            <v>4</v>
          </cell>
          <cell r="H141">
            <v>1</v>
          </cell>
          <cell r="I141">
            <v>0.04</v>
          </cell>
          <cell r="J141">
            <v>4</v>
          </cell>
          <cell r="K141">
            <v>0.16</v>
          </cell>
        </row>
        <row r="142">
          <cell r="A142">
            <v>80</v>
          </cell>
          <cell r="B142" t="str">
            <v>+</v>
          </cell>
          <cell r="C142">
            <v>6.7</v>
          </cell>
          <cell r="D142">
            <v>81</v>
          </cell>
          <cell r="E142" t="str">
            <v>+</v>
          </cell>
          <cell r="F142">
            <v>4.6999999999999886</v>
          </cell>
          <cell r="G142">
            <v>18</v>
          </cell>
          <cell r="H142">
            <v>1</v>
          </cell>
          <cell r="I142">
            <v>0.04</v>
          </cell>
          <cell r="J142">
            <v>18</v>
          </cell>
          <cell r="K142">
            <v>0.72</v>
          </cell>
        </row>
        <row r="143">
          <cell r="A143">
            <v>79</v>
          </cell>
          <cell r="B143" t="str">
            <v>+</v>
          </cell>
          <cell r="C143">
            <v>12.7</v>
          </cell>
          <cell r="D143">
            <v>80</v>
          </cell>
          <cell r="E143" t="str">
            <v>+</v>
          </cell>
          <cell r="F143">
            <v>1.6000000000002501</v>
          </cell>
          <cell r="G143">
            <v>8.9</v>
          </cell>
          <cell r="H143">
            <v>1</v>
          </cell>
          <cell r="I143">
            <v>0.04</v>
          </cell>
          <cell r="J143">
            <v>8.9</v>
          </cell>
          <cell r="K143">
            <v>0.35600000000000004</v>
          </cell>
        </row>
        <row r="144">
          <cell r="A144">
            <v>78</v>
          </cell>
          <cell r="B144" t="str">
            <v>+</v>
          </cell>
          <cell r="C144">
            <v>3</v>
          </cell>
          <cell r="D144">
            <v>78</v>
          </cell>
          <cell r="E144" t="str">
            <v>+</v>
          </cell>
          <cell r="F144">
            <v>12.199999999999989</v>
          </cell>
          <cell r="G144">
            <v>9.1999999999999993</v>
          </cell>
          <cell r="H144">
            <v>1</v>
          </cell>
          <cell r="I144">
            <v>0.05</v>
          </cell>
          <cell r="J144">
            <v>9.1999999999999993</v>
          </cell>
          <cell r="K144">
            <v>0.45999999999999996</v>
          </cell>
        </row>
        <row r="145">
          <cell r="A145">
            <v>77</v>
          </cell>
          <cell r="B145" t="str">
            <v>+</v>
          </cell>
          <cell r="C145">
            <v>1.9</v>
          </cell>
          <cell r="D145">
            <v>77</v>
          </cell>
          <cell r="E145" t="str">
            <v>+</v>
          </cell>
          <cell r="F145">
            <v>11.25</v>
          </cell>
          <cell r="G145">
            <v>9.35</v>
          </cell>
          <cell r="H145">
            <v>2</v>
          </cell>
          <cell r="I145">
            <v>0.06</v>
          </cell>
          <cell r="J145">
            <v>18.7</v>
          </cell>
          <cell r="K145">
            <v>1.1219999999999999</v>
          </cell>
        </row>
        <row r="146">
          <cell r="A146">
            <v>77</v>
          </cell>
          <cell r="B146" t="str">
            <v>+</v>
          </cell>
          <cell r="C146">
            <v>11.4</v>
          </cell>
          <cell r="D146">
            <v>77</v>
          </cell>
          <cell r="E146" t="str">
            <v>+</v>
          </cell>
          <cell r="F146">
            <v>16.850000000000023</v>
          </cell>
          <cell r="G146">
            <v>5.45</v>
          </cell>
          <cell r="H146">
            <v>1</v>
          </cell>
          <cell r="I146">
            <v>0.05</v>
          </cell>
          <cell r="J146">
            <v>5.45</v>
          </cell>
          <cell r="K146">
            <v>0.27250000000000002</v>
          </cell>
        </row>
        <row r="147">
          <cell r="A147">
            <v>77</v>
          </cell>
          <cell r="B147" t="str">
            <v>+</v>
          </cell>
          <cell r="C147">
            <v>16.7</v>
          </cell>
          <cell r="D147">
            <v>78</v>
          </cell>
          <cell r="E147" t="str">
            <v>+</v>
          </cell>
          <cell r="F147">
            <v>6.9999999999998863</v>
          </cell>
          <cell r="G147">
            <v>10.3</v>
          </cell>
          <cell r="H147">
            <v>2</v>
          </cell>
          <cell r="I147">
            <v>0.05</v>
          </cell>
          <cell r="J147">
            <v>20.6</v>
          </cell>
          <cell r="K147">
            <v>1.03</v>
          </cell>
        </row>
        <row r="148">
          <cell r="A148">
            <v>76</v>
          </cell>
          <cell r="B148" t="str">
            <v>+</v>
          </cell>
          <cell r="C148">
            <v>12</v>
          </cell>
          <cell r="D148">
            <v>77</v>
          </cell>
          <cell r="E148" t="str">
            <v>+</v>
          </cell>
          <cell r="F148">
            <v>0.99999999999994316</v>
          </cell>
          <cell r="G148">
            <v>9</v>
          </cell>
          <cell r="H148">
            <v>2</v>
          </cell>
          <cell r="I148">
            <v>0.08</v>
          </cell>
          <cell r="J148">
            <v>18</v>
          </cell>
          <cell r="K148">
            <v>1.44</v>
          </cell>
        </row>
        <row r="149">
          <cell r="A149">
            <v>75</v>
          </cell>
          <cell r="B149" t="str">
            <v>+</v>
          </cell>
          <cell r="C149">
            <v>4</v>
          </cell>
          <cell r="D149">
            <v>75</v>
          </cell>
          <cell r="E149" t="str">
            <v>+</v>
          </cell>
          <cell r="F149">
            <v>13.900000000000148</v>
          </cell>
          <cell r="G149">
            <v>9.9</v>
          </cell>
          <cell r="H149">
            <v>2</v>
          </cell>
          <cell r="I149">
            <v>0.05</v>
          </cell>
          <cell r="J149">
            <v>19.8</v>
          </cell>
          <cell r="K149">
            <v>0.9900000000000001</v>
          </cell>
        </row>
        <row r="150">
          <cell r="A150">
            <v>75</v>
          </cell>
          <cell r="B150" t="str">
            <v>+</v>
          </cell>
          <cell r="C150">
            <v>13.5</v>
          </cell>
          <cell r="D150">
            <v>75</v>
          </cell>
          <cell r="E150" t="str">
            <v>+</v>
          </cell>
          <cell r="F150">
            <v>19.050000000000011</v>
          </cell>
          <cell r="G150">
            <v>5.55</v>
          </cell>
          <cell r="H150">
            <v>3.6</v>
          </cell>
          <cell r="I150">
            <v>0.05</v>
          </cell>
          <cell r="J150">
            <v>19.98</v>
          </cell>
          <cell r="K150">
            <v>0.99900000000000011</v>
          </cell>
        </row>
        <row r="151">
          <cell r="A151">
            <v>75</v>
          </cell>
          <cell r="B151" t="str">
            <v>+</v>
          </cell>
          <cell r="C151">
            <v>18.5</v>
          </cell>
          <cell r="D151">
            <v>76</v>
          </cell>
          <cell r="E151" t="str">
            <v>+</v>
          </cell>
          <cell r="F151">
            <v>6.2000000000000455</v>
          </cell>
          <cell r="G151">
            <v>7.7</v>
          </cell>
          <cell r="H151">
            <v>2</v>
          </cell>
          <cell r="I151">
            <v>0.06</v>
          </cell>
          <cell r="J151">
            <v>15.4</v>
          </cell>
          <cell r="K151">
            <v>0.92399999999999993</v>
          </cell>
        </row>
        <row r="152">
          <cell r="A152">
            <v>74</v>
          </cell>
          <cell r="B152" t="str">
            <v>+</v>
          </cell>
          <cell r="C152">
            <v>1.3</v>
          </cell>
          <cell r="D152">
            <v>74</v>
          </cell>
          <cell r="E152" t="str">
            <v>+</v>
          </cell>
          <cell r="F152">
            <v>5</v>
          </cell>
          <cell r="G152">
            <v>3.7</v>
          </cell>
          <cell r="H152">
            <v>3.7</v>
          </cell>
          <cell r="I152">
            <v>0.06</v>
          </cell>
          <cell r="J152">
            <v>13.690000000000001</v>
          </cell>
          <cell r="K152">
            <v>0.82140000000000002</v>
          </cell>
        </row>
        <row r="153">
          <cell r="A153">
            <v>74</v>
          </cell>
          <cell r="B153" t="str">
            <v>+</v>
          </cell>
          <cell r="C153">
            <v>5</v>
          </cell>
          <cell r="D153">
            <v>74</v>
          </cell>
          <cell r="E153" t="str">
            <v>+</v>
          </cell>
          <cell r="F153">
            <v>8.5499999999998977</v>
          </cell>
          <cell r="G153">
            <v>3.55</v>
          </cell>
          <cell r="H153">
            <v>2</v>
          </cell>
          <cell r="I153">
            <v>0.05</v>
          </cell>
          <cell r="J153">
            <v>7.1</v>
          </cell>
          <cell r="K153">
            <v>0.35499999999999998</v>
          </cell>
        </row>
        <row r="154">
          <cell r="A154">
            <v>74</v>
          </cell>
          <cell r="B154" t="str">
            <v>+</v>
          </cell>
          <cell r="C154">
            <v>8</v>
          </cell>
          <cell r="D154">
            <v>74</v>
          </cell>
          <cell r="E154" t="str">
            <v>+</v>
          </cell>
          <cell r="F154">
            <v>14.699999999999989</v>
          </cell>
          <cell r="G154">
            <v>6.7</v>
          </cell>
          <cell r="H154">
            <v>2</v>
          </cell>
          <cell r="I154">
            <v>0.05</v>
          </cell>
          <cell r="J154">
            <v>13.4</v>
          </cell>
          <cell r="K154">
            <v>0.67</v>
          </cell>
        </row>
        <row r="155">
          <cell r="A155">
            <v>74</v>
          </cell>
          <cell r="B155" t="str">
            <v>+</v>
          </cell>
          <cell r="C155">
            <v>16.5</v>
          </cell>
          <cell r="D155">
            <v>75</v>
          </cell>
          <cell r="E155" t="str">
            <v>+</v>
          </cell>
          <cell r="F155">
            <v>3.4000000000000341</v>
          </cell>
          <cell r="G155">
            <v>6.9</v>
          </cell>
          <cell r="H155">
            <v>3</v>
          </cell>
          <cell r="I155">
            <v>0.06</v>
          </cell>
          <cell r="J155">
            <v>20.700000000000003</v>
          </cell>
          <cell r="K155">
            <v>1.2420000000000002</v>
          </cell>
        </row>
        <row r="156">
          <cell r="A156">
            <v>73</v>
          </cell>
          <cell r="B156" t="str">
            <v>+</v>
          </cell>
          <cell r="C156">
            <v>2.4</v>
          </cell>
          <cell r="D156">
            <v>74</v>
          </cell>
          <cell r="E156" t="str">
            <v>+</v>
          </cell>
          <cell r="F156">
            <v>5.5000000000001137</v>
          </cell>
          <cell r="G156">
            <v>23.1</v>
          </cell>
          <cell r="H156">
            <v>2</v>
          </cell>
          <cell r="I156">
            <v>0.06</v>
          </cell>
          <cell r="J156">
            <v>46.2</v>
          </cell>
          <cell r="K156">
            <v>2.7720000000000002</v>
          </cell>
        </row>
        <row r="157">
          <cell r="A157">
            <v>72</v>
          </cell>
          <cell r="B157" t="str">
            <v>+</v>
          </cell>
          <cell r="C157">
            <v>11.2</v>
          </cell>
          <cell r="D157">
            <v>73</v>
          </cell>
          <cell r="E157" t="str">
            <v>+</v>
          </cell>
          <cell r="F157">
            <v>0.85000000000007958</v>
          </cell>
          <cell r="G157">
            <v>9.65</v>
          </cell>
          <cell r="H157">
            <v>1.6</v>
          </cell>
          <cell r="I157">
            <v>0.05</v>
          </cell>
          <cell r="J157">
            <v>15.440000000000001</v>
          </cell>
          <cell r="K157">
            <v>0.77200000000000013</v>
          </cell>
        </row>
        <row r="158">
          <cell r="A158">
            <v>71</v>
          </cell>
          <cell r="B158" t="str">
            <v>+</v>
          </cell>
          <cell r="C158">
            <v>1.2</v>
          </cell>
          <cell r="D158">
            <v>71</v>
          </cell>
          <cell r="E158" t="str">
            <v>+</v>
          </cell>
          <cell r="F158">
            <v>7.1000000000000796</v>
          </cell>
          <cell r="G158">
            <v>5.9</v>
          </cell>
          <cell r="H158">
            <v>1.7</v>
          </cell>
          <cell r="I158">
            <v>0.05</v>
          </cell>
          <cell r="J158">
            <v>10.030000000000001</v>
          </cell>
          <cell r="K158">
            <v>0.50150000000000006</v>
          </cell>
        </row>
        <row r="159">
          <cell r="A159">
            <v>70</v>
          </cell>
          <cell r="B159" t="str">
            <v>+</v>
          </cell>
          <cell r="C159">
            <v>17</v>
          </cell>
          <cell r="D159">
            <v>71</v>
          </cell>
          <cell r="E159" t="str">
            <v>+</v>
          </cell>
          <cell r="F159">
            <v>1.9999999999998863</v>
          </cell>
          <cell r="G159">
            <v>5</v>
          </cell>
          <cell r="H159">
            <v>2.6</v>
          </cell>
          <cell r="I159">
            <v>0.04</v>
          </cell>
          <cell r="J159">
            <v>13</v>
          </cell>
          <cell r="K159">
            <v>0.52</v>
          </cell>
        </row>
        <row r="160">
          <cell r="A160">
            <v>68</v>
          </cell>
          <cell r="B160" t="str">
            <v>+</v>
          </cell>
          <cell r="C160">
            <v>2.2000000000000002</v>
          </cell>
          <cell r="D160">
            <v>68</v>
          </cell>
          <cell r="E160" t="str">
            <v>+</v>
          </cell>
          <cell r="F160">
            <v>3.6000000000001364</v>
          </cell>
          <cell r="G160">
            <v>1.4</v>
          </cell>
          <cell r="H160">
            <v>2</v>
          </cell>
          <cell r="I160">
            <v>0.05</v>
          </cell>
          <cell r="J160">
            <v>2.8</v>
          </cell>
          <cell r="K160">
            <v>0.13999999999999999</v>
          </cell>
        </row>
        <row r="161">
          <cell r="A161">
            <v>68</v>
          </cell>
          <cell r="B161" t="str">
            <v>+</v>
          </cell>
          <cell r="C161">
            <v>17.5</v>
          </cell>
          <cell r="D161">
            <v>69</v>
          </cell>
          <cell r="E161" t="str">
            <v>+</v>
          </cell>
          <cell r="F161">
            <v>12.700000000000102</v>
          </cell>
          <cell r="G161">
            <v>15.2</v>
          </cell>
          <cell r="H161">
            <v>1</v>
          </cell>
          <cell r="I161">
            <v>0.04</v>
          </cell>
          <cell r="J161">
            <v>15.2</v>
          </cell>
          <cell r="K161">
            <v>0.60799999999999998</v>
          </cell>
        </row>
        <row r="162">
          <cell r="A162">
            <v>67</v>
          </cell>
          <cell r="B162" t="str">
            <v>+</v>
          </cell>
          <cell r="C162">
            <v>2</v>
          </cell>
          <cell r="D162">
            <v>67</v>
          </cell>
          <cell r="E162" t="str">
            <v>+</v>
          </cell>
          <cell r="F162">
            <v>19.699999999999989</v>
          </cell>
          <cell r="G162">
            <v>17.7</v>
          </cell>
          <cell r="H162">
            <v>1</v>
          </cell>
          <cell r="I162">
            <v>0.04</v>
          </cell>
          <cell r="J162">
            <v>17.7</v>
          </cell>
          <cell r="K162">
            <v>0.70799999999999996</v>
          </cell>
        </row>
        <row r="163">
          <cell r="A163">
            <v>66</v>
          </cell>
          <cell r="B163" t="str">
            <v>+</v>
          </cell>
          <cell r="C163">
            <v>7</v>
          </cell>
          <cell r="D163">
            <v>66</v>
          </cell>
          <cell r="E163" t="str">
            <v>+</v>
          </cell>
          <cell r="F163">
            <v>14.099999999999966</v>
          </cell>
          <cell r="G163">
            <v>7.1</v>
          </cell>
          <cell r="H163">
            <v>2</v>
          </cell>
          <cell r="I163">
            <v>0.04</v>
          </cell>
          <cell r="J163">
            <v>14.2</v>
          </cell>
          <cell r="K163">
            <v>0.56799999999999995</v>
          </cell>
        </row>
        <row r="164">
          <cell r="A164">
            <v>65</v>
          </cell>
          <cell r="B164" t="str">
            <v>+</v>
          </cell>
          <cell r="C164">
            <v>15.3</v>
          </cell>
          <cell r="D164">
            <v>66</v>
          </cell>
          <cell r="E164" t="str">
            <v>+</v>
          </cell>
          <cell r="F164">
            <v>2.9500000000001592</v>
          </cell>
          <cell r="G164">
            <v>7.65</v>
          </cell>
          <cell r="H164">
            <v>3.6</v>
          </cell>
          <cell r="I164">
            <v>0.05</v>
          </cell>
          <cell r="J164">
            <v>27.540000000000003</v>
          </cell>
          <cell r="K164">
            <v>1.3770000000000002</v>
          </cell>
        </row>
        <row r="165">
          <cell r="A165">
            <v>64</v>
          </cell>
          <cell r="B165" t="str">
            <v>+</v>
          </cell>
          <cell r="C165">
            <v>13.3</v>
          </cell>
          <cell r="D165">
            <v>65</v>
          </cell>
          <cell r="E165" t="str">
            <v>+</v>
          </cell>
          <cell r="F165">
            <v>1.0999999999998522</v>
          </cell>
          <cell r="G165">
            <v>7.8</v>
          </cell>
          <cell r="H165">
            <v>3</v>
          </cell>
          <cell r="I165">
            <v>0.05</v>
          </cell>
          <cell r="J165">
            <v>23.4</v>
          </cell>
          <cell r="K165">
            <v>1.17</v>
          </cell>
        </row>
        <row r="166">
          <cell r="A166">
            <v>63</v>
          </cell>
          <cell r="B166" t="str">
            <v>+</v>
          </cell>
          <cell r="C166">
            <v>1.5</v>
          </cell>
          <cell r="D166">
            <v>63</v>
          </cell>
          <cell r="E166" t="str">
            <v>+</v>
          </cell>
          <cell r="F166">
            <v>5.7000000000000739</v>
          </cell>
          <cell r="G166">
            <v>4.2</v>
          </cell>
          <cell r="H166">
            <v>3.65</v>
          </cell>
          <cell r="I166">
            <v>0.06</v>
          </cell>
          <cell r="J166">
            <v>15.33</v>
          </cell>
          <cell r="K166">
            <v>0.91979999999999995</v>
          </cell>
        </row>
        <row r="167">
          <cell r="A167">
            <v>63</v>
          </cell>
          <cell r="B167" t="str">
            <v>+</v>
          </cell>
          <cell r="C167">
            <v>5.2</v>
          </cell>
          <cell r="D167">
            <v>63</v>
          </cell>
          <cell r="E167" t="str">
            <v>+</v>
          </cell>
          <cell r="F167">
            <v>17.850000000000108</v>
          </cell>
          <cell r="G167">
            <v>12.65</v>
          </cell>
          <cell r="H167">
            <v>1.7</v>
          </cell>
          <cell r="I167">
            <v>0.05</v>
          </cell>
          <cell r="J167">
            <v>21.504999999999999</v>
          </cell>
          <cell r="K167">
            <v>1.07525</v>
          </cell>
        </row>
        <row r="168">
          <cell r="A168">
            <v>62</v>
          </cell>
          <cell r="B168" t="str">
            <v>+</v>
          </cell>
          <cell r="C168">
            <v>4.5</v>
          </cell>
          <cell r="D168">
            <v>62</v>
          </cell>
          <cell r="E168" t="str">
            <v>+</v>
          </cell>
          <cell r="F168">
            <v>11.599999999999966</v>
          </cell>
          <cell r="G168">
            <v>7.1</v>
          </cell>
          <cell r="H168">
            <v>1</v>
          </cell>
          <cell r="I168">
            <v>0.06</v>
          </cell>
          <cell r="J168">
            <v>7.1</v>
          </cell>
          <cell r="K168">
            <v>0.42599999999999999</v>
          </cell>
        </row>
        <row r="169">
          <cell r="A169">
            <v>62</v>
          </cell>
          <cell r="B169" t="str">
            <v>+</v>
          </cell>
          <cell r="C169">
            <v>9.5</v>
          </cell>
          <cell r="D169">
            <v>62</v>
          </cell>
          <cell r="E169" t="str">
            <v>+</v>
          </cell>
          <cell r="F169">
            <v>12.999999999999972</v>
          </cell>
          <cell r="G169">
            <v>3.5</v>
          </cell>
          <cell r="H169">
            <v>2</v>
          </cell>
          <cell r="I169">
            <v>0.05</v>
          </cell>
          <cell r="J169">
            <v>7</v>
          </cell>
          <cell r="K169">
            <v>0.35000000000000003</v>
          </cell>
        </row>
        <row r="170">
          <cell r="A170">
            <v>62</v>
          </cell>
          <cell r="B170" t="str">
            <v>+</v>
          </cell>
          <cell r="C170">
            <v>13.5</v>
          </cell>
          <cell r="D170">
            <v>62</v>
          </cell>
          <cell r="E170" t="str">
            <v>+</v>
          </cell>
          <cell r="F170">
            <v>19.249999999999972</v>
          </cell>
          <cell r="G170">
            <v>5.75</v>
          </cell>
          <cell r="H170">
            <v>1</v>
          </cell>
          <cell r="I170">
            <v>0.05</v>
          </cell>
          <cell r="J170">
            <v>5.75</v>
          </cell>
          <cell r="K170">
            <v>0.28750000000000003</v>
          </cell>
        </row>
        <row r="171">
          <cell r="A171">
            <v>61</v>
          </cell>
          <cell r="B171" t="str">
            <v>+</v>
          </cell>
          <cell r="C171">
            <v>5</v>
          </cell>
          <cell r="D171">
            <v>61</v>
          </cell>
          <cell r="E171" t="str">
            <v>+</v>
          </cell>
          <cell r="F171">
            <v>7.0000000000000284</v>
          </cell>
          <cell r="G171">
            <v>2</v>
          </cell>
          <cell r="H171">
            <v>1</v>
          </cell>
          <cell r="I171">
            <v>0.06</v>
          </cell>
          <cell r="J171">
            <v>2</v>
          </cell>
          <cell r="K171">
            <v>0.12</v>
          </cell>
        </row>
        <row r="172">
          <cell r="A172">
            <v>61</v>
          </cell>
          <cell r="B172" t="str">
            <v>+</v>
          </cell>
          <cell r="C172">
            <v>18.5</v>
          </cell>
          <cell r="D172">
            <v>62</v>
          </cell>
          <cell r="E172" t="str">
            <v>+</v>
          </cell>
          <cell r="F172">
            <v>2.5999999999999091</v>
          </cell>
          <cell r="G172">
            <v>4.0999999999999996</v>
          </cell>
          <cell r="H172">
            <v>1</v>
          </cell>
          <cell r="I172">
            <v>0.06</v>
          </cell>
          <cell r="J172">
            <v>4.0999999999999996</v>
          </cell>
          <cell r="K172">
            <v>0.24599999999999997</v>
          </cell>
        </row>
        <row r="173">
          <cell r="A173">
            <v>60</v>
          </cell>
          <cell r="B173" t="str">
            <v>+</v>
          </cell>
          <cell r="C173">
            <v>9.5</v>
          </cell>
          <cell r="D173">
            <v>60</v>
          </cell>
          <cell r="E173" t="str">
            <v>+</v>
          </cell>
          <cell r="F173">
            <v>14.749999999999943</v>
          </cell>
          <cell r="G173">
            <v>5.25</v>
          </cell>
          <cell r="H173">
            <v>3.6</v>
          </cell>
          <cell r="I173">
            <v>0.05</v>
          </cell>
          <cell r="J173">
            <v>18.900000000000002</v>
          </cell>
          <cell r="K173">
            <v>0.94500000000000017</v>
          </cell>
        </row>
        <row r="174">
          <cell r="A174">
            <v>60</v>
          </cell>
          <cell r="B174" t="str">
            <v>+</v>
          </cell>
          <cell r="C174">
            <v>18.5</v>
          </cell>
          <cell r="D174">
            <v>61</v>
          </cell>
          <cell r="E174" t="str">
            <v>+</v>
          </cell>
          <cell r="F174">
            <v>9.9999999999909051E-2</v>
          </cell>
          <cell r="G174">
            <v>1.6</v>
          </cell>
          <cell r="H174">
            <v>3</v>
          </cell>
          <cell r="I174">
            <v>0.05</v>
          </cell>
          <cell r="J174">
            <v>4.8000000000000007</v>
          </cell>
          <cell r="K174">
            <v>0.24000000000000005</v>
          </cell>
        </row>
        <row r="175">
          <cell r="A175">
            <v>58</v>
          </cell>
          <cell r="B175" t="str">
            <v>+</v>
          </cell>
          <cell r="C175">
            <v>12.8</v>
          </cell>
          <cell r="D175">
            <v>58</v>
          </cell>
          <cell r="E175" t="str">
            <v>+</v>
          </cell>
          <cell r="F175">
            <v>14.349999999999881</v>
          </cell>
          <cell r="G175">
            <v>1.55</v>
          </cell>
          <cell r="H175">
            <v>3.05</v>
          </cell>
          <cell r="I175">
            <v>0.05</v>
          </cell>
          <cell r="J175">
            <v>4.7275</v>
          </cell>
          <cell r="K175">
            <v>0.236375</v>
          </cell>
        </row>
        <row r="176">
          <cell r="A176">
            <v>57</v>
          </cell>
          <cell r="B176" t="str">
            <v>+</v>
          </cell>
          <cell r="D176">
            <v>57</v>
          </cell>
          <cell r="E176" t="str">
            <v>+</v>
          </cell>
          <cell r="F176">
            <v>1.7999999999999261</v>
          </cell>
          <cell r="G176">
            <v>1.8</v>
          </cell>
          <cell r="H176">
            <v>4</v>
          </cell>
          <cell r="I176">
            <v>0.05</v>
          </cell>
          <cell r="J176">
            <v>7.2</v>
          </cell>
          <cell r="K176">
            <v>0.36000000000000004</v>
          </cell>
        </row>
        <row r="177">
          <cell r="A177">
            <v>56</v>
          </cell>
          <cell r="B177" t="str">
            <v>+</v>
          </cell>
          <cell r="C177">
            <v>13</v>
          </cell>
          <cell r="D177">
            <v>57</v>
          </cell>
          <cell r="E177" t="str">
            <v>+</v>
          </cell>
          <cell r="F177">
            <v>5.2500000000000568</v>
          </cell>
          <cell r="G177">
            <v>12.25</v>
          </cell>
          <cell r="H177">
            <v>2.6</v>
          </cell>
          <cell r="I177">
            <v>0.05</v>
          </cell>
          <cell r="J177">
            <v>31.85</v>
          </cell>
          <cell r="K177">
            <v>1.5925000000000002</v>
          </cell>
        </row>
        <row r="178">
          <cell r="A178">
            <v>55</v>
          </cell>
          <cell r="B178" t="str">
            <v>+</v>
          </cell>
          <cell r="C178">
            <v>5.2</v>
          </cell>
          <cell r="D178">
            <v>55</v>
          </cell>
          <cell r="E178" t="str">
            <v>+</v>
          </cell>
          <cell r="F178">
            <v>7.1000000000000796</v>
          </cell>
          <cell r="G178">
            <v>1.9</v>
          </cell>
          <cell r="H178">
            <v>3.5</v>
          </cell>
          <cell r="I178">
            <v>0.06</v>
          </cell>
          <cell r="J178">
            <v>6.6499999999999995</v>
          </cell>
          <cell r="K178">
            <v>0.39899999999999997</v>
          </cell>
        </row>
        <row r="179">
          <cell r="A179">
            <v>55</v>
          </cell>
          <cell r="B179" t="str">
            <v>+</v>
          </cell>
          <cell r="C179">
            <v>7.3</v>
          </cell>
          <cell r="D179">
            <v>55</v>
          </cell>
          <cell r="E179" t="str">
            <v>+</v>
          </cell>
          <cell r="F179">
            <v>10</v>
          </cell>
          <cell r="G179">
            <v>2.7</v>
          </cell>
          <cell r="H179">
            <v>2</v>
          </cell>
          <cell r="I179">
            <v>0.06</v>
          </cell>
          <cell r="J179">
            <v>5.4</v>
          </cell>
          <cell r="K179">
            <v>0.32400000000000001</v>
          </cell>
        </row>
        <row r="180">
          <cell r="A180">
            <v>54</v>
          </cell>
          <cell r="B180" t="str">
            <v>+</v>
          </cell>
          <cell r="C180">
            <v>4.3</v>
          </cell>
          <cell r="D180">
            <v>54</v>
          </cell>
          <cell r="E180" t="str">
            <v>+</v>
          </cell>
          <cell r="F180">
            <v>6.0999999999998522</v>
          </cell>
          <cell r="G180">
            <v>1.8</v>
          </cell>
          <cell r="H180">
            <v>1.9</v>
          </cell>
          <cell r="I180">
            <v>0.05</v>
          </cell>
          <cell r="J180">
            <v>3.42</v>
          </cell>
          <cell r="K180">
            <v>0.17100000000000001</v>
          </cell>
        </row>
        <row r="181">
          <cell r="A181">
            <v>54</v>
          </cell>
          <cell r="B181" t="str">
            <v>+</v>
          </cell>
          <cell r="C181">
            <v>13.4</v>
          </cell>
          <cell r="D181">
            <v>54</v>
          </cell>
          <cell r="E181" t="str">
            <v>+</v>
          </cell>
          <cell r="F181">
            <v>15.100000000000193</v>
          </cell>
          <cell r="G181">
            <v>1.7</v>
          </cell>
          <cell r="H181">
            <v>3.6</v>
          </cell>
          <cell r="I181">
            <v>0.05</v>
          </cell>
          <cell r="J181">
            <v>6.12</v>
          </cell>
          <cell r="K181">
            <v>0.30600000000000005</v>
          </cell>
        </row>
        <row r="182">
          <cell r="A182">
            <v>54</v>
          </cell>
          <cell r="B182" t="str">
            <v>+</v>
          </cell>
          <cell r="C182">
            <v>18.7</v>
          </cell>
          <cell r="D182">
            <v>55</v>
          </cell>
          <cell r="E182" t="str">
            <v>+</v>
          </cell>
          <cell r="F182">
            <v>5.7500000000000284</v>
          </cell>
          <cell r="G182">
            <v>7.05</v>
          </cell>
          <cell r="H182">
            <v>3.65</v>
          </cell>
          <cell r="I182">
            <v>0.05</v>
          </cell>
          <cell r="J182">
            <v>25.732499999999998</v>
          </cell>
          <cell r="K182">
            <v>1.2866249999999999</v>
          </cell>
        </row>
        <row r="183">
          <cell r="A183">
            <v>53</v>
          </cell>
          <cell r="B183" t="str">
            <v>+</v>
          </cell>
          <cell r="C183">
            <v>14.6</v>
          </cell>
          <cell r="D183">
            <v>53</v>
          </cell>
          <cell r="E183" t="str">
            <v>+</v>
          </cell>
          <cell r="F183">
            <v>15.999999999999943</v>
          </cell>
          <cell r="G183">
            <v>1.4</v>
          </cell>
          <cell r="H183">
            <v>3.75</v>
          </cell>
          <cell r="I183">
            <v>0.04</v>
          </cell>
          <cell r="J183">
            <v>5.25</v>
          </cell>
          <cell r="K183">
            <v>0.21</v>
          </cell>
        </row>
        <row r="184">
          <cell r="A184">
            <v>51</v>
          </cell>
          <cell r="B184" t="str">
            <v>+</v>
          </cell>
          <cell r="D184">
            <v>51</v>
          </cell>
          <cell r="E184" t="str">
            <v>+</v>
          </cell>
          <cell r="F184">
            <v>6.1500000000000909</v>
          </cell>
          <cell r="G184">
            <v>6.15</v>
          </cell>
          <cell r="H184">
            <v>3.65</v>
          </cell>
          <cell r="I184">
            <v>0.05</v>
          </cell>
          <cell r="J184">
            <v>22.447500000000002</v>
          </cell>
          <cell r="K184">
            <v>1.1223750000000001</v>
          </cell>
        </row>
        <row r="185">
          <cell r="A185">
            <v>50</v>
          </cell>
          <cell r="B185" t="str">
            <v>+</v>
          </cell>
          <cell r="C185">
            <v>8.6999999999999993</v>
          </cell>
          <cell r="D185">
            <v>50</v>
          </cell>
          <cell r="E185" t="str">
            <v>+</v>
          </cell>
          <cell r="F185">
            <v>9.6999999999999886</v>
          </cell>
          <cell r="G185">
            <v>1</v>
          </cell>
          <cell r="H185">
            <v>2.75</v>
          </cell>
          <cell r="I185">
            <v>0.05</v>
          </cell>
          <cell r="J185">
            <v>2.75</v>
          </cell>
          <cell r="K185">
            <v>0.13750000000000001</v>
          </cell>
        </row>
        <row r="186">
          <cell r="A186">
            <v>49</v>
          </cell>
          <cell r="B186" t="str">
            <v>+</v>
          </cell>
          <cell r="C186">
            <v>3.3</v>
          </cell>
          <cell r="D186">
            <v>49</v>
          </cell>
          <cell r="E186" t="str">
            <v>+</v>
          </cell>
          <cell r="F186">
            <v>7.0999999999999375</v>
          </cell>
          <cell r="G186">
            <v>3.8</v>
          </cell>
          <cell r="H186">
            <v>2</v>
          </cell>
          <cell r="I186">
            <v>0.05</v>
          </cell>
          <cell r="J186">
            <v>7.6</v>
          </cell>
          <cell r="K186">
            <v>0.38</v>
          </cell>
        </row>
        <row r="187">
          <cell r="A187">
            <v>49</v>
          </cell>
          <cell r="B187" t="str">
            <v>+</v>
          </cell>
          <cell r="C187">
            <v>15.5</v>
          </cell>
          <cell r="D187">
            <v>50</v>
          </cell>
          <cell r="E187" t="str">
            <v>+</v>
          </cell>
          <cell r="F187">
            <v>2.1500000000000341</v>
          </cell>
          <cell r="G187">
            <v>6.65</v>
          </cell>
          <cell r="H187">
            <v>1</v>
          </cell>
          <cell r="I187">
            <v>0.05</v>
          </cell>
          <cell r="J187">
            <v>6.65</v>
          </cell>
          <cell r="K187">
            <v>0.33250000000000002</v>
          </cell>
        </row>
        <row r="188">
          <cell r="A188">
            <v>48</v>
          </cell>
          <cell r="B188" t="str">
            <v>+</v>
          </cell>
          <cell r="C188">
            <v>19.5</v>
          </cell>
          <cell r="D188">
            <v>49</v>
          </cell>
          <cell r="E188" t="str">
            <v>+</v>
          </cell>
          <cell r="F188">
            <v>1.4500000000001023</v>
          </cell>
          <cell r="G188">
            <v>1.95</v>
          </cell>
          <cell r="H188">
            <v>3</v>
          </cell>
          <cell r="I188">
            <v>0.05</v>
          </cell>
          <cell r="J188">
            <v>5.85</v>
          </cell>
          <cell r="K188">
            <v>0.29249999999999998</v>
          </cell>
        </row>
        <row r="189">
          <cell r="A189">
            <v>46</v>
          </cell>
          <cell r="B189" t="str">
            <v>+</v>
          </cell>
          <cell r="C189">
            <v>4</v>
          </cell>
          <cell r="D189">
            <v>46</v>
          </cell>
          <cell r="E189" t="str">
            <v>+</v>
          </cell>
          <cell r="F189">
            <v>9.2999999999999261</v>
          </cell>
          <cell r="G189">
            <v>5.3</v>
          </cell>
          <cell r="H189">
            <v>2</v>
          </cell>
          <cell r="I189">
            <v>0.05</v>
          </cell>
          <cell r="J189">
            <v>10.6</v>
          </cell>
          <cell r="K189">
            <v>0.53</v>
          </cell>
        </row>
        <row r="190">
          <cell r="A190">
            <v>45</v>
          </cell>
          <cell r="B190" t="str">
            <v>+</v>
          </cell>
          <cell r="C190">
            <v>8</v>
          </cell>
          <cell r="D190">
            <v>45</v>
          </cell>
          <cell r="E190" t="str">
            <v>+</v>
          </cell>
          <cell r="F190">
            <v>15</v>
          </cell>
          <cell r="G190">
            <v>7</v>
          </cell>
          <cell r="H190">
            <v>2.5499999999999998</v>
          </cell>
          <cell r="I190">
            <v>0.05</v>
          </cell>
          <cell r="J190">
            <v>17.849999999999998</v>
          </cell>
          <cell r="K190">
            <v>0.89249999999999996</v>
          </cell>
        </row>
        <row r="191">
          <cell r="A191">
            <v>45</v>
          </cell>
          <cell r="B191" t="str">
            <v>+</v>
          </cell>
          <cell r="C191">
            <v>3.25</v>
          </cell>
          <cell r="D191">
            <v>45</v>
          </cell>
          <cell r="E191" t="str">
            <v>+</v>
          </cell>
          <cell r="F191">
            <v>6.5000000000000568</v>
          </cell>
          <cell r="G191">
            <v>3.25</v>
          </cell>
          <cell r="H191">
            <v>2</v>
          </cell>
          <cell r="I191">
            <v>0.04</v>
          </cell>
          <cell r="J191">
            <v>6.5</v>
          </cell>
          <cell r="K191">
            <v>0.26</v>
          </cell>
        </row>
        <row r="192">
          <cell r="A192">
            <v>45</v>
          </cell>
          <cell r="B192" t="str">
            <v>+</v>
          </cell>
          <cell r="C192">
            <v>3.65</v>
          </cell>
          <cell r="D192">
            <v>45</v>
          </cell>
          <cell r="E192" t="str">
            <v>+</v>
          </cell>
          <cell r="F192">
            <v>7.2999999999998977</v>
          </cell>
          <cell r="G192">
            <v>3.65</v>
          </cell>
          <cell r="H192">
            <v>1.95</v>
          </cell>
          <cell r="I192">
            <v>0.1</v>
          </cell>
          <cell r="J192">
            <v>7.1174999999999997</v>
          </cell>
          <cell r="K192">
            <v>0.71174999999999999</v>
          </cell>
        </row>
        <row r="193">
          <cell r="A193">
            <v>44</v>
          </cell>
          <cell r="B193" t="str">
            <v>+</v>
          </cell>
          <cell r="C193">
            <v>7.7</v>
          </cell>
          <cell r="D193">
            <v>44</v>
          </cell>
          <cell r="E193" t="str">
            <v>+</v>
          </cell>
          <cell r="F193">
            <v>18.449999999999989</v>
          </cell>
          <cell r="G193">
            <v>10.75</v>
          </cell>
          <cell r="H193">
            <v>3.6</v>
          </cell>
          <cell r="I193">
            <v>0.05</v>
          </cell>
          <cell r="J193">
            <v>38.700000000000003</v>
          </cell>
          <cell r="K193">
            <v>1.9350000000000003</v>
          </cell>
        </row>
        <row r="194">
          <cell r="A194">
            <v>42</v>
          </cell>
          <cell r="B194" t="str">
            <v>+</v>
          </cell>
          <cell r="C194">
            <v>4.8499999999999996</v>
          </cell>
          <cell r="D194">
            <v>42</v>
          </cell>
          <cell r="E194" t="str">
            <v>+</v>
          </cell>
          <cell r="F194">
            <v>9.6999999999999886</v>
          </cell>
          <cell r="G194">
            <v>4.8499999999999996</v>
          </cell>
          <cell r="H194">
            <v>1</v>
          </cell>
          <cell r="I194">
            <v>0.05</v>
          </cell>
          <cell r="J194">
            <v>4.8499999999999996</v>
          </cell>
          <cell r="K194">
            <v>0.24249999999999999</v>
          </cell>
        </row>
        <row r="195">
          <cell r="A195">
            <v>42</v>
          </cell>
          <cell r="B195" t="str">
            <v>+</v>
          </cell>
          <cell r="C195">
            <v>3.2</v>
          </cell>
          <cell r="D195">
            <v>42</v>
          </cell>
          <cell r="E195" t="str">
            <v>+</v>
          </cell>
          <cell r="F195">
            <v>6.4000000000001478</v>
          </cell>
          <cell r="G195">
            <v>3.2</v>
          </cell>
          <cell r="H195">
            <v>1.65</v>
          </cell>
          <cell r="I195">
            <v>0.05</v>
          </cell>
          <cell r="J195">
            <v>5.28</v>
          </cell>
          <cell r="K195">
            <v>0.26400000000000001</v>
          </cell>
        </row>
        <row r="196">
          <cell r="A196">
            <v>39</v>
          </cell>
          <cell r="B196" t="str">
            <v>+</v>
          </cell>
          <cell r="C196">
            <v>6.3</v>
          </cell>
          <cell r="D196">
            <v>39</v>
          </cell>
          <cell r="E196" t="str">
            <v>+</v>
          </cell>
          <cell r="F196">
            <v>11.149999999999949</v>
          </cell>
          <cell r="G196">
            <v>4.8499999999999996</v>
          </cell>
          <cell r="H196">
            <v>2</v>
          </cell>
          <cell r="I196">
            <v>0.05</v>
          </cell>
          <cell r="J196">
            <v>9.6999999999999993</v>
          </cell>
          <cell r="K196">
            <v>0.48499999999999999</v>
          </cell>
        </row>
        <row r="197">
          <cell r="A197">
            <v>39</v>
          </cell>
          <cell r="B197" t="str">
            <v>+</v>
          </cell>
          <cell r="C197">
            <v>9.8000000000000007</v>
          </cell>
          <cell r="D197">
            <v>40</v>
          </cell>
          <cell r="E197" t="str">
            <v>+</v>
          </cell>
          <cell r="F197">
            <v>0.75000000000002842</v>
          </cell>
          <cell r="G197">
            <v>10.95</v>
          </cell>
          <cell r="H197">
            <v>1.8</v>
          </cell>
          <cell r="I197">
            <v>0.05</v>
          </cell>
          <cell r="J197">
            <v>19.71</v>
          </cell>
          <cell r="K197">
            <v>0.98550000000000004</v>
          </cell>
        </row>
        <row r="198">
          <cell r="A198">
            <v>38</v>
          </cell>
          <cell r="B198" t="str">
            <v>+</v>
          </cell>
          <cell r="C198">
            <v>3.8</v>
          </cell>
          <cell r="D198">
            <v>38</v>
          </cell>
          <cell r="E198" t="str">
            <v>+</v>
          </cell>
          <cell r="F198">
            <v>9.5000000000000284</v>
          </cell>
          <cell r="G198">
            <v>5.7</v>
          </cell>
          <cell r="H198">
            <v>1.95</v>
          </cell>
          <cell r="I198">
            <v>0.04</v>
          </cell>
          <cell r="J198">
            <v>11.115</v>
          </cell>
          <cell r="K198">
            <v>0.4446</v>
          </cell>
        </row>
        <row r="199">
          <cell r="A199">
            <v>38</v>
          </cell>
          <cell r="B199" t="str">
            <v>+</v>
          </cell>
          <cell r="C199">
            <v>9.4</v>
          </cell>
          <cell r="D199">
            <v>38</v>
          </cell>
          <cell r="E199" t="str">
            <v>+</v>
          </cell>
          <cell r="F199">
            <v>18.100000000000023</v>
          </cell>
          <cell r="G199">
            <v>8.6999999999999993</v>
          </cell>
          <cell r="H199">
            <v>1.95</v>
          </cell>
          <cell r="I199">
            <v>0.04</v>
          </cell>
          <cell r="J199">
            <v>16.965</v>
          </cell>
          <cell r="K199">
            <v>0.67859999999999998</v>
          </cell>
        </row>
        <row r="200">
          <cell r="A200">
            <v>38</v>
          </cell>
          <cell r="B200" t="str">
            <v>+</v>
          </cell>
          <cell r="C200">
            <v>17.5</v>
          </cell>
          <cell r="D200">
            <v>39</v>
          </cell>
          <cell r="E200" t="str">
            <v>+</v>
          </cell>
          <cell r="F200">
            <v>5</v>
          </cell>
          <cell r="G200">
            <v>7.5</v>
          </cell>
          <cell r="H200">
            <v>3</v>
          </cell>
          <cell r="I200">
            <v>0.05</v>
          </cell>
          <cell r="J200">
            <v>22.5</v>
          </cell>
          <cell r="K200">
            <v>1.125</v>
          </cell>
        </row>
        <row r="201">
          <cell r="A201">
            <v>37</v>
          </cell>
          <cell r="B201" t="str">
            <v>+</v>
          </cell>
          <cell r="C201">
            <v>2</v>
          </cell>
          <cell r="D201">
            <v>37</v>
          </cell>
          <cell r="E201" t="str">
            <v>+</v>
          </cell>
          <cell r="F201">
            <v>7.6000000000000512</v>
          </cell>
          <cell r="G201">
            <v>5.6</v>
          </cell>
          <cell r="H201">
            <v>1.9</v>
          </cell>
          <cell r="I201">
            <v>0.05</v>
          </cell>
          <cell r="J201">
            <v>10.639999999999999</v>
          </cell>
          <cell r="K201">
            <v>0.53199999999999992</v>
          </cell>
        </row>
        <row r="202">
          <cell r="A202">
            <v>37</v>
          </cell>
          <cell r="B202" t="str">
            <v>+</v>
          </cell>
          <cell r="C202">
            <v>16.7</v>
          </cell>
          <cell r="D202">
            <v>38</v>
          </cell>
          <cell r="E202" t="str">
            <v>+</v>
          </cell>
          <cell r="F202">
            <v>2.6000000000000512</v>
          </cell>
          <cell r="G202">
            <v>5.9</v>
          </cell>
          <cell r="H202">
            <v>1</v>
          </cell>
          <cell r="I202">
            <v>0.06</v>
          </cell>
          <cell r="J202">
            <v>5.9</v>
          </cell>
          <cell r="K202">
            <v>0.35399999999999998</v>
          </cell>
        </row>
        <row r="203">
          <cell r="A203">
            <v>35</v>
          </cell>
          <cell r="B203" t="str">
            <v>+</v>
          </cell>
          <cell r="C203">
            <v>3.3</v>
          </cell>
          <cell r="D203">
            <v>35</v>
          </cell>
          <cell r="E203" t="str">
            <v>+</v>
          </cell>
          <cell r="F203">
            <v>10.900000000000034</v>
          </cell>
          <cell r="G203">
            <v>7.6</v>
          </cell>
          <cell r="H203">
            <v>3.85</v>
          </cell>
          <cell r="I203">
            <v>0.04</v>
          </cell>
          <cell r="J203">
            <v>29.259999999999998</v>
          </cell>
          <cell r="K203">
            <v>1.1703999999999999</v>
          </cell>
        </row>
        <row r="204">
          <cell r="A204">
            <v>34</v>
          </cell>
          <cell r="B204" t="str">
            <v>+</v>
          </cell>
          <cell r="C204">
            <v>11.3</v>
          </cell>
          <cell r="D204">
            <v>34</v>
          </cell>
          <cell r="E204" t="str">
            <v>+</v>
          </cell>
          <cell r="F204">
            <v>14.699999999999989</v>
          </cell>
          <cell r="G204">
            <v>3.4</v>
          </cell>
          <cell r="H204">
            <v>2.0499999999999998</v>
          </cell>
          <cell r="I204">
            <v>0.05</v>
          </cell>
          <cell r="J204">
            <v>6.9699999999999989</v>
          </cell>
          <cell r="K204">
            <v>0.34849999999999998</v>
          </cell>
        </row>
        <row r="205">
          <cell r="A205">
            <v>34</v>
          </cell>
          <cell r="B205" t="str">
            <v>+</v>
          </cell>
          <cell r="C205">
            <v>16.3</v>
          </cell>
          <cell r="D205">
            <v>35</v>
          </cell>
          <cell r="E205" t="str">
            <v>+</v>
          </cell>
          <cell r="F205">
            <v>0.69999999999993179</v>
          </cell>
          <cell r="G205">
            <v>4.4000000000000004</v>
          </cell>
          <cell r="H205">
            <v>2.0499999999999998</v>
          </cell>
          <cell r="I205">
            <v>0.05</v>
          </cell>
          <cell r="J205">
            <v>9.02</v>
          </cell>
          <cell r="K205">
            <v>0.45100000000000001</v>
          </cell>
        </row>
        <row r="206">
          <cell r="A206">
            <v>33</v>
          </cell>
          <cell r="B206" t="str">
            <v>+</v>
          </cell>
          <cell r="C206">
            <v>9.3000000000000007</v>
          </cell>
          <cell r="D206">
            <v>33</v>
          </cell>
          <cell r="E206" t="str">
            <v>+</v>
          </cell>
          <cell r="F206">
            <v>14.899999999999949</v>
          </cell>
          <cell r="G206">
            <v>5.6</v>
          </cell>
          <cell r="H206">
            <v>2</v>
          </cell>
          <cell r="I206">
            <v>0.04</v>
          </cell>
          <cell r="J206">
            <v>11.2</v>
          </cell>
          <cell r="K206">
            <v>0.44799999999999995</v>
          </cell>
        </row>
        <row r="207">
          <cell r="A207">
            <v>33</v>
          </cell>
          <cell r="B207" t="str">
            <v>+</v>
          </cell>
          <cell r="C207">
            <v>17</v>
          </cell>
          <cell r="D207">
            <v>34</v>
          </cell>
          <cell r="E207" t="str">
            <v>+</v>
          </cell>
          <cell r="F207">
            <v>4.6999999999999886</v>
          </cell>
          <cell r="G207">
            <v>7.7</v>
          </cell>
          <cell r="H207">
            <v>2.95</v>
          </cell>
          <cell r="I207">
            <v>0.05</v>
          </cell>
          <cell r="J207">
            <v>22.715000000000003</v>
          </cell>
          <cell r="K207">
            <v>1.1357500000000003</v>
          </cell>
        </row>
        <row r="208">
          <cell r="A208">
            <v>30</v>
          </cell>
          <cell r="B208" t="str">
            <v>+</v>
          </cell>
          <cell r="C208">
            <v>2.4</v>
          </cell>
          <cell r="D208">
            <v>30</v>
          </cell>
          <cell r="E208" t="str">
            <v>+</v>
          </cell>
          <cell r="F208">
            <v>11.199999999999903</v>
          </cell>
          <cell r="G208">
            <v>8.8000000000000007</v>
          </cell>
          <cell r="H208">
            <v>2.4</v>
          </cell>
          <cell r="I208">
            <v>0.06</v>
          </cell>
          <cell r="J208">
            <v>21.12</v>
          </cell>
          <cell r="K208">
            <v>1.2672000000000001</v>
          </cell>
        </row>
        <row r="209">
          <cell r="A209">
            <v>29</v>
          </cell>
          <cell r="B209" t="str">
            <v>+</v>
          </cell>
          <cell r="C209">
            <v>13.5</v>
          </cell>
          <cell r="D209">
            <v>29</v>
          </cell>
          <cell r="E209" t="str">
            <v>+</v>
          </cell>
          <cell r="F209">
            <v>17.100000000000009</v>
          </cell>
          <cell r="G209">
            <v>3.6</v>
          </cell>
          <cell r="H209">
            <v>3.55</v>
          </cell>
          <cell r="I209">
            <v>0.05</v>
          </cell>
          <cell r="J209">
            <v>12.78</v>
          </cell>
          <cell r="K209">
            <v>0.63900000000000001</v>
          </cell>
        </row>
        <row r="210">
          <cell r="A210">
            <v>29</v>
          </cell>
          <cell r="B210" t="str">
            <v>+</v>
          </cell>
          <cell r="C210">
            <v>9.6999999999999993</v>
          </cell>
          <cell r="D210">
            <v>30</v>
          </cell>
          <cell r="E210" t="str">
            <v>+</v>
          </cell>
          <cell r="F210">
            <v>9.550000000000054</v>
          </cell>
          <cell r="G210">
            <v>19.850000000000001</v>
          </cell>
          <cell r="H210">
            <v>3.65</v>
          </cell>
          <cell r="I210">
            <v>0.05</v>
          </cell>
          <cell r="J210">
            <v>72.452500000000001</v>
          </cell>
          <cell r="K210">
            <v>3.6226250000000002</v>
          </cell>
        </row>
        <row r="211">
          <cell r="A211">
            <v>28</v>
          </cell>
          <cell r="B211" t="str">
            <v>+</v>
          </cell>
          <cell r="C211">
            <v>19</v>
          </cell>
          <cell r="D211">
            <v>29</v>
          </cell>
          <cell r="E211" t="str">
            <v>+</v>
          </cell>
          <cell r="F211">
            <v>12.899999999999991</v>
          </cell>
          <cell r="G211">
            <v>13.9</v>
          </cell>
          <cell r="H211">
            <v>1.95</v>
          </cell>
          <cell r="I211">
            <v>0.06</v>
          </cell>
          <cell r="J211">
            <v>27.105</v>
          </cell>
          <cell r="K211">
            <v>1.6262999999999999</v>
          </cell>
        </row>
        <row r="212">
          <cell r="A212">
            <v>27</v>
          </cell>
          <cell r="B212" t="str">
            <v>+</v>
          </cell>
          <cell r="C212">
            <v>13</v>
          </cell>
          <cell r="D212">
            <v>27</v>
          </cell>
          <cell r="E212" t="str">
            <v>+</v>
          </cell>
          <cell r="F212">
            <v>18.399999999999963</v>
          </cell>
          <cell r="G212">
            <v>5.4</v>
          </cell>
          <cell r="H212">
            <v>1.95</v>
          </cell>
          <cell r="I212">
            <v>0.05</v>
          </cell>
          <cell r="J212">
            <v>10.530000000000001</v>
          </cell>
          <cell r="K212">
            <v>0.52650000000000008</v>
          </cell>
        </row>
        <row r="213">
          <cell r="A213">
            <v>25</v>
          </cell>
          <cell r="B213" t="str">
            <v>+</v>
          </cell>
          <cell r="C213">
            <v>1.5</v>
          </cell>
          <cell r="D213">
            <v>25</v>
          </cell>
          <cell r="E213" t="str">
            <v>+</v>
          </cell>
          <cell r="F213">
            <v>16.299999999999955</v>
          </cell>
          <cell r="G213">
            <v>14.8</v>
          </cell>
          <cell r="H213">
            <v>1.9</v>
          </cell>
          <cell r="I213">
            <v>0.05</v>
          </cell>
          <cell r="J213">
            <v>28.12</v>
          </cell>
          <cell r="K213">
            <v>1.4060000000000001</v>
          </cell>
        </row>
        <row r="214">
          <cell r="A214">
            <v>24</v>
          </cell>
          <cell r="B214" t="str">
            <v>+</v>
          </cell>
          <cell r="C214">
            <v>13</v>
          </cell>
          <cell r="D214">
            <v>24</v>
          </cell>
          <cell r="E214" t="str">
            <v>+</v>
          </cell>
          <cell r="F214">
            <v>18.500000000000014</v>
          </cell>
          <cell r="G214">
            <v>5.5</v>
          </cell>
          <cell r="H214">
            <v>2.9</v>
          </cell>
          <cell r="I214">
            <v>0.06</v>
          </cell>
          <cell r="J214">
            <v>15.95</v>
          </cell>
          <cell r="K214">
            <v>0.95699999999999996</v>
          </cell>
        </row>
        <row r="215">
          <cell r="A215">
            <v>23</v>
          </cell>
          <cell r="B215" t="str">
            <v>+</v>
          </cell>
          <cell r="C215">
            <v>1.5</v>
          </cell>
          <cell r="D215">
            <v>23</v>
          </cell>
          <cell r="E215" t="str">
            <v>+</v>
          </cell>
          <cell r="F215">
            <v>16.25</v>
          </cell>
          <cell r="G215">
            <v>14.75</v>
          </cell>
          <cell r="H215">
            <v>2</v>
          </cell>
          <cell r="I215">
            <v>0.04</v>
          </cell>
          <cell r="J215">
            <v>29.5</v>
          </cell>
          <cell r="K215">
            <v>1.18</v>
          </cell>
        </row>
        <row r="216">
          <cell r="A216">
            <v>23</v>
          </cell>
          <cell r="B216" t="str">
            <v>+</v>
          </cell>
          <cell r="C216">
            <v>8.1</v>
          </cell>
          <cell r="D216">
            <v>23</v>
          </cell>
          <cell r="E216" t="str">
            <v>+</v>
          </cell>
          <cell r="F216">
            <v>14.80000000000004</v>
          </cell>
          <cell r="G216">
            <v>6.7</v>
          </cell>
          <cell r="H216">
            <v>1</v>
          </cell>
          <cell r="I216">
            <v>0.04</v>
          </cell>
          <cell r="J216">
            <v>6.7</v>
          </cell>
          <cell r="K216">
            <v>0.26800000000000002</v>
          </cell>
        </row>
        <row r="217">
          <cell r="A217">
            <v>22</v>
          </cell>
          <cell r="B217" t="str">
            <v>+</v>
          </cell>
          <cell r="C217">
            <v>6.7</v>
          </cell>
          <cell r="D217">
            <v>23</v>
          </cell>
          <cell r="E217" t="str">
            <v>+</v>
          </cell>
          <cell r="F217">
            <v>15.09999999999998</v>
          </cell>
          <cell r="G217">
            <v>28.4</v>
          </cell>
          <cell r="H217">
            <v>1</v>
          </cell>
          <cell r="I217">
            <v>0.04</v>
          </cell>
          <cell r="J217">
            <v>28.4</v>
          </cell>
          <cell r="K217">
            <v>1.1359999999999999</v>
          </cell>
        </row>
        <row r="218">
          <cell r="A218">
            <v>21</v>
          </cell>
          <cell r="B218" t="str">
            <v>+</v>
          </cell>
          <cell r="C218">
            <v>14</v>
          </cell>
          <cell r="D218">
            <v>21</v>
          </cell>
          <cell r="E218" t="str">
            <v>+</v>
          </cell>
          <cell r="F218">
            <v>18.299999999999983</v>
          </cell>
          <cell r="G218">
            <v>4.3</v>
          </cell>
          <cell r="H218">
            <v>2</v>
          </cell>
          <cell r="I218">
            <v>0.05</v>
          </cell>
          <cell r="J218">
            <v>8.6</v>
          </cell>
          <cell r="K218">
            <v>0.43</v>
          </cell>
        </row>
        <row r="219">
          <cell r="A219">
            <v>21</v>
          </cell>
          <cell r="B219" t="str">
            <v>+</v>
          </cell>
          <cell r="C219">
            <v>16.5</v>
          </cell>
          <cell r="D219">
            <v>21</v>
          </cell>
          <cell r="E219" t="str">
            <v>+</v>
          </cell>
          <cell r="F219">
            <v>18.299999999999983</v>
          </cell>
          <cell r="G219">
            <v>1.8</v>
          </cell>
          <cell r="H219">
            <v>1</v>
          </cell>
          <cell r="I219">
            <v>0.05</v>
          </cell>
          <cell r="J219">
            <v>1.8</v>
          </cell>
          <cell r="K219">
            <v>9.0000000000000011E-2</v>
          </cell>
        </row>
        <row r="220">
          <cell r="A220">
            <v>20</v>
          </cell>
          <cell r="B220" t="str">
            <v>+</v>
          </cell>
          <cell r="C220">
            <v>2.2000000000000002</v>
          </cell>
          <cell r="D220">
            <v>20</v>
          </cell>
          <cell r="E220" t="str">
            <v>+</v>
          </cell>
          <cell r="F220">
            <v>13.200000000000003</v>
          </cell>
          <cell r="G220">
            <v>11</v>
          </cell>
          <cell r="H220">
            <v>1</v>
          </cell>
          <cell r="I220">
            <v>0.05</v>
          </cell>
          <cell r="J220">
            <v>11</v>
          </cell>
          <cell r="K220">
            <v>0.55000000000000004</v>
          </cell>
        </row>
        <row r="221">
          <cell r="A221">
            <v>18</v>
          </cell>
          <cell r="B221" t="str">
            <v>+</v>
          </cell>
          <cell r="C221">
            <v>0.5</v>
          </cell>
          <cell r="D221">
            <v>18</v>
          </cell>
          <cell r="E221" t="str">
            <v>+</v>
          </cell>
          <cell r="F221">
            <v>3.2999999999999829</v>
          </cell>
          <cell r="G221">
            <v>2.8</v>
          </cell>
          <cell r="H221">
            <v>1</v>
          </cell>
          <cell r="I221">
            <v>0.04</v>
          </cell>
          <cell r="J221">
            <v>2.8</v>
          </cell>
          <cell r="K221">
            <v>0.11199999999999999</v>
          </cell>
        </row>
        <row r="222">
          <cell r="A222">
            <v>16</v>
          </cell>
          <cell r="B222" t="str">
            <v>+</v>
          </cell>
          <cell r="C222">
            <v>1.2</v>
          </cell>
          <cell r="D222">
            <v>16</v>
          </cell>
          <cell r="E222" t="str">
            <v>+</v>
          </cell>
          <cell r="F222">
            <v>6.3000000000000256</v>
          </cell>
          <cell r="G222">
            <v>5.0999999999999996</v>
          </cell>
          <cell r="H222">
            <v>2</v>
          </cell>
          <cell r="I222">
            <v>0.04</v>
          </cell>
          <cell r="J222">
            <v>10.199999999999999</v>
          </cell>
          <cell r="K222">
            <v>0.40799999999999997</v>
          </cell>
        </row>
        <row r="223">
          <cell r="A223">
            <v>16</v>
          </cell>
          <cell r="B223" t="str">
            <v>+</v>
          </cell>
          <cell r="C223">
            <v>1.2</v>
          </cell>
          <cell r="D223">
            <v>16</v>
          </cell>
          <cell r="E223" t="str">
            <v>+</v>
          </cell>
          <cell r="F223">
            <v>2.8999999999999915</v>
          </cell>
          <cell r="G223">
            <v>1.7</v>
          </cell>
          <cell r="H223">
            <v>2</v>
          </cell>
          <cell r="I223">
            <v>0.04</v>
          </cell>
          <cell r="J223">
            <v>3.4</v>
          </cell>
          <cell r="K223">
            <v>0.13600000000000001</v>
          </cell>
        </row>
        <row r="224">
          <cell r="A224">
            <v>14</v>
          </cell>
          <cell r="B224" t="str">
            <v>+</v>
          </cell>
          <cell r="C224">
            <v>7.7</v>
          </cell>
          <cell r="D224">
            <v>15</v>
          </cell>
          <cell r="E224" t="str">
            <v>+</v>
          </cell>
          <cell r="F224">
            <v>1.6999999999999815</v>
          </cell>
          <cell r="G224">
            <v>14</v>
          </cell>
          <cell r="H224">
            <v>2</v>
          </cell>
          <cell r="I224">
            <v>0.05</v>
          </cell>
          <cell r="J224">
            <v>28</v>
          </cell>
          <cell r="K224">
            <v>1.4000000000000001</v>
          </cell>
        </row>
        <row r="225">
          <cell r="A225">
            <v>14</v>
          </cell>
          <cell r="B225" t="str">
            <v>+</v>
          </cell>
          <cell r="C225">
            <v>11.2</v>
          </cell>
          <cell r="D225">
            <v>15</v>
          </cell>
          <cell r="E225" t="str">
            <v>+</v>
          </cell>
          <cell r="F225">
            <v>16.199999999999974</v>
          </cell>
          <cell r="G225">
            <v>25</v>
          </cell>
          <cell r="H225">
            <v>1.6</v>
          </cell>
          <cell r="I225">
            <v>0.05</v>
          </cell>
          <cell r="J225">
            <v>40</v>
          </cell>
          <cell r="K225">
            <v>2</v>
          </cell>
        </row>
        <row r="226">
          <cell r="A226">
            <v>12</v>
          </cell>
          <cell r="B226" t="str">
            <v>+</v>
          </cell>
          <cell r="C226">
            <v>10</v>
          </cell>
          <cell r="D226">
            <v>13</v>
          </cell>
          <cell r="E226" t="str">
            <v>+</v>
          </cell>
          <cell r="F226">
            <v>12.199999999999989</v>
          </cell>
          <cell r="G226">
            <v>22.2</v>
          </cell>
          <cell r="H226">
            <v>3.5</v>
          </cell>
          <cell r="I226">
            <v>0.05</v>
          </cell>
          <cell r="J226">
            <v>77.7</v>
          </cell>
          <cell r="K226">
            <v>3.8850000000000002</v>
          </cell>
        </row>
        <row r="227">
          <cell r="A227">
            <v>7</v>
          </cell>
          <cell r="B227" t="str">
            <v>+</v>
          </cell>
          <cell r="C227">
            <v>5</v>
          </cell>
          <cell r="D227">
            <v>8</v>
          </cell>
          <cell r="E227" t="str">
            <v>+</v>
          </cell>
          <cell r="F227">
            <v>10.500000000000007</v>
          </cell>
          <cell r="G227">
            <v>25.5</v>
          </cell>
          <cell r="H227">
            <v>1</v>
          </cell>
          <cell r="I227">
            <v>0.05</v>
          </cell>
          <cell r="J227">
            <v>25.5</v>
          </cell>
          <cell r="K227">
            <v>1.2750000000000001</v>
          </cell>
        </row>
        <row r="228">
          <cell r="A228">
            <v>4</v>
          </cell>
          <cell r="B228" t="str">
            <v>+</v>
          </cell>
          <cell r="C228">
            <v>14.2</v>
          </cell>
          <cell r="D228">
            <v>5</v>
          </cell>
          <cell r="E228" t="str">
            <v>+</v>
          </cell>
          <cell r="F228">
            <v>10.350000000000001</v>
          </cell>
          <cell r="G228">
            <v>16.149999999999999</v>
          </cell>
          <cell r="H228">
            <v>1</v>
          </cell>
          <cell r="I228">
            <v>0.05</v>
          </cell>
          <cell r="J228">
            <v>16.149999999999999</v>
          </cell>
          <cell r="K228">
            <v>0.8075</v>
          </cell>
        </row>
        <row r="229">
          <cell r="A229">
            <v>3</v>
          </cell>
          <cell r="B229" t="str">
            <v>+</v>
          </cell>
          <cell r="D229">
            <v>3</v>
          </cell>
          <cell r="E229" t="str">
            <v>+</v>
          </cell>
          <cell r="F229">
            <v>7.2499999999999964</v>
          </cell>
          <cell r="G229">
            <v>7.25</v>
          </cell>
          <cell r="H229">
            <v>2</v>
          </cell>
          <cell r="I229">
            <v>0.05</v>
          </cell>
          <cell r="J229">
            <v>14.5</v>
          </cell>
          <cell r="K229">
            <v>0.72500000000000009</v>
          </cell>
        </row>
        <row r="230">
          <cell r="A230">
            <v>3</v>
          </cell>
          <cell r="B230" t="str">
            <v>+</v>
          </cell>
          <cell r="C230">
            <v>11</v>
          </cell>
          <cell r="D230">
            <v>3</v>
          </cell>
          <cell r="E230" t="str">
            <v>+</v>
          </cell>
          <cell r="F230">
            <v>17</v>
          </cell>
          <cell r="G230">
            <v>6</v>
          </cell>
          <cell r="H230">
            <v>1</v>
          </cell>
          <cell r="I230">
            <v>0.05</v>
          </cell>
          <cell r="J230">
            <v>6</v>
          </cell>
          <cell r="K230">
            <v>0.30000000000000004</v>
          </cell>
        </row>
        <row r="231">
          <cell r="A231">
            <v>3</v>
          </cell>
          <cell r="B231" t="str">
            <v>+</v>
          </cell>
          <cell r="C231">
            <v>13.5</v>
          </cell>
          <cell r="D231">
            <v>3</v>
          </cell>
          <cell r="E231" t="str">
            <v>+</v>
          </cell>
          <cell r="F231">
            <v>15.700000000000003</v>
          </cell>
          <cell r="G231">
            <v>2.2000000000000002</v>
          </cell>
          <cell r="H231">
            <v>1</v>
          </cell>
          <cell r="I231">
            <v>0.05</v>
          </cell>
          <cell r="J231">
            <v>2.2000000000000002</v>
          </cell>
          <cell r="K231">
            <v>0.11000000000000001</v>
          </cell>
        </row>
        <row r="232">
          <cell r="A232">
            <v>2</v>
          </cell>
          <cell r="B232" t="str">
            <v>+</v>
          </cell>
          <cell r="C232">
            <v>14</v>
          </cell>
          <cell r="D232">
            <v>3</v>
          </cell>
          <cell r="E232" t="str">
            <v>+</v>
          </cell>
          <cell r="F232">
            <v>6.2000000000000011</v>
          </cell>
          <cell r="G232">
            <v>12.2</v>
          </cell>
          <cell r="H232">
            <v>1.85</v>
          </cell>
          <cell r="I232">
            <v>0.05</v>
          </cell>
          <cell r="J232">
            <v>22.57</v>
          </cell>
          <cell r="K232">
            <v>1.1285000000000001</v>
          </cell>
        </row>
        <row r="233">
          <cell r="A233">
            <v>1</v>
          </cell>
          <cell r="B233" t="str">
            <v>+</v>
          </cell>
          <cell r="C233">
            <v>8.6999999999999993</v>
          </cell>
          <cell r="D233">
            <v>1</v>
          </cell>
          <cell r="E233" t="str">
            <v>+</v>
          </cell>
          <cell r="F233">
            <v>15.299999999999997</v>
          </cell>
          <cell r="G233">
            <v>6.6</v>
          </cell>
          <cell r="H233">
            <v>1</v>
          </cell>
          <cell r="I233">
            <v>0.05</v>
          </cell>
          <cell r="J233">
            <v>6.6</v>
          </cell>
          <cell r="K233">
            <v>0.33</v>
          </cell>
        </row>
        <row r="234">
          <cell r="A234">
            <v>28</v>
          </cell>
          <cell r="B234" t="str">
            <v>+</v>
          </cell>
          <cell r="C234">
            <v>8.8000000000000007</v>
          </cell>
          <cell r="D234">
            <v>28</v>
          </cell>
          <cell r="E234" t="str">
            <v>+</v>
          </cell>
          <cell r="F234">
            <v>15.099999999999909</v>
          </cell>
          <cell r="G234">
            <v>6.3</v>
          </cell>
          <cell r="H234">
            <v>2</v>
          </cell>
          <cell r="I234">
            <v>0.05</v>
          </cell>
          <cell r="J234">
            <v>12.6</v>
          </cell>
          <cell r="K234">
            <v>0.63</v>
          </cell>
        </row>
        <row r="235">
          <cell r="A235">
            <v>28</v>
          </cell>
          <cell r="B235" t="str">
            <v>+</v>
          </cell>
          <cell r="C235">
            <v>11.5</v>
          </cell>
          <cell r="D235">
            <v>28</v>
          </cell>
          <cell r="E235" t="str">
            <v>+</v>
          </cell>
          <cell r="F235">
            <v>15</v>
          </cell>
          <cell r="G235">
            <v>3.5</v>
          </cell>
          <cell r="H235">
            <v>1</v>
          </cell>
          <cell r="I235">
            <v>0.05</v>
          </cell>
          <cell r="J235">
            <v>3.5</v>
          </cell>
          <cell r="K235">
            <v>0.17500000000000002</v>
          </cell>
        </row>
        <row r="236">
          <cell r="A236">
            <v>114</v>
          </cell>
          <cell r="B236" t="str">
            <v>+</v>
          </cell>
          <cell r="C236">
            <v>16.7</v>
          </cell>
          <cell r="D236">
            <v>115</v>
          </cell>
          <cell r="E236" t="str">
            <v>+</v>
          </cell>
          <cell r="F236">
            <v>5.6000000000000227</v>
          </cell>
          <cell r="G236">
            <v>8.9</v>
          </cell>
          <cell r="H236">
            <v>2</v>
          </cell>
          <cell r="I236">
            <v>0.05</v>
          </cell>
          <cell r="J236">
            <v>17.8</v>
          </cell>
          <cell r="K236">
            <v>0.89000000000000012</v>
          </cell>
        </row>
        <row r="237">
          <cell r="A237">
            <v>115</v>
          </cell>
          <cell r="B237" t="str">
            <v>+</v>
          </cell>
          <cell r="C237">
            <v>5.5</v>
          </cell>
          <cell r="D237">
            <v>116</v>
          </cell>
          <cell r="E237" t="str">
            <v>+</v>
          </cell>
          <cell r="F237">
            <v>1.8000000000000682</v>
          </cell>
          <cell r="G237">
            <v>16.3</v>
          </cell>
          <cell r="H237">
            <v>2.9</v>
          </cell>
          <cell r="I237">
            <v>0.06</v>
          </cell>
          <cell r="J237">
            <v>47.27</v>
          </cell>
          <cell r="K237">
            <v>2.8362000000000003</v>
          </cell>
        </row>
        <row r="238">
          <cell r="A238">
            <v>116</v>
          </cell>
          <cell r="B238" t="str">
            <v>+</v>
          </cell>
          <cell r="C238">
            <v>2.9</v>
          </cell>
          <cell r="D238">
            <v>116</v>
          </cell>
          <cell r="E238" t="str">
            <v>+</v>
          </cell>
          <cell r="F238">
            <v>17.700000000000387</v>
          </cell>
          <cell r="G238">
            <v>14.8</v>
          </cell>
          <cell r="H238">
            <v>1</v>
          </cell>
          <cell r="I238">
            <v>0.05</v>
          </cell>
          <cell r="J238">
            <v>14.8</v>
          </cell>
          <cell r="K238">
            <v>0.7400000000000001</v>
          </cell>
        </row>
        <row r="239">
          <cell r="A239">
            <v>117</v>
          </cell>
          <cell r="B239" t="str">
            <v>+</v>
          </cell>
          <cell r="C239">
            <v>5.2</v>
          </cell>
          <cell r="D239">
            <v>117</v>
          </cell>
          <cell r="E239" t="str">
            <v>+</v>
          </cell>
          <cell r="F239">
            <v>17.649999999999579</v>
          </cell>
          <cell r="G239">
            <v>12.45</v>
          </cell>
          <cell r="H239">
            <v>1</v>
          </cell>
          <cell r="I239">
            <v>0.06</v>
          </cell>
          <cell r="J239">
            <v>12.45</v>
          </cell>
          <cell r="K239">
            <v>0.74699999999999989</v>
          </cell>
        </row>
        <row r="240">
          <cell r="A240">
            <v>118</v>
          </cell>
          <cell r="B240" t="str">
            <v>+</v>
          </cell>
          <cell r="C240">
            <v>5.87</v>
          </cell>
          <cell r="D240">
            <v>118</v>
          </cell>
          <cell r="E240" t="str">
            <v>+</v>
          </cell>
          <cell r="F240">
            <v>14.569999999999652</v>
          </cell>
          <cell r="G240">
            <v>8.6999999999999993</v>
          </cell>
          <cell r="H240">
            <v>1</v>
          </cell>
          <cell r="I240">
            <v>0.05</v>
          </cell>
          <cell r="J240">
            <v>8.6999999999999993</v>
          </cell>
          <cell r="K240">
            <v>0.435</v>
          </cell>
        </row>
        <row r="241">
          <cell r="A241">
            <v>118</v>
          </cell>
          <cell r="B241" t="str">
            <v>+</v>
          </cell>
          <cell r="C241">
            <v>17</v>
          </cell>
          <cell r="D241">
            <v>119</v>
          </cell>
          <cell r="E241" t="str">
            <v>+</v>
          </cell>
          <cell r="F241">
            <v>5.1999999999998181</v>
          </cell>
          <cell r="G241">
            <v>8.1999999999999993</v>
          </cell>
          <cell r="H241">
            <v>1</v>
          </cell>
          <cell r="I241">
            <v>0.05</v>
          </cell>
          <cell r="J241">
            <v>8.1999999999999993</v>
          </cell>
          <cell r="K241">
            <v>0.41</v>
          </cell>
        </row>
        <row r="242">
          <cell r="A242">
            <v>119</v>
          </cell>
          <cell r="B242" t="str">
            <v>+</v>
          </cell>
          <cell r="C242">
            <v>6.1</v>
          </cell>
          <cell r="D242">
            <v>119</v>
          </cell>
          <cell r="E242" t="str">
            <v>+</v>
          </cell>
          <cell r="F242">
            <v>10.999999999999943</v>
          </cell>
          <cell r="G242">
            <v>4.9000000000000004</v>
          </cell>
          <cell r="H242">
            <v>1</v>
          </cell>
          <cell r="I242">
            <v>0.06</v>
          </cell>
          <cell r="J242">
            <v>4.9000000000000004</v>
          </cell>
          <cell r="K242">
            <v>0.29399999999999998</v>
          </cell>
        </row>
        <row r="243">
          <cell r="A243">
            <v>119</v>
          </cell>
          <cell r="B243" t="str">
            <v>+</v>
          </cell>
          <cell r="C243">
            <v>10.7</v>
          </cell>
          <cell r="D243">
            <v>120</v>
          </cell>
          <cell r="E243" t="str">
            <v>+</v>
          </cell>
          <cell r="F243">
            <v>0.34999999999996589</v>
          </cell>
          <cell r="G243">
            <v>9.65</v>
          </cell>
          <cell r="H243">
            <v>1</v>
          </cell>
          <cell r="I243">
            <v>0.06</v>
          </cell>
          <cell r="J243">
            <v>9.65</v>
          </cell>
          <cell r="K243">
            <v>0.57899999999999996</v>
          </cell>
        </row>
        <row r="244">
          <cell r="A244">
            <v>119</v>
          </cell>
          <cell r="B244" t="str">
            <v>+</v>
          </cell>
          <cell r="C244">
            <v>17</v>
          </cell>
          <cell r="D244">
            <v>120</v>
          </cell>
          <cell r="E244" t="str">
            <v>+</v>
          </cell>
          <cell r="F244">
            <v>14.000000000000057</v>
          </cell>
          <cell r="G244">
            <v>17</v>
          </cell>
          <cell r="H244">
            <v>1</v>
          </cell>
          <cell r="I244">
            <v>0.06</v>
          </cell>
          <cell r="J244">
            <v>17</v>
          </cell>
          <cell r="K244">
            <v>1.02</v>
          </cell>
        </row>
        <row r="245">
          <cell r="A245">
            <v>121</v>
          </cell>
          <cell r="B245" t="str">
            <v>+</v>
          </cell>
          <cell r="C245">
            <v>6.9</v>
          </cell>
          <cell r="D245">
            <v>121</v>
          </cell>
          <cell r="E245" t="str">
            <v>+</v>
          </cell>
          <cell r="F245">
            <v>13.800000000000239</v>
          </cell>
          <cell r="G245">
            <v>6.9</v>
          </cell>
          <cell r="H245">
            <v>1</v>
          </cell>
          <cell r="I245">
            <v>0.05</v>
          </cell>
          <cell r="J245">
            <v>6.9</v>
          </cell>
          <cell r="K245">
            <v>0.34500000000000003</v>
          </cell>
        </row>
        <row r="246">
          <cell r="A246">
            <v>122</v>
          </cell>
          <cell r="B246" t="str">
            <v>+</v>
          </cell>
          <cell r="C246">
            <v>6.6</v>
          </cell>
          <cell r="D246">
            <v>122</v>
          </cell>
          <cell r="E246" t="str">
            <v>+</v>
          </cell>
          <cell r="F246">
            <v>12.299999999999613</v>
          </cell>
          <cell r="G246">
            <v>5.7</v>
          </cell>
          <cell r="H246">
            <v>1</v>
          </cell>
          <cell r="I246">
            <v>0.05</v>
          </cell>
          <cell r="J246">
            <v>5.7</v>
          </cell>
          <cell r="K246">
            <v>0.28500000000000003</v>
          </cell>
        </row>
        <row r="247">
          <cell r="A247">
            <v>124</v>
          </cell>
          <cell r="B247" t="str">
            <v>+</v>
          </cell>
          <cell r="C247">
            <v>7.15</v>
          </cell>
          <cell r="D247">
            <v>125</v>
          </cell>
          <cell r="E247" t="str">
            <v>+</v>
          </cell>
          <cell r="F247">
            <v>4.8499999999998522</v>
          </cell>
          <cell r="G247">
            <v>17.7</v>
          </cell>
          <cell r="H247">
            <v>1.7</v>
          </cell>
          <cell r="I247">
            <v>0.06</v>
          </cell>
          <cell r="J247">
            <v>30.089999999999996</v>
          </cell>
          <cell r="K247">
            <v>1.8053999999999997</v>
          </cell>
        </row>
        <row r="248">
          <cell r="A248">
            <v>126</v>
          </cell>
          <cell r="B248" t="str">
            <v>+</v>
          </cell>
          <cell r="C248">
            <v>15.9</v>
          </cell>
          <cell r="D248">
            <v>127</v>
          </cell>
          <cell r="E248" t="str">
            <v>+</v>
          </cell>
          <cell r="F248">
            <v>14.849999999999852</v>
          </cell>
          <cell r="G248">
            <v>18.95</v>
          </cell>
          <cell r="H248">
            <v>1</v>
          </cell>
          <cell r="I248">
            <v>0.05</v>
          </cell>
          <cell r="J248">
            <v>18.95</v>
          </cell>
          <cell r="K248">
            <v>0.94750000000000001</v>
          </cell>
        </row>
        <row r="249">
          <cell r="A249">
            <v>128</v>
          </cell>
          <cell r="B249" t="str">
            <v>+</v>
          </cell>
          <cell r="C249">
            <v>11.8</v>
          </cell>
          <cell r="D249">
            <v>129</v>
          </cell>
          <cell r="E249" t="str">
            <v>+</v>
          </cell>
          <cell r="F249">
            <v>3.7999999999999545</v>
          </cell>
          <cell r="G249">
            <v>12</v>
          </cell>
          <cell r="H249">
            <v>1</v>
          </cell>
          <cell r="I249">
            <v>0.05</v>
          </cell>
          <cell r="J249">
            <v>12</v>
          </cell>
          <cell r="K249">
            <v>0.60000000000000009</v>
          </cell>
        </row>
        <row r="250">
          <cell r="A250">
            <v>129</v>
          </cell>
          <cell r="B250" t="str">
            <v>+</v>
          </cell>
          <cell r="C250">
            <v>2.8</v>
          </cell>
          <cell r="D250">
            <v>129</v>
          </cell>
          <cell r="E250" t="str">
            <v>+</v>
          </cell>
          <cell r="F250">
            <v>6.3999999999998636</v>
          </cell>
          <cell r="G250">
            <v>3.6</v>
          </cell>
          <cell r="H250">
            <v>1</v>
          </cell>
          <cell r="I250">
            <v>0.06</v>
          </cell>
          <cell r="J250">
            <v>3.6</v>
          </cell>
          <cell r="K250">
            <v>0.216</v>
          </cell>
        </row>
        <row r="251">
          <cell r="A251">
            <v>129</v>
          </cell>
          <cell r="B251" t="str">
            <v>+</v>
          </cell>
          <cell r="C251">
            <v>6.35</v>
          </cell>
          <cell r="D251">
            <v>129</v>
          </cell>
          <cell r="E251" t="str">
            <v>+</v>
          </cell>
          <cell r="F251">
            <v>9.6500000000003183</v>
          </cell>
          <cell r="G251">
            <v>3.3</v>
          </cell>
          <cell r="H251">
            <v>1.35</v>
          </cell>
          <cell r="I251">
            <v>0.05</v>
          </cell>
          <cell r="J251">
            <v>4.4550000000000001</v>
          </cell>
          <cell r="K251">
            <v>0.22275</v>
          </cell>
        </row>
        <row r="252">
          <cell r="A252">
            <v>129</v>
          </cell>
          <cell r="B252" t="str">
            <v>+</v>
          </cell>
          <cell r="C252">
            <v>9.8000000000000007</v>
          </cell>
          <cell r="D252">
            <v>129</v>
          </cell>
          <cell r="E252" t="str">
            <v>+</v>
          </cell>
          <cell r="F252">
            <v>14.900000000000091</v>
          </cell>
          <cell r="G252">
            <v>5.0999999999999996</v>
          </cell>
          <cell r="H252">
            <v>1</v>
          </cell>
          <cell r="I252">
            <v>0.05</v>
          </cell>
          <cell r="J252">
            <v>5.0999999999999996</v>
          </cell>
          <cell r="K252">
            <v>0.255</v>
          </cell>
        </row>
        <row r="253">
          <cell r="A253">
            <v>129</v>
          </cell>
          <cell r="B253" t="str">
            <v>+</v>
          </cell>
          <cell r="C253">
            <v>17.8</v>
          </cell>
          <cell r="D253">
            <v>130</v>
          </cell>
          <cell r="E253" t="str">
            <v>+</v>
          </cell>
          <cell r="F253">
            <v>14.050000000000296</v>
          </cell>
          <cell r="G253">
            <v>16.25</v>
          </cell>
          <cell r="H253">
            <v>1</v>
          </cell>
          <cell r="I253">
            <v>0.05</v>
          </cell>
          <cell r="J253">
            <v>16.25</v>
          </cell>
          <cell r="K253">
            <v>0.8125</v>
          </cell>
        </row>
        <row r="254">
          <cell r="A254">
            <v>132</v>
          </cell>
          <cell r="B254" t="str">
            <v>+</v>
          </cell>
          <cell r="C254">
            <v>1.85</v>
          </cell>
          <cell r="D254">
            <v>132</v>
          </cell>
          <cell r="E254" t="str">
            <v>+</v>
          </cell>
          <cell r="F254">
            <v>15.600000000000023</v>
          </cell>
          <cell r="G254">
            <v>13.75</v>
          </cell>
          <cell r="H254">
            <v>2</v>
          </cell>
          <cell r="I254">
            <v>0.04</v>
          </cell>
          <cell r="J254">
            <v>27.5</v>
          </cell>
          <cell r="K254">
            <v>1.1000000000000001</v>
          </cell>
        </row>
        <row r="255">
          <cell r="A255">
            <v>135</v>
          </cell>
          <cell r="B255" t="str">
            <v>+</v>
          </cell>
          <cell r="D255">
            <v>135</v>
          </cell>
          <cell r="E255" t="str">
            <v>+</v>
          </cell>
          <cell r="F255">
            <v>11.100000000000136</v>
          </cell>
          <cell r="G255">
            <v>11.1</v>
          </cell>
          <cell r="H255">
            <v>2.0499999999999998</v>
          </cell>
          <cell r="I255">
            <v>0.05</v>
          </cell>
          <cell r="J255">
            <v>22.754999999999999</v>
          </cell>
          <cell r="K255">
            <v>1.13775</v>
          </cell>
        </row>
        <row r="256">
          <cell r="A256">
            <v>135</v>
          </cell>
          <cell r="B256" t="str">
            <v>+</v>
          </cell>
          <cell r="C256">
            <v>11.1</v>
          </cell>
          <cell r="D256">
            <v>136</v>
          </cell>
          <cell r="E256" t="str">
            <v>+</v>
          </cell>
          <cell r="F256">
            <v>6.6999999999995907</v>
          </cell>
          <cell r="G256">
            <v>15.6</v>
          </cell>
          <cell r="H256">
            <v>2.5499999999999998</v>
          </cell>
          <cell r="I256">
            <v>0.06</v>
          </cell>
          <cell r="J256">
            <v>39.779999999999994</v>
          </cell>
          <cell r="K256">
            <v>2.3867999999999996</v>
          </cell>
        </row>
        <row r="257">
          <cell r="A257">
            <v>136</v>
          </cell>
          <cell r="B257" t="str">
            <v>+</v>
          </cell>
          <cell r="C257">
            <v>13.2</v>
          </cell>
          <cell r="D257">
            <v>136</v>
          </cell>
          <cell r="E257" t="str">
            <v>+</v>
          </cell>
          <cell r="F257">
            <v>17.699999999999818</v>
          </cell>
          <cell r="G257">
            <v>4.5</v>
          </cell>
          <cell r="H257">
            <v>2</v>
          </cell>
          <cell r="I257">
            <v>0.05</v>
          </cell>
          <cell r="J257">
            <v>9</v>
          </cell>
          <cell r="K257">
            <v>0.45</v>
          </cell>
        </row>
        <row r="258">
          <cell r="A258">
            <v>137</v>
          </cell>
          <cell r="B258" t="str">
            <v>+</v>
          </cell>
          <cell r="C258">
            <v>6.5</v>
          </cell>
          <cell r="D258">
            <v>137</v>
          </cell>
          <cell r="E258" t="str">
            <v>+</v>
          </cell>
          <cell r="F258">
            <v>9.8000000000001819</v>
          </cell>
          <cell r="G258">
            <v>3.3</v>
          </cell>
          <cell r="H258">
            <v>1.95</v>
          </cell>
          <cell r="I258">
            <v>0.06</v>
          </cell>
          <cell r="J258">
            <v>6.4349999999999996</v>
          </cell>
          <cell r="K258">
            <v>0.38609999999999994</v>
          </cell>
        </row>
        <row r="259">
          <cell r="A259">
            <v>137</v>
          </cell>
          <cell r="B259" t="str">
            <v>+</v>
          </cell>
          <cell r="C259">
            <v>13.5</v>
          </cell>
          <cell r="D259">
            <v>137</v>
          </cell>
          <cell r="E259" t="str">
            <v>+</v>
          </cell>
          <cell r="F259">
            <v>15.500000000000114</v>
          </cell>
          <cell r="G259">
            <v>2</v>
          </cell>
          <cell r="H259">
            <v>1</v>
          </cell>
          <cell r="I259">
            <v>0.05</v>
          </cell>
          <cell r="J259">
            <v>2</v>
          </cell>
          <cell r="K259">
            <v>0.1</v>
          </cell>
        </row>
        <row r="260">
          <cell r="A260">
            <v>138</v>
          </cell>
          <cell r="B260" t="str">
            <v>+</v>
          </cell>
          <cell r="C260">
            <v>4.0999999999999996</v>
          </cell>
          <cell r="D260">
            <v>138</v>
          </cell>
          <cell r="E260" t="str">
            <v>+</v>
          </cell>
          <cell r="F260">
            <v>8.4000000000003183</v>
          </cell>
          <cell r="G260">
            <v>4.3</v>
          </cell>
          <cell r="H260">
            <v>1</v>
          </cell>
          <cell r="I260">
            <v>0.05</v>
          </cell>
          <cell r="J260">
            <v>4.3</v>
          </cell>
          <cell r="K260">
            <v>0.215</v>
          </cell>
        </row>
        <row r="261">
          <cell r="A261">
            <v>139</v>
          </cell>
          <cell r="B261" t="str">
            <v>+</v>
          </cell>
          <cell r="C261">
            <v>5.6</v>
          </cell>
          <cell r="D261">
            <v>139</v>
          </cell>
          <cell r="E261" t="str">
            <v>+</v>
          </cell>
          <cell r="F261">
            <v>8.7999999999999545</v>
          </cell>
          <cell r="G261">
            <v>3.2</v>
          </cell>
          <cell r="H261">
            <v>1</v>
          </cell>
          <cell r="I261">
            <v>0.05</v>
          </cell>
          <cell r="J261">
            <v>3.2</v>
          </cell>
          <cell r="K261">
            <v>0.16000000000000003</v>
          </cell>
        </row>
        <row r="262">
          <cell r="A262">
            <v>138</v>
          </cell>
          <cell r="B262" t="str">
            <v>+</v>
          </cell>
          <cell r="C262">
            <v>12.6</v>
          </cell>
          <cell r="D262">
            <v>138</v>
          </cell>
          <cell r="E262" t="str">
            <v>+</v>
          </cell>
          <cell r="F262">
            <v>17.599999999999909</v>
          </cell>
          <cell r="G262">
            <v>5</v>
          </cell>
          <cell r="H262">
            <v>2</v>
          </cell>
          <cell r="I262">
            <v>0.05</v>
          </cell>
          <cell r="J262">
            <v>10</v>
          </cell>
          <cell r="K262">
            <v>0.5</v>
          </cell>
        </row>
        <row r="263">
          <cell r="A263">
            <v>140</v>
          </cell>
          <cell r="B263" t="str">
            <v>+</v>
          </cell>
          <cell r="C263">
            <v>10</v>
          </cell>
          <cell r="D263">
            <v>140</v>
          </cell>
          <cell r="E263" t="str">
            <v>+</v>
          </cell>
          <cell r="F263">
            <v>13.899999999999864</v>
          </cell>
          <cell r="G263">
            <v>3.9</v>
          </cell>
          <cell r="H263">
            <v>2</v>
          </cell>
          <cell r="I263">
            <v>0.05</v>
          </cell>
          <cell r="J263">
            <v>7.8</v>
          </cell>
          <cell r="K263">
            <v>0.39</v>
          </cell>
        </row>
        <row r="264">
          <cell r="A264">
            <v>141</v>
          </cell>
          <cell r="B264" t="str">
            <v>+</v>
          </cell>
          <cell r="C264">
            <v>7.2</v>
          </cell>
          <cell r="D264">
            <v>141</v>
          </cell>
          <cell r="E264" t="str">
            <v>+</v>
          </cell>
          <cell r="F264">
            <v>16.750000000000114</v>
          </cell>
          <cell r="G264">
            <v>9.5500000000000007</v>
          </cell>
          <cell r="H264">
            <v>1</v>
          </cell>
          <cell r="I264">
            <v>0.05</v>
          </cell>
          <cell r="J264">
            <v>9.5500000000000007</v>
          </cell>
          <cell r="K264">
            <v>0.47750000000000004</v>
          </cell>
        </row>
        <row r="265">
          <cell r="A265">
            <v>141</v>
          </cell>
          <cell r="B265" t="str">
            <v>+</v>
          </cell>
          <cell r="C265">
            <v>15.5</v>
          </cell>
          <cell r="D265">
            <v>142</v>
          </cell>
          <cell r="E265" t="str">
            <v>+</v>
          </cell>
          <cell r="F265">
            <v>5.1999999999998181</v>
          </cell>
          <cell r="G265">
            <v>9.6999999999999993</v>
          </cell>
          <cell r="H265">
            <v>1</v>
          </cell>
          <cell r="I265">
            <v>0.05</v>
          </cell>
          <cell r="J265">
            <v>9.6999999999999993</v>
          </cell>
          <cell r="K265">
            <v>0.48499999999999999</v>
          </cell>
        </row>
        <row r="266">
          <cell r="A266">
            <v>143</v>
          </cell>
          <cell r="B266" t="str">
            <v>+</v>
          </cell>
          <cell r="C266">
            <v>7.4</v>
          </cell>
          <cell r="D266">
            <v>143</v>
          </cell>
          <cell r="E266" t="str">
            <v>+</v>
          </cell>
          <cell r="F266">
            <v>10.600000000000023</v>
          </cell>
          <cell r="G266">
            <v>3.2</v>
          </cell>
          <cell r="H266">
            <v>1</v>
          </cell>
          <cell r="I266">
            <v>0.06</v>
          </cell>
          <cell r="J266">
            <v>3.2</v>
          </cell>
          <cell r="K266">
            <v>0.192</v>
          </cell>
        </row>
        <row r="267">
          <cell r="A267">
            <v>143</v>
          </cell>
          <cell r="B267" t="str">
            <v>+</v>
          </cell>
          <cell r="C267">
            <v>12.2</v>
          </cell>
          <cell r="D267">
            <v>143</v>
          </cell>
          <cell r="E267" t="str">
            <v>+</v>
          </cell>
          <cell r="F267">
            <v>16.299999999999955</v>
          </cell>
          <cell r="G267">
            <v>4.0999999999999996</v>
          </cell>
          <cell r="H267">
            <v>1</v>
          </cell>
          <cell r="I267">
            <v>0.05</v>
          </cell>
          <cell r="J267">
            <v>4.0999999999999996</v>
          </cell>
          <cell r="K267">
            <v>0.20499999999999999</v>
          </cell>
        </row>
        <row r="268">
          <cell r="A268">
            <v>144</v>
          </cell>
          <cell r="B268" t="str">
            <v>+</v>
          </cell>
          <cell r="C268">
            <v>3.6</v>
          </cell>
          <cell r="D268">
            <v>144</v>
          </cell>
          <cell r="E268" t="str">
            <v>+</v>
          </cell>
          <cell r="F268">
            <v>12.400000000000091</v>
          </cell>
          <cell r="G268">
            <v>8.8000000000000007</v>
          </cell>
          <cell r="H268">
            <v>1</v>
          </cell>
          <cell r="I268">
            <v>0.05</v>
          </cell>
          <cell r="J268">
            <v>8.8000000000000007</v>
          </cell>
          <cell r="K268">
            <v>0.44000000000000006</v>
          </cell>
        </row>
        <row r="269">
          <cell r="A269">
            <v>149</v>
          </cell>
          <cell r="B269" t="str">
            <v>+</v>
          </cell>
          <cell r="C269">
            <v>3.25</v>
          </cell>
          <cell r="D269">
            <v>149</v>
          </cell>
          <cell r="E269" t="str">
            <v>+</v>
          </cell>
          <cell r="F269">
            <v>9.4499999999999318</v>
          </cell>
          <cell r="G269">
            <v>6.2</v>
          </cell>
          <cell r="H269">
            <v>1</v>
          </cell>
          <cell r="I269">
            <v>0.05</v>
          </cell>
          <cell r="J269">
            <v>6.2</v>
          </cell>
          <cell r="K269">
            <v>0.31000000000000005</v>
          </cell>
        </row>
        <row r="270">
          <cell r="A270">
            <v>150</v>
          </cell>
          <cell r="B270" t="str">
            <v>+</v>
          </cell>
          <cell r="C270">
            <v>5.3</v>
          </cell>
          <cell r="D270">
            <v>150</v>
          </cell>
          <cell r="E270" t="str">
            <v>+</v>
          </cell>
          <cell r="F270">
            <v>9.8000000000001819</v>
          </cell>
          <cell r="G270">
            <v>4.5</v>
          </cell>
          <cell r="H270">
            <v>2</v>
          </cell>
          <cell r="I270">
            <v>0.05</v>
          </cell>
          <cell r="J270">
            <v>9</v>
          </cell>
          <cell r="K270">
            <v>0.45</v>
          </cell>
        </row>
        <row r="271">
          <cell r="A271">
            <v>151</v>
          </cell>
          <cell r="B271" t="str">
            <v>+</v>
          </cell>
          <cell r="C271">
            <v>4.8</v>
          </cell>
          <cell r="D271">
            <v>151</v>
          </cell>
          <cell r="E271" t="str">
            <v>+</v>
          </cell>
          <cell r="F271">
            <v>11.200000000000045</v>
          </cell>
          <cell r="G271">
            <v>6.4</v>
          </cell>
          <cell r="H271">
            <v>1</v>
          </cell>
          <cell r="I271">
            <v>0.05</v>
          </cell>
          <cell r="J271">
            <v>6.4</v>
          </cell>
          <cell r="K271">
            <v>0.32000000000000006</v>
          </cell>
        </row>
        <row r="272">
          <cell r="A272">
            <v>151</v>
          </cell>
          <cell r="B272" t="str">
            <v>+</v>
          </cell>
          <cell r="C272">
            <v>15</v>
          </cell>
          <cell r="D272">
            <v>152</v>
          </cell>
          <cell r="E272" t="str">
            <v>+</v>
          </cell>
          <cell r="F272">
            <v>5.0999999999999091</v>
          </cell>
          <cell r="G272">
            <v>10.1</v>
          </cell>
          <cell r="H272">
            <v>1.95</v>
          </cell>
          <cell r="I272">
            <v>0.05</v>
          </cell>
          <cell r="J272">
            <v>19.695</v>
          </cell>
          <cell r="K272">
            <v>0.98475000000000001</v>
          </cell>
        </row>
        <row r="273">
          <cell r="A273">
            <v>152</v>
          </cell>
          <cell r="B273" t="str">
            <v>+</v>
          </cell>
          <cell r="C273">
            <v>12.6</v>
          </cell>
          <cell r="D273">
            <v>152</v>
          </cell>
          <cell r="E273" t="str">
            <v>+</v>
          </cell>
          <cell r="F273">
            <v>15.799999999999841</v>
          </cell>
          <cell r="G273">
            <v>3.2</v>
          </cell>
          <cell r="H273">
            <v>1</v>
          </cell>
          <cell r="I273">
            <v>0.05</v>
          </cell>
          <cell r="J273">
            <v>3.2</v>
          </cell>
          <cell r="K273">
            <v>0.16000000000000003</v>
          </cell>
        </row>
        <row r="274">
          <cell r="A274">
            <v>153</v>
          </cell>
          <cell r="B274" t="str">
            <v>+</v>
          </cell>
          <cell r="C274">
            <v>14</v>
          </cell>
          <cell r="D274">
            <v>153</v>
          </cell>
          <cell r="E274" t="str">
            <v>+</v>
          </cell>
          <cell r="F274">
            <v>19.800000000000182</v>
          </cell>
          <cell r="G274">
            <v>5.8</v>
          </cell>
          <cell r="H274">
            <v>1</v>
          </cell>
          <cell r="I274">
            <v>0.05</v>
          </cell>
          <cell r="J274">
            <v>5.8</v>
          </cell>
          <cell r="K274">
            <v>0.28999999999999998</v>
          </cell>
        </row>
        <row r="275">
          <cell r="A275">
            <v>154</v>
          </cell>
          <cell r="B275" t="str">
            <v>+</v>
          </cell>
          <cell r="C275">
            <v>2.5</v>
          </cell>
          <cell r="D275">
            <v>154</v>
          </cell>
          <cell r="E275" t="str">
            <v>+</v>
          </cell>
          <cell r="F275">
            <v>6.4999999999997726</v>
          </cell>
          <cell r="G275">
            <v>4</v>
          </cell>
          <cell r="H275">
            <v>1</v>
          </cell>
          <cell r="I275">
            <v>0.05</v>
          </cell>
          <cell r="J275">
            <v>4</v>
          </cell>
          <cell r="K275">
            <v>0.2</v>
          </cell>
        </row>
        <row r="276">
          <cell r="A276">
            <v>154</v>
          </cell>
          <cell r="B276" t="str">
            <v>+</v>
          </cell>
          <cell r="C276">
            <v>13.8</v>
          </cell>
          <cell r="D276">
            <v>154</v>
          </cell>
          <cell r="E276" t="str">
            <v>+</v>
          </cell>
          <cell r="F276">
            <v>19.600000000000364</v>
          </cell>
          <cell r="G276">
            <v>5.8</v>
          </cell>
          <cell r="H276">
            <v>1</v>
          </cell>
          <cell r="I276">
            <v>0.05</v>
          </cell>
          <cell r="J276">
            <v>5.8</v>
          </cell>
          <cell r="K276">
            <v>0.28999999999999998</v>
          </cell>
        </row>
        <row r="277">
          <cell r="A277">
            <v>155</v>
          </cell>
          <cell r="B277" t="str">
            <v>+</v>
          </cell>
          <cell r="C277">
            <v>2.6</v>
          </cell>
          <cell r="D277">
            <v>155</v>
          </cell>
          <cell r="E277" t="str">
            <v>+</v>
          </cell>
          <cell r="F277">
            <v>11.699999999999591</v>
          </cell>
          <cell r="G277">
            <v>9.1</v>
          </cell>
          <cell r="H277">
            <v>1.6</v>
          </cell>
          <cell r="I277">
            <v>0.06</v>
          </cell>
          <cell r="J277">
            <v>14.56</v>
          </cell>
          <cell r="K277">
            <v>0.87360000000000004</v>
          </cell>
        </row>
        <row r="278">
          <cell r="A278">
            <v>155</v>
          </cell>
          <cell r="B278" t="str">
            <v>+</v>
          </cell>
          <cell r="C278">
            <v>18.850000000000001</v>
          </cell>
          <cell r="D278">
            <v>156</v>
          </cell>
          <cell r="E278" t="str">
            <v>+</v>
          </cell>
          <cell r="F278">
            <v>7.3500000000001364</v>
          </cell>
          <cell r="G278">
            <v>8.5</v>
          </cell>
          <cell r="H278">
            <v>3</v>
          </cell>
          <cell r="I278">
            <v>0.06</v>
          </cell>
          <cell r="J278">
            <v>25.5</v>
          </cell>
          <cell r="K278">
            <v>1.53</v>
          </cell>
        </row>
        <row r="279">
          <cell r="A279">
            <v>155</v>
          </cell>
          <cell r="B279" t="str">
            <v>+</v>
          </cell>
          <cell r="C279">
            <v>9.65</v>
          </cell>
          <cell r="D279">
            <v>155</v>
          </cell>
          <cell r="E279" t="str">
            <v>+</v>
          </cell>
          <cell r="F279">
            <v>16.349999999999909</v>
          </cell>
          <cell r="G279">
            <v>6.7</v>
          </cell>
          <cell r="H279">
            <v>1</v>
          </cell>
          <cell r="I279">
            <v>0.06</v>
          </cell>
          <cell r="J279">
            <v>6.7</v>
          </cell>
          <cell r="K279">
            <v>0.40199999999999997</v>
          </cell>
        </row>
        <row r="280">
          <cell r="A280">
            <v>159</v>
          </cell>
          <cell r="B280" t="str">
            <v>+</v>
          </cell>
          <cell r="C280">
            <v>6.2</v>
          </cell>
          <cell r="D280">
            <v>159</v>
          </cell>
          <cell r="E280" t="str">
            <v>+</v>
          </cell>
          <cell r="F280">
            <v>13.39999999999975</v>
          </cell>
          <cell r="G280">
            <v>7.2</v>
          </cell>
          <cell r="H280">
            <v>1.8</v>
          </cell>
          <cell r="I280">
            <v>0.05</v>
          </cell>
          <cell r="J280">
            <v>12.96</v>
          </cell>
          <cell r="K280">
            <v>0.64800000000000013</v>
          </cell>
        </row>
        <row r="281">
          <cell r="A281">
            <v>159</v>
          </cell>
          <cell r="B281" t="str">
            <v>+</v>
          </cell>
          <cell r="C281">
            <v>13.5</v>
          </cell>
          <cell r="D281">
            <v>160</v>
          </cell>
          <cell r="E281" t="str">
            <v>+</v>
          </cell>
          <cell r="F281">
            <v>5.9499999999997044</v>
          </cell>
          <cell r="G281">
            <v>12.45</v>
          </cell>
          <cell r="H281">
            <v>3</v>
          </cell>
          <cell r="I281">
            <v>0.05</v>
          </cell>
          <cell r="J281">
            <v>37.349999999999994</v>
          </cell>
          <cell r="K281">
            <v>1.8674999999999997</v>
          </cell>
        </row>
        <row r="282">
          <cell r="A282">
            <v>160</v>
          </cell>
          <cell r="B282" t="str">
            <v>+</v>
          </cell>
          <cell r="C282">
            <v>5.7</v>
          </cell>
          <cell r="D282">
            <v>160</v>
          </cell>
          <cell r="E282" t="str">
            <v>+</v>
          </cell>
          <cell r="F282">
            <v>18.39999999999975</v>
          </cell>
          <cell r="G282">
            <v>12.7</v>
          </cell>
          <cell r="H282">
            <v>1</v>
          </cell>
          <cell r="I282">
            <v>0.05</v>
          </cell>
          <cell r="J282">
            <v>12.7</v>
          </cell>
          <cell r="K282">
            <v>0.63500000000000001</v>
          </cell>
        </row>
        <row r="283">
          <cell r="A283">
            <v>161</v>
          </cell>
          <cell r="B283" t="str">
            <v>+</v>
          </cell>
          <cell r="C283">
            <v>6.05</v>
          </cell>
          <cell r="D283">
            <v>161</v>
          </cell>
          <cell r="E283" t="str">
            <v>+</v>
          </cell>
          <cell r="F283">
            <v>15.049999999999955</v>
          </cell>
          <cell r="G283">
            <v>9</v>
          </cell>
          <cell r="H283">
            <v>3.95</v>
          </cell>
          <cell r="I283">
            <v>0.06</v>
          </cell>
          <cell r="J283">
            <v>35.550000000000004</v>
          </cell>
          <cell r="K283">
            <v>2.133</v>
          </cell>
        </row>
        <row r="284">
          <cell r="A284">
            <v>162</v>
          </cell>
          <cell r="B284" t="str">
            <v>+</v>
          </cell>
          <cell r="C284">
            <v>6.6</v>
          </cell>
          <cell r="D284">
            <v>162</v>
          </cell>
          <cell r="E284" t="str">
            <v>+</v>
          </cell>
          <cell r="F284">
            <v>11.999999999999886</v>
          </cell>
          <cell r="G284">
            <v>5.4</v>
          </cell>
          <cell r="H284">
            <v>3</v>
          </cell>
          <cell r="I284">
            <v>0.04</v>
          </cell>
          <cell r="J284">
            <v>16.200000000000003</v>
          </cell>
          <cell r="K284">
            <v>0.64800000000000013</v>
          </cell>
        </row>
        <row r="285">
          <cell r="A285">
            <v>162</v>
          </cell>
          <cell r="B285" t="str">
            <v>+</v>
          </cell>
          <cell r="C285">
            <v>12.03</v>
          </cell>
          <cell r="D285">
            <v>162</v>
          </cell>
          <cell r="E285" t="str">
            <v>+</v>
          </cell>
          <cell r="F285">
            <v>15.729999999999791</v>
          </cell>
          <cell r="G285">
            <v>3.7</v>
          </cell>
          <cell r="H285">
            <v>4.0999999999999996</v>
          </cell>
          <cell r="I285">
            <v>0.04</v>
          </cell>
          <cell r="J285">
            <v>15.17</v>
          </cell>
          <cell r="K285">
            <v>0.60680000000000001</v>
          </cell>
        </row>
        <row r="286">
          <cell r="A286">
            <v>162</v>
          </cell>
          <cell r="B286" t="str">
            <v>+</v>
          </cell>
          <cell r="C286">
            <v>14.7</v>
          </cell>
          <cell r="D286">
            <v>163</v>
          </cell>
          <cell r="E286" t="str">
            <v>+</v>
          </cell>
          <cell r="F286">
            <v>2.4500000000000455</v>
          </cell>
          <cell r="G286">
            <v>7.75</v>
          </cell>
          <cell r="H286">
            <v>1</v>
          </cell>
          <cell r="I286">
            <v>0.05</v>
          </cell>
          <cell r="J286">
            <v>7.75</v>
          </cell>
          <cell r="K286">
            <v>0.38750000000000001</v>
          </cell>
        </row>
        <row r="287">
          <cell r="A287">
            <v>162</v>
          </cell>
          <cell r="B287" t="str">
            <v>+</v>
          </cell>
          <cell r="C287">
            <v>16.7</v>
          </cell>
          <cell r="D287">
            <v>163</v>
          </cell>
          <cell r="E287" t="str">
            <v>+</v>
          </cell>
          <cell r="F287">
            <v>14.599999999999795</v>
          </cell>
          <cell r="G287">
            <v>17.899999999999999</v>
          </cell>
          <cell r="H287">
            <v>1</v>
          </cell>
          <cell r="I287">
            <v>0.05</v>
          </cell>
          <cell r="J287">
            <v>17.899999999999999</v>
          </cell>
          <cell r="K287">
            <v>0.89500000000000002</v>
          </cell>
        </row>
        <row r="288">
          <cell r="A288">
            <v>163</v>
          </cell>
          <cell r="B288" t="str">
            <v>+</v>
          </cell>
          <cell r="C288">
            <v>11.5</v>
          </cell>
          <cell r="D288">
            <v>163</v>
          </cell>
          <cell r="E288" t="str">
            <v>+</v>
          </cell>
          <cell r="F288">
            <v>17.5</v>
          </cell>
          <cell r="G288">
            <v>6</v>
          </cell>
          <cell r="H288">
            <v>1</v>
          </cell>
          <cell r="I288">
            <v>0.06</v>
          </cell>
          <cell r="J288">
            <v>6</v>
          </cell>
          <cell r="K288">
            <v>0.36</v>
          </cell>
        </row>
        <row r="289">
          <cell r="A289">
            <v>163</v>
          </cell>
          <cell r="B289" t="str">
            <v>+</v>
          </cell>
          <cell r="C289">
            <v>17.5</v>
          </cell>
          <cell r="D289">
            <v>164</v>
          </cell>
          <cell r="E289" t="str">
            <v>+</v>
          </cell>
          <cell r="F289">
            <v>9.9999999999909051E-2</v>
          </cell>
          <cell r="G289">
            <v>2.6</v>
          </cell>
          <cell r="H289">
            <v>2.7</v>
          </cell>
          <cell r="I289">
            <v>0.06</v>
          </cell>
          <cell r="J289">
            <v>7.0200000000000005</v>
          </cell>
          <cell r="K289">
            <v>0.42120000000000002</v>
          </cell>
        </row>
        <row r="290">
          <cell r="A290">
            <v>163</v>
          </cell>
          <cell r="B290" t="str">
            <v>+</v>
          </cell>
          <cell r="C290">
            <v>16.7</v>
          </cell>
          <cell r="D290">
            <v>164</v>
          </cell>
          <cell r="E290" t="str">
            <v>+</v>
          </cell>
          <cell r="F290">
            <v>15.399999999999636</v>
          </cell>
          <cell r="G290">
            <v>18.7</v>
          </cell>
          <cell r="H290">
            <v>1</v>
          </cell>
          <cell r="I290">
            <v>0.05</v>
          </cell>
          <cell r="J290">
            <v>18.7</v>
          </cell>
          <cell r="K290">
            <v>0.93500000000000005</v>
          </cell>
        </row>
        <row r="291">
          <cell r="A291">
            <v>163</v>
          </cell>
          <cell r="B291" t="str">
            <v>+</v>
          </cell>
          <cell r="C291">
            <v>16.7</v>
          </cell>
          <cell r="D291">
            <v>164</v>
          </cell>
          <cell r="E291" t="str">
            <v>+</v>
          </cell>
          <cell r="F291">
            <v>15.399999999999636</v>
          </cell>
          <cell r="G291">
            <v>18.7</v>
          </cell>
          <cell r="H291">
            <v>1</v>
          </cell>
          <cell r="I291">
            <v>0.05</v>
          </cell>
          <cell r="J291">
            <v>18.7</v>
          </cell>
          <cell r="K291">
            <v>0.93500000000000005</v>
          </cell>
        </row>
        <row r="292">
          <cell r="A292">
            <v>162</v>
          </cell>
          <cell r="B292" t="str">
            <v>+</v>
          </cell>
          <cell r="C292">
            <v>11.7</v>
          </cell>
          <cell r="D292">
            <v>162</v>
          </cell>
          <cell r="E292" t="str">
            <v>+</v>
          </cell>
          <cell r="F292">
            <v>13.199999999999932</v>
          </cell>
          <cell r="G292">
            <v>1.5</v>
          </cell>
          <cell r="H292">
            <v>1</v>
          </cell>
          <cell r="I292">
            <v>0.05</v>
          </cell>
          <cell r="J292">
            <v>1.5</v>
          </cell>
          <cell r="K292">
            <v>7.5000000000000011E-2</v>
          </cell>
        </row>
        <row r="293">
          <cell r="A293">
            <v>156</v>
          </cell>
          <cell r="B293" t="str">
            <v>+</v>
          </cell>
          <cell r="C293">
            <v>16.2</v>
          </cell>
          <cell r="D293">
            <v>156</v>
          </cell>
          <cell r="E293" t="str">
            <v>+</v>
          </cell>
          <cell r="F293">
            <v>17.799999999999727</v>
          </cell>
          <cell r="G293">
            <v>1.6</v>
          </cell>
          <cell r="H293">
            <v>1</v>
          </cell>
          <cell r="I293">
            <v>0.06</v>
          </cell>
          <cell r="J293">
            <v>1.6</v>
          </cell>
          <cell r="K293">
            <v>9.6000000000000002E-2</v>
          </cell>
        </row>
        <row r="294">
          <cell r="A294">
            <v>153</v>
          </cell>
          <cell r="B294" t="str">
            <v>+</v>
          </cell>
          <cell r="C294">
            <v>10.7</v>
          </cell>
          <cell r="D294">
            <v>153</v>
          </cell>
          <cell r="E294" t="str">
            <v>+</v>
          </cell>
          <cell r="F294">
            <v>14.699999999999704</v>
          </cell>
          <cell r="G294">
            <v>4</v>
          </cell>
          <cell r="H294">
            <v>1</v>
          </cell>
          <cell r="I294">
            <v>0.06</v>
          </cell>
          <cell r="J294">
            <v>4</v>
          </cell>
          <cell r="K294">
            <v>0.24</v>
          </cell>
        </row>
        <row r="295">
          <cell r="A295">
            <v>153</v>
          </cell>
          <cell r="B295" t="str">
            <v>+</v>
          </cell>
          <cell r="C295">
            <v>14.6</v>
          </cell>
          <cell r="D295">
            <v>153</v>
          </cell>
          <cell r="E295" t="str">
            <v>+</v>
          </cell>
          <cell r="F295">
            <v>15.600000000000023</v>
          </cell>
          <cell r="G295">
            <v>1</v>
          </cell>
          <cell r="H295">
            <v>8.4</v>
          </cell>
          <cell r="I295">
            <v>0.05</v>
          </cell>
          <cell r="J295">
            <v>8.4</v>
          </cell>
          <cell r="K295">
            <v>0.42000000000000004</v>
          </cell>
        </row>
        <row r="296">
          <cell r="A296">
            <v>153</v>
          </cell>
          <cell r="B296" t="str">
            <v>+</v>
          </cell>
          <cell r="C296">
            <v>15.6</v>
          </cell>
          <cell r="D296">
            <v>153</v>
          </cell>
          <cell r="E296" t="str">
            <v>+</v>
          </cell>
          <cell r="F296">
            <v>17.099999999999795</v>
          </cell>
          <cell r="G296">
            <v>1.5</v>
          </cell>
          <cell r="H296">
            <v>1</v>
          </cell>
          <cell r="I296">
            <v>0.06</v>
          </cell>
          <cell r="J296">
            <v>1.5</v>
          </cell>
          <cell r="K296">
            <v>0.09</v>
          </cell>
        </row>
        <row r="297">
          <cell r="A297">
            <v>146</v>
          </cell>
          <cell r="B297" t="str">
            <v>+</v>
          </cell>
          <cell r="C297">
            <v>3.1</v>
          </cell>
          <cell r="D297">
            <v>146</v>
          </cell>
          <cell r="E297" t="str">
            <v>+</v>
          </cell>
          <cell r="F297">
            <v>8.6000000000001364</v>
          </cell>
          <cell r="G297">
            <v>5.5</v>
          </cell>
          <cell r="H297">
            <v>1</v>
          </cell>
          <cell r="I297">
            <v>0.05</v>
          </cell>
          <cell r="J297">
            <v>5.5</v>
          </cell>
          <cell r="K297">
            <v>0.27500000000000002</v>
          </cell>
        </row>
        <row r="298">
          <cell r="A298">
            <v>141</v>
          </cell>
          <cell r="B298" t="str">
            <v>+</v>
          </cell>
          <cell r="C298">
            <v>9.6</v>
          </cell>
          <cell r="D298">
            <v>141</v>
          </cell>
          <cell r="E298" t="str">
            <v>+</v>
          </cell>
          <cell r="F298">
            <v>13.000000000000114</v>
          </cell>
          <cell r="G298">
            <v>3.4</v>
          </cell>
          <cell r="H298">
            <v>1</v>
          </cell>
          <cell r="I298">
            <v>0.05</v>
          </cell>
          <cell r="J298">
            <v>3.4</v>
          </cell>
          <cell r="K298">
            <v>0.17</v>
          </cell>
        </row>
        <row r="299">
          <cell r="A299">
            <v>139</v>
          </cell>
          <cell r="B299" t="str">
            <v>+</v>
          </cell>
          <cell r="C299">
            <v>1</v>
          </cell>
          <cell r="D299">
            <v>139</v>
          </cell>
          <cell r="E299" t="str">
            <v>+</v>
          </cell>
          <cell r="F299">
            <v>8.1000000000000227</v>
          </cell>
          <cell r="G299">
            <v>7.1</v>
          </cell>
          <cell r="H299">
            <v>1</v>
          </cell>
          <cell r="I299">
            <v>0.05</v>
          </cell>
          <cell r="J299">
            <v>7.1</v>
          </cell>
          <cell r="K299">
            <v>0.35499999999999998</v>
          </cell>
        </row>
        <row r="300">
          <cell r="A300">
            <v>139</v>
          </cell>
          <cell r="B300" t="str">
            <v>+</v>
          </cell>
          <cell r="C300">
            <v>15</v>
          </cell>
          <cell r="D300">
            <v>140</v>
          </cell>
          <cell r="E300" t="str">
            <v>+</v>
          </cell>
          <cell r="F300">
            <v>0.60000000000002274</v>
          </cell>
          <cell r="G300">
            <v>5.6</v>
          </cell>
          <cell r="H300">
            <v>1</v>
          </cell>
          <cell r="I300">
            <v>0.05</v>
          </cell>
          <cell r="J300">
            <v>5.6</v>
          </cell>
          <cell r="K300">
            <v>0.27999999999999997</v>
          </cell>
        </row>
        <row r="301">
          <cell r="A301">
            <v>137</v>
          </cell>
          <cell r="B301" t="str">
            <v>+</v>
          </cell>
          <cell r="C301">
            <v>13</v>
          </cell>
          <cell r="D301">
            <v>137</v>
          </cell>
          <cell r="E301" t="str">
            <v>+</v>
          </cell>
          <cell r="F301">
            <v>17.5</v>
          </cell>
          <cell r="G301">
            <v>4.5</v>
          </cell>
          <cell r="H301">
            <v>1</v>
          </cell>
          <cell r="I301">
            <v>0.05</v>
          </cell>
          <cell r="J301">
            <v>4.5</v>
          </cell>
          <cell r="K301">
            <v>0.22500000000000001</v>
          </cell>
        </row>
        <row r="302">
          <cell r="A302">
            <v>134</v>
          </cell>
          <cell r="B302" t="str">
            <v>+</v>
          </cell>
          <cell r="C302">
            <v>19</v>
          </cell>
          <cell r="D302">
            <v>135</v>
          </cell>
          <cell r="E302" t="str">
            <v>+</v>
          </cell>
          <cell r="F302">
            <v>1.4999999999997726</v>
          </cell>
          <cell r="G302">
            <v>2.5</v>
          </cell>
          <cell r="H302">
            <v>1</v>
          </cell>
          <cell r="I302">
            <v>0.06</v>
          </cell>
          <cell r="J302">
            <v>2.5</v>
          </cell>
          <cell r="K302">
            <v>0.15</v>
          </cell>
        </row>
        <row r="303">
          <cell r="A303">
            <v>128</v>
          </cell>
          <cell r="B303" t="str">
            <v>+</v>
          </cell>
          <cell r="C303">
            <v>9</v>
          </cell>
          <cell r="D303">
            <v>128</v>
          </cell>
          <cell r="E303" t="str">
            <v>+</v>
          </cell>
          <cell r="F303">
            <v>11.299999999999955</v>
          </cell>
          <cell r="G303">
            <v>2.2999999999999998</v>
          </cell>
          <cell r="H303">
            <v>1</v>
          </cell>
          <cell r="I303">
            <v>0.05</v>
          </cell>
          <cell r="J303">
            <v>2.2999999999999998</v>
          </cell>
          <cell r="K303">
            <v>0.11499999999999999</v>
          </cell>
        </row>
        <row r="304">
          <cell r="A304">
            <v>128</v>
          </cell>
          <cell r="B304" t="str">
            <v>+</v>
          </cell>
          <cell r="C304">
            <v>12.7</v>
          </cell>
          <cell r="D304">
            <v>128</v>
          </cell>
          <cell r="E304" t="str">
            <v>+</v>
          </cell>
          <cell r="F304">
            <v>18.0499999999995</v>
          </cell>
          <cell r="G304">
            <v>5.35</v>
          </cell>
          <cell r="H304">
            <v>1</v>
          </cell>
          <cell r="I304">
            <v>0.05</v>
          </cell>
          <cell r="J304">
            <v>5.35</v>
          </cell>
          <cell r="K304">
            <v>0.26750000000000002</v>
          </cell>
        </row>
        <row r="305">
          <cell r="A305">
            <v>127</v>
          </cell>
          <cell r="B305" t="str">
            <v>+</v>
          </cell>
          <cell r="C305">
            <v>7.4</v>
          </cell>
          <cell r="D305">
            <v>127</v>
          </cell>
          <cell r="E305" t="str">
            <v>+</v>
          </cell>
          <cell r="F305">
            <v>11.500000000000057</v>
          </cell>
          <cell r="G305">
            <v>4.0999999999999996</v>
          </cell>
          <cell r="H305">
            <v>1</v>
          </cell>
          <cell r="I305">
            <v>0.05</v>
          </cell>
          <cell r="J305">
            <v>4.0999999999999996</v>
          </cell>
          <cell r="K305">
            <v>0.20499999999999999</v>
          </cell>
        </row>
        <row r="306">
          <cell r="A306">
            <v>127</v>
          </cell>
          <cell r="B306" t="str">
            <v>+</v>
          </cell>
          <cell r="C306">
            <v>4.3</v>
          </cell>
          <cell r="D306">
            <v>127</v>
          </cell>
          <cell r="E306" t="str">
            <v>+</v>
          </cell>
          <cell r="F306">
            <v>7.9000000000002046</v>
          </cell>
          <cell r="G306">
            <v>3.6</v>
          </cell>
          <cell r="H306">
            <v>1</v>
          </cell>
          <cell r="I306">
            <v>0.05</v>
          </cell>
          <cell r="J306">
            <v>3.6</v>
          </cell>
          <cell r="K306">
            <v>0.18000000000000002</v>
          </cell>
        </row>
        <row r="307">
          <cell r="A307">
            <v>158</v>
          </cell>
          <cell r="B307" t="str">
            <v>+</v>
          </cell>
          <cell r="C307">
            <v>6.2</v>
          </cell>
          <cell r="D307">
            <v>159</v>
          </cell>
          <cell r="E307" t="str">
            <v>+</v>
          </cell>
          <cell r="F307">
            <v>0.64999999999940883</v>
          </cell>
          <cell r="G307">
            <v>14.45</v>
          </cell>
          <cell r="H307">
            <v>1.95</v>
          </cell>
          <cell r="I307">
            <v>0.06</v>
          </cell>
          <cell r="J307">
            <v>28.177499999999998</v>
          </cell>
          <cell r="K307">
            <v>1.6906499999999998</v>
          </cell>
        </row>
        <row r="308">
          <cell r="A308">
            <v>157</v>
          </cell>
          <cell r="B308" t="str">
            <v>+</v>
          </cell>
          <cell r="C308">
            <v>10.4</v>
          </cell>
          <cell r="D308">
            <v>157</v>
          </cell>
          <cell r="E308" t="str">
            <v>+</v>
          </cell>
          <cell r="F308">
            <v>14.250000000000114</v>
          </cell>
          <cell r="G308">
            <v>3.85</v>
          </cell>
          <cell r="H308">
            <v>1</v>
          </cell>
          <cell r="I308">
            <v>0.06</v>
          </cell>
          <cell r="J308">
            <v>3.85</v>
          </cell>
          <cell r="K308">
            <v>0.23099999999999998</v>
          </cell>
        </row>
        <row r="309">
          <cell r="A309">
            <v>157</v>
          </cell>
          <cell r="B309" t="str">
            <v>+</v>
          </cell>
          <cell r="C309">
            <v>12.2</v>
          </cell>
          <cell r="D309">
            <v>158</v>
          </cell>
          <cell r="E309" t="str">
            <v>+</v>
          </cell>
          <cell r="F309">
            <v>10.099999999999909</v>
          </cell>
          <cell r="G309">
            <v>17.899999999999999</v>
          </cell>
          <cell r="H309">
            <v>1.95</v>
          </cell>
          <cell r="I309">
            <v>0.06</v>
          </cell>
          <cell r="J309">
            <v>34.904999999999994</v>
          </cell>
          <cell r="K309">
            <v>2.0942999999999996</v>
          </cell>
        </row>
        <row r="310">
          <cell r="A310">
            <v>157</v>
          </cell>
          <cell r="B310" t="str">
            <v>+</v>
          </cell>
          <cell r="C310">
            <v>13</v>
          </cell>
          <cell r="D310">
            <v>157</v>
          </cell>
          <cell r="E310" t="str">
            <v>+</v>
          </cell>
          <cell r="F310">
            <v>16.699999999999591</v>
          </cell>
          <cell r="G310">
            <v>3.7</v>
          </cell>
          <cell r="H310">
            <v>1</v>
          </cell>
          <cell r="I310">
            <v>0.06</v>
          </cell>
          <cell r="J310">
            <v>3.7</v>
          </cell>
          <cell r="K310">
            <v>0.222</v>
          </cell>
        </row>
        <row r="311">
          <cell r="A311">
            <v>156</v>
          </cell>
          <cell r="B311" t="str">
            <v>+</v>
          </cell>
          <cell r="C311">
            <v>11</v>
          </cell>
          <cell r="D311">
            <v>156</v>
          </cell>
          <cell r="E311" t="str">
            <v>+</v>
          </cell>
          <cell r="F311">
            <v>17.599999999999909</v>
          </cell>
          <cell r="G311">
            <v>6.6</v>
          </cell>
          <cell r="H311">
            <v>1</v>
          </cell>
          <cell r="I311">
            <v>0.06</v>
          </cell>
          <cell r="J311">
            <v>6.6</v>
          </cell>
          <cell r="K311">
            <v>0.39599999999999996</v>
          </cell>
        </row>
        <row r="312">
          <cell r="A312">
            <v>156</v>
          </cell>
          <cell r="B312" t="str">
            <v>+</v>
          </cell>
          <cell r="C312">
            <v>8.3000000000000007</v>
          </cell>
          <cell r="D312">
            <v>156</v>
          </cell>
          <cell r="E312" t="str">
            <v>+</v>
          </cell>
          <cell r="F312">
            <v>13.600000000000136</v>
          </cell>
          <cell r="G312">
            <v>5.3</v>
          </cell>
          <cell r="H312">
            <v>1</v>
          </cell>
          <cell r="I312">
            <v>0.06</v>
          </cell>
          <cell r="J312">
            <v>5.3</v>
          </cell>
          <cell r="K312">
            <v>0.318</v>
          </cell>
        </row>
        <row r="313">
          <cell r="A313">
            <v>155</v>
          </cell>
          <cell r="B313" t="str">
            <v>+</v>
          </cell>
          <cell r="D313">
            <v>155</v>
          </cell>
          <cell r="E313" t="str">
            <v>+</v>
          </cell>
          <cell r="F313">
            <v>12.800000000000296</v>
          </cell>
          <cell r="G313">
            <v>12.8</v>
          </cell>
          <cell r="H313">
            <v>2</v>
          </cell>
          <cell r="I313">
            <v>0.06</v>
          </cell>
          <cell r="J313">
            <v>25.6</v>
          </cell>
          <cell r="K313">
            <v>1.536</v>
          </cell>
        </row>
        <row r="314">
          <cell r="A314">
            <v>154</v>
          </cell>
          <cell r="B314" t="str">
            <v>+</v>
          </cell>
          <cell r="C314">
            <v>9.8000000000000007</v>
          </cell>
          <cell r="D314">
            <v>154</v>
          </cell>
          <cell r="E314" t="str">
            <v>+</v>
          </cell>
          <cell r="F314">
            <v>14.300000000000068</v>
          </cell>
          <cell r="G314">
            <v>4.5</v>
          </cell>
          <cell r="H314">
            <v>1</v>
          </cell>
          <cell r="I314">
            <v>0.06</v>
          </cell>
          <cell r="J314">
            <v>4.5</v>
          </cell>
          <cell r="K314">
            <v>0.27</v>
          </cell>
        </row>
        <row r="315">
          <cell r="A315">
            <v>154</v>
          </cell>
          <cell r="B315" t="str">
            <v>+</v>
          </cell>
          <cell r="C315">
            <v>12.3</v>
          </cell>
          <cell r="D315">
            <v>155</v>
          </cell>
          <cell r="E315" t="str">
            <v>+</v>
          </cell>
          <cell r="F315">
            <v>2.2000000000002728</v>
          </cell>
          <cell r="G315">
            <v>9.9</v>
          </cell>
          <cell r="H315">
            <v>3.85</v>
          </cell>
          <cell r="I315">
            <v>0.05</v>
          </cell>
          <cell r="J315">
            <v>38.115000000000002</v>
          </cell>
          <cell r="K315">
            <v>1.9057500000000003</v>
          </cell>
        </row>
        <row r="316">
          <cell r="A316">
            <v>153</v>
          </cell>
          <cell r="B316" t="str">
            <v>+</v>
          </cell>
          <cell r="C316">
            <v>2</v>
          </cell>
          <cell r="D316">
            <v>153</v>
          </cell>
          <cell r="E316" t="str">
            <v>+</v>
          </cell>
          <cell r="F316">
            <v>8.7999999999999545</v>
          </cell>
          <cell r="G316">
            <v>6.8</v>
          </cell>
          <cell r="H316">
            <v>1</v>
          </cell>
          <cell r="I316">
            <v>0.05</v>
          </cell>
          <cell r="J316">
            <v>6.8</v>
          </cell>
          <cell r="K316">
            <v>0.34</v>
          </cell>
        </row>
        <row r="317">
          <cell r="A317">
            <v>153</v>
          </cell>
          <cell r="B317" t="str">
            <v>+</v>
          </cell>
          <cell r="C317">
            <v>2</v>
          </cell>
          <cell r="D317">
            <v>154</v>
          </cell>
          <cell r="E317" t="str">
            <v>+</v>
          </cell>
          <cell r="F317">
            <v>0.55000000000006821</v>
          </cell>
          <cell r="G317">
            <v>18.55</v>
          </cell>
          <cell r="H317">
            <v>1</v>
          </cell>
          <cell r="I317">
            <v>0.06</v>
          </cell>
          <cell r="J317">
            <v>18.55</v>
          </cell>
          <cell r="K317">
            <v>1.113</v>
          </cell>
        </row>
        <row r="318">
          <cell r="A318">
            <v>152</v>
          </cell>
          <cell r="B318" t="str">
            <v>+</v>
          </cell>
          <cell r="C318">
            <v>2.1</v>
          </cell>
          <cell r="D318">
            <v>152</v>
          </cell>
          <cell r="E318" t="str">
            <v>+</v>
          </cell>
          <cell r="F318">
            <v>12.599999999999909</v>
          </cell>
          <cell r="G318">
            <v>10.5</v>
          </cell>
          <cell r="H318">
            <v>1</v>
          </cell>
          <cell r="I318">
            <v>0.06</v>
          </cell>
          <cell r="J318">
            <v>10.5</v>
          </cell>
          <cell r="K318">
            <v>0.63</v>
          </cell>
        </row>
        <row r="319">
          <cell r="A319">
            <v>152</v>
          </cell>
          <cell r="B319" t="str">
            <v>+</v>
          </cell>
          <cell r="C319">
            <v>3.9</v>
          </cell>
          <cell r="D319">
            <v>152</v>
          </cell>
          <cell r="E319" t="str">
            <v>+</v>
          </cell>
          <cell r="F319">
            <v>17.900000000000205</v>
          </cell>
          <cell r="G319">
            <v>14</v>
          </cell>
          <cell r="H319">
            <v>1.1000000000000001</v>
          </cell>
          <cell r="I319">
            <v>0.05</v>
          </cell>
          <cell r="J319">
            <v>15.400000000000002</v>
          </cell>
          <cell r="K319">
            <v>0.77000000000000013</v>
          </cell>
        </row>
        <row r="320">
          <cell r="A320">
            <v>152</v>
          </cell>
          <cell r="B320" t="str">
            <v>+</v>
          </cell>
          <cell r="C320">
            <v>4.2</v>
          </cell>
          <cell r="D320">
            <v>152</v>
          </cell>
          <cell r="E320" t="str">
            <v>+</v>
          </cell>
          <cell r="F320">
            <v>11.549999999999727</v>
          </cell>
          <cell r="G320">
            <v>7.35</v>
          </cell>
          <cell r="H320">
            <v>1</v>
          </cell>
          <cell r="I320">
            <v>0.05</v>
          </cell>
          <cell r="J320">
            <v>7.35</v>
          </cell>
          <cell r="K320">
            <v>0.36749999999999999</v>
          </cell>
        </row>
        <row r="321">
          <cell r="A321">
            <v>152</v>
          </cell>
          <cell r="B321" t="str">
            <v>+</v>
          </cell>
          <cell r="C321">
            <v>17.2</v>
          </cell>
          <cell r="D321">
            <v>154</v>
          </cell>
          <cell r="E321" t="str">
            <v>+</v>
          </cell>
          <cell r="F321">
            <v>2.1999999999997044</v>
          </cell>
          <cell r="G321">
            <v>25</v>
          </cell>
          <cell r="H321">
            <v>2</v>
          </cell>
          <cell r="I321">
            <v>0.05</v>
          </cell>
          <cell r="J321">
            <v>50</v>
          </cell>
          <cell r="K321">
            <v>2.5</v>
          </cell>
        </row>
        <row r="322">
          <cell r="A322">
            <v>151</v>
          </cell>
          <cell r="B322" t="str">
            <v>+</v>
          </cell>
          <cell r="C322">
            <v>4</v>
          </cell>
          <cell r="D322">
            <v>152</v>
          </cell>
          <cell r="E322" t="str">
            <v>+</v>
          </cell>
          <cell r="F322">
            <v>14.499999999999886</v>
          </cell>
          <cell r="G322">
            <v>30.5</v>
          </cell>
          <cell r="H322">
            <v>1</v>
          </cell>
          <cell r="I322">
            <v>0.06</v>
          </cell>
          <cell r="J322">
            <v>30.5</v>
          </cell>
          <cell r="K322">
            <v>1.8299999999999998</v>
          </cell>
        </row>
        <row r="323">
          <cell r="A323">
            <v>150</v>
          </cell>
          <cell r="B323" t="str">
            <v>+</v>
          </cell>
          <cell r="C323">
            <v>10.5</v>
          </cell>
          <cell r="D323">
            <v>151</v>
          </cell>
          <cell r="E323" t="str">
            <v>+</v>
          </cell>
          <cell r="F323">
            <v>0.40000000000020464</v>
          </cell>
          <cell r="G323">
            <v>9.9</v>
          </cell>
          <cell r="H323">
            <v>1</v>
          </cell>
          <cell r="I323">
            <v>0.05</v>
          </cell>
          <cell r="J323">
            <v>9.9</v>
          </cell>
          <cell r="K323">
            <v>0.49500000000000005</v>
          </cell>
        </row>
        <row r="324">
          <cell r="A324">
            <v>149</v>
          </cell>
          <cell r="B324" t="str">
            <v>+</v>
          </cell>
          <cell r="D324">
            <v>149</v>
          </cell>
          <cell r="E324" t="str">
            <v>+</v>
          </cell>
          <cell r="F324">
            <v>6.8000000000000682</v>
          </cell>
          <cell r="G324">
            <v>6.8</v>
          </cell>
          <cell r="H324">
            <v>1.9</v>
          </cell>
          <cell r="I324">
            <v>0.05</v>
          </cell>
          <cell r="J324">
            <v>12.92</v>
          </cell>
          <cell r="K324">
            <v>0.64600000000000002</v>
          </cell>
        </row>
        <row r="325">
          <cell r="A325">
            <v>149</v>
          </cell>
          <cell r="B325" t="str">
            <v>+</v>
          </cell>
          <cell r="C325">
            <v>1.8</v>
          </cell>
          <cell r="D325">
            <v>149</v>
          </cell>
          <cell r="E325" t="str">
            <v>+</v>
          </cell>
          <cell r="F325">
            <v>3.1000000000005912</v>
          </cell>
          <cell r="G325">
            <v>1.3</v>
          </cell>
          <cell r="H325">
            <v>1</v>
          </cell>
          <cell r="I325">
            <v>0.05</v>
          </cell>
          <cell r="J325">
            <v>1.3</v>
          </cell>
          <cell r="K325">
            <v>6.5000000000000002E-2</v>
          </cell>
        </row>
        <row r="326">
          <cell r="A326">
            <v>149</v>
          </cell>
          <cell r="B326" t="str">
            <v>+</v>
          </cell>
          <cell r="C326">
            <v>3</v>
          </cell>
          <cell r="D326">
            <v>149</v>
          </cell>
          <cell r="E326" t="str">
            <v>+</v>
          </cell>
          <cell r="F326">
            <v>7.8000000000002956</v>
          </cell>
          <cell r="G326">
            <v>4.8</v>
          </cell>
          <cell r="H326">
            <v>2</v>
          </cell>
          <cell r="I326">
            <v>0.05</v>
          </cell>
          <cell r="J326">
            <v>9.6</v>
          </cell>
          <cell r="K326">
            <v>0.48</v>
          </cell>
        </row>
        <row r="327">
          <cell r="A327">
            <v>149</v>
          </cell>
          <cell r="B327" t="str">
            <v>+</v>
          </cell>
          <cell r="C327">
            <v>7.8</v>
          </cell>
          <cell r="D327">
            <v>149</v>
          </cell>
          <cell r="E327" t="str">
            <v>+</v>
          </cell>
          <cell r="F327">
            <v>16.60000000000025</v>
          </cell>
          <cell r="G327">
            <v>8.8000000000000007</v>
          </cell>
          <cell r="H327">
            <v>1</v>
          </cell>
          <cell r="I327">
            <v>0.05</v>
          </cell>
          <cell r="J327">
            <v>8.8000000000000007</v>
          </cell>
          <cell r="K327">
            <v>0.44000000000000006</v>
          </cell>
        </row>
        <row r="328">
          <cell r="A328">
            <v>149</v>
          </cell>
          <cell r="B328" t="str">
            <v>+</v>
          </cell>
          <cell r="C328">
            <v>19</v>
          </cell>
          <cell r="D328">
            <v>150</v>
          </cell>
          <cell r="E328" t="str">
            <v>+</v>
          </cell>
          <cell r="F328">
            <v>13.899999999999864</v>
          </cell>
          <cell r="G328">
            <v>14.9</v>
          </cell>
          <cell r="H328">
            <v>1</v>
          </cell>
          <cell r="I328">
            <v>0.05</v>
          </cell>
          <cell r="J328">
            <v>14.9</v>
          </cell>
          <cell r="K328">
            <v>0.74500000000000011</v>
          </cell>
        </row>
        <row r="329">
          <cell r="A329">
            <v>148</v>
          </cell>
          <cell r="B329" t="str">
            <v>+</v>
          </cell>
          <cell r="C329">
            <v>1</v>
          </cell>
          <cell r="D329">
            <v>148</v>
          </cell>
          <cell r="E329" t="str">
            <v>+</v>
          </cell>
          <cell r="F329">
            <v>10</v>
          </cell>
          <cell r="G329">
            <v>9</v>
          </cell>
          <cell r="H329">
            <v>1.7</v>
          </cell>
          <cell r="I329">
            <v>0.05</v>
          </cell>
          <cell r="J329">
            <v>15.299999999999999</v>
          </cell>
          <cell r="K329">
            <v>0.76500000000000001</v>
          </cell>
        </row>
        <row r="330">
          <cell r="A330">
            <v>148</v>
          </cell>
          <cell r="B330" t="str">
            <v>+</v>
          </cell>
          <cell r="C330">
            <v>15.3</v>
          </cell>
          <cell r="D330">
            <v>148</v>
          </cell>
          <cell r="E330" t="str">
            <v>+</v>
          </cell>
          <cell r="F330">
            <v>19.900000000000091</v>
          </cell>
          <cell r="G330">
            <v>4.5999999999999996</v>
          </cell>
          <cell r="H330">
            <v>3.65</v>
          </cell>
          <cell r="I330">
            <v>0.05</v>
          </cell>
          <cell r="J330">
            <v>16.79</v>
          </cell>
          <cell r="K330">
            <v>0.83950000000000002</v>
          </cell>
        </row>
        <row r="331">
          <cell r="A331">
            <v>148</v>
          </cell>
          <cell r="B331" t="str">
            <v>+</v>
          </cell>
          <cell r="C331">
            <v>18.7</v>
          </cell>
          <cell r="D331">
            <v>149</v>
          </cell>
          <cell r="E331" t="str">
            <v>+</v>
          </cell>
          <cell r="F331">
            <v>6.0000000000002274</v>
          </cell>
          <cell r="G331">
            <v>7.3</v>
          </cell>
          <cell r="H331">
            <v>1</v>
          </cell>
          <cell r="I331">
            <v>0.05</v>
          </cell>
          <cell r="J331">
            <v>7.3</v>
          </cell>
          <cell r="K331">
            <v>0.36499999999999999</v>
          </cell>
        </row>
        <row r="332">
          <cell r="A332">
            <v>148</v>
          </cell>
          <cell r="B332" t="str">
            <v>+</v>
          </cell>
          <cell r="C332">
            <v>18.7</v>
          </cell>
          <cell r="D332">
            <v>149</v>
          </cell>
          <cell r="E332" t="str">
            <v>+</v>
          </cell>
          <cell r="F332">
            <v>9.4999999999998863</v>
          </cell>
          <cell r="G332">
            <v>10.8</v>
          </cell>
          <cell r="H332">
            <v>1</v>
          </cell>
          <cell r="I332">
            <v>0.05</v>
          </cell>
          <cell r="J332">
            <v>10.8</v>
          </cell>
          <cell r="K332">
            <v>0.54</v>
          </cell>
        </row>
        <row r="333">
          <cell r="A333">
            <v>147</v>
          </cell>
          <cell r="B333" t="str">
            <v>+</v>
          </cell>
          <cell r="C333">
            <v>6</v>
          </cell>
          <cell r="D333">
            <v>147</v>
          </cell>
          <cell r="E333" t="str">
            <v>+</v>
          </cell>
          <cell r="F333">
            <v>15.099999999999909</v>
          </cell>
          <cell r="G333">
            <v>9.1</v>
          </cell>
          <cell r="H333">
            <v>2</v>
          </cell>
          <cell r="I333">
            <v>0.05</v>
          </cell>
          <cell r="J333">
            <v>18.2</v>
          </cell>
          <cell r="K333">
            <v>0.91</v>
          </cell>
        </row>
        <row r="334">
          <cell r="A334">
            <v>147</v>
          </cell>
          <cell r="B334" t="str">
            <v>+</v>
          </cell>
          <cell r="C334">
            <v>14.8</v>
          </cell>
          <cell r="D334">
            <v>148</v>
          </cell>
          <cell r="E334" t="str">
            <v>+</v>
          </cell>
          <cell r="F334">
            <v>2.3000000000001819</v>
          </cell>
          <cell r="G334">
            <v>7.5</v>
          </cell>
          <cell r="H334">
            <v>1</v>
          </cell>
          <cell r="I334">
            <v>0.05</v>
          </cell>
          <cell r="J334">
            <v>7.5</v>
          </cell>
          <cell r="K334">
            <v>0.375</v>
          </cell>
        </row>
        <row r="335">
          <cell r="A335">
            <v>146</v>
          </cell>
          <cell r="B335" t="str">
            <v>+</v>
          </cell>
          <cell r="C335">
            <v>0.5</v>
          </cell>
          <cell r="D335">
            <v>146</v>
          </cell>
          <cell r="E335" t="str">
            <v>+</v>
          </cell>
          <cell r="F335">
            <v>6.1500000000000909</v>
          </cell>
          <cell r="G335">
            <v>5.65</v>
          </cell>
          <cell r="H335">
            <v>1</v>
          </cell>
          <cell r="I335">
            <v>0.05</v>
          </cell>
          <cell r="J335">
            <v>5.65</v>
          </cell>
          <cell r="K335">
            <v>0.28250000000000003</v>
          </cell>
        </row>
        <row r="336">
          <cell r="A336">
            <v>146</v>
          </cell>
          <cell r="B336" t="str">
            <v>+</v>
          </cell>
          <cell r="C336">
            <v>6.2</v>
          </cell>
          <cell r="D336">
            <v>146</v>
          </cell>
          <cell r="E336" t="str">
            <v>+</v>
          </cell>
          <cell r="F336">
            <v>14.499999999999886</v>
          </cell>
          <cell r="G336">
            <v>8.3000000000000007</v>
          </cell>
          <cell r="H336">
            <v>2</v>
          </cell>
          <cell r="I336">
            <v>0.05</v>
          </cell>
          <cell r="J336">
            <v>16.600000000000001</v>
          </cell>
          <cell r="K336">
            <v>0.83000000000000007</v>
          </cell>
        </row>
        <row r="337">
          <cell r="A337">
            <v>146</v>
          </cell>
          <cell r="B337" t="str">
            <v>+</v>
          </cell>
          <cell r="C337">
            <v>14.5</v>
          </cell>
          <cell r="D337">
            <v>147</v>
          </cell>
          <cell r="E337" t="str">
            <v>+</v>
          </cell>
          <cell r="F337">
            <v>6.4999999999997726</v>
          </cell>
          <cell r="G337">
            <v>12</v>
          </cell>
          <cell r="H337">
            <v>3.8</v>
          </cell>
          <cell r="I337">
            <v>0.05</v>
          </cell>
          <cell r="J337">
            <v>45.599999999999994</v>
          </cell>
          <cell r="K337">
            <v>2.2799999999999998</v>
          </cell>
        </row>
        <row r="338">
          <cell r="A338">
            <v>145</v>
          </cell>
          <cell r="B338" t="str">
            <v>+</v>
          </cell>
          <cell r="C338">
            <v>2</v>
          </cell>
          <cell r="D338">
            <v>145</v>
          </cell>
          <cell r="E338" t="str">
            <v>+</v>
          </cell>
          <cell r="F338">
            <v>5.3499999999996817</v>
          </cell>
          <cell r="G338">
            <v>3.35</v>
          </cell>
          <cell r="H338">
            <v>1</v>
          </cell>
          <cell r="I338">
            <v>0.05</v>
          </cell>
          <cell r="J338">
            <v>3.35</v>
          </cell>
          <cell r="K338">
            <v>0.16750000000000001</v>
          </cell>
        </row>
        <row r="339">
          <cell r="A339">
            <v>145</v>
          </cell>
          <cell r="B339" t="str">
            <v>+</v>
          </cell>
          <cell r="C339">
            <v>5.2</v>
          </cell>
          <cell r="D339">
            <v>145</v>
          </cell>
          <cell r="E339" t="str">
            <v>+</v>
          </cell>
          <cell r="F339">
            <v>8.5499999999996135</v>
          </cell>
          <cell r="G339">
            <v>3.35</v>
          </cell>
          <cell r="H339">
            <v>2</v>
          </cell>
          <cell r="I339">
            <v>0.06</v>
          </cell>
          <cell r="J339">
            <v>6.7</v>
          </cell>
          <cell r="K339">
            <v>0.40199999999999997</v>
          </cell>
        </row>
        <row r="340">
          <cell r="A340">
            <v>145</v>
          </cell>
          <cell r="B340" t="str">
            <v>+</v>
          </cell>
          <cell r="C340">
            <v>5.2</v>
          </cell>
          <cell r="D340">
            <v>145</v>
          </cell>
          <cell r="E340" t="str">
            <v>+</v>
          </cell>
          <cell r="F340">
            <v>8.2999999999998408</v>
          </cell>
          <cell r="G340">
            <v>3.1</v>
          </cell>
          <cell r="H340">
            <v>1</v>
          </cell>
          <cell r="I340">
            <v>0.05</v>
          </cell>
          <cell r="J340">
            <v>3.1</v>
          </cell>
          <cell r="K340">
            <v>0.15500000000000003</v>
          </cell>
        </row>
        <row r="341">
          <cell r="A341">
            <v>145</v>
          </cell>
          <cell r="B341" t="str">
            <v>+</v>
          </cell>
          <cell r="C341">
            <v>8.4</v>
          </cell>
          <cell r="D341">
            <v>145</v>
          </cell>
          <cell r="E341" t="str">
            <v>+</v>
          </cell>
          <cell r="F341">
            <v>13.400000000000318</v>
          </cell>
          <cell r="G341">
            <v>5</v>
          </cell>
          <cell r="H341">
            <v>1</v>
          </cell>
          <cell r="I341">
            <v>0.05</v>
          </cell>
          <cell r="J341">
            <v>5</v>
          </cell>
          <cell r="K341">
            <v>0.25</v>
          </cell>
        </row>
        <row r="342">
          <cell r="A342">
            <v>145</v>
          </cell>
          <cell r="B342" t="str">
            <v>+</v>
          </cell>
          <cell r="C342">
            <v>13</v>
          </cell>
          <cell r="D342">
            <v>146</v>
          </cell>
          <cell r="E342" t="str">
            <v>+</v>
          </cell>
          <cell r="F342">
            <v>15</v>
          </cell>
          <cell r="G342">
            <v>22</v>
          </cell>
          <cell r="H342">
            <v>2</v>
          </cell>
          <cell r="I342">
            <v>0.05</v>
          </cell>
          <cell r="J342">
            <v>44</v>
          </cell>
          <cell r="K342">
            <v>2.2000000000000002</v>
          </cell>
        </row>
        <row r="343">
          <cell r="A343">
            <v>145</v>
          </cell>
          <cell r="B343" t="str">
            <v>+</v>
          </cell>
          <cell r="C343">
            <v>16.899999999999999</v>
          </cell>
          <cell r="D343">
            <v>146</v>
          </cell>
          <cell r="E343" t="str">
            <v>+</v>
          </cell>
          <cell r="F343">
            <v>3.7000000000000455</v>
          </cell>
          <cell r="G343">
            <v>6.8</v>
          </cell>
          <cell r="H343">
            <v>1</v>
          </cell>
          <cell r="I343">
            <v>0.05</v>
          </cell>
          <cell r="J343">
            <v>6.8</v>
          </cell>
          <cell r="K343">
            <v>0.34</v>
          </cell>
        </row>
        <row r="344">
          <cell r="A344">
            <v>144</v>
          </cell>
          <cell r="B344" t="str">
            <v>+</v>
          </cell>
          <cell r="C344">
            <v>4</v>
          </cell>
          <cell r="D344">
            <v>145</v>
          </cell>
          <cell r="E344" t="str">
            <v>+</v>
          </cell>
          <cell r="F344">
            <v>0.1999999999998181</v>
          </cell>
          <cell r="G344">
            <v>16.2</v>
          </cell>
          <cell r="H344">
            <v>3.9</v>
          </cell>
          <cell r="I344">
            <v>0.05</v>
          </cell>
          <cell r="J344">
            <v>63.179999999999993</v>
          </cell>
          <cell r="K344">
            <v>3.1589999999999998</v>
          </cell>
        </row>
        <row r="345">
          <cell r="A345">
            <v>143</v>
          </cell>
          <cell r="B345" t="str">
            <v>+</v>
          </cell>
          <cell r="C345">
            <v>12</v>
          </cell>
          <cell r="D345">
            <v>144</v>
          </cell>
          <cell r="E345" t="str">
            <v>+</v>
          </cell>
          <cell r="F345">
            <v>6.4999999999997726</v>
          </cell>
          <cell r="G345">
            <v>14.5</v>
          </cell>
          <cell r="H345">
            <v>1</v>
          </cell>
          <cell r="I345">
            <v>0.05</v>
          </cell>
          <cell r="J345">
            <v>14.5</v>
          </cell>
          <cell r="K345">
            <v>0.72500000000000009</v>
          </cell>
        </row>
        <row r="346">
          <cell r="A346">
            <v>143</v>
          </cell>
          <cell r="B346" t="str">
            <v>+</v>
          </cell>
          <cell r="C346">
            <v>12.3</v>
          </cell>
          <cell r="D346">
            <v>143</v>
          </cell>
          <cell r="E346" t="str">
            <v>+</v>
          </cell>
          <cell r="F346">
            <v>17.700000000000387</v>
          </cell>
          <cell r="G346">
            <v>5.4</v>
          </cell>
          <cell r="H346">
            <v>1</v>
          </cell>
          <cell r="I346">
            <v>0.05</v>
          </cell>
          <cell r="J346">
            <v>5.4</v>
          </cell>
          <cell r="K346">
            <v>0.27</v>
          </cell>
        </row>
        <row r="347">
          <cell r="A347">
            <v>142</v>
          </cell>
          <cell r="B347" t="str">
            <v>+</v>
          </cell>
          <cell r="C347">
            <v>6.9</v>
          </cell>
          <cell r="D347">
            <v>142</v>
          </cell>
          <cell r="E347" t="str">
            <v>+</v>
          </cell>
          <cell r="F347">
            <v>12.599999999999909</v>
          </cell>
          <cell r="G347">
            <v>5.7</v>
          </cell>
          <cell r="H347">
            <v>1.65</v>
          </cell>
          <cell r="I347">
            <v>0.05</v>
          </cell>
          <cell r="J347">
            <v>9.4049999999999994</v>
          </cell>
          <cell r="K347">
            <v>0.47025</v>
          </cell>
        </row>
        <row r="348">
          <cell r="A348">
            <v>142</v>
          </cell>
          <cell r="B348" t="str">
            <v>+</v>
          </cell>
          <cell r="C348">
            <v>12</v>
          </cell>
          <cell r="D348">
            <v>143</v>
          </cell>
          <cell r="E348" t="str">
            <v>+</v>
          </cell>
          <cell r="F348">
            <v>10.800000000000409</v>
          </cell>
          <cell r="G348">
            <v>18.8</v>
          </cell>
          <cell r="H348">
            <v>1</v>
          </cell>
          <cell r="I348">
            <v>0.05</v>
          </cell>
          <cell r="J348">
            <v>18.8</v>
          </cell>
          <cell r="K348">
            <v>0.94000000000000006</v>
          </cell>
        </row>
        <row r="349">
          <cell r="A349">
            <v>142</v>
          </cell>
          <cell r="B349" t="str">
            <v>+</v>
          </cell>
          <cell r="C349">
            <v>15.3</v>
          </cell>
          <cell r="D349">
            <v>142</v>
          </cell>
          <cell r="E349" t="str">
            <v>+</v>
          </cell>
          <cell r="F349">
            <v>19.800000000000182</v>
          </cell>
          <cell r="G349">
            <v>4.5</v>
          </cell>
          <cell r="H349">
            <v>1</v>
          </cell>
          <cell r="I349">
            <v>0.05</v>
          </cell>
          <cell r="J349">
            <v>4.5</v>
          </cell>
          <cell r="K349">
            <v>0.22500000000000001</v>
          </cell>
        </row>
        <row r="350">
          <cell r="A350">
            <v>141</v>
          </cell>
          <cell r="B350" t="str">
            <v>+</v>
          </cell>
          <cell r="C350">
            <v>9</v>
          </cell>
          <cell r="D350">
            <v>142</v>
          </cell>
          <cell r="E350" t="str">
            <v>+</v>
          </cell>
          <cell r="F350">
            <v>11.299999999999955</v>
          </cell>
          <cell r="G350">
            <v>22.3</v>
          </cell>
          <cell r="H350">
            <v>2</v>
          </cell>
          <cell r="I350">
            <v>0.05</v>
          </cell>
          <cell r="J350">
            <v>44.6</v>
          </cell>
          <cell r="K350">
            <v>2.23</v>
          </cell>
        </row>
        <row r="351">
          <cell r="A351">
            <v>140</v>
          </cell>
          <cell r="B351" t="str">
            <v>+</v>
          </cell>
          <cell r="C351">
            <v>17</v>
          </cell>
          <cell r="D351">
            <v>141</v>
          </cell>
          <cell r="E351" t="str">
            <v>+</v>
          </cell>
          <cell r="F351">
            <v>6.8000000000000682</v>
          </cell>
          <cell r="G351">
            <v>9.8000000000000007</v>
          </cell>
          <cell r="H351">
            <v>1</v>
          </cell>
          <cell r="I351">
            <v>0.05</v>
          </cell>
          <cell r="J351">
            <v>9.8000000000000007</v>
          </cell>
          <cell r="K351">
            <v>0.49000000000000005</v>
          </cell>
        </row>
        <row r="352">
          <cell r="A352">
            <v>139</v>
          </cell>
          <cell r="B352" t="str">
            <v>+</v>
          </cell>
          <cell r="C352">
            <v>17.5</v>
          </cell>
          <cell r="D352">
            <v>142</v>
          </cell>
          <cell r="E352" t="str">
            <v>+</v>
          </cell>
          <cell r="F352">
            <v>5.6999999999999318</v>
          </cell>
          <cell r="G352">
            <v>48.2</v>
          </cell>
          <cell r="H352">
            <v>2</v>
          </cell>
          <cell r="I352">
            <v>0.05</v>
          </cell>
          <cell r="J352">
            <v>96.4</v>
          </cell>
          <cell r="K352">
            <v>4.82</v>
          </cell>
        </row>
        <row r="353">
          <cell r="A353">
            <v>139</v>
          </cell>
          <cell r="B353" t="str">
            <v>+</v>
          </cell>
          <cell r="C353">
            <v>7.7</v>
          </cell>
          <cell r="D353">
            <v>139</v>
          </cell>
          <cell r="E353" t="str">
            <v>+</v>
          </cell>
          <cell r="F353">
            <v>16.699999999999591</v>
          </cell>
          <cell r="G353">
            <v>9</v>
          </cell>
          <cell r="H353">
            <v>2</v>
          </cell>
          <cell r="I353">
            <v>0.05</v>
          </cell>
          <cell r="J353">
            <v>18</v>
          </cell>
          <cell r="K353">
            <v>0.9</v>
          </cell>
        </row>
        <row r="354">
          <cell r="A354">
            <v>138</v>
          </cell>
          <cell r="B354" t="str">
            <v>+</v>
          </cell>
          <cell r="C354">
            <v>8.1999999999999993</v>
          </cell>
          <cell r="D354">
            <v>139</v>
          </cell>
          <cell r="E354" t="str">
            <v>+</v>
          </cell>
          <cell r="F354">
            <v>4.8999999999995225</v>
          </cell>
          <cell r="G354">
            <v>16.7</v>
          </cell>
          <cell r="H354">
            <v>1</v>
          </cell>
          <cell r="I354">
            <v>0.05</v>
          </cell>
          <cell r="J354">
            <v>16.7</v>
          </cell>
          <cell r="K354">
            <v>0.83499999999999996</v>
          </cell>
        </row>
        <row r="355">
          <cell r="A355">
            <v>138</v>
          </cell>
          <cell r="B355" t="str">
            <v>+</v>
          </cell>
          <cell r="C355">
            <v>19</v>
          </cell>
          <cell r="D355">
            <v>139</v>
          </cell>
          <cell r="E355" t="str">
            <v>+</v>
          </cell>
          <cell r="F355">
            <v>6.9999999999998863</v>
          </cell>
          <cell r="G355">
            <v>8</v>
          </cell>
          <cell r="H355">
            <v>1</v>
          </cell>
          <cell r="I355">
            <v>0.05</v>
          </cell>
          <cell r="J355">
            <v>8</v>
          </cell>
          <cell r="K355">
            <v>0.4</v>
          </cell>
        </row>
        <row r="356">
          <cell r="A356">
            <v>136</v>
          </cell>
          <cell r="B356" t="str">
            <v>+</v>
          </cell>
          <cell r="C356">
            <v>10.8</v>
          </cell>
          <cell r="D356">
            <v>137</v>
          </cell>
          <cell r="E356" t="str">
            <v>+</v>
          </cell>
          <cell r="F356">
            <v>9.3999999999999773</v>
          </cell>
          <cell r="G356">
            <v>18.600000000000001</v>
          </cell>
          <cell r="H356">
            <v>2</v>
          </cell>
          <cell r="I356">
            <v>7.0000000000000007E-2</v>
          </cell>
          <cell r="J356">
            <v>37.200000000000003</v>
          </cell>
          <cell r="K356">
            <v>2.6040000000000005</v>
          </cell>
        </row>
        <row r="357">
          <cell r="A357">
            <v>136</v>
          </cell>
          <cell r="B357" t="str">
            <v>+</v>
          </cell>
          <cell r="C357">
            <v>15</v>
          </cell>
          <cell r="D357">
            <v>137</v>
          </cell>
          <cell r="E357" t="str">
            <v>+</v>
          </cell>
          <cell r="F357">
            <v>4.3000000000000682</v>
          </cell>
          <cell r="G357">
            <v>9.3000000000000007</v>
          </cell>
          <cell r="H357">
            <v>1</v>
          </cell>
          <cell r="I357">
            <v>0.05</v>
          </cell>
          <cell r="J357">
            <v>9.3000000000000007</v>
          </cell>
          <cell r="K357">
            <v>0.46500000000000008</v>
          </cell>
        </row>
        <row r="358">
          <cell r="A358">
            <v>135</v>
          </cell>
          <cell r="B358" t="str">
            <v>+</v>
          </cell>
          <cell r="C358">
            <v>14</v>
          </cell>
          <cell r="D358">
            <v>136</v>
          </cell>
          <cell r="E358" t="str">
            <v>+</v>
          </cell>
          <cell r="F358">
            <v>7.4500000000000455</v>
          </cell>
          <cell r="G358">
            <v>13.45</v>
          </cell>
          <cell r="H358">
            <v>2</v>
          </cell>
          <cell r="I358">
            <v>0.05</v>
          </cell>
          <cell r="J358">
            <v>26.9</v>
          </cell>
          <cell r="K358">
            <v>1.345</v>
          </cell>
        </row>
        <row r="359">
          <cell r="A359">
            <v>134</v>
          </cell>
          <cell r="B359" t="str">
            <v>+</v>
          </cell>
          <cell r="C359">
            <v>13.4</v>
          </cell>
          <cell r="D359">
            <v>135</v>
          </cell>
          <cell r="E359" t="str">
            <v>+</v>
          </cell>
          <cell r="F359">
            <v>14.399999999999977</v>
          </cell>
          <cell r="G359">
            <v>21</v>
          </cell>
          <cell r="H359">
            <v>3</v>
          </cell>
          <cell r="I359">
            <v>7.0000000000000007E-2</v>
          </cell>
          <cell r="J359">
            <v>63</v>
          </cell>
          <cell r="K359">
            <v>4.41</v>
          </cell>
        </row>
        <row r="360">
          <cell r="A360">
            <v>133</v>
          </cell>
          <cell r="B360" t="str">
            <v>+</v>
          </cell>
          <cell r="C360">
            <v>6.5</v>
          </cell>
          <cell r="D360">
            <v>134</v>
          </cell>
          <cell r="E360" t="str">
            <v>+</v>
          </cell>
          <cell r="F360">
            <v>14.499999999999886</v>
          </cell>
          <cell r="G360">
            <v>28</v>
          </cell>
          <cell r="H360">
            <v>1</v>
          </cell>
          <cell r="I360">
            <v>0.06</v>
          </cell>
          <cell r="J360">
            <v>28</v>
          </cell>
          <cell r="K360">
            <v>1.68</v>
          </cell>
        </row>
        <row r="361">
          <cell r="A361">
            <v>133</v>
          </cell>
          <cell r="B361" t="str">
            <v>+</v>
          </cell>
          <cell r="C361">
            <v>11.6</v>
          </cell>
          <cell r="D361">
            <v>134</v>
          </cell>
          <cell r="E361" t="str">
            <v>+</v>
          </cell>
          <cell r="F361">
            <v>13.400000000000318</v>
          </cell>
          <cell r="G361">
            <v>21.8</v>
          </cell>
          <cell r="H361">
            <v>2</v>
          </cell>
          <cell r="I361">
            <v>0.05</v>
          </cell>
          <cell r="J361">
            <v>43.6</v>
          </cell>
          <cell r="K361">
            <v>2.1800000000000002</v>
          </cell>
        </row>
        <row r="362">
          <cell r="A362">
            <v>132</v>
          </cell>
          <cell r="B362" t="str">
            <v>+</v>
          </cell>
          <cell r="C362">
            <v>18.5</v>
          </cell>
          <cell r="D362">
            <v>133</v>
          </cell>
          <cell r="E362" t="str">
            <v>+</v>
          </cell>
          <cell r="F362">
            <v>8.5000000000002274</v>
          </cell>
          <cell r="G362">
            <v>10</v>
          </cell>
          <cell r="H362">
            <v>2</v>
          </cell>
          <cell r="I362">
            <v>0.04</v>
          </cell>
          <cell r="J362">
            <v>20</v>
          </cell>
          <cell r="K362">
            <v>0.8</v>
          </cell>
        </row>
        <row r="363">
          <cell r="A363">
            <v>131</v>
          </cell>
          <cell r="B363" t="str">
            <v>+</v>
          </cell>
          <cell r="D363">
            <v>131</v>
          </cell>
          <cell r="E363" t="str">
            <v>+</v>
          </cell>
          <cell r="F363">
            <v>0.55000000000006821</v>
          </cell>
          <cell r="G363">
            <v>0.55000000000000004</v>
          </cell>
          <cell r="H363">
            <v>1.5</v>
          </cell>
          <cell r="I363">
            <v>0.05</v>
          </cell>
          <cell r="J363">
            <v>0.82500000000000007</v>
          </cell>
          <cell r="K363">
            <v>4.1250000000000009E-2</v>
          </cell>
        </row>
        <row r="364">
          <cell r="A364">
            <v>131</v>
          </cell>
          <cell r="B364" t="str">
            <v>+</v>
          </cell>
          <cell r="C364">
            <v>2</v>
          </cell>
          <cell r="D364">
            <v>133</v>
          </cell>
          <cell r="E364" t="str">
            <v>+</v>
          </cell>
          <cell r="F364">
            <v>3.1000000000000227</v>
          </cell>
          <cell r="G364">
            <v>41.1</v>
          </cell>
          <cell r="H364">
            <v>1</v>
          </cell>
          <cell r="I364">
            <v>0.05</v>
          </cell>
          <cell r="J364">
            <v>41.1</v>
          </cell>
          <cell r="K364">
            <v>2.0550000000000002</v>
          </cell>
        </row>
        <row r="365">
          <cell r="A365">
            <v>130</v>
          </cell>
          <cell r="B365" t="str">
            <v>+</v>
          </cell>
          <cell r="C365">
            <v>6.5</v>
          </cell>
          <cell r="D365">
            <v>130</v>
          </cell>
          <cell r="E365" t="str">
            <v>+</v>
          </cell>
          <cell r="F365">
            <v>10.300000000000296</v>
          </cell>
          <cell r="G365">
            <v>3.8</v>
          </cell>
          <cell r="H365">
            <v>1</v>
          </cell>
          <cell r="I365">
            <v>0.05</v>
          </cell>
          <cell r="J365">
            <v>3.8</v>
          </cell>
          <cell r="K365">
            <v>0.19</v>
          </cell>
        </row>
        <row r="366">
          <cell r="A366">
            <v>130</v>
          </cell>
          <cell r="B366" t="str">
            <v>+</v>
          </cell>
          <cell r="C366">
            <v>10.3</v>
          </cell>
          <cell r="D366">
            <v>130</v>
          </cell>
          <cell r="E366" t="str">
            <v>+</v>
          </cell>
          <cell r="F366">
            <v>13.600000000000136</v>
          </cell>
          <cell r="G366">
            <v>3.3</v>
          </cell>
          <cell r="H366">
            <v>2</v>
          </cell>
          <cell r="I366">
            <v>0.05</v>
          </cell>
          <cell r="J366">
            <v>6.6</v>
          </cell>
          <cell r="K366">
            <v>0.33</v>
          </cell>
        </row>
        <row r="367">
          <cell r="A367">
            <v>130</v>
          </cell>
          <cell r="B367" t="str">
            <v>+</v>
          </cell>
          <cell r="C367">
            <v>14</v>
          </cell>
          <cell r="D367">
            <v>131</v>
          </cell>
          <cell r="E367" t="str">
            <v>+</v>
          </cell>
          <cell r="F367">
            <v>18.199999999999932</v>
          </cell>
          <cell r="G367">
            <v>24.2</v>
          </cell>
          <cell r="H367">
            <v>1</v>
          </cell>
          <cell r="I367">
            <v>0.05</v>
          </cell>
          <cell r="J367">
            <v>24.2</v>
          </cell>
          <cell r="K367">
            <v>1.21</v>
          </cell>
        </row>
        <row r="368">
          <cell r="A368">
            <v>129</v>
          </cell>
          <cell r="B368" t="str">
            <v>+</v>
          </cell>
          <cell r="C368">
            <v>13.5</v>
          </cell>
          <cell r="D368">
            <v>129</v>
          </cell>
          <cell r="E368" t="str">
            <v>+</v>
          </cell>
          <cell r="F368">
            <v>17.900000000000205</v>
          </cell>
          <cell r="G368">
            <v>4.4000000000000004</v>
          </cell>
          <cell r="H368">
            <v>1</v>
          </cell>
          <cell r="I368">
            <v>0.05</v>
          </cell>
          <cell r="J368">
            <v>4.4000000000000004</v>
          </cell>
          <cell r="K368">
            <v>0.22000000000000003</v>
          </cell>
        </row>
        <row r="369">
          <cell r="A369">
            <v>129</v>
          </cell>
          <cell r="B369" t="str">
            <v>+</v>
          </cell>
          <cell r="C369">
            <v>13.5</v>
          </cell>
          <cell r="D369">
            <v>131</v>
          </cell>
          <cell r="E369" t="str">
            <v>+</v>
          </cell>
          <cell r="F369">
            <v>5.5000000000001137</v>
          </cell>
          <cell r="G369">
            <v>32</v>
          </cell>
          <cell r="H369">
            <v>1</v>
          </cell>
          <cell r="I369">
            <v>0.05</v>
          </cell>
          <cell r="J369">
            <v>32</v>
          </cell>
          <cell r="K369">
            <v>1.6</v>
          </cell>
        </row>
        <row r="370">
          <cell r="A370">
            <v>128</v>
          </cell>
          <cell r="B370" t="str">
            <v>+</v>
          </cell>
          <cell r="C370">
            <v>2.2999999999999998</v>
          </cell>
          <cell r="D370">
            <v>129</v>
          </cell>
          <cell r="E370" t="str">
            <v>+</v>
          </cell>
          <cell r="F370">
            <v>5.8000000000004093</v>
          </cell>
          <cell r="G370">
            <v>23.5</v>
          </cell>
          <cell r="H370">
            <v>1</v>
          </cell>
          <cell r="I370">
            <v>0.05</v>
          </cell>
          <cell r="J370">
            <v>23.5</v>
          </cell>
          <cell r="K370">
            <v>1.175</v>
          </cell>
        </row>
        <row r="371">
          <cell r="A371">
            <v>127</v>
          </cell>
          <cell r="B371" t="str">
            <v>+</v>
          </cell>
          <cell r="C371">
            <v>8.4</v>
          </cell>
          <cell r="D371">
            <v>127</v>
          </cell>
          <cell r="E371" t="str">
            <v>+</v>
          </cell>
          <cell r="F371">
            <v>18.100000000000023</v>
          </cell>
          <cell r="G371">
            <v>9.6999999999999993</v>
          </cell>
          <cell r="H371">
            <v>1</v>
          </cell>
          <cell r="I371">
            <v>0.06</v>
          </cell>
          <cell r="J371">
            <v>9.6999999999999993</v>
          </cell>
          <cell r="K371">
            <v>0.58199999999999996</v>
          </cell>
        </row>
        <row r="372">
          <cell r="A372">
            <v>127</v>
          </cell>
          <cell r="B372" t="str">
            <v>+</v>
          </cell>
          <cell r="C372">
            <v>18.2</v>
          </cell>
          <cell r="D372">
            <v>128</v>
          </cell>
          <cell r="E372" t="str">
            <v>+</v>
          </cell>
          <cell r="F372">
            <v>6.1499999999995225</v>
          </cell>
          <cell r="G372">
            <v>7.95</v>
          </cell>
          <cell r="H372">
            <v>2.9</v>
          </cell>
          <cell r="I372">
            <v>0.04</v>
          </cell>
          <cell r="J372">
            <v>23.055</v>
          </cell>
          <cell r="K372">
            <v>0.92220000000000002</v>
          </cell>
        </row>
        <row r="373">
          <cell r="A373">
            <v>126</v>
          </cell>
          <cell r="B373" t="str">
            <v>+</v>
          </cell>
          <cell r="C373">
            <v>5</v>
          </cell>
          <cell r="D373">
            <v>127</v>
          </cell>
          <cell r="E373" t="str">
            <v>+</v>
          </cell>
          <cell r="F373">
            <v>0.50000000000011369</v>
          </cell>
          <cell r="G373">
            <v>15.5</v>
          </cell>
          <cell r="H373">
            <v>1</v>
          </cell>
          <cell r="I373">
            <v>0.05</v>
          </cell>
          <cell r="J373">
            <v>15.5</v>
          </cell>
          <cell r="K373">
            <v>0.77500000000000002</v>
          </cell>
        </row>
        <row r="374">
          <cell r="A374">
            <v>126</v>
          </cell>
          <cell r="B374" t="str">
            <v>+</v>
          </cell>
          <cell r="C374">
            <v>9.6</v>
          </cell>
          <cell r="D374">
            <v>127</v>
          </cell>
          <cell r="E374" t="str">
            <v>+</v>
          </cell>
          <cell r="F374">
            <v>8.5999999999998522</v>
          </cell>
          <cell r="G374">
            <v>19</v>
          </cell>
          <cell r="H374">
            <v>1</v>
          </cell>
          <cell r="I374">
            <v>0.05</v>
          </cell>
          <cell r="J374">
            <v>19</v>
          </cell>
          <cell r="K374">
            <v>0.95000000000000007</v>
          </cell>
        </row>
        <row r="375">
          <cell r="A375">
            <v>125</v>
          </cell>
          <cell r="B375" t="str">
            <v>+</v>
          </cell>
          <cell r="D375">
            <v>125</v>
          </cell>
          <cell r="E375" t="str">
            <v>+</v>
          </cell>
          <cell r="F375">
            <v>8.0000000000001137</v>
          </cell>
          <cell r="G375">
            <v>8</v>
          </cell>
          <cell r="H375">
            <v>1</v>
          </cell>
          <cell r="I375">
            <v>0.05</v>
          </cell>
          <cell r="J375">
            <v>8</v>
          </cell>
          <cell r="K375">
            <v>0.4</v>
          </cell>
        </row>
        <row r="376">
          <cell r="A376">
            <v>125</v>
          </cell>
          <cell r="B376" t="str">
            <v>+</v>
          </cell>
          <cell r="C376">
            <v>7.7</v>
          </cell>
          <cell r="D376">
            <v>127</v>
          </cell>
          <cell r="E376" t="str">
            <v>+</v>
          </cell>
          <cell r="F376">
            <v>3.1000000000000227</v>
          </cell>
          <cell r="G376">
            <v>35.4</v>
          </cell>
          <cell r="H376">
            <v>1</v>
          </cell>
          <cell r="I376">
            <v>0.05</v>
          </cell>
          <cell r="J376">
            <v>35.4</v>
          </cell>
          <cell r="K376">
            <v>1.77</v>
          </cell>
        </row>
        <row r="377">
          <cell r="A377">
            <v>125</v>
          </cell>
          <cell r="B377" t="str">
            <v>+</v>
          </cell>
          <cell r="C377">
            <v>11</v>
          </cell>
          <cell r="D377">
            <v>126</v>
          </cell>
          <cell r="E377" t="str">
            <v>+</v>
          </cell>
          <cell r="F377">
            <v>0.30000000000029559</v>
          </cell>
          <cell r="G377">
            <v>9.3000000000000007</v>
          </cell>
          <cell r="H377">
            <v>1</v>
          </cell>
          <cell r="I377">
            <v>0.05</v>
          </cell>
          <cell r="J377">
            <v>9.3000000000000007</v>
          </cell>
          <cell r="K377">
            <v>0.46500000000000008</v>
          </cell>
        </row>
        <row r="378">
          <cell r="A378">
            <v>122</v>
          </cell>
          <cell r="B378" t="str">
            <v>+</v>
          </cell>
          <cell r="C378">
            <v>3.9</v>
          </cell>
          <cell r="D378">
            <v>122</v>
          </cell>
          <cell r="E378" t="str">
            <v>+</v>
          </cell>
          <cell r="F378">
            <v>7.4000000000000909</v>
          </cell>
          <cell r="G378">
            <v>3.5</v>
          </cell>
          <cell r="H378">
            <v>1</v>
          </cell>
          <cell r="I378">
            <v>0.05</v>
          </cell>
          <cell r="J378">
            <v>3.5</v>
          </cell>
          <cell r="K378">
            <v>0.17500000000000002</v>
          </cell>
        </row>
        <row r="379">
          <cell r="A379">
            <v>122</v>
          </cell>
          <cell r="B379" t="str">
            <v>+</v>
          </cell>
          <cell r="C379">
            <v>7.8</v>
          </cell>
          <cell r="D379">
            <v>122</v>
          </cell>
          <cell r="E379" t="str">
            <v>+</v>
          </cell>
          <cell r="F379">
            <v>12.600000000000477</v>
          </cell>
          <cell r="G379">
            <v>4.8</v>
          </cell>
          <cell r="H379">
            <v>2</v>
          </cell>
          <cell r="I379">
            <v>0.05</v>
          </cell>
          <cell r="J379">
            <v>9.6</v>
          </cell>
          <cell r="K379">
            <v>0.48</v>
          </cell>
        </row>
        <row r="380">
          <cell r="A380">
            <v>122</v>
          </cell>
          <cell r="B380" t="str">
            <v>+</v>
          </cell>
          <cell r="C380">
            <v>16.5</v>
          </cell>
          <cell r="D380">
            <v>123</v>
          </cell>
          <cell r="E380" t="str">
            <v>+</v>
          </cell>
          <cell r="F380">
            <v>19.699999999999704</v>
          </cell>
          <cell r="G380">
            <v>23.2</v>
          </cell>
          <cell r="H380">
            <v>2</v>
          </cell>
          <cell r="I380">
            <v>0.06</v>
          </cell>
          <cell r="J380">
            <v>46.4</v>
          </cell>
          <cell r="K380">
            <v>2.7839999999999998</v>
          </cell>
        </row>
        <row r="381">
          <cell r="A381">
            <v>120</v>
          </cell>
          <cell r="B381" t="str">
            <v>+</v>
          </cell>
          <cell r="C381">
            <v>11.9</v>
          </cell>
          <cell r="D381">
            <v>121</v>
          </cell>
          <cell r="E381" t="str">
            <v>+</v>
          </cell>
          <cell r="F381">
            <v>9.0999999999999659</v>
          </cell>
          <cell r="G381">
            <v>17.2</v>
          </cell>
          <cell r="H381">
            <v>2</v>
          </cell>
          <cell r="I381">
            <v>0.06</v>
          </cell>
          <cell r="J381">
            <v>34.4</v>
          </cell>
          <cell r="K381">
            <v>2.0640000000000001</v>
          </cell>
        </row>
        <row r="382">
          <cell r="A382">
            <v>119</v>
          </cell>
          <cell r="B382" t="str">
            <v>+</v>
          </cell>
          <cell r="C382">
            <v>2.2999999999999998</v>
          </cell>
          <cell r="D382">
            <v>119</v>
          </cell>
          <cell r="E382" t="str">
            <v>+</v>
          </cell>
          <cell r="F382">
            <v>9.0000000000000568</v>
          </cell>
          <cell r="G382">
            <v>6.7</v>
          </cell>
          <cell r="H382">
            <v>1</v>
          </cell>
          <cell r="I382">
            <v>0.06</v>
          </cell>
          <cell r="J382">
            <v>6.7</v>
          </cell>
          <cell r="K382">
            <v>0.40199999999999997</v>
          </cell>
        </row>
        <row r="383">
          <cell r="A383">
            <v>119</v>
          </cell>
          <cell r="B383" t="str">
            <v>+</v>
          </cell>
          <cell r="C383">
            <v>7.6</v>
          </cell>
          <cell r="D383">
            <v>119</v>
          </cell>
          <cell r="E383" t="str">
            <v>+</v>
          </cell>
          <cell r="F383">
            <v>9.6999999999997044</v>
          </cell>
          <cell r="G383">
            <v>2.1</v>
          </cell>
          <cell r="H383">
            <v>2</v>
          </cell>
          <cell r="I383">
            <v>0.06</v>
          </cell>
          <cell r="J383">
            <v>4.2</v>
          </cell>
          <cell r="K383">
            <v>0.252</v>
          </cell>
        </row>
        <row r="384">
          <cell r="A384">
            <v>119</v>
          </cell>
          <cell r="B384" t="str">
            <v>+</v>
          </cell>
          <cell r="C384">
            <v>1.5</v>
          </cell>
          <cell r="D384">
            <v>119</v>
          </cell>
          <cell r="E384" t="str">
            <v>+</v>
          </cell>
          <cell r="F384">
            <v>16.150000000000091</v>
          </cell>
          <cell r="G384">
            <v>14.65</v>
          </cell>
          <cell r="H384">
            <v>2</v>
          </cell>
          <cell r="I384">
            <v>0.06</v>
          </cell>
          <cell r="J384">
            <v>29.3</v>
          </cell>
          <cell r="K384">
            <v>1.758</v>
          </cell>
        </row>
        <row r="385">
          <cell r="A385">
            <v>118</v>
          </cell>
          <cell r="B385" t="str">
            <v>+</v>
          </cell>
          <cell r="C385">
            <v>18.100000000000001</v>
          </cell>
          <cell r="D385">
            <v>119</v>
          </cell>
          <cell r="E385" t="str">
            <v>+</v>
          </cell>
          <cell r="F385">
            <v>2.0999999999997954</v>
          </cell>
          <cell r="G385">
            <v>4</v>
          </cell>
          <cell r="H385">
            <v>2.9</v>
          </cell>
          <cell r="I385">
            <v>0.05</v>
          </cell>
          <cell r="J385">
            <v>11.6</v>
          </cell>
          <cell r="K385">
            <v>0.57999999999999996</v>
          </cell>
        </row>
        <row r="386">
          <cell r="A386">
            <v>117</v>
          </cell>
          <cell r="B386" t="str">
            <v>+</v>
          </cell>
          <cell r="D386">
            <v>117</v>
          </cell>
          <cell r="E386" t="str">
            <v>+</v>
          </cell>
          <cell r="F386">
            <v>6.0999999999998522</v>
          </cell>
          <cell r="G386">
            <v>6.1</v>
          </cell>
          <cell r="H386">
            <v>1</v>
          </cell>
          <cell r="I386">
            <v>0.05</v>
          </cell>
          <cell r="J386">
            <v>6.1</v>
          </cell>
          <cell r="K386">
            <v>0.30499999999999999</v>
          </cell>
        </row>
        <row r="387">
          <cell r="A387">
            <v>117</v>
          </cell>
          <cell r="B387" t="str">
            <v>+</v>
          </cell>
          <cell r="C387">
            <v>10</v>
          </cell>
          <cell r="D387">
            <v>118</v>
          </cell>
          <cell r="E387" t="str">
            <v>+</v>
          </cell>
          <cell r="F387">
            <v>9.3000000000000682</v>
          </cell>
          <cell r="G387">
            <v>19.3</v>
          </cell>
          <cell r="H387">
            <v>2</v>
          </cell>
          <cell r="I387">
            <v>0.05</v>
          </cell>
          <cell r="J387">
            <v>38.6</v>
          </cell>
          <cell r="K387">
            <v>1.9300000000000002</v>
          </cell>
        </row>
        <row r="388">
          <cell r="A388">
            <v>116</v>
          </cell>
          <cell r="B388" t="str">
            <v>+</v>
          </cell>
          <cell r="C388">
            <v>8</v>
          </cell>
          <cell r="D388">
            <v>117</v>
          </cell>
          <cell r="E388" t="str">
            <v>+</v>
          </cell>
          <cell r="F388">
            <v>10.999999999999943</v>
          </cell>
          <cell r="G388">
            <v>23</v>
          </cell>
          <cell r="H388">
            <v>2</v>
          </cell>
          <cell r="I388">
            <v>0.05</v>
          </cell>
          <cell r="J388">
            <v>46</v>
          </cell>
          <cell r="K388">
            <v>2.3000000000000003</v>
          </cell>
        </row>
        <row r="389">
          <cell r="A389">
            <v>113</v>
          </cell>
          <cell r="B389" t="str">
            <v>+</v>
          </cell>
          <cell r="D389">
            <v>114</v>
          </cell>
          <cell r="E389" t="str">
            <v>+</v>
          </cell>
          <cell r="F389">
            <v>7.1500000000000341</v>
          </cell>
          <cell r="G389">
            <v>27.15</v>
          </cell>
          <cell r="H389">
            <v>2</v>
          </cell>
          <cell r="I389">
            <v>0.06</v>
          </cell>
          <cell r="J389">
            <v>54.3</v>
          </cell>
          <cell r="K389">
            <v>3.2579999999999996</v>
          </cell>
        </row>
        <row r="390">
          <cell r="A390">
            <v>112</v>
          </cell>
          <cell r="B390" t="str">
            <v>+</v>
          </cell>
          <cell r="C390">
            <v>2.8</v>
          </cell>
          <cell r="D390">
            <v>112</v>
          </cell>
          <cell r="E390" t="str">
            <v>+</v>
          </cell>
          <cell r="F390">
            <v>19.900000000000091</v>
          </cell>
          <cell r="G390">
            <v>17.100000000000001</v>
          </cell>
          <cell r="H390">
            <v>1</v>
          </cell>
          <cell r="I390">
            <v>0.06</v>
          </cell>
          <cell r="J390">
            <v>17.100000000000001</v>
          </cell>
          <cell r="K390">
            <v>1.026</v>
          </cell>
        </row>
        <row r="391">
          <cell r="A391">
            <v>111</v>
          </cell>
          <cell r="B391" t="str">
            <v>+</v>
          </cell>
          <cell r="C391">
            <v>4.5999999999999996</v>
          </cell>
          <cell r="D391">
            <v>111</v>
          </cell>
          <cell r="E391" t="str">
            <v>+</v>
          </cell>
          <cell r="F391">
            <v>6.5000000000000568</v>
          </cell>
          <cell r="G391">
            <v>1.9</v>
          </cell>
          <cell r="H391">
            <v>1</v>
          </cell>
          <cell r="I391">
            <v>0.06</v>
          </cell>
          <cell r="J391">
            <v>1.9</v>
          </cell>
          <cell r="K391">
            <v>0.11399999999999999</v>
          </cell>
        </row>
        <row r="392">
          <cell r="A392">
            <v>111</v>
          </cell>
          <cell r="B392" t="str">
            <v>+</v>
          </cell>
          <cell r="C392">
            <v>6.4</v>
          </cell>
          <cell r="D392">
            <v>111</v>
          </cell>
          <cell r="E392" t="str">
            <v>+</v>
          </cell>
          <cell r="F392">
            <v>8.9000000000001478</v>
          </cell>
          <cell r="G392">
            <v>2.5</v>
          </cell>
          <cell r="H392">
            <v>3</v>
          </cell>
          <cell r="I392">
            <v>0.06</v>
          </cell>
          <cell r="J392">
            <v>7.5</v>
          </cell>
          <cell r="K392">
            <v>0.44999999999999996</v>
          </cell>
        </row>
        <row r="393">
          <cell r="A393">
            <v>111</v>
          </cell>
          <cell r="B393" t="str">
            <v>+</v>
          </cell>
          <cell r="C393">
            <v>8.8000000000000007</v>
          </cell>
          <cell r="D393">
            <v>111</v>
          </cell>
          <cell r="E393" t="str">
            <v>+</v>
          </cell>
          <cell r="F393">
            <v>10.999999999999943</v>
          </cell>
          <cell r="G393">
            <v>2.2000000000000002</v>
          </cell>
          <cell r="H393">
            <v>1</v>
          </cell>
          <cell r="I393">
            <v>0.06</v>
          </cell>
          <cell r="J393">
            <v>2.2000000000000002</v>
          </cell>
          <cell r="K393">
            <v>0.13200000000000001</v>
          </cell>
        </row>
        <row r="394">
          <cell r="A394">
            <v>111</v>
          </cell>
          <cell r="B394" t="str">
            <v>+</v>
          </cell>
          <cell r="C394">
            <v>14.5</v>
          </cell>
          <cell r="D394">
            <v>112</v>
          </cell>
          <cell r="E394" t="str">
            <v>+</v>
          </cell>
          <cell r="F394">
            <v>14.000000000000057</v>
          </cell>
          <cell r="G394">
            <v>19.5</v>
          </cell>
          <cell r="H394">
            <v>2</v>
          </cell>
          <cell r="I394">
            <v>0.06</v>
          </cell>
          <cell r="J394">
            <v>39</v>
          </cell>
          <cell r="K394">
            <v>2.34</v>
          </cell>
        </row>
        <row r="395">
          <cell r="A395">
            <v>110</v>
          </cell>
          <cell r="B395" t="str">
            <v>+</v>
          </cell>
          <cell r="C395">
            <v>18.5</v>
          </cell>
          <cell r="D395">
            <v>111</v>
          </cell>
          <cell r="E395" t="str">
            <v>+</v>
          </cell>
          <cell r="F395">
            <v>3.9000000000001478</v>
          </cell>
          <cell r="G395">
            <v>5.4</v>
          </cell>
          <cell r="H395">
            <v>1</v>
          </cell>
          <cell r="I395">
            <v>0.06</v>
          </cell>
          <cell r="J395">
            <v>5.4</v>
          </cell>
          <cell r="K395">
            <v>0.32400000000000001</v>
          </cell>
        </row>
        <row r="396">
          <cell r="A396">
            <v>109</v>
          </cell>
          <cell r="B396" t="str">
            <v>+</v>
          </cell>
          <cell r="C396">
            <v>6.9</v>
          </cell>
          <cell r="D396">
            <v>110</v>
          </cell>
          <cell r="E396" t="str">
            <v>+</v>
          </cell>
          <cell r="F396">
            <v>10.900000000000034</v>
          </cell>
          <cell r="G396">
            <v>24</v>
          </cell>
          <cell r="H396">
            <v>2</v>
          </cell>
          <cell r="I396">
            <v>0.06</v>
          </cell>
          <cell r="J396">
            <v>48</v>
          </cell>
          <cell r="K396">
            <v>2.88</v>
          </cell>
        </row>
        <row r="397">
          <cell r="A397">
            <v>108</v>
          </cell>
          <cell r="B397" t="str">
            <v>+</v>
          </cell>
          <cell r="C397">
            <v>6.15</v>
          </cell>
          <cell r="D397">
            <v>109</v>
          </cell>
          <cell r="E397" t="str">
            <v>+</v>
          </cell>
          <cell r="F397">
            <v>9.5500000000001251</v>
          </cell>
          <cell r="G397">
            <v>23.4</v>
          </cell>
          <cell r="H397">
            <v>4</v>
          </cell>
          <cell r="I397">
            <v>0.06</v>
          </cell>
          <cell r="J397">
            <v>93.6</v>
          </cell>
          <cell r="K397">
            <v>5.6159999999999997</v>
          </cell>
        </row>
        <row r="398">
          <cell r="A398">
            <v>107</v>
          </cell>
          <cell r="B398" t="str">
            <v>+</v>
          </cell>
          <cell r="C398">
            <v>18</v>
          </cell>
          <cell r="D398">
            <v>108</v>
          </cell>
          <cell r="E398" t="str">
            <v>+</v>
          </cell>
          <cell r="F398">
            <v>7.0999999999997954</v>
          </cell>
          <cell r="G398">
            <v>9.1</v>
          </cell>
          <cell r="H398">
            <v>1</v>
          </cell>
          <cell r="I398">
            <v>0.06</v>
          </cell>
          <cell r="J398">
            <v>9.1</v>
          </cell>
          <cell r="K398">
            <v>0.54599999999999993</v>
          </cell>
        </row>
        <row r="399">
          <cell r="A399">
            <v>116</v>
          </cell>
          <cell r="B399" t="str">
            <v>+</v>
          </cell>
          <cell r="C399">
            <v>1.8</v>
          </cell>
          <cell r="D399">
            <v>116</v>
          </cell>
          <cell r="E399" t="str">
            <v>+</v>
          </cell>
          <cell r="F399">
            <v>14.399999999999977</v>
          </cell>
          <cell r="G399">
            <v>12.6</v>
          </cell>
          <cell r="H399">
            <v>1</v>
          </cell>
          <cell r="I399">
            <v>0.06</v>
          </cell>
          <cell r="J399">
            <v>12.6</v>
          </cell>
          <cell r="K399">
            <v>0.75600000000000001</v>
          </cell>
        </row>
        <row r="400">
          <cell r="A400">
            <v>164</v>
          </cell>
          <cell r="B400" t="str">
            <v>+</v>
          </cell>
          <cell r="C400">
            <v>9.8000000000000007</v>
          </cell>
          <cell r="D400">
            <v>164</v>
          </cell>
          <cell r="E400" t="str">
            <v>+</v>
          </cell>
          <cell r="F400">
            <v>15.600000000000591</v>
          </cell>
          <cell r="G400">
            <v>5.8</v>
          </cell>
          <cell r="H400">
            <v>1</v>
          </cell>
          <cell r="I400">
            <v>0.05</v>
          </cell>
          <cell r="J400">
            <v>5.8</v>
          </cell>
          <cell r="K400">
            <v>0.28999999999999998</v>
          </cell>
        </row>
        <row r="401">
          <cell r="A401">
            <v>165</v>
          </cell>
          <cell r="B401" t="str">
            <v>+</v>
          </cell>
          <cell r="C401">
            <v>9.25</v>
          </cell>
          <cell r="D401">
            <v>165</v>
          </cell>
          <cell r="E401" t="str">
            <v>+</v>
          </cell>
          <cell r="F401">
            <v>17.649999999999864</v>
          </cell>
          <cell r="G401">
            <v>8.4</v>
          </cell>
          <cell r="H401">
            <v>3</v>
          </cell>
          <cell r="I401">
            <v>0.06</v>
          </cell>
          <cell r="J401">
            <v>25.200000000000003</v>
          </cell>
          <cell r="K401">
            <v>1.512</v>
          </cell>
        </row>
        <row r="402">
          <cell r="A402">
            <v>165</v>
          </cell>
          <cell r="B402" t="str">
            <v>+</v>
          </cell>
          <cell r="C402">
            <v>17.7</v>
          </cell>
          <cell r="D402">
            <v>166</v>
          </cell>
          <cell r="E402" t="str">
            <v>+</v>
          </cell>
          <cell r="F402">
            <v>17.799999999999727</v>
          </cell>
          <cell r="G402">
            <v>20.100000000000001</v>
          </cell>
          <cell r="H402">
            <v>1</v>
          </cell>
          <cell r="I402">
            <v>0.05</v>
          </cell>
          <cell r="J402">
            <v>20.100000000000001</v>
          </cell>
          <cell r="K402">
            <v>1.0050000000000001</v>
          </cell>
        </row>
        <row r="403">
          <cell r="A403">
            <v>166</v>
          </cell>
          <cell r="B403" t="str">
            <v>+</v>
          </cell>
          <cell r="C403">
            <v>14.8</v>
          </cell>
          <cell r="D403">
            <v>167</v>
          </cell>
          <cell r="E403" t="str">
            <v>+</v>
          </cell>
          <cell r="F403">
            <v>0.60000000000059117</v>
          </cell>
          <cell r="G403">
            <v>5.8</v>
          </cell>
          <cell r="H403">
            <v>1</v>
          </cell>
          <cell r="I403">
            <v>0.05</v>
          </cell>
          <cell r="J403">
            <v>5.8</v>
          </cell>
          <cell r="K403">
            <v>0.28999999999999998</v>
          </cell>
        </row>
        <row r="404">
          <cell r="A404">
            <v>166</v>
          </cell>
          <cell r="B404" t="str">
            <v>+</v>
          </cell>
          <cell r="C404">
            <v>17</v>
          </cell>
          <cell r="D404">
            <v>167</v>
          </cell>
          <cell r="E404" t="str">
            <v>+</v>
          </cell>
          <cell r="F404">
            <v>4.9000000000000909</v>
          </cell>
          <cell r="G404">
            <v>7.9</v>
          </cell>
          <cell r="H404">
            <v>2</v>
          </cell>
          <cell r="I404">
            <v>0.06</v>
          </cell>
          <cell r="J404">
            <v>15.8</v>
          </cell>
          <cell r="K404">
            <v>0.94799999999999995</v>
          </cell>
        </row>
        <row r="405">
          <cell r="A405">
            <v>167</v>
          </cell>
          <cell r="B405" t="str">
            <v>+</v>
          </cell>
          <cell r="C405">
            <v>14.3</v>
          </cell>
          <cell r="D405">
            <v>167</v>
          </cell>
          <cell r="E405" t="str">
            <v>+</v>
          </cell>
          <cell r="F405">
            <v>19.300000000000068</v>
          </cell>
          <cell r="G405">
            <v>5</v>
          </cell>
          <cell r="H405">
            <v>1</v>
          </cell>
          <cell r="I405">
            <v>0.05</v>
          </cell>
          <cell r="J405">
            <v>5</v>
          </cell>
          <cell r="K405">
            <v>0.25</v>
          </cell>
        </row>
        <row r="406">
          <cell r="A406">
            <v>168</v>
          </cell>
          <cell r="B406" t="str">
            <v>+</v>
          </cell>
          <cell r="C406">
            <v>9.3000000000000007</v>
          </cell>
          <cell r="D406">
            <v>169</v>
          </cell>
          <cell r="E406" t="str">
            <v>+</v>
          </cell>
          <cell r="F406">
            <v>2.2000000000002728</v>
          </cell>
          <cell r="G406">
            <v>12.9</v>
          </cell>
          <cell r="H406">
            <v>1</v>
          </cell>
          <cell r="I406">
            <v>0.05</v>
          </cell>
          <cell r="J406">
            <v>12.9</v>
          </cell>
          <cell r="K406">
            <v>0.64500000000000002</v>
          </cell>
        </row>
        <row r="407">
          <cell r="A407">
            <v>168</v>
          </cell>
          <cell r="B407" t="str">
            <v>+</v>
          </cell>
          <cell r="C407">
            <v>13</v>
          </cell>
          <cell r="D407">
            <v>169</v>
          </cell>
          <cell r="E407" t="str">
            <v>+</v>
          </cell>
          <cell r="F407">
            <v>2.4000000000000909</v>
          </cell>
          <cell r="G407">
            <v>9.4</v>
          </cell>
          <cell r="H407">
            <v>3.05</v>
          </cell>
          <cell r="I407">
            <v>0.05</v>
          </cell>
          <cell r="J407">
            <v>28.669999999999998</v>
          </cell>
          <cell r="K407">
            <v>1.4335</v>
          </cell>
        </row>
        <row r="408">
          <cell r="A408">
            <v>169</v>
          </cell>
          <cell r="B408" t="str">
            <v>+</v>
          </cell>
          <cell r="D408">
            <v>169</v>
          </cell>
          <cell r="E408" t="str">
            <v>+</v>
          </cell>
          <cell r="F408">
            <v>8.1999999999999318</v>
          </cell>
          <cell r="G408">
            <v>8.1999999999999993</v>
          </cell>
          <cell r="H408">
            <v>1</v>
          </cell>
          <cell r="I408">
            <v>0.05</v>
          </cell>
          <cell r="J408">
            <v>8.1999999999999993</v>
          </cell>
          <cell r="K408">
            <v>0.41</v>
          </cell>
        </row>
        <row r="409">
          <cell r="A409">
            <v>169</v>
          </cell>
          <cell r="B409" t="str">
            <v>+</v>
          </cell>
          <cell r="C409">
            <v>10.4</v>
          </cell>
          <cell r="D409">
            <v>169</v>
          </cell>
          <cell r="E409" t="str">
            <v>+</v>
          </cell>
          <cell r="F409">
            <v>19.700000000000273</v>
          </cell>
          <cell r="G409">
            <v>9.3000000000000007</v>
          </cell>
          <cell r="H409">
            <v>2</v>
          </cell>
          <cell r="I409">
            <v>0.06</v>
          </cell>
          <cell r="J409">
            <v>18.600000000000001</v>
          </cell>
          <cell r="K409">
            <v>1.1160000000000001</v>
          </cell>
        </row>
        <row r="410">
          <cell r="A410">
            <v>170</v>
          </cell>
          <cell r="B410" t="str">
            <v>+</v>
          </cell>
          <cell r="C410">
            <v>2.4</v>
          </cell>
          <cell r="D410">
            <v>170</v>
          </cell>
          <cell r="E410" t="str">
            <v>+</v>
          </cell>
          <cell r="F410">
            <v>12.900000000000205</v>
          </cell>
          <cell r="G410">
            <v>10.5</v>
          </cell>
          <cell r="H410">
            <v>1</v>
          </cell>
          <cell r="I410">
            <v>0.05</v>
          </cell>
          <cell r="J410">
            <v>10.5</v>
          </cell>
          <cell r="K410">
            <v>0.52500000000000002</v>
          </cell>
        </row>
        <row r="411">
          <cell r="A411">
            <v>170</v>
          </cell>
          <cell r="B411" t="str">
            <v>+</v>
          </cell>
          <cell r="C411">
            <v>15</v>
          </cell>
          <cell r="D411">
            <v>171</v>
          </cell>
          <cell r="E411" t="str">
            <v>+</v>
          </cell>
          <cell r="F411">
            <v>3.7999999999999545</v>
          </cell>
          <cell r="G411">
            <v>8.8000000000000007</v>
          </cell>
          <cell r="H411">
            <v>2</v>
          </cell>
          <cell r="I411">
            <v>0.05</v>
          </cell>
          <cell r="J411">
            <v>17.600000000000001</v>
          </cell>
          <cell r="K411">
            <v>0.88000000000000012</v>
          </cell>
        </row>
        <row r="412">
          <cell r="A412">
            <v>171</v>
          </cell>
          <cell r="B412" t="str">
            <v>+</v>
          </cell>
          <cell r="C412">
            <v>0.3</v>
          </cell>
          <cell r="D412">
            <v>171</v>
          </cell>
          <cell r="E412" t="str">
            <v>+</v>
          </cell>
          <cell r="F412">
            <v>6.8000000000000682</v>
          </cell>
          <cell r="G412">
            <v>6.5</v>
          </cell>
          <cell r="H412">
            <v>1</v>
          </cell>
          <cell r="I412">
            <v>0.05</v>
          </cell>
          <cell r="J412">
            <v>6.5</v>
          </cell>
          <cell r="K412">
            <v>0.32500000000000001</v>
          </cell>
        </row>
        <row r="413">
          <cell r="A413">
            <v>171</v>
          </cell>
          <cell r="B413" t="str">
            <v>+</v>
          </cell>
          <cell r="C413">
            <v>4.2</v>
          </cell>
          <cell r="D413">
            <v>171</v>
          </cell>
          <cell r="E413" t="str">
            <v>+</v>
          </cell>
          <cell r="F413">
            <v>13.999999999999773</v>
          </cell>
          <cell r="G413">
            <v>9.8000000000000007</v>
          </cell>
          <cell r="H413">
            <v>1</v>
          </cell>
          <cell r="I413">
            <v>0.05</v>
          </cell>
          <cell r="J413">
            <v>9.8000000000000007</v>
          </cell>
          <cell r="K413">
            <v>0.49000000000000005</v>
          </cell>
        </row>
        <row r="414">
          <cell r="A414">
            <v>172</v>
          </cell>
          <cell r="B414" t="str">
            <v>+</v>
          </cell>
          <cell r="C414">
            <v>12.7</v>
          </cell>
          <cell r="D414">
            <v>172</v>
          </cell>
          <cell r="E414" t="str">
            <v>+</v>
          </cell>
          <cell r="F414">
            <v>17.199999999999704</v>
          </cell>
          <cell r="G414">
            <v>4.5</v>
          </cell>
          <cell r="H414">
            <v>2</v>
          </cell>
          <cell r="I414">
            <v>0.05</v>
          </cell>
          <cell r="J414">
            <v>9</v>
          </cell>
          <cell r="K414">
            <v>0.45</v>
          </cell>
        </row>
        <row r="415">
          <cell r="A415">
            <v>172</v>
          </cell>
          <cell r="B415" t="str">
            <v>+</v>
          </cell>
          <cell r="C415">
            <v>16.399999999999999</v>
          </cell>
          <cell r="D415">
            <v>173</v>
          </cell>
          <cell r="E415" t="str">
            <v>+</v>
          </cell>
          <cell r="F415">
            <v>1.9500000000005002</v>
          </cell>
          <cell r="G415">
            <v>5.55</v>
          </cell>
          <cell r="H415">
            <v>1.95</v>
          </cell>
          <cell r="I415">
            <v>0.05</v>
          </cell>
          <cell r="J415">
            <v>10.8225</v>
          </cell>
          <cell r="K415">
            <v>0.54112499999999997</v>
          </cell>
        </row>
        <row r="416">
          <cell r="A416">
            <v>173</v>
          </cell>
          <cell r="B416" t="str">
            <v>+</v>
          </cell>
          <cell r="C416">
            <v>1.5</v>
          </cell>
          <cell r="D416">
            <v>173</v>
          </cell>
          <cell r="E416" t="str">
            <v>+</v>
          </cell>
          <cell r="F416">
            <v>8.1999999999999318</v>
          </cell>
          <cell r="G416">
            <v>6.7</v>
          </cell>
          <cell r="H416">
            <v>1</v>
          </cell>
          <cell r="I416">
            <v>0.05</v>
          </cell>
          <cell r="J416">
            <v>6.7</v>
          </cell>
          <cell r="K416">
            <v>0.33500000000000002</v>
          </cell>
        </row>
        <row r="417">
          <cell r="A417">
            <v>174</v>
          </cell>
          <cell r="B417" t="str">
            <v>+</v>
          </cell>
          <cell r="C417">
            <v>11.3</v>
          </cell>
          <cell r="D417">
            <v>175</v>
          </cell>
          <cell r="E417" t="str">
            <v>+</v>
          </cell>
          <cell r="F417">
            <v>0.30000000000029559</v>
          </cell>
          <cell r="G417">
            <v>9</v>
          </cell>
          <cell r="H417">
            <v>1</v>
          </cell>
          <cell r="I417">
            <v>0.05</v>
          </cell>
          <cell r="J417">
            <v>9</v>
          </cell>
          <cell r="K417">
            <v>0.45</v>
          </cell>
        </row>
        <row r="418">
          <cell r="A418">
            <v>175</v>
          </cell>
          <cell r="B418" t="str">
            <v>+</v>
          </cell>
          <cell r="C418">
            <v>9.6999999999999993</v>
          </cell>
          <cell r="D418">
            <v>175</v>
          </cell>
          <cell r="E418" t="str">
            <v>+</v>
          </cell>
          <cell r="F418">
            <v>19.850000000000136</v>
          </cell>
          <cell r="G418">
            <v>10.15</v>
          </cell>
          <cell r="H418">
            <v>1</v>
          </cell>
          <cell r="I418">
            <v>0.05</v>
          </cell>
          <cell r="J418">
            <v>10.15</v>
          </cell>
          <cell r="K418">
            <v>0.50750000000000006</v>
          </cell>
        </row>
        <row r="419">
          <cell r="A419">
            <v>177</v>
          </cell>
          <cell r="B419" t="str">
            <v>+</v>
          </cell>
          <cell r="C419">
            <v>12.6</v>
          </cell>
          <cell r="D419">
            <v>178</v>
          </cell>
          <cell r="E419" t="str">
            <v>+</v>
          </cell>
          <cell r="F419">
            <v>6.4999999999997726</v>
          </cell>
          <cell r="G419">
            <v>13.9</v>
          </cell>
          <cell r="H419">
            <v>1</v>
          </cell>
          <cell r="I419">
            <v>0.05</v>
          </cell>
          <cell r="J419">
            <v>13.9</v>
          </cell>
          <cell r="K419">
            <v>0.69500000000000006</v>
          </cell>
        </row>
        <row r="420">
          <cell r="A420">
            <v>179</v>
          </cell>
          <cell r="B420" t="str">
            <v>+</v>
          </cell>
          <cell r="C420">
            <v>17.100000000000001</v>
          </cell>
          <cell r="D420">
            <v>180</v>
          </cell>
          <cell r="E420" t="str">
            <v>+</v>
          </cell>
          <cell r="F420">
            <v>2.1999999999997044</v>
          </cell>
          <cell r="G420">
            <v>5.0999999999999996</v>
          </cell>
          <cell r="H420">
            <v>1</v>
          </cell>
          <cell r="I420">
            <v>0.05</v>
          </cell>
          <cell r="J420">
            <v>5.0999999999999996</v>
          </cell>
          <cell r="K420">
            <v>0.255</v>
          </cell>
        </row>
        <row r="421">
          <cell r="A421">
            <v>179</v>
          </cell>
          <cell r="B421" t="str">
            <v>+</v>
          </cell>
          <cell r="C421">
            <v>17.100000000000001</v>
          </cell>
          <cell r="D421">
            <v>180</v>
          </cell>
          <cell r="E421" t="str">
            <v>+</v>
          </cell>
          <cell r="F421">
            <v>1.8999999999999773</v>
          </cell>
          <cell r="G421">
            <v>4.8</v>
          </cell>
          <cell r="H421">
            <v>1</v>
          </cell>
          <cell r="I421">
            <v>0.06</v>
          </cell>
          <cell r="J421">
            <v>4.8</v>
          </cell>
          <cell r="K421">
            <v>0.28799999999999998</v>
          </cell>
        </row>
        <row r="422">
          <cell r="A422">
            <v>180</v>
          </cell>
          <cell r="B422" t="str">
            <v>+</v>
          </cell>
          <cell r="C422">
            <v>2</v>
          </cell>
          <cell r="D422">
            <v>180</v>
          </cell>
          <cell r="E422" t="str">
            <v>+</v>
          </cell>
          <cell r="F422">
            <v>7.9000000000002046</v>
          </cell>
          <cell r="G422">
            <v>5.9</v>
          </cell>
          <cell r="H422">
            <v>3.1</v>
          </cell>
          <cell r="I422">
            <v>0.06</v>
          </cell>
          <cell r="J422">
            <v>18.290000000000003</v>
          </cell>
          <cell r="K422">
            <v>1.0974000000000002</v>
          </cell>
        </row>
        <row r="423">
          <cell r="A423">
            <v>180</v>
          </cell>
          <cell r="B423" t="str">
            <v>+</v>
          </cell>
          <cell r="C423">
            <v>4.4000000000000004</v>
          </cell>
          <cell r="D423">
            <v>180</v>
          </cell>
          <cell r="E423" t="str">
            <v>+</v>
          </cell>
          <cell r="F423">
            <v>6.9999999999998863</v>
          </cell>
          <cell r="G423">
            <v>2.6</v>
          </cell>
          <cell r="H423">
            <v>1.75</v>
          </cell>
          <cell r="I423">
            <v>0.06</v>
          </cell>
          <cell r="J423">
            <v>4.55</v>
          </cell>
          <cell r="K423">
            <v>0.27299999999999996</v>
          </cell>
        </row>
        <row r="424">
          <cell r="A424">
            <v>180</v>
          </cell>
          <cell r="B424" t="str">
            <v>+</v>
          </cell>
          <cell r="C424">
            <v>16.100000000000001</v>
          </cell>
          <cell r="D424">
            <v>181</v>
          </cell>
          <cell r="E424" t="str">
            <v>+</v>
          </cell>
          <cell r="F424">
            <v>5.5000000000001137</v>
          </cell>
          <cell r="G424">
            <v>9.4</v>
          </cell>
          <cell r="H424">
            <v>2</v>
          </cell>
          <cell r="I424">
            <v>0.06</v>
          </cell>
          <cell r="J424">
            <v>18.8</v>
          </cell>
          <cell r="K424">
            <v>1.1279999999999999</v>
          </cell>
        </row>
        <row r="425">
          <cell r="A425">
            <v>181</v>
          </cell>
          <cell r="B425" t="str">
            <v>+</v>
          </cell>
          <cell r="C425">
            <v>15.1</v>
          </cell>
          <cell r="D425">
            <v>182</v>
          </cell>
          <cell r="E425" t="str">
            <v>+</v>
          </cell>
          <cell r="F425">
            <v>12.599999999999909</v>
          </cell>
          <cell r="G425">
            <v>17.5</v>
          </cell>
          <cell r="H425">
            <v>3.1</v>
          </cell>
          <cell r="I425">
            <v>0.05</v>
          </cell>
          <cell r="J425">
            <v>54.25</v>
          </cell>
          <cell r="K425">
            <v>2.7125000000000004</v>
          </cell>
        </row>
        <row r="426">
          <cell r="A426">
            <v>182</v>
          </cell>
          <cell r="B426" t="str">
            <v>+</v>
          </cell>
          <cell r="C426">
            <v>12.5</v>
          </cell>
          <cell r="D426">
            <v>182</v>
          </cell>
          <cell r="E426" t="str">
            <v>+</v>
          </cell>
          <cell r="F426">
            <v>18.700000000000045</v>
          </cell>
          <cell r="G426">
            <v>6.2</v>
          </cell>
          <cell r="H426">
            <v>2.1</v>
          </cell>
          <cell r="I426">
            <v>0.05</v>
          </cell>
          <cell r="J426">
            <v>13.020000000000001</v>
          </cell>
          <cell r="K426">
            <v>0.65100000000000013</v>
          </cell>
        </row>
        <row r="427">
          <cell r="A427">
            <v>184</v>
          </cell>
          <cell r="B427" t="str">
            <v>+</v>
          </cell>
          <cell r="D427">
            <v>184</v>
          </cell>
          <cell r="E427" t="str">
            <v>+</v>
          </cell>
          <cell r="F427">
            <v>9.3000000000000682</v>
          </cell>
          <cell r="G427">
            <v>9.3000000000000007</v>
          </cell>
          <cell r="H427">
            <v>2</v>
          </cell>
          <cell r="I427">
            <v>0.05</v>
          </cell>
          <cell r="J427">
            <v>18.600000000000001</v>
          </cell>
          <cell r="K427">
            <v>0.93000000000000016</v>
          </cell>
        </row>
        <row r="428">
          <cell r="A428">
            <v>184</v>
          </cell>
          <cell r="B428" t="str">
            <v>+</v>
          </cell>
          <cell r="C428">
            <v>9.6</v>
          </cell>
          <cell r="D428">
            <v>185</v>
          </cell>
          <cell r="E428" t="str">
            <v>+</v>
          </cell>
          <cell r="F428">
            <v>13.100000000000023</v>
          </cell>
          <cell r="G428">
            <v>23.5</v>
          </cell>
          <cell r="H428">
            <v>1</v>
          </cell>
          <cell r="I428">
            <v>0.05</v>
          </cell>
          <cell r="J428">
            <v>23.5</v>
          </cell>
          <cell r="K428">
            <v>1.175</v>
          </cell>
        </row>
        <row r="429">
          <cell r="A429">
            <v>193</v>
          </cell>
          <cell r="B429" t="str">
            <v>+</v>
          </cell>
          <cell r="C429">
            <v>8.1</v>
          </cell>
          <cell r="D429">
            <v>194</v>
          </cell>
          <cell r="E429" t="str">
            <v>+</v>
          </cell>
          <cell r="F429">
            <v>4.7999999999996135</v>
          </cell>
          <cell r="G429">
            <v>16.7</v>
          </cell>
          <cell r="H429">
            <v>1</v>
          </cell>
          <cell r="I429">
            <v>0.06</v>
          </cell>
          <cell r="J429">
            <v>16.7</v>
          </cell>
          <cell r="K429">
            <v>1.002</v>
          </cell>
        </row>
        <row r="430">
          <cell r="A430">
            <v>194</v>
          </cell>
          <cell r="B430" t="str">
            <v>+</v>
          </cell>
          <cell r="C430">
            <v>7.2</v>
          </cell>
          <cell r="D430">
            <v>195</v>
          </cell>
          <cell r="E430" t="str">
            <v>+</v>
          </cell>
          <cell r="F430">
            <v>0.3999999999996362</v>
          </cell>
          <cell r="G430">
            <v>13.2</v>
          </cell>
          <cell r="H430">
            <v>1</v>
          </cell>
          <cell r="I430">
            <v>0.05</v>
          </cell>
          <cell r="J430">
            <v>13.2</v>
          </cell>
          <cell r="K430">
            <v>0.66</v>
          </cell>
        </row>
        <row r="431">
          <cell r="A431">
            <v>195</v>
          </cell>
          <cell r="B431" t="str">
            <v>+</v>
          </cell>
          <cell r="C431">
            <v>5.5</v>
          </cell>
          <cell r="D431">
            <v>195</v>
          </cell>
          <cell r="E431" t="str">
            <v>+</v>
          </cell>
          <cell r="F431">
            <v>19.300000000000068</v>
          </cell>
          <cell r="G431">
            <v>13.8</v>
          </cell>
          <cell r="H431">
            <v>1</v>
          </cell>
          <cell r="I431">
            <v>0.06</v>
          </cell>
          <cell r="J431">
            <v>13.8</v>
          </cell>
          <cell r="K431">
            <v>0.82799999999999996</v>
          </cell>
        </row>
        <row r="432">
          <cell r="A432">
            <v>197</v>
          </cell>
          <cell r="B432" t="str">
            <v>+</v>
          </cell>
          <cell r="C432">
            <v>9.3000000000000007</v>
          </cell>
          <cell r="D432">
            <v>199</v>
          </cell>
          <cell r="E432" t="str">
            <v>+</v>
          </cell>
          <cell r="F432">
            <v>16.100000000000136</v>
          </cell>
          <cell r="G432">
            <v>46.8</v>
          </cell>
          <cell r="H432">
            <v>2</v>
          </cell>
          <cell r="I432">
            <v>0.05</v>
          </cell>
          <cell r="J432">
            <v>93.6</v>
          </cell>
          <cell r="K432">
            <v>4.68</v>
          </cell>
        </row>
        <row r="433">
          <cell r="A433">
            <v>198</v>
          </cell>
          <cell r="B433" t="str">
            <v>+</v>
          </cell>
          <cell r="C433">
            <v>3.3</v>
          </cell>
          <cell r="D433">
            <v>198</v>
          </cell>
          <cell r="E433" t="str">
            <v>+</v>
          </cell>
          <cell r="F433">
            <v>15.300000000000296</v>
          </cell>
          <cell r="G433">
            <v>12</v>
          </cell>
          <cell r="H433">
            <v>1</v>
          </cell>
          <cell r="I433">
            <v>0.05</v>
          </cell>
          <cell r="J433">
            <v>12</v>
          </cell>
          <cell r="K433">
            <v>0.60000000000000009</v>
          </cell>
        </row>
        <row r="434">
          <cell r="A434">
            <v>198</v>
          </cell>
          <cell r="B434" t="str">
            <v>+</v>
          </cell>
          <cell r="C434">
            <v>16</v>
          </cell>
          <cell r="D434">
            <v>199</v>
          </cell>
          <cell r="E434" t="str">
            <v>+</v>
          </cell>
          <cell r="F434">
            <v>15.099999999999909</v>
          </cell>
          <cell r="G434">
            <v>19.100000000000001</v>
          </cell>
          <cell r="H434">
            <v>1</v>
          </cell>
          <cell r="I434">
            <v>0.05</v>
          </cell>
          <cell r="J434">
            <v>19.100000000000001</v>
          </cell>
          <cell r="K434">
            <v>0.95500000000000007</v>
          </cell>
        </row>
        <row r="435">
          <cell r="A435">
            <v>200</v>
          </cell>
          <cell r="B435" t="str">
            <v>+</v>
          </cell>
          <cell r="C435">
            <v>4.0999999999999996</v>
          </cell>
          <cell r="D435">
            <v>200</v>
          </cell>
          <cell r="E435" t="str">
            <v>+</v>
          </cell>
          <cell r="F435">
            <v>17.299999999999613</v>
          </cell>
          <cell r="G435">
            <v>13.2</v>
          </cell>
          <cell r="H435">
            <v>1</v>
          </cell>
          <cell r="I435">
            <v>0.05</v>
          </cell>
          <cell r="J435">
            <v>13.2</v>
          </cell>
          <cell r="K435">
            <v>0.66</v>
          </cell>
        </row>
        <row r="436">
          <cell r="A436">
            <v>201</v>
          </cell>
          <cell r="B436" t="str">
            <v>+</v>
          </cell>
          <cell r="C436">
            <v>11.7</v>
          </cell>
          <cell r="D436">
            <v>201</v>
          </cell>
          <cell r="E436" t="str">
            <v>+</v>
          </cell>
          <cell r="F436">
            <v>15.399999999999636</v>
          </cell>
          <cell r="G436">
            <v>3.7</v>
          </cell>
          <cell r="H436">
            <v>1</v>
          </cell>
          <cell r="I436">
            <v>0.05</v>
          </cell>
          <cell r="J436">
            <v>3.7</v>
          </cell>
          <cell r="K436">
            <v>0.18500000000000003</v>
          </cell>
        </row>
        <row r="437">
          <cell r="A437">
            <v>202</v>
          </cell>
          <cell r="B437" t="str">
            <v>+</v>
          </cell>
          <cell r="C437">
            <v>6.8</v>
          </cell>
          <cell r="D437">
            <v>202</v>
          </cell>
          <cell r="E437" t="str">
            <v>+</v>
          </cell>
          <cell r="F437">
            <v>10.7000000000005</v>
          </cell>
          <cell r="G437">
            <v>3.9</v>
          </cell>
          <cell r="H437">
            <v>2.9</v>
          </cell>
          <cell r="I437">
            <v>0.06</v>
          </cell>
          <cell r="J437">
            <v>11.309999999999999</v>
          </cell>
          <cell r="K437">
            <v>0.67859999999999987</v>
          </cell>
        </row>
        <row r="438">
          <cell r="A438">
            <v>202</v>
          </cell>
          <cell r="B438" t="str">
            <v>+</v>
          </cell>
          <cell r="C438">
            <v>10.85</v>
          </cell>
          <cell r="D438">
            <v>203</v>
          </cell>
          <cell r="E438" t="str">
            <v>+</v>
          </cell>
          <cell r="F438">
            <v>2.8499999999996817</v>
          </cell>
          <cell r="G438">
            <v>12</v>
          </cell>
          <cell r="H438">
            <v>3.9</v>
          </cell>
          <cell r="I438">
            <v>0.05</v>
          </cell>
          <cell r="J438">
            <v>46.8</v>
          </cell>
          <cell r="K438">
            <v>2.34</v>
          </cell>
        </row>
        <row r="439">
          <cell r="A439">
            <v>203</v>
          </cell>
          <cell r="B439" t="str">
            <v>+</v>
          </cell>
          <cell r="C439">
            <v>6.1</v>
          </cell>
          <cell r="D439">
            <v>203</v>
          </cell>
          <cell r="E439" t="str">
            <v>+</v>
          </cell>
          <cell r="F439">
            <v>12.549999999999955</v>
          </cell>
          <cell r="G439">
            <v>6.45</v>
          </cell>
          <cell r="H439">
            <v>1</v>
          </cell>
          <cell r="I439">
            <v>0.05</v>
          </cell>
          <cell r="J439">
            <v>6.45</v>
          </cell>
          <cell r="K439">
            <v>0.32250000000000001</v>
          </cell>
        </row>
        <row r="440">
          <cell r="A440">
            <v>203</v>
          </cell>
          <cell r="B440" t="str">
            <v>+</v>
          </cell>
          <cell r="C440">
            <v>16</v>
          </cell>
          <cell r="D440">
            <v>204</v>
          </cell>
          <cell r="E440" t="str">
            <v>+</v>
          </cell>
          <cell r="F440">
            <v>0.60000000000002274</v>
          </cell>
          <cell r="G440">
            <v>4.5999999999999996</v>
          </cell>
          <cell r="H440">
            <v>1</v>
          </cell>
          <cell r="I440">
            <v>0.05</v>
          </cell>
          <cell r="J440">
            <v>4.5999999999999996</v>
          </cell>
          <cell r="K440">
            <v>0.22999999999999998</v>
          </cell>
        </row>
        <row r="441">
          <cell r="A441">
            <v>204</v>
          </cell>
          <cell r="B441" t="str">
            <v>+</v>
          </cell>
          <cell r="D441">
            <v>204</v>
          </cell>
          <cell r="E441" t="str">
            <v>+</v>
          </cell>
          <cell r="F441">
            <v>16.100000000000136</v>
          </cell>
          <cell r="G441">
            <v>16.100000000000001</v>
          </cell>
          <cell r="H441">
            <v>1</v>
          </cell>
          <cell r="I441">
            <v>0.05</v>
          </cell>
          <cell r="J441">
            <v>16.100000000000001</v>
          </cell>
          <cell r="K441">
            <v>0.80500000000000016</v>
          </cell>
        </row>
        <row r="442">
          <cell r="A442">
            <v>204</v>
          </cell>
          <cell r="B442" t="str">
            <v>+</v>
          </cell>
          <cell r="C442">
            <v>16.8</v>
          </cell>
          <cell r="D442">
            <v>205</v>
          </cell>
          <cell r="E442" t="str">
            <v>+</v>
          </cell>
          <cell r="F442">
            <v>12.300000000000182</v>
          </cell>
          <cell r="G442">
            <v>15.5</v>
          </cell>
          <cell r="H442">
            <v>4.9000000000000004</v>
          </cell>
          <cell r="I442">
            <v>0.05</v>
          </cell>
          <cell r="J442">
            <v>75.95</v>
          </cell>
          <cell r="K442">
            <v>3.7975000000000003</v>
          </cell>
        </row>
        <row r="443">
          <cell r="A443">
            <v>206</v>
          </cell>
          <cell r="B443" t="str">
            <v>+</v>
          </cell>
          <cell r="C443">
            <v>0.75</v>
          </cell>
          <cell r="D443">
            <v>206</v>
          </cell>
          <cell r="E443" t="str">
            <v>+</v>
          </cell>
          <cell r="F443">
            <v>3.75</v>
          </cell>
          <cell r="G443">
            <v>3</v>
          </cell>
          <cell r="H443">
            <v>1</v>
          </cell>
          <cell r="I443">
            <v>0.05</v>
          </cell>
          <cell r="J443">
            <v>3</v>
          </cell>
          <cell r="K443">
            <v>0.15000000000000002</v>
          </cell>
        </row>
        <row r="444">
          <cell r="A444">
            <v>207</v>
          </cell>
          <cell r="B444" t="str">
            <v>+</v>
          </cell>
          <cell r="C444">
            <v>19</v>
          </cell>
          <cell r="D444">
            <v>209</v>
          </cell>
          <cell r="E444" t="str">
            <v>+</v>
          </cell>
          <cell r="F444">
            <v>3.0000000000001137</v>
          </cell>
          <cell r="G444">
            <v>24</v>
          </cell>
          <cell r="H444">
            <v>1</v>
          </cell>
          <cell r="I444">
            <v>0.05</v>
          </cell>
          <cell r="J444">
            <v>24</v>
          </cell>
          <cell r="K444">
            <v>1.2000000000000002</v>
          </cell>
        </row>
        <row r="445">
          <cell r="A445">
            <v>208</v>
          </cell>
          <cell r="B445" t="str">
            <v>+</v>
          </cell>
          <cell r="C445">
            <v>8.8000000000000007</v>
          </cell>
          <cell r="D445">
            <v>209</v>
          </cell>
          <cell r="E445" t="str">
            <v>+</v>
          </cell>
          <cell r="F445">
            <v>15.500000000000114</v>
          </cell>
          <cell r="G445">
            <v>26.7</v>
          </cell>
          <cell r="H445">
            <v>1</v>
          </cell>
          <cell r="I445">
            <v>0.05</v>
          </cell>
          <cell r="J445">
            <v>26.7</v>
          </cell>
          <cell r="K445">
            <v>1.335</v>
          </cell>
        </row>
        <row r="446">
          <cell r="A446">
            <v>210</v>
          </cell>
          <cell r="B446" t="str">
            <v>+</v>
          </cell>
          <cell r="C446">
            <v>7.9</v>
          </cell>
          <cell r="D446">
            <v>211</v>
          </cell>
          <cell r="E446" t="str">
            <v>+</v>
          </cell>
          <cell r="F446">
            <v>3.5000000000002274</v>
          </cell>
          <cell r="G446">
            <v>15.6</v>
          </cell>
          <cell r="H446">
            <v>2.9</v>
          </cell>
          <cell r="I446">
            <v>0.05</v>
          </cell>
          <cell r="J446">
            <v>45.239999999999995</v>
          </cell>
          <cell r="K446">
            <v>2.262</v>
          </cell>
        </row>
        <row r="447">
          <cell r="A447">
            <v>211</v>
          </cell>
          <cell r="B447" t="str">
            <v>+</v>
          </cell>
          <cell r="C447">
            <v>2</v>
          </cell>
          <cell r="D447">
            <v>211</v>
          </cell>
          <cell r="E447" t="str">
            <v>+</v>
          </cell>
          <cell r="F447">
            <v>4.8999999999995225</v>
          </cell>
          <cell r="G447">
            <v>2.9</v>
          </cell>
          <cell r="H447">
            <v>2</v>
          </cell>
          <cell r="I447">
            <v>7.0000000000000007E-2</v>
          </cell>
          <cell r="J447">
            <v>5.8</v>
          </cell>
          <cell r="K447">
            <v>0.40600000000000003</v>
          </cell>
        </row>
        <row r="448">
          <cell r="A448">
            <v>211</v>
          </cell>
          <cell r="B448" t="str">
            <v>+</v>
          </cell>
          <cell r="C448">
            <v>4.9000000000000004</v>
          </cell>
          <cell r="D448">
            <v>211</v>
          </cell>
          <cell r="E448" t="str">
            <v>+</v>
          </cell>
          <cell r="F448">
            <v>8.9999999999997726</v>
          </cell>
          <cell r="G448">
            <v>4.0999999999999996</v>
          </cell>
          <cell r="H448">
            <v>1</v>
          </cell>
          <cell r="I448">
            <v>7.0000000000000007E-2</v>
          </cell>
          <cell r="J448">
            <v>4.0999999999999996</v>
          </cell>
          <cell r="K448">
            <v>0.28699999999999998</v>
          </cell>
        </row>
        <row r="449">
          <cell r="A449">
            <v>211</v>
          </cell>
          <cell r="B449" t="str">
            <v>+</v>
          </cell>
          <cell r="C449">
            <v>9</v>
          </cell>
          <cell r="D449">
            <v>212</v>
          </cell>
          <cell r="E449" t="str">
            <v>+</v>
          </cell>
          <cell r="F449">
            <v>7.1000000000003638</v>
          </cell>
          <cell r="G449">
            <v>18.100000000000001</v>
          </cell>
          <cell r="H449">
            <v>2</v>
          </cell>
          <cell r="I449">
            <v>7.0000000000000007E-2</v>
          </cell>
          <cell r="J449">
            <v>36.200000000000003</v>
          </cell>
          <cell r="K449">
            <v>2.5340000000000003</v>
          </cell>
        </row>
        <row r="450">
          <cell r="A450">
            <v>212</v>
          </cell>
          <cell r="B450" t="str">
            <v>+</v>
          </cell>
          <cell r="C450">
            <v>7.2</v>
          </cell>
          <cell r="D450">
            <v>212</v>
          </cell>
          <cell r="E450" t="str">
            <v>+</v>
          </cell>
          <cell r="F450">
            <v>12.199999999999704</v>
          </cell>
          <cell r="G450">
            <v>5</v>
          </cell>
          <cell r="H450">
            <v>1</v>
          </cell>
          <cell r="I450">
            <v>7.0000000000000007E-2</v>
          </cell>
          <cell r="J450">
            <v>5</v>
          </cell>
          <cell r="K450">
            <v>0.35000000000000003</v>
          </cell>
        </row>
        <row r="451">
          <cell r="A451">
            <v>212</v>
          </cell>
          <cell r="B451" t="str">
            <v>+</v>
          </cell>
          <cell r="C451">
            <v>12.2</v>
          </cell>
          <cell r="D451">
            <v>214</v>
          </cell>
          <cell r="E451" t="str">
            <v>+</v>
          </cell>
          <cell r="F451">
            <v>4.2500000000001137</v>
          </cell>
          <cell r="G451">
            <v>32.049999999999997</v>
          </cell>
          <cell r="H451">
            <v>1</v>
          </cell>
          <cell r="I451">
            <v>0.05</v>
          </cell>
          <cell r="J451">
            <v>32.049999999999997</v>
          </cell>
          <cell r="K451">
            <v>1.6025</v>
          </cell>
        </row>
        <row r="452">
          <cell r="A452">
            <v>212</v>
          </cell>
          <cell r="B452" t="str">
            <v>+</v>
          </cell>
          <cell r="C452">
            <v>14</v>
          </cell>
          <cell r="D452">
            <v>212</v>
          </cell>
          <cell r="E452" t="str">
            <v>+</v>
          </cell>
          <cell r="F452">
            <v>16.000000000000227</v>
          </cell>
          <cell r="G452">
            <v>2</v>
          </cell>
          <cell r="H452">
            <v>2.6</v>
          </cell>
          <cell r="I452">
            <v>7.0000000000000007E-2</v>
          </cell>
          <cell r="J452">
            <v>5.2</v>
          </cell>
          <cell r="K452">
            <v>0.36400000000000005</v>
          </cell>
        </row>
        <row r="453">
          <cell r="A453">
            <v>212</v>
          </cell>
          <cell r="B453" t="str">
            <v>+</v>
          </cell>
          <cell r="C453">
            <v>16</v>
          </cell>
          <cell r="D453">
            <v>214</v>
          </cell>
          <cell r="E453" t="str">
            <v>+</v>
          </cell>
          <cell r="F453">
            <v>5.8999999999997499</v>
          </cell>
          <cell r="G453">
            <v>29.9</v>
          </cell>
          <cell r="H453">
            <v>3.05</v>
          </cell>
          <cell r="I453">
            <v>7.0000000000000007E-2</v>
          </cell>
          <cell r="J453">
            <v>91.194999999999993</v>
          </cell>
          <cell r="K453">
            <v>6.3836500000000003</v>
          </cell>
        </row>
        <row r="454">
          <cell r="A454">
            <v>214</v>
          </cell>
          <cell r="B454" t="str">
            <v>+</v>
          </cell>
          <cell r="C454">
            <v>4.5</v>
          </cell>
          <cell r="D454">
            <v>214</v>
          </cell>
          <cell r="E454" t="str">
            <v>+</v>
          </cell>
          <cell r="F454">
            <v>12.800000000000296</v>
          </cell>
          <cell r="G454">
            <v>8.3000000000000007</v>
          </cell>
          <cell r="H454">
            <v>2</v>
          </cell>
          <cell r="I454">
            <v>7.0000000000000007E-2</v>
          </cell>
          <cell r="J454">
            <v>16.600000000000001</v>
          </cell>
          <cell r="K454">
            <v>1.1620000000000001</v>
          </cell>
        </row>
        <row r="455">
          <cell r="A455">
            <v>214</v>
          </cell>
          <cell r="B455" t="str">
            <v>+</v>
          </cell>
          <cell r="C455">
            <v>12.7</v>
          </cell>
          <cell r="D455">
            <v>214</v>
          </cell>
          <cell r="E455" t="str">
            <v>+</v>
          </cell>
          <cell r="F455">
            <v>15.500000000000114</v>
          </cell>
          <cell r="G455">
            <v>2.8</v>
          </cell>
          <cell r="H455">
            <v>1</v>
          </cell>
          <cell r="I455">
            <v>7.0000000000000007E-2</v>
          </cell>
          <cell r="J455">
            <v>2.8</v>
          </cell>
          <cell r="K455">
            <v>0.19600000000000001</v>
          </cell>
        </row>
        <row r="456">
          <cell r="A456">
            <v>214</v>
          </cell>
          <cell r="B456" t="str">
            <v>+</v>
          </cell>
          <cell r="C456">
            <v>15.5</v>
          </cell>
          <cell r="D456">
            <v>215</v>
          </cell>
          <cell r="E456" t="str">
            <v>+</v>
          </cell>
          <cell r="F456">
            <v>5.8000000000004093</v>
          </cell>
          <cell r="G456">
            <v>10.3</v>
          </cell>
          <cell r="H456">
            <v>1.95</v>
          </cell>
          <cell r="I456">
            <v>7.0000000000000007E-2</v>
          </cell>
          <cell r="J456">
            <v>20.085000000000001</v>
          </cell>
          <cell r="K456">
            <v>1.4059500000000003</v>
          </cell>
        </row>
        <row r="457">
          <cell r="A457">
            <v>215</v>
          </cell>
          <cell r="B457" t="str">
            <v>+</v>
          </cell>
          <cell r="C457">
            <v>5.8</v>
          </cell>
          <cell r="D457">
            <v>215</v>
          </cell>
          <cell r="E457" t="str">
            <v>+</v>
          </cell>
          <cell r="F457">
            <v>14.199999999999591</v>
          </cell>
          <cell r="G457">
            <v>8.4</v>
          </cell>
          <cell r="H457">
            <v>1</v>
          </cell>
          <cell r="I457">
            <v>7.0000000000000007E-2</v>
          </cell>
          <cell r="J457">
            <v>8.4</v>
          </cell>
          <cell r="K457">
            <v>0.58800000000000008</v>
          </cell>
        </row>
        <row r="458">
          <cell r="A458">
            <v>215</v>
          </cell>
          <cell r="B458" t="str">
            <v>+</v>
          </cell>
          <cell r="C458">
            <v>14.2</v>
          </cell>
          <cell r="D458">
            <v>215</v>
          </cell>
          <cell r="E458" t="str">
            <v>+</v>
          </cell>
          <cell r="F458">
            <v>17.399999999999523</v>
          </cell>
          <cell r="G458">
            <v>3.2</v>
          </cell>
          <cell r="H458">
            <v>2</v>
          </cell>
          <cell r="I458">
            <v>7.0000000000000007E-2</v>
          </cell>
          <cell r="J458">
            <v>6.4</v>
          </cell>
          <cell r="K458">
            <v>0.44800000000000006</v>
          </cell>
        </row>
        <row r="459">
          <cell r="A459">
            <v>215</v>
          </cell>
          <cell r="B459" t="str">
            <v>+</v>
          </cell>
          <cell r="C459">
            <v>17.399999999999999</v>
          </cell>
          <cell r="D459">
            <v>216</v>
          </cell>
          <cell r="E459" t="str">
            <v>+</v>
          </cell>
          <cell r="F459">
            <v>13.099999999999454</v>
          </cell>
          <cell r="G459">
            <v>15.7</v>
          </cell>
          <cell r="H459">
            <v>1</v>
          </cell>
          <cell r="I459">
            <v>7.0000000000000007E-2</v>
          </cell>
          <cell r="J459">
            <v>15.7</v>
          </cell>
          <cell r="K459">
            <v>1.099</v>
          </cell>
        </row>
        <row r="460">
          <cell r="A460">
            <v>216</v>
          </cell>
          <cell r="B460" t="str">
            <v>+</v>
          </cell>
          <cell r="D460">
            <v>216</v>
          </cell>
          <cell r="E460" t="str">
            <v>+</v>
          </cell>
          <cell r="F460">
            <v>6.6999999999995907</v>
          </cell>
          <cell r="G460">
            <v>6.7</v>
          </cell>
          <cell r="H460">
            <v>1</v>
          </cell>
          <cell r="I460">
            <v>7.0000000000000007E-2</v>
          </cell>
          <cell r="J460">
            <v>6.7</v>
          </cell>
          <cell r="K460">
            <v>0.46900000000000008</v>
          </cell>
        </row>
        <row r="461">
          <cell r="A461">
            <v>216</v>
          </cell>
          <cell r="B461" t="str">
            <v>+</v>
          </cell>
          <cell r="C461">
            <v>6.7</v>
          </cell>
          <cell r="D461">
            <v>217</v>
          </cell>
          <cell r="E461" t="str">
            <v>+</v>
          </cell>
          <cell r="F461">
            <v>2.5</v>
          </cell>
          <cell r="G461">
            <v>15.8</v>
          </cell>
          <cell r="H461">
            <v>3.05</v>
          </cell>
          <cell r="I461">
            <v>7.0000000000000007E-2</v>
          </cell>
          <cell r="J461">
            <v>48.19</v>
          </cell>
          <cell r="K461">
            <v>3.3733</v>
          </cell>
        </row>
        <row r="462">
          <cell r="A462">
            <v>217</v>
          </cell>
          <cell r="B462" t="str">
            <v>+</v>
          </cell>
          <cell r="C462">
            <v>3</v>
          </cell>
          <cell r="D462">
            <v>217</v>
          </cell>
          <cell r="E462" t="str">
            <v>+</v>
          </cell>
          <cell r="F462">
            <v>10.550000000000068</v>
          </cell>
          <cell r="G462">
            <v>7.55</v>
          </cell>
          <cell r="H462">
            <v>1</v>
          </cell>
          <cell r="I462">
            <v>7.0000000000000007E-2</v>
          </cell>
          <cell r="J462">
            <v>7.55</v>
          </cell>
          <cell r="K462">
            <v>0.52850000000000008</v>
          </cell>
        </row>
        <row r="463">
          <cell r="A463">
            <v>217</v>
          </cell>
          <cell r="B463" t="str">
            <v>+</v>
          </cell>
          <cell r="C463">
            <v>10.55</v>
          </cell>
          <cell r="D463">
            <v>218</v>
          </cell>
          <cell r="E463" t="str">
            <v>+</v>
          </cell>
          <cell r="F463">
            <v>2.2500000000002274</v>
          </cell>
          <cell r="G463">
            <v>11.7</v>
          </cell>
          <cell r="H463">
            <v>2.1</v>
          </cell>
          <cell r="I463">
            <v>7.0000000000000007E-2</v>
          </cell>
          <cell r="J463">
            <v>24.57</v>
          </cell>
          <cell r="K463">
            <v>1.7199000000000002</v>
          </cell>
        </row>
        <row r="464">
          <cell r="A464">
            <v>218</v>
          </cell>
          <cell r="B464" t="str">
            <v>+</v>
          </cell>
          <cell r="C464">
            <v>2.2999999999999998</v>
          </cell>
          <cell r="D464">
            <v>218</v>
          </cell>
          <cell r="E464" t="str">
            <v>+</v>
          </cell>
          <cell r="F464">
            <v>4.0500000000002956</v>
          </cell>
          <cell r="G464">
            <v>1.75</v>
          </cell>
          <cell r="H464">
            <v>2.85</v>
          </cell>
          <cell r="I464">
            <v>7.0000000000000007E-2</v>
          </cell>
          <cell r="J464">
            <v>4.9874999999999998</v>
          </cell>
          <cell r="K464">
            <v>0.34912500000000002</v>
          </cell>
        </row>
        <row r="465">
          <cell r="A465">
            <v>218</v>
          </cell>
          <cell r="B465" t="str">
            <v>+</v>
          </cell>
          <cell r="C465">
            <v>4.05</v>
          </cell>
          <cell r="D465">
            <v>218</v>
          </cell>
          <cell r="E465" t="str">
            <v>+</v>
          </cell>
          <cell r="F465">
            <v>13.949999999999818</v>
          </cell>
          <cell r="G465">
            <v>9.9</v>
          </cell>
          <cell r="H465">
            <v>2</v>
          </cell>
          <cell r="I465">
            <v>7.0000000000000007E-2</v>
          </cell>
          <cell r="J465">
            <v>19.8</v>
          </cell>
          <cell r="K465">
            <v>1.3860000000000001</v>
          </cell>
        </row>
        <row r="466">
          <cell r="A466">
            <v>218</v>
          </cell>
          <cell r="B466" t="str">
            <v>+</v>
          </cell>
          <cell r="C466">
            <v>13.9</v>
          </cell>
          <cell r="D466">
            <v>219</v>
          </cell>
          <cell r="E466" t="str">
            <v>+</v>
          </cell>
          <cell r="F466">
            <v>9.5999999999992269</v>
          </cell>
          <cell r="G466">
            <v>15.7</v>
          </cell>
          <cell r="H466">
            <v>4</v>
          </cell>
          <cell r="I466">
            <v>7.0000000000000007E-2</v>
          </cell>
          <cell r="J466">
            <v>62.8</v>
          </cell>
          <cell r="K466">
            <v>4.3959999999999999</v>
          </cell>
        </row>
        <row r="467">
          <cell r="A467">
            <v>219</v>
          </cell>
          <cell r="B467" t="str">
            <v>+</v>
          </cell>
          <cell r="C467">
            <v>9.4</v>
          </cell>
          <cell r="D467">
            <v>219</v>
          </cell>
          <cell r="E467" t="str">
            <v>+</v>
          </cell>
          <cell r="F467">
            <v>14.399999999999409</v>
          </cell>
          <cell r="G467">
            <v>5</v>
          </cell>
          <cell r="H467">
            <v>3.1</v>
          </cell>
          <cell r="I467">
            <v>7.0000000000000007E-2</v>
          </cell>
          <cell r="J467">
            <v>15.5</v>
          </cell>
          <cell r="K467">
            <v>1.0850000000000002</v>
          </cell>
        </row>
        <row r="468">
          <cell r="A468">
            <v>219</v>
          </cell>
          <cell r="B468" t="str">
            <v>+</v>
          </cell>
          <cell r="C468">
            <v>13.7</v>
          </cell>
          <cell r="D468">
            <v>220</v>
          </cell>
          <cell r="E468" t="str">
            <v>+</v>
          </cell>
          <cell r="F468">
            <v>1.2999999999999545</v>
          </cell>
          <cell r="G468">
            <v>7.6</v>
          </cell>
          <cell r="H468">
            <v>1</v>
          </cell>
          <cell r="I468">
            <v>7.0000000000000007E-2</v>
          </cell>
          <cell r="J468">
            <v>7.6</v>
          </cell>
          <cell r="K468">
            <v>0.53200000000000003</v>
          </cell>
        </row>
        <row r="469">
          <cell r="A469">
            <v>220</v>
          </cell>
          <cell r="B469" t="str">
            <v>+</v>
          </cell>
          <cell r="D469">
            <v>221</v>
          </cell>
          <cell r="E469" t="str">
            <v>+</v>
          </cell>
          <cell r="F469">
            <v>11.000000000000227</v>
          </cell>
          <cell r="G469">
            <v>31</v>
          </cell>
          <cell r="H469">
            <v>3</v>
          </cell>
          <cell r="I469">
            <v>7.0000000000000007E-2</v>
          </cell>
          <cell r="J469">
            <v>93</v>
          </cell>
          <cell r="K469">
            <v>6.5100000000000007</v>
          </cell>
        </row>
        <row r="470">
          <cell r="A470">
            <v>221</v>
          </cell>
          <cell r="B470" t="str">
            <v>+</v>
          </cell>
          <cell r="C470">
            <v>11</v>
          </cell>
          <cell r="D470">
            <v>222</v>
          </cell>
          <cell r="E470" t="str">
            <v>+</v>
          </cell>
          <cell r="F470">
            <v>6.6000000000002501</v>
          </cell>
          <cell r="G470">
            <v>15.6</v>
          </cell>
          <cell r="H470">
            <v>1</v>
          </cell>
          <cell r="I470">
            <v>7.0000000000000007E-2</v>
          </cell>
          <cell r="J470">
            <v>15.6</v>
          </cell>
          <cell r="K470">
            <v>1.0920000000000001</v>
          </cell>
        </row>
        <row r="471">
          <cell r="A471">
            <v>221</v>
          </cell>
          <cell r="B471" t="str">
            <v>+</v>
          </cell>
          <cell r="C471">
            <v>11</v>
          </cell>
          <cell r="D471">
            <v>222</v>
          </cell>
          <cell r="E471" t="str">
            <v>+</v>
          </cell>
          <cell r="F471">
            <v>5.6999999999999318</v>
          </cell>
          <cell r="G471">
            <v>14.7</v>
          </cell>
          <cell r="H471">
            <v>1</v>
          </cell>
          <cell r="I471">
            <v>7.0000000000000007E-2</v>
          </cell>
          <cell r="J471">
            <v>14.7</v>
          </cell>
          <cell r="K471">
            <v>1.0290000000000001</v>
          </cell>
        </row>
        <row r="472">
          <cell r="A472">
            <v>222</v>
          </cell>
          <cell r="B472" t="str">
            <v>+</v>
          </cell>
          <cell r="C472">
            <v>2.6</v>
          </cell>
          <cell r="D472">
            <v>223</v>
          </cell>
          <cell r="E472" t="str">
            <v>+</v>
          </cell>
          <cell r="F472">
            <v>2.5</v>
          </cell>
          <cell r="G472">
            <v>19.899999999999999</v>
          </cell>
          <cell r="H472">
            <v>3</v>
          </cell>
          <cell r="I472">
            <v>7.0000000000000007E-2</v>
          </cell>
          <cell r="J472">
            <v>59.699999999999996</v>
          </cell>
          <cell r="K472">
            <v>4.1790000000000003</v>
          </cell>
        </row>
        <row r="473">
          <cell r="A473">
            <v>223</v>
          </cell>
          <cell r="B473" t="str">
            <v>+</v>
          </cell>
          <cell r="C473">
            <v>2.2999999999999998</v>
          </cell>
          <cell r="D473">
            <v>223</v>
          </cell>
          <cell r="E473" t="str">
            <v>+</v>
          </cell>
          <cell r="F473">
            <v>6.0500000000001819</v>
          </cell>
          <cell r="G473">
            <v>3.75</v>
          </cell>
          <cell r="H473">
            <v>2</v>
          </cell>
          <cell r="I473">
            <v>7.0000000000000007E-2</v>
          </cell>
          <cell r="J473">
            <v>7.5</v>
          </cell>
          <cell r="K473">
            <v>0.52500000000000002</v>
          </cell>
        </row>
        <row r="474">
          <cell r="A474">
            <v>223</v>
          </cell>
          <cell r="B474" t="str">
            <v>+</v>
          </cell>
          <cell r="C474">
            <v>6</v>
          </cell>
          <cell r="D474">
            <v>223</v>
          </cell>
          <cell r="E474" t="str">
            <v>+</v>
          </cell>
          <cell r="F474">
            <v>14.199999999999591</v>
          </cell>
          <cell r="G474">
            <v>8.1999999999999993</v>
          </cell>
          <cell r="H474">
            <v>3</v>
          </cell>
          <cell r="I474">
            <v>7.0000000000000007E-2</v>
          </cell>
          <cell r="J474">
            <v>24.599999999999998</v>
          </cell>
          <cell r="K474">
            <v>1.722</v>
          </cell>
        </row>
        <row r="475">
          <cell r="A475">
            <v>223</v>
          </cell>
          <cell r="B475" t="str">
            <v>+</v>
          </cell>
          <cell r="C475">
            <v>14.2</v>
          </cell>
          <cell r="D475">
            <v>224</v>
          </cell>
          <cell r="E475" t="str">
            <v>+</v>
          </cell>
          <cell r="F475">
            <v>1.0500000000001819</v>
          </cell>
          <cell r="G475">
            <v>6.85</v>
          </cell>
          <cell r="H475">
            <v>2</v>
          </cell>
          <cell r="I475">
            <v>7.0000000000000007E-2</v>
          </cell>
          <cell r="J475">
            <v>13.7</v>
          </cell>
          <cell r="K475">
            <v>0.95900000000000007</v>
          </cell>
        </row>
        <row r="476">
          <cell r="A476">
            <v>224</v>
          </cell>
          <cell r="B476" t="str">
            <v>+</v>
          </cell>
          <cell r="D476">
            <v>225</v>
          </cell>
          <cell r="E476" t="str">
            <v>+</v>
          </cell>
          <cell r="F476">
            <v>0</v>
          </cell>
          <cell r="G476">
            <v>20</v>
          </cell>
          <cell r="H476">
            <v>3.05</v>
          </cell>
          <cell r="I476">
            <v>7.0000000000000007E-2</v>
          </cell>
          <cell r="J476">
            <v>61</v>
          </cell>
          <cell r="K476">
            <v>4.2700000000000005</v>
          </cell>
        </row>
        <row r="477">
          <cell r="A477">
            <v>225</v>
          </cell>
          <cell r="B477" t="str">
            <v>+</v>
          </cell>
          <cell r="D477">
            <v>225</v>
          </cell>
          <cell r="E477" t="str">
            <v>+</v>
          </cell>
          <cell r="F477">
            <v>5</v>
          </cell>
          <cell r="G477">
            <v>5</v>
          </cell>
          <cell r="H477">
            <v>1</v>
          </cell>
          <cell r="I477">
            <v>7.0000000000000007E-2</v>
          </cell>
          <cell r="J477">
            <v>5</v>
          </cell>
          <cell r="K477">
            <v>0.35000000000000003</v>
          </cell>
        </row>
        <row r="478">
          <cell r="A478">
            <v>225</v>
          </cell>
          <cell r="B478" t="str">
            <v>+</v>
          </cell>
          <cell r="C478">
            <v>4.8</v>
          </cell>
          <cell r="D478">
            <v>225</v>
          </cell>
          <cell r="E478" t="str">
            <v>+</v>
          </cell>
          <cell r="F478">
            <v>18.000000000000114</v>
          </cell>
          <cell r="G478">
            <v>13.2</v>
          </cell>
          <cell r="H478">
            <v>3.05</v>
          </cell>
          <cell r="I478">
            <v>7.0000000000000007E-2</v>
          </cell>
          <cell r="J478">
            <v>40.26</v>
          </cell>
          <cell r="K478">
            <v>2.8182</v>
          </cell>
        </row>
        <row r="479">
          <cell r="A479">
            <v>225</v>
          </cell>
          <cell r="B479" t="str">
            <v>+</v>
          </cell>
          <cell r="C479">
            <v>18</v>
          </cell>
          <cell r="D479">
            <v>226</v>
          </cell>
          <cell r="E479" t="str">
            <v>+</v>
          </cell>
          <cell r="F479">
            <v>4.4999999999998863</v>
          </cell>
          <cell r="G479">
            <v>6.5</v>
          </cell>
          <cell r="H479">
            <v>1</v>
          </cell>
          <cell r="I479">
            <v>7.0000000000000007E-2</v>
          </cell>
          <cell r="J479">
            <v>6.5</v>
          </cell>
          <cell r="K479">
            <v>0.45500000000000007</v>
          </cell>
        </row>
        <row r="480">
          <cell r="A480">
            <v>226</v>
          </cell>
          <cell r="B480" t="str">
            <v>+</v>
          </cell>
          <cell r="C480">
            <v>4.5</v>
          </cell>
          <cell r="D480">
            <v>226</v>
          </cell>
          <cell r="E480" t="str">
            <v>+</v>
          </cell>
          <cell r="F480">
            <v>8.5000000000002274</v>
          </cell>
          <cell r="G480">
            <v>4</v>
          </cell>
          <cell r="H480">
            <v>1</v>
          </cell>
          <cell r="I480">
            <v>7.0000000000000007E-2</v>
          </cell>
          <cell r="J480">
            <v>4</v>
          </cell>
          <cell r="K480">
            <v>0.28000000000000003</v>
          </cell>
        </row>
        <row r="481">
          <cell r="A481">
            <v>226</v>
          </cell>
          <cell r="B481" t="str">
            <v>+</v>
          </cell>
          <cell r="C481">
            <v>8.9</v>
          </cell>
          <cell r="D481">
            <v>226</v>
          </cell>
          <cell r="E481" t="str">
            <v>+</v>
          </cell>
          <cell r="F481">
            <v>19.899999999999523</v>
          </cell>
          <cell r="G481">
            <v>11</v>
          </cell>
          <cell r="H481">
            <v>2</v>
          </cell>
          <cell r="I481">
            <v>7.0000000000000007E-2</v>
          </cell>
          <cell r="J481">
            <v>22</v>
          </cell>
          <cell r="K481">
            <v>1.54</v>
          </cell>
        </row>
        <row r="482">
          <cell r="A482">
            <v>227</v>
          </cell>
          <cell r="B482" t="str">
            <v>+</v>
          </cell>
          <cell r="C482">
            <v>1.3</v>
          </cell>
          <cell r="D482">
            <v>227</v>
          </cell>
          <cell r="E482" t="str">
            <v>+</v>
          </cell>
          <cell r="F482">
            <v>4.6999999999997044</v>
          </cell>
          <cell r="G482">
            <v>3.4</v>
          </cell>
          <cell r="H482">
            <v>1</v>
          </cell>
          <cell r="I482">
            <v>7.0000000000000007E-2</v>
          </cell>
          <cell r="J482">
            <v>3.4</v>
          </cell>
          <cell r="K482">
            <v>0.23800000000000002</v>
          </cell>
        </row>
        <row r="483">
          <cell r="A483">
            <v>227</v>
          </cell>
          <cell r="B483" t="str">
            <v>+</v>
          </cell>
          <cell r="C483">
            <v>5.35</v>
          </cell>
          <cell r="D483">
            <v>227</v>
          </cell>
          <cell r="E483" t="str">
            <v>+</v>
          </cell>
          <cell r="F483">
            <v>12.250000000000227</v>
          </cell>
          <cell r="G483">
            <v>6.9</v>
          </cell>
          <cell r="H483">
            <v>1</v>
          </cell>
          <cell r="I483">
            <v>7.0000000000000007E-2</v>
          </cell>
          <cell r="J483">
            <v>6.9</v>
          </cell>
          <cell r="K483">
            <v>0.4830000000000001</v>
          </cell>
        </row>
        <row r="484">
          <cell r="A484">
            <v>227</v>
          </cell>
          <cell r="B484" t="str">
            <v>+</v>
          </cell>
          <cell r="C484">
            <v>12.1</v>
          </cell>
          <cell r="D484">
            <v>227</v>
          </cell>
          <cell r="E484" t="str">
            <v>+</v>
          </cell>
          <cell r="F484">
            <v>14.10000000000025</v>
          </cell>
          <cell r="G484">
            <v>2</v>
          </cell>
          <cell r="H484">
            <v>2.9</v>
          </cell>
          <cell r="I484">
            <v>7.0000000000000007E-2</v>
          </cell>
          <cell r="J484">
            <v>5.8</v>
          </cell>
          <cell r="K484">
            <v>0.40600000000000003</v>
          </cell>
        </row>
        <row r="485">
          <cell r="A485">
            <v>227</v>
          </cell>
          <cell r="B485" t="str">
            <v>+</v>
          </cell>
          <cell r="C485">
            <v>14</v>
          </cell>
          <cell r="D485">
            <v>228</v>
          </cell>
          <cell r="E485" t="str">
            <v>+</v>
          </cell>
          <cell r="F485">
            <v>16.299999999999955</v>
          </cell>
          <cell r="G485">
            <v>22.3</v>
          </cell>
          <cell r="H485">
            <v>1</v>
          </cell>
          <cell r="I485">
            <v>7.0000000000000007E-2</v>
          </cell>
          <cell r="J485">
            <v>22.3</v>
          </cell>
          <cell r="K485">
            <v>1.5610000000000002</v>
          </cell>
        </row>
        <row r="486">
          <cell r="A486">
            <v>228</v>
          </cell>
          <cell r="B486" t="str">
            <v>+</v>
          </cell>
          <cell r="C486">
            <v>16</v>
          </cell>
          <cell r="D486">
            <v>229</v>
          </cell>
          <cell r="E486" t="str">
            <v>+</v>
          </cell>
          <cell r="F486">
            <v>3.3000000000004093</v>
          </cell>
          <cell r="G486">
            <v>7.3</v>
          </cell>
          <cell r="H486">
            <v>2</v>
          </cell>
          <cell r="I486">
            <v>7.0000000000000007E-2</v>
          </cell>
          <cell r="J486">
            <v>14.6</v>
          </cell>
          <cell r="K486">
            <v>1.022</v>
          </cell>
        </row>
        <row r="487">
          <cell r="A487">
            <v>229</v>
          </cell>
          <cell r="B487" t="str">
            <v>+</v>
          </cell>
          <cell r="C487">
            <v>2.8</v>
          </cell>
          <cell r="D487">
            <v>229</v>
          </cell>
          <cell r="E487" t="str">
            <v>+</v>
          </cell>
          <cell r="F487">
            <v>17.800000000000296</v>
          </cell>
          <cell r="G487">
            <v>15</v>
          </cell>
          <cell r="H487">
            <v>1</v>
          </cell>
          <cell r="I487">
            <v>7.0000000000000007E-2</v>
          </cell>
          <cell r="J487">
            <v>15</v>
          </cell>
          <cell r="K487">
            <v>1.05</v>
          </cell>
        </row>
        <row r="488">
          <cell r="A488">
            <v>229</v>
          </cell>
          <cell r="B488" t="str">
            <v>+</v>
          </cell>
          <cell r="C488">
            <v>16</v>
          </cell>
          <cell r="D488">
            <v>231</v>
          </cell>
          <cell r="E488" t="str">
            <v>+</v>
          </cell>
          <cell r="F488">
            <v>9.1499999999996362</v>
          </cell>
          <cell r="G488">
            <v>33.15</v>
          </cell>
          <cell r="H488">
            <v>3</v>
          </cell>
          <cell r="I488">
            <v>7.0000000000000007E-2</v>
          </cell>
          <cell r="J488">
            <v>99.449999999999989</v>
          </cell>
          <cell r="K488">
            <v>6.9615</v>
          </cell>
        </row>
        <row r="489">
          <cell r="A489">
            <v>231</v>
          </cell>
          <cell r="B489" t="str">
            <v>+</v>
          </cell>
          <cell r="C489">
            <v>8.8000000000000007</v>
          </cell>
          <cell r="D489">
            <v>231</v>
          </cell>
          <cell r="E489" t="str">
            <v>+</v>
          </cell>
          <cell r="F489">
            <v>18.550000000000182</v>
          </cell>
          <cell r="G489">
            <v>9.75</v>
          </cell>
          <cell r="H489">
            <v>1</v>
          </cell>
          <cell r="I489">
            <v>7.0000000000000007E-2</v>
          </cell>
          <cell r="J489">
            <v>9.75</v>
          </cell>
          <cell r="K489">
            <v>0.68250000000000011</v>
          </cell>
        </row>
        <row r="490">
          <cell r="A490">
            <v>232</v>
          </cell>
          <cell r="B490" t="str">
            <v>+</v>
          </cell>
          <cell r="C490">
            <v>3.2</v>
          </cell>
          <cell r="D490">
            <v>232</v>
          </cell>
          <cell r="E490" t="str">
            <v>+</v>
          </cell>
          <cell r="F490">
            <v>6.8999999999994088</v>
          </cell>
          <cell r="G490">
            <v>3.7</v>
          </cell>
          <cell r="H490">
            <v>2.9</v>
          </cell>
          <cell r="I490">
            <v>7.0000000000000007E-2</v>
          </cell>
          <cell r="J490">
            <v>10.73</v>
          </cell>
          <cell r="K490">
            <v>0.7511000000000001</v>
          </cell>
        </row>
        <row r="491">
          <cell r="A491">
            <v>232</v>
          </cell>
          <cell r="B491" t="str">
            <v>+</v>
          </cell>
          <cell r="C491">
            <v>6.9</v>
          </cell>
          <cell r="D491">
            <v>232</v>
          </cell>
          <cell r="E491" t="str">
            <v>+</v>
          </cell>
          <cell r="F491">
            <v>11.299999999999386</v>
          </cell>
          <cell r="G491">
            <v>4.4000000000000004</v>
          </cell>
          <cell r="H491">
            <v>1</v>
          </cell>
          <cell r="I491">
            <v>7.0000000000000007E-2</v>
          </cell>
          <cell r="J491">
            <v>4.4000000000000004</v>
          </cell>
          <cell r="K491">
            <v>0.30800000000000005</v>
          </cell>
        </row>
        <row r="492">
          <cell r="A492">
            <v>232</v>
          </cell>
          <cell r="B492" t="str">
            <v>+</v>
          </cell>
          <cell r="C492">
            <v>11.3</v>
          </cell>
          <cell r="D492">
            <v>233</v>
          </cell>
          <cell r="E492" t="str">
            <v>+</v>
          </cell>
          <cell r="F492">
            <v>17.100000000000364</v>
          </cell>
          <cell r="G492">
            <v>25.8</v>
          </cell>
          <cell r="H492">
            <v>3</v>
          </cell>
          <cell r="I492">
            <v>7.0000000000000007E-2</v>
          </cell>
          <cell r="J492">
            <v>77.400000000000006</v>
          </cell>
          <cell r="K492">
            <v>5.418000000000001</v>
          </cell>
        </row>
        <row r="493">
          <cell r="A493">
            <v>233</v>
          </cell>
          <cell r="B493" t="str">
            <v>+</v>
          </cell>
          <cell r="C493">
            <v>16.100000000000001</v>
          </cell>
          <cell r="D493">
            <v>234</v>
          </cell>
          <cell r="E493" t="str">
            <v>+</v>
          </cell>
          <cell r="F493">
            <v>2.0500000000004093</v>
          </cell>
          <cell r="G493">
            <v>5.95</v>
          </cell>
          <cell r="H493">
            <v>1</v>
          </cell>
          <cell r="I493">
            <v>0.05</v>
          </cell>
          <cell r="J493">
            <v>5.95</v>
          </cell>
          <cell r="K493">
            <v>0.29750000000000004</v>
          </cell>
        </row>
        <row r="494">
          <cell r="A494">
            <v>234</v>
          </cell>
          <cell r="B494" t="str">
            <v>+</v>
          </cell>
          <cell r="C494">
            <v>8.1999999999999993</v>
          </cell>
          <cell r="D494">
            <v>234</v>
          </cell>
          <cell r="E494" t="str">
            <v>+</v>
          </cell>
          <cell r="F494">
            <v>10.599999999999454</v>
          </cell>
          <cell r="G494">
            <v>2.4</v>
          </cell>
          <cell r="H494">
            <v>3</v>
          </cell>
          <cell r="I494">
            <v>0.05</v>
          </cell>
          <cell r="J494">
            <v>7.1999999999999993</v>
          </cell>
          <cell r="K494">
            <v>0.36</v>
          </cell>
        </row>
        <row r="495">
          <cell r="A495">
            <v>234</v>
          </cell>
          <cell r="B495" t="str">
            <v>+</v>
          </cell>
          <cell r="C495">
            <v>10.6</v>
          </cell>
          <cell r="D495">
            <v>234</v>
          </cell>
          <cell r="E495" t="str">
            <v>+</v>
          </cell>
          <cell r="F495">
            <v>15.100000000000477</v>
          </cell>
          <cell r="G495">
            <v>4.5</v>
          </cell>
          <cell r="H495">
            <v>1</v>
          </cell>
          <cell r="I495">
            <v>0.05</v>
          </cell>
          <cell r="J495">
            <v>4.5</v>
          </cell>
          <cell r="K495">
            <v>0.22500000000000001</v>
          </cell>
        </row>
        <row r="496">
          <cell r="A496">
            <v>234</v>
          </cell>
          <cell r="B496" t="str">
            <v>+</v>
          </cell>
          <cell r="C496">
            <v>15.1</v>
          </cell>
          <cell r="D496">
            <v>235</v>
          </cell>
          <cell r="E496" t="str">
            <v>+</v>
          </cell>
          <cell r="F496">
            <v>8.1000000000005912</v>
          </cell>
          <cell r="G496">
            <v>13</v>
          </cell>
          <cell r="H496">
            <v>3</v>
          </cell>
          <cell r="I496">
            <v>0.05</v>
          </cell>
          <cell r="J496">
            <v>39</v>
          </cell>
          <cell r="K496">
            <v>1.9500000000000002</v>
          </cell>
        </row>
        <row r="497">
          <cell r="A497">
            <v>235</v>
          </cell>
          <cell r="B497" t="str">
            <v>+</v>
          </cell>
          <cell r="C497">
            <v>8.1</v>
          </cell>
          <cell r="D497">
            <v>235</v>
          </cell>
          <cell r="E497" t="str">
            <v>+</v>
          </cell>
          <cell r="F497">
            <v>12.800000000000296</v>
          </cell>
          <cell r="G497">
            <v>4.7</v>
          </cell>
          <cell r="H497">
            <v>1</v>
          </cell>
          <cell r="I497">
            <v>0.06</v>
          </cell>
          <cell r="J497">
            <v>4.7</v>
          </cell>
          <cell r="K497">
            <v>0.28199999999999997</v>
          </cell>
        </row>
        <row r="498">
          <cell r="A498">
            <v>235</v>
          </cell>
          <cell r="B498" t="str">
            <v>+</v>
          </cell>
          <cell r="C498">
            <v>8.1</v>
          </cell>
          <cell r="D498">
            <v>235</v>
          </cell>
          <cell r="E498" t="str">
            <v>+</v>
          </cell>
          <cell r="F498">
            <v>16.900000000000546</v>
          </cell>
          <cell r="G498">
            <v>8.8000000000000007</v>
          </cell>
          <cell r="H498">
            <v>1</v>
          </cell>
          <cell r="I498">
            <v>0.06</v>
          </cell>
          <cell r="J498">
            <v>8.8000000000000007</v>
          </cell>
          <cell r="K498">
            <v>0.52800000000000002</v>
          </cell>
        </row>
        <row r="499">
          <cell r="A499">
            <v>235</v>
          </cell>
          <cell r="B499" t="str">
            <v>+</v>
          </cell>
          <cell r="C499">
            <v>16.3</v>
          </cell>
          <cell r="D499">
            <v>236</v>
          </cell>
          <cell r="E499" t="str">
            <v>+</v>
          </cell>
          <cell r="F499">
            <v>2.8000000000002956</v>
          </cell>
          <cell r="G499">
            <v>6.5</v>
          </cell>
          <cell r="H499">
            <v>2.0499999999999998</v>
          </cell>
          <cell r="I499">
            <v>0.06</v>
          </cell>
          <cell r="J499">
            <v>13.324999999999999</v>
          </cell>
          <cell r="K499">
            <v>0.79949999999999988</v>
          </cell>
        </row>
        <row r="500">
          <cell r="A500">
            <v>236</v>
          </cell>
          <cell r="B500" t="str">
            <v>+</v>
          </cell>
          <cell r="C500">
            <v>2.8</v>
          </cell>
          <cell r="D500">
            <v>236</v>
          </cell>
          <cell r="E500" t="str">
            <v>+</v>
          </cell>
          <cell r="F500">
            <v>9.9000000000006594</v>
          </cell>
          <cell r="G500">
            <v>7.1</v>
          </cell>
          <cell r="H500">
            <v>3</v>
          </cell>
          <cell r="I500">
            <v>0.06</v>
          </cell>
          <cell r="J500">
            <v>21.299999999999997</v>
          </cell>
          <cell r="K500">
            <v>1.2779999999999998</v>
          </cell>
        </row>
        <row r="501">
          <cell r="A501">
            <v>236</v>
          </cell>
          <cell r="B501" t="str">
            <v>+</v>
          </cell>
          <cell r="C501">
            <v>10</v>
          </cell>
          <cell r="D501">
            <v>237</v>
          </cell>
          <cell r="E501" t="str">
            <v>+</v>
          </cell>
          <cell r="F501">
            <v>5</v>
          </cell>
          <cell r="G501">
            <v>15</v>
          </cell>
          <cell r="H501">
            <v>1</v>
          </cell>
          <cell r="I501">
            <v>0.06</v>
          </cell>
          <cell r="J501">
            <v>15</v>
          </cell>
          <cell r="K501">
            <v>0.89999999999999991</v>
          </cell>
        </row>
        <row r="502">
          <cell r="A502">
            <v>237</v>
          </cell>
          <cell r="B502" t="str">
            <v>+</v>
          </cell>
          <cell r="C502">
            <v>4</v>
          </cell>
          <cell r="D502">
            <v>237</v>
          </cell>
          <cell r="E502" t="str">
            <v>+</v>
          </cell>
          <cell r="F502">
            <v>6.9999999999998863</v>
          </cell>
          <cell r="G502">
            <v>3</v>
          </cell>
          <cell r="H502">
            <v>2.9</v>
          </cell>
          <cell r="I502">
            <v>0.06</v>
          </cell>
          <cell r="J502">
            <v>8.6999999999999993</v>
          </cell>
          <cell r="K502">
            <v>0.52199999999999991</v>
          </cell>
        </row>
        <row r="503">
          <cell r="A503">
            <v>237</v>
          </cell>
          <cell r="B503" t="str">
            <v>+</v>
          </cell>
          <cell r="C503">
            <v>7</v>
          </cell>
          <cell r="D503">
            <v>237</v>
          </cell>
          <cell r="E503" t="str">
            <v>+</v>
          </cell>
          <cell r="F503">
            <v>10.89999999999975</v>
          </cell>
          <cell r="G503">
            <v>3.9</v>
          </cell>
          <cell r="H503">
            <v>1</v>
          </cell>
          <cell r="I503">
            <v>0.06</v>
          </cell>
          <cell r="J503">
            <v>3.9</v>
          </cell>
          <cell r="K503">
            <v>0.23399999999999999</v>
          </cell>
        </row>
        <row r="504">
          <cell r="A504">
            <v>237</v>
          </cell>
          <cell r="B504" t="str">
            <v>+</v>
          </cell>
          <cell r="C504">
            <v>10.3</v>
          </cell>
          <cell r="D504">
            <v>237</v>
          </cell>
          <cell r="E504" t="str">
            <v>+</v>
          </cell>
          <cell r="F504">
            <v>15.300000000000296</v>
          </cell>
          <cell r="G504">
            <v>5</v>
          </cell>
          <cell r="H504">
            <v>3</v>
          </cell>
          <cell r="I504">
            <v>0.06</v>
          </cell>
          <cell r="J504">
            <v>15</v>
          </cell>
          <cell r="K504">
            <v>0.89999999999999991</v>
          </cell>
        </row>
        <row r="505">
          <cell r="A505">
            <v>237</v>
          </cell>
          <cell r="B505" t="str">
            <v>+</v>
          </cell>
          <cell r="C505">
            <v>15.3</v>
          </cell>
          <cell r="D505">
            <v>237</v>
          </cell>
          <cell r="E505" t="str">
            <v>+</v>
          </cell>
          <cell r="F505">
            <v>17.300000000000182</v>
          </cell>
          <cell r="G505">
            <v>2</v>
          </cell>
          <cell r="H505">
            <v>2</v>
          </cell>
          <cell r="I505">
            <v>0.06</v>
          </cell>
          <cell r="J505">
            <v>4</v>
          </cell>
          <cell r="K505">
            <v>0.24</v>
          </cell>
        </row>
        <row r="506">
          <cell r="A506">
            <v>237</v>
          </cell>
          <cell r="B506" t="str">
            <v>+</v>
          </cell>
          <cell r="C506">
            <v>17.2</v>
          </cell>
          <cell r="D506">
            <v>238</v>
          </cell>
          <cell r="E506" t="str">
            <v>+</v>
          </cell>
          <cell r="F506">
            <v>4.4999999999998863</v>
          </cell>
          <cell r="G506">
            <v>7.3</v>
          </cell>
          <cell r="H506">
            <v>3</v>
          </cell>
          <cell r="I506">
            <v>0.06</v>
          </cell>
          <cell r="J506">
            <v>21.9</v>
          </cell>
          <cell r="K506">
            <v>1.3139999999999998</v>
          </cell>
        </row>
        <row r="507">
          <cell r="A507">
            <v>238</v>
          </cell>
          <cell r="B507" t="str">
            <v>+</v>
          </cell>
          <cell r="C507">
            <v>4.5</v>
          </cell>
          <cell r="D507">
            <v>238</v>
          </cell>
          <cell r="E507" t="str">
            <v>+</v>
          </cell>
          <cell r="F507">
            <v>8.7000000000000455</v>
          </cell>
          <cell r="G507">
            <v>4.2</v>
          </cell>
          <cell r="H507">
            <v>2</v>
          </cell>
          <cell r="I507">
            <v>0.06</v>
          </cell>
          <cell r="J507">
            <v>8.4</v>
          </cell>
          <cell r="K507">
            <v>0.504</v>
          </cell>
        </row>
        <row r="508">
          <cell r="A508">
            <v>238</v>
          </cell>
          <cell r="B508" t="str">
            <v>+</v>
          </cell>
          <cell r="C508">
            <v>8.6999999999999993</v>
          </cell>
          <cell r="D508">
            <v>238</v>
          </cell>
          <cell r="E508" t="str">
            <v>+</v>
          </cell>
          <cell r="F508">
            <v>11.399999999999864</v>
          </cell>
          <cell r="G508">
            <v>2.7</v>
          </cell>
          <cell r="H508">
            <v>3</v>
          </cell>
          <cell r="I508">
            <v>0.06</v>
          </cell>
          <cell r="J508">
            <v>8.1000000000000014</v>
          </cell>
          <cell r="K508">
            <v>0.48600000000000004</v>
          </cell>
        </row>
        <row r="509">
          <cell r="A509">
            <v>238</v>
          </cell>
          <cell r="B509" t="str">
            <v>+</v>
          </cell>
          <cell r="C509">
            <v>11.4</v>
          </cell>
          <cell r="D509">
            <v>238</v>
          </cell>
          <cell r="E509" t="str">
            <v>+</v>
          </cell>
          <cell r="F509">
            <v>15.199999999999818</v>
          </cell>
          <cell r="G509">
            <v>3.8</v>
          </cell>
          <cell r="H509">
            <v>1</v>
          </cell>
          <cell r="I509">
            <v>0.06</v>
          </cell>
          <cell r="J509">
            <v>3.8</v>
          </cell>
          <cell r="K509">
            <v>0.22799999999999998</v>
          </cell>
        </row>
        <row r="510">
          <cell r="A510">
            <v>238</v>
          </cell>
          <cell r="B510" t="str">
            <v>+</v>
          </cell>
          <cell r="C510">
            <v>11.4</v>
          </cell>
          <cell r="D510">
            <v>239</v>
          </cell>
          <cell r="E510" t="str">
            <v>+</v>
          </cell>
          <cell r="F510">
            <v>1.5999999999996817</v>
          </cell>
          <cell r="G510">
            <v>10.199999999999999</v>
          </cell>
          <cell r="H510">
            <v>1</v>
          </cell>
          <cell r="I510">
            <v>0.06</v>
          </cell>
          <cell r="J510">
            <v>10.199999999999999</v>
          </cell>
          <cell r="K510">
            <v>0.61199999999999999</v>
          </cell>
        </row>
        <row r="511">
          <cell r="A511">
            <v>239</v>
          </cell>
          <cell r="B511" t="str">
            <v>+</v>
          </cell>
          <cell r="C511">
            <v>7.2</v>
          </cell>
          <cell r="D511">
            <v>239</v>
          </cell>
          <cell r="E511" t="str">
            <v>+</v>
          </cell>
          <cell r="F511">
            <v>13.199999999999932</v>
          </cell>
          <cell r="G511">
            <v>6</v>
          </cell>
          <cell r="H511">
            <v>2.9</v>
          </cell>
          <cell r="I511">
            <v>0.06</v>
          </cell>
          <cell r="J511">
            <v>17.399999999999999</v>
          </cell>
          <cell r="K511">
            <v>1.0439999999999998</v>
          </cell>
        </row>
        <row r="512">
          <cell r="A512">
            <v>239</v>
          </cell>
          <cell r="B512" t="str">
            <v>+</v>
          </cell>
          <cell r="C512">
            <v>13.2</v>
          </cell>
          <cell r="D512">
            <v>240</v>
          </cell>
          <cell r="E512" t="str">
            <v>+</v>
          </cell>
          <cell r="F512">
            <v>4.1999999999995907</v>
          </cell>
          <cell r="G512">
            <v>11</v>
          </cell>
          <cell r="H512">
            <v>1</v>
          </cell>
          <cell r="I512">
            <v>0.06</v>
          </cell>
          <cell r="J512">
            <v>11</v>
          </cell>
          <cell r="K512">
            <v>0.65999999999999992</v>
          </cell>
        </row>
        <row r="513">
          <cell r="A513">
            <v>239</v>
          </cell>
          <cell r="B513" t="str">
            <v>+</v>
          </cell>
          <cell r="C513">
            <v>13.2</v>
          </cell>
          <cell r="D513">
            <v>240</v>
          </cell>
          <cell r="E513" t="str">
            <v>+</v>
          </cell>
          <cell r="F513">
            <v>0.1999999999998181</v>
          </cell>
          <cell r="G513">
            <v>7</v>
          </cell>
          <cell r="H513">
            <v>1</v>
          </cell>
          <cell r="I513">
            <v>0.06</v>
          </cell>
          <cell r="J513">
            <v>7</v>
          </cell>
          <cell r="K513">
            <v>0.42</v>
          </cell>
        </row>
        <row r="514">
          <cell r="A514">
            <v>240</v>
          </cell>
          <cell r="B514" t="str">
            <v>+</v>
          </cell>
          <cell r="D514">
            <v>240</v>
          </cell>
          <cell r="E514" t="str">
            <v>+</v>
          </cell>
          <cell r="F514">
            <v>5</v>
          </cell>
          <cell r="G514">
            <v>5</v>
          </cell>
          <cell r="H514">
            <v>2.9</v>
          </cell>
          <cell r="I514">
            <v>0.06</v>
          </cell>
          <cell r="J514">
            <v>14.5</v>
          </cell>
          <cell r="K514">
            <v>0.87</v>
          </cell>
        </row>
        <row r="515">
          <cell r="A515">
            <v>240</v>
          </cell>
          <cell r="B515" t="str">
            <v>+</v>
          </cell>
          <cell r="C515">
            <v>5</v>
          </cell>
          <cell r="D515">
            <v>240</v>
          </cell>
          <cell r="E515" t="str">
            <v>+</v>
          </cell>
          <cell r="F515">
            <v>7.1000000000003638</v>
          </cell>
          <cell r="G515">
            <v>2.1</v>
          </cell>
          <cell r="H515">
            <v>2</v>
          </cell>
          <cell r="I515">
            <v>0.06</v>
          </cell>
          <cell r="J515">
            <v>4.2</v>
          </cell>
          <cell r="K515">
            <v>0.252</v>
          </cell>
        </row>
        <row r="516">
          <cell r="A516">
            <v>240</v>
          </cell>
          <cell r="B516" t="str">
            <v>+</v>
          </cell>
          <cell r="C516">
            <v>7.1</v>
          </cell>
          <cell r="D516">
            <v>241</v>
          </cell>
          <cell r="E516" t="str">
            <v>+</v>
          </cell>
          <cell r="F516">
            <v>6.1000000000001364</v>
          </cell>
          <cell r="G516">
            <v>19</v>
          </cell>
          <cell r="H516">
            <v>1</v>
          </cell>
          <cell r="I516">
            <v>0.06</v>
          </cell>
          <cell r="J516">
            <v>19</v>
          </cell>
          <cell r="K516">
            <v>1.1399999999999999</v>
          </cell>
        </row>
        <row r="517">
          <cell r="A517">
            <v>241</v>
          </cell>
          <cell r="B517" t="str">
            <v>+</v>
          </cell>
          <cell r="C517">
            <v>5.3</v>
          </cell>
          <cell r="D517">
            <v>241</v>
          </cell>
          <cell r="E517" t="str">
            <v>+</v>
          </cell>
          <cell r="F517">
            <v>11.000000000000227</v>
          </cell>
          <cell r="G517">
            <v>5.7</v>
          </cell>
          <cell r="H517">
            <v>3</v>
          </cell>
          <cell r="I517">
            <v>0.06</v>
          </cell>
          <cell r="J517">
            <v>17.100000000000001</v>
          </cell>
          <cell r="K517">
            <v>1.026</v>
          </cell>
        </row>
        <row r="518">
          <cell r="A518">
            <v>241</v>
          </cell>
          <cell r="B518" t="str">
            <v>+</v>
          </cell>
          <cell r="C518">
            <v>11</v>
          </cell>
          <cell r="D518">
            <v>242</v>
          </cell>
          <cell r="E518" t="str">
            <v>+</v>
          </cell>
          <cell r="F518">
            <v>5.8000000000004093</v>
          </cell>
          <cell r="G518">
            <v>14.8</v>
          </cell>
          <cell r="H518">
            <v>1</v>
          </cell>
          <cell r="I518">
            <v>0.06</v>
          </cell>
          <cell r="J518">
            <v>14.8</v>
          </cell>
          <cell r="K518">
            <v>0.88800000000000001</v>
          </cell>
        </row>
        <row r="519">
          <cell r="A519">
            <v>241</v>
          </cell>
          <cell r="B519" t="str">
            <v>+</v>
          </cell>
          <cell r="C519">
            <v>11</v>
          </cell>
          <cell r="D519">
            <v>242</v>
          </cell>
          <cell r="E519" t="str">
            <v>+</v>
          </cell>
          <cell r="F519">
            <v>5.8000000000004093</v>
          </cell>
          <cell r="G519">
            <v>14.8</v>
          </cell>
          <cell r="H519">
            <v>1.6</v>
          </cell>
          <cell r="I519">
            <v>0.06</v>
          </cell>
          <cell r="J519">
            <v>23.680000000000003</v>
          </cell>
          <cell r="K519">
            <v>1.4208000000000001</v>
          </cell>
        </row>
        <row r="520">
          <cell r="A520">
            <v>242</v>
          </cell>
          <cell r="B520" t="str">
            <v>+</v>
          </cell>
          <cell r="C520">
            <v>6.3</v>
          </cell>
          <cell r="D520">
            <v>243</v>
          </cell>
          <cell r="E520" t="str">
            <v>+</v>
          </cell>
          <cell r="F520">
            <v>2.3000000000001819</v>
          </cell>
          <cell r="G520">
            <v>16</v>
          </cell>
          <cell r="H520">
            <v>4</v>
          </cell>
          <cell r="I520">
            <v>0.06</v>
          </cell>
          <cell r="J520">
            <v>64</v>
          </cell>
          <cell r="K520">
            <v>3.84</v>
          </cell>
        </row>
        <row r="521">
          <cell r="A521">
            <v>243</v>
          </cell>
          <cell r="B521" t="str">
            <v>+</v>
          </cell>
          <cell r="C521">
            <v>1.6</v>
          </cell>
          <cell r="D521">
            <v>244</v>
          </cell>
          <cell r="E521" t="str">
            <v>+</v>
          </cell>
          <cell r="F521">
            <v>4.2000000000007276</v>
          </cell>
          <cell r="G521">
            <v>22.6</v>
          </cell>
          <cell r="H521">
            <v>3</v>
          </cell>
          <cell r="I521">
            <v>0.06</v>
          </cell>
          <cell r="J521">
            <v>67.800000000000011</v>
          </cell>
          <cell r="K521">
            <v>4.0680000000000005</v>
          </cell>
        </row>
        <row r="522">
          <cell r="A522">
            <v>243</v>
          </cell>
          <cell r="B522" t="str">
            <v>+</v>
          </cell>
          <cell r="C522">
            <v>10.9</v>
          </cell>
          <cell r="D522">
            <v>244</v>
          </cell>
          <cell r="E522" t="str">
            <v>+</v>
          </cell>
          <cell r="F522">
            <v>3.3999999999997499</v>
          </cell>
          <cell r="G522">
            <v>12.5</v>
          </cell>
          <cell r="H522">
            <v>1</v>
          </cell>
          <cell r="I522">
            <v>0.06</v>
          </cell>
          <cell r="J522">
            <v>12.5</v>
          </cell>
          <cell r="K522">
            <v>0.75</v>
          </cell>
        </row>
        <row r="523">
          <cell r="A523">
            <v>244</v>
          </cell>
          <cell r="B523" t="str">
            <v>+</v>
          </cell>
          <cell r="C523">
            <v>2.4</v>
          </cell>
          <cell r="D523">
            <v>244</v>
          </cell>
          <cell r="E523" t="str">
            <v>+</v>
          </cell>
          <cell r="F523">
            <v>9.3999999999994088</v>
          </cell>
          <cell r="G523">
            <v>7</v>
          </cell>
          <cell r="H523">
            <v>4.8</v>
          </cell>
          <cell r="I523">
            <v>0.06</v>
          </cell>
          <cell r="J523">
            <v>33.6</v>
          </cell>
          <cell r="K523">
            <v>2.016</v>
          </cell>
        </row>
        <row r="524">
          <cell r="A524">
            <v>244</v>
          </cell>
          <cell r="B524" t="str">
            <v>+</v>
          </cell>
          <cell r="C524">
            <v>9.4</v>
          </cell>
          <cell r="D524">
            <v>244</v>
          </cell>
          <cell r="E524" t="str">
            <v>+</v>
          </cell>
          <cell r="F524">
            <v>13.299999999999272</v>
          </cell>
          <cell r="G524">
            <v>3.9</v>
          </cell>
          <cell r="H524">
            <v>2</v>
          </cell>
          <cell r="I524">
            <v>0.06</v>
          </cell>
          <cell r="J524">
            <v>7.8</v>
          </cell>
          <cell r="K524">
            <v>0.46799999999999997</v>
          </cell>
        </row>
        <row r="525">
          <cell r="A525">
            <v>244</v>
          </cell>
          <cell r="B525" t="str">
            <v>+</v>
          </cell>
          <cell r="C525">
            <v>13.3</v>
          </cell>
          <cell r="D525">
            <v>245</v>
          </cell>
          <cell r="E525" t="str">
            <v>+</v>
          </cell>
          <cell r="F525">
            <v>0</v>
          </cell>
          <cell r="G525">
            <v>6.7</v>
          </cell>
          <cell r="H525">
            <v>1</v>
          </cell>
          <cell r="I525">
            <v>0.06</v>
          </cell>
          <cell r="J525">
            <v>6.7</v>
          </cell>
          <cell r="K525">
            <v>0.40199999999999997</v>
          </cell>
        </row>
        <row r="526">
          <cell r="A526">
            <v>278</v>
          </cell>
          <cell r="B526" t="str">
            <v>+</v>
          </cell>
          <cell r="C526">
            <v>12</v>
          </cell>
          <cell r="D526">
            <v>279</v>
          </cell>
          <cell r="E526" t="str">
            <v>+</v>
          </cell>
          <cell r="F526">
            <v>17.450000000000045</v>
          </cell>
          <cell r="G526">
            <v>25.45</v>
          </cell>
          <cell r="H526">
            <v>2</v>
          </cell>
          <cell r="I526">
            <v>0.06</v>
          </cell>
          <cell r="J526">
            <v>50.9</v>
          </cell>
          <cell r="K526">
            <v>3.0539999999999998</v>
          </cell>
        </row>
        <row r="527">
          <cell r="A527">
            <v>277</v>
          </cell>
          <cell r="B527" t="str">
            <v>+</v>
          </cell>
          <cell r="C527">
            <v>19</v>
          </cell>
          <cell r="D527">
            <v>278</v>
          </cell>
          <cell r="E527" t="str">
            <v>+</v>
          </cell>
          <cell r="F527">
            <v>10.499999999999545</v>
          </cell>
          <cell r="G527">
            <v>11.5</v>
          </cell>
          <cell r="H527">
            <v>1</v>
          </cell>
          <cell r="I527">
            <v>0.05</v>
          </cell>
          <cell r="J527">
            <v>11.5</v>
          </cell>
          <cell r="K527">
            <v>0.57500000000000007</v>
          </cell>
        </row>
        <row r="528">
          <cell r="A528">
            <v>276</v>
          </cell>
          <cell r="B528" t="str">
            <v>+</v>
          </cell>
          <cell r="C528">
            <v>3.7</v>
          </cell>
          <cell r="D528">
            <v>276</v>
          </cell>
          <cell r="E528" t="str">
            <v>+</v>
          </cell>
          <cell r="F528">
            <v>13.75</v>
          </cell>
          <cell r="G528">
            <v>10.050000000000001</v>
          </cell>
          <cell r="H528">
            <v>2</v>
          </cell>
          <cell r="I528">
            <v>0.05</v>
          </cell>
          <cell r="J528">
            <v>20.100000000000001</v>
          </cell>
          <cell r="K528">
            <v>1.0050000000000001</v>
          </cell>
        </row>
        <row r="529">
          <cell r="A529">
            <v>275</v>
          </cell>
          <cell r="B529" t="str">
            <v>+</v>
          </cell>
          <cell r="D529">
            <v>275</v>
          </cell>
          <cell r="E529" t="str">
            <v>+</v>
          </cell>
          <cell r="F529">
            <v>7.6999999999998181</v>
          </cell>
          <cell r="G529">
            <v>7.7</v>
          </cell>
          <cell r="H529">
            <v>2</v>
          </cell>
          <cell r="I529">
            <v>0.05</v>
          </cell>
          <cell r="J529">
            <v>15.4</v>
          </cell>
          <cell r="K529">
            <v>0.77</v>
          </cell>
        </row>
        <row r="530">
          <cell r="A530">
            <v>275</v>
          </cell>
          <cell r="B530" t="str">
            <v>+</v>
          </cell>
          <cell r="C530">
            <v>8</v>
          </cell>
          <cell r="D530">
            <v>275</v>
          </cell>
          <cell r="E530" t="str">
            <v>+</v>
          </cell>
          <cell r="F530">
            <v>11.800000000000637</v>
          </cell>
          <cell r="G530">
            <v>3.8</v>
          </cell>
          <cell r="H530">
            <v>3</v>
          </cell>
          <cell r="I530">
            <v>0.05</v>
          </cell>
          <cell r="J530">
            <v>11.399999999999999</v>
          </cell>
          <cell r="K530">
            <v>0.56999999999999995</v>
          </cell>
        </row>
        <row r="531">
          <cell r="A531">
            <v>275</v>
          </cell>
          <cell r="B531" t="str">
            <v>+</v>
          </cell>
          <cell r="C531">
            <v>12</v>
          </cell>
          <cell r="D531">
            <v>276</v>
          </cell>
          <cell r="E531" t="str">
            <v>+</v>
          </cell>
          <cell r="F531">
            <v>1.8000000000006366</v>
          </cell>
          <cell r="G531">
            <v>9.8000000000000007</v>
          </cell>
          <cell r="H531">
            <v>2</v>
          </cell>
          <cell r="I531">
            <v>0.05</v>
          </cell>
          <cell r="J531">
            <v>19.600000000000001</v>
          </cell>
          <cell r="K531">
            <v>0.98000000000000009</v>
          </cell>
        </row>
        <row r="532">
          <cell r="A532">
            <v>274</v>
          </cell>
          <cell r="B532" t="str">
            <v>+</v>
          </cell>
          <cell r="C532">
            <v>1</v>
          </cell>
          <cell r="D532">
            <v>274</v>
          </cell>
          <cell r="E532" t="str">
            <v>+</v>
          </cell>
          <cell r="F532">
            <v>5.2999999999997272</v>
          </cell>
          <cell r="G532">
            <v>4.3</v>
          </cell>
          <cell r="H532">
            <v>1</v>
          </cell>
          <cell r="I532">
            <v>0.05</v>
          </cell>
          <cell r="J532">
            <v>4.3</v>
          </cell>
          <cell r="K532">
            <v>0.215</v>
          </cell>
        </row>
        <row r="533">
          <cell r="A533">
            <v>274</v>
          </cell>
          <cell r="B533" t="str">
            <v>+</v>
          </cell>
          <cell r="C533">
            <v>5.3</v>
          </cell>
          <cell r="D533">
            <v>275</v>
          </cell>
          <cell r="E533" t="str">
            <v>+</v>
          </cell>
          <cell r="F533">
            <v>0.1999999999998181</v>
          </cell>
          <cell r="G533">
            <v>14.9</v>
          </cell>
          <cell r="H533">
            <v>2</v>
          </cell>
          <cell r="I533">
            <v>0.05</v>
          </cell>
          <cell r="J533">
            <v>29.8</v>
          </cell>
          <cell r="K533">
            <v>1.4900000000000002</v>
          </cell>
        </row>
        <row r="534">
          <cell r="A534">
            <v>274</v>
          </cell>
          <cell r="B534" t="str">
            <v>+</v>
          </cell>
          <cell r="C534">
            <v>19</v>
          </cell>
          <cell r="D534">
            <v>275</v>
          </cell>
          <cell r="E534" t="str">
            <v>+</v>
          </cell>
          <cell r="F534">
            <v>1.1000000000001364</v>
          </cell>
          <cell r="G534">
            <v>2.1</v>
          </cell>
          <cell r="H534">
            <v>3</v>
          </cell>
          <cell r="I534">
            <v>0.05</v>
          </cell>
          <cell r="J534">
            <v>6.3000000000000007</v>
          </cell>
          <cell r="K534">
            <v>0.31500000000000006</v>
          </cell>
        </row>
        <row r="535">
          <cell r="A535">
            <v>273</v>
          </cell>
          <cell r="B535" t="str">
            <v>+</v>
          </cell>
          <cell r="C535">
            <v>1.8</v>
          </cell>
          <cell r="D535">
            <v>273</v>
          </cell>
          <cell r="E535" t="str">
            <v>+</v>
          </cell>
          <cell r="F535">
            <v>8.7999999999999545</v>
          </cell>
          <cell r="G535">
            <v>7</v>
          </cell>
          <cell r="H535">
            <v>2</v>
          </cell>
          <cell r="I535">
            <v>0.05</v>
          </cell>
          <cell r="J535">
            <v>14</v>
          </cell>
          <cell r="K535">
            <v>0.70000000000000007</v>
          </cell>
        </row>
        <row r="536">
          <cell r="A536">
            <v>273</v>
          </cell>
          <cell r="B536" t="str">
            <v>+</v>
          </cell>
          <cell r="C536">
            <v>8.6</v>
          </cell>
          <cell r="D536">
            <v>273</v>
          </cell>
          <cell r="E536" t="str">
            <v>+</v>
          </cell>
          <cell r="F536">
            <v>9.6000000000003638</v>
          </cell>
          <cell r="G536">
            <v>1</v>
          </cell>
          <cell r="H536">
            <v>1</v>
          </cell>
          <cell r="I536">
            <v>0.05</v>
          </cell>
          <cell r="J536">
            <v>1</v>
          </cell>
          <cell r="K536">
            <v>0.05</v>
          </cell>
        </row>
        <row r="537">
          <cell r="A537">
            <v>273</v>
          </cell>
          <cell r="B537" t="str">
            <v>+</v>
          </cell>
          <cell r="C537">
            <v>9.6</v>
          </cell>
          <cell r="D537">
            <v>273</v>
          </cell>
          <cell r="E537" t="str">
            <v>+</v>
          </cell>
          <cell r="F537">
            <v>18.600000000000136</v>
          </cell>
          <cell r="G537">
            <v>9</v>
          </cell>
          <cell r="H537">
            <v>2</v>
          </cell>
          <cell r="I537">
            <v>0.05</v>
          </cell>
          <cell r="J537">
            <v>18</v>
          </cell>
          <cell r="K537">
            <v>0.9</v>
          </cell>
        </row>
        <row r="538">
          <cell r="A538">
            <v>273</v>
          </cell>
          <cell r="B538" t="str">
            <v>+</v>
          </cell>
          <cell r="C538">
            <v>18.5</v>
          </cell>
          <cell r="D538">
            <v>274</v>
          </cell>
          <cell r="E538" t="str">
            <v>+</v>
          </cell>
          <cell r="F538">
            <v>0.75000000000045475</v>
          </cell>
          <cell r="G538">
            <v>2.25</v>
          </cell>
          <cell r="H538">
            <v>3</v>
          </cell>
          <cell r="I538">
            <v>0.05</v>
          </cell>
          <cell r="J538">
            <v>6.75</v>
          </cell>
          <cell r="K538">
            <v>0.33750000000000002</v>
          </cell>
        </row>
        <row r="539">
          <cell r="A539">
            <v>272</v>
          </cell>
          <cell r="B539" t="str">
            <v>+</v>
          </cell>
          <cell r="C539">
            <v>1</v>
          </cell>
          <cell r="D539">
            <v>273</v>
          </cell>
          <cell r="E539" t="str">
            <v>+</v>
          </cell>
          <cell r="F539">
            <v>19.750000000000227</v>
          </cell>
          <cell r="G539">
            <v>38.75</v>
          </cell>
          <cell r="H539">
            <v>2</v>
          </cell>
          <cell r="I539">
            <v>0.05</v>
          </cell>
          <cell r="J539">
            <v>77.5</v>
          </cell>
          <cell r="K539">
            <v>3.875</v>
          </cell>
        </row>
        <row r="540">
          <cell r="A540">
            <v>271</v>
          </cell>
          <cell r="B540" t="str">
            <v>+</v>
          </cell>
          <cell r="C540">
            <v>19</v>
          </cell>
          <cell r="D540">
            <v>272</v>
          </cell>
          <cell r="E540" t="str">
            <v>+</v>
          </cell>
          <cell r="F540">
            <v>8.3500000000003638</v>
          </cell>
          <cell r="G540">
            <v>9.35</v>
          </cell>
          <cell r="H540">
            <v>3</v>
          </cell>
          <cell r="I540">
            <v>0.05</v>
          </cell>
          <cell r="J540">
            <v>28.049999999999997</v>
          </cell>
          <cell r="K540">
            <v>1.4024999999999999</v>
          </cell>
        </row>
        <row r="541">
          <cell r="A541">
            <v>270</v>
          </cell>
          <cell r="B541" t="str">
            <v>+</v>
          </cell>
          <cell r="C541">
            <v>8.5</v>
          </cell>
          <cell r="D541">
            <v>273</v>
          </cell>
          <cell r="E541" t="str">
            <v>+</v>
          </cell>
          <cell r="F541">
            <v>1.8999999999994088</v>
          </cell>
          <cell r="G541">
            <v>53.4</v>
          </cell>
          <cell r="H541">
            <v>2</v>
          </cell>
          <cell r="I541">
            <v>0.05</v>
          </cell>
          <cell r="J541">
            <v>106.8</v>
          </cell>
          <cell r="K541">
            <v>5.34</v>
          </cell>
        </row>
        <row r="542">
          <cell r="A542">
            <v>267</v>
          </cell>
          <cell r="B542" t="str">
            <v>+</v>
          </cell>
          <cell r="C542">
            <v>2.2000000000000002</v>
          </cell>
          <cell r="D542">
            <v>267</v>
          </cell>
          <cell r="E542" t="str">
            <v>+</v>
          </cell>
          <cell r="F542">
            <v>7.2000000000002728</v>
          </cell>
          <cell r="G542">
            <v>5</v>
          </cell>
          <cell r="H542">
            <v>3</v>
          </cell>
          <cell r="I542">
            <v>0.05</v>
          </cell>
          <cell r="J542">
            <v>15</v>
          </cell>
          <cell r="K542">
            <v>0.75</v>
          </cell>
        </row>
        <row r="543">
          <cell r="A543">
            <v>267</v>
          </cell>
          <cell r="B543" t="str">
            <v>+</v>
          </cell>
          <cell r="C543">
            <v>7.4</v>
          </cell>
          <cell r="D543">
            <v>267</v>
          </cell>
          <cell r="E543" t="str">
            <v>+</v>
          </cell>
          <cell r="F543">
            <v>13.399999999999181</v>
          </cell>
          <cell r="G543">
            <v>6</v>
          </cell>
          <cell r="H543">
            <v>2</v>
          </cell>
          <cell r="I543">
            <v>0.05</v>
          </cell>
          <cell r="J543">
            <v>12</v>
          </cell>
          <cell r="K543">
            <v>0.60000000000000009</v>
          </cell>
        </row>
        <row r="544">
          <cell r="A544">
            <v>267</v>
          </cell>
          <cell r="B544" t="str">
            <v>+</v>
          </cell>
          <cell r="C544">
            <v>7.3</v>
          </cell>
          <cell r="D544">
            <v>267</v>
          </cell>
          <cell r="E544" t="str">
            <v>+</v>
          </cell>
          <cell r="F544">
            <v>10.049999999999955</v>
          </cell>
          <cell r="G544">
            <v>2.75</v>
          </cell>
          <cell r="H544">
            <v>1</v>
          </cell>
          <cell r="I544">
            <v>0.05</v>
          </cell>
          <cell r="J544">
            <v>2.75</v>
          </cell>
          <cell r="K544">
            <v>0.13750000000000001</v>
          </cell>
        </row>
        <row r="545">
          <cell r="A545">
            <v>267</v>
          </cell>
          <cell r="B545" t="str">
            <v>+</v>
          </cell>
          <cell r="C545">
            <v>9</v>
          </cell>
          <cell r="D545">
            <v>267</v>
          </cell>
          <cell r="E545" t="str">
            <v>+</v>
          </cell>
          <cell r="F545">
            <v>18.999999999999773</v>
          </cell>
          <cell r="G545">
            <v>10</v>
          </cell>
          <cell r="H545">
            <v>2</v>
          </cell>
          <cell r="I545">
            <v>0.05</v>
          </cell>
          <cell r="J545">
            <v>20</v>
          </cell>
          <cell r="K545">
            <v>1</v>
          </cell>
        </row>
        <row r="546">
          <cell r="A546">
            <v>267</v>
          </cell>
          <cell r="B546" t="str">
            <v>+</v>
          </cell>
          <cell r="C546">
            <v>18.899999999999999</v>
          </cell>
          <cell r="D546">
            <v>268</v>
          </cell>
          <cell r="E546" t="str">
            <v>+</v>
          </cell>
          <cell r="F546">
            <v>18.399999999999181</v>
          </cell>
          <cell r="G546">
            <v>19.5</v>
          </cell>
          <cell r="H546">
            <v>2</v>
          </cell>
          <cell r="I546">
            <v>0.05</v>
          </cell>
          <cell r="J546">
            <v>39</v>
          </cell>
          <cell r="K546">
            <v>1.9500000000000002</v>
          </cell>
        </row>
        <row r="547">
          <cell r="A547">
            <v>266</v>
          </cell>
          <cell r="B547" t="str">
            <v>+</v>
          </cell>
          <cell r="C547">
            <v>17</v>
          </cell>
          <cell r="D547">
            <v>267</v>
          </cell>
          <cell r="E547" t="str">
            <v>+</v>
          </cell>
          <cell r="F547">
            <v>9.5000000000004547</v>
          </cell>
          <cell r="G547">
            <v>12.5</v>
          </cell>
          <cell r="H547">
            <v>2</v>
          </cell>
          <cell r="I547">
            <v>0.05</v>
          </cell>
          <cell r="J547">
            <v>25</v>
          </cell>
          <cell r="K547">
            <v>1.25</v>
          </cell>
        </row>
        <row r="548">
          <cell r="A548">
            <v>265</v>
          </cell>
          <cell r="B548" t="str">
            <v>+</v>
          </cell>
          <cell r="C548">
            <v>6.4</v>
          </cell>
          <cell r="D548">
            <v>265</v>
          </cell>
          <cell r="E548" t="str">
            <v>+</v>
          </cell>
          <cell r="F548">
            <v>13.250000000000455</v>
          </cell>
          <cell r="G548">
            <v>6.85</v>
          </cell>
          <cell r="H548">
            <v>1</v>
          </cell>
          <cell r="I548">
            <v>0.05</v>
          </cell>
          <cell r="J548">
            <v>6.85</v>
          </cell>
          <cell r="K548">
            <v>0.34250000000000003</v>
          </cell>
        </row>
        <row r="549">
          <cell r="A549">
            <v>265</v>
          </cell>
          <cell r="B549" t="str">
            <v>+</v>
          </cell>
          <cell r="C549">
            <v>10</v>
          </cell>
          <cell r="D549">
            <v>266</v>
          </cell>
          <cell r="E549" t="str">
            <v>+</v>
          </cell>
          <cell r="F549">
            <v>6.0000000000002274</v>
          </cell>
          <cell r="G549">
            <v>16</v>
          </cell>
          <cell r="H549">
            <v>2</v>
          </cell>
          <cell r="I549">
            <v>0.05</v>
          </cell>
          <cell r="J549">
            <v>32</v>
          </cell>
          <cell r="K549">
            <v>1.6</v>
          </cell>
        </row>
        <row r="550">
          <cell r="A550">
            <v>263</v>
          </cell>
          <cell r="B550" t="str">
            <v>+</v>
          </cell>
          <cell r="C550">
            <v>1.5</v>
          </cell>
          <cell r="D550">
            <v>263</v>
          </cell>
          <cell r="E550" t="str">
            <v>+</v>
          </cell>
          <cell r="F550">
            <v>4.5000000000004547</v>
          </cell>
          <cell r="G550">
            <v>3</v>
          </cell>
          <cell r="H550">
            <v>1</v>
          </cell>
          <cell r="I550">
            <v>0.05</v>
          </cell>
          <cell r="J550">
            <v>3</v>
          </cell>
          <cell r="K550">
            <v>0.15000000000000002</v>
          </cell>
        </row>
        <row r="551">
          <cell r="A551">
            <v>263</v>
          </cell>
          <cell r="B551" t="str">
            <v>+</v>
          </cell>
          <cell r="C551">
            <v>3.4</v>
          </cell>
          <cell r="D551">
            <v>263</v>
          </cell>
          <cell r="E551" t="str">
            <v>+</v>
          </cell>
          <cell r="F551">
            <v>9.9000000000000909</v>
          </cell>
          <cell r="G551">
            <v>6.5</v>
          </cell>
          <cell r="H551">
            <v>2</v>
          </cell>
          <cell r="I551">
            <v>0.05</v>
          </cell>
          <cell r="J551">
            <v>13</v>
          </cell>
          <cell r="K551">
            <v>0.65</v>
          </cell>
        </row>
        <row r="552">
          <cell r="A552">
            <v>263</v>
          </cell>
          <cell r="B552" t="str">
            <v>+</v>
          </cell>
          <cell r="C552">
            <v>10</v>
          </cell>
          <cell r="D552">
            <v>263</v>
          </cell>
          <cell r="E552" t="str">
            <v>+</v>
          </cell>
          <cell r="F552">
            <v>15.199999999999818</v>
          </cell>
          <cell r="G552">
            <v>5.2</v>
          </cell>
          <cell r="H552">
            <v>1</v>
          </cell>
          <cell r="I552">
            <v>0.05</v>
          </cell>
          <cell r="J552">
            <v>5.2</v>
          </cell>
          <cell r="K552">
            <v>0.26</v>
          </cell>
        </row>
        <row r="553">
          <cell r="A553">
            <v>263</v>
          </cell>
          <cell r="B553" t="str">
            <v>+</v>
          </cell>
          <cell r="C553">
            <v>15.2</v>
          </cell>
          <cell r="D553">
            <v>263</v>
          </cell>
          <cell r="E553" t="str">
            <v>+</v>
          </cell>
          <cell r="F553">
            <v>19.199999999999591</v>
          </cell>
          <cell r="G553">
            <v>4</v>
          </cell>
          <cell r="H553">
            <v>2</v>
          </cell>
          <cell r="I553">
            <v>0.05</v>
          </cell>
          <cell r="J553">
            <v>8</v>
          </cell>
          <cell r="K553">
            <v>0.4</v>
          </cell>
        </row>
        <row r="554">
          <cell r="A554">
            <v>263</v>
          </cell>
          <cell r="B554" t="str">
            <v>+</v>
          </cell>
          <cell r="C554">
            <v>18.600000000000001</v>
          </cell>
          <cell r="D554">
            <v>264</v>
          </cell>
          <cell r="E554" t="str">
            <v>+</v>
          </cell>
          <cell r="F554">
            <v>17.700000000000955</v>
          </cell>
          <cell r="G554">
            <v>19.100000000000001</v>
          </cell>
          <cell r="H554">
            <v>1</v>
          </cell>
          <cell r="I554">
            <v>0.05</v>
          </cell>
          <cell r="J554">
            <v>19.100000000000001</v>
          </cell>
          <cell r="K554">
            <v>0.95500000000000007</v>
          </cell>
        </row>
        <row r="555">
          <cell r="A555">
            <v>262</v>
          </cell>
          <cell r="B555" t="str">
            <v>+</v>
          </cell>
          <cell r="C555">
            <v>12.3</v>
          </cell>
          <cell r="D555">
            <v>262</v>
          </cell>
          <cell r="E555" t="str">
            <v>+</v>
          </cell>
          <cell r="F555">
            <v>14.300000000000637</v>
          </cell>
          <cell r="G555">
            <v>2</v>
          </cell>
          <cell r="H555">
            <v>1</v>
          </cell>
          <cell r="I555">
            <v>0.05</v>
          </cell>
          <cell r="J555">
            <v>2</v>
          </cell>
          <cell r="K555">
            <v>0.1</v>
          </cell>
        </row>
        <row r="556">
          <cell r="A556">
            <v>262</v>
          </cell>
          <cell r="B556" t="str">
            <v>+</v>
          </cell>
          <cell r="C556">
            <v>13</v>
          </cell>
          <cell r="D556">
            <v>262</v>
          </cell>
          <cell r="E556" t="str">
            <v>+</v>
          </cell>
          <cell r="F556">
            <v>15.350000000000819</v>
          </cell>
          <cell r="G556">
            <v>2.35</v>
          </cell>
          <cell r="H556">
            <v>2</v>
          </cell>
          <cell r="I556">
            <v>0.05</v>
          </cell>
          <cell r="J556">
            <v>4.7</v>
          </cell>
          <cell r="K556">
            <v>0.23500000000000001</v>
          </cell>
        </row>
        <row r="557">
          <cell r="A557">
            <v>262</v>
          </cell>
          <cell r="B557" t="str">
            <v>+</v>
          </cell>
          <cell r="C557">
            <v>15.3</v>
          </cell>
          <cell r="D557">
            <v>262</v>
          </cell>
          <cell r="E557" t="str">
            <v>+</v>
          </cell>
          <cell r="F557">
            <v>18.100000000000591</v>
          </cell>
          <cell r="G557">
            <v>2.8</v>
          </cell>
          <cell r="H557">
            <v>1</v>
          </cell>
          <cell r="I557">
            <v>0.05</v>
          </cell>
          <cell r="J557">
            <v>2.8</v>
          </cell>
          <cell r="K557">
            <v>0.13999999999999999</v>
          </cell>
        </row>
        <row r="558">
          <cell r="A558">
            <v>262</v>
          </cell>
          <cell r="B558" t="str">
            <v>+</v>
          </cell>
          <cell r="C558">
            <v>18</v>
          </cell>
          <cell r="D558">
            <v>265</v>
          </cell>
          <cell r="E558" t="str">
            <v>+</v>
          </cell>
          <cell r="F558">
            <v>0.1999999999998181</v>
          </cell>
          <cell r="G558">
            <v>42.2</v>
          </cell>
          <cell r="H558">
            <v>2</v>
          </cell>
          <cell r="I558">
            <v>0.05</v>
          </cell>
          <cell r="J558">
            <v>84.4</v>
          </cell>
          <cell r="K558">
            <v>4.2200000000000006</v>
          </cell>
        </row>
        <row r="559">
          <cell r="A559">
            <v>259</v>
          </cell>
          <cell r="B559" t="str">
            <v>+</v>
          </cell>
          <cell r="C559">
            <v>4.4000000000000004</v>
          </cell>
          <cell r="D559">
            <v>259</v>
          </cell>
          <cell r="E559" t="str">
            <v>+</v>
          </cell>
          <cell r="F559">
            <v>6.0999999999989996</v>
          </cell>
          <cell r="G559">
            <v>1.7</v>
          </cell>
          <cell r="H559">
            <v>3.95</v>
          </cell>
          <cell r="I559">
            <v>0.05</v>
          </cell>
          <cell r="J559">
            <v>6.7149999999999999</v>
          </cell>
          <cell r="K559">
            <v>0.33574999999999999</v>
          </cell>
        </row>
        <row r="560">
          <cell r="A560">
            <v>259</v>
          </cell>
          <cell r="B560" t="str">
            <v>+</v>
          </cell>
          <cell r="C560">
            <v>11</v>
          </cell>
          <cell r="D560">
            <v>260</v>
          </cell>
          <cell r="E560" t="str">
            <v>+</v>
          </cell>
          <cell r="F560">
            <v>17.000000000000455</v>
          </cell>
          <cell r="G560">
            <v>26</v>
          </cell>
          <cell r="H560">
            <v>3</v>
          </cell>
          <cell r="I560">
            <v>0.05</v>
          </cell>
          <cell r="J560">
            <v>78</v>
          </cell>
          <cell r="K560">
            <v>3.9000000000000004</v>
          </cell>
        </row>
        <row r="561">
          <cell r="A561">
            <v>257</v>
          </cell>
          <cell r="B561" t="str">
            <v>+</v>
          </cell>
          <cell r="C561">
            <v>2.9</v>
          </cell>
          <cell r="D561">
            <v>257</v>
          </cell>
          <cell r="E561" t="str">
            <v>+</v>
          </cell>
          <cell r="F561">
            <v>13.899999999999864</v>
          </cell>
          <cell r="G561">
            <v>11</v>
          </cell>
          <cell r="H561">
            <v>1</v>
          </cell>
          <cell r="I561">
            <v>0.06</v>
          </cell>
          <cell r="J561">
            <v>11</v>
          </cell>
          <cell r="K561">
            <v>0.65999999999999992</v>
          </cell>
        </row>
        <row r="562">
          <cell r="A562">
            <v>257</v>
          </cell>
          <cell r="B562" t="str">
            <v>+</v>
          </cell>
          <cell r="C562">
            <v>12</v>
          </cell>
          <cell r="D562">
            <v>259</v>
          </cell>
          <cell r="E562" t="str">
            <v>+</v>
          </cell>
          <cell r="F562">
            <v>11.349999999999909</v>
          </cell>
          <cell r="G562">
            <v>39.35</v>
          </cell>
          <cell r="H562">
            <v>3</v>
          </cell>
          <cell r="I562">
            <v>0.06</v>
          </cell>
          <cell r="J562">
            <v>118.05000000000001</v>
          </cell>
          <cell r="K562">
            <v>7.0830000000000002</v>
          </cell>
        </row>
        <row r="563">
          <cell r="A563">
            <v>254</v>
          </cell>
          <cell r="B563" t="str">
            <v>+</v>
          </cell>
          <cell r="C563">
            <v>5.3</v>
          </cell>
          <cell r="D563">
            <v>256</v>
          </cell>
          <cell r="E563" t="str">
            <v>+</v>
          </cell>
          <cell r="F563">
            <v>3.3000000000004093</v>
          </cell>
          <cell r="G563">
            <v>38</v>
          </cell>
          <cell r="H563">
            <v>2</v>
          </cell>
          <cell r="I563">
            <v>0.06</v>
          </cell>
          <cell r="J563">
            <v>76</v>
          </cell>
          <cell r="K563">
            <v>4.5599999999999996</v>
          </cell>
        </row>
        <row r="564">
          <cell r="A564">
            <v>253</v>
          </cell>
          <cell r="B564" t="str">
            <v>+</v>
          </cell>
          <cell r="C564">
            <v>7.4</v>
          </cell>
          <cell r="D564">
            <v>254</v>
          </cell>
          <cell r="E564" t="str">
            <v>+</v>
          </cell>
          <cell r="F564">
            <v>5.3999999999996362</v>
          </cell>
          <cell r="G564">
            <v>18</v>
          </cell>
          <cell r="H564">
            <v>3</v>
          </cell>
          <cell r="I564">
            <v>0.05</v>
          </cell>
          <cell r="J564">
            <v>54</v>
          </cell>
          <cell r="K564">
            <v>2.7</v>
          </cell>
        </row>
        <row r="565">
          <cell r="A565">
            <v>252</v>
          </cell>
          <cell r="B565" t="str">
            <v>+</v>
          </cell>
          <cell r="C565">
            <v>1.8</v>
          </cell>
          <cell r="D565">
            <v>252</v>
          </cell>
          <cell r="E565" t="str">
            <v>+</v>
          </cell>
          <cell r="F565">
            <v>17.5</v>
          </cell>
          <cell r="G565">
            <v>15.7</v>
          </cell>
          <cell r="H565">
            <v>4</v>
          </cell>
          <cell r="I565">
            <v>0.05</v>
          </cell>
          <cell r="J565">
            <v>62.8</v>
          </cell>
          <cell r="K565">
            <v>3.14</v>
          </cell>
        </row>
        <row r="566">
          <cell r="A566">
            <v>251</v>
          </cell>
          <cell r="B566" t="str">
            <v>+</v>
          </cell>
          <cell r="D566">
            <v>251</v>
          </cell>
          <cell r="E566" t="str">
            <v>+</v>
          </cell>
          <cell r="F566">
            <v>3.0000000000001137</v>
          </cell>
          <cell r="G566">
            <v>3</v>
          </cell>
          <cell r="H566">
            <v>4</v>
          </cell>
          <cell r="I566">
            <v>0.05</v>
          </cell>
          <cell r="J566">
            <v>12</v>
          </cell>
          <cell r="K566">
            <v>0.60000000000000009</v>
          </cell>
        </row>
        <row r="567">
          <cell r="A567">
            <v>251</v>
          </cell>
          <cell r="B567" t="str">
            <v>+</v>
          </cell>
          <cell r="C567">
            <v>2.8</v>
          </cell>
          <cell r="D567">
            <v>252</v>
          </cell>
          <cell r="E567" t="str">
            <v>+</v>
          </cell>
          <cell r="F567">
            <v>2.5</v>
          </cell>
          <cell r="G567">
            <v>19.7</v>
          </cell>
          <cell r="H567">
            <v>3</v>
          </cell>
          <cell r="I567">
            <v>0.05</v>
          </cell>
          <cell r="J567">
            <v>59.099999999999994</v>
          </cell>
          <cell r="K567">
            <v>2.9550000000000001</v>
          </cell>
        </row>
        <row r="568">
          <cell r="A568">
            <v>250</v>
          </cell>
          <cell r="B568" t="str">
            <v>+</v>
          </cell>
          <cell r="D568">
            <v>250</v>
          </cell>
          <cell r="E568" t="str">
            <v>+</v>
          </cell>
          <cell r="F568">
            <v>3.0500000000000682</v>
          </cell>
          <cell r="G568">
            <v>3.05</v>
          </cell>
          <cell r="H568">
            <v>4</v>
          </cell>
          <cell r="I568">
            <v>0.05</v>
          </cell>
          <cell r="J568">
            <v>12.2</v>
          </cell>
          <cell r="K568">
            <v>0.61</v>
          </cell>
        </row>
        <row r="569">
          <cell r="A569">
            <v>250</v>
          </cell>
          <cell r="B569" t="str">
            <v>+</v>
          </cell>
          <cell r="C569">
            <v>2.6</v>
          </cell>
          <cell r="D569">
            <v>251</v>
          </cell>
          <cell r="E569" t="str">
            <v>+</v>
          </cell>
          <cell r="F569">
            <v>10.249999999999773</v>
          </cell>
          <cell r="G569">
            <v>27.65</v>
          </cell>
          <cell r="H569">
            <v>3</v>
          </cell>
          <cell r="I569">
            <v>0.05</v>
          </cell>
          <cell r="J569">
            <v>82.949999999999989</v>
          </cell>
          <cell r="K569">
            <v>4.1475</v>
          </cell>
        </row>
        <row r="570">
          <cell r="A570">
            <v>249</v>
          </cell>
          <cell r="B570" t="str">
            <v>+</v>
          </cell>
          <cell r="C570">
            <v>10.199999999999999</v>
          </cell>
          <cell r="D570">
            <v>249</v>
          </cell>
          <cell r="E570" t="str">
            <v>+</v>
          </cell>
          <cell r="F570">
            <v>17.800000000000296</v>
          </cell>
          <cell r="G570">
            <v>7.6</v>
          </cell>
          <cell r="H570">
            <v>4</v>
          </cell>
          <cell r="I570">
            <v>0.05</v>
          </cell>
          <cell r="J570">
            <v>30.4</v>
          </cell>
          <cell r="K570">
            <v>1.52</v>
          </cell>
        </row>
        <row r="571">
          <cell r="A571">
            <v>249</v>
          </cell>
          <cell r="B571" t="str">
            <v>+</v>
          </cell>
          <cell r="C571">
            <v>17</v>
          </cell>
          <cell r="D571">
            <v>250</v>
          </cell>
          <cell r="E571" t="str">
            <v>+</v>
          </cell>
          <cell r="F571">
            <v>3.6000000000001364</v>
          </cell>
          <cell r="G571">
            <v>6.6</v>
          </cell>
          <cell r="H571">
            <v>2</v>
          </cell>
          <cell r="I571">
            <v>0.05</v>
          </cell>
          <cell r="J571">
            <v>13.2</v>
          </cell>
          <cell r="K571">
            <v>0.66</v>
          </cell>
        </row>
        <row r="572">
          <cell r="A572">
            <v>248</v>
          </cell>
          <cell r="B572" t="str">
            <v>+</v>
          </cell>
          <cell r="C572">
            <v>4</v>
          </cell>
          <cell r="D572">
            <v>248</v>
          </cell>
          <cell r="E572" t="str">
            <v>+</v>
          </cell>
          <cell r="F572">
            <v>8.0500000000000682</v>
          </cell>
          <cell r="G572">
            <v>4.05</v>
          </cell>
          <cell r="H572">
            <v>4</v>
          </cell>
          <cell r="I572">
            <v>0.05</v>
          </cell>
          <cell r="J572">
            <v>16.2</v>
          </cell>
          <cell r="K572">
            <v>0.81</v>
          </cell>
        </row>
        <row r="573">
          <cell r="A573">
            <v>248</v>
          </cell>
          <cell r="B573" t="str">
            <v>+</v>
          </cell>
          <cell r="C573">
            <v>8.1999999999999993</v>
          </cell>
          <cell r="D573">
            <v>248</v>
          </cell>
          <cell r="E573" t="str">
            <v>+</v>
          </cell>
          <cell r="F573">
            <v>10.199999999999818</v>
          </cell>
          <cell r="G573">
            <v>2</v>
          </cell>
          <cell r="H573">
            <v>3</v>
          </cell>
          <cell r="I573">
            <v>0.05</v>
          </cell>
          <cell r="J573">
            <v>6</v>
          </cell>
          <cell r="K573">
            <v>0.30000000000000004</v>
          </cell>
        </row>
        <row r="574">
          <cell r="A574">
            <v>248</v>
          </cell>
          <cell r="B574" t="str">
            <v>+</v>
          </cell>
          <cell r="C574">
            <v>9.85</v>
          </cell>
          <cell r="D574">
            <v>248</v>
          </cell>
          <cell r="E574" t="str">
            <v>+</v>
          </cell>
          <cell r="F574">
            <v>12.950000000000728</v>
          </cell>
          <cell r="G574">
            <v>3.1</v>
          </cell>
          <cell r="H574">
            <v>2</v>
          </cell>
          <cell r="I574">
            <v>0.05</v>
          </cell>
          <cell r="J574">
            <v>6.2</v>
          </cell>
          <cell r="K574">
            <v>0.31000000000000005</v>
          </cell>
        </row>
        <row r="575">
          <cell r="A575">
            <v>248</v>
          </cell>
          <cell r="B575" t="str">
            <v>+</v>
          </cell>
          <cell r="C575">
            <v>12.9</v>
          </cell>
          <cell r="D575">
            <v>249</v>
          </cell>
          <cell r="E575" t="str">
            <v>+</v>
          </cell>
          <cell r="F575">
            <v>1.8999999999994088</v>
          </cell>
          <cell r="G575">
            <v>9</v>
          </cell>
          <cell r="H575">
            <v>3</v>
          </cell>
          <cell r="I575">
            <v>0.05</v>
          </cell>
          <cell r="J575">
            <v>27</v>
          </cell>
          <cell r="K575">
            <v>1.35</v>
          </cell>
        </row>
        <row r="576">
          <cell r="A576">
            <v>248</v>
          </cell>
          <cell r="B576" t="str">
            <v>+</v>
          </cell>
          <cell r="C576">
            <v>13.9</v>
          </cell>
          <cell r="D576">
            <v>248</v>
          </cell>
          <cell r="E576" t="str">
            <v>+</v>
          </cell>
          <cell r="F576">
            <v>17.599999999999341</v>
          </cell>
          <cell r="G576">
            <v>3.7</v>
          </cell>
          <cell r="H576">
            <v>2</v>
          </cell>
          <cell r="I576">
            <v>0.05</v>
          </cell>
          <cell r="J576">
            <v>7.4</v>
          </cell>
          <cell r="K576">
            <v>0.37000000000000005</v>
          </cell>
        </row>
        <row r="577">
          <cell r="A577">
            <v>248</v>
          </cell>
          <cell r="B577" t="str">
            <v>+</v>
          </cell>
          <cell r="C577">
            <v>17.5</v>
          </cell>
          <cell r="D577">
            <v>250</v>
          </cell>
          <cell r="E577" t="str">
            <v>+</v>
          </cell>
          <cell r="F577">
            <v>4.4999999999998863</v>
          </cell>
          <cell r="G577">
            <v>27</v>
          </cell>
          <cell r="H577">
            <v>6</v>
          </cell>
          <cell r="I577">
            <v>0.05</v>
          </cell>
          <cell r="J577">
            <v>162</v>
          </cell>
          <cell r="K577">
            <v>8.1</v>
          </cell>
        </row>
        <row r="578">
          <cell r="A578">
            <v>246</v>
          </cell>
          <cell r="B578" t="str">
            <v>+</v>
          </cell>
          <cell r="C578">
            <v>4.3499999999999996</v>
          </cell>
          <cell r="D578">
            <v>246</v>
          </cell>
          <cell r="E578" t="str">
            <v>+</v>
          </cell>
          <cell r="F578">
            <v>13.850000000000477</v>
          </cell>
          <cell r="G578">
            <v>9.5</v>
          </cell>
          <cell r="H578">
            <v>3</v>
          </cell>
          <cell r="I578">
            <v>0.06</v>
          </cell>
          <cell r="J578">
            <v>28.5</v>
          </cell>
          <cell r="K578">
            <v>1.71</v>
          </cell>
        </row>
        <row r="579">
          <cell r="A579">
            <v>246</v>
          </cell>
          <cell r="B579" t="str">
            <v>+</v>
          </cell>
          <cell r="C579">
            <v>12.5</v>
          </cell>
          <cell r="D579">
            <v>247</v>
          </cell>
          <cell r="E579" t="str">
            <v>+</v>
          </cell>
          <cell r="F579">
            <v>7.6999999999998181</v>
          </cell>
          <cell r="G579">
            <v>15.2</v>
          </cell>
          <cell r="H579">
            <v>4.9000000000000004</v>
          </cell>
          <cell r="I579">
            <v>0.06</v>
          </cell>
          <cell r="J579">
            <v>74.48</v>
          </cell>
          <cell r="K579">
            <v>4.4687999999999999</v>
          </cell>
        </row>
        <row r="580">
          <cell r="A580">
            <v>245</v>
          </cell>
          <cell r="B580" t="str">
            <v>+</v>
          </cell>
          <cell r="C580">
            <v>7</v>
          </cell>
          <cell r="D580">
            <v>245</v>
          </cell>
          <cell r="E580" t="str">
            <v>+</v>
          </cell>
          <cell r="F580">
            <v>15</v>
          </cell>
          <cell r="G580">
            <v>8</v>
          </cell>
          <cell r="H580">
            <v>2.9</v>
          </cell>
          <cell r="I580">
            <v>0.06</v>
          </cell>
          <cell r="J580">
            <v>23.2</v>
          </cell>
          <cell r="K580">
            <v>1.3919999999999999</v>
          </cell>
        </row>
        <row r="581">
          <cell r="A581">
            <v>245</v>
          </cell>
          <cell r="B581" t="str">
            <v>+</v>
          </cell>
          <cell r="C581">
            <v>14.87</v>
          </cell>
          <cell r="D581">
            <v>246</v>
          </cell>
          <cell r="E581" t="str">
            <v>+</v>
          </cell>
          <cell r="F581">
            <v>2.6699999999999591</v>
          </cell>
          <cell r="G581">
            <v>7.8</v>
          </cell>
          <cell r="H581">
            <v>3.9</v>
          </cell>
          <cell r="I581">
            <v>0.06</v>
          </cell>
          <cell r="J581">
            <v>30.419999999999998</v>
          </cell>
          <cell r="K581">
            <v>1.8251999999999997</v>
          </cell>
        </row>
        <row r="582">
          <cell r="A582">
            <v>244</v>
          </cell>
          <cell r="B582" t="str">
            <v>+</v>
          </cell>
          <cell r="C582">
            <v>1.7</v>
          </cell>
          <cell r="D582">
            <v>244</v>
          </cell>
          <cell r="E582" t="str">
            <v>+</v>
          </cell>
          <cell r="F582">
            <v>15.199999999999818</v>
          </cell>
          <cell r="G582">
            <v>13.5</v>
          </cell>
          <cell r="H582">
            <v>2.8</v>
          </cell>
          <cell r="I582">
            <v>0.06</v>
          </cell>
          <cell r="J582">
            <v>37.799999999999997</v>
          </cell>
          <cell r="K582">
            <v>2.2679999999999998</v>
          </cell>
        </row>
        <row r="583">
          <cell r="A583">
            <v>244</v>
          </cell>
          <cell r="B583" t="str">
            <v>+</v>
          </cell>
          <cell r="C583">
            <v>15.9</v>
          </cell>
          <cell r="D583">
            <v>247</v>
          </cell>
          <cell r="E583" t="str">
            <v>+</v>
          </cell>
          <cell r="F583">
            <v>10.599999999999454</v>
          </cell>
          <cell r="G583">
            <v>54.7</v>
          </cell>
          <cell r="H583">
            <v>3.75</v>
          </cell>
          <cell r="I583">
            <v>0.06</v>
          </cell>
          <cell r="J583">
            <v>205.125</v>
          </cell>
          <cell r="K583">
            <v>12.307499999999999</v>
          </cell>
        </row>
        <row r="584">
          <cell r="A584">
            <v>241</v>
          </cell>
          <cell r="B584" t="str">
            <v>+</v>
          </cell>
          <cell r="C584">
            <v>10</v>
          </cell>
          <cell r="D584">
            <v>243</v>
          </cell>
          <cell r="E584" t="str">
            <v>+</v>
          </cell>
          <cell r="F584">
            <v>15</v>
          </cell>
          <cell r="G584">
            <v>45</v>
          </cell>
          <cell r="H584">
            <v>3</v>
          </cell>
          <cell r="I584">
            <v>0.06</v>
          </cell>
          <cell r="J584">
            <v>135</v>
          </cell>
          <cell r="K584">
            <v>8.1</v>
          </cell>
        </row>
        <row r="585">
          <cell r="A585">
            <v>239</v>
          </cell>
          <cell r="B585" t="str">
            <v>+</v>
          </cell>
          <cell r="C585">
            <v>7</v>
          </cell>
          <cell r="D585">
            <v>239</v>
          </cell>
          <cell r="E585" t="str">
            <v>+</v>
          </cell>
          <cell r="F585">
            <v>9.1000000000002501</v>
          </cell>
          <cell r="G585">
            <v>2.1</v>
          </cell>
          <cell r="H585">
            <v>2</v>
          </cell>
          <cell r="I585">
            <v>0.06</v>
          </cell>
          <cell r="J585">
            <v>4.2</v>
          </cell>
          <cell r="K585">
            <v>0.252</v>
          </cell>
        </row>
        <row r="586">
          <cell r="A586">
            <v>239</v>
          </cell>
          <cell r="B586" t="str">
            <v>+</v>
          </cell>
          <cell r="C586">
            <v>9.1</v>
          </cell>
          <cell r="D586">
            <v>239</v>
          </cell>
          <cell r="E586" t="str">
            <v>+</v>
          </cell>
          <cell r="F586">
            <v>17.100000000000364</v>
          </cell>
          <cell r="G586">
            <v>8</v>
          </cell>
          <cell r="H586">
            <v>1</v>
          </cell>
          <cell r="I586">
            <v>0.06</v>
          </cell>
          <cell r="J586">
            <v>8</v>
          </cell>
          <cell r="K586">
            <v>0.48</v>
          </cell>
        </row>
        <row r="587">
          <cell r="A587">
            <v>239</v>
          </cell>
          <cell r="B587" t="str">
            <v>+</v>
          </cell>
          <cell r="C587">
            <v>12.3</v>
          </cell>
          <cell r="D587">
            <v>239</v>
          </cell>
          <cell r="E587" t="str">
            <v>+</v>
          </cell>
          <cell r="F587">
            <v>15.900000000000318</v>
          </cell>
          <cell r="G587">
            <v>3.6</v>
          </cell>
          <cell r="H587">
            <v>2</v>
          </cell>
          <cell r="I587">
            <v>0.06</v>
          </cell>
          <cell r="J587">
            <v>7.2</v>
          </cell>
          <cell r="K587">
            <v>0.432</v>
          </cell>
        </row>
        <row r="588">
          <cell r="A588">
            <v>239</v>
          </cell>
          <cell r="B588" t="str">
            <v>+</v>
          </cell>
          <cell r="C588">
            <v>15.7</v>
          </cell>
          <cell r="D588">
            <v>240</v>
          </cell>
          <cell r="E588" t="str">
            <v>+</v>
          </cell>
          <cell r="F588">
            <v>1.3999999999998636</v>
          </cell>
          <cell r="G588">
            <v>5.7</v>
          </cell>
          <cell r="H588">
            <v>2.9</v>
          </cell>
          <cell r="I588">
            <v>0.06</v>
          </cell>
          <cell r="J588">
            <v>16.53</v>
          </cell>
          <cell r="K588">
            <v>0.99180000000000001</v>
          </cell>
        </row>
        <row r="589">
          <cell r="A589">
            <v>238</v>
          </cell>
          <cell r="B589" t="str">
            <v>+</v>
          </cell>
          <cell r="D589">
            <v>238</v>
          </cell>
          <cell r="E589" t="str">
            <v>+</v>
          </cell>
          <cell r="F589">
            <v>6.9999999999998863</v>
          </cell>
          <cell r="G589">
            <v>7</v>
          </cell>
          <cell r="H589">
            <v>2</v>
          </cell>
          <cell r="I589">
            <v>0.06</v>
          </cell>
          <cell r="J589">
            <v>14</v>
          </cell>
          <cell r="K589">
            <v>0.84</v>
          </cell>
        </row>
        <row r="590">
          <cell r="A590">
            <v>238</v>
          </cell>
          <cell r="B590" t="str">
            <v>+</v>
          </cell>
          <cell r="C590">
            <v>7</v>
          </cell>
          <cell r="D590">
            <v>238</v>
          </cell>
          <cell r="E590" t="str">
            <v>+</v>
          </cell>
          <cell r="F590">
            <v>10</v>
          </cell>
          <cell r="G590">
            <v>3</v>
          </cell>
          <cell r="H590">
            <v>3</v>
          </cell>
          <cell r="I590">
            <v>0.06</v>
          </cell>
          <cell r="J590">
            <v>9</v>
          </cell>
          <cell r="K590">
            <v>0.54</v>
          </cell>
        </row>
        <row r="591">
          <cell r="A591">
            <v>238</v>
          </cell>
          <cell r="B591" t="str">
            <v>+</v>
          </cell>
          <cell r="C591">
            <v>9.5</v>
          </cell>
          <cell r="D591">
            <v>238</v>
          </cell>
          <cell r="E591" t="str">
            <v>+</v>
          </cell>
          <cell r="F591">
            <v>12.600000000000477</v>
          </cell>
          <cell r="G591">
            <v>3.1</v>
          </cell>
          <cell r="H591">
            <v>2</v>
          </cell>
          <cell r="I591">
            <v>0.06</v>
          </cell>
          <cell r="J591">
            <v>6.2</v>
          </cell>
          <cell r="K591">
            <v>0.372</v>
          </cell>
        </row>
        <row r="592">
          <cell r="A592">
            <v>238</v>
          </cell>
          <cell r="B592" t="str">
            <v>+</v>
          </cell>
          <cell r="C592">
            <v>12.3</v>
          </cell>
          <cell r="D592">
            <v>238</v>
          </cell>
          <cell r="E592" t="str">
            <v>+</v>
          </cell>
          <cell r="F592">
            <v>18.300000000000409</v>
          </cell>
          <cell r="G592">
            <v>6</v>
          </cell>
          <cell r="H592">
            <v>3</v>
          </cell>
          <cell r="I592">
            <v>0.06</v>
          </cell>
          <cell r="J592">
            <v>18</v>
          </cell>
          <cell r="K592">
            <v>1.08</v>
          </cell>
        </row>
        <row r="593">
          <cell r="A593">
            <v>238</v>
          </cell>
          <cell r="B593" t="str">
            <v>+</v>
          </cell>
          <cell r="C593">
            <v>18</v>
          </cell>
          <cell r="D593">
            <v>239</v>
          </cell>
          <cell r="E593" t="str">
            <v>+</v>
          </cell>
          <cell r="F593">
            <v>6.6000000000002501</v>
          </cell>
          <cell r="G593">
            <v>8.6</v>
          </cell>
          <cell r="H593">
            <v>2</v>
          </cell>
          <cell r="I593">
            <v>0.06</v>
          </cell>
          <cell r="J593">
            <v>17.2</v>
          </cell>
          <cell r="K593">
            <v>1.032</v>
          </cell>
        </row>
        <row r="594">
          <cell r="A594">
            <v>237</v>
          </cell>
          <cell r="B594" t="str">
            <v>+</v>
          </cell>
          <cell r="C594">
            <v>15</v>
          </cell>
          <cell r="D594">
            <v>238</v>
          </cell>
          <cell r="E594" t="str">
            <v>+</v>
          </cell>
          <cell r="F594">
            <v>11.699999999999591</v>
          </cell>
          <cell r="G594">
            <v>16.7</v>
          </cell>
          <cell r="H594">
            <v>1</v>
          </cell>
          <cell r="I594">
            <v>0.06</v>
          </cell>
          <cell r="J594">
            <v>16.7</v>
          </cell>
          <cell r="K594">
            <v>1.002</v>
          </cell>
        </row>
        <row r="595">
          <cell r="A595">
            <v>236</v>
          </cell>
          <cell r="B595" t="str">
            <v>+</v>
          </cell>
          <cell r="C595">
            <v>9.6</v>
          </cell>
          <cell r="D595">
            <v>236</v>
          </cell>
          <cell r="E595" t="str">
            <v>+</v>
          </cell>
          <cell r="F595">
            <v>16.299999999999955</v>
          </cell>
          <cell r="G595">
            <v>6.7</v>
          </cell>
          <cell r="H595">
            <v>1</v>
          </cell>
          <cell r="I595">
            <v>0.06</v>
          </cell>
          <cell r="J595">
            <v>6.7</v>
          </cell>
          <cell r="K595">
            <v>0.40199999999999997</v>
          </cell>
        </row>
        <row r="596">
          <cell r="A596">
            <v>236</v>
          </cell>
          <cell r="B596" t="str">
            <v>+</v>
          </cell>
          <cell r="C596">
            <v>16.7</v>
          </cell>
          <cell r="D596">
            <v>237</v>
          </cell>
          <cell r="E596" t="str">
            <v>+</v>
          </cell>
          <cell r="F596">
            <v>5.3999999999996362</v>
          </cell>
          <cell r="G596">
            <v>8.6999999999999993</v>
          </cell>
          <cell r="H596">
            <v>3</v>
          </cell>
          <cell r="I596">
            <v>0.06</v>
          </cell>
          <cell r="J596">
            <v>26.099999999999998</v>
          </cell>
          <cell r="K596">
            <v>1.5659999999999998</v>
          </cell>
        </row>
        <row r="597">
          <cell r="A597">
            <v>235</v>
          </cell>
          <cell r="B597" t="str">
            <v>+</v>
          </cell>
          <cell r="C597">
            <v>15</v>
          </cell>
          <cell r="D597">
            <v>236</v>
          </cell>
          <cell r="E597" t="str">
            <v>+</v>
          </cell>
          <cell r="F597">
            <v>3.0000000000001137</v>
          </cell>
          <cell r="G597">
            <v>8</v>
          </cell>
          <cell r="H597">
            <v>1</v>
          </cell>
          <cell r="I597">
            <v>0.06</v>
          </cell>
          <cell r="J597">
            <v>8</v>
          </cell>
          <cell r="K597">
            <v>0.48</v>
          </cell>
        </row>
        <row r="598">
          <cell r="A598">
            <v>235</v>
          </cell>
          <cell r="B598" t="str">
            <v>+</v>
          </cell>
          <cell r="C598">
            <v>10.7</v>
          </cell>
          <cell r="D598">
            <v>235</v>
          </cell>
          <cell r="E598" t="str">
            <v>+</v>
          </cell>
          <cell r="F598">
            <v>12.699999999999818</v>
          </cell>
          <cell r="G598">
            <v>2</v>
          </cell>
          <cell r="H598">
            <v>2</v>
          </cell>
          <cell r="I598">
            <v>0.06</v>
          </cell>
          <cell r="J598">
            <v>4</v>
          </cell>
          <cell r="K598">
            <v>0.24</v>
          </cell>
        </row>
        <row r="599">
          <cell r="A599">
            <v>235</v>
          </cell>
          <cell r="B599" t="str">
            <v>+</v>
          </cell>
          <cell r="C599">
            <v>11.7</v>
          </cell>
          <cell r="D599">
            <v>236</v>
          </cell>
          <cell r="E599" t="str">
            <v>+</v>
          </cell>
          <cell r="F599">
            <v>10.699999999999932</v>
          </cell>
          <cell r="G599">
            <v>19</v>
          </cell>
          <cell r="H599">
            <v>1</v>
          </cell>
          <cell r="I599">
            <v>0.06</v>
          </cell>
          <cell r="J599">
            <v>19</v>
          </cell>
          <cell r="K599">
            <v>1.1399999999999999</v>
          </cell>
        </row>
        <row r="600">
          <cell r="A600">
            <v>234</v>
          </cell>
          <cell r="B600" t="str">
            <v>+</v>
          </cell>
          <cell r="C600">
            <v>2.2999999999999998</v>
          </cell>
          <cell r="D600">
            <v>235</v>
          </cell>
          <cell r="E600" t="str">
            <v>+</v>
          </cell>
          <cell r="F600">
            <v>13.700000000000045</v>
          </cell>
          <cell r="G600">
            <v>31.4</v>
          </cell>
          <cell r="H600">
            <v>3</v>
          </cell>
          <cell r="I600">
            <v>0.06</v>
          </cell>
          <cell r="J600">
            <v>94.199999999999989</v>
          </cell>
          <cell r="K600">
            <v>5.6519999999999992</v>
          </cell>
        </row>
        <row r="601">
          <cell r="A601">
            <v>233</v>
          </cell>
          <cell r="B601" t="str">
            <v>+</v>
          </cell>
          <cell r="C601">
            <v>13.8</v>
          </cell>
          <cell r="D601">
            <v>234</v>
          </cell>
          <cell r="E601" t="str">
            <v>+</v>
          </cell>
          <cell r="F601">
            <v>0.69999999999993179</v>
          </cell>
          <cell r="G601">
            <v>6.9</v>
          </cell>
          <cell r="H601">
            <v>1</v>
          </cell>
          <cell r="I601">
            <v>0.05</v>
          </cell>
          <cell r="J601">
            <v>6.9</v>
          </cell>
          <cell r="K601">
            <v>0.34500000000000003</v>
          </cell>
        </row>
        <row r="602">
          <cell r="A602">
            <v>233</v>
          </cell>
          <cell r="B602" t="str">
            <v>+</v>
          </cell>
          <cell r="C602">
            <v>13.8</v>
          </cell>
          <cell r="D602">
            <v>234</v>
          </cell>
          <cell r="E602" t="str">
            <v>+</v>
          </cell>
          <cell r="F602">
            <v>14.800000000000182</v>
          </cell>
          <cell r="G602">
            <v>21</v>
          </cell>
          <cell r="H602">
            <v>1</v>
          </cell>
          <cell r="I602">
            <v>0.05</v>
          </cell>
          <cell r="J602">
            <v>21</v>
          </cell>
          <cell r="K602">
            <v>1.05</v>
          </cell>
        </row>
        <row r="603">
          <cell r="A603">
            <v>232</v>
          </cell>
          <cell r="B603" t="str">
            <v>+</v>
          </cell>
          <cell r="C603">
            <v>5.4</v>
          </cell>
          <cell r="D603">
            <v>232</v>
          </cell>
          <cell r="E603" t="str">
            <v>+</v>
          </cell>
          <cell r="F603">
            <v>8.2999999999992724</v>
          </cell>
          <cell r="G603">
            <v>2.9</v>
          </cell>
          <cell r="H603">
            <v>1</v>
          </cell>
          <cell r="I603">
            <v>7.0000000000000007E-2</v>
          </cell>
          <cell r="J603">
            <v>2.9</v>
          </cell>
          <cell r="K603">
            <v>0.20300000000000001</v>
          </cell>
        </row>
        <row r="604">
          <cell r="A604">
            <v>232</v>
          </cell>
          <cell r="B604" t="str">
            <v>+</v>
          </cell>
          <cell r="C604">
            <v>12.1</v>
          </cell>
          <cell r="D604">
            <v>235</v>
          </cell>
          <cell r="E604" t="str">
            <v>+</v>
          </cell>
          <cell r="F604">
            <v>4.4999999999998863</v>
          </cell>
          <cell r="G604">
            <v>52.4</v>
          </cell>
          <cell r="H604">
            <v>2.9</v>
          </cell>
          <cell r="I604">
            <v>7.0000000000000007E-2</v>
          </cell>
          <cell r="J604">
            <v>151.95999999999998</v>
          </cell>
          <cell r="K604">
            <v>10.6372</v>
          </cell>
        </row>
        <row r="605">
          <cell r="A605">
            <v>229</v>
          </cell>
          <cell r="B605" t="str">
            <v>+</v>
          </cell>
          <cell r="C605">
            <v>4.5</v>
          </cell>
          <cell r="D605">
            <v>229</v>
          </cell>
          <cell r="E605" t="str">
            <v>+</v>
          </cell>
          <cell r="F605">
            <v>11.800000000000068</v>
          </cell>
          <cell r="G605">
            <v>7.3</v>
          </cell>
          <cell r="H605">
            <v>1</v>
          </cell>
          <cell r="I605">
            <v>7.0000000000000007E-2</v>
          </cell>
          <cell r="J605">
            <v>7.3</v>
          </cell>
          <cell r="K605">
            <v>0.51100000000000001</v>
          </cell>
        </row>
        <row r="606">
          <cell r="A606">
            <v>229</v>
          </cell>
          <cell r="B606" t="str">
            <v>+</v>
          </cell>
          <cell r="C606">
            <v>11.8</v>
          </cell>
          <cell r="D606">
            <v>230</v>
          </cell>
          <cell r="E606" t="str">
            <v>+</v>
          </cell>
          <cell r="F606">
            <v>18.650000000000659</v>
          </cell>
          <cell r="G606">
            <v>26.85</v>
          </cell>
          <cell r="H606">
            <v>3.95</v>
          </cell>
          <cell r="I606">
            <v>7.0000000000000007E-2</v>
          </cell>
          <cell r="J606">
            <v>106.0575</v>
          </cell>
          <cell r="K606">
            <v>7.4240250000000012</v>
          </cell>
        </row>
        <row r="607">
          <cell r="A607">
            <v>228</v>
          </cell>
          <cell r="B607" t="str">
            <v>+</v>
          </cell>
          <cell r="C607">
            <v>15.3</v>
          </cell>
          <cell r="D607">
            <v>228</v>
          </cell>
          <cell r="E607" t="str">
            <v>+</v>
          </cell>
          <cell r="F607">
            <v>17.300000000000182</v>
          </cell>
          <cell r="G607">
            <v>2</v>
          </cell>
          <cell r="H607">
            <v>1</v>
          </cell>
          <cell r="I607">
            <v>7.0000000000000007E-2</v>
          </cell>
          <cell r="J607">
            <v>2</v>
          </cell>
          <cell r="K607">
            <v>0.14000000000000001</v>
          </cell>
        </row>
        <row r="608">
          <cell r="A608">
            <v>228</v>
          </cell>
          <cell r="B608" t="str">
            <v>+</v>
          </cell>
          <cell r="C608">
            <v>17.2</v>
          </cell>
          <cell r="D608">
            <v>229</v>
          </cell>
          <cell r="E608" t="str">
            <v>+</v>
          </cell>
          <cell r="F608">
            <v>9.1499999999996362</v>
          </cell>
          <cell r="G608">
            <v>11.95</v>
          </cell>
          <cell r="H608">
            <v>2</v>
          </cell>
          <cell r="I608">
            <v>7.0000000000000007E-2</v>
          </cell>
          <cell r="J608">
            <v>23.9</v>
          </cell>
          <cell r="K608">
            <v>1.673</v>
          </cell>
        </row>
        <row r="609">
          <cell r="A609">
            <v>227</v>
          </cell>
          <cell r="B609" t="str">
            <v>+</v>
          </cell>
          <cell r="C609">
            <v>1.4</v>
          </cell>
          <cell r="D609">
            <v>227</v>
          </cell>
          <cell r="E609" t="str">
            <v>+</v>
          </cell>
          <cell r="F609">
            <v>17.899999999999636</v>
          </cell>
          <cell r="G609">
            <v>16.5</v>
          </cell>
          <cell r="H609">
            <v>1</v>
          </cell>
          <cell r="I609">
            <v>7.0000000000000007E-2</v>
          </cell>
          <cell r="J609">
            <v>16.5</v>
          </cell>
          <cell r="K609">
            <v>1.155</v>
          </cell>
        </row>
        <row r="610">
          <cell r="A610">
            <v>228</v>
          </cell>
          <cell r="B610" t="str">
            <v>+</v>
          </cell>
          <cell r="C610">
            <v>9.3000000000000007</v>
          </cell>
          <cell r="D610">
            <v>231</v>
          </cell>
          <cell r="E610" t="str">
            <v>+</v>
          </cell>
          <cell r="F610">
            <v>6.6999999999995907</v>
          </cell>
          <cell r="G610">
            <v>57.4</v>
          </cell>
          <cell r="H610">
            <v>2</v>
          </cell>
          <cell r="I610">
            <v>0.1</v>
          </cell>
          <cell r="J610">
            <v>114.8</v>
          </cell>
          <cell r="K610">
            <v>11.48</v>
          </cell>
        </row>
        <row r="611">
          <cell r="A611">
            <v>224</v>
          </cell>
          <cell r="B611" t="str">
            <v>+</v>
          </cell>
          <cell r="C611">
            <v>6.3</v>
          </cell>
          <cell r="D611">
            <v>225</v>
          </cell>
          <cell r="E611" t="str">
            <v>+</v>
          </cell>
          <cell r="F611">
            <v>17.300000000000182</v>
          </cell>
          <cell r="G611">
            <v>31</v>
          </cell>
          <cell r="H611">
            <v>2</v>
          </cell>
          <cell r="I611">
            <v>7.0000000000000007E-2</v>
          </cell>
          <cell r="J611">
            <v>62</v>
          </cell>
          <cell r="K611">
            <v>4.3400000000000007</v>
          </cell>
        </row>
        <row r="612">
          <cell r="A612">
            <v>223</v>
          </cell>
          <cell r="B612" t="str">
            <v>+</v>
          </cell>
          <cell r="C612">
            <v>17.8</v>
          </cell>
          <cell r="D612">
            <v>226</v>
          </cell>
          <cell r="E612" t="str">
            <v>+</v>
          </cell>
          <cell r="F612">
            <v>5.4000000000007731</v>
          </cell>
          <cell r="G612">
            <v>47.6</v>
          </cell>
          <cell r="H612">
            <v>1</v>
          </cell>
          <cell r="I612">
            <v>7.0000000000000007E-2</v>
          </cell>
          <cell r="J612">
            <v>47.6</v>
          </cell>
          <cell r="K612">
            <v>3.3320000000000003</v>
          </cell>
        </row>
        <row r="613">
          <cell r="A613">
            <v>219</v>
          </cell>
          <cell r="B613" t="str">
            <v>+</v>
          </cell>
          <cell r="C613">
            <v>12.3</v>
          </cell>
          <cell r="D613">
            <v>220</v>
          </cell>
          <cell r="E613" t="str">
            <v>+</v>
          </cell>
          <cell r="F613">
            <v>15.100000000000477</v>
          </cell>
          <cell r="G613">
            <v>22.8</v>
          </cell>
          <cell r="H613">
            <v>1</v>
          </cell>
          <cell r="I613">
            <v>7.0000000000000007E-2</v>
          </cell>
          <cell r="J613">
            <v>22.8</v>
          </cell>
          <cell r="K613">
            <v>1.5960000000000003</v>
          </cell>
        </row>
        <row r="614">
          <cell r="A614">
            <v>226</v>
          </cell>
          <cell r="B614" t="str">
            <v>+</v>
          </cell>
          <cell r="C614">
            <v>1.1000000000000001</v>
          </cell>
          <cell r="D614">
            <v>233</v>
          </cell>
          <cell r="E614" t="str">
            <v>+</v>
          </cell>
          <cell r="F614">
            <v>10.500000000000114</v>
          </cell>
          <cell r="G614">
            <v>149.4</v>
          </cell>
          <cell r="H614">
            <v>2</v>
          </cell>
          <cell r="I614">
            <v>7.0000000000000007E-2</v>
          </cell>
          <cell r="J614">
            <v>298.8</v>
          </cell>
          <cell r="K614">
            <v>20.916000000000004</v>
          </cell>
        </row>
        <row r="615">
          <cell r="A615">
            <v>219</v>
          </cell>
          <cell r="B615" t="str">
            <v>+</v>
          </cell>
          <cell r="C615">
            <v>15.7</v>
          </cell>
          <cell r="D615">
            <v>220</v>
          </cell>
          <cell r="E615" t="str">
            <v>+</v>
          </cell>
          <cell r="F615">
            <v>9.5999999999992269</v>
          </cell>
          <cell r="G615">
            <v>13.9</v>
          </cell>
          <cell r="H615">
            <v>1</v>
          </cell>
          <cell r="I615">
            <v>7.0000000000000007E-2</v>
          </cell>
          <cell r="J615">
            <v>13.9</v>
          </cell>
          <cell r="K615">
            <v>0.97300000000000009</v>
          </cell>
        </row>
        <row r="616">
          <cell r="A616">
            <v>218</v>
          </cell>
          <cell r="B616" t="str">
            <v>+</v>
          </cell>
          <cell r="C616">
            <v>9.6999999999999993</v>
          </cell>
          <cell r="D616">
            <v>219</v>
          </cell>
          <cell r="E616" t="str">
            <v>+</v>
          </cell>
          <cell r="F616">
            <v>5.6999999999999318</v>
          </cell>
          <cell r="G616">
            <v>16</v>
          </cell>
          <cell r="H616">
            <v>2</v>
          </cell>
          <cell r="I616">
            <v>7.0000000000000007E-2</v>
          </cell>
          <cell r="J616">
            <v>32</v>
          </cell>
          <cell r="K616">
            <v>2.2400000000000002</v>
          </cell>
        </row>
        <row r="617">
          <cell r="A617">
            <v>217</v>
          </cell>
          <cell r="B617" t="str">
            <v>+</v>
          </cell>
          <cell r="C617">
            <v>3.6</v>
          </cell>
          <cell r="D617">
            <v>221</v>
          </cell>
          <cell r="E617" t="str">
            <v>+</v>
          </cell>
          <cell r="F617">
            <v>3.9999999999997726</v>
          </cell>
          <cell r="G617">
            <v>80.400000000000006</v>
          </cell>
          <cell r="H617">
            <v>3.85</v>
          </cell>
          <cell r="I617">
            <v>7.0000000000000007E-2</v>
          </cell>
          <cell r="J617">
            <v>309.54000000000002</v>
          </cell>
          <cell r="K617">
            <v>21.667800000000003</v>
          </cell>
        </row>
        <row r="618">
          <cell r="A618">
            <v>213</v>
          </cell>
          <cell r="B618" t="str">
            <v>+</v>
          </cell>
          <cell r="C618">
            <v>3.7</v>
          </cell>
          <cell r="D618">
            <v>213</v>
          </cell>
          <cell r="E618" t="str">
            <v>+</v>
          </cell>
          <cell r="F618">
            <v>9.1999999999995907</v>
          </cell>
          <cell r="G618">
            <v>5.5</v>
          </cell>
          <cell r="H618">
            <v>1</v>
          </cell>
          <cell r="I618">
            <v>7.0000000000000007E-2</v>
          </cell>
          <cell r="J618">
            <v>5.5</v>
          </cell>
          <cell r="K618">
            <v>0.38500000000000001</v>
          </cell>
        </row>
        <row r="619">
          <cell r="A619">
            <v>213</v>
          </cell>
          <cell r="B619" t="str">
            <v>+</v>
          </cell>
          <cell r="C619">
            <v>3.7</v>
          </cell>
          <cell r="D619">
            <v>213</v>
          </cell>
          <cell r="E619" t="str">
            <v>+</v>
          </cell>
          <cell r="F619">
            <v>12.250000000000227</v>
          </cell>
          <cell r="G619">
            <v>8.5500000000000007</v>
          </cell>
          <cell r="H619">
            <v>2</v>
          </cell>
          <cell r="I619">
            <v>7.0000000000000007E-2</v>
          </cell>
          <cell r="J619">
            <v>17.100000000000001</v>
          </cell>
          <cell r="K619">
            <v>1.1970000000000003</v>
          </cell>
        </row>
        <row r="620">
          <cell r="A620">
            <v>213</v>
          </cell>
          <cell r="B620" t="str">
            <v>+</v>
          </cell>
          <cell r="C620">
            <v>12.25</v>
          </cell>
          <cell r="D620">
            <v>213</v>
          </cell>
          <cell r="E620" t="str">
            <v>+</v>
          </cell>
          <cell r="F620">
            <v>18.000000000000114</v>
          </cell>
          <cell r="G620">
            <v>5.75</v>
          </cell>
          <cell r="H620">
            <v>1</v>
          </cell>
          <cell r="I620">
            <v>7.0000000000000007E-2</v>
          </cell>
          <cell r="J620">
            <v>5.75</v>
          </cell>
          <cell r="K620">
            <v>0.40250000000000002</v>
          </cell>
        </row>
        <row r="621">
          <cell r="A621">
            <v>213</v>
          </cell>
          <cell r="B621" t="str">
            <v>+</v>
          </cell>
          <cell r="C621">
            <v>18.600000000000001</v>
          </cell>
          <cell r="D621">
            <v>214</v>
          </cell>
          <cell r="E621" t="str">
            <v>+</v>
          </cell>
          <cell r="F621">
            <v>19.550000000000409</v>
          </cell>
          <cell r="G621">
            <v>20.95</v>
          </cell>
          <cell r="H621">
            <v>1.9</v>
          </cell>
          <cell r="I621">
            <v>7.0000000000000007E-2</v>
          </cell>
          <cell r="J621">
            <v>39.805</v>
          </cell>
          <cell r="K621">
            <v>2.7863500000000001</v>
          </cell>
        </row>
        <row r="622">
          <cell r="A622">
            <v>212</v>
          </cell>
          <cell r="B622" t="str">
            <v>+</v>
          </cell>
          <cell r="D622">
            <v>212</v>
          </cell>
          <cell r="E622" t="str">
            <v>+</v>
          </cell>
          <cell r="F622">
            <v>4.6999999999997044</v>
          </cell>
          <cell r="G622">
            <v>4.7</v>
          </cell>
          <cell r="H622">
            <v>1</v>
          </cell>
          <cell r="I622">
            <v>7.0000000000000007E-2</v>
          </cell>
          <cell r="J622">
            <v>4.7</v>
          </cell>
          <cell r="K622">
            <v>0.32900000000000007</v>
          </cell>
        </row>
        <row r="623">
          <cell r="A623">
            <v>212</v>
          </cell>
          <cell r="B623" t="str">
            <v>+</v>
          </cell>
          <cell r="C623">
            <v>4.7</v>
          </cell>
          <cell r="D623">
            <v>212</v>
          </cell>
          <cell r="E623" t="str">
            <v>+</v>
          </cell>
          <cell r="F623">
            <v>10</v>
          </cell>
          <cell r="G623">
            <v>5.3</v>
          </cell>
          <cell r="H623">
            <v>3.1</v>
          </cell>
          <cell r="I623">
            <v>7.0000000000000007E-2</v>
          </cell>
          <cell r="J623">
            <v>16.43</v>
          </cell>
          <cell r="K623">
            <v>1.1501000000000001</v>
          </cell>
        </row>
        <row r="624">
          <cell r="A624">
            <v>212</v>
          </cell>
          <cell r="B624" t="str">
            <v>+</v>
          </cell>
          <cell r="C624">
            <v>10</v>
          </cell>
          <cell r="D624">
            <v>212</v>
          </cell>
          <cell r="E624" t="str">
            <v>+</v>
          </cell>
          <cell r="F624">
            <v>11.000000000000227</v>
          </cell>
          <cell r="G624">
            <v>1</v>
          </cell>
          <cell r="H624">
            <v>2</v>
          </cell>
          <cell r="I624">
            <v>7.0000000000000007E-2</v>
          </cell>
          <cell r="J624">
            <v>2</v>
          </cell>
          <cell r="K624">
            <v>0.14000000000000001</v>
          </cell>
        </row>
        <row r="625">
          <cell r="A625">
            <v>212</v>
          </cell>
          <cell r="B625" t="str">
            <v>+</v>
          </cell>
          <cell r="C625">
            <v>11</v>
          </cell>
          <cell r="D625">
            <v>212</v>
          </cell>
          <cell r="E625" t="str">
            <v>+</v>
          </cell>
          <cell r="F625">
            <v>13.850000000000477</v>
          </cell>
          <cell r="G625">
            <v>2.85</v>
          </cell>
          <cell r="H625">
            <v>1</v>
          </cell>
          <cell r="I625">
            <v>7.0000000000000007E-2</v>
          </cell>
          <cell r="J625">
            <v>2.85</v>
          </cell>
          <cell r="K625">
            <v>0.19950000000000004</v>
          </cell>
        </row>
        <row r="626">
          <cell r="A626">
            <v>212</v>
          </cell>
          <cell r="B626" t="str">
            <v>+</v>
          </cell>
          <cell r="C626">
            <v>13.85</v>
          </cell>
          <cell r="D626">
            <v>212</v>
          </cell>
          <cell r="E626" t="str">
            <v>+</v>
          </cell>
          <cell r="F626">
            <v>15.500000000000114</v>
          </cell>
          <cell r="G626">
            <v>1.65</v>
          </cell>
          <cell r="H626">
            <v>2</v>
          </cell>
          <cell r="I626">
            <v>7.0000000000000007E-2</v>
          </cell>
          <cell r="J626">
            <v>3.3</v>
          </cell>
          <cell r="K626">
            <v>0.23100000000000001</v>
          </cell>
        </row>
        <row r="627">
          <cell r="A627">
            <v>212</v>
          </cell>
          <cell r="B627" t="str">
            <v>+</v>
          </cell>
          <cell r="C627">
            <v>15.5</v>
          </cell>
          <cell r="D627">
            <v>213</v>
          </cell>
          <cell r="E627" t="str">
            <v>+</v>
          </cell>
          <cell r="F627">
            <v>0.94999999999970441</v>
          </cell>
          <cell r="G627">
            <v>5.45</v>
          </cell>
          <cell r="H627">
            <v>1</v>
          </cell>
          <cell r="I627">
            <v>7.0000000000000007E-2</v>
          </cell>
          <cell r="J627">
            <v>5.45</v>
          </cell>
          <cell r="K627">
            <v>0.38150000000000006</v>
          </cell>
        </row>
        <row r="628">
          <cell r="A628">
            <v>211</v>
          </cell>
          <cell r="B628" t="str">
            <v>+</v>
          </cell>
          <cell r="C628">
            <v>1.5</v>
          </cell>
          <cell r="D628">
            <v>211</v>
          </cell>
          <cell r="E628" t="str">
            <v>+</v>
          </cell>
          <cell r="F628">
            <v>9.3500000000005912</v>
          </cell>
          <cell r="G628">
            <v>7.85</v>
          </cell>
          <cell r="H628">
            <v>2</v>
          </cell>
          <cell r="I628">
            <v>7.0000000000000007E-2</v>
          </cell>
          <cell r="J628">
            <v>15.7</v>
          </cell>
          <cell r="K628">
            <v>1.099</v>
          </cell>
        </row>
        <row r="629">
          <cell r="A629">
            <v>211</v>
          </cell>
          <cell r="B629" t="str">
            <v>+</v>
          </cell>
          <cell r="C629">
            <v>9.35</v>
          </cell>
          <cell r="D629">
            <v>211</v>
          </cell>
          <cell r="E629" t="str">
            <v>+</v>
          </cell>
          <cell r="F629">
            <v>11.499999999999773</v>
          </cell>
          <cell r="G629">
            <v>2.15</v>
          </cell>
          <cell r="H629">
            <v>3</v>
          </cell>
          <cell r="I629">
            <v>7.0000000000000007E-2</v>
          </cell>
          <cell r="J629">
            <v>6.4499999999999993</v>
          </cell>
          <cell r="K629">
            <v>0.45150000000000001</v>
          </cell>
        </row>
        <row r="630">
          <cell r="A630">
            <v>211</v>
          </cell>
          <cell r="B630" t="str">
            <v>+</v>
          </cell>
          <cell r="C630">
            <v>11.5</v>
          </cell>
          <cell r="D630">
            <v>211</v>
          </cell>
          <cell r="E630" t="str">
            <v>+</v>
          </cell>
          <cell r="F630">
            <v>15</v>
          </cell>
          <cell r="G630">
            <v>3.5</v>
          </cell>
          <cell r="H630">
            <v>2</v>
          </cell>
          <cell r="I630">
            <v>7.0000000000000007E-2</v>
          </cell>
          <cell r="J630">
            <v>7</v>
          </cell>
          <cell r="K630">
            <v>0.49000000000000005</v>
          </cell>
        </row>
        <row r="631">
          <cell r="A631">
            <v>211</v>
          </cell>
          <cell r="B631" t="str">
            <v>+</v>
          </cell>
          <cell r="C631">
            <v>12.9</v>
          </cell>
          <cell r="D631">
            <v>211</v>
          </cell>
          <cell r="E631" t="str">
            <v>+</v>
          </cell>
          <cell r="F631">
            <v>14.199999999999591</v>
          </cell>
          <cell r="G631">
            <v>1.3</v>
          </cell>
          <cell r="H631">
            <v>1</v>
          </cell>
          <cell r="I631">
            <v>7.0000000000000007E-2</v>
          </cell>
          <cell r="J631">
            <v>1.3</v>
          </cell>
          <cell r="K631">
            <v>9.1000000000000011E-2</v>
          </cell>
        </row>
        <row r="632">
          <cell r="A632">
            <v>211</v>
          </cell>
          <cell r="B632" t="str">
            <v>+</v>
          </cell>
          <cell r="C632">
            <v>19</v>
          </cell>
          <cell r="D632">
            <v>212</v>
          </cell>
          <cell r="E632" t="str">
            <v>+</v>
          </cell>
          <cell r="F632">
            <v>5.9499999999997044</v>
          </cell>
          <cell r="G632">
            <v>6.95</v>
          </cell>
          <cell r="H632">
            <v>1</v>
          </cell>
          <cell r="I632">
            <v>7.0000000000000007E-2</v>
          </cell>
          <cell r="J632">
            <v>6.95</v>
          </cell>
          <cell r="K632">
            <v>0.48650000000000004</v>
          </cell>
        </row>
        <row r="633">
          <cell r="A633">
            <v>210</v>
          </cell>
          <cell r="B633" t="str">
            <v>+</v>
          </cell>
          <cell r="C633">
            <v>10</v>
          </cell>
          <cell r="D633">
            <v>210</v>
          </cell>
          <cell r="E633" t="str">
            <v>+</v>
          </cell>
          <cell r="F633">
            <v>16.999999999999886</v>
          </cell>
          <cell r="G633">
            <v>7</v>
          </cell>
          <cell r="H633">
            <v>1.9</v>
          </cell>
          <cell r="I633">
            <v>0.05</v>
          </cell>
          <cell r="J633">
            <v>13.299999999999999</v>
          </cell>
          <cell r="K633">
            <v>0.66500000000000004</v>
          </cell>
        </row>
        <row r="634">
          <cell r="A634">
            <v>210</v>
          </cell>
          <cell r="B634" t="str">
            <v>+</v>
          </cell>
          <cell r="C634">
            <v>16.899999999999999</v>
          </cell>
          <cell r="D634">
            <v>211</v>
          </cell>
          <cell r="E634" t="str">
            <v>+</v>
          </cell>
          <cell r="F634">
            <v>5.7999999999992724</v>
          </cell>
          <cell r="G634">
            <v>8.9</v>
          </cell>
          <cell r="H634">
            <v>2</v>
          </cell>
          <cell r="I634">
            <v>0.05</v>
          </cell>
          <cell r="J634">
            <v>17.8</v>
          </cell>
          <cell r="K634">
            <v>0.89000000000000012</v>
          </cell>
        </row>
        <row r="635">
          <cell r="A635">
            <v>209</v>
          </cell>
          <cell r="B635" t="str">
            <v>+</v>
          </cell>
          <cell r="C635">
            <v>5.8</v>
          </cell>
          <cell r="D635">
            <v>209</v>
          </cell>
          <cell r="E635" t="str">
            <v>+</v>
          </cell>
          <cell r="F635">
            <v>10.800000000000409</v>
          </cell>
          <cell r="G635">
            <v>5</v>
          </cell>
          <cell r="H635">
            <v>1</v>
          </cell>
          <cell r="I635">
            <v>0.05</v>
          </cell>
          <cell r="J635">
            <v>5</v>
          </cell>
          <cell r="K635">
            <v>0.25</v>
          </cell>
        </row>
        <row r="636">
          <cell r="A636">
            <v>208</v>
          </cell>
          <cell r="B636" t="str">
            <v>+</v>
          </cell>
          <cell r="C636">
            <v>10.7</v>
          </cell>
          <cell r="D636">
            <v>209</v>
          </cell>
          <cell r="E636" t="str">
            <v>+</v>
          </cell>
          <cell r="F636">
            <v>13.700000000000045</v>
          </cell>
          <cell r="G636">
            <v>23</v>
          </cell>
          <cell r="H636">
            <v>1</v>
          </cell>
          <cell r="I636">
            <v>0.05</v>
          </cell>
          <cell r="J636">
            <v>23</v>
          </cell>
          <cell r="K636">
            <v>1.1500000000000001</v>
          </cell>
        </row>
        <row r="637">
          <cell r="A637">
            <v>207</v>
          </cell>
          <cell r="B637" t="str">
            <v>+</v>
          </cell>
          <cell r="D637">
            <v>207</v>
          </cell>
          <cell r="E637" t="str">
            <v>+</v>
          </cell>
          <cell r="F637">
            <v>13.500000000000227</v>
          </cell>
          <cell r="G637">
            <v>13.5</v>
          </cell>
          <cell r="H637">
            <v>2.9</v>
          </cell>
          <cell r="I637">
            <v>0.05</v>
          </cell>
          <cell r="J637">
            <v>39.15</v>
          </cell>
          <cell r="K637">
            <v>1.9575</v>
          </cell>
        </row>
        <row r="638">
          <cell r="A638">
            <v>207</v>
          </cell>
          <cell r="B638" t="str">
            <v>+</v>
          </cell>
          <cell r="C638">
            <v>13.5</v>
          </cell>
          <cell r="D638">
            <v>207</v>
          </cell>
          <cell r="E638" t="str">
            <v>+</v>
          </cell>
          <cell r="F638">
            <v>18.149999999999409</v>
          </cell>
          <cell r="G638">
            <v>4.6500000000000004</v>
          </cell>
          <cell r="H638">
            <v>2.1</v>
          </cell>
          <cell r="I638">
            <v>0.05</v>
          </cell>
          <cell r="J638">
            <v>9.7650000000000006</v>
          </cell>
          <cell r="K638">
            <v>0.48825000000000007</v>
          </cell>
        </row>
        <row r="639">
          <cell r="A639">
            <v>207</v>
          </cell>
          <cell r="B639" t="str">
            <v>+</v>
          </cell>
          <cell r="C639">
            <v>19</v>
          </cell>
          <cell r="D639">
            <v>208</v>
          </cell>
          <cell r="E639" t="str">
            <v>+</v>
          </cell>
          <cell r="F639">
            <v>14.399999999999409</v>
          </cell>
          <cell r="G639">
            <v>15.4</v>
          </cell>
          <cell r="H639">
            <v>2</v>
          </cell>
          <cell r="I639">
            <v>0.05</v>
          </cell>
          <cell r="J639">
            <v>30.8</v>
          </cell>
          <cell r="K639">
            <v>1.54</v>
          </cell>
        </row>
        <row r="640">
          <cell r="A640">
            <v>202</v>
          </cell>
          <cell r="B640" t="str">
            <v>+</v>
          </cell>
          <cell r="C640">
            <v>10.5</v>
          </cell>
          <cell r="D640">
            <v>202</v>
          </cell>
          <cell r="E640" t="str">
            <v>+</v>
          </cell>
          <cell r="F640">
            <v>13.000000000000114</v>
          </cell>
          <cell r="G640">
            <v>2.5</v>
          </cell>
          <cell r="H640">
            <v>1</v>
          </cell>
          <cell r="I640">
            <v>0.05</v>
          </cell>
          <cell r="J640">
            <v>2.5</v>
          </cell>
          <cell r="K640">
            <v>0.125</v>
          </cell>
        </row>
        <row r="641">
          <cell r="A641">
            <v>202</v>
          </cell>
          <cell r="B641" t="str">
            <v>+</v>
          </cell>
          <cell r="C641">
            <v>12.9</v>
          </cell>
          <cell r="D641">
            <v>202</v>
          </cell>
          <cell r="E641" t="str">
            <v>+</v>
          </cell>
          <cell r="F641">
            <v>16.999999999999886</v>
          </cell>
          <cell r="G641">
            <v>4.0999999999999996</v>
          </cell>
          <cell r="H641">
            <v>3.9</v>
          </cell>
          <cell r="I641">
            <v>0.05</v>
          </cell>
          <cell r="J641">
            <v>15.989999999999998</v>
          </cell>
          <cell r="K641">
            <v>0.79949999999999999</v>
          </cell>
        </row>
        <row r="642">
          <cell r="A642">
            <v>202</v>
          </cell>
          <cell r="B642" t="str">
            <v>+</v>
          </cell>
          <cell r="C642">
            <v>17</v>
          </cell>
          <cell r="D642">
            <v>202</v>
          </cell>
          <cell r="E642" t="str">
            <v>+</v>
          </cell>
          <cell r="F642">
            <v>18.899999999999864</v>
          </cell>
          <cell r="G642">
            <v>1.9</v>
          </cell>
          <cell r="H642">
            <v>4.9000000000000004</v>
          </cell>
          <cell r="I642">
            <v>0.05</v>
          </cell>
          <cell r="J642">
            <v>9.31</v>
          </cell>
          <cell r="K642">
            <v>0.46550000000000002</v>
          </cell>
        </row>
        <row r="643">
          <cell r="A643">
            <v>202</v>
          </cell>
          <cell r="B643" t="str">
            <v>+</v>
          </cell>
          <cell r="C643">
            <v>18.7</v>
          </cell>
          <cell r="D643">
            <v>204</v>
          </cell>
          <cell r="E643" t="str">
            <v>+</v>
          </cell>
          <cell r="F643">
            <v>14.699999999999704</v>
          </cell>
          <cell r="G643">
            <v>36</v>
          </cell>
          <cell r="H643">
            <v>4</v>
          </cell>
          <cell r="I643">
            <v>0.05</v>
          </cell>
          <cell r="J643">
            <v>144</v>
          </cell>
          <cell r="K643">
            <v>7.2</v>
          </cell>
        </row>
        <row r="644">
          <cell r="A644">
            <v>200</v>
          </cell>
          <cell r="B644" t="str">
            <v>+</v>
          </cell>
          <cell r="C644">
            <v>9.8000000000000007</v>
          </cell>
          <cell r="D644">
            <v>201</v>
          </cell>
          <cell r="E644" t="str">
            <v>+</v>
          </cell>
          <cell r="F644">
            <v>0.14999999999986358</v>
          </cell>
          <cell r="G644">
            <v>10.35</v>
          </cell>
          <cell r="H644">
            <v>2.9</v>
          </cell>
          <cell r="I644">
            <v>0.06</v>
          </cell>
          <cell r="J644">
            <v>30.014999999999997</v>
          </cell>
          <cell r="K644">
            <v>1.8008999999999997</v>
          </cell>
        </row>
        <row r="645">
          <cell r="A645">
            <v>200</v>
          </cell>
          <cell r="B645" t="str">
            <v>+</v>
          </cell>
          <cell r="C645">
            <v>18</v>
          </cell>
          <cell r="D645">
            <v>201</v>
          </cell>
          <cell r="E645" t="str">
            <v>+</v>
          </cell>
          <cell r="F645">
            <v>16.999999999999886</v>
          </cell>
          <cell r="G645">
            <v>19</v>
          </cell>
          <cell r="H645">
            <v>1</v>
          </cell>
          <cell r="I645">
            <v>0.05</v>
          </cell>
          <cell r="J645">
            <v>19</v>
          </cell>
          <cell r="K645">
            <v>0.95000000000000007</v>
          </cell>
        </row>
        <row r="646">
          <cell r="A646">
            <v>199</v>
          </cell>
          <cell r="B646" t="str">
            <v>+</v>
          </cell>
          <cell r="C646">
            <v>11.7</v>
          </cell>
          <cell r="D646">
            <v>200</v>
          </cell>
          <cell r="E646" t="str">
            <v>+</v>
          </cell>
          <cell r="F646">
            <v>4.5999999999997954</v>
          </cell>
          <cell r="G646">
            <v>12.9</v>
          </cell>
          <cell r="H646">
            <v>2</v>
          </cell>
          <cell r="I646">
            <v>0.05</v>
          </cell>
          <cell r="J646">
            <v>25.8</v>
          </cell>
          <cell r="K646">
            <v>1.29</v>
          </cell>
        </row>
        <row r="647">
          <cell r="A647">
            <v>198</v>
          </cell>
          <cell r="B647" t="str">
            <v>+</v>
          </cell>
          <cell r="C647">
            <v>6</v>
          </cell>
          <cell r="D647">
            <v>198</v>
          </cell>
          <cell r="E647" t="str">
            <v>+</v>
          </cell>
          <cell r="F647">
            <v>18.100000000000023</v>
          </cell>
          <cell r="G647">
            <v>12.1</v>
          </cell>
          <cell r="H647">
            <v>2</v>
          </cell>
          <cell r="I647">
            <v>0.05</v>
          </cell>
          <cell r="J647">
            <v>24.2</v>
          </cell>
          <cell r="K647">
            <v>1.21</v>
          </cell>
        </row>
        <row r="648">
          <cell r="A648">
            <v>198</v>
          </cell>
          <cell r="B648" t="str">
            <v>+</v>
          </cell>
          <cell r="C648">
            <v>1.2</v>
          </cell>
          <cell r="D648">
            <v>198</v>
          </cell>
          <cell r="E648" t="str">
            <v>+</v>
          </cell>
          <cell r="F648">
            <v>9.3999999999994088</v>
          </cell>
          <cell r="G648">
            <v>8.1999999999999993</v>
          </cell>
          <cell r="H648">
            <v>1</v>
          </cell>
          <cell r="I648">
            <v>0.05</v>
          </cell>
          <cell r="J648">
            <v>8.1999999999999993</v>
          </cell>
          <cell r="K648">
            <v>0.41</v>
          </cell>
        </row>
        <row r="649">
          <cell r="A649">
            <v>197</v>
          </cell>
          <cell r="B649" t="str">
            <v>+</v>
          </cell>
          <cell r="C649">
            <v>5</v>
          </cell>
          <cell r="D649">
            <v>197</v>
          </cell>
          <cell r="E649" t="str">
            <v>+</v>
          </cell>
          <cell r="F649">
            <v>7.3000000000001819</v>
          </cell>
          <cell r="G649">
            <v>2.2999999999999998</v>
          </cell>
          <cell r="H649">
            <v>1</v>
          </cell>
          <cell r="I649">
            <v>0.05</v>
          </cell>
          <cell r="J649">
            <v>2.2999999999999998</v>
          </cell>
          <cell r="K649">
            <v>0.11499999999999999</v>
          </cell>
        </row>
        <row r="650">
          <cell r="A650">
            <v>197</v>
          </cell>
          <cell r="B650" t="str">
            <v>+</v>
          </cell>
          <cell r="C650">
            <v>19</v>
          </cell>
          <cell r="D650">
            <v>199</v>
          </cell>
          <cell r="E650" t="str">
            <v>+</v>
          </cell>
          <cell r="F650">
            <v>1.9999999999998863</v>
          </cell>
          <cell r="G650">
            <v>23</v>
          </cell>
          <cell r="H650">
            <v>1</v>
          </cell>
          <cell r="I650">
            <v>0.06</v>
          </cell>
          <cell r="J650">
            <v>23</v>
          </cell>
          <cell r="K650">
            <v>1.38</v>
          </cell>
        </row>
        <row r="651">
          <cell r="A651">
            <v>196</v>
          </cell>
          <cell r="B651" t="str">
            <v>+</v>
          </cell>
          <cell r="D651">
            <v>196</v>
          </cell>
          <cell r="E651" t="str">
            <v>+</v>
          </cell>
          <cell r="F651">
            <v>16.499999999999773</v>
          </cell>
          <cell r="G651">
            <v>16.5</v>
          </cell>
          <cell r="H651">
            <v>2</v>
          </cell>
          <cell r="I651">
            <v>0.05</v>
          </cell>
          <cell r="J651">
            <v>33</v>
          </cell>
          <cell r="K651">
            <v>1.6500000000000001</v>
          </cell>
        </row>
        <row r="652">
          <cell r="A652">
            <v>195</v>
          </cell>
          <cell r="B652" t="str">
            <v>+</v>
          </cell>
          <cell r="C652">
            <v>16</v>
          </cell>
          <cell r="D652">
            <v>195</v>
          </cell>
          <cell r="E652" t="str">
            <v>+</v>
          </cell>
          <cell r="F652">
            <v>19.900000000000091</v>
          </cell>
          <cell r="G652">
            <v>3.9</v>
          </cell>
          <cell r="H652">
            <v>2</v>
          </cell>
          <cell r="I652">
            <v>0.06</v>
          </cell>
          <cell r="J652">
            <v>7.8</v>
          </cell>
          <cell r="K652">
            <v>0.46799999999999997</v>
          </cell>
        </row>
        <row r="653">
          <cell r="A653">
            <v>194</v>
          </cell>
          <cell r="B653" t="str">
            <v>+</v>
          </cell>
          <cell r="D653">
            <v>194</v>
          </cell>
          <cell r="E653" t="str">
            <v>+</v>
          </cell>
          <cell r="F653">
            <v>7.5999999999999091</v>
          </cell>
          <cell r="G653">
            <v>7.6</v>
          </cell>
          <cell r="H653">
            <v>2.95</v>
          </cell>
          <cell r="I653">
            <v>0.05</v>
          </cell>
          <cell r="J653">
            <v>22.42</v>
          </cell>
          <cell r="K653">
            <v>1.1210000000000002</v>
          </cell>
        </row>
        <row r="654">
          <cell r="A654">
            <v>194</v>
          </cell>
          <cell r="B654" t="str">
            <v>+</v>
          </cell>
          <cell r="C654">
            <v>2.6</v>
          </cell>
          <cell r="D654">
            <v>194</v>
          </cell>
          <cell r="E654" t="str">
            <v>+</v>
          </cell>
          <cell r="F654">
            <v>6.5999999999996817</v>
          </cell>
          <cell r="G654">
            <v>4</v>
          </cell>
          <cell r="H654">
            <v>2</v>
          </cell>
          <cell r="I654">
            <v>0.05</v>
          </cell>
          <cell r="J654">
            <v>8</v>
          </cell>
          <cell r="K654">
            <v>0.4</v>
          </cell>
        </row>
        <row r="655">
          <cell r="A655">
            <v>194</v>
          </cell>
          <cell r="B655" t="str">
            <v>+</v>
          </cell>
          <cell r="C655">
            <v>10.7</v>
          </cell>
          <cell r="D655">
            <v>195</v>
          </cell>
          <cell r="E655" t="str">
            <v>+</v>
          </cell>
          <cell r="F655">
            <v>3.7000000000000455</v>
          </cell>
          <cell r="G655">
            <v>13</v>
          </cell>
          <cell r="H655">
            <v>1</v>
          </cell>
          <cell r="I655">
            <v>0.05</v>
          </cell>
          <cell r="J655">
            <v>13</v>
          </cell>
          <cell r="K655">
            <v>0.65</v>
          </cell>
        </row>
        <row r="656">
          <cell r="A656">
            <v>193</v>
          </cell>
          <cell r="B656" t="str">
            <v>+</v>
          </cell>
          <cell r="C656">
            <v>1</v>
          </cell>
          <cell r="D656">
            <v>193</v>
          </cell>
          <cell r="E656" t="str">
            <v>+</v>
          </cell>
          <cell r="F656">
            <v>4.9000000000000909</v>
          </cell>
          <cell r="G656">
            <v>3.9</v>
          </cell>
          <cell r="H656">
            <v>2</v>
          </cell>
          <cell r="I656">
            <v>0.05</v>
          </cell>
          <cell r="J656">
            <v>7.8</v>
          </cell>
          <cell r="K656">
            <v>0.39</v>
          </cell>
        </row>
        <row r="657">
          <cell r="A657">
            <v>193</v>
          </cell>
          <cell r="B657" t="str">
            <v>+</v>
          </cell>
          <cell r="C657">
            <v>6.3</v>
          </cell>
          <cell r="D657">
            <v>193</v>
          </cell>
          <cell r="E657" t="str">
            <v>+</v>
          </cell>
          <cell r="F657">
            <v>13.000000000000114</v>
          </cell>
          <cell r="G657">
            <v>6.7</v>
          </cell>
          <cell r="H657">
            <v>2</v>
          </cell>
          <cell r="I657">
            <v>0.05</v>
          </cell>
          <cell r="J657">
            <v>13.4</v>
          </cell>
          <cell r="K657">
            <v>0.67</v>
          </cell>
        </row>
        <row r="658">
          <cell r="A658">
            <v>193</v>
          </cell>
          <cell r="B658" t="str">
            <v>+</v>
          </cell>
          <cell r="C658">
            <v>10.8</v>
          </cell>
          <cell r="D658">
            <v>193</v>
          </cell>
          <cell r="E658" t="str">
            <v>+</v>
          </cell>
          <cell r="F658">
            <v>15.800000000000409</v>
          </cell>
          <cell r="G658">
            <v>5</v>
          </cell>
          <cell r="H658">
            <v>4.8499999999999996</v>
          </cell>
          <cell r="I658">
            <v>0.05</v>
          </cell>
          <cell r="J658">
            <v>24.25</v>
          </cell>
          <cell r="K658">
            <v>1.2125000000000001</v>
          </cell>
        </row>
        <row r="659">
          <cell r="A659">
            <v>193</v>
          </cell>
          <cell r="B659" t="str">
            <v>+</v>
          </cell>
          <cell r="C659">
            <v>15.8</v>
          </cell>
          <cell r="D659">
            <v>193</v>
          </cell>
          <cell r="E659" t="str">
            <v>+</v>
          </cell>
          <cell r="F659">
            <v>19.800000000000182</v>
          </cell>
          <cell r="G659">
            <v>4</v>
          </cell>
          <cell r="H659">
            <v>2.95</v>
          </cell>
          <cell r="I659">
            <v>0.05</v>
          </cell>
          <cell r="J659">
            <v>11.8</v>
          </cell>
          <cell r="K659">
            <v>0.59000000000000008</v>
          </cell>
        </row>
        <row r="660">
          <cell r="A660">
            <v>192</v>
          </cell>
          <cell r="B660" t="str">
            <v>+</v>
          </cell>
          <cell r="C660">
            <v>16.5</v>
          </cell>
          <cell r="D660">
            <v>193</v>
          </cell>
          <cell r="E660" t="str">
            <v>+</v>
          </cell>
          <cell r="F660">
            <v>3.7000000000000455</v>
          </cell>
          <cell r="G660">
            <v>7.2</v>
          </cell>
          <cell r="H660">
            <v>1</v>
          </cell>
          <cell r="I660">
            <v>0.05</v>
          </cell>
          <cell r="J660">
            <v>7.2</v>
          </cell>
          <cell r="K660">
            <v>0.36000000000000004</v>
          </cell>
        </row>
        <row r="661">
          <cell r="A661">
            <v>191</v>
          </cell>
          <cell r="B661" t="str">
            <v>+</v>
          </cell>
          <cell r="C661">
            <v>4.5</v>
          </cell>
          <cell r="D661">
            <v>192</v>
          </cell>
          <cell r="E661" t="str">
            <v>+</v>
          </cell>
          <cell r="F661">
            <v>2.5</v>
          </cell>
          <cell r="G661">
            <v>18</v>
          </cell>
          <cell r="H661">
            <v>2.8</v>
          </cell>
          <cell r="I661">
            <v>0.05</v>
          </cell>
          <cell r="J661">
            <v>50.4</v>
          </cell>
          <cell r="K661">
            <v>2.52</v>
          </cell>
        </row>
        <row r="662">
          <cell r="A662">
            <v>190</v>
          </cell>
          <cell r="B662" t="str">
            <v>+</v>
          </cell>
          <cell r="C662">
            <v>18</v>
          </cell>
          <cell r="D662">
            <v>191</v>
          </cell>
          <cell r="E662" t="str">
            <v>+</v>
          </cell>
          <cell r="F662">
            <v>4.9000000000000909</v>
          </cell>
          <cell r="G662">
            <v>6.9</v>
          </cell>
          <cell r="H662">
            <v>2</v>
          </cell>
          <cell r="I662">
            <v>0.06</v>
          </cell>
          <cell r="J662">
            <v>13.8</v>
          </cell>
          <cell r="K662">
            <v>0.82799999999999996</v>
          </cell>
        </row>
        <row r="663">
          <cell r="A663">
            <v>189</v>
          </cell>
          <cell r="B663" t="str">
            <v>+</v>
          </cell>
          <cell r="C663">
            <v>2.2999999999999998</v>
          </cell>
          <cell r="D663">
            <v>189</v>
          </cell>
          <cell r="E663" t="str">
            <v>+</v>
          </cell>
          <cell r="F663">
            <v>8.3000000000004093</v>
          </cell>
          <cell r="G663">
            <v>6</v>
          </cell>
          <cell r="H663">
            <v>3.5</v>
          </cell>
          <cell r="I663">
            <v>0.06</v>
          </cell>
          <cell r="J663">
            <v>21</v>
          </cell>
          <cell r="K663">
            <v>1.26</v>
          </cell>
        </row>
        <row r="664">
          <cell r="A664">
            <v>189</v>
          </cell>
          <cell r="B664" t="str">
            <v>+</v>
          </cell>
          <cell r="C664">
            <v>8.3000000000000007</v>
          </cell>
          <cell r="D664">
            <v>189</v>
          </cell>
          <cell r="E664" t="str">
            <v>+</v>
          </cell>
          <cell r="F664">
            <v>15.300000000000296</v>
          </cell>
          <cell r="G664">
            <v>7</v>
          </cell>
          <cell r="H664">
            <v>2</v>
          </cell>
          <cell r="I664">
            <v>0.06</v>
          </cell>
          <cell r="J664">
            <v>14</v>
          </cell>
          <cell r="K664">
            <v>0.84</v>
          </cell>
        </row>
        <row r="665">
          <cell r="A665">
            <v>189</v>
          </cell>
          <cell r="B665" t="str">
            <v>+</v>
          </cell>
          <cell r="C665">
            <v>15.4</v>
          </cell>
          <cell r="D665">
            <v>190</v>
          </cell>
          <cell r="E665" t="str">
            <v>+</v>
          </cell>
          <cell r="F665">
            <v>3.3499999999997954</v>
          </cell>
          <cell r="G665">
            <v>7.95</v>
          </cell>
          <cell r="H665">
            <v>2.1</v>
          </cell>
          <cell r="I665">
            <v>0.06</v>
          </cell>
          <cell r="J665">
            <v>16.695</v>
          </cell>
          <cell r="K665">
            <v>1.0017</v>
          </cell>
        </row>
        <row r="666">
          <cell r="A666">
            <v>188</v>
          </cell>
          <cell r="B666" t="str">
            <v>+</v>
          </cell>
          <cell r="C666">
            <v>3</v>
          </cell>
          <cell r="D666">
            <v>188</v>
          </cell>
          <cell r="E666" t="str">
            <v>+</v>
          </cell>
          <cell r="F666">
            <v>5.9000000000003183</v>
          </cell>
          <cell r="G666">
            <v>2.9</v>
          </cell>
          <cell r="H666">
            <v>3</v>
          </cell>
          <cell r="I666">
            <v>0.05</v>
          </cell>
          <cell r="J666">
            <v>8.6999999999999993</v>
          </cell>
          <cell r="K666">
            <v>0.435</v>
          </cell>
        </row>
        <row r="667">
          <cell r="A667">
            <v>188</v>
          </cell>
          <cell r="B667" t="str">
            <v>+</v>
          </cell>
          <cell r="C667">
            <v>4.9000000000000004</v>
          </cell>
          <cell r="D667">
            <v>188</v>
          </cell>
          <cell r="E667" t="str">
            <v>+</v>
          </cell>
          <cell r="F667">
            <v>11.000000000000227</v>
          </cell>
          <cell r="G667">
            <v>6.1</v>
          </cell>
          <cell r="H667">
            <v>2</v>
          </cell>
          <cell r="I667">
            <v>0.05</v>
          </cell>
          <cell r="J667">
            <v>12.2</v>
          </cell>
          <cell r="K667">
            <v>0.61</v>
          </cell>
        </row>
        <row r="668">
          <cell r="A668">
            <v>188</v>
          </cell>
          <cell r="B668" t="str">
            <v>+</v>
          </cell>
          <cell r="C668">
            <v>10</v>
          </cell>
          <cell r="D668">
            <v>188</v>
          </cell>
          <cell r="E668" t="str">
            <v>+</v>
          </cell>
          <cell r="F668">
            <v>16.000000000000227</v>
          </cell>
          <cell r="G668">
            <v>6</v>
          </cell>
          <cell r="H668">
            <v>1</v>
          </cell>
          <cell r="I668">
            <v>0.05</v>
          </cell>
          <cell r="J668">
            <v>6</v>
          </cell>
          <cell r="K668">
            <v>0.30000000000000004</v>
          </cell>
        </row>
        <row r="669">
          <cell r="A669">
            <v>188</v>
          </cell>
          <cell r="B669" t="str">
            <v>+</v>
          </cell>
          <cell r="C669">
            <v>15.7</v>
          </cell>
          <cell r="D669">
            <v>188</v>
          </cell>
          <cell r="E669" t="str">
            <v>+</v>
          </cell>
          <cell r="F669">
            <v>19.499999999999886</v>
          </cell>
          <cell r="G669">
            <v>3.8</v>
          </cell>
          <cell r="H669">
            <v>2.2000000000000002</v>
          </cell>
          <cell r="I669">
            <v>0.05</v>
          </cell>
          <cell r="J669">
            <v>8.36</v>
          </cell>
          <cell r="K669">
            <v>0.41799999999999998</v>
          </cell>
        </row>
        <row r="670">
          <cell r="A670">
            <v>187</v>
          </cell>
          <cell r="B670" t="str">
            <v>+</v>
          </cell>
          <cell r="C670">
            <v>18.600000000000001</v>
          </cell>
          <cell r="D670">
            <v>188</v>
          </cell>
          <cell r="E670" t="str">
            <v>+</v>
          </cell>
          <cell r="F670">
            <v>2.5</v>
          </cell>
          <cell r="G670">
            <v>3.9</v>
          </cell>
          <cell r="H670">
            <v>1</v>
          </cell>
          <cell r="I670">
            <v>0.05</v>
          </cell>
          <cell r="J670">
            <v>3.9</v>
          </cell>
          <cell r="K670">
            <v>0.19500000000000001</v>
          </cell>
        </row>
        <row r="671">
          <cell r="A671">
            <v>186</v>
          </cell>
          <cell r="B671" t="str">
            <v>+</v>
          </cell>
          <cell r="C671">
            <v>8.3000000000000007</v>
          </cell>
          <cell r="D671">
            <v>186</v>
          </cell>
          <cell r="E671" t="str">
            <v>+</v>
          </cell>
          <cell r="F671">
            <v>18.149999999999977</v>
          </cell>
          <cell r="G671">
            <v>9.85</v>
          </cell>
          <cell r="H671">
            <v>2</v>
          </cell>
          <cell r="I671">
            <v>0.05</v>
          </cell>
          <cell r="J671">
            <v>19.7</v>
          </cell>
          <cell r="K671">
            <v>0.98499999999999999</v>
          </cell>
        </row>
        <row r="672">
          <cell r="A672">
            <v>184</v>
          </cell>
          <cell r="B672" t="str">
            <v>+</v>
          </cell>
          <cell r="C672">
            <v>5.7</v>
          </cell>
          <cell r="D672">
            <v>186</v>
          </cell>
          <cell r="E672" t="str">
            <v>+</v>
          </cell>
          <cell r="F672">
            <v>6.8999999999994088</v>
          </cell>
          <cell r="G672">
            <v>41.2</v>
          </cell>
          <cell r="H672">
            <v>2</v>
          </cell>
          <cell r="I672">
            <v>0.05</v>
          </cell>
          <cell r="J672">
            <v>82.4</v>
          </cell>
          <cell r="K672">
            <v>4.12</v>
          </cell>
        </row>
        <row r="673">
          <cell r="A673">
            <v>181</v>
          </cell>
          <cell r="B673" t="str">
            <v>+</v>
          </cell>
          <cell r="D673">
            <v>181</v>
          </cell>
          <cell r="E673" t="str">
            <v>+</v>
          </cell>
          <cell r="F673">
            <v>15.199999999999818</v>
          </cell>
          <cell r="G673">
            <v>15.2</v>
          </cell>
          <cell r="H673">
            <v>3.1</v>
          </cell>
          <cell r="I673">
            <v>0.05</v>
          </cell>
          <cell r="J673">
            <v>47.12</v>
          </cell>
          <cell r="K673">
            <v>2.3559999999999999</v>
          </cell>
        </row>
        <row r="674">
          <cell r="A674">
            <v>181</v>
          </cell>
          <cell r="B674" t="str">
            <v>+</v>
          </cell>
          <cell r="C674">
            <v>16.5</v>
          </cell>
          <cell r="D674">
            <v>182</v>
          </cell>
          <cell r="E674" t="str">
            <v>+</v>
          </cell>
          <cell r="F674">
            <v>17.849999999999682</v>
          </cell>
          <cell r="G674">
            <v>21.35</v>
          </cell>
          <cell r="H674">
            <v>1</v>
          </cell>
          <cell r="I674">
            <v>0.05</v>
          </cell>
          <cell r="J674">
            <v>21.35</v>
          </cell>
          <cell r="K674">
            <v>1.0675000000000001</v>
          </cell>
        </row>
        <row r="675">
          <cell r="A675">
            <v>180</v>
          </cell>
          <cell r="B675" t="str">
            <v>+</v>
          </cell>
          <cell r="C675">
            <v>13.8</v>
          </cell>
          <cell r="D675">
            <v>182</v>
          </cell>
          <cell r="E675" t="str">
            <v>+</v>
          </cell>
          <cell r="F675">
            <v>15.300000000000296</v>
          </cell>
          <cell r="G675">
            <v>41.5</v>
          </cell>
          <cell r="H675">
            <v>2</v>
          </cell>
          <cell r="I675">
            <v>0.06</v>
          </cell>
          <cell r="J675">
            <v>83</v>
          </cell>
          <cell r="K675">
            <v>4.9799999999999995</v>
          </cell>
        </row>
        <row r="676">
          <cell r="A676">
            <v>177</v>
          </cell>
          <cell r="B676" t="str">
            <v>+</v>
          </cell>
          <cell r="C676">
            <v>0.5</v>
          </cell>
          <cell r="D676">
            <v>177</v>
          </cell>
          <cell r="E676" t="str">
            <v>+</v>
          </cell>
          <cell r="F676">
            <v>4.1999999999995907</v>
          </cell>
          <cell r="G676">
            <v>3.7</v>
          </cell>
          <cell r="H676">
            <v>1</v>
          </cell>
          <cell r="I676">
            <v>0.06</v>
          </cell>
          <cell r="J676">
            <v>3.7</v>
          </cell>
          <cell r="K676">
            <v>0.222</v>
          </cell>
        </row>
        <row r="677">
          <cell r="A677">
            <v>177</v>
          </cell>
          <cell r="B677" t="str">
            <v>+</v>
          </cell>
          <cell r="C677">
            <v>5.7</v>
          </cell>
          <cell r="D677">
            <v>177</v>
          </cell>
          <cell r="E677" t="str">
            <v>+</v>
          </cell>
          <cell r="F677">
            <v>8.3499999999997954</v>
          </cell>
          <cell r="G677">
            <v>2.65</v>
          </cell>
          <cell r="H677">
            <v>1</v>
          </cell>
          <cell r="I677">
            <v>0.06</v>
          </cell>
          <cell r="J677">
            <v>2.65</v>
          </cell>
          <cell r="K677">
            <v>0.159</v>
          </cell>
        </row>
        <row r="678">
          <cell r="A678">
            <v>177</v>
          </cell>
          <cell r="B678" t="str">
            <v>+</v>
          </cell>
          <cell r="C678">
            <v>18.7</v>
          </cell>
          <cell r="D678">
            <v>178</v>
          </cell>
          <cell r="E678" t="str">
            <v>+</v>
          </cell>
          <cell r="F678">
            <v>7.1499999999997499</v>
          </cell>
          <cell r="G678">
            <v>8.4499999999999993</v>
          </cell>
          <cell r="H678">
            <v>1</v>
          </cell>
          <cell r="I678">
            <v>0.06</v>
          </cell>
          <cell r="J678">
            <v>8.4499999999999993</v>
          </cell>
          <cell r="K678">
            <v>0.5069999999999999</v>
          </cell>
        </row>
        <row r="679">
          <cell r="A679">
            <v>176</v>
          </cell>
          <cell r="B679" t="str">
            <v>+</v>
          </cell>
          <cell r="D679">
            <v>176</v>
          </cell>
          <cell r="E679" t="str">
            <v>+</v>
          </cell>
          <cell r="F679">
            <v>4.9000000000000909</v>
          </cell>
          <cell r="G679">
            <v>4.9000000000000004</v>
          </cell>
          <cell r="H679">
            <v>2</v>
          </cell>
          <cell r="I679">
            <v>0.05</v>
          </cell>
          <cell r="J679">
            <v>9.8000000000000007</v>
          </cell>
          <cell r="K679">
            <v>0.49000000000000005</v>
          </cell>
        </row>
        <row r="680">
          <cell r="A680">
            <v>176</v>
          </cell>
          <cell r="B680" t="str">
            <v>+</v>
          </cell>
          <cell r="C680">
            <v>10.7</v>
          </cell>
          <cell r="D680">
            <v>177</v>
          </cell>
          <cell r="E680" t="str">
            <v>+</v>
          </cell>
          <cell r="F680">
            <v>4.1999999999995907</v>
          </cell>
          <cell r="G680">
            <v>13.5</v>
          </cell>
          <cell r="H680">
            <v>1.1000000000000001</v>
          </cell>
          <cell r="I680">
            <v>0.05</v>
          </cell>
          <cell r="J680">
            <v>14.850000000000001</v>
          </cell>
          <cell r="K680">
            <v>0.74250000000000016</v>
          </cell>
        </row>
        <row r="681">
          <cell r="A681">
            <v>174</v>
          </cell>
          <cell r="B681" t="str">
            <v>+</v>
          </cell>
          <cell r="C681">
            <v>3.3</v>
          </cell>
          <cell r="D681">
            <v>174</v>
          </cell>
          <cell r="E681" t="str">
            <v>+</v>
          </cell>
          <cell r="F681">
            <v>13.799999999999955</v>
          </cell>
          <cell r="G681">
            <v>10.5</v>
          </cell>
          <cell r="H681">
            <v>2</v>
          </cell>
          <cell r="I681">
            <v>0.05</v>
          </cell>
          <cell r="J681">
            <v>21</v>
          </cell>
          <cell r="K681">
            <v>1.05</v>
          </cell>
        </row>
        <row r="682">
          <cell r="A682">
            <v>174</v>
          </cell>
          <cell r="B682" t="str">
            <v>+</v>
          </cell>
          <cell r="C682">
            <v>13.7</v>
          </cell>
          <cell r="D682">
            <v>174</v>
          </cell>
          <cell r="E682" t="str">
            <v>+</v>
          </cell>
          <cell r="F682">
            <v>19.549999999999841</v>
          </cell>
          <cell r="G682">
            <v>5.85</v>
          </cell>
          <cell r="H682">
            <v>1</v>
          </cell>
          <cell r="I682">
            <v>0.05</v>
          </cell>
          <cell r="J682">
            <v>5.85</v>
          </cell>
          <cell r="K682">
            <v>0.29249999999999998</v>
          </cell>
        </row>
        <row r="683">
          <cell r="A683">
            <v>173</v>
          </cell>
          <cell r="B683" t="str">
            <v>+</v>
          </cell>
          <cell r="C683">
            <v>10.8</v>
          </cell>
          <cell r="D683">
            <v>173</v>
          </cell>
          <cell r="E683" t="str">
            <v>+</v>
          </cell>
          <cell r="F683">
            <v>14.350000000000591</v>
          </cell>
          <cell r="G683">
            <v>3.55</v>
          </cell>
          <cell r="H683">
            <v>1</v>
          </cell>
          <cell r="I683">
            <v>0.05</v>
          </cell>
          <cell r="J683">
            <v>3.55</v>
          </cell>
          <cell r="K683">
            <v>0.17749999999999999</v>
          </cell>
        </row>
        <row r="684">
          <cell r="A684">
            <v>171</v>
          </cell>
          <cell r="B684" t="str">
            <v>+</v>
          </cell>
          <cell r="C684">
            <v>17.5</v>
          </cell>
          <cell r="D684">
            <v>172</v>
          </cell>
          <cell r="E684" t="str">
            <v>+</v>
          </cell>
          <cell r="F684">
            <v>12.749999999999773</v>
          </cell>
          <cell r="G684">
            <v>15.25</v>
          </cell>
          <cell r="H684">
            <v>2</v>
          </cell>
          <cell r="I684">
            <v>0.05</v>
          </cell>
          <cell r="J684">
            <v>30.5</v>
          </cell>
          <cell r="K684">
            <v>1.5250000000000001</v>
          </cell>
        </row>
        <row r="685">
          <cell r="A685">
            <v>170</v>
          </cell>
          <cell r="B685" t="str">
            <v>+</v>
          </cell>
          <cell r="C685">
            <v>12.7</v>
          </cell>
          <cell r="D685">
            <v>170</v>
          </cell>
          <cell r="E685" t="str">
            <v>+</v>
          </cell>
          <cell r="F685">
            <v>16.000000000000227</v>
          </cell>
          <cell r="G685">
            <v>3.3</v>
          </cell>
          <cell r="H685">
            <v>2</v>
          </cell>
          <cell r="I685">
            <v>0.05</v>
          </cell>
          <cell r="J685">
            <v>6.6</v>
          </cell>
          <cell r="K685">
            <v>0.33</v>
          </cell>
        </row>
        <row r="686">
          <cell r="A686">
            <v>170</v>
          </cell>
          <cell r="B686" t="str">
            <v>+</v>
          </cell>
          <cell r="C686">
            <v>16</v>
          </cell>
          <cell r="D686">
            <v>170</v>
          </cell>
          <cell r="E686" t="str">
            <v>+</v>
          </cell>
          <cell r="F686">
            <v>17.599999999999909</v>
          </cell>
          <cell r="G686">
            <v>1.6</v>
          </cell>
          <cell r="H686">
            <v>1</v>
          </cell>
          <cell r="I686">
            <v>0.06</v>
          </cell>
          <cell r="J686">
            <v>1.6</v>
          </cell>
          <cell r="K686">
            <v>9.6000000000000002E-2</v>
          </cell>
        </row>
        <row r="687">
          <cell r="A687">
            <v>170</v>
          </cell>
          <cell r="B687" t="str">
            <v>+</v>
          </cell>
          <cell r="C687">
            <v>12.7</v>
          </cell>
          <cell r="D687">
            <v>170</v>
          </cell>
          <cell r="E687" t="str">
            <v>+</v>
          </cell>
          <cell r="F687">
            <v>14.499999999999886</v>
          </cell>
          <cell r="G687">
            <v>1.8</v>
          </cell>
          <cell r="H687">
            <v>1</v>
          </cell>
          <cell r="I687">
            <v>0.06</v>
          </cell>
          <cell r="J687">
            <v>1.8</v>
          </cell>
          <cell r="K687">
            <v>0.108</v>
          </cell>
        </row>
        <row r="688">
          <cell r="A688">
            <v>169</v>
          </cell>
          <cell r="B688" t="str">
            <v>+</v>
          </cell>
          <cell r="D688">
            <v>173</v>
          </cell>
          <cell r="E688" t="str">
            <v>+</v>
          </cell>
          <cell r="F688">
            <v>8.6000000000001364</v>
          </cell>
          <cell r="G688">
            <v>88.6</v>
          </cell>
          <cell r="H688">
            <v>2</v>
          </cell>
          <cell r="I688">
            <v>0.06</v>
          </cell>
          <cell r="J688">
            <v>177.2</v>
          </cell>
          <cell r="K688">
            <v>10.632</v>
          </cell>
        </row>
        <row r="689">
          <cell r="A689">
            <v>169</v>
          </cell>
          <cell r="B689" t="str">
            <v>+</v>
          </cell>
          <cell r="C689">
            <v>3.2</v>
          </cell>
          <cell r="D689">
            <v>169</v>
          </cell>
          <cell r="E689" t="str">
            <v>+</v>
          </cell>
          <cell r="F689">
            <v>15</v>
          </cell>
          <cell r="G689">
            <v>11.8</v>
          </cell>
          <cell r="H689">
            <v>1</v>
          </cell>
          <cell r="I689">
            <v>0.05</v>
          </cell>
          <cell r="J689">
            <v>11.8</v>
          </cell>
          <cell r="K689">
            <v>0.59000000000000008</v>
          </cell>
        </row>
        <row r="690">
          <cell r="A690">
            <v>168</v>
          </cell>
          <cell r="B690" t="str">
            <v>+</v>
          </cell>
          <cell r="C690">
            <v>2.1</v>
          </cell>
          <cell r="D690">
            <v>168</v>
          </cell>
          <cell r="E690" t="str">
            <v>+</v>
          </cell>
          <cell r="F690">
            <v>18.849999999999909</v>
          </cell>
          <cell r="G690">
            <v>16.75</v>
          </cell>
          <cell r="H690">
            <v>1</v>
          </cell>
          <cell r="I690">
            <v>0.05</v>
          </cell>
          <cell r="J690">
            <v>16.75</v>
          </cell>
          <cell r="K690">
            <v>0.83750000000000002</v>
          </cell>
        </row>
        <row r="691">
          <cell r="A691">
            <v>167</v>
          </cell>
          <cell r="B691" t="str">
            <v>+</v>
          </cell>
          <cell r="C691">
            <v>4.5</v>
          </cell>
          <cell r="D691">
            <v>167</v>
          </cell>
          <cell r="E691" t="str">
            <v>+</v>
          </cell>
          <cell r="F691">
            <v>13.199999999999932</v>
          </cell>
          <cell r="G691">
            <v>8.6999999999999993</v>
          </cell>
          <cell r="H691">
            <v>1</v>
          </cell>
          <cell r="I691">
            <v>0.06</v>
          </cell>
          <cell r="J691">
            <v>8.6999999999999993</v>
          </cell>
          <cell r="K691">
            <v>0.52199999999999991</v>
          </cell>
        </row>
        <row r="692">
          <cell r="A692">
            <v>166</v>
          </cell>
          <cell r="B692" t="str">
            <v>+</v>
          </cell>
          <cell r="C692">
            <v>2.7</v>
          </cell>
          <cell r="D692">
            <v>166</v>
          </cell>
          <cell r="E692" t="str">
            <v>+</v>
          </cell>
          <cell r="F692">
            <v>8.5000000000002274</v>
          </cell>
          <cell r="G692">
            <v>5.8</v>
          </cell>
          <cell r="H692">
            <v>1</v>
          </cell>
          <cell r="I692">
            <v>0.05</v>
          </cell>
          <cell r="J692">
            <v>5.8</v>
          </cell>
          <cell r="K692">
            <v>0.28999999999999998</v>
          </cell>
        </row>
        <row r="693">
          <cell r="A693">
            <v>166</v>
          </cell>
          <cell r="B693" t="str">
            <v>+</v>
          </cell>
          <cell r="C693">
            <v>14.2</v>
          </cell>
          <cell r="D693">
            <v>167</v>
          </cell>
          <cell r="E693" t="str">
            <v>+</v>
          </cell>
          <cell r="F693">
            <v>9.2999999999994998</v>
          </cell>
          <cell r="G693">
            <v>15.1</v>
          </cell>
          <cell r="H693">
            <v>1</v>
          </cell>
          <cell r="I693">
            <v>0.05</v>
          </cell>
          <cell r="J693">
            <v>15.1</v>
          </cell>
          <cell r="K693">
            <v>0.755</v>
          </cell>
        </row>
        <row r="694">
          <cell r="A694">
            <v>164</v>
          </cell>
          <cell r="B694" t="str">
            <v>+</v>
          </cell>
          <cell r="C694">
            <v>7.3</v>
          </cell>
          <cell r="D694">
            <v>165</v>
          </cell>
          <cell r="E694" t="str">
            <v>+</v>
          </cell>
          <cell r="F694">
            <v>16.100000000000136</v>
          </cell>
          <cell r="G694">
            <v>28.8</v>
          </cell>
          <cell r="H694">
            <v>2</v>
          </cell>
          <cell r="I694">
            <v>0.05</v>
          </cell>
          <cell r="J694">
            <v>57.6</v>
          </cell>
          <cell r="K694">
            <v>2.8800000000000003</v>
          </cell>
        </row>
        <row r="695">
          <cell r="A695">
            <v>162</v>
          </cell>
          <cell r="B695" t="str">
            <v>+</v>
          </cell>
          <cell r="C695">
            <v>6.2</v>
          </cell>
          <cell r="D695">
            <v>162</v>
          </cell>
          <cell r="E695" t="str">
            <v>+</v>
          </cell>
          <cell r="F695">
            <v>9.0999999999996817</v>
          </cell>
          <cell r="G695">
            <v>2.9</v>
          </cell>
          <cell r="H695">
            <v>1</v>
          </cell>
          <cell r="I695">
            <v>0.05</v>
          </cell>
          <cell r="J695">
            <v>2.9</v>
          </cell>
          <cell r="K695">
            <v>0.14499999999999999</v>
          </cell>
        </row>
        <row r="696">
          <cell r="A696">
            <v>162</v>
          </cell>
          <cell r="B696" t="str">
            <v>+</v>
          </cell>
          <cell r="C696">
            <v>12.4</v>
          </cell>
          <cell r="D696">
            <v>162</v>
          </cell>
          <cell r="E696" t="str">
            <v>+</v>
          </cell>
          <cell r="F696">
            <v>14.399999999999977</v>
          </cell>
          <cell r="G696">
            <v>2</v>
          </cell>
          <cell r="H696">
            <v>1</v>
          </cell>
          <cell r="I696">
            <v>0.05</v>
          </cell>
          <cell r="J696">
            <v>2</v>
          </cell>
          <cell r="K696">
            <v>0.1</v>
          </cell>
        </row>
        <row r="697">
          <cell r="A697">
            <v>162</v>
          </cell>
          <cell r="B697" t="str">
            <v>+</v>
          </cell>
          <cell r="C697">
            <v>18.3</v>
          </cell>
          <cell r="D697">
            <v>163</v>
          </cell>
          <cell r="E697" t="str">
            <v>+</v>
          </cell>
          <cell r="F697">
            <v>10.100000000000477</v>
          </cell>
          <cell r="G697">
            <v>11.8</v>
          </cell>
          <cell r="H697">
            <v>2</v>
          </cell>
          <cell r="I697">
            <v>0.06</v>
          </cell>
          <cell r="J697">
            <v>23.6</v>
          </cell>
          <cell r="K697">
            <v>1.4159999999999999</v>
          </cell>
        </row>
        <row r="698">
          <cell r="A698">
            <v>161</v>
          </cell>
          <cell r="B698" t="str">
            <v>+</v>
          </cell>
          <cell r="C698">
            <v>8.8000000000000007</v>
          </cell>
          <cell r="D698">
            <v>162</v>
          </cell>
          <cell r="E698" t="str">
            <v>+</v>
          </cell>
          <cell r="F698">
            <v>3.6000000000001364</v>
          </cell>
          <cell r="G698">
            <v>14.8</v>
          </cell>
          <cell r="H698">
            <v>1</v>
          </cell>
          <cell r="I698">
            <v>0.06</v>
          </cell>
          <cell r="J698">
            <v>14.8</v>
          </cell>
          <cell r="K698">
            <v>0.88800000000000001</v>
          </cell>
        </row>
        <row r="699">
          <cell r="A699">
            <v>160</v>
          </cell>
          <cell r="B699" t="str">
            <v>+</v>
          </cell>
          <cell r="C699">
            <v>1.9</v>
          </cell>
          <cell r="D699">
            <v>160</v>
          </cell>
          <cell r="E699" t="str">
            <v>+</v>
          </cell>
          <cell r="F699">
            <v>11.599999999999682</v>
          </cell>
          <cell r="G699">
            <v>9.6999999999999993</v>
          </cell>
          <cell r="H699">
            <v>2</v>
          </cell>
          <cell r="I699">
            <v>0.05</v>
          </cell>
          <cell r="J699">
            <v>19.399999999999999</v>
          </cell>
          <cell r="K699">
            <v>0.97</v>
          </cell>
        </row>
        <row r="700">
          <cell r="A700">
            <v>160</v>
          </cell>
          <cell r="B700" t="str">
            <v>+</v>
          </cell>
          <cell r="C700">
            <v>11.5</v>
          </cell>
          <cell r="D700">
            <v>161</v>
          </cell>
          <cell r="E700" t="str">
            <v>+</v>
          </cell>
          <cell r="F700">
            <v>11.399999999999864</v>
          </cell>
          <cell r="G700">
            <v>19.899999999999999</v>
          </cell>
          <cell r="H700">
            <v>3.9</v>
          </cell>
          <cell r="I700">
            <v>0.05</v>
          </cell>
          <cell r="J700">
            <v>77.61</v>
          </cell>
          <cell r="K700">
            <v>3.8805000000000001</v>
          </cell>
        </row>
        <row r="701">
          <cell r="A701">
            <v>159</v>
          </cell>
          <cell r="B701" t="str">
            <v>+</v>
          </cell>
          <cell r="C701">
            <v>11.5</v>
          </cell>
          <cell r="D701">
            <v>159</v>
          </cell>
          <cell r="E701" t="str">
            <v>+</v>
          </cell>
          <cell r="F701">
            <v>13.700000000000045</v>
          </cell>
          <cell r="G701">
            <v>2.2000000000000002</v>
          </cell>
          <cell r="H701">
            <v>1</v>
          </cell>
          <cell r="I701">
            <v>0.06</v>
          </cell>
          <cell r="J701">
            <v>2.2000000000000002</v>
          </cell>
          <cell r="K701">
            <v>0.13200000000000001</v>
          </cell>
        </row>
        <row r="702">
          <cell r="A702">
            <v>159</v>
          </cell>
          <cell r="B702" t="str">
            <v>+</v>
          </cell>
          <cell r="C702">
            <v>1</v>
          </cell>
          <cell r="D702">
            <v>159</v>
          </cell>
          <cell r="E702" t="str">
            <v>+</v>
          </cell>
          <cell r="F702">
            <v>7.6999999999998181</v>
          </cell>
          <cell r="G702">
            <v>6.7</v>
          </cell>
          <cell r="H702">
            <v>1</v>
          </cell>
          <cell r="I702">
            <v>0.06</v>
          </cell>
          <cell r="J702">
            <v>6.7</v>
          </cell>
          <cell r="K702">
            <v>0.40199999999999997</v>
          </cell>
        </row>
        <row r="703">
          <cell r="A703">
            <v>244</v>
          </cell>
          <cell r="B703" t="str">
            <v>+</v>
          </cell>
          <cell r="C703">
            <v>16.600000000000001</v>
          </cell>
          <cell r="D703">
            <v>246</v>
          </cell>
          <cell r="E703" t="str">
            <v>+</v>
          </cell>
          <cell r="F703">
            <v>2.9000000000007731</v>
          </cell>
          <cell r="G703">
            <v>26.3</v>
          </cell>
          <cell r="H703">
            <v>4.8</v>
          </cell>
          <cell r="I703">
            <v>0.06</v>
          </cell>
          <cell r="J703">
            <v>126.24</v>
          </cell>
          <cell r="K703">
            <v>7.5743999999999998</v>
          </cell>
        </row>
        <row r="704">
          <cell r="A704">
            <v>244</v>
          </cell>
          <cell r="B704" t="str">
            <v>+</v>
          </cell>
          <cell r="C704">
            <v>11.9</v>
          </cell>
          <cell r="D704">
            <v>245</v>
          </cell>
          <cell r="E704" t="str">
            <v>+</v>
          </cell>
          <cell r="F704">
            <v>7.3999999999995225</v>
          </cell>
          <cell r="G704">
            <v>15.5</v>
          </cell>
          <cell r="H704">
            <v>1</v>
          </cell>
          <cell r="I704">
            <v>0.06</v>
          </cell>
          <cell r="J704">
            <v>15.5</v>
          </cell>
          <cell r="K704">
            <v>0.92999999999999994</v>
          </cell>
        </row>
        <row r="705">
          <cell r="A705">
            <v>246</v>
          </cell>
          <cell r="B705" t="str">
            <v>+</v>
          </cell>
          <cell r="D705">
            <v>247</v>
          </cell>
          <cell r="E705" t="str">
            <v>+</v>
          </cell>
          <cell r="F705">
            <v>6.0000000000002274</v>
          </cell>
          <cell r="G705">
            <v>26</v>
          </cell>
          <cell r="H705">
            <v>4.0999999999999996</v>
          </cell>
          <cell r="I705">
            <v>0.06</v>
          </cell>
          <cell r="J705">
            <v>106.6</v>
          </cell>
          <cell r="K705">
            <v>6.395999999999999</v>
          </cell>
        </row>
        <row r="706">
          <cell r="A706">
            <v>247</v>
          </cell>
          <cell r="B706" t="str">
            <v>+</v>
          </cell>
          <cell r="C706">
            <v>5.5</v>
          </cell>
          <cell r="D706">
            <v>247</v>
          </cell>
          <cell r="E706" t="str">
            <v>+</v>
          </cell>
          <cell r="F706">
            <v>11.499999999999773</v>
          </cell>
          <cell r="G706">
            <v>6</v>
          </cell>
          <cell r="H706">
            <v>1</v>
          </cell>
          <cell r="I706">
            <v>0.06</v>
          </cell>
          <cell r="J706">
            <v>6</v>
          </cell>
          <cell r="K706">
            <v>0.36</v>
          </cell>
        </row>
        <row r="707">
          <cell r="A707">
            <v>247</v>
          </cell>
          <cell r="B707" t="str">
            <v>+</v>
          </cell>
          <cell r="C707">
            <v>13</v>
          </cell>
          <cell r="D707">
            <v>249</v>
          </cell>
          <cell r="E707" t="str">
            <v>+</v>
          </cell>
          <cell r="F707">
            <v>19.300000000000068</v>
          </cell>
          <cell r="G707">
            <v>46.3</v>
          </cell>
          <cell r="H707">
            <v>1</v>
          </cell>
          <cell r="I707">
            <v>0.06</v>
          </cell>
          <cell r="J707">
            <v>46.3</v>
          </cell>
          <cell r="K707">
            <v>2.7779999999999996</v>
          </cell>
        </row>
        <row r="708">
          <cell r="A708">
            <v>247</v>
          </cell>
          <cell r="B708" t="str">
            <v>+</v>
          </cell>
          <cell r="C708">
            <v>9.6</v>
          </cell>
          <cell r="D708">
            <v>249</v>
          </cell>
          <cell r="E708" t="str">
            <v>+</v>
          </cell>
          <cell r="F708">
            <v>9.3000000000000682</v>
          </cell>
          <cell r="G708">
            <v>39.700000000000003</v>
          </cell>
          <cell r="H708">
            <v>2.1</v>
          </cell>
          <cell r="I708">
            <v>0.06</v>
          </cell>
          <cell r="J708">
            <v>83.37</v>
          </cell>
          <cell r="K708">
            <v>5.0022000000000002</v>
          </cell>
        </row>
        <row r="709">
          <cell r="A709">
            <v>250</v>
          </cell>
          <cell r="B709" t="str">
            <v>+</v>
          </cell>
          <cell r="C709">
            <v>3.5</v>
          </cell>
          <cell r="D709">
            <v>250</v>
          </cell>
          <cell r="E709" t="str">
            <v>+</v>
          </cell>
          <cell r="F709">
            <v>9.4499999999999318</v>
          </cell>
          <cell r="G709">
            <v>5.95</v>
          </cell>
          <cell r="H709">
            <v>1</v>
          </cell>
          <cell r="I709">
            <v>0.05</v>
          </cell>
          <cell r="J709">
            <v>5.95</v>
          </cell>
          <cell r="K709">
            <v>0.29750000000000004</v>
          </cell>
        </row>
        <row r="710">
          <cell r="A710">
            <v>250</v>
          </cell>
          <cell r="B710" t="str">
            <v>+</v>
          </cell>
          <cell r="C710">
            <v>18</v>
          </cell>
          <cell r="D710">
            <v>251</v>
          </cell>
          <cell r="E710" t="str">
            <v>+</v>
          </cell>
          <cell r="F710">
            <v>7.1000000000003638</v>
          </cell>
          <cell r="G710">
            <v>9.1</v>
          </cell>
          <cell r="H710">
            <v>1</v>
          </cell>
          <cell r="I710">
            <v>0.05</v>
          </cell>
          <cell r="J710">
            <v>9.1</v>
          </cell>
          <cell r="K710">
            <v>0.45500000000000002</v>
          </cell>
        </row>
        <row r="711">
          <cell r="A711">
            <v>250</v>
          </cell>
          <cell r="B711" t="str">
            <v>+</v>
          </cell>
          <cell r="C711">
            <v>8.5</v>
          </cell>
          <cell r="D711">
            <v>252</v>
          </cell>
          <cell r="E711" t="str">
            <v>+</v>
          </cell>
          <cell r="F711">
            <v>13.300000000000409</v>
          </cell>
          <cell r="G711">
            <v>44.8</v>
          </cell>
          <cell r="H711">
            <v>1</v>
          </cell>
          <cell r="I711">
            <v>0.05</v>
          </cell>
          <cell r="J711">
            <v>44.8</v>
          </cell>
          <cell r="K711">
            <v>2.2399999999999998</v>
          </cell>
        </row>
        <row r="712">
          <cell r="A712">
            <v>251</v>
          </cell>
          <cell r="B712" t="str">
            <v>+</v>
          </cell>
          <cell r="C712">
            <v>13.6</v>
          </cell>
          <cell r="D712">
            <v>252</v>
          </cell>
          <cell r="E712" t="str">
            <v>+</v>
          </cell>
          <cell r="F712">
            <v>1.400000000000432</v>
          </cell>
          <cell r="G712">
            <v>7.8</v>
          </cell>
          <cell r="H712">
            <v>1</v>
          </cell>
          <cell r="I712">
            <v>0.05</v>
          </cell>
          <cell r="J712">
            <v>7.8</v>
          </cell>
          <cell r="K712">
            <v>0.39</v>
          </cell>
        </row>
        <row r="713">
          <cell r="A713">
            <v>252</v>
          </cell>
          <cell r="B713" t="str">
            <v>+</v>
          </cell>
          <cell r="C713">
            <v>4.2</v>
          </cell>
          <cell r="D713">
            <v>252</v>
          </cell>
          <cell r="E713" t="str">
            <v>+</v>
          </cell>
          <cell r="F713">
            <v>7.0999999999992269</v>
          </cell>
          <cell r="G713">
            <v>2.9</v>
          </cell>
          <cell r="H713">
            <v>1</v>
          </cell>
          <cell r="I713">
            <v>0.05</v>
          </cell>
          <cell r="J713">
            <v>2.9</v>
          </cell>
          <cell r="K713">
            <v>0.14499999999999999</v>
          </cell>
        </row>
        <row r="714">
          <cell r="A714">
            <v>252</v>
          </cell>
          <cell r="B714" t="str">
            <v>+</v>
          </cell>
          <cell r="C714">
            <v>6.1</v>
          </cell>
          <cell r="D714">
            <v>252</v>
          </cell>
          <cell r="E714" t="str">
            <v>+</v>
          </cell>
          <cell r="F714">
            <v>19.600000000000364</v>
          </cell>
          <cell r="G714">
            <v>13.5</v>
          </cell>
          <cell r="H714">
            <v>2</v>
          </cell>
          <cell r="I714">
            <v>0.05</v>
          </cell>
          <cell r="J714">
            <v>27</v>
          </cell>
          <cell r="K714">
            <v>1.35</v>
          </cell>
        </row>
        <row r="715">
          <cell r="A715">
            <v>252</v>
          </cell>
          <cell r="B715" t="str">
            <v>+</v>
          </cell>
          <cell r="C715">
            <v>18.600000000000001</v>
          </cell>
          <cell r="D715">
            <v>254</v>
          </cell>
          <cell r="E715" t="str">
            <v>+</v>
          </cell>
          <cell r="F715">
            <v>10.600000000000591</v>
          </cell>
          <cell r="G715">
            <v>32</v>
          </cell>
          <cell r="H715">
            <v>1</v>
          </cell>
          <cell r="I715">
            <v>0.05</v>
          </cell>
          <cell r="J715">
            <v>32</v>
          </cell>
          <cell r="K715">
            <v>1.6</v>
          </cell>
        </row>
        <row r="716">
          <cell r="A716">
            <v>255</v>
          </cell>
          <cell r="B716" t="str">
            <v>+</v>
          </cell>
          <cell r="C716">
            <v>7.3</v>
          </cell>
          <cell r="D716">
            <v>258</v>
          </cell>
          <cell r="E716" t="str">
            <v>+</v>
          </cell>
          <cell r="F716">
            <v>0.49999999999954525</v>
          </cell>
          <cell r="G716">
            <v>53.2</v>
          </cell>
          <cell r="H716">
            <v>1</v>
          </cell>
          <cell r="I716">
            <v>0.05</v>
          </cell>
          <cell r="J716">
            <v>53.2</v>
          </cell>
          <cell r="K716">
            <v>2.66</v>
          </cell>
        </row>
        <row r="717">
          <cell r="A717">
            <v>255</v>
          </cell>
          <cell r="B717" t="str">
            <v>+</v>
          </cell>
          <cell r="C717">
            <v>16.5</v>
          </cell>
          <cell r="D717">
            <v>257</v>
          </cell>
          <cell r="E717" t="str">
            <v>+</v>
          </cell>
          <cell r="F717">
            <v>7.9999999999995453</v>
          </cell>
          <cell r="G717">
            <v>31.5</v>
          </cell>
          <cell r="H717">
            <v>2</v>
          </cell>
          <cell r="I717">
            <v>0.05</v>
          </cell>
          <cell r="J717">
            <v>63</v>
          </cell>
          <cell r="K717">
            <v>3.1500000000000004</v>
          </cell>
        </row>
        <row r="718">
          <cell r="A718">
            <v>259</v>
          </cell>
          <cell r="B718" t="str">
            <v>+</v>
          </cell>
          <cell r="C718">
            <v>11.6</v>
          </cell>
          <cell r="D718">
            <v>259</v>
          </cell>
          <cell r="E718" t="str">
            <v>+</v>
          </cell>
          <cell r="F718">
            <v>18.300000000000409</v>
          </cell>
          <cell r="G718">
            <v>6.7</v>
          </cell>
          <cell r="H718">
            <v>1</v>
          </cell>
          <cell r="I718">
            <v>0.05</v>
          </cell>
          <cell r="J718">
            <v>6.7</v>
          </cell>
          <cell r="K718">
            <v>0.33500000000000002</v>
          </cell>
        </row>
        <row r="719">
          <cell r="A719">
            <v>259</v>
          </cell>
          <cell r="B719" t="str">
            <v>+</v>
          </cell>
          <cell r="D719">
            <v>259</v>
          </cell>
          <cell r="E719" t="str">
            <v>+</v>
          </cell>
          <cell r="F719">
            <v>8.1999999999993634</v>
          </cell>
          <cell r="G719">
            <v>8.1999999999999993</v>
          </cell>
          <cell r="H719">
            <v>1</v>
          </cell>
          <cell r="I719">
            <v>0.05</v>
          </cell>
          <cell r="J719">
            <v>8.1999999999999993</v>
          </cell>
          <cell r="K719">
            <v>0.41</v>
          </cell>
        </row>
        <row r="720">
          <cell r="A720">
            <v>262</v>
          </cell>
          <cell r="B720" t="str">
            <v>+</v>
          </cell>
          <cell r="C720">
            <v>3</v>
          </cell>
          <cell r="D720">
            <v>264</v>
          </cell>
          <cell r="E720" t="str">
            <v>+</v>
          </cell>
          <cell r="F720">
            <v>16.200000000000045</v>
          </cell>
          <cell r="G720">
            <v>53.2</v>
          </cell>
          <cell r="H720">
            <v>2.8</v>
          </cell>
          <cell r="I720">
            <v>0.05</v>
          </cell>
          <cell r="J720">
            <v>148.96</v>
          </cell>
          <cell r="K720">
            <v>7.4480000000000004</v>
          </cell>
        </row>
        <row r="721">
          <cell r="A721">
            <v>267</v>
          </cell>
          <cell r="B721" t="str">
            <v>+</v>
          </cell>
          <cell r="C721">
            <v>16.399999999999999</v>
          </cell>
          <cell r="D721">
            <v>268</v>
          </cell>
          <cell r="E721" t="str">
            <v>+</v>
          </cell>
          <cell r="F721">
            <v>12.099999999999227</v>
          </cell>
          <cell r="G721">
            <v>15.7</v>
          </cell>
          <cell r="H721">
            <v>2.95</v>
          </cell>
          <cell r="I721">
            <v>0.05</v>
          </cell>
          <cell r="J721">
            <v>46.314999999999998</v>
          </cell>
          <cell r="K721">
            <v>2.31575</v>
          </cell>
        </row>
        <row r="722">
          <cell r="A722">
            <v>267</v>
          </cell>
          <cell r="B722" t="str">
            <v>+</v>
          </cell>
          <cell r="C722">
            <v>12.2</v>
          </cell>
          <cell r="D722">
            <v>270</v>
          </cell>
          <cell r="E722" t="str">
            <v>+</v>
          </cell>
          <cell r="F722">
            <v>7.8499999999996817</v>
          </cell>
          <cell r="G722">
            <v>55.65</v>
          </cell>
          <cell r="H722">
            <v>1</v>
          </cell>
          <cell r="I722">
            <v>0.05</v>
          </cell>
          <cell r="J722">
            <v>55.65</v>
          </cell>
          <cell r="K722">
            <v>2.7825000000000002</v>
          </cell>
        </row>
        <row r="723">
          <cell r="A723">
            <v>267</v>
          </cell>
          <cell r="B723" t="str">
            <v>+</v>
          </cell>
          <cell r="C723">
            <v>12.2</v>
          </cell>
          <cell r="D723">
            <v>268</v>
          </cell>
          <cell r="E723" t="str">
            <v>+</v>
          </cell>
          <cell r="F723">
            <v>5.3999999999996362</v>
          </cell>
          <cell r="G723">
            <v>13.2</v>
          </cell>
          <cell r="H723">
            <v>1</v>
          </cell>
          <cell r="I723">
            <v>0.05</v>
          </cell>
          <cell r="J723">
            <v>13.2</v>
          </cell>
          <cell r="K723">
            <v>0.66</v>
          </cell>
        </row>
        <row r="724">
          <cell r="A724">
            <v>268</v>
          </cell>
          <cell r="B724" t="str">
            <v>+</v>
          </cell>
          <cell r="C724">
            <v>13.5</v>
          </cell>
          <cell r="D724">
            <v>270</v>
          </cell>
          <cell r="E724" t="str">
            <v>+</v>
          </cell>
          <cell r="F724">
            <v>0</v>
          </cell>
          <cell r="G724">
            <v>26.5</v>
          </cell>
          <cell r="H724">
            <v>1</v>
          </cell>
          <cell r="I724">
            <v>0.05</v>
          </cell>
          <cell r="J724">
            <v>26.5</v>
          </cell>
          <cell r="K724">
            <v>1.3250000000000002</v>
          </cell>
        </row>
        <row r="725">
          <cell r="A725">
            <v>272</v>
          </cell>
          <cell r="B725" t="str">
            <v>+</v>
          </cell>
          <cell r="C725">
            <v>1.9</v>
          </cell>
          <cell r="D725">
            <v>272</v>
          </cell>
          <cell r="E725" t="str">
            <v>+</v>
          </cell>
          <cell r="F725">
            <v>8.6500000000000909</v>
          </cell>
          <cell r="G725">
            <v>6.75</v>
          </cell>
          <cell r="H725">
            <v>1</v>
          </cell>
          <cell r="I725">
            <v>0.05</v>
          </cell>
          <cell r="J725">
            <v>6.75</v>
          </cell>
          <cell r="K725">
            <v>0.33750000000000002</v>
          </cell>
        </row>
        <row r="726">
          <cell r="A726">
            <v>272</v>
          </cell>
          <cell r="B726" t="str">
            <v>+</v>
          </cell>
          <cell r="C726">
            <v>9.3000000000000007</v>
          </cell>
          <cell r="D726">
            <v>274</v>
          </cell>
          <cell r="E726" t="str">
            <v>+</v>
          </cell>
          <cell r="F726">
            <v>3.4500000000002728</v>
          </cell>
          <cell r="G726">
            <v>34.15</v>
          </cell>
          <cell r="H726">
            <v>1</v>
          </cell>
          <cell r="I726">
            <v>0.05</v>
          </cell>
          <cell r="J726">
            <v>34.15</v>
          </cell>
          <cell r="K726">
            <v>1.7075</v>
          </cell>
        </row>
        <row r="727">
          <cell r="A727">
            <v>272</v>
          </cell>
          <cell r="B727" t="str">
            <v>+</v>
          </cell>
          <cell r="C727">
            <v>11.2</v>
          </cell>
          <cell r="D727">
            <v>275</v>
          </cell>
          <cell r="E727" t="str">
            <v>+</v>
          </cell>
          <cell r="F727">
            <v>1.3999999999998636</v>
          </cell>
          <cell r="G727">
            <v>50.2</v>
          </cell>
          <cell r="H727">
            <v>1</v>
          </cell>
          <cell r="I727">
            <v>0.05</v>
          </cell>
          <cell r="J727">
            <v>50.2</v>
          </cell>
          <cell r="K727">
            <v>2.5100000000000002</v>
          </cell>
        </row>
        <row r="728">
          <cell r="A728">
            <v>272</v>
          </cell>
          <cell r="B728" t="str">
            <v>+</v>
          </cell>
          <cell r="C728">
            <v>14</v>
          </cell>
          <cell r="D728">
            <v>273</v>
          </cell>
          <cell r="E728" t="str">
            <v>+</v>
          </cell>
          <cell r="F728">
            <v>0.55000000000063665</v>
          </cell>
          <cell r="G728">
            <v>6.55</v>
          </cell>
          <cell r="H728">
            <v>1</v>
          </cell>
          <cell r="I728">
            <v>0.05</v>
          </cell>
          <cell r="J728">
            <v>6.55</v>
          </cell>
          <cell r="K728">
            <v>0.32750000000000001</v>
          </cell>
        </row>
        <row r="729">
          <cell r="A729">
            <v>273</v>
          </cell>
          <cell r="B729" t="str">
            <v>+</v>
          </cell>
          <cell r="C729">
            <v>1.2</v>
          </cell>
          <cell r="D729">
            <v>274</v>
          </cell>
          <cell r="E729" t="str">
            <v>+</v>
          </cell>
          <cell r="F729">
            <v>0.1999999999998181</v>
          </cell>
          <cell r="G729">
            <v>19</v>
          </cell>
          <cell r="H729">
            <v>1</v>
          </cell>
          <cell r="I729">
            <v>0.05</v>
          </cell>
          <cell r="J729">
            <v>19</v>
          </cell>
          <cell r="K729">
            <v>0.95000000000000007</v>
          </cell>
        </row>
        <row r="730">
          <cell r="A730">
            <v>274</v>
          </cell>
          <cell r="B730" t="str">
            <v>+</v>
          </cell>
          <cell r="C730">
            <v>2.5</v>
          </cell>
          <cell r="D730">
            <v>275</v>
          </cell>
          <cell r="E730" t="str">
            <v>+</v>
          </cell>
          <cell r="F730">
            <v>9.9999999999909051E-2</v>
          </cell>
          <cell r="G730">
            <v>17.600000000000001</v>
          </cell>
          <cell r="H730">
            <v>1</v>
          </cell>
          <cell r="I730">
            <v>0.05</v>
          </cell>
          <cell r="J730">
            <v>17.600000000000001</v>
          </cell>
          <cell r="K730">
            <v>0.88000000000000012</v>
          </cell>
        </row>
        <row r="731">
          <cell r="A731">
            <v>275</v>
          </cell>
          <cell r="B731" t="str">
            <v>+</v>
          </cell>
          <cell r="C731">
            <v>7</v>
          </cell>
          <cell r="D731">
            <v>276</v>
          </cell>
          <cell r="E731" t="str">
            <v>+</v>
          </cell>
          <cell r="F731">
            <v>0.80000000000040927</v>
          </cell>
          <cell r="G731">
            <v>13.8</v>
          </cell>
          <cell r="H731">
            <v>1</v>
          </cell>
          <cell r="I731">
            <v>0.05</v>
          </cell>
          <cell r="J731">
            <v>13.8</v>
          </cell>
          <cell r="K731">
            <v>0.69000000000000006</v>
          </cell>
        </row>
        <row r="732">
          <cell r="A732">
            <v>275</v>
          </cell>
          <cell r="B732" t="str">
            <v>+</v>
          </cell>
          <cell r="C732">
            <v>1.25</v>
          </cell>
          <cell r="D732">
            <v>275</v>
          </cell>
          <cell r="E732" t="str">
            <v>+</v>
          </cell>
          <cell r="F732">
            <v>18.550000000000182</v>
          </cell>
          <cell r="G732">
            <v>17.3</v>
          </cell>
          <cell r="H732">
            <v>1.95</v>
          </cell>
          <cell r="I732">
            <v>0.05</v>
          </cell>
          <cell r="J732">
            <v>33.734999999999999</v>
          </cell>
          <cell r="K732">
            <v>1.68675</v>
          </cell>
        </row>
        <row r="733">
          <cell r="A733">
            <v>276</v>
          </cell>
          <cell r="B733" t="str">
            <v>+</v>
          </cell>
          <cell r="C733">
            <v>1.2</v>
          </cell>
          <cell r="D733">
            <v>276</v>
          </cell>
          <cell r="E733" t="str">
            <v>+</v>
          </cell>
          <cell r="F733">
            <v>15.449999999999591</v>
          </cell>
          <cell r="G733">
            <v>14.25</v>
          </cell>
          <cell r="H733">
            <v>2</v>
          </cell>
          <cell r="I733">
            <v>0.06</v>
          </cell>
          <cell r="J733">
            <v>28.5</v>
          </cell>
          <cell r="K733">
            <v>1.71</v>
          </cell>
        </row>
        <row r="734">
          <cell r="A734">
            <v>276</v>
          </cell>
          <cell r="B734" t="str">
            <v>+</v>
          </cell>
          <cell r="C734">
            <v>12.6</v>
          </cell>
          <cell r="D734">
            <v>276</v>
          </cell>
          <cell r="E734" t="str">
            <v>+</v>
          </cell>
          <cell r="F734">
            <v>17.549999999999955</v>
          </cell>
          <cell r="G734">
            <v>4.95</v>
          </cell>
          <cell r="H734">
            <v>1</v>
          </cell>
          <cell r="I734">
            <v>0.06</v>
          </cell>
          <cell r="J734">
            <v>4.95</v>
          </cell>
          <cell r="K734">
            <v>0.29699999999999999</v>
          </cell>
        </row>
        <row r="735">
          <cell r="A735">
            <v>276</v>
          </cell>
          <cell r="B735" t="str">
            <v>+</v>
          </cell>
          <cell r="C735">
            <v>17.5</v>
          </cell>
          <cell r="D735">
            <v>277</v>
          </cell>
          <cell r="E735" t="str">
            <v>+</v>
          </cell>
          <cell r="F735">
            <v>10.800000000000409</v>
          </cell>
          <cell r="G735">
            <v>13.3</v>
          </cell>
          <cell r="H735">
            <v>2</v>
          </cell>
          <cell r="I735">
            <v>0.06</v>
          </cell>
          <cell r="J735">
            <v>26.6</v>
          </cell>
          <cell r="K735">
            <v>1.5960000000000001</v>
          </cell>
        </row>
        <row r="736">
          <cell r="A736">
            <v>276</v>
          </cell>
          <cell r="B736" t="str">
            <v>+</v>
          </cell>
          <cell r="C736">
            <v>15</v>
          </cell>
          <cell r="D736">
            <v>277</v>
          </cell>
          <cell r="E736" t="str">
            <v>+</v>
          </cell>
          <cell r="F736">
            <v>10.600000000000591</v>
          </cell>
          <cell r="G736">
            <v>15.6</v>
          </cell>
          <cell r="H736">
            <v>1</v>
          </cell>
          <cell r="I736">
            <v>0.06</v>
          </cell>
          <cell r="J736">
            <v>15.6</v>
          </cell>
          <cell r="K736">
            <v>0.93599999999999994</v>
          </cell>
        </row>
        <row r="737">
          <cell r="A737">
            <v>277</v>
          </cell>
          <cell r="B737" t="str">
            <v>+</v>
          </cell>
          <cell r="C737">
            <v>14.9</v>
          </cell>
          <cell r="D737">
            <v>278</v>
          </cell>
          <cell r="E737" t="str">
            <v>+</v>
          </cell>
          <cell r="F737">
            <v>8.75</v>
          </cell>
          <cell r="G737">
            <v>13.85</v>
          </cell>
          <cell r="H737">
            <v>2</v>
          </cell>
          <cell r="I737">
            <v>0.06</v>
          </cell>
          <cell r="J737">
            <v>27.7</v>
          </cell>
          <cell r="K737">
            <v>1.6619999999999999</v>
          </cell>
        </row>
        <row r="738">
          <cell r="A738">
            <v>277</v>
          </cell>
          <cell r="B738" t="str">
            <v>+</v>
          </cell>
          <cell r="C738">
            <v>11.1</v>
          </cell>
          <cell r="D738">
            <v>277</v>
          </cell>
          <cell r="E738" t="str">
            <v>+</v>
          </cell>
          <cell r="F738">
            <v>15.600000000000591</v>
          </cell>
          <cell r="G738">
            <v>4.5</v>
          </cell>
          <cell r="H738">
            <v>1</v>
          </cell>
          <cell r="I738">
            <v>0.06</v>
          </cell>
          <cell r="J738">
            <v>4.5</v>
          </cell>
          <cell r="K738">
            <v>0.27</v>
          </cell>
        </row>
        <row r="739">
          <cell r="A739">
            <v>278</v>
          </cell>
          <cell r="B739" t="str">
            <v>+</v>
          </cell>
          <cell r="C739">
            <v>9.1999999999999993</v>
          </cell>
          <cell r="D739">
            <v>278</v>
          </cell>
          <cell r="E739" t="str">
            <v>+</v>
          </cell>
          <cell r="F739">
            <v>14.900000000000091</v>
          </cell>
          <cell r="G739">
            <v>5.7</v>
          </cell>
          <cell r="H739">
            <v>1</v>
          </cell>
          <cell r="I739">
            <v>0.05</v>
          </cell>
          <cell r="J739">
            <v>5.7</v>
          </cell>
          <cell r="K739">
            <v>0.28500000000000003</v>
          </cell>
        </row>
        <row r="740">
          <cell r="A740">
            <v>278</v>
          </cell>
          <cell r="B740" t="str">
            <v>+</v>
          </cell>
          <cell r="C740">
            <v>14.5</v>
          </cell>
          <cell r="D740">
            <v>278</v>
          </cell>
          <cell r="E740" t="str">
            <v>+</v>
          </cell>
          <cell r="F740">
            <v>16.499999999999773</v>
          </cell>
          <cell r="G740">
            <v>2</v>
          </cell>
          <cell r="H740">
            <v>1</v>
          </cell>
          <cell r="I740">
            <v>0.05</v>
          </cell>
          <cell r="J740">
            <v>2</v>
          </cell>
          <cell r="K740">
            <v>0.1</v>
          </cell>
        </row>
        <row r="741">
          <cell r="A741">
            <v>278</v>
          </cell>
          <cell r="B741" t="str">
            <v>+</v>
          </cell>
          <cell r="C741">
            <v>16.899999999999999</v>
          </cell>
          <cell r="D741">
            <v>280</v>
          </cell>
          <cell r="E741" t="str">
            <v>+</v>
          </cell>
          <cell r="F741">
            <v>7.4000000000000909</v>
          </cell>
          <cell r="G741">
            <v>30.5</v>
          </cell>
          <cell r="H741">
            <v>1</v>
          </cell>
          <cell r="I741">
            <v>0.05</v>
          </cell>
          <cell r="J741">
            <v>30.5</v>
          </cell>
          <cell r="K741">
            <v>1.5250000000000001</v>
          </cell>
        </row>
        <row r="742">
          <cell r="A742">
            <v>278</v>
          </cell>
          <cell r="B742" t="str">
            <v>+</v>
          </cell>
          <cell r="C742">
            <v>5</v>
          </cell>
          <cell r="D742">
            <v>278</v>
          </cell>
          <cell r="E742" t="str">
            <v>+</v>
          </cell>
          <cell r="F742">
            <v>17.000000000000455</v>
          </cell>
          <cell r="G742">
            <v>12</v>
          </cell>
          <cell r="H742">
            <v>1</v>
          </cell>
          <cell r="I742">
            <v>0.05</v>
          </cell>
          <cell r="J742">
            <v>12</v>
          </cell>
          <cell r="K742">
            <v>0.60000000000000009</v>
          </cell>
        </row>
        <row r="743">
          <cell r="A743">
            <v>278</v>
          </cell>
          <cell r="B743" t="str">
            <v>+</v>
          </cell>
          <cell r="C743">
            <v>4.0999999999999996</v>
          </cell>
          <cell r="D743">
            <v>278</v>
          </cell>
          <cell r="E743" t="str">
            <v>+</v>
          </cell>
          <cell r="F743">
            <v>8.6000000000001364</v>
          </cell>
          <cell r="G743">
            <v>4.5</v>
          </cell>
          <cell r="H743">
            <v>1</v>
          </cell>
          <cell r="I743">
            <v>0.05</v>
          </cell>
          <cell r="J743">
            <v>4.5</v>
          </cell>
          <cell r="K743">
            <v>0.22500000000000001</v>
          </cell>
        </row>
        <row r="744">
          <cell r="A744">
            <v>278</v>
          </cell>
          <cell r="B744" t="str">
            <v>+</v>
          </cell>
          <cell r="C744">
            <v>3.2</v>
          </cell>
          <cell r="D744">
            <v>278</v>
          </cell>
          <cell r="E744" t="str">
            <v>+</v>
          </cell>
          <cell r="F744">
            <v>10.899999999999181</v>
          </cell>
          <cell r="G744">
            <v>7.7</v>
          </cell>
          <cell r="H744">
            <v>1</v>
          </cell>
          <cell r="I744">
            <v>0.05</v>
          </cell>
          <cell r="J744">
            <v>7.7</v>
          </cell>
          <cell r="K744">
            <v>0.38500000000000001</v>
          </cell>
        </row>
        <row r="745">
          <cell r="A745">
            <v>278</v>
          </cell>
          <cell r="B745" t="str">
            <v>+</v>
          </cell>
          <cell r="C745">
            <v>14.5</v>
          </cell>
          <cell r="D745">
            <v>279</v>
          </cell>
          <cell r="E745" t="str">
            <v>+</v>
          </cell>
          <cell r="F745">
            <v>8.7999999999999545</v>
          </cell>
          <cell r="G745">
            <v>14.3</v>
          </cell>
          <cell r="H745">
            <v>2</v>
          </cell>
          <cell r="I745">
            <v>0.05</v>
          </cell>
          <cell r="J745">
            <v>28.6</v>
          </cell>
          <cell r="K745">
            <v>1.4300000000000002</v>
          </cell>
        </row>
        <row r="746">
          <cell r="A746">
            <v>279</v>
          </cell>
          <cell r="B746" t="str">
            <v>+</v>
          </cell>
          <cell r="C746">
            <v>12.2</v>
          </cell>
          <cell r="D746">
            <v>280</v>
          </cell>
          <cell r="E746" t="str">
            <v>+</v>
          </cell>
          <cell r="F746">
            <v>0.89999999999918145</v>
          </cell>
          <cell r="G746">
            <v>8.6999999999999993</v>
          </cell>
          <cell r="H746">
            <v>2</v>
          </cell>
          <cell r="I746">
            <v>0.05</v>
          </cell>
          <cell r="J746">
            <v>17.399999999999999</v>
          </cell>
          <cell r="K746">
            <v>0.87</v>
          </cell>
        </row>
        <row r="747">
          <cell r="A747">
            <v>279</v>
          </cell>
          <cell r="B747" t="str">
            <v>+</v>
          </cell>
          <cell r="C747">
            <v>15.5</v>
          </cell>
          <cell r="D747">
            <v>280</v>
          </cell>
          <cell r="E747" t="str">
            <v>+</v>
          </cell>
          <cell r="F747">
            <v>7.9499999999995907</v>
          </cell>
          <cell r="G747">
            <v>12.45</v>
          </cell>
          <cell r="H747">
            <v>4</v>
          </cell>
          <cell r="I747">
            <v>0.05</v>
          </cell>
          <cell r="J747">
            <v>49.8</v>
          </cell>
          <cell r="K747">
            <v>2.4900000000000002</v>
          </cell>
        </row>
        <row r="748">
          <cell r="A748">
            <v>279</v>
          </cell>
          <cell r="B748" t="str">
            <v>+</v>
          </cell>
          <cell r="C748">
            <v>2</v>
          </cell>
          <cell r="D748">
            <v>279</v>
          </cell>
          <cell r="E748" t="str">
            <v>+</v>
          </cell>
          <cell r="F748">
            <v>14.800000000000182</v>
          </cell>
          <cell r="G748">
            <v>12.8</v>
          </cell>
          <cell r="H748">
            <v>2</v>
          </cell>
          <cell r="I748">
            <v>0.05</v>
          </cell>
          <cell r="J748">
            <v>25.6</v>
          </cell>
          <cell r="K748">
            <v>1.2800000000000002</v>
          </cell>
        </row>
        <row r="749">
          <cell r="A749">
            <v>280</v>
          </cell>
          <cell r="B749" t="str">
            <v>+</v>
          </cell>
          <cell r="C749">
            <v>12.4</v>
          </cell>
          <cell r="D749">
            <v>280</v>
          </cell>
          <cell r="E749" t="str">
            <v>+</v>
          </cell>
          <cell r="F749">
            <v>16.599999999999682</v>
          </cell>
          <cell r="G749">
            <v>4.2</v>
          </cell>
          <cell r="H749">
            <v>1.1000000000000001</v>
          </cell>
          <cell r="I749">
            <v>0.05</v>
          </cell>
          <cell r="J749">
            <v>4.620000000000001</v>
          </cell>
          <cell r="K749">
            <v>0.23100000000000007</v>
          </cell>
        </row>
        <row r="750">
          <cell r="A750">
            <v>280</v>
          </cell>
          <cell r="B750" t="str">
            <v>+</v>
          </cell>
          <cell r="C750">
            <v>19</v>
          </cell>
          <cell r="D750">
            <v>281</v>
          </cell>
          <cell r="E750" t="str">
            <v>+</v>
          </cell>
          <cell r="F750">
            <v>5.3999999999996362</v>
          </cell>
          <cell r="G750">
            <v>6.4</v>
          </cell>
          <cell r="H750">
            <v>1</v>
          </cell>
          <cell r="I750">
            <v>0.05</v>
          </cell>
          <cell r="J750">
            <v>6.4</v>
          </cell>
          <cell r="K750">
            <v>0.32000000000000006</v>
          </cell>
        </row>
        <row r="751">
          <cell r="A751">
            <v>280</v>
          </cell>
          <cell r="B751" t="str">
            <v>+</v>
          </cell>
          <cell r="C751">
            <v>3.1</v>
          </cell>
          <cell r="D751">
            <v>280</v>
          </cell>
          <cell r="E751" t="str">
            <v>+</v>
          </cell>
          <cell r="F751">
            <v>6.7000000000007276</v>
          </cell>
          <cell r="G751">
            <v>3.6</v>
          </cell>
          <cell r="H751">
            <v>2.8</v>
          </cell>
          <cell r="I751">
            <v>0.05</v>
          </cell>
          <cell r="J751">
            <v>10.08</v>
          </cell>
          <cell r="K751">
            <v>0.504</v>
          </cell>
        </row>
        <row r="752">
          <cell r="A752">
            <v>280</v>
          </cell>
          <cell r="B752" t="str">
            <v>+</v>
          </cell>
          <cell r="C752">
            <v>0.8</v>
          </cell>
          <cell r="D752">
            <v>280</v>
          </cell>
          <cell r="E752" t="str">
            <v>+</v>
          </cell>
          <cell r="F752">
            <v>3.1000000000005912</v>
          </cell>
          <cell r="G752">
            <v>2.2999999999999998</v>
          </cell>
          <cell r="H752">
            <v>2</v>
          </cell>
          <cell r="I752">
            <v>0.05</v>
          </cell>
          <cell r="J752">
            <v>4.5999999999999996</v>
          </cell>
          <cell r="K752">
            <v>0.22999999999999998</v>
          </cell>
        </row>
        <row r="753">
          <cell r="A753">
            <v>281</v>
          </cell>
          <cell r="B753" t="str">
            <v>+</v>
          </cell>
          <cell r="C753">
            <v>15.3</v>
          </cell>
          <cell r="D753">
            <v>282</v>
          </cell>
          <cell r="E753" t="str">
            <v>+</v>
          </cell>
          <cell r="F753">
            <v>8.9499999999998181</v>
          </cell>
          <cell r="G753">
            <v>13.65</v>
          </cell>
          <cell r="H753">
            <v>2</v>
          </cell>
          <cell r="I753">
            <v>0.06</v>
          </cell>
          <cell r="J753">
            <v>27.3</v>
          </cell>
          <cell r="K753">
            <v>1.6379999999999999</v>
          </cell>
        </row>
        <row r="754">
          <cell r="A754">
            <v>281</v>
          </cell>
          <cell r="B754" t="str">
            <v>+</v>
          </cell>
          <cell r="C754">
            <v>16.100000000000001</v>
          </cell>
          <cell r="D754">
            <v>282</v>
          </cell>
          <cell r="E754" t="str">
            <v>+</v>
          </cell>
          <cell r="F754">
            <v>1.1000000000001364</v>
          </cell>
          <cell r="G754">
            <v>5</v>
          </cell>
          <cell r="H754">
            <v>1</v>
          </cell>
          <cell r="I754">
            <v>0.05</v>
          </cell>
          <cell r="J754">
            <v>5</v>
          </cell>
          <cell r="K754">
            <v>0.25</v>
          </cell>
        </row>
        <row r="755">
          <cell r="A755">
            <v>281</v>
          </cell>
          <cell r="B755" t="str">
            <v>+</v>
          </cell>
          <cell r="C755">
            <v>15.3</v>
          </cell>
          <cell r="D755">
            <v>282</v>
          </cell>
          <cell r="E755" t="str">
            <v>+</v>
          </cell>
          <cell r="F755">
            <v>2.3000000000001819</v>
          </cell>
          <cell r="G755">
            <v>7</v>
          </cell>
          <cell r="H755">
            <v>1</v>
          </cell>
          <cell r="I755">
            <v>0.06</v>
          </cell>
          <cell r="J755">
            <v>7</v>
          </cell>
          <cell r="K755">
            <v>0.42</v>
          </cell>
        </row>
        <row r="756">
          <cell r="A756">
            <v>281</v>
          </cell>
          <cell r="B756" t="str">
            <v>+</v>
          </cell>
          <cell r="C756">
            <v>6</v>
          </cell>
          <cell r="D756">
            <v>281</v>
          </cell>
          <cell r="E756" t="str">
            <v>+</v>
          </cell>
          <cell r="F756">
            <v>10.699999999999363</v>
          </cell>
          <cell r="G756">
            <v>4.7</v>
          </cell>
          <cell r="H756">
            <v>4.7</v>
          </cell>
          <cell r="I756">
            <v>0.06</v>
          </cell>
          <cell r="J756">
            <v>22.090000000000003</v>
          </cell>
          <cell r="K756">
            <v>1.3254000000000001</v>
          </cell>
        </row>
        <row r="757">
          <cell r="A757">
            <v>281</v>
          </cell>
          <cell r="B757" t="str">
            <v>+</v>
          </cell>
          <cell r="C757">
            <v>10.4</v>
          </cell>
          <cell r="D757">
            <v>281</v>
          </cell>
          <cell r="E757" t="str">
            <v>+</v>
          </cell>
          <cell r="F757">
            <v>16.349999999999909</v>
          </cell>
          <cell r="G757">
            <v>5.95</v>
          </cell>
          <cell r="H757">
            <v>3.8</v>
          </cell>
          <cell r="I757">
            <v>0.06</v>
          </cell>
          <cell r="J757">
            <v>22.61</v>
          </cell>
          <cell r="K757">
            <v>1.3565999999999998</v>
          </cell>
        </row>
        <row r="758">
          <cell r="A758">
            <v>281</v>
          </cell>
          <cell r="B758" t="str">
            <v>+</v>
          </cell>
          <cell r="C758">
            <v>3</v>
          </cell>
          <cell r="D758">
            <v>281</v>
          </cell>
          <cell r="E758" t="str">
            <v>+</v>
          </cell>
          <cell r="F758">
            <v>16.000000000000227</v>
          </cell>
          <cell r="G758">
            <v>13</v>
          </cell>
          <cell r="H758">
            <v>2.0499999999999998</v>
          </cell>
          <cell r="I758">
            <v>0.06</v>
          </cell>
          <cell r="J758">
            <v>26.65</v>
          </cell>
          <cell r="K758">
            <v>1.5989999999999998</v>
          </cell>
        </row>
        <row r="759">
          <cell r="A759">
            <v>282</v>
          </cell>
          <cell r="B759" t="str">
            <v>+</v>
          </cell>
          <cell r="C759">
            <v>8.6999999999999993</v>
          </cell>
          <cell r="D759">
            <v>282</v>
          </cell>
          <cell r="E759" t="str">
            <v>+</v>
          </cell>
          <cell r="F759">
            <v>18.399999999999181</v>
          </cell>
          <cell r="G759">
            <v>9.6999999999999993</v>
          </cell>
          <cell r="H759">
            <v>1</v>
          </cell>
          <cell r="I759">
            <v>0.06</v>
          </cell>
          <cell r="J759">
            <v>9.6999999999999993</v>
          </cell>
          <cell r="K759">
            <v>0.58199999999999996</v>
          </cell>
        </row>
        <row r="760">
          <cell r="A760">
            <v>282</v>
          </cell>
          <cell r="B760" t="str">
            <v>+</v>
          </cell>
          <cell r="C760">
            <v>1.4</v>
          </cell>
          <cell r="D760">
            <v>283</v>
          </cell>
          <cell r="E760" t="str">
            <v>+</v>
          </cell>
          <cell r="F760">
            <v>16.099999999999</v>
          </cell>
          <cell r="G760">
            <v>34.700000000000003</v>
          </cell>
          <cell r="H760">
            <v>1.95</v>
          </cell>
          <cell r="I760">
            <v>0.05</v>
          </cell>
          <cell r="J760">
            <v>67.665000000000006</v>
          </cell>
          <cell r="K760">
            <v>3.3832500000000003</v>
          </cell>
        </row>
        <row r="761">
          <cell r="A761">
            <v>282</v>
          </cell>
          <cell r="B761" t="str">
            <v>+</v>
          </cell>
          <cell r="C761">
            <v>11.3</v>
          </cell>
          <cell r="D761">
            <v>285</v>
          </cell>
          <cell r="E761" t="str">
            <v>+</v>
          </cell>
          <cell r="F761">
            <v>11.299999999999955</v>
          </cell>
          <cell r="G761">
            <v>60</v>
          </cell>
          <cell r="H761">
            <v>1</v>
          </cell>
          <cell r="I761">
            <v>0.05</v>
          </cell>
          <cell r="J761">
            <v>60</v>
          </cell>
          <cell r="K761">
            <v>3</v>
          </cell>
        </row>
        <row r="762">
          <cell r="A762">
            <v>283</v>
          </cell>
          <cell r="B762" t="str">
            <v>+</v>
          </cell>
          <cell r="C762">
            <v>4.5</v>
          </cell>
          <cell r="D762">
            <v>283</v>
          </cell>
          <cell r="E762" t="str">
            <v>+</v>
          </cell>
          <cell r="F762">
            <v>8.3999999999991815</v>
          </cell>
          <cell r="G762">
            <v>3.9</v>
          </cell>
          <cell r="H762">
            <v>1</v>
          </cell>
          <cell r="I762">
            <v>0.05</v>
          </cell>
          <cell r="J762">
            <v>3.9</v>
          </cell>
          <cell r="K762">
            <v>0.19500000000000001</v>
          </cell>
        </row>
        <row r="763">
          <cell r="A763">
            <v>283</v>
          </cell>
          <cell r="B763" t="str">
            <v>+</v>
          </cell>
          <cell r="C763">
            <v>9.1999999999999993</v>
          </cell>
          <cell r="D763">
            <v>283</v>
          </cell>
          <cell r="E763" t="str">
            <v>+</v>
          </cell>
          <cell r="F763">
            <v>18.149999999999409</v>
          </cell>
          <cell r="G763">
            <v>8.9499999999999993</v>
          </cell>
          <cell r="H763">
            <v>1</v>
          </cell>
          <cell r="I763">
            <v>0.05</v>
          </cell>
          <cell r="J763">
            <v>8.9499999999999993</v>
          </cell>
          <cell r="K763">
            <v>0.44750000000000001</v>
          </cell>
        </row>
        <row r="764">
          <cell r="A764">
            <v>284</v>
          </cell>
          <cell r="B764" t="str">
            <v>+</v>
          </cell>
          <cell r="C764">
            <v>11.2</v>
          </cell>
          <cell r="D764">
            <v>285</v>
          </cell>
          <cell r="E764" t="str">
            <v>+</v>
          </cell>
          <cell r="F764">
            <v>2.9999999999995453</v>
          </cell>
          <cell r="G764">
            <v>11.8</v>
          </cell>
          <cell r="H764">
            <v>2</v>
          </cell>
          <cell r="I764">
            <v>0.05</v>
          </cell>
          <cell r="J764">
            <v>23.6</v>
          </cell>
          <cell r="K764">
            <v>1.1800000000000002</v>
          </cell>
        </row>
        <row r="765">
          <cell r="A765">
            <v>284</v>
          </cell>
          <cell r="B765" t="str">
            <v>+</v>
          </cell>
          <cell r="C765">
            <v>15.8</v>
          </cell>
          <cell r="D765">
            <v>285</v>
          </cell>
          <cell r="E765" t="str">
            <v>+</v>
          </cell>
          <cell r="F765">
            <v>11.800000000000637</v>
          </cell>
          <cell r="G765">
            <v>16</v>
          </cell>
          <cell r="H765">
            <v>1</v>
          </cell>
          <cell r="I765">
            <v>0.05</v>
          </cell>
          <cell r="J765">
            <v>16</v>
          </cell>
          <cell r="K765">
            <v>0.8</v>
          </cell>
        </row>
        <row r="766">
          <cell r="A766">
            <v>285</v>
          </cell>
          <cell r="B766" t="str">
            <v>+</v>
          </cell>
          <cell r="C766">
            <v>5.2</v>
          </cell>
          <cell r="D766">
            <v>285</v>
          </cell>
          <cell r="E766" t="str">
            <v>+</v>
          </cell>
          <cell r="F766">
            <v>12.300000000000182</v>
          </cell>
          <cell r="G766">
            <v>7.1</v>
          </cell>
          <cell r="H766">
            <v>1</v>
          </cell>
          <cell r="I766">
            <v>0.05</v>
          </cell>
          <cell r="J766">
            <v>7.1</v>
          </cell>
          <cell r="K766">
            <v>0.35499999999999998</v>
          </cell>
        </row>
        <row r="767">
          <cell r="A767">
            <v>285</v>
          </cell>
          <cell r="B767" t="str">
            <v>+</v>
          </cell>
          <cell r="C767">
            <v>16.399999999999999</v>
          </cell>
          <cell r="D767">
            <v>286</v>
          </cell>
          <cell r="E767" t="str">
            <v>+</v>
          </cell>
          <cell r="F767">
            <v>8.9999999999997726</v>
          </cell>
          <cell r="G767">
            <v>12.6</v>
          </cell>
          <cell r="H767">
            <v>1</v>
          </cell>
          <cell r="I767">
            <v>0.05</v>
          </cell>
          <cell r="J767">
            <v>12.6</v>
          </cell>
          <cell r="K767">
            <v>0.63</v>
          </cell>
        </row>
        <row r="768">
          <cell r="A768">
            <v>285</v>
          </cell>
          <cell r="B768" t="str">
            <v>+</v>
          </cell>
          <cell r="C768">
            <v>19.399999999999999</v>
          </cell>
          <cell r="D768">
            <v>286</v>
          </cell>
          <cell r="E768" t="str">
            <v>+</v>
          </cell>
          <cell r="F768">
            <v>15.399999999999636</v>
          </cell>
          <cell r="G768">
            <v>16</v>
          </cell>
          <cell r="H768">
            <v>2</v>
          </cell>
          <cell r="I768">
            <v>0.05</v>
          </cell>
          <cell r="J768">
            <v>32</v>
          </cell>
          <cell r="K768">
            <v>1.6</v>
          </cell>
        </row>
        <row r="769">
          <cell r="A769">
            <v>285</v>
          </cell>
          <cell r="B769" t="str">
            <v>+</v>
          </cell>
          <cell r="C769">
            <v>7.6</v>
          </cell>
          <cell r="D769">
            <v>285</v>
          </cell>
          <cell r="E769" t="str">
            <v>+</v>
          </cell>
          <cell r="F769">
            <v>19.800000000000182</v>
          </cell>
          <cell r="G769">
            <v>12.2</v>
          </cell>
          <cell r="H769">
            <v>3</v>
          </cell>
          <cell r="I769">
            <v>0.05</v>
          </cell>
          <cell r="J769">
            <v>36.599999999999994</v>
          </cell>
          <cell r="K769">
            <v>1.8299999999999998</v>
          </cell>
        </row>
        <row r="770">
          <cell r="A770">
            <v>285</v>
          </cell>
          <cell r="B770" t="str">
            <v>+</v>
          </cell>
          <cell r="C770">
            <v>16.600000000000001</v>
          </cell>
          <cell r="D770">
            <v>287</v>
          </cell>
          <cell r="E770" t="str">
            <v>+</v>
          </cell>
          <cell r="F770">
            <v>12.700000000000955</v>
          </cell>
          <cell r="G770">
            <v>36.1</v>
          </cell>
          <cell r="H770">
            <v>1</v>
          </cell>
          <cell r="I770">
            <v>0.05</v>
          </cell>
          <cell r="J770">
            <v>36.1</v>
          </cell>
          <cell r="K770">
            <v>1.8050000000000002</v>
          </cell>
        </row>
        <row r="771">
          <cell r="A771">
            <v>285</v>
          </cell>
          <cell r="B771" t="str">
            <v>+</v>
          </cell>
          <cell r="C771">
            <v>10</v>
          </cell>
          <cell r="D771">
            <v>285</v>
          </cell>
          <cell r="E771" t="str">
            <v>+</v>
          </cell>
          <cell r="F771">
            <v>16.699999999999591</v>
          </cell>
          <cell r="G771">
            <v>6.7</v>
          </cell>
          <cell r="H771">
            <v>2</v>
          </cell>
          <cell r="I771">
            <v>0.05</v>
          </cell>
          <cell r="J771">
            <v>13.4</v>
          </cell>
          <cell r="K771">
            <v>0.67</v>
          </cell>
        </row>
        <row r="772">
          <cell r="A772">
            <v>286</v>
          </cell>
          <cell r="B772" t="str">
            <v>+</v>
          </cell>
          <cell r="C772">
            <v>2.2000000000000002</v>
          </cell>
          <cell r="D772">
            <v>286</v>
          </cell>
          <cell r="E772" t="str">
            <v>+</v>
          </cell>
          <cell r="F772">
            <v>4.3000000000006366</v>
          </cell>
          <cell r="G772">
            <v>2.1</v>
          </cell>
          <cell r="H772">
            <v>2</v>
          </cell>
          <cell r="I772">
            <v>0.05</v>
          </cell>
          <cell r="J772">
            <v>4.2</v>
          </cell>
          <cell r="K772">
            <v>0.21000000000000002</v>
          </cell>
        </row>
        <row r="773">
          <cell r="A773">
            <v>286</v>
          </cell>
          <cell r="B773" t="str">
            <v>+</v>
          </cell>
          <cell r="C773">
            <v>12.1</v>
          </cell>
          <cell r="D773">
            <v>287</v>
          </cell>
          <cell r="E773" t="str">
            <v>+</v>
          </cell>
          <cell r="F773">
            <v>3.5000000000002274</v>
          </cell>
          <cell r="G773">
            <v>11.4</v>
          </cell>
          <cell r="H773">
            <v>2</v>
          </cell>
          <cell r="I773">
            <v>0.05</v>
          </cell>
          <cell r="J773">
            <v>22.8</v>
          </cell>
          <cell r="K773">
            <v>1.1400000000000001</v>
          </cell>
        </row>
        <row r="774">
          <cell r="A774">
            <v>286</v>
          </cell>
          <cell r="B774" t="str">
            <v>+</v>
          </cell>
          <cell r="C774">
            <v>4.3</v>
          </cell>
          <cell r="D774">
            <v>287</v>
          </cell>
          <cell r="E774" t="str">
            <v>+</v>
          </cell>
          <cell r="F774">
            <v>2.5999999999999091</v>
          </cell>
          <cell r="G774">
            <v>18.3</v>
          </cell>
          <cell r="H774">
            <v>1</v>
          </cell>
          <cell r="I774">
            <v>0.05</v>
          </cell>
          <cell r="J774">
            <v>18.3</v>
          </cell>
          <cell r="K774">
            <v>0.91500000000000004</v>
          </cell>
        </row>
        <row r="775">
          <cell r="A775">
            <v>287</v>
          </cell>
          <cell r="B775" t="str">
            <v>+</v>
          </cell>
          <cell r="C775">
            <v>12.5</v>
          </cell>
          <cell r="D775">
            <v>288</v>
          </cell>
          <cell r="E775" t="str">
            <v>+</v>
          </cell>
          <cell r="F775">
            <v>17.5</v>
          </cell>
          <cell r="G775">
            <v>25</v>
          </cell>
          <cell r="H775">
            <v>2</v>
          </cell>
          <cell r="I775">
            <v>0.05</v>
          </cell>
          <cell r="J775">
            <v>50</v>
          </cell>
          <cell r="K775">
            <v>2.5</v>
          </cell>
        </row>
        <row r="776">
          <cell r="A776">
            <v>287</v>
          </cell>
          <cell r="B776" t="str">
            <v>+</v>
          </cell>
          <cell r="C776">
            <v>15.9</v>
          </cell>
          <cell r="D776">
            <v>288</v>
          </cell>
          <cell r="E776" t="str">
            <v>+</v>
          </cell>
          <cell r="F776">
            <v>5.8999999999991815</v>
          </cell>
          <cell r="G776">
            <v>10</v>
          </cell>
          <cell r="H776">
            <v>3</v>
          </cell>
          <cell r="I776">
            <v>0.05</v>
          </cell>
          <cell r="J776">
            <v>30</v>
          </cell>
          <cell r="K776">
            <v>1.5</v>
          </cell>
        </row>
        <row r="777">
          <cell r="A777">
            <v>287</v>
          </cell>
          <cell r="B777" t="str">
            <v>+</v>
          </cell>
          <cell r="C777">
            <v>10</v>
          </cell>
          <cell r="D777">
            <v>287</v>
          </cell>
          <cell r="E777" t="str">
            <v>+</v>
          </cell>
          <cell r="F777">
            <v>13.899999999999864</v>
          </cell>
          <cell r="G777">
            <v>3.9</v>
          </cell>
          <cell r="H777">
            <v>1</v>
          </cell>
          <cell r="I777">
            <v>0.05</v>
          </cell>
          <cell r="J777">
            <v>3.9</v>
          </cell>
          <cell r="K777">
            <v>0.19500000000000001</v>
          </cell>
        </row>
        <row r="778">
          <cell r="A778">
            <v>287</v>
          </cell>
          <cell r="B778" t="str">
            <v>+</v>
          </cell>
          <cell r="C778">
            <v>13.9</v>
          </cell>
          <cell r="D778">
            <v>287</v>
          </cell>
          <cell r="E778" t="str">
            <v>+</v>
          </cell>
          <cell r="F778">
            <v>15.899999999999181</v>
          </cell>
          <cell r="G778">
            <v>2</v>
          </cell>
          <cell r="H778">
            <v>1.4</v>
          </cell>
          <cell r="I778">
            <v>0.05</v>
          </cell>
          <cell r="J778">
            <v>2.8</v>
          </cell>
          <cell r="K778">
            <v>0.13999999999999999</v>
          </cell>
        </row>
        <row r="779">
          <cell r="A779">
            <v>288</v>
          </cell>
          <cell r="B779" t="str">
            <v>+</v>
          </cell>
          <cell r="C779">
            <v>17.600000000000001</v>
          </cell>
          <cell r="D779">
            <v>289</v>
          </cell>
          <cell r="E779" t="str">
            <v>+</v>
          </cell>
          <cell r="F779">
            <v>9.8000000000001819</v>
          </cell>
          <cell r="G779">
            <v>12.2</v>
          </cell>
          <cell r="H779">
            <v>1</v>
          </cell>
          <cell r="I779">
            <v>0.05</v>
          </cell>
          <cell r="J779">
            <v>12.2</v>
          </cell>
          <cell r="K779">
            <v>0.61</v>
          </cell>
        </row>
        <row r="780">
          <cell r="A780">
            <v>288</v>
          </cell>
          <cell r="B780" t="str">
            <v>+</v>
          </cell>
          <cell r="C780">
            <v>11.6</v>
          </cell>
          <cell r="D780">
            <v>288</v>
          </cell>
          <cell r="E780" t="str">
            <v>+</v>
          </cell>
          <cell r="F780">
            <v>17.950000000000728</v>
          </cell>
          <cell r="G780">
            <v>6.35</v>
          </cell>
          <cell r="H780">
            <v>1</v>
          </cell>
          <cell r="I780">
            <v>0.05</v>
          </cell>
          <cell r="J780">
            <v>6.35</v>
          </cell>
          <cell r="K780">
            <v>0.3175</v>
          </cell>
        </row>
        <row r="781">
          <cell r="A781">
            <v>288</v>
          </cell>
          <cell r="B781" t="str">
            <v>+</v>
          </cell>
          <cell r="C781">
            <v>12.3</v>
          </cell>
          <cell r="D781">
            <v>288</v>
          </cell>
          <cell r="E781" t="str">
            <v>+</v>
          </cell>
          <cell r="F781">
            <v>17.799999999999727</v>
          </cell>
          <cell r="G781">
            <v>5.5</v>
          </cell>
          <cell r="H781">
            <v>1</v>
          </cell>
          <cell r="I781">
            <v>0.05</v>
          </cell>
          <cell r="J781">
            <v>5.5</v>
          </cell>
          <cell r="K781">
            <v>0.27500000000000002</v>
          </cell>
        </row>
        <row r="782">
          <cell r="A782">
            <v>289</v>
          </cell>
          <cell r="B782" t="str">
            <v>+</v>
          </cell>
          <cell r="C782">
            <v>9.6</v>
          </cell>
          <cell r="D782">
            <v>289</v>
          </cell>
          <cell r="E782" t="str">
            <v>+</v>
          </cell>
          <cell r="F782">
            <v>12.700000000000955</v>
          </cell>
          <cell r="G782">
            <v>3.1</v>
          </cell>
          <cell r="H782">
            <v>2.8</v>
          </cell>
          <cell r="I782">
            <v>0.05</v>
          </cell>
          <cell r="J782">
            <v>8.68</v>
          </cell>
          <cell r="K782">
            <v>0.434</v>
          </cell>
        </row>
        <row r="783">
          <cell r="A783">
            <v>289</v>
          </cell>
          <cell r="B783" t="str">
            <v>+</v>
          </cell>
          <cell r="C783">
            <v>11.1</v>
          </cell>
          <cell r="D783">
            <v>289</v>
          </cell>
          <cell r="E783" t="str">
            <v>+</v>
          </cell>
          <cell r="F783">
            <v>13.2000000000005</v>
          </cell>
          <cell r="G783">
            <v>2.1</v>
          </cell>
          <cell r="H783">
            <v>2.9</v>
          </cell>
          <cell r="I783">
            <v>0.05</v>
          </cell>
          <cell r="J783">
            <v>6.09</v>
          </cell>
          <cell r="K783">
            <v>0.30449999999999999</v>
          </cell>
        </row>
        <row r="784">
          <cell r="A784">
            <v>289</v>
          </cell>
          <cell r="B784" t="str">
            <v>+</v>
          </cell>
          <cell r="C784">
            <v>11.6</v>
          </cell>
          <cell r="D784">
            <v>291</v>
          </cell>
          <cell r="E784" t="str">
            <v>+</v>
          </cell>
          <cell r="F784">
            <v>10.299999999999727</v>
          </cell>
          <cell r="G784">
            <v>38.700000000000003</v>
          </cell>
          <cell r="H784">
            <v>3</v>
          </cell>
          <cell r="I784">
            <v>0.05</v>
          </cell>
          <cell r="J784">
            <v>116.10000000000001</v>
          </cell>
          <cell r="K784">
            <v>5.8050000000000006</v>
          </cell>
        </row>
        <row r="785">
          <cell r="A785">
            <v>289</v>
          </cell>
          <cell r="B785" t="str">
            <v>+</v>
          </cell>
          <cell r="C785">
            <v>4.8</v>
          </cell>
          <cell r="D785">
            <v>289</v>
          </cell>
          <cell r="E785" t="str">
            <v>+</v>
          </cell>
          <cell r="F785">
            <v>7.3000000000001819</v>
          </cell>
          <cell r="G785">
            <v>2.5</v>
          </cell>
          <cell r="H785">
            <v>2</v>
          </cell>
          <cell r="I785">
            <v>0.05</v>
          </cell>
          <cell r="J785">
            <v>5</v>
          </cell>
          <cell r="K785">
            <v>0.25</v>
          </cell>
        </row>
        <row r="786">
          <cell r="A786">
            <v>289</v>
          </cell>
          <cell r="B786" t="str">
            <v>+</v>
          </cell>
          <cell r="D786">
            <v>289</v>
          </cell>
          <cell r="E786" t="str">
            <v>+</v>
          </cell>
          <cell r="F786">
            <v>6.1500000000000909</v>
          </cell>
          <cell r="G786">
            <v>6.15</v>
          </cell>
          <cell r="H786">
            <v>1</v>
          </cell>
          <cell r="I786">
            <v>0.05</v>
          </cell>
          <cell r="J786">
            <v>6.15</v>
          </cell>
          <cell r="K786">
            <v>0.30750000000000005</v>
          </cell>
        </row>
        <row r="787">
          <cell r="A787">
            <v>289</v>
          </cell>
          <cell r="B787" t="str">
            <v>+</v>
          </cell>
          <cell r="C787">
            <v>7.5</v>
          </cell>
          <cell r="D787">
            <v>289</v>
          </cell>
          <cell r="E787" t="str">
            <v>+</v>
          </cell>
          <cell r="F787">
            <v>11.600000000000819</v>
          </cell>
          <cell r="G787">
            <v>4.0999999999999996</v>
          </cell>
          <cell r="H787">
            <v>1</v>
          </cell>
          <cell r="I787">
            <v>0.05</v>
          </cell>
          <cell r="J787">
            <v>4.0999999999999996</v>
          </cell>
          <cell r="K787">
            <v>0.20499999999999999</v>
          </cell>
        </row>
        <row r="788">
          <cell r="A788">
            <v>289</v>
          </cell>
          <cell r="B788" t="str">
            <v>+</v>
          </cell>
          <cell r="C788">
            <v>19</v>
          </cell>
          <cell r="D788">
            <v>290</v>
          </cell>
          <cell r="E788" t="str">
            <v>+</v>
          </cell>
          <cell r="F788">
            <v>1.5499999999997272</v>
          </cell>
          <cell r="G788">
            <v>2.5499999999999998</v>
          </cell>
          <cell r="H788">
            <v>2</v>
          </cell>
          <cell r="I788">
            <v>0.05</v>
          </cell>
          <cell r="J788">
            <v>5.0999999999999996</v>
          </cell>
          <cell r="K788">
            <v>0.255</v>
          </cell>
        </row>
        <row r="789">
          <cell r="A789">
            <v>290</v>
          </cell>
          <cell r="B789" t="str">
            <v>+</v>
          </cell>
          <cell r="C789">
            <v>7</v>
          </cell>
          <cell r="D789">
            <v>290</v>
          </cell>
          <cell r="E789" t="str">
            <v>+</v>
          </cell>
          <cell r="F789">
            <v>13.199999999999363</v>
          </cell>
          <cell r="G789">
            <v>6.2</v>
          </cell>
          <cell r="H789">
            <v>1</v>
          </cell>
          <cell r="I789">
            <v>0.05</v>
          </cell>
          <cell r="J789">
            <v>6.2</v>
          </cell>
          <cell r="K789">
            <v>0.31000000000000005</v>
          </cell>
        </row>
        <row r="790">
          <cell r="A790">
            <v>290</v>
          </cell>
          <cell r="B790" t="str">
            <v>+</v>
          </cell>
          <cell r="C790">
            <v>17.899999999999999</v>
          </cell>
          <cell r="D790">
            <v>291</v>
          </cell>
          <cell r="E790" t="str">
            <v>+</v>
          </cell>
          <cell r="F790">
            <v>1.4999999999997726</v>
          </cell>
          <cell r="G790">
            <v>3.6</v>
          </cell>
          <cell r="H790">
            <v>1</v>
          </cell>
          <cell r="I790">
            <v>0.05</v>
          </cell>
          <cell r="J790">
            <v>3.6</v>
          </cell>
          <cell r="K790">
            <v>0.18000000000000002</v>
          </cell>
        </row>
        <row r="791">
          <cell r="A791">
            <v>290</v>
          </cell>
          <cell r="B791" t="str">
            <v>+</v>
          </cell>
          <cell r="C791">
            <v>6.2</v>
          </cell>
          <cell r="D791">
            <v>290</v>
          </cell>
          <cell r="E791" t="str">
            <v>+</v>
          </cell>
          <cell r="F791">
            <v>7.2000000000002728</v>
          </cell>
          <cell r="G791">
            <v>1</v>
          </cell>
          <cell r="H791">
            <v>1</v>
          </cell>
          <cell r="I791">
            <v>0.05</v>
          </cell>
          <cell r="J791">
            <v>1</v>
          </cell>
          <cell r="K791">
            <v>0.05</v>
          </cell>
        </row>
        <row r="792">
          <cell r="A792">
            <v>290</v>
          </cell>
          <cell r="B792" t="str">
            <v>+</v>
          </cell>
          <cell r="C792">
            <v>1.5</v>
          </cell>
          <cell r="D792">
            <v>290</v>
          </cell>
          <cell r="E792" t="str">
            <v>+</v>
          </cell>
          <cell r="F792">
            <v>7.6999999999998181</v>
          </cell>
          <cell r="G792">
            <v>6.2</v>
          </cell>
          <cell r="H792">
            <v>1</v>
          </cell>
          <cell r="I792">
            <v>0.05</v>
          </cell>
          <cell r="J792">
            <v>6.2</v>
          </cell>
          <cell r="K792">
            <v>0.31000000000000005</v>
          </cell>
        </row>
        <row r="793">
          <cell r="A793">
            <v>290</v>
          </cell>
          <cell r="B793" t="str">
            <v>+</v>
          </cell>
          <cell r="C793">
            <v>5.5</v>
          </cell>
          <cell r="D793">
            <v>290</v>
          </cell>
          <cell r="E793" t="str">
            <v>+</v>
          </cell>
          <cell r="F793">
            <v>16.100000000000136</v>
          </cell>
          <cell r="G793">
            <v>10.6</v>
          </cell>
          <cell r="H793">
            <v>1</v>
          </cell>
          <cell r="I793">
            <v>0.05</v>
          </cell>
          <cell r="J793">
            <v>10.6</v>
          </cell>
          <cell r="K793">
            <v>0.53</v>
          </cell>
        </row>
        <row r="794">
          <cell r="A794">
            <v>290</v>
          </cell>
          <cell r="B794" t="str">
            <v>+</v>
          </cell>
          <cell r="C794">
            <v>16.899999999999999</v>
          </cell>
          <cell r="D794">
            <v>291</v>
          </cell>
          <cell r="E794" t="str">
            <v>+</v>
          </cell>
          <cell r="F794">
            <v>3.7000000000000455</v>
          </cell>
          <cell r="G794">
            <v>6.8</v>
          </cell>
          <cell r="H794">
            <v>2</v>
          </cell>
          <cell r="I794">
            <v>0.05</v>
          </cell>
          <cell r="J794">
            <v>13.6</v>
          </cell>
          <cell r="K794">
            <v>0.68</v>
          </cell>
        </row>
        <row r="795">
          <cell r="A795">
            <v>290</v>
          </cell>
          <cell r="B795" t="str">
            <v>+</v>
          </cell>
          <cell r="C795">
            <v>4.2</v>
          </cell>
          <cell r="D795">
            <v>290</v>
          </cell>
          <cell r="E795" t="str">
            <v>+</v>
          </cell>
          <cell r="F795">
            <v>6.2000000000000455</v>
          </cell>
          <cell r="G795">
            <v>2</v>
          </cell>
          <cell r="H795">
            <v>2.7</v>
          </cell>
          <cell r="I795">
            <v>0.05</v>
          </cell>
          <cell r="J795">
            <v>5.4</v>
          </cell>
          <cell r="K795">
            <v>0.27</v>
          </cell>
        </row>
        <row r="796">
          <cell r="A796">
            <v>290</v>
          </cell>
          <cell r="B796" t="str">
            <v>+</v>
          </cell>
          <cell r="C796">
            <v>4.2</v>
          </cell>
          <cell r="D796">
            <v>290</v>
          </cell>
          <cell r="E796" t="str">
            <v>+</v>
          </cell>
          <cell r="F796">
            <v>6.2999999999999545</v>
          </cell>
          <cell r="G796">
            <v>2.1</v>
          </cell>
          <cell r="H796">
            <v>0.8</v>
          </cell>
          <cell r="I796">
            <v>0.05</v>
          </cell>
          <cell r="J796">
            <v>1.6800000000000002</v>
          </cell>
          <cell r="K796">
            <v>8.4000000000000019E-2</v>
          </cell>
        </row>
        <row r="797">
          <cell r="A797">
            <v>290</v>
          </cell>
          <cell r="B797" t="str">
            <v>+</v>
          </cell>
          <cell r="C797">
            <v>13.2</v>
          </cell>
          <cell r="D797">
            <v>290</v>
          </cell>
          <cell r="E797" t="str">
            <v>+</v>
          </cell>
          <cell r="F797">
            <v>16.899999999999409</v>
          </cell>
          <cell r="G797">
            <v>3.7</v>
          </cell>
          <cell r="H797">
            <v>2.9</v>
          </cell>
          <cell r="I797">
            <v>0.05</v>
          </cell>
          <cell r="J797">
            <v>10.73</v>
          </cell>
          <cell r="K797">
            <v>0.53650000000000009</v>
          </cell>
        </row>
        <row r="798">
          <cell r="A798">
            <v>290</v>
          </cell>
          <cell r="B798" t="str">
            <v>+</v>
          </cell>
          <cell r="C798">
            <v>4.5999999999999996</v>
          </cell>
          <cell r="D798">
            <v>290</v>
          </cell>
          <cell r="E798" t="str">
            <v>+</v>
          </cell>
          <cell r="F798">
            <v>6.2000000000011823</v>
          </cell>
          <cell r="G798">
            <v>1.6</v>
          </cell>
          <cell r="H798">
            <v>1.9</v>
          </cell>
          <cell r="I798">
            <v>0.05</v>
          </cell>
          <cell r="J798">
            <v>3.04</v>
          </cell>
          <cell r="K798">
            <v>0.15200000000000002</v>
          </cell>
        </row>
        <row r="799">
          <cell r="A799">
            <v>291</v>
          </cell>
          <cell r="B799" t="str">
            <v>+</v>
          </cell>
          <cell r="C799">
            <v>11</v>
          </cell>
          <cell r="D799">
            <v>291</v>
          </cell>
          <cell r="E799" t="str">
            <v>+</v>
          </cell>
          <cell r="F799">
            <v>15.449999999999591</v>
          </cell>
          <cell r="G799">
            <v>4.45</v>
          </cell>
          <cell r="H799">
            <v>1</v>
          </cell>
          <cell r="I799">
            <v>0.05</v>
          </cell>
          <cell r="J799">
            <v>4.45</v>
          </cell>
          <cell r="K799">
            <v>0.22250000000000003</v>
          </cell>
        </row>
        <row r="800">
          <cell r="A800">
            <v>292</v>
          </cell>
          <cell r="B800" t="str">
            <v>+</v>
          </cell>
          <cell r="C800">
            <v>4.3</v>
          </cell>
          <cell r="D800">
            <v>293</v>
          </cell>
          <cell r="E800" t="str">
            <v>+</v>
          </cell>
          <cell r="F800">
            <v>1.2000000000000455</v>
          </cell>
          <cell r="G800">
            <v>16.899999999999999</v>
          </cell>
          <cell r="H800">
            <v>1</v>
          </cell>
          <cell r="I800">
            <v>0.05</v>
          </cell>
          <cell r="J800">
            <v>16.899999999999999</v>
          </cell>
          <cell r="K800">
            <v>0.84499999999999997</v>
          </cell>
        </row>
        <row r="801">
          <cell r="A801">
            <v>292</v>
          </cell>
          <cell r="B801" t="str">
            <v>+</v>
          </cell>
          <cell r="C801">
            <v>4</v>
          </cell>
          <cell r="D801">
            <v>294</v>
          </cell>
          <cell r="E801" t="str">
            <v>+</v>
          </cell>
          <cell r="F801">
            <v>4.1999999999995907</v>
          </cell>
          <cell r="G801">
            <v>40.200000000000003</v>
          </cell>
          <cell r="H801">
            <v>2</v>
          </cell>
          <cell r="I801">
            <v>0.05</v>
          </cell>
          <cell r="J801">
            <v>80.400000000000006</v>
          </cell>
          <cell r="K801">
            <v>4.0200000000000005</v>
          </cell>
        </row>
        <row r="802">
          <cell r="A802">
            <v>292</v>
          </cell>
          <cell r="B802" t="str">
            <v>+</v>
          </cell>
          <cell r="C802">
            <v>13.9</v>
          </cell>
          <cell r="D802">
            <v>292</v>
          </cell>
          <cell r="E802" t="str">
            <v>+</v>
          </cell>
          <cell r="F802">
            <v>15.599999999999454</v>
          </cell>
          <cell r="G802">
            <v>1.7</v>
          </cell>
          <cell r="H802">
            <v>1</v>
          </cell>
          <cell r="I802">
            <v>0.05</v>
          </cell>
          <cell r="J802">
            <v>1.7</v>
          </cell>
          <cell r="K802">
            <v>8.5000000000000006E-2</v>
          </cell>
        </row>
        <row r="803">
          <cell r="A803">
            <v>293</v>
          </cell>
          <cell r="B803" t="str">
            <v>+</v>
          </cell>
          <cell r="C803">
            <v>13</v>
          </cell>
          <cell r="D803">
            <v>293</v>
          </cell>
          <cell r="E803" t="str">
            <v>+</v>
          </cell>
          <cell r="F803">
            <v>14.850000000000136</v>
          </cell>
          <cell r="G803">
            <v>1.85</v>
          </cell>
          <cell r="H803">
            <v>1</v>
          </cell>
          <cell r="I803">
            <v>0.05</v>
          </cell>
          <cell r="J803">
            <v>1.85</v>
          </cell>
          <cell r="K803">
            <v>9.2500000000000013E-2</v>
          </cell>
        </row>
        <row r="804">
          <cell r="A804">
            <v>294</v>
          </cell>
          <cell r="B804" t="str">
            <v>+</v>
          </cell>
          <cell r="C804">
            <v>16.7</v>
          </cell>
          <cell r="D804">
            <v>294</v>
          </cell>
          <cell r="E804" t="str">
            <v>+</v>
          </cell>
          <cell r="F804">
            <v>19.700000000000273</v>
          </cell>
          <cell r="G804">
            <v>3</v>
          </cell>
          <cell r="H804">
            <v>1</v>
          </cell>
          <cell r="I804">
            <v>0.05</v>
          </cell>
          <cell r="J804">
            <v>3</v>
          </cell>
          <cell r="K804">
            <v>0.15000000000000002</v>
          </cell>
        </row>
        <row r="805">
          <cell r="A805">
            <v>294</v>
          </cell>
          <cell r="B805" t="str">
            <v>+</v>
          </cell>
          <cell r="C805">
            <v>4</v>
          </cell>
          <cell r="D805">
            <v>294</v>
          </cell>
          <cell r="E805" t="str">
            <v>+</v>
          </cell>
          <cell r="F805">
            <v>11.800000000000637</v>
          </cell>
          <cell r="G805">
            <v>7.8</v>
          </cell>
          <cell r="H805">
            <v>1</v>
          </cell>
          <cell r="I805">
            <v>0.05</v>
          </cell>
          <cell r="J805">
            <v>7.8</v>
          </cell>
          <cell r="K805">
            <v>0.39</v>
          </cell>
        </row>
        <row r="806">
          <cell r="A806">
            <v>294</v>
          </cell>
          <cell r="B806" t="str">
            <v>+</v>
          </cell>
          <cell r="C806">
            <v>12.1</v>
          </cell>
          <cell r="D806">
            <v>295</v>
          </cell>
          <cell r="E806" t="str">
            <v>+</v>
          </cell>
          <cell r="F806">
            <v>0.29999999999972715</v>
          </cell>
          <cell r="G806">
            <v>8.1999999999999993</v>
          </cell>
          <cell r="H806">
            <v>2</v>
          </cell>
          <cell r="I806">
            <v>0.05</v>
          </cell>
          <cell r="J806">
            <v>16.399999999999999</v>
          </cell>
          <cell r="K806">
            <v>0.82</v>
          </cell>
        </row>
        <row r="807">
          <cell r="A807">
            <v>295</v>
          </cell>
          <cell r="B807" t="str">
            <v>+</v>
          </cell>
          <cell r="C807">
            <v>6</v>
          </cell>
          <cell r="D807">
            <v>295</v>
          </cell>
          <cell r="E807" t="str">
            <v>+</v>
          </cell>
          <cell r="F807">
            <v>19.700000000000273</v>
          </cell>
          <cell r="G807">
            <v>13.7</v>
          </cell>
          <cell r="H807">
            <v>1</v>
          </cell>
          <cell r="I807">
            <v>0.05</v>
          </cell>
          <cell r="J807">
            <v>13.7</v>
          </cell>
          <cell r="K807">
            <v>0.68500000000000005</v>
          </cell>
        </row>
        <row r="808">
          <cell r="A808">
            <v>296</v>
          </cell>
          <cell r="B808" t="str">
            <v>+</v>
          </cell>
          <cell r="C808">
            <v>8.4</v>
          </cell>
          <cell r="D808">
            <v>297</v>
          </cell>
          <cell r="E808" t="str">
            <v>+</v>
          </cell>
          <cell r="F808">
            <v>15.750000000000455</v>
          </cell>
          <cell r="G808">
            <v>27.35</v>
          </cell>
          <cell r="H808">
            <v>1</v>
          </cell>
          <cell r="I808">
            <v>0.05</v>
          </cell>
          <cell r="J808">
            <v>27.35</v>
          </cell>
          <cell r="K808">
            <v>1.3675000000000002</v>
          </cell>
        </row>
        <row r="809">
          <cell r="A809">
            <v>298</v>
          </cell>
          <cell r="B809" t="str">
            <v>+</v>
          </cell>
          <cell r="C809">
            <v>14.6</v>
          </cell>
          <cell r="D809">
            <v>299</v>
          </cell>
          <cell r="E809" t="str">
            <v>+</v>
          </cell>
          <cell r="F809">
            <v>1.4000000000010004</v>
          </cell>
          <cell r="G809">
            <v>6.8</v>
          </cell>
          <cell r="H809">
            <v>1</v>
          </cell>
          <cell r="I809">
            <v>0.05</v>
          </cell>
          <cell r="J809">
            <v>6.8</v>
          </cell>
          <cell r="K809">
            <v>0.34</v>
          </cell>
        </row>
        <row r="810">
          <cell r="A810">
            <v>298</v>
          </cell>
          <cell r="B810" t="str">
            <v>+</v>
          </cell>
          <cell r="C810">
            <v>1.7</v>
          </cell>
          <cell r="D810">
            <v>298</v>
          </cell>
          <cell r="E810" t="str">
            <v>+</v>
          </cell>
          <cell r="F810">
            <v>10.399999999999636</v>
          </cell>
          <cell r="G810">
            <v>8.6999999999999993</v>
          </cell>
          <cell r="H810">
            <v>1</v>
          </cell>
          <cell r="I810">
            <v>0.05</v>
          </cell>
          <cell r="J810">
            <v>8.6999999999999993</v>
          </cell>
          <cell r="K810">
            <v>0.435</v>
          </cell>
        </row>
        <row r="811">
          <cell r="A811">
            <v>298</v>
          </cell>
          <cell r="B811" t="str">
            <v>+</v>
          </cell>
          <cell r="C811">
            <v>13</v>
          </cell>
          <cell r="D811">
            <v>298</v>
          </cell>
          <cell r="E811" t="str">
            <v>+</v>
          </cell>
          <cell r="F811">
            <v>14.950000000000045</v>
          </cell>
          <cell r="G811">
            <v>1.95</v>
          </cell>
          <cell r="H811">
            <v>2</v>
          </cell>
          <cell r="I811">
            <v>0.05</v>
          </cell>
          <cell r="J811">
            <v>3.9</v>
          </cell>
          <cell r="K811">
            <v>0.19500000000000001</v>
          </cell>
        </row>
        <row r="812">
          <cell r="A812">
            <v>298</v>
          </cell>
          <cell r="B812" t="str">
            <v>+</v>
          </cell>
          <cell r="C812">
            <v>15</v>
          </cell>
          <cell r="D812">
            <v>298</v>
          </cell>
          <cell r="E812" t="str">
            <v>+</v>
          </cell>
          <cell r="F812">
            <v>19.100000000000819</v>
          </cell>
          <cell r="G812">
            <v>4.0999999999999996</v>
          </cell>
          <cell r="H812">
            <v>2</v>
          </cell>
          <cell r="I812">
            <v>0.05</v>
          </cell>
          <cell r="J812">
            <v>8.1999999999999993</v>
          </cell>
          <cell r="K812">
            <v>0.41</v>
          </cell>
        </row>
        <row r="813">
          <cell r="A813">
            <v>300</v>
          </cell>
          <cell r="B813" t="str">
            <v>+</v>
          </cell>
          <cell r="C813">
            <v>13</v>
          </cell>
          <cell r="D813">
            <v>303</v>
          </cell>
          <cell r="E813" t="str">
            <v>+</v>
          </cell>
          <cell r="F813">
            <v>10</v>
          </cell>
          <cell r="G813">
            <v>57</v>
          </cell>
          <cell r="H813">
            <v>1</v>
          </cell>
          <cell r="I813">
            <v>0.05</v>
          </cell>
          <cell r="J813">
            <v>57</v>
          </cell>
          <cell r="K813">
            <v>2.85</v>
          </cell>
        </row>
        <row r="814">
          <cell r="A814">
            <v>300</v>
          </cell>
          <cell r="B814" t="str">
            <v>+</v>
          </cell>
          <cell r="C814">
            <v>11.5</v>
          </cell>
          <cell r="D814">
            <v>301</v>
          </cell>
          <cell r="E814" t="str">
            <v>+</v>
          </cell>
          <cell r="F814">
            <v>13.899999999999864</v>
          </cell>
          <cell r="G814">
            <v>22.4</v>
          </cell>
          <cell r="H814">
            <v>1</v>
          </cell>
          <cell r="I814">
            <v>0.05</v>
          </cell>
          <cell r="J814">
            <v>22.4</v>
          </cell>
          <cell r="K814">
            <v>1.1199999999999999</v>
          </cell>
        </row>
        <row r="815">
          <cell r="A815">
            <v>300</v>
          </cell>
          <cell r="B815" t="str">
            <v>+</v>
          </cell>
          <cell r="C815">
            <v>14.2</v>
          </cell>
          <cell r="D815">
            <v>301</v>
          </cell>
          <cell r="E815" t="str">
            <v>+</v>
          </cell>
          <cell r="F815">
            <v>14.500000000000455</v>
          </cell>
          <cell r="G815">
            <v>20.3</v>
          </cell>
          <cell r="H815">
            <v>2</v>
          </cell>
          <cell r="I815">
            <v>0.05</v>
          </cell>
          <cell r="J815">
            <v>40.6</v>
          </cell>
          <cell r="K815">
            <v>2.0300000000000002</v>
          </cell>
        </row>
        <row r="816">
          <cell r="A816">
            <v>301</v>
          </cell>
          <cell r="B816" t="str">
            <v>+</v>
          </cell>
          <cell r="C816">
            <v>14</v>
          </cell>
          <cell r="D816">
            <v>302</v>
          </cell>
          <cell r="E816" t="str">
            <v>+</v>
          </cell>
          <cell r="F816">
            <v>10.099999999999909</v>
          </cell>
          <cell r="G816">
            <v>16.100000000000001</v>
          </cell>
          <cell r="H816">
            <v>1</v>
          </cell>
          <cell r="I816">
            <v>0.05</v>
          </cell>
          <cell r="J816">
            <v>16.100000000000001</v>
          </cell>
          <cell r="K816">
            <v>0.80500000000000016</v>
          </cell>
        </row>
        <row r="817">
          <cell r="A817">
            <v>302</v>
          </cell>
          <cell r="B817" t="str">
            <v>+</v>
          </cell>
          <cell r="C817">
            <v>17.5</v>
          </cell>
          <cell r="D817">
            <v>303</v>
          </cell>
          <cell r="E817" t="str">
            <v>+</v>
          </cell>
          <cell r="F817">
            <v>2.5</v>
          </cell>
          <cell r="G817">
            <v>5</v>
          </cell>
          <cell r="H817">
            <v>2</v>
          </cell>
          <cell r="I817">
            <v>0.05</v>
          </cell>
          <cell r="J817">
            <v>10</v>
          </cell>
          <cell r="K817">
            <v>0.5</v>
          </cell>
        </row>
        <row r="818">
          <cell r="A818">
            <v>303</v>
          </cell>
          <cell r="B818" t="str">
            <v>+</v>
          </cell>
          <cell r="C818">
            <v>2.7</v>
          </cell>
          <cell r="D818">
            <v>303</v>
          </cell>
          <cell r="E818" t="str">
            <v>+</v>
          </cell>
          <cell r="F818">
            <v>5.8000000000004093</v>
          </cell>
          <cell r="G818">
            <v>3.1</v>
          </cell>
          <cell r="H818">
            <v>2</v>
          </cell>
          <cell r="I818">
            <v>0.05</v>
          </cell>
          <cell r="J818">
            <v>6.2</v>
          </cell>
          <cell r="K818">
            <v>0.31000000000000005</v>
          </cell>
        </row>
        <row r="819">
          <cell r="A819">
            <v>303</v>
          </cell>
          <cell r="B819" t="str">
            <v>+</v>
          </cell>
          <cell r="C819">
            <v>7.5</v>
          </cell>
          <cell r="D819">
            <v>304</v>
          </cell>
          <cell r="E819" t="str">
            <v>+</v>
          </cell>
          <cell r="F819">
            <v>5</v>
          </cell>
          <cell r="G819">
            <v>17.5</v>
          </cell>
          <cell r="H819">
            <v>2</v>
          </cell>
          <cell r="I819">
            <v>0.05</v>
          </cell>
          <cell r="J819">
            <v>35</v>
          </cell>
          <cell r="K819">
            <v>1.75</v>
          </cell>
        </row>
        <row r="820">
          <cell r="A820">
            <v>303</v>
          </cell>
          <cell r="B820" t="str">
            <v>+</v>
          </cell>
          <cell r="C820">
            <v>6</v>
          </cell>
          <cell r="D820">
            <v>303</v>
          </cell>
          <cell r="E820" t="str">
            <v>+</v>
          </cell>
          <cell r="F820">
            <v>7.5</v>
          </cell>
          <cell r="G820">
            <v>1.5</v>
          </cell>
          <cell r="H820">
            <v>1</v>
          </cell>
          <cell r="I820">
            <v>0.05</v>
          </cell>
          <cell r="J820">
            <v>1.5</v>
          </cell>
          <cell r="K820">
            <v>7.5000000000000011E-2</v>
          </cell>
        </row>
        <row r="821">
          <cell r="A821">
            <v>303</v>
          </cell>
          <cell r="B821" t="str">
            <v>+</v>
          </cell>
          <cell r="C821">
            <v>11.4</v>
          </cell>
          <cell r="D821">
            <v>304</v>
          </cell>
          <cell r="E821" t="str">
            <v>+</v>
          </cell>
          <cell r="F821">
            <v>4.5999999999992269</v>
          </cell>
          <cell r="G821">
            <v>13.2</v>
          </cell>
          <cell r="H821">
            <v>1</v>
          </cell>
          <cell r="I821">
            <v>0.05</v>
          </cell>
          <cell r="J821">
            <v>13.2</v>
          </cell>
          <cell r="K821">
            <v>0.66</v>
          </cell>
        </row>
        <row r="822">
          <cell r="A822">
            <v>303</v>
          </cell>
          <cell r="B822" t="str">
            <v>+</v>
          </cell>
          <cell r="C822">
            <v>6.4</v>
          </cell>
          <cell r="D822">
            <v>303</v>
          </cell>
          <cell r="E822" t="str">
            <v>+</v>
          </cell>
          <cell r="F822">
            <v>9.9000000000000909</v>
          </cell>
          <cell r="G822">
            <v>3.5</v>
          </cell>
          <cell r="H822">
            <v>1</v>
          </cell>
          <cell r="I822">
            <v>0.05</v>
          </cell>
          <cell r="J822">
            <v>3.5</v>
          </cell>
          <cell r="K822">
            <v>0.17500000000000002</v>
          </cell>
        </row>
        <row r="823">
          <cell r="A823">
            <v>303</v>
          </cell>
          <cell r="B823" t="str">
            <v>+</v>
          </cell>
          <cell r="C823">
            <v>10</v>
          </cell>
          <cell r="D823">
            <v>303</v>
          </cell>
          <cell r="E823" t="str">
            <v>+</v>
          </cell>
          <cell r="F823">
            <v>11.600000000000819</v>
          </cell>
          <cell r="G823">
            <v>1.6</v>
          </cell>
          <cell r="H823">
            <v>2</v>
          </cell>
          <cell r="I823">
            <v>0.05</v>
          </cell>
          <cell r="J823">
            <v>3.2</v>
          </cell>
          <cell r="K823">
            <v>0.16000000000000003</v>
          </cell>
        </row>
        <row r="824">
          <cell r="A824">
            <v>304</v>
          </cell>
          <cell r="B824" t="str">
            <v>+</v>
          </cell>
          <cell r="C824">
            <v>4.7</v>
          </cell>
          <cell r="D824">
            <v>304</v>
          </cell>
          <cell r="E824" t="str">
            <v>+</v>
          </cell>
          <cell r="F824">
            <v>12.999999999999545</v>
          </cell>
          <cell r="G824">
            <v>8.3000000000000007</v>
          </cell>
          <cell r="H824">
            <v>3.9</v>
          </cell>
          <cell r="I824">
            <v>0.05</v>
          </cell>
          <cell r="J824">
            <v>32.370000000000005</v>
          </cell>
          <cell r="K824">
            <v>1.6185000000000003</v>
          </cell>
        </row>
        <row r="825">
          <cell r="A825">
            <v>305</v>
          </cell>
          <cell r="B825" t="str">
            <v>+</v>
          </cell>
          <cell r="C825">
            <v>13.01</v>
          </cell>
          <cell r="D825">
            <v>305</v>
          </cell>
          <cell r="E825" t="str">
            <v>+</v>
          </cell>
          <cell r="F825">
            <v>16.710000000000491</v>
          </cell>
          <cell r="G825">
            <v>3.7</v>
          </cell>
          <cell r="H825">
            <v>2</v>
          </cell>
          <cell r="I825">
            <v>0.05</v>
          </cell>
          <cell r="J825">
            <v>7.4</v>
          </cell>
          <cell r="K825">
            <v>0.37000000000000005</v>
          </cell>
        </row>
        <row r="826">
          <cell r="A826">
            <v>305</v>
          </cell>
          <cell r="B826" t="str">
            <v>+</v>
          </cell>
          <cell r="C826">
            <v>14</v>
          </cell>
          <cell r="D826">
            <v>306</v>
          </cell>
          <cell r="E826" t="str">
            <v>+</v>
          </cell>
          <cell r="F826">
            <v>3.6000000000001364</v>
          </cell>
          <cell r="G826">
            <v>9.6</v>
          </cell>
          <cell r="H826">
            <v>1</v>
          </cell>
          <cell r="I826">
            <v>0.05</v>
          </cell>
          <cell r="J826">
            <v>9.6</v>
          </cell>
          <cell r="K826">
            <v>0.48</v>
          </cell>
        </row>
        <row r="827">
          <cell r="A827">
            <v>305</v>
          </cell>
          <cell r="B827" t="str">
            <v>+</v>
          </cell>
          <cell r="C827">
            <v>5.6</v>
          </cell>
          <cell r="D827">
            <v>306</v>
          </cell>
          <cell r="E827" t="str">
            <v>+</v>
          </cell>
          <cell r="F827">
            <v>2.4500000000011823</v>
          </cell>
          <cell r="G827">
            <v>16.850000000000001</v>
          </cell>
          <cell r="H827">
            <v>3.9</v>
          </cell>
          <cell r="I827">
            <v>0.05</v>
          </cell>
          <cell r="J827">
            <v>65.715000000000003</v>
          </cell>
          <cell r="K827">
            <v>3.2857500000000002</v>
          </cell>
        </row>
        <row r="828">
          <cell r="A828">
            <v>305</v>
          </cell>
          <cell r="B828" t="str">
            <v>+</v>
          </cell>
          <cell r="C828">
            <v>16.3</v>
          </cell>
          <cell r="D828">
            <v>306</v>
          </cell>
          <cell r="E828" t="str">
            <v>+</v>
          </cell>
          <cell r="F828">
            <v>5.1999999999998181</v>
          </cell>
          <cell r="G828">
            <v>8.9</v>
          </cell>
          <cell r="H828">
            <v>1</v>
          </cell>
          <cell r="I828">
            <v>0.05</v>
          </cell>
          <cell r="J828">
            <v>8.9</v>
          </cell>
          <cell r="K828">
            <v>0.44500000000000006</v>
          </cell>
        </row>
        <row r="829">
          <cell r="A829">
            <v>305</v>
          </cell>
          <cell r="B829" t="str">
            <v>+</v>
          </cell>
          <cell r="C829">
            <v>2.4</v>
          </cell>
          <cell r="D829">
            <v>305</v>
          </cell>
          <cell r="E829" t="str">
            <v>+</v>
          </cell>
          <cell r="F829">
            <v>5.3999999999996362</v>
          </cell>
          <cell r="G829">
            <v>3</v>
          </cell>
          <cell r="H829">
            <v>2</v>
          </cell>
          <cell r="I829">
            <v>0.05</v>
          </cell>
          <cell r="J829">
            <v>6</v>
          </cell>
          <cell r="K829">
            <v>0.30000000000000004</v>
          </cell>
        </row>
        <row r="830">
          <cell r="A830">
            <v>306</v>
          </cell>
          <cell r="B830" t="str">
            <v>+</v>
          </cell>
          <cell r="C830">
            <v>15.4</v>
          </cell>
          <cell r="D830">
            <v>307</v>
          </cell>
          <cell r="E830" t="str">
            <v>+</v>
          </cell>
          <cell r="F830">
            <v>0.3999999999996362</v>
          </cell>
          <cell r="G830">
            <v>5</v>
          </cell>
          <cell r="H830">
            <v>2</v>
          </cell>
          <cell r="I830">
            <v>0.05</v>
          </cell>
          <cell r="J830">
            <v>10</v>
          </cell>
          <cell r="K830">
            <v>0.5</v>
          </cell>
        </row>
        <row r="831">
          <cell r="A831">
            <v>306</v>
          </cell>
          <cell r="B831" t="str">
            <v>+</v>
          </cell>
          <cell r="C831">
            <v>15.2</v>
          </cell>
          <cell r="D831">
            <v>306</v>
          </cell>
          <cell r="E831" t="str">
            <v>+</v>
          </cell>
          <cell r="F831">
            <v>16.599999999999682</v>
          </cell>
          <cell r="G831">
            <v>1.4</v>
          </cell>
          <cell r="H831">
            <v>1</v>
          </cell>
          <cell r="I831">
            <v>0.05</v>
          </cell>
          <cell r="J831">
            <v>1.4</v>
          </cell>
          <cell r="K831">
            <v>6.9999999999999993E-2</v>
          </cell>
        </row>
        <row r="832">
          <cell r="A832">
            <v>306</v>
          </cell>
          <cell r="B832" t="str">
            <v>+</v>
          </cell>
          <cell r="C832">
            <v>2.5</v>
          </cell>
          <cell r="D832">
            <v>306</v>
          </cell>
          <cell r="E832" t="str">
            <v>+</v>
          </cell>
          <cell r="F832">
            <v>13.949999999999818</v>
          </cell>
          <cell r="G832">
            <v>11.45</v>
          </cell>
          <cell r="H832">
            <v>1</v>
          </cell>
          <cell r="I832">
            <v>0.05</v>
          </cell>
          <cell r="J832">
            <v>11.45</v>
          </cell>
          <cell r="K832">
            <v>0.57250000000000001</v>
          </cell>
        </row>
        <row r="833">
          <cell r="A833">
            <v>306</v>
          </cell>
          <cell r="B833" t="str">
            <v>+</v>
          </cell>
          <cell r="C833">
            <v>2.5</v>
          </cell>
          <cell r="D833">
            <v>306</v>
          </cell>
          <cell r="E833" t="str">
            <v>+</v>
          </cell>
          <cell r="F833">
            <v>13.949999999999818</v>
          </cell>
          <cell r="G833">
            <v>11.45</v>
          </cell>
          <cell r="H833">
            <v>2</v>
          </cell>
          <cell r="I833">
            <v>0.05</v>
          </cell>
          <cell r="J833">
            <v>22.9</v>
          </cell>
          <cell r="K833">
            <v>1.145</v>
          </cell>
        </row>
        <row r="834">
          <cell r="A834">
            <v>306</v>
          </cell>
          <cell r="B834" t="str">
            <v>+</v>
          </cell>
          <cell r="C834">
            <v>13.5</v>
          </cell>
          <cell r="D834">
            <v>307</v>
          </cell>
          <cell r="E834" t="str">
            <v>+</v>
          </cell>
          <cell r="F834">
            <v>12.000000000000455</v>
          </cell>
          <cell r="G834">
            <v>18.5</v>
          </cell>
          <cell r="H834">
            <v>3.85</v>
          </cell>
          <cell r="I834">
            <v>0.05</v>
          </cell>
          <cell r="J834">
            <v>71.225000000000009</v>
          </cell>
          <cell r="K834">
            <v>3.5612500000000007</v>
          </cell>
        </row>
        <row r="835">
          <cell r="A835">
            <v>307</v>
          </cell>
          <cell r="B835" t="str">
            <v>+</v>
          </cell>
          <cell r="C835">
            <v>2.8</v>
          </cell>
          <cell r="D835">
            <v>308</v>
          </cell>
          <cell r="E835" t="str">
            <v>+</v>
          </cell>
          <cell r="F835">
            <v>1.6500000000007731</v>
          </cell>
          <cell r="G835">
            <v>18.850000000000001</v>
          </cell>
          <cell r="H835">
            <v>1</v>
          </cell>
          <cell r="I835">
            <v>0.05</v>
          </cell>
          <cell r="J835">
            <v>18.850000000000001</v>
          </cell>
          <cell r="K835">
            <v>0.94250000000000012</v>
          </cell>
        </row>
        <row r="836">
          <cell r="A836">
            <v>307</v>
          </cell>
          <cell r="B836" t="str">
            <v>+</v>
          </cell>
          <cell r="C836">
            <v>1.8</v>
          </cell>
          <cell r="D836">
            <v>307</v>
          </cell>
          <cell r="E836" t="str">
            <v>+</v>
          </cell>
          <cell r="F836">
            <v>8.7999999999999545</v>
          </cell>
          <cell r="G836">
            <v>7</v>
          </cell>
          <cell r="H836">
            <v>2</v>
          </cell>
          <cell r="I836">
            <v>0.05</v>
          </cell>
          <cell r="J836">
            <v>14</v>
          </cell>
          <cell r="K836">
            <v>0.70000000000000007</v>
          </cell>
        </row>
        <row r="837">
          <cell r="A837">
            <v>307</v>
          </cell>
          <cell r="B837" t="str">
            <v>+</v>
          </cell>
          <cell r="C837">
            <v>8.6999999999999993</v>
          </cell>
          <cell r="D837">
            <v>307</v>
          </cell>
          <cell r="E837" t="str">
            <v>+</v>
          </cell>
          <cell r="F837">
            <v>19.599999999999227</v>
          </cell>
          <cell r="G837">
            <v>10.9</v>
          </cell>
          <cell r="H837">
            <v>1</v>
          </cell>
          <cell r="I837">
            <v>0.05</v>
          </cell>
          <cell r="J837">
            <v>10.9</v>
          </cell>
          <cell r="K837">
            <v>0.54500000000000004</v>
          </cell>
        </row>
        <row r="838">
          <cell r="A838">
            <v>307</v>
          </cell>
          <cell r="B838" t="str">
            <v>+</v>
          </cell>
          <cell r="D838">
            <v>307</v>
          </cell>
          <cell r="E838" t="str">
            <v>+</v>
          </cell>
          <cell r="F838">
            <v>1.8000000000006366</v>
          </cell>
          <cell r="G838">
            <v>1.8</v>
          </cell>
          <cell r="H838">
            <v>2.9</v>
          </cell>
          <cell r="I838">
            <v>0.05</v>
          </cell>
          <cell r="J838">
            <v>5.22</v>
          </cell>
          <cell r="K838">
            <v>0.26100000000000001</v>
          </cell>
        </row>
        <row r="839">
          <cell r="A839">
            <v>308</v>
          </cell>
          <cell r="B839" t="str">
            <v>+</v>
          </cell>
          <cell r="C839">
            <v>4</v>
          </cell>
          <cell r="D839">
            <v>308</v>
          </cell>
          <cell r="E839" t="str">
            <v>+</v>
          </cell>
          <cell r="F839">
            <v>16.399999999999864</v>
          </cell>
          <cell r="G839">
            <v>12.4</v>
          </cell>
          <cell r="H839">
            <v>2</v>
          </cell>
          <cell r="I839">
            <v>0.05</v>
          </cell>
          <cell r="J839">
            <v>24.8</v>
          </cell>
          <cell r="K839">
            <v>1.2400000000000002</v>
          </cell>
        </row>
        <row r="840">
          <cell r="A840">
            <v>308</v>
          </cell>
          <cell r="B840" t="str">
            <v>+</v>
          </cell>
          <cell r="D840">
            <v>308</v>
          </cell>
          <cell r="E840" t="str">
            <v>+</v>
          </cell>
          <cell r="F840">
            <v>2.0000000000004547</v>
          </cell>
          <cell r="G840">
            <v>2</v>
          </cell>
          <cell r="H840">
            <v>1.75</v>
          </cell>
          <cell r="I840">
            <v>0.05</v>
          </cell>
          <cell r="J840">
            <v>3.5</v>
          </cell>
          <cell r="K840">
            <v>0.17500000000000002</v>
          </cell>
        </row>
        <row r="841">
          <cell r="A841">
            <v>308</v>
          </cell>
          <cell r="B841" t="str">
            <v>+</v>
          </cell>
          <cell r="C841">
            <v>4</v>
          </cell>
          <cell r="D841">
            <v>308</v>
          </cell>
          <cell r="E841" t="str">
            <v>+</v>
          </cell>
          <cell r="F841">
            <v>7.6999999999998181</v>
          </cell>
          <cell r="G841">
            <v>3.7</v>
          </cell>
          <cell r="H841">
            <v>1</v>
          </cell>
          <cell r="I841">
            <v>0.05</v>
          </cell>
          <cell r="J841">
            <v>3.7</v>
          </cell>
          <cell r="K841">
            <v>0.18500000000000003</v>
          </cell>
        </row>
        <row r="842">
          <cell r="A842">
            <v>308</v>
          </cell>
          <cell r="B842" t="str">
            <v>+</v>
          </cell>
          <cell r="C842">
            <v>4</v>
          </cell>
          <cell r="D842">
            <v>308</v>
          </cell>
          <cell r="E842" t="str">
            <v>+</v>
          </cell>
          <cell r="F842">
            <v>4.5000000000004547</v>
          </cell>
          <cell r="G842">
            <v>0.5</v>
          </cell>
          <cell r="H842">
            <v>1.7</v>
          </cell>
          <cell r="I842">
            <v>0.05</v>
          </cell>
          <cell r="J842">
            <v>0.85</v>
          </cell>
          <cell r="K842">
            <v>4.2500000000000003E-2</v>
          </cell>
        </row>
        <row r="843">
          <cell r="A843">
            <v>308</v>
          </cell>
          <cell r="B843" t="str">
            <v>+</v>
          </cell>
          <cell r="C843">
            <v>2</v>
          </cell>
          <cell r="D843">
            <v>308</v>
          </cell>
          <cell r="E843" t="str">
            <v>+</v>
          </cell>
          <cell r="F843">
            <v>3.9999999999997726</v>
          </cell>
          <cell r="G843">
            <v>2</v>
          </cell>
          <cell r="H843">
            <v>3.15</v>
          </cell>
          <cell r="I843">
            <v>0.05</v>
          </cell>
          <cell r="J843">
            <v>6.3</v>
          </cell>
          <cell r="K843">
            <v>0.315</v>
          </cell>
        </row>
        <row r="844">
          <cell r="A844">
            <v>309</v>
          </cell>
          <cell r="B844" t="str">
            <v>+</v>
          </cell>
          <cell r="C844">
            <v>8.1</v>
          </cell>
          <cell r="D844">
            <v>310</v>
          </cell>
          <cell r="E844" t="str">
            <v>+</v>
          </cell>
          <cell r="F844">
            <v>1.6500000000007731</v>
          </cell>
          <cell r="G844">
            <v>13.55</v>
          </cell>
          <cell r="H844">
            <v>4</v>
          </cell>
          <cell r="I844">
            <v>0.05</v>
          </cell>
          <cell r="J844">
            <v>54.2</v>
          </cell>
          <cell r="K844">
            <v>2.7100000000000004</v>
          </cell>
        </row>
        <row r="845">
          <cell r="A845">
            <v>310</v>
          </cell>
          <cell r="B845" t="str">
            <v>+</v>
          </cell>
          <cell r="C845">
            <v>1.8</v>
          </cell>
          <cell r="D845">
            <v>311</v>
          </cell>
          <cell r="E845" t="str">
            <v>+</v>
          </cell>
          <cell r="F845">
            <v>6.1000000000001364</v>
          </cell>
          <cell r="G845">
            <v>24.3</v>
          </cell>
          <cell r="H845">
            <v>4.95</v>
          </cell>
          <cell r="I845">
            <v>0.05</v>
          </cell>
          <cell r="J845">
            <v>120.28500000000001</v>
          </cell>
          <cell r="K845">
            <v>6.0142500000000005</v>
          </cell>
        </row>
        <row r="846">
          <cell r="A846">
            <v>311</v>
          </cell>
          <cell r="B846" t="str">
            <v>+</v>
          </cell>
          <cell r="C846">
            <v>6.1</v>
          </cell>
          <cell r="D846">
            <v>311</v>
          </cell>
          <cell r="E846" t="str">
            <v>+</v>
          </cell>
          <cell r="F846">
            <v>10.7000000000005</v>
          </cell>
          <cell r="G846">
            <v>4.5999999999999996</v>
          </cell>
          <cell r="H846">
            <v>2.1</v>
          </cell>
          <cell r="I846">
            <v>0.05</v>
          </cell>
          <cell r="J846">
            <v>9.66</v>
          </cell>
          <cell r="K846">
            <v>0.48300000000000004</v>
          </cell>
        </row>
        <row r="847">
          <cell r="A847">
            <v>311</v>
          </cell>
          <cell r="B847" t="str">
            <v>+</v>
          </cell>
          <cell r="C847">
            <v>10.6</v>
          </cell>
          <cell r="D847">
            <v>311</v>
          </cell>
          <cell r="E847" t="str">
            <v>+</v>
          </cell>
          <cell r="F847">
            <v>12.599999999999909</v>
          </cell>
          <cell r="G847">
            <v>2</v>
          </cell>
          <cell r="H847">
            <v>1</v>
          </cell>
          <cell r="I847">
            <v>0.05</v>
          </cell>
          <cell r="J847">
            <v>2</v>
          </cell>
          <cell r="K847">
            <v>0.1</v>
          </cell>
        </row>
        <row r="848">
          <cell r="A848">
            <v>311</v>
          </cell>
          <cell r="B848" t="str">
            <v>+</v>
          </cell>
          <cell r="C848">
            <v>13</v>
          </cell>
          <cell r="D848">
            <v>311</v>
          </cell>
          <cell r="E848" t="str">
            <v>+</v>
          </cell>
          <cell r="F848">
            <v>16.899999999999409</v>
          </cell>
          <cell r="G848">
            <v>3.9</v>
          </cell>
          <cell r="H848">
            <v>2</v>
          </cell>
          <cell r="I848">
            <v>0.05</v>
          </cell>
          <cell r="J848">
            <v>7.8</v>
          </cell>
          <cell r="K848">
            <v>0.39</v>
          </cell>
        </row>
        <row r="849">
          <cell r="A849">
            <v>312</v>
          </cell>
          <cell r="B849" t="str">
            <v>+</v>
          </cell>
          <cell r="C849">
            <v>13</v>
          </cell>
          <cell r="D849">
            <v>312</v>
          </cell>
          <cell r="E849" t="str">
            <v>+</v>
          </cell>
          <cell r="F849">
            <v>18.600000000000136</v>
          </cell>
          <cell r="G849">
            <v>5.6</v>
          </cell>
          <cell r="H849">
            <v>1</v>
          </cell>
          <cell r="I849">
            <v>0.05</v>
          </cell>
          <cell r="J849">
            <v>5.6</v>
          </cell>
          <cell r="K849">
            <v>0.27999999999999997</v>
          </cell>
        </row>
        <row r="850">
          <cell r="A850">
            <v>312</v>
          </cell>
          <cell r="B850" t="str">
            <v>+</v>
          </cell>
          <cell r="C850">
            <v>1.3</v>
          </cell>
          <cell r="D850">
            <v>312</v>
          </cell>
          <cell r="E850" t="str">
            <v>+</v>
          </cell>
          <cell r="F850">
            <v>9.1000000000008185</v>
          </cell>
          <cell r="G850">
            <v>7.8</v>
          </cell>
          <cell r="H850">
            <v>2</v>
          </cell>
          <cell r="I850">
            <v>0.05</v>
          </cell>
          <cell r="J850">
            <v>15.6</v>
          </cell>
          <cell r="K850">
            <v>0.78</v>
          </cell>
        </row>
        <row r="851">
          <cell r="A851">
            <v>312</v>
          </cell>
          <cell r="B851" t="str">
            <v>+</v>
          </cell>
          <cell r="C851">
            <v>6.9</v>
          </cell>
          <cell r="D851">
            <v>312</v>
          </cell>
          <cell r="E851" t="str">
            <v>+</v>
          </cell>
          <cell r="F851">
            <v>10.399999999999636</v>
          </cell>
          <cell r="G851">
            <v>3.5</v>
          </cell>
          <cell r="H851">
            <v>2</v>
          </cell>
          <cell r="I851">
            <v>0.05</v>
          </cell>
          <cell r="J851">
            <v>7</v>
          </cell>
          <cell r="K851">
            <v>0.35000000000000003</v>
          </cell>
        </row>
        <row r="852">
          <cell r="A852">
            <v>312</v>
          </cell>
          <cell r="B852" t="str">
            <v>+</v>
          </cell>
          <cell r="C852">
            <v>10.4</v>
          </cell>
          <cell r="D852">
            <v>312</v>
          </cell>
          <cell r="E852" t="str">
            <v>+</v>
          </cell>
          <cell r="F852">
            <v>12.749999999999773</v>
          </cell>
          <cell r="G852">
            <v>2.35</v>
          </cell>
          <cell r="H852">
            <v>2.5</v>
          </cell>
          <cell r="I852">
            <v>0.05</v>
          </cell>
          <cell r="J852">
            <v>5.875</v>
          </cell>
          <cell r="K852">
            <v>0.29375000000000001</v>
          </cell>
        </row>
        <row r="853">
          <cell r="A853">
            <v>312</v>
          </cell>
          <cell r="B853" t="str">
            <v>+</v>
          </cell>
          <cell r="C853">
            <v>18.600000000000001</v>
          </cell>
          <cell r="D853">
            <v>313</v>
          </cell>
          <cell r="E853" t="str">
            <v>+</v>
          </cell>
          <cell r="F853">
            <v>4.2000000000007276</v>
          </cell>
          <cell r="G853">
            <v>5.6</v>
          </cell>
          <cell r="H853">
            <v>1</v>
          </cell>
          <cell r="I853">
            <v>0.05</v>
          </cell>
          <cell r="J853">
            <v>5.6</v>
          </cell>
          <cell r="K853">
            <v>0.27999999999999997</v>
          </cell>
        </row>
        <row r="854">
          <cell r="A854">
            <v>313</v>
          </cell>
          <cell r="B854" t="str">
            <v>+</v>
          </cell>
          <cell r="C854">
            <v>6</v>
          </cell>
          <cell r="D854">
            <v>313</v>
          </cell>
          <cell r="E854" t="str">
            <v>+</v>
          </cell>
          <cell r="F854">
            <v>7.7999999999997272</v>
          </cell>
          <cell r="G854">
            <v>1.8</v>
          </cell>
          <cell r="H854">
            <v>1</v>
          </cell>
          <cell r="I854">
            <v>0.05</v>
          </cell>
          <cell r="J854">
            <v>1.8</v>
          </cell>
          <cell r="K854">
            <v>9.0000000000000011E-2</v>
          </cell>
        </row>
        <row r="855">
          <cell r="A855">
            <v>309</v>
          </cell>
          <cell r="B855" t="str">
            <v>+</v>
          </cell>
          <cell r="C855">
            <v>8.1</v>
          </cell>
          <cell r="D855">
            <v>310</v>
          </cell>
          <cell r="E855" t="str">
            <v>+</v>
          </cell>
          <cell r="F855">
            <v>1.6500000000007731</v>
          </cell>
          <cell r="G855">
            <v>13.55</v>
          </cell>
          <cell r="H855">
            <v>4</v>
          </cell>
          <cell r="I855">
            <v>0.05</v>
          </cell>
          <cell r="J855">
            <v>54.2</v>
          </cell>
          <cell r="K855">
            <v>2.7100000000000004</v>
          </cell>
        </row>
        <row r="856">
          <cell r="A856">
            <v>310</v>
          </cell>
          <cell r="B856" t="str">
            <v>+</v>
          </cell>
          <cell r="C856">
            <v>1.8</v>
          </cell>
          <cell r="D856">
            <v>311</v>
          </cell>
          <cell r="E856" t="str">
            <v>+</v>
          </cell>
          <cell r="F856">
            <v>6.1000000000001364</v>
          </cell>
          <cell r="G856">
            <v>24.3</v>
          </cell>
          <cell r="H856">
            <v>4.95</v>
          </cell>
          <cell r="I856">
            <v>0.05</v>
          </cell>
          <cell r="J856">
            <v>120.28500000000001</v>
          </cell>
          <cell r="K856">
            <v>6.0142500000000005</v>
          </cell>
        </row>
        <row r="857">
          <cell r="A857">
            <v>311</v>
          </cell>
          <cell r="B857" t="str">
            <v>+</v>
          </cell>
          <cell r="C857">
            <v>6.1</v>
          </cell>
          <cell r="D857">
            <v>311</v>
          </cell>
          <cell r="E857" t="str">
            <v>+</v>
          </cell>
          <cell r="F857">
            <v>10.7000000000005</v>
          </cell>
          <cell r="G857">
            <v>4.5999999999999996</v>
          </cell>
          <cell r="H857">
            <v>2.1</v>
          </cell>
          <cell r="I857">
            <v>0.05</v>
          </cell>
          <cell r="J857">
            <v>9.66</v>
          </cell>
          <cell r="K857">
            <v>0.48300000000000004</v>
          </cell>
        </row>
        <row r="858">
          <cell r="A858">
            <v>311</v>
          </cell>
          <cell r="B858" t="str">
            <v>+</v>
          </cell>
          <cell r="C858">
            <v>10.6</v>
          </cell>
          <cell r="D858">
            <v>311</v>
          </cell>
          <cell r="E858" t="str">
            <v>+</v>
          </cell>
          <cell r="F858">
            <v>12.599999999999909</v>
          </cell>
          <cell r="G858">
            <v>2</v>
          </cell>
          <cell r="H858">
            <v>1</v>
          </cell>
          <cell r="I858">
            <v>0.05</v>
          </cell>
          <cell r="J858">
            <v>2</v>
          </cell>
          <cell r="K858">
            <v>0.1</v>
          </cell>
        </row>
        <row r="859">
          <cell r="A859">
            <v>311</v>
          </cell>
          <cell r="B859" t="str">
            <v>+</v>
          </cell>
          <cell r="C859">
            <v>13</v>
          </cell>
          <cell r="D859">
            <v>312</v>
          </cell>
          <cell r="E859" t="str">
            <v>+</v>
          </cell>
          <cell r="F859">
            <v>1.4999999999997726</v>
          </cell>
          <cell r="G859">
            <v>8.5</v>
          </cell>
          <cell r="H859">
            <v>2</v>
          </cell>
          <cell r="I859">
            <v>0.05</v>
          </cell>
          <cell r="J859">
            <v>17</v>
          </cell>
          <cell r="K859">
            <v>0.85000000000000009</v>
          </cell>
        </row>
        <row r="860">
          <cell r="A860">
            <v>312</v>
          </cell>
          <cell r="B860" t="str">
            <v>+</v>
          </cell>
          <cell r="C860">
            <v>1.3</v>
          </cell>
          <cell r="D860">
            <v>312</v>
          </cell>
          <cell r="E860" t="str">
            <v>+</v>
          </cell>
          <cell r="F860">
            <v>9.1000000000008185</v>
          </cell>
          <cell r="G860">
            <v>7.8</v>
          </cell>
          <cell r="H860">
            <v>1</v>
          </cell>
          <cell r="I860">
            <v>0.05</v>
          </cell>
          <cell r="J860">
            <v>7.8</v>
          </cell>
          <cell r="K860">
            <v>0.39</v>
          </cell>
        </row>
        <row r="861">
          <cell r="A861">
            <v>312</v>
          </cell>
          <cell r="B861" t="str">
            <v>+</v>
          </cell>
          <cell r="C861">
            <v>1.3</v>
          </cell>
          <cell r="D861">
            <v>312</v>
          </cell>
          <cell r="E861" t="str">
            <v>+</v>
          </cell>
          <cell r="F861">
            <v>9.1000000000008185</v>
          </cell>
          <cell r="G861">
            <v>7.8</v>
          </cell>
          <cell r="H861">
            <v>2</v>
          </cell>
          <cell r="I861">
            <v>0.05</v>
          </cell>
          <cell r="J861">
            <v>15.6</v>
          </cell>
          <cell r="K861">
            <v>0.78</v>
          </cell>
        </row>
        <row r="862">
          <cell r="A862">
            <v>312</v>
          </cell>
          <cell r="B862" t="str">
            <v>+</v>
          </cell>
          <cell r="C862">
            <v>6.9</v>
          </cell>
          <cell r="D862">
            <v>312</v>
          </cell>
          <cell r="E862" t="str">
            <v>+</v>
          </cell>
          <cell r="F862">
            <v>10.399999999999636</v>
          </cell>
          <cell r="G862">
            <v>3.5</v>
          </cell>
          <cell r="H862">
            <v>2</v>
          </cell>
          <cell r="I862">
            <v>0.05</v>
          </cell>
          <cell r="J862">
            <v>7</v>
          </cell>
          <cell r="K862">
            <v>0.35000000000000003</v>
          </cell>
        </row>
        <row r="863">
          <cell r="A863">
            <v>312</v>
          </cell>
          <cell r="B863" t="str">
            <v>+</v>
          </cell>
          <cell r="C863">
            <v>10.4</v>
          </cell>
          <cell r="D863">
            <v>312</v>
          </cell>
          <cell r="E863" t="str">
            <v>+</v>
          </cell>
          <cell r="F863">
            <v>18.899999999999864</v>
          </cell>
          <cell r="G863">
            <v>8.5</v>
          </cell>
          <cell r="H863">
            <v>2.5</v>
          </cell>
          <cell r="I863">
            <v>0.05</v>
          </cell>
          <cell r="J863">
            <v>21.25</v>
          </cell>
          <cell r="K863">
            <v>1.0625</v>
          </cell>
        </row>
        <row r="864">
          <cell r="A864">
            <v>312</v>
          </cell>
          <cell r="B864" t="str">
            <v>+</v>
          </cell>
          <cell r="C864">
            <v>18.600000000000001</v>
          </cell>
          <cell r="D864">
            <v>313</v>
          </cell>
          <cell r="E864" t="str">
            <v>+</v>
          </cell>
          <cell r="F864">
            <v>3.6000000000001364</v>
          </cell>
          <cell r="G864">
            <v>5</v>
          </cell>
          <cell r="H864">
            <v>1</v>
          </cell>
          <cell r="I864">
            <v>0.05</v>
          </cell>
          <cell r="J864">
            <v>5</v>
          </cell>
          <cell r="K864">
            <v>0.25</v>
          </cell>
        </row>
        <row r="865">
          <cell r="A865">
            <v>313</v>
          </cell>
          <cell r="B865" t="str">
            <v>+</v>
          </cell>
          <cell r="C865">
            <v>6</v>
          </cell>
          <cell r="D865">
            <v>313</v>
          </cell>
          <cell r="E865" t="str">
            <v>+</v>
          </cell>
          <cell r="F865">
            <v>9.5000000000004547</v>
          </cell>
          <cell r="G865">
            <v>3.5</v>
          </cell>
          <cell r="H865">
            <v>1</v>
          </cell>
          <cell r="I865">
            <v>0.05</v>
          </cell>
          <cell r="J865">
            <v>3.5</v>
          </cell>
          <cell r="K865">
            <v>0.17500000000000002</v>
          </cell>
        </row>
        <row r="866">
          <cell r="A866">
            <v>313</v>
          </cell>
          <cell r="B866" t="str">
            <v>+</v>
          </cell>
          <cell r="C866">
            <v>10.6</v>
          </cell>
          <cell r="D866">
            <v>314</v>
          </cell>
          <cell r="E866" t="str">
            <v>+</v>
          </cell>
          <cell r="F866">
            <v>2.9500000000007276</v>
          </cell>
          <cell r="G866">
            <v>12.35</v>
          </cell>
          <cell r="H866">
            <v>2</v>
          </cell>
          <cell r="I866">
            <v>0.05</v>
          </cell>
          <cell r="J866">
            <v>24.7</v>
          </cell>
          <cell r="K866">
            <v>1.2350000000000001</v>
          </cell>
        </row>
        <row r="867">
          <cell r="A867">
            <v>314</v>
          </cell>
          <cell r="B867" t="str">
            <v>+</v>
          </cell>
          <cell r="C867">
            <v>2.5</v>
          </cell>
          <cell r="D867">
            <v>314</v>
          </cell>
          <cell r="E867" t="str">
            <v>+</v>
          </cell>
          <cell r="F867">
            <v>6.0000000000002274</v>
          </cell>
          <cell r="G867">
            <v>3.5</v>
          </cell>
          <cell r="H867">
            <v>2</v>
          </cell>
          <cell r="I867">
            <v>0.05</v>
          </cell>
          <cell r="J867">
            <v>7</v>
          </cell>
          <cell r="K867">
            <v>0.35000000000000003</v>
          </cell>
        </row>
        <row r="868">
          <cell r="A868">
            <v>314</v>
          </cell>
          <cell r="B868" t="str">
            <v>+</v>
          </cell>
          <cell r="C868">
            <v>6</v>
          </cell>
          <cell r="D868">
            <v>314</v>
          </cell>
          <cell r="E868" t="str">
            <v>+</v>
          </cell>
          <cell r="F868">
            <v>19.550000000000409</v>
          </cell>
          <cell r="G868">
            <v>13.55</v>
          </cell>
          <cell r="H868">
            <v>3</v>
          </cell>
          <cell r="I868">
            <v>0.05</v>
          </cell>
          <cell r="J868">
            <v>40.650000000000006</v>
          </cell>
          <cell r="K868">
            <v>2.0325000000000002</v>
          </cell>
        </row>
        <row r="869">
          <cell r="A869">
            <v>315</v>
          </cell>
          <cell r="B869" t="str">
            <v>+</v>
          </cell>
          <cell r="C869">
            <v>3.9</v>
          </cell>
          <cell r="D869">
            <v>315</v>
          </cell>
          <cell r="E869" t="str">
            <v>+</v>
          </cell>
          <cell r="F869">
            <v>5.8999999999991815</v>
          </cell>
          <cell r="G869">
            <v>2</v>
          </cell>
          <cell r="H869">
            <v>2</v>
          </cell>
          <cell r="I869">
            <v>0.05</v>
          </cell>
          <cell r="J869">
            <v>4</v>
          </cell>
          <cell r="K869">
            <v>0.2</v>
          </cell>
        </row>
        <row r="870">
          <cell r="A870">
            <v>315</v>
          </cell>
          <cell r="B870" t="str">
            <v>+</v>
          </cell>
          <cell r="C870">
            <v>5.6</v>
          </cell>
          <cell r="D870">
            <v>315</v>
          </cell>
          <cell r="E870" t="str">
            <v>+</v>
          </cell>
          <cell r="F870">
            <v>7.1000000000003638</v>
          </cell>
          <cell r="G870">
            <v>1.5</v>
          </cell>
          <cell r="H870">
            <v>1</v>
          </cell>
          <cell r="I870">
            <v>0.05</v>
          </cell>
          <cell r="J870">
            <v>1.5</v>
          </cell>
          <cell r="K870">
            <v>7.5000000000000011E-2</v>
          </cell>
        </row>
        <row r="871">
          <cell r="A871">
            <v>315</v>
          </cell>
          <cell r="B871" t="str">
            <v>+</v>
          </cell>
          <cell r="C871">
            <v>8.4</v>
          </cell>
          <cell r="D871">
            <v>315</v>
          </cell>
          <cell r="E871" t="str">
            <v>+</v>
          </cell>
          <cell r="F871">
            <v>19.849999999999</v>
          </cell>
          <cell r="G871">
            <v>11.45</v>
          </cell>
          <cell r="H871">
            <v>1</v>
          </cell>
          <cell r="I871">
            <v>7.0000000000000007E-2</v>
          </cell>
          <cell r="J871">
            <v>11.45</v>
          </cell>
          <cell r="K871">
            <v>0.80149999999999999</v>
          </cell>
        </row>
        <row r="872">
          <cell r="A872">
            <v>316</v>
          </cell>
          <cell r="B872" t="str">
            <v>+</v>
          </cell>
          <cell r="C872">
            <v>9</v>
          </cell>
          <cell r="D872">
            <v>316</v>
          </cell>
          <cell r="E872" t="str">
            <v>+</v>
          </cell>
          <cell r="F872">
            <v>13.399999999999181</v>
          </cell>
          <cell r="G872">
            <v>4.4000000000000004</v>
          </cell>
          <cell r="H872">
            <v>1</v>
          </cell>
          <cell r="I872">
            <v>0.05</v>
          </cell>
          <cell r="J872">
            <v>4.4000000000000004</v>
          </cell>
          <cell r="K872">
            <v>0.22000000000000003</v>
          </cell>
        </row>
        <row r="873">
          <cell r="A873">
            <v>316</v>
          </cell>
          <cell r="B873" t="str">
            <v>+</v>
          </cell>
          <cell r="C873">
            <v>4</v>
          </cell>
          <cell r="D873">
            <v>317</v>
          </cell>
          <cell r="E873" t="str">
            <v>+</v>
          </cell>
          <cell r="F873">
            <v>2.5999999999999091</v>
          </cell>
          <cell r="G873">
            <v>18.600000000000001</v>
          </cell>
          <cell r="H873">
            <v>1</v>
          </cell>
          <cell r="I873">
            <v>0.05</v>
          </cell>
          <cell r="J873">
            <v>18.600000000000001</v>
          </cell>
          <cell r="K873">
            <v>0.93000000000000016</v>
          </cell>
        </row>
        <row r="874">
          <cell r="A874">
            <v>316</v>
          </cell>
          <cell r="B874" t="str">
            <v>+</v>
          </cell>
          <cell r="D874">
            <v>316</v>
          </cell>
          <cell r="E874" t="str">
            <v>+</v>
          </cell>
          <cell r="F874">
            <v>9.3000000000006366</v>
          </cell>
          <cell r="G874">
            <v>9.3000000000000007</v>
          </cell>
          <cell r="H874">
            <v>1</v>
          </cell>
          <cell r="I874">
            <v>0.05</v>
          </cell>
          <cell r="J874">
            <v>9.3000000000000007</v>
          </cell>
          <cell r="K874">
            <v>0.46500000000000008</v>
          </cell>
        </row>
        <row r="875">
          <cell r="A875">
            <v>316</v>
          </cell>
          <cell r="B875" t="str">
            <v>+</v>
          </cell>
          <cell r="C875">
            <v>1</v>
          </cell>
          <cell r="D875">
            <v>316</v>
          </cell>
          <cell r="E875" t="str">
            <v>+</v>
          </cell>
          <cell r="F875">
            <v>2.5999999999999091</v>
          </cell>
          <cell r="G875">
            <v>1.6</v>
          </cell>
          <cell r="H875">
            <v>1</v>
          </cell>
          <cell r="I875">
            <v>0.05</v>
          </cell>
          <cell r="J875">
            <v>1.6</v>
          </cell>
          <cell r="K875">
            <v>8.0000000000000016E-2</v>
          </cell>
        </row>
        <row r="876">
          <cell r="A876">
            <v>318</v>
          </cell>
          <cell r="B876" t="str">
            <v>+</v>
          </cell>
          <cell r="C876">
            <v>16.2</v>
          </cell>
          <cell r="D876">
            <v>319</v>
          </cell>
          <cell r="E876" t="str">
            <v>+</v>
          </cell>
          <cell r="F876">
            <v>0.55000000000063665</v>
          </cell>
          <cell r="G876">
            <v>4.3499999999999996</v>
          </cell>
          <cell r="H876">
            <v>1</v>
          </cell>
          <cell r="I876">
            <v>0.05</v>
          </cell>
          <cell r="J876">
            <v>4.3499999999999996</v>
          </cell>
          <cell r="K876">
            <v>0.2175</v>
          </cell>
        </row>
        <row r="877">
          <cell r="A877">
            <v>318</v>
          </cell>
          <cell r="B877" t="str">
            <v>+</v>
          </cell>
          <cell r="C877">
            <v>2.7</v>
          </cell>
          <cell r="D877">
            <v>318</v>
          </cell>
          <cell r="E877" t="str">
            <v>+</v>
          </cell>
          <cell r="F877">
            <v>12.050000000000409</v>
          </cell>
          <cell r="G877">
            <v>9.35</v>
          </cell>
          <cell r="H877">
            <v>1</v>
          </cell>
          <cell r="I877">
            <v>0.05</v>
          </cell>
          <cell r="J877">
            <v>9.35</v>
          </cell>
          <cell r="K877">
            <v>0.46750000000000003</v>
          </cell>
        </row>
        <row r="878">
          <cell r="A878">
            <v>319</v>
          </cell>
          <cell r="B878" t="str">
            <v>+</v>
          </cell>
          <cell r="C878">
            <v>15</v>
          </cell>
          <cell r="D878">
            <v>319</v>
          </cell>
          <cell r="E878" t="str">
            <v>+</v>
          </cell>
          <cell r="F878">
            <v>17.000000000000455</v>
          </cell>
          <cell r="G878">
            <v>2</v>
          </cell>
          <cell r="H878">
            <v>1</v>
          </cell>
          <cell r="I878">
            <v>7.0000000000000007E-2</v>
          </cell>
          <cell r="J878">
            <v>2</v>
          </cell>
          <cell r="K878">
            <v>0.14000000000000001</v>
          </cell>
        </row>
        <row r="879">
          <cell r="A879">
            <v>319</v>
          </cell>
          <cell r="B879" t="str">
            <v>+</v>
          </cell>
          <cell r="C879">
            <v>8.4</v>
          </cell>
          <cell r="D879">
            <v>319</v>
          </cell>
          <cell r="E879" t="str">
            <v>+</v>
          </cell>
          <cell r="F879">
            <v>13.999999999999773</v>
          </cell>
          <cell r="G879">
            <v>5.6</v>
          </cell>
          <cell r="H879">
            <v>2</v>
          </cell>
          <cell r="I879">
            <v>7.0000000000000007E-2</v>
          </cell>
          <cell r="J879">
            <v>11.2</v>
          </cell>
          <cell r="K879">
            <v>0.78400000000000003</v>
          </cell>
        </row>
        <row r="880">
          <cell r="A880">
            <v>320</v>
          </cell>
          <cell r="B880" t="str">
            <v>+</v>
          </cell>
          <cell r="D880">
            <v>320</v>
          </cell>
          <cell r="E880" t="str">
            <v>+</v>
          </cell>
          <cell r="F880">
            <v>18.999999999999773</v>
          </cell>
          <cell r="G880">
            <v>19</v>
          </cell>
          <cell r="H880">
            <v>1</v>
          </cell>
          <cell r="I880">
            <v>0.05</v>
          </cell>
          <cell r="J880">
            <v>19</v>
          </cell>
          <cell r="K880">
            <v>0.95000000000000007</v>
          </cell>
        </row>
        <row r="881">
          <cell r="A881">
            <v>320</v>
          </cell>
          <cell r="B881" t="str">
            <v>+</v>
          </cell>
          <cell r="C881">
            <v>5.2</v>
          </cell>
          <cell r="D881">
            <v>320</v>
          </cell>
          <cell r="E881" t="str">
            <v>+</v>
          </cell>
          <cell r="F881">
            <v>8.3999999999991815</v>
          </cell>
          <cell r="G881">
            <v>3.2</v>
          </cell>
          <cell r="H881">
            <v>1</v>
          </cell>
          <cell r="I881">
            <v>0.05</v>
          </cell>
          <cell r="J881">
            <v>3.2</v>
          </cell>
          <cell r="K881">
            <v>0.16000000000000003</v>
          </cell>
        </row>
        <row r="882">
          <cell r="A882">
            <v>321</v>
          </cell>
          <cell r="B882" t="str">
            <v>+</v>
          </cell>
          <cell r="C882">
            <v>2</v>
          </cell>
          <cell r="D882">
            <v>321</v>
          </cell>
          <cell r="E882" t="str">
            <v>+</v>
          </cell>
          <cell r="F882">
            <v>13.899999999999864</v>
          </cell>
          <cell r="G882">
            <v>11.9</v>
          </cell>
          <cell r="H882">
            <v>1</v>
          </cell>
          <cell r="I882">
            <v>7.0000000000000007E-2</v>
          </cell>
          <cell r="J882">
            <v>11.9</v>
          </cell>
          <cell r="K882">
            <v>0.83300000000000007</v>
          </cell>
        </row>
        <row r="883">
          <cell r="A883">
            <v>321</v>
          </cell>
          <cell r="B883" t="str">
            <v>+</v>
          </cell>
          <cell r="C883">
            <v>7.6</v>
          </cell>
          <cell r="D883">
            <v>321</v>
          </cell>
          <cell r="E883" t="str">
            <v>+</v>
          </cell>
          <cell r="F883">
            <v>12.700000000000955</v>
          </cell>
          <cell r="G883">
            <v>5.0999999999999996</v>
          </cell>
          <cell r="H883">
            <v>1</v>
          </cell>
          <cell r="I883">
            <v>7.0000000000000007E-2</v>
          </cell>
          <cell r="J883">
            <v>5.0999999999999996</v>
          </cell>
          <cell r="K883">
            <v>0.35699999999999998</v>
          </cell>
        </row>
        <row r="884">
          <cell r="A884">
            <v>321</v>
          </cell>
          <cell r="B884" t="str">
            <v>+</v>
          </cell>
          <cell r="C884">
            <v>18.8</v>
          </cell>
          <cell r="D884">
            <v>322</v>
          </cell>
          <cell r="E884" t="str">
            <v>+</v>
          </cell>
          <cell r="F884">
            <v>12.549999999999955</v>
          </cell>
          <cell r="G884">
            <v>13.75</v>
          </cell>
          <cell r="H884">
            <v>1</v>
          </cell>
          <cell r="I884">
            <v>7.0000000000000007E-2</v>
          </cell>
          <cell r="J884">
            <v>13.75</v>
          </cell>
          <cell r="K884">
            <v>0.96250000000000013</v>
          </cell>
        </row>
        <row r="885">
          <cell r="A885">
            <v>322</v>
          </cell>
          <cell r="B885" t="str">
            <v>+</v>
          </cell>
          <cell r="C885">
            <v>16</v>
          </cell>
          <cell r="D885">
            <v>323</v>
          </cell>
          <cell r="E885" t="str">
            <v>+</v>
          </cell>
          <cell r="F885">
            <v>4.5000000000004547</v>
          </cell>
          <cell r="G885">
            <v>8.5</v>
          </cell>
          <cell r="H885">
            <v>1</v>
          </cell>
          <cell r="I885">
            <v>7.0000000000000007E-2</v>
          </cell>
          <cell r="J885">
            <v>8.5</v>
          </cell>
          <cell r="K885">
            <v>0.59500000000000008</v>
          </cell>
        </row>
        <row r="886">
          <cell r="A886">
            <v>324</v>
          </cell>
          <cell r="B886" t="str">
            <v>+</v>
          </cell>
          <cell r="C886">
            <v>7.4</v>
          </cell>
          <cell r="D886">
            <v>324</v>
          </cell>
          <cell r="E886" t="str">
            <v>+</v>
          </cell>
          <cell r="F886">
            <v>10.399999999999636</v>
          </cell>
          <cell r="G886">
            <v>3</v>
          </cell>
          <cell r="H886">
            <v>2</v>
          </cell>
          <cell r="I886">
            <v>7.0000000000000007E-2</v>
          </cell>
          <cell r="J886">
            <v>6</v>
          </cell>
          <cell r="K886">
            <v>0.42000000000000004</v>
          </cell>
        </row>
        <row r="887">
          <cell r="A887">
            <v>324</v>
          </cell>
          <cell r="B887" t="str">
            <v>+</v>
          </cell>
          <cell r="C887">
            <v>10.4</v>
          </cell>
          <cell r="D887">
            <v>324</v>
          </cell>
          <cell r="E887" t="str">
            <v>+</v>
          </cell>
          <cell r="F887">
            <v>14.700000000000273</v>
          </cell>
          <cell r="G887">
            <v>4.3</v>
          </cell>
          <cell r="H887">
            <v>3</v>
          </cell>
          <cell r="I887">
            <v>7.0000000000000007E-2</v>
          </cell>
          <cell r="J887">
            <v>12.899999999999999</v>
          </cell>
          <cell r="K887">
            <v>0.90300000000000002</v>
          </cell>
        </row>
        <row r="888">
          <cell r="A888">
            <v>324</v>
          </cell>
          <cell r="B888" t="str">
            <v>+</v>
          </cell>
          <cell r="C888">
            <v>14.7</v>
          </cell>
          <cell r="D888">
            <v>325</v>
          </cell>
          <cell r="E888" t="str">
            <v>+</v>
          </cell>
          <cell r="F888">
            <v>6.2000000000000455</v>
          </cell>
          <cell r="G888">
            <v>11.5</v>
          </cell>
          <cell r="H888">
            <v>2</v>
          </cell>
          <cell r="I888">
            <v>7.0000000000000007E-2</v>
          </cell>
          <cell r="J888">
            <v>23</v>
          </cell>
          <cell r="K888">
            <v>1.61</v>
          </cell>
        </row>
        <row r="889">
          <cell r="A889">
            <v>324</v>
          </cell>
          <cell r="B889" t="str">
            <v>+</v>
          </cell>
          <cell r="C889">
            <v>11.1</v>
          </cell>
          <cell r="D889">
            <v>327</v>
          </cell>
          <cell r="E889" t="str">
            <v>+</v>
          </cell>
          <cell r="F889">
            <v>6.4000000000010004</v>
          </cell>
          <cell r="G889">
            <v>55.3</v>
          </cell>
          <cell r="H889">
            <v>1</v>
          </cell>
          <cell r="I889">
            <v>0.05</v>
          </cell>
          <cell r="J889">
            <v>55.3</v>
          </cell>
          <cell r="K889">
            <v>2.7650000000000001</v>
          </cell>
        </row>
        <row r="890">
          <cell r="A890">
            <v>324</v>
          </cell>
          <cell r="B890" t="str">
            <v>+</v>
          </cell>
          <cell r="C890">
            <v>10</v>
          </cell>
          <cell r="D890">
            <v>325</v>
          </cell>
          <cell r="E890" t="str">
            <v>+</v>
          </cell>
          <cell r="F890">
            <v>10.800000000000409</v>
          </cell>
          <cell r="G890">
            <v>20.8</v>
          </cell>
          <cell r="H890">
            <v>1</v>
          </cell>
          <cell r="I890">
            <v>7.0000000000000007E-2</v>
          </cell>
          <cell r="J890">
            <v>20.8</v>
          </cell>
          <cell r="K890">
            <v>1.4560000000000002</v>
          </cell>
        </row>
        <row r="891">
          <cell r="A891">
            <v>325</v>
          </cell>
          <cell r="B891" t="str">
            <v>+</v>
          </cell>
          <cell r="C891">
            <v>17.5</v>
          </cell>
          <cell r="D891">
            <v>326</v>
          </cell>
          <cell r="E891" t="str">
            <v>+</v>
          </cell>
          <cell r="F891">
            <v>4.1999999999995907</v>
          </cell>
          <cell r="G891">
            <v>6.7</v>
          </cell>
          <cell r="H891">
            <v>1</v>
          </cell>
          <cell r="I891">
            <v>0.05</v>
          </cell>
          <cell r="J891">
            <v>6.7</v>
          </cell>
          <cell r="K891">
            <v>0.33500000000000002</v>
          </cell>
        </row>
        <row r="892">
          <cell r="A892">
            <v>326</v>
          </cell>
          <cell r="B892" t="str">
            <v>+</v>
          </cell>
          <cell r="C892">
            <v>9.3000000000000007</v>
          </cell>
          <cell r="D892">
            <v>328</v>
          </cell>
          <cell r="E892" t="str">
            <v>+</v>
          </cell>
          <cell r="F892">
            <v>1.6999999999995907</v>
          </cell>
          <cell r="G892">
            <v>32.4</v>
          </cell>
          <cell r="H892">
            <v>2</v>
          </cell>
          <cell r="I892">
            <v>0.05</v>
          </cell>
          <cell r="J892">
            <v>64.8</v>
          </cell>
          <cell r="K892">
            <v>3.24</v>
          </cell>
        </row>
        <row r="893">
          <cell r="A893">
            <v>326</v>
          </cell>
          <cell r="B893" t="str">
            <v>+</v>
          </cell>
          <cell r="C893">
            <v>17.5</v>
          </cell>
          <cell r="D893">
            <v>327</v>
          </cell>
          <cell r="E893" t="str">
            <v>+</v>
          </cell>
          <cell r="F893">
            <v>1.8999999999994088</v>
          </cell>
          <cell r="G893">
            <v>4.4000000000000004</v>
          </cell>
          <cell r="H893">
            <v>1</v>
          </cell>
          <cell r="I893">
            <v>0.05</v>
          </cell>
          <cell r="J893">
            <v>4.4000000000000004</v>
          </cell>
          <cell r="K893">
            <v>0.22000000000000003</v>
          </cell>
        </row>
        <row r="894">
          <cell r="A894">
            <v>326</v>
          </cell>
          <cell r="B894" t="str">
            <v>+</v>
          </cell>
          <cell r="C894">
            <v>2.6</v>
          </cell>
          <cell r="D894">
            <v>327</v>
          </cell>
          <cell r="E894" t="str">
            <v>+</v>
          </cell>
          <cell r="F894">
            <v>6.6000000000008185</v>
          </cell>
          <cell r="G894">
            <v>24</v>
          </cell>
          <cell r="H894">
            <v>1</v>
          </cell>
          <cell r="I894">
            <v>0.05</v>
          </cell>
          <cell r="J894">
            <v>24</v>
          </cell>
          <cell r="K894">
            <v>1.2000000000000002</v>
          </cell>
        </row>
        <row r="895">
          <cell r="A895">
            <v>327</v>
          </cell>
          <cell r="B895" t="str">
            <v>+</v>
          </cell>
          <cell r="C895">
            <v>11.4</v>
          </cell>
          <cell r="D895">
            <v>327</v>
          </cell>
          <cell r="E895" t="str">
            <v>+</v>
          </cell>
          <cell r="F895">
            <v>16.7999999999995</v>
          </cell>
          <cell r="G895">
            <v>5.4</v>
          </cell>
          <cell r="H895">
            <v>2.8</v>
          </cell>
          <cell r="I895">
            <v>0.05</v>
          </cell>
          <cell r="J895">
            <v>15.12</v>
          </cell>
          <cell r="K895">
            <v>0.75600000000000001</v>
          </cell>
        </row>
        <row r="896">
          <cell r="A896">
            <v>327</v>
          </cell>
          <cell r="B896" t="str">
            <v>+</v>
          </cell>
          <cell r="C896">
            <v>16.8</v>
          </cell>
          <cell r="D896">
            <v>328</v>
          </cell>
          <cell r="E896" t="str">
            <v>+</v>
          </cell>
          <cell r="F896">
            <v>6.6999999999995907</v>
          </cell>
          <cell r="G896">
            <v>9.9</v>
          </cell>
          <cell r="H896">
            <v>3.9</v>
          </cell>
          <cell r="I896">
            <v>0.05</v>
          </cell>
          <cell r="J896">
            <v>38.61</v>
          </cell>
          <cell r="K896">
            <v>1.9305000000000001</v>
          </cell>
        </row>
        <row r="897">
          <cell r="A897">
            <v>328</v>
          </cell>
          <cell r="B897" t="str">
            <v>+</v>
          </cell>
          <cell r="C897">
            <v>1</v>
          </cell>
          <cell r="D897">
            <v>331</v>
          </cell>
          <cell r="E897" t="str">
            <v>+</v>
          </cell>
          <cell r="F897">
            <v>12.000000000000455</v>
          </cell>
          <cell r="G897">
            <v>71</v>
          </cell>
          <cell r="H897">
            <v>2</v>
          </cell>
          <cell r="I897">
            <v>0.05</v>
          </cell>
          <cell r="J897">
            <v>142</v>
          </cell>
          <cell r="K897">
            <v>7.1000000000000005</v>
          </cell>
        </row>
        <row r="898">
          <cell r="A898">
            <v>328</v>
          </cell>
          <cell r="B898" t="str">
            <v>+</v>
          </cell>
          <cell r="C898">
            <v>7.5</v>
          </cell>
          <cell r="D898">
            <v>328</v>
          </cell>
          <cell r="E898" t="str">
            <v>+</v>
          </cell>
          <cell r="F898">
            <v>13.300000000000409</v>
          </cell>
          <cell r="G898">
            <v>5.8</v>
          </cell>
          <cell r="H898">
            <v>0.9</v>
          </cell>
          <cell r="I898">
            <v>7.0000000000000007E-2</v>
          </cell>
          <cell r="J898">
            <v>5.22</v>
          </cell>
          <cell r="K898">
            <v>0.3654</v>
          </cell>
        </row>
        <row r="899">
          <cell r="A899">
            <v>329</v>
          </cell>
          <cell r="B899" t="str">
            <v>+</v>
          </cell>
          <cell r="D899">
            <v>329</v>
          </cell>
          <cell r="E899" t="str">
            <v>+</v>
          </cell>
          <cell r="F899">
            <v>8.9999999999997726</v>
          </cell>
          <cell r="G899">
            <v>9</v>
          </cell>
          <cell r="H899">
            <v>0.9</v>
          </cell>
          <cell r="I899">
            <v>7.0000000000000007E-2</v>
          </cell>
          <cell r="J899">
            <v>8.1</v>
          </cell>
          <cell r="K899">
            <v>0.56700000000000006</v>
          </cell>
        </row>
        <row r="900">
          <cell r="A900">
            <v>330</v>
          </cell>
          <cell r="B900" t="str">
            <v>+</v>
          </cell>
          <cell r="C900">
            <v>6.3</v>
          </cell>
          <cell r="D900">
            <v>331</v>
          </cell>
          <cell r="E900" t="str">
            <v>+</v>
          </cell>
          <cell r="F900">
            <v>2.5</v>
          </cell>
          <cell r="G900">
            <v>16.2</v>
          </cell>
          <cell r="H900">
            <v>1</v>
          </cell>
          <cell r="I900">
            <v>0.05</v>
          </cell>
          <cell r="J900">
            <v>16.2</v>
          </cell>
          <cell r="K900">
            <v>0.81</v>
          </cell>
        </row>
        <row r="901">
          <cell r="A901">
            <v>330</v>
          </cell>
          <cell r="B901" t="str">
            <v>+</v>
          </cell>
          <cell r="C901">
            <v>0</v>
          </cell>
          <cell r="D901">
            <v>330</v>
          </cell>
          <cell r="E901" t="str">
            <v>+</v>
          </cell>
          <cell r="F901">
            <v>10.399999999999636</v>
          </cell>
          <cell r="G901">
            <v>10.4</v>
          </cell>
          <cell r="H901">
            <v>1</v>
          </cell>
          <cell r="I901">
            <v>0.05</v>
          </cell>
          <cell r="J901">
            <v>10.4</v>
          </cell>
          <cell r="K901">
            <v>0.52</v>
          </cell>
        </row>
        <row r="902">
          <cell r="A902">
            <v>330</v>
          </cell>
          <cell r="B902" t="str">
            <v>+</v>
          </cell>
          <cell r="C902">
            <v>2</v>
          </cell>
          <cell r="D902">
            <v>330</v>
          </cell>
          <cell r="E902" t="str">
            <v>+</v>
          </cell>
          <cell r="F902">
            <v>5.6000000000005912</v>
          </cell>
          <cell r="G902">
            <v>3.6</v>
          </cell>
          <cell r="H902">
            <v>1</v>
          </cell>
          <cell r="I902">
            <v>0.05</v>
          </cell>
          <cell r="J902">
            <v>3.6</v>
          </cell>
          <cell r="K902">
            <v>0.18000000000000002</v>
          </cell>
        </row>
        <row r="903">
          <cell r="A903">
            <v>330</v>
          </cell>
          <cell r="B903" t="str">
            <v>+</v>
          </cell>
          <cell r="C903">
            <v>5</v>
          </cell>
          <cell r="D903">
            <v>330</v>
          </cell>
          <cell r="E903" t="str">
            <v>+</v>
          </cell>
          <cell r="F903">
            <v>19.300000000000637</v>
          </cell>
          <cell r="G903">
            <v>14.3</v>
          </cell>
          <cell r="H903">
            <v>1</v>
          </cell>
          <cell r="I903">
            <v>0.05</v>
          </cell>
          <cell r="J903">
            <v>14.3</v>
          </cell>
          <cell r="K903">
            <v>0.71500000000000008</v>
          </cell>
        </row>
        <row r="904">
          <cell r="A904">
            <v>333</v>
          </cell>
          <cell r="B904" t="str">
            <v>+</v>
          </cell>
          <cell r="C904">
            <v>16.600000000000001</v>
          </cell>
          <cell r="D904">
            <v>334</v>
          </cell>
          <cell r="E904" t="str">
            <v>+</v>
          </cell>
          <cell r="F904">
            <v>0.29999999999972715</v>
          </cell>
          <cell r="G904">
            <v>3.7</v>
          </cell>
          <cell r="H904">
            <v>1</v>
          </cell>
          <cell r="I904">
            <v>0.05</v>
          </cell>
          <cell r="J904">
            <v>3.7</v>
          </cell>
          <cell r="K904">
            <v>0.18500000000000003</v>
          </cell>
        </row>
        <row r="905">
          <cell r="A905">
            <v>333</v>
          </cell>
          <cell r="B905" t="str">
            <v>+</v>
          </cell>
          <cell r="C905">
            <v>6.8</v>
          </cell>
          <cell r="D905">
            <v>334</v>
          </cell>
          <cell r="E905" t="str">
            <v>+</v>
          </cell>
          <cell r="F905">
            <v>18.050000000000637</v>
          </cell>
          <cell r="G905">
            <v>31.25</v>
          </cell>
          <cell r="H905">
            <v>1</v>
          </cell>
          <cell r="I905">
            <v>0.05</v>
          </cell>
          <cell r="J905">
            <v>31.25</v>
          </cell>
          <cell r="K905">
            <v>1.5625</v>
          </cell>
        </row>
        <row r="906">
          <cell r="A906">
            <v>333</v>
          </cell>
          <cell r="B906" t="str">
            <v>+</v>
          </cell>
          <cell r="C906">
            <v>11</v>
          </cell>
          <cell r="D906">
            <v>334</v>
          </cell>
          <cell r="E906" t="str">
            <v>+</v>
          </cell>
          <cell r="F906">
            <v>0.8500000000003638</v>
          </cell>
          <cell r="G906">
            <v>9.85</v>
          </cell>
          <cell r="H906">
            <v>1</v>
          </cell>
          <cell r="I906">
            <v>0.05</v>
          </cell>
          <cell r="J906">
            <v>9.85</v>
          </cell>
          <cell r="K906">
            <v>0.49249999999999999</v>
          </cell>
        </row>
        <row r="907">
          <cell r="A907">
            <v>334</v>
          </cell>
          <cell r="B907" t="str">
            <v>+</v>
          </cell>
          <cell r="D907">
            <v>334</v>
          </cell>
          <cell r="E907" t="str">
            <v>+</v>
          </cell>
          <cell r="F907">
            <v>13.500000000000227</v>
          </cell>
          <cell r="G907">
            <v>13.5</v>
          </cell>
          <cell r="H907">
            <v>2</v>
          </cell>
          <cell r="I907">
            <v>0.05</v>
          </cell>
          <cell r="J907">
            <v>27</v>
          </cell>
          <cell r="K907">
            <v>1.35</v>
          </cell>
        </row>
        <row r="908">
          <cell r="A908">
            <v>334</v>
          </cell>
          <cell r="B908" t="str">
            <v>+</v>
          </cell>
          <cell r="C908">
            <v>13.5</v>
          </cell>
          <cell r="D908">
            <v>335</v>
          </cell>
          <cell r="E908" t="str">
            <v>+</v>
          </cell>
          <cell r="F908">
            <v>7.5</v>
          </cell>
          <cell r="G908">
            <v>14</v>
          </cell>
          <cell r="H908">
            <v>1</v>
          </cell>
          <cell r="I908">
            <v>0.05</v>
          </cell>
          <cell r="J908">
            <v>14</v>
          </cell>
          <cell r="K908">
            <v>0.70000000000000007</v>
          </cell>
        </row>
        <row r="909">
          <cell r="A909">
            <v>334</v>
          </cell>
          <cell r="B909" t="str">
            <v>+</v>
          </cell>
          <cell r="C909">
            <v>11.1</v>
          </cell>
          <cell r="D909">
            <v>335</v>
          </cell>
          <cell r="E909" t="str">
            <v>+</v>
          </cell>
          <cell r="F909">
            <v>12.999999999999545</v>
          </cell>
          <cell r="G909">
            <v>21.9</v>
          </cell>
          <cell r="H909">
            <v>1</v>
          </cell>
          <cell r="I909">
            <v>0.05</v>
          </cell>
          <cell r="J909">
            <v>21.9</v>
          </cell>
          <cell r="K909">
            <v>1.095</v>
          </cell>
        </row>
        <row r="910">
          <cell r="A910">
            <v>334</v>
          </cell>
          <cell r="B910" t="str">
            <v>+</v>
          </cell>
          <cell r="C910">
            <v>14</v>
          </cell>
          <cell r="D910">
            <v>334</v>
          </cell>
          <cell r="E910" t="str">
            <v>+</v>
          </cell>
          <cell r="F910">
            <v>17.100000000000364</v>
          </cell>
          <cell r="G910">
            <v>3.1</v>
          </cell>
          <cell r="H910">
            <v>1</v>
          </cell>
          <cell r="I910">
            <v>0.05</v>
          </cell>
          <cell r="J910">
            <v>3.1</v>
          </cell>
          <cell r="K910">
            <v>0.15500000000000003</v>
          </cell>
        </row>
        <row r="911">
          <cell r="A911">
            <v>335</v>
          </cell>
          <cell r="B911" t="str">
            <v>+</v>
          </cell>
          <cell r="D911">
            <v>335</v>
          </cell>
          <cell r="E911" t="str">
            <v>+</v>
          </cell>
          <cell r="F911">
            <v>4.9000000000000909</v>
          </cell>
          <cell r="G911">
            <v>4.9000000000000004</v>
          </cell>
          <cell r="H911">
            <v>1</v>
          </cell>
          <cell r="I911">
            <v>0.05</v>
          </cell>
          <cell r="J911">
            <v>4.9000000000000004</v>
          </cell>
          <cell r="K911">
            <v>0.24500000000000002</v>
          </cell>
        </row>
        <row r="912">
          <cell r="A912">
            <v>335</v>
          </cell>
          <cell r="B912" t="str">
            <v>+</v>
          </cell>
          <cell r="C912">
            <v>5.4</v>
          </cell>
          <cell r="D912">
            <v>335</v>
          </cell>
          <cell r="E912" t="str">
            <v>+</v>
          </cell>
          <cell r="F912">
            <v>6.7999999999994998</v>
          </cell>
          <cell r="G912">
            <v>1.4</v>
          </cell>
          <cell r="H912">
            <v>1</v>
          </cell>
          <cell r="I912">
            <v>0.05</v>
          </cell>
          <cell r="J912">
            <v>1.4</v>
          </cell>
          <cell r="K912">
            <v>6.9999999999999993E-2</v>
          </cell>
        </row>
        <row r="913">
          <cell r="A913">
            <v>395</v>
          </cell>
          <cell r="B913" t="str">
            <v>+</v>
          </cell>
          <cell r="C913">
            <v>13.3</v>
          </cell>
          <cell r="D913">
            <v>397</v>
          </cell>
          <cell r="E913" t="str">
            <v>+</v>
          </cell>
          <cell r="F913">
            <v>10.299999999999727</v>
          </cell>
          <cell r="G913">
            <v>37</v>
          </cell>
          <cell r="H913">
            <v>3</v>
          </cell>
          <cell r="I913">
            <v>0.05</v>
          </cell>
          <cell r="J913">
            <v>111</v>
          </cell>
          <cell r="K913">
            <v>5.5500000000000007</v>
          </cell>
        </row>
        <row r="914">
          <cell r="A914">
            <v>393</v>
          </cell>
          <cell r="B914" t="str">
            <v>+</v>
          </cell>
          <cell r="C914">
            <v>4</v>
          </cell>
          <cell r="D914">
            <v>393</v>
          </cell>
          <cell r="E914" t="str">
            <v>+</v>
          </cell>
          <cell r="F914">
            <v>14.800000000000182</v>
          </cell>
          <cell r="G914">
            <v>10.8</v>
          </cell>
          <cell r="H914">
            <v>2</v>
          </cell>
          <cell r="I914">
            <v>0.05</v>
          </cell>
          <cell r="J914">
            <v>21.6</v>
          </cell>
          <cell r="K914">
            <v>1.08</v>
          </cell>
        </row>
        <row r="915">
          <cell r="A915">
            <v>393</v>
          </cell>
          <cell r="B915" t="str">
            <v>+</v>
          </cell>
          <cell r="C915">
            <v>14.8</v>
          </cell>
          <cell r="D915">
            <v>394</v>
          </cell>
          <cell r="E915" t="str">
            <v>+</v>
          </cell>
          <cell r="F915">
            <v>3.3000000000004093</v>
          </cell>
          <cell r="G915">
            <v>8.5</v>
          </cell>
          <cell r="H915">
            <v>1</v>
          </cell>
          <cell r="I915">
            <v>0.05</v>
          </cell>
          <cell r="J915">
            <v>8.5</v>
          </cell>
          <cell r="K915">
            <v>0.42500000000000004</v>
          </cell>
        </row>
        <row r="916">
          <cell r="A916">
            <v>393</v>
          </cell>
          <cell r="B916" t="str">
            <v>+</v>
          </cell>
          <cell r="C916">
            <v>18.3</v>
          </cell>
          <cell r="D916">
            <v>394</v>
          </cell>
          <cell r="E916" t="str">
            <v>+</v>
          </cell>
          <cell r="F916">
            <v>11.800000000000637</v>
          </cell>
          <cell r="G916">
            <v>13.5</v>
          </cell>
          <cell r="H916">
            <v>1</v>
          </cell>
          <cell r="I916">
            <v>0.05</v>
          </cell>
          <cell r="J916">
            <v>13.5</v>
          </cell>
          <cell r="K916">
            <v>0.67500000000000004</v>
          </cell>
        </row>
        <row r="917">
          <cell r="A917">
            <v>392</v>
          </cell>
          <cell r="B917" t="str">
            <v>+</v>
          </cell>
          <cell r="C917">
            <v>4.5</v>
          </cell>
          <cell r="D917">
            <v>392</v>
          </cell>
          <cell r="E917" t="str">
            <v>+</v>
          </cell>
          <cell r="F917">
            <v>13.999999999999773</v>
          </cell>
          <cell r="G917">
            <v>9.5</v>
          </cell>
          <cell r="H917">
            <v>2</v>
          </cell>
          <cell r="I917">
            <v>0.05</v>
          </cell>
          <cell r="J917">
            <v>19</v>
          </cell>
          <cell r="K917">
            <v>0.95000000000000007</v>
          </cell>
        </row>
        <row r="918">
          <cell r="A918">
            <v>392</v>
          </cell>
          <cell r="B918" t="str">
            <v>+</v>
          </cell>
          <cell r="C918">
            <v>14</v>
          </cell>
          <cell r="D918">
            <v>393</v>
          </cell>
          <cell r="E918" t="str">
            <v>+</v>
          </cell>
          <cell r="F918">
            <v>3.9999999999997726</v>
          </cell>
          <cell r="G918">
            <v>10</v>
          </cell>
          <cell r="H918">
            <v>3.05</v>
          </cell>
          <cell r="I918">
            <v>0.05</v>
          </cell>
          <cell r="J918">
            <v>30.5</v>
          </cell>
          <cell r="K918">
            <v>1.5250000000000001</v>
          </cell>
        </row>
        <row r="919">
          <cell r="A919">
            <v>391</v>
          </cell>
          <cell r="B919" t="str">
            <v>+</v>
          </cell>
          <cell r="C919">
            <v>11.8</v>
          </cell>
          <cell r="D919">
            <v>392</v>
          </cell>
          <cell r="E919" t="str">
            <v>+</v>
          </cell>
          <cell r="F919">
            <v>4.5000000000004547</v>
          </cell>
          <cell r="G919">
            <v>12.7</v>
          </cell>
          <cell r="H919">
            <v>3</v>
          </cell>
          <cell r="I919">
            <v>0.05</v>
          </cell>
          <cell r="J919">
            <v>38.099999999999994</v>
          </cell>
          <cell r="K919">
            <v>1.9049999999999998</v>
          </cell>
        </row>
        <row r="920">
          <cell r="A920">
            <v>390</v>
          </cell>
          <cell r="B920" t="str">
            <v>+</v>
          </cell>
          <cell r="C920">
            <v>19.399999999999999</v>
          </cell>
          <cell r="D920">
            <v>391</v>
          </cell>
          <cell r="E920" t="str">
            <v>+</v>
          </cell>
          <cell r="F920">
            <v>11.7999999999995</v>
          </cell>
          <cell r="G920">
            <v>12.4</v>
          </cell>
          <cell r="H920">
            <v>2</v>
          </cell>
          <cell r="I920">
            <v>0.05</v>
          </cell>
          <cell r="J920">
            <v>24.8</v>
          </cell>
          <cell r="K920">
            <v>1.2400000000000002</v>
          </cell>
        </row>
        <row r="921">
          <cell r="A921">
            <v>390</v>
          </cell>
          <cell r="B921" t="str">
            <v>+</v>
          </cell>
          <cell r="C921">
            <v>6</v>
          </cell>
          <cell r="D921">
            <v>390</v>
          </cell>
          <cell r="E921" t="str">
            <v>+</v>
          </cell>
          <cell r="F921">
            <v>19.399999999999409</v>
          </cell>
          <cell r="G921">
            <v>13.4</v>
          </cell>
          <cell r="H921">
            <v>1</v>
          </cell>
          <cell r="I921">
            <v>0.05</v>
          </cell>
          <cell r="J921">
            <v>13.4</v>
          </cell>
          <cell r="K921">
            <v>0.67</v>
          </cell>
        </row>
        <row r="922">
          <cell r="A922">
            <v>390</v>
          </cell>
          <cell r="B922" t="str">
            <v>+</v>
          </cell>
          <cell r="C922">
            <v>1.3</v>
          </cell>
          <cell r="D922">
            <v>390</v>
          </cell>
          <cell r="E922" t="str">
            <v>+</v>
          </cell>
          <cell r="F922">
            <v>7.0500000000004093</v>
          </cell>
          <cell r="G922">
            <v>5.75</v>
          </cell>
          <cell r="H922">
            <v>1</v>
          </cell>
          <cell r="I922">
            <v>0.05</v>
          </cell>
          <cell r="J922">
            <v>5.75</v>
          </cell>
          <cell r="K922">
            <v>0.28750000000000003</v>
          </cell>
        </row>
        <row r="923">
          <cell r="A923">
            <v>389</v>
          </cell>
          <cell r="B923" t="str">
            <v>+</v>
          </cell>
          <cell r="C923">
            <v>17.600000000000001</v>
          </cell>
          <cell r="D923">
            <v>390</v>
          </cell>
          <cell r="E923" t="str">
            <v>+</v>
          </cell>
          <cell r="F923">
            <v>1.8000000000006366</v>
          </cell>
          <cell r="G923">
            <v>4.2</v>
          </cell>
          <cell r="H923">
            <v>1</v>
          </cell>
          <cell r="I923">
            <v>0.05</v>
          </cell>
          <cell r="J923">
            <v>4.2</v>
          </cell>
          <cell r="K923">
            <v>0.21000000000000002</v>
          </cell>
        </row>
        <row r="924">
          <cell r="A924">
            <v>389</v>
          </cell>
          <cell r="B924" t="str">
            <v>+</v>
          </cell>
          <cell r="C924">
            <v>8.6</v>
          </cell>
          <cell r="D924">
            <v>389</v>
          </cell>
          <cell r="E924" t="str">
            <v>+</v>
          </cell>
          <cell r="F924">
            <v>17.599999999999909</v>
          </cell>
          <cell r="G924">
            <v>9</v>
          </cell>
          <cell r="H924">
            <v>2</v>
          </cell>
          <cell r="I924">
            <v>0.05</v>
          </cell>
          <cell r="J924">
            <v>18</v>
          </cell>
          <cell r="K924">
            <v>0.9</v>
          </cell>
        </row>
        <row r="925">
          <cell r="A925">
            <v>388</v>
          </cell>
          <cell r="B925" t="str">
            <v>+</v>
          </cell>
          <cell r="C925">
            <v>14.6</v>
          </cell>
          <cell r="D925">
            <v>389</v>
          </cell>
          <cell r="E925" t="str">
            <v>+</v>
          </cell>
          <cell r="F925">
            <v>8.6000000000001364</v>
          </cell>
          <cell r="G925">
            <v>14</v>
          </cell>
          <cell r="H925">
            <v>1</v>
          </cell>
          <cell r="I925">
            <v>0.05</v>
          </cell>
          <cell r="J925">
            <v>14</v>
          </cell>
          <cell r="K925">
            <v>0.70000000000000007</v>
          </cell>
        </row>
        <row r="926">
          <cell r="A926">
            <v>388</v>
          </cell>
          <cell r="B926" t="str">
            <v>+</v>
          </cell>
          <cell r="C926">
            <v>12.8</v>
          </cell>
          <cell r="D926">
            <v>388</v>
          </cell>
          <cell r="E926" t="str">
            <v>+</v>
          </cell>
          <cell r="F926">
            <v>14.800000000000182</v>
          </cell>
          <cell r="G926">
            <v>2</v>
          </cell>
          <cell r="H926">
            <v>1</v>
          </cell>
          <cell r="I926">
            <v>0.05</v>
          </cell>
          <cell r="J926">
            <v>2</v>
          </cell>
          <cell r="K926">
            <v>0.1</v>
          </cell>
        </row>
        <row r="927">
          <cell r="A927">
            <v>388</v>
          </cell>
          <cell r="B927" t="str">
            <v>+</v>
          </cell>
          <cell r="C927">
            <v>6.1</v>
          </cell>
          <cell r="D927">
            <v>388</v>
          </cell>
          <cell r="E927" t="str">
            <v>+</v>
          </cell>
          <cell r="F927">
            <v>12.799999999999727</v>
          </cell>
          <cell r="G927">
            <v>6.7</v>
          </cell>
          <cell r="H927">
            <v>2</v>
          </cell>
          <cell r="I927">
            <v>0.05</v>
          </cell>
          <cell r="J927">
            <v>13.4</v>
          </cell>
          <cell r="K927">
            <v>0.67</v>
          </cell>
        </row>
        <row r="928">
          <cell r="A928">
            <v>388</v>
          </cell>
          <cell r="B928" t="str">
            <v>+</v>
          </cell>
          <cell r="C928">
            <v>4.4000000000000004</v>
          </cell>
          <cell r="D928">
            <v>388</v>
          </cell>
          <cell r="E928" t="str">
            <v>+</v>
          </cell>
          <cell r="F928">
            <v>6.3999999999998636</v>
          </cell>
          <cell r="G928">
            <v>2</v>
          </cell>
          <cell r="H928">
            <v>1</v>
          </cell>
          <cell r="I928">
            <v>0.05</v>
          </cell>
          <cell r="J928">
            <v>2</v>
          </cell>
          <cell r="K928">
            <v>0.1</v>
          </cell>
        </row>
        <row r="929">
          <cell r="A929">
            <v>388</v>
          </cell>
          <cell r="B929" t="str">
            <v>+</v>
          </cell>
          <cell r="C929">
            <v>2.6</v>
          </cell>
          <cell r="D929">
            <v>388</v>
          </cell>
          <cell r="E929" t="str">
            <v>+</v>
          </cell>
          <cell r="F929">
            <v>4.4000000000005457</v>
          </cell>
          <cell r="G929">
            <v>1.8</v>
          </cell>
          <cell r="H929">
            <v>1</v>
          </cell>
          <cell r="I929">
            <v>0.05</v>
          </cell>
          <cell r="J929">
            <v>1.8</v>
          </cell>
          <cell r="K929">
            <v>9.0000000000000011E-2</v>
          </cell>
        </row>
        <row r="930">
          <cell r="A930">
            <v>387</v>
          </cell>
          <cell r="B930" t="str">
            <v>+</v>
          </cell>
          <cell r="C930">
            <v>18</v>
          </cell>
          <cell r="D930">
            <v>388</v>
          </cell>
          <cell r="E930" t="str">
            <v>+</v>
          </cell>
          <cell r="F930">
            <v>2.9999999999995453</v>
          </cell>
          <cell r="G930">
            <v>5</v>
          </cell>
          <cell r="H930">
            <v>1</v>
          </cell>
          <cell r="I930">
            <v>0.05</v>
          </cell>
          <cell r="J930">
            <v>5</v>
          </cell>
          <cell r="K930">
            <v>0.25</v>
          </cell>
        </row>
        <row r="931">
          <cell r="A931">
            <v>387</v>
          </cell>
          <cell r="B931" t="str">
            <v>+</v>
          </cell>
          <cell r="C931">
            <v>9.8000000000000007</v>
          </cell>
          <cell r="D931">
            <v>387</v>
          </cell>
          <cell r="E931" t="str">
            <v>+</v>
          </cell>
          <cell r="F931">
            <v>17.999999999999545</v>
          </cell>
          <cell r="G931">
            <v>8.1999999999999993</v>
          </cell>
          <cell r="H931">
            <v>3</v>
          </cell>
          <cell r="I931">
            <v>0.05</v>
          </cell>
          <cell r="J931">
            <v>24.599999999999998</v>
          </cell>
          <cell r="K931">
            <v>1.23</v>
          </cell>
        </row>
        <row r="932">
          <cell r="A932">
            <v>387</v>
          </cell>
          <cell r="B932" t="str">
            <v>+</v>
          </cell>
          <cell r="C932">
            <v>4.4000000000000004</v>
          </cell>
          <cell r="D932">
            <v>387</v>
          </cell>
          <cell r="E932" t="str">
            <v>+</v>
          </cell>
          <cell r="F932">
            <v>10.399999999999636</v>
          </cell>
          <cell r="G932">
            <v>6</v>
          </cell>
          <cell r="H932">
            <v>2.5</v>
          </cell>
          <cell r="I932">
            <v>0.05</v>
          </cell>
          <cell r="J932">
            <v>15</v>
          </cell>
          <cell r="K932">
            <v>0.75</v>
          </cell>
        </row>
        <row r="933">
          <cell r="A933">
            <v>387</v>
          </cell>
          <cell r="B933" t="str">
            <v>+</v>
          </cell>
          <cell r="C933">
            <v>2.1</v>
          </cell>
          <cell r="D933">
            <v>387</v>
          </cell>
          <cell r="E933" t="str">
            <v>+</v>
          </cell>
          <cell r="F933">
            <v>4.4000000000005457</v>
          </cell>
          <cell r="G933">
            <v>2.2999999999999998</v>
          </cell>
          <cell r="H933">
            <v>3</v>
          </cell>
          <cell r="I933">
            <v>0.05</v>
          </cell>
          <cell r="J933">
            <v>6.8999999999999995</v>
          </cell>
          <cell r="K933">
            <v>0.34499999999999997</v>
          </cell>
        </row>
        <row r="934">
          <cell r="A934">
            <v>386</v>
          </cell>
          <cell r="B934" t="str">
            <v>+</v>
          </cell>
          <cell r="C934">
            <v>17.100000000000001</v>
          </cell>
          <cell r="D934">
            <v>387</v>
          </cell>
          <cell r="E934" t="str">
            <v>+</v>
          </cell>
          <cell r="F934">
            <v>3.1000000000005912</v>
          </cell>
          <cell r="G934">
            <v>6</v>
          </cell>
          <cell r="H934">
            <v>2</v>
          </cell>
          <cell r="I934">
            <v>0.05</v>
          </cell>
          <cell r="J934">
            <v>12</v>
          </cell>
          <cell r="K934">
            <v>0.60000000000000009</v>
          </cell>
        </row>
        <row r="935">
          <cell r="A935">
            <v>384</v>
          </cell>
          <cell r="B935" t="str">
            <v>+</v>
          </cell>
          <cell r="C935">
            <v>8.8000000000000007</v>
          </cell>
          <cell r="D935">
            <v>386</v>
          </cell>
          <cell r="E935" t="str">
            <v>+</v>
          </cell>
          <cell r="F935">
            <v>17.100000000000364</v>
          </cell>
          <cell r="G935">
            <v>48.3</v>
          </cell>
          <cell r="H935">
            <v>3</v>
          </cell>
          <cell r="I935">
            <v>0.05</v>
          </cell>
          <cell r="J935">
            <v>144.89999999999998</v>
          </cell>
          <cell r="K935">
            <v>7.2449999999999992</v>
          </cell>
        </row>
        <row r="936">
          <cell r="A936">
            <v>383</v>
          </cell>
          <cell r="B936" t="str">
            <v>+</v>
          </cell>
          <cell r="C936">
            <v>19.3</v>
          </cell>
          <cell r="D936">
            <v>384</v>
          </cell>
          <cell r="E936" t="str">
            <v>+</v>
          </cell>
          <cell r="F936">
            <v>8.7999999999999545</v>
          </cell>
          <cell r="G936">
            <v>9.5</v>
          </cell>
          <cell r="H936">
            <v>1</v>
          </cell>
          <cell r="I936">
            <v>0.05</v>
          </cell>
          <cell r="J936">
            <v>9.5</v>
          </cell>
          <cell r="K936">
            <v>0.47500000000000003</v>
          </cell>
        </row>
        <row r="937">
          <cell r="A937">
            <v>383</v>
          </cell>
          <cell r="B937" t="str">
            <v>+</v>
          </cell>
          <cell r="D937">
            <v>383</v>
          </cell>
          <cell r="E937" t="str">
            <v>+</v>
          </cell>
          <cell r="F937">
            <v>19.100000000000819</v>
          </cell>
          <cell r="G937">
            <v>19.100000000000001</v>
          </cell>
          <cell r="H937">
            <v>1</v>
          </cell>
          <cell r="I937">
            <v>0.05</v>
          </cell>
          <cell r="J937">
            <v>19.100000000000001</v>
          </cell>
          <cell r="K937">
            <v>0.95500000000000007</v>
          </cell>
        </row>
        <row r="938">
          <cell r="A938">
            <v>382</v>
          </cell>
          <cell r="B938" t="str">
            <v>+</v>
          </cell>
          <cell r="C938">
            <v>15.6</v>
          </cell>
          <cell r="D938">
            <v>383</v>
          </cell>
          <cell r="E938" t="str">
            <v>+</v>
          </cell>
          <cell r="F938">
            <v>0</v>
          </cell>
          <cell r="G938">
            <v>4.4000000000000004</v>
          </cell>
          <cell r="H938">
            <v>1</v>
          </cell>
          <cell r="I938">
            <v>0.05</v>
          </cell>
          <cell r="J938">
            <v>4.4000000000000004</v>
          </cell>
          <cell r="K938">
            <v>0.22000000000000003</v>
          </cell>
        </row>
        <row r="939">
          <cell r="A939">
            <v>382</v>
          </cell>
          <cell r="B939" t="str">
            <v>+</v>
          </cell>
          <cell r="C939">
            <v>4.5999999999999996</v>
          </cell>
          <cell r="D939">
            <v>382</v>
          </cell>
          <cell r="E939" t="str">
            <v>+</v>
          </cell>
          <cell r="F939">
            <v>15.600000000000591</v>
          </cell>
          <cell r="G939">
            <v>11</v>
          </cell>
          <cell r="H939">
            <v>3</v>
          </cell>
          <cell r="I939">
            <v>0.05</v>
          </cell>
          <cell r="J939">
            <v>33</v>
          </cell>
          <cell r="K939">
            <v>1.6500000000000001</v>
          </cell>
        </row>
        <row r="940">
          <cell r="A940">
            <v>381</v>
          </cell>
          <cell r="B940" t="str">
            <v>+</v>
          </cell>
          <cell r="C940">
            <v>4.5999999999999996</v>
          </cell>
          <cell r="D940">
            <v>382</v>
          </cell>
          <cell r="E940" t="str">
            <v>+</v>
          </cell>
          <cell r="F940">
            <v>4.6000000000003638</v>
          </cell>
          <cell r="G940">
            <v>20</v>
          </cell>
          <cell r="H940">
            <v>3.5</v>
          </cell>
          <cell r="I940">
            <v>0.05</v>
          </cell>
          <cell r="J940">
            <v>70</v>
          </cell>
          <cell r="K940">
            <v>3.5</v>
          </cell>
        </row>
        <row r="941">
          <cell r="A941">
            <v>380</v>
          </cell>
          <cell r="B941" t="str">
            <v>+</v>
          </cell>
          <cell r="C941">
            <v>7.1</v>
          </cell>
          <cell r="D941">
            <v>381</v>
          </cell>
          <cell r="E941" t="str">
            <v>+</v>
          </cell>
          <cell r="F941">
            <v>4.6000000000003638</v>
          </cell>
          <cell r="G941">
            <v>17.5</v>
          </cell>
          <cell r="H941">
            <v>1</v>
          </cell>
          <cell r="I941">
            <v>0.05</v>
          </cell>
          <cell r="J941">
            <v>17.5</v>
          </cell>
          <cell r="K941">
            <v>0.875</v>
          </cell>
        </row>
        <row r="942">
          <cell r="A942">
            <v>380</v>
          </cell>
          <cell r="B942" t="str">
            <v>+</v>
          </cell>
          <cell r="C942">
            <v>0.6</v>
          </cell>
          <cell r="D942">
            <v>380</v>
          </cell>
          <cell r="E942" t="str">
            <v>+</v>
          </cell>
          <cell r="F942">
            <v>7.1000000000003638</v>
          </cell>
          <cell r="G942">
            <v>6.5</v>
          </cell>
          <cell r="H942">
            <v>1</v>
          </cell>
          <cell r="I942">
            <v>0.05</v>
          </cell>
          <cell r="J942">
            <v>6.5</v>
          </cell>
          <cell r="K942">
            <v>0.32500000000000001</v>
          </cell>
        </row>
        <row r="943">
          <cell r="A943">
            <v>380</v>
          </cell>
          <cell r="B943" t="str">
            <v>+</v>
          </cell>
          <cell r="C943">
            <v>15</v>
          </cell>
          <cell r="D943">
            <v>380</v>
          </cell>
          <cell r="E943" t="str">
            <v>+</v>
          </cell>
          <cell r="F943">
            <v>19.249999999999545</v>
          </cell>
          <cell r="G943">
            <v>4.25</v>
          </cell>
          <cell r="H943">
            <v>2</v>
          </cell>
          <cell r="I943">
            <v>0.05</v>
          </cell>
          <cell r="J943">
            <v>8.5</v>
          </cell>
          <cell r="K943">
            <v>0.42500000000000004</v>
          </cell>
        </row>
        <row r="944">
          <cell r="A944">
            <v>379</v>
          </cell>
          <cell r="B944" t="str">
            <v>+</v>
          </cell>
          <cell r="C944">
            <v>7</v>
          </cell>
          <cell r="D944">
            <v>379</v>
          </cell>
          <cell r="E944" t="str">
            <v>+</v>
          </cell>
          <cell r="F944">
            <v>11.600000000000819</v>
          </cell>
          <cell r="G944">
            <v>4.5999999999999996</v>
          </cell>
          <cell r="H944">
            <v>1</v>
          </cell>
          <cell r="I944">
            <v>0.05</v>
          </cell>
          <cell r="J944">
            <v>4.5999999999999996</v>
          </cell>
          <cell r="K944">
            <v>0.22999999999999998</v>
          </cell>
        </row>
        <row r="945">
          <cell r="A945">
            <v>379</v>
          </cell>
          <cell r="B945" t="str">
            <v>+</v>
          </cell>
          <cell r="C945">
            <v>10</v>
          </cell>
          <cell r="D945">
            <v>379</v>
          </cell>
          <cell r="E945" t="str">
            <v>+</v>
          </cell>
          <cell r="F945">
            <v>17.000000000000455</v>
          </cell>
          <cell r="G945">
            <v>7</v>
          </cell>
          <cell r="H945">
            <v>3</v>
          </cell>
          <cell r="I945">
            <v>0.05</v>
          </cell>
          <cell r="J945">
            <v>21</v>
          </cell>
          <cell r="K945">
            <v>1.05</v>
          </cell>
        </row>
        <row r="946">
          <cell r="A946">
            <v>379</v>
          </cell>
          <cell r="B946" t="str">
            <v>+</v>
          </cell>
          <cell r="C946">
            <v>17</v>
          </cell>
          <cell r="D946">
            <v>380</v>
          </cell>
          <cell r="E946" t="str">
            <v>+</v>
          </cell>
          <cell r="F946">
            <v>2.3000000000001819</v>
          </cell>
          <cell r="G946">
            <v>5.3</v>
          </cell>
          <cell r="H946">
            <v>2</v>
          </cell>
          <cell r="I946">
            <v>0.05</v>
          </cell>
          <cell r="J946">
            <v>10.6</v>
          </cell>
          <cell r="K946">
            <v>0.53</v>
          </cell>
        </row>
        <row r="947">
          <cell r="A947">
            <v>379</v>
          </cell>
          <cell r="B947" t="str">
            <v>+</v>
          </cell>
          <cell r="C947">
            <v>17.3</v>
          </cell>
          <cell r="D947">
            <v>380</v>
          </cell>
          <cell r="E947" t="str">
            <v>+</v>
          </cell>
          <cell r="F947">
            <v>15.499999999999545</v>
          </cell>
          <cell r="G947">
            <v>18.2</v>
          </cell>
          <cell r="H947">
            <v>1</v>
          </cell>
          <cell r="I947">
            <v>0.05</v>
          </cell>
          <cell r="J947">
            <v>18.2</v>
          </cell>
          <cell r="K947">
            <v>0.91</v>
          </cell>
        </row>
        <row r="948">
          <cell r="A948">
            <v>379</v>
          </cell>
          <cell r="B948" t="str">
            <v>+</v>
          </cell>
          <cell r="C948">
            <v>18.600000000000001</v>
          </cell>
          <cell r="D948">
            <v>380</v>
          </cell>
          <cell r="E948" t="str">
            <v>+</v>
          </cell>
          <cell r="F948">
            <v>17.900000000000773</v>
          </cell>
          <cell r="G948">
            <v>19.3</v>
          </cell>
          <cell r="H948">
            <v>1</v>
          </cell>
          <cell r="I948">
            <v>0.05</v>
          </cell>
          <cell r="J948">
            <v>19.3</v>
          </cell>
          <cell r="K948">
            <v>0.96500000000000008</v>
          </cell>
        </row>
        <row r="949">
          <cell r="A949">
            <v>378</v>
          </cell>
          <cell r="B949" t="str">
            <v>+</v>
          </cell>
          <cell r="C949">
            <v>18</v>
          </cell>
          <cell r="D949">
            <v>379</v>
          </cell>
          <cell r="E949" t="str">
            <v>+</v>
          </cell>
          <cell r="F949">
            <v>1.0000000000002274</v>
          </cell>
          <cell r="G949">
            <v>3</v>
          </cell>
          <cell r="H949">
            <v>1</v>
          </cell>
          <cell r="I949">
            <v>0.05</v>
          </cell>
          <cell r="J949">
            <v>3</v>
          </cell>
          <cell r="K949">
            <v>0.15000000000000002</v>
          </cell>
        </row>
        <row r="950">
          <cell r="A950">
            <v>376</v>
          </cell>
          <cell r="B950" t="str">
            <v>+</v>
          </cell>
          <cell r="D950">
            <v>376</v>
          </cell>
          <cell r="E950" t="str">
            <v>+</v>
          </cell>
          <cell r="F950">
            <v>3.7999999999999545</v>
          </cell>
          <cell r="G950">
            <v>3.8</v>
          </cell>
          <cell r="H950">
            <v>1</v>
          </cell>
          <cell r="I950">
            <v>0.05</v>
          </cell>
          <cell r="J950">
            <v>3.8</v>
          </cell>
          <cell r="K950">
            <v>0.19</v>
          </cell>
        </row>
        <row r="951">
          <cell r="A951">
            <v>376</v>
          </cell>
          <cell r="B951" t="str">
            <v>+</v>
          </cell>
          <cell r="C951">
            <v>13.5</v>
          </cell>
          <cell r="D951">
            <v>376</v>
          </cell>
          <cell r="E951" t="str">
            <v>+</v>
          </cell>
          <cell r="F951">
            <v>18.450000000000273</v>
          </cell>
          <cell r="G951">
            <v>4.95</v>
          </cell>
          <cell r="H951">
            <v>1</v>
          </cell>
          <cell r="I951">
            <v>0.05</v>
          </cell>
          <cell r="J951">
            <v>4.95</v>
          </cell>
          <cell r="K951">
            <v>0.24750000000000003</v>
          </cell>
        </row>
        <row r="952">
          <cell r="A952">
            <v>376</v>
          </cell>
          <cell r="B952" t="str">
            <v>+</v>
          </cell>
          <cell r="C952">
            <v>17.850000000000001</v>
          </cell>
          <cell r="D952">
            <v>377</v>
          </cell>
          <cell r="E952" t="str">
            <v>+</v>
          </cell>
          <cell r="F952">
            <v>19.850000000000136</v>
          </cell>
          <cell r="G952">
            <v>22</v>
          </cell>
          <cell r="H952">
            <v>1</v>
          </cell>
          <cell r="I952">
            <v>0.05</v>
          </cell>
          <cell r="J952">
            <v>22</v>
          </cell>
          <cell r="K952">
            <v>1.1000000000000001</v>
          </cell>
        </row>
        <row r="953">
          <cell r="A953">
            <v>375</v>
          </cell>
          <cell r="B953" t="str">
            <v>+</v>
          </cell>
          <cell r="C953">
            <v>18.3</v>
          </cell>
          <cell r="D953">
            <v>377</v>
          </cell>
          <cell r="E953" t="str">
            <v>+</v>
          </cell>
          <cell r="F953">
            <v>2.3000000000001819</v>
          </cell>
          <cell r="G953">
            <v>24</v>
          </cell>
          <cell r="H953">
            <v>1</v>
          </cell>
          <cell r="I953">
            <v>0.05</v>
          </cell>
          <cell r="J953">
            <v>24</v>
          </cell>
          <cell r="K953">
            <v>1.2000000000000002</v>
          </cell>
        </row>
        <row r="954">
          <cell r="A954">
            <v>375</v>
          </cell>
          <cell r="B954" t="str">
            <v>+</v>
          </cell>
          <cell r="C954">
            <v>9.4</v>
          </cell>
          <cell r="D954">
            <v>376</v>
          </cell>
          <cell r="E954" t="str">
            <v>+</v>
          </cell>
          <cell r="F954">
            <v>3.8999999999998636</v>
          </cell>
          <cell r="G954">
            <v>14.5</v>
          </cell>
          <cell r="H954">
            <v>1</v>
          </cell>
          <cell r="I954">
            <v>0.05</v>
          </cell>
          <cell r="J954">
            <v>14.5</v>
          </cell>
          <cell r="K954">
            <v>0.72500000000000009</v>
          </cell>
        </row>
        <row r="955">
          <cell r="A955">
            <v>374</v>
          </cell>
          <cell r="B955" t="str">
            <v>+</v>
          </cell>
          <cell r="C955">
            <v>3.9</v>
          </cell>
          <cell r="D955">
            <v>375</v>
          </cell>
          <cell r="E955" t="str">
            <v>+</v>
          </cell>
          <cell r="F955">
            <v>1.8999999999994088</v>
          </cell>
          <cell r="G955">
            <v>18</v>
          </cell>
          <cell r="H955">
            <v>2</v>
          </cell>
          <cell r="I955">
            <v>0.05</v>
          </cell>
          <cell r="J955">
            <v>36</v>
          </cell>
          <cell r="K955">
            <v>1.8</v>
          </cell>
        </row>
        <row r="956">
          <cell r="A956">
            <v>374</v>
          </cell>
          <cell r="B956" t="str">
            <v>+</v>
          </cell>
          <cell r="C956">
            <v>4.2</v>
          </cell>
          <cell r="D956">
            <v>374</v>
          </cell>
          <cell r="E956" t="str">
            <v>+</v>
          </cell>
          <cell r="F956">
            <v>18.999999999999773</v>
          </cell>
          <cell r="G956">
            <v>14.8</v>
          </cell>
          <cell r="H956">
            <v>1</v>
          </cell>
          <cell r="I956">
            <v>0.05</v>
          </cell>
          <cell r="J956">
            <v>14.8</v>
          </cell>
          <cell r="K956">
            <v>0.7400000000000001</v>
          </cell>
        </row>
        <row r="957">
          <cell r="A957">
            <v>373</v>
          </cell>
          <cell r="B957" t="str">
            <v>+</v>
          </cell>
          <cell r="C957">
            <v>1.8</v>
          </cell>
          <cell r="D957">
            <v>373</v>
          </cell>
          <cell r="E957" t="str">
            <v>+</v>
          </cell>
          <cell r="F957">
            <v>10.099999999999909</v>
          </cell>
          <cell r="G957">
            <v>8.3000000000000007</v>
          </cell>
          <cell r="H957">
            <v>3</v>
          </cell>
          <cell r="I957">
            <v>0.05</v>
          </cell>
          <cell r="J957">
            <v>24.900000000000002</v>
          </cell>
          <cell r="K957">
            <v>1.2450000000000001</v>
          </cell>
        </row>
        <row r="958">
          <cell r="A958">
            <v>373</v>
          </cell>
          <cell r="B958" t="str">
            <v>+</v>
          </cell>
          <cell r="C958">
            <v>10.5</v>
          </cell>
          <cell r="D958">
            <v>375</v>
          </cell>
          <cell r="E958" t="str">
            <v>+</v>
          </cell>
          <cell r="F958">
            <v>12.5</v>
          </cell>
          <cell r="G958">
            <v>42</v>
          </cell>
          <cell r="H958">
            <v>1</v>
          </cell>
          <cell r="I958">
            <v>0.05</v>
          </cell>
          <cell r="J958">
            <v>42</v>
          </cell>
          <cell r="K958">
            <v>2.1</v>
          </cell>
        </row>
        <row r="959">
          <cell r="A959">
            <v>372</v>
          </cell>
          <cell r="B959" t="str">
            <v>+</v>
          </cell>
          <cell r="C959">
            <v>13.3</v>
          </cell>
          <cell r="D959">
            <v>373</v>
          </cell>
          <cell r="E959" t="str">
            <v>+</v>
          </cell>
          <cell r="F959">
            <v>10.299999999999727</v>
          </cell>
          <cell r="G959">
            <v>17</v>
          </cell>
          <cell r="H959">
            <v>1</v>
          </cell>
          <cell r="I959">
            <v>0.05</v>
          </cell>
          <cell r="J959">
            <v>17</v>
          </cell>
          <cell r="K959">
            <v>0.85000000000000009</v>
          </cell>
        </row>
        <row r="960">
          <cell r="A960">
            <v>371</v>
          </cell>
          <cell r="B960" t="str">
            <v>+</v>
          </cell>
          <cell r="C960">
            <v>14.25</v>
          </cell>
          <cell r="D960">
            <v>372</v>
          </cell>
          <cell r="E960" t="str">
            <v>+</v>
          </cell>
          <cell r="F960">
            <v>14.550000000000409</v>
          </cell>
          <cell r="G960">
            <v>20.3</v>
          </cell>
          <cell r="H960">
            <v>2</v>
          </cell>
          <cell r="I960">
            <v>0.05</v>
          </cell>
          <cell r="J960">
            <v>40.6</v>
          </cell>
          <cell r="K960">
            <v>2.0300000000000002</v>
          </cell>
        </row>
        <row r="961">
          <cell r="A961">
            <v>371</v>
          </cell>
          <cell r="B961" t="str">
            <v>+</v>
          </cell>
          <cell r="C961">
            <v>12.5</v>
          </cell>
          <cell r="D961">
            <v>372</v>
          </cell>
          <cell r="E961" t="str">
            <v>+</v>
          </cell>
          <cell r="F961">
            <v>3.7999999999999545</v>
          </cell>
          <cell r="G961">
            <v>11.3</v>
          </cell>
          <cell r="H961">
            <v>2</v>
          </cell>
          <cell r="I961">
            <v>0.05</v>
          </cell>
          <cell r="J961">
            <v>22.6</v>
          </cell>
          <cell r="K961">
            <v>1.1300000000000001</v>
          </cell>
        </row>
        <row r="962">
          <cell r="A962">
            <v>370</v>
          </cell>
          <cell r="B962" t="str">
            <v>+</v>
          </cell>
          <cell r="C962">
            <v>4.7</v>
          </cell>
          <cell r="D962">
            <v>371</v>
          </cell>
          <cell r="E962" t="str">
            <v>+</v>
          </cell>
          <cell r="F962">
            <v>7.6999999999998181</v>
          </cell>
          <cell r="G962">
            <v>23</v>
          </cell>
          <cell r="H962">
            <v>1</v>
          </cell>
          <cell r="I962">
            <v>0.05</v>
          </cell>
          <cell r="J962">
            <v>23</v>
          </cell>
          <cell r="K962">
            <v>1.1500000000000001</v>
          </cell>
        </row>
        <row r="963">
          <cell r="A963">
            <v>370</v>
          </cell>
          <cell r="B963" t="str">
            <v>+</v>
          </cell>
          <cell r="C963">
            <v>14.7</v>
          </cell>
          <cell r="D963">
            <v>372</v>
          </cell>
          <cell r="E963" t="str">
            <v>+</v>
          </cell>
          <cell r="F963">
            <v>14.500000000000455</v>
          </cell>
          <cell r="G963">
            <v>39.799999999999997</v>
          </cell>
          <cell r="H963">
            <v>3.8</v>
          </cell>
          <cell r="I963">
            <v>0.05</v>
          </cell>
          <cell r="J963">
            <v>151.23999999999998</v>
          </cell>
          <cell r="K963">
            <v>7.5619999999999994</v>
          </cell>
        </row>
        <row r="964">
          <cell r="A964">
            <v>368</v>
          </cell>
          <cell r="B964" t="str">
            <v>+</v>
          </cell>
          <cell r="C964">
            <v>4.7</v>
          </cell>
          <cell r="D964">
            <v>369</v>
          </cell>
          <cell r="E964" t="str">
            <v>+</v>
          </cell>
          <cell r="F964">
            <v>11.449999999999818</v>
          </cell>
          <cell r="G964">
            <v>26.75</v>
          </cell>
          <cell r="H964">
            <v>1</v>
          </cell>
          <cell r="I964">
            <v>0.05</v>
          </cell>
          <cell r="J964">
            <v>26.75</v>
          </cell>
          <cell r="K964">
            <v>1.3375000000000001</v>
          </cell>
        </row>
        <row r="965">
          <cell r="A965">
            <v>366</v>
          </cell>
          <cell r="B965" t="str">
            <v>+</v>
          </cell>
          <cell r="C965">
            <v>12.2</v>
          </cell>
          <cell r="D965">
            <v>367</v>
          </cell>
          <cell r="E965" t="str">
            <v>+</v>
          </cell>
          <cell r="F965">
            <v>11.549999999999727</v>
          </cell>
          <cell r="G965">
            <v>19.350000000000001</v>
          </cell>
          <cell r="H965">
            <v>1</v>
          </cell>
          <cell r="I965">
            <v>0.05</v>
          </cell>
          <cell r="J965">
            <v>19.350000000000001</v>
          </cell>
          <cell r="K965">
            <v>0.96750000000000014</v>
          </cell>
        </row>
        <row r="966">
          <cell r="A966">
            <v>366</v>
          </cell>
          <cell r="B966" t="str">
            <v>+</v>
          </cell>
          <cell r="C966">
            <v>17.5</v>
          </cell>
          <cell r="D966">
            <v>368</v>
          </cell>
          <cell r="E966" t="str">
            <v>+</v>
          </cell>
          <cell r="F966">
            <v>6.8000000000006366</v>
          </cell>
          <cell r="G966">
            <v>29.3</v>
          </cell>
          <cell r="H966">
            <v>1</v>
          </cell>
          <cell r="I966">
            <v>0.05</v>
          </cell>
          <cell r="J966">
            <v>29.3</v>
          </cell>
          <cell r="K966">
            <v>1.4650000000000001</v>
          </cell>
        </row>
        <row r="967">
          <cell r="A967">
            <v>365</v>
          </cell>
          <cell r="B967" t="str">
            <v>+</v>
          </cell>
          <cell r="C967">
            <v>17</v>
          </cell>
          <cell r="D967">
            <v>366</v>
          </cell>
          <cell r="E967" t="str">
            <v>+</v>
          </cell>
          <cell r="F967">
            <v>12.999999999999545</v>
          </cell>
          <cell r="G967">
            <v>16</v>
          </cell>
          <cell r="H967">
            <v>3.8</v>
          </cell>
          <cell r="I967">
            <v>0.05</v>
          </cell>
          <cell r="J967">
            <v>60.8</v>
          </cell>
          <cell r="K967">
            <v>3.04</v>
          </cell>
        </row>
        <row r="968">
          <cell r="A968">
            <v>365</v>
          </cell>
          <cell r="B968" t="str">
            <v>+</v>
          </cell>
          <cell r="C968">
            <v>13</v>
          </cell>
          <cell r="D968">
            <v>366</v>
          </cell>
          <cell r="E968" t="str">
            <v>+</v>
          </cell>
          <cell r="F968">
            <v>8.7999999999999545</v>
          </cell>
          <cell r="G968">
            <v>15.8</v>
          </cell>
          <cell r="H968">
            <v>1</v>
          </cell>
          <cell r="I968">
            <v>0.05</v>
          </cell>
          <cell r="J968">
            <v>15.8</v>
          </cell>
          <cell r="K968">
            <v>0.79</v>
          </cell>
        </row>
        <row r="969">
          <cell r="A969">
            <v>365</v>
          </cell>
          <cell r="B969" t="str">
            <v>+</v>
          </cell>
          <cell r="C969">
            <v>13</v>
          </cell>
          <cell r="D969">
            <v>366</v>
          </cell>
          <cell r="E969" t="str">
            <v>+</v>
          </cell>
          <cell r="F969">
            <v>9.3999999999994088</v>
          </cell>
          <cell r="G969">
            <v>16.399999999999999</v>
          </cell>
          <cell r="H969">
            <v>2</v>
          </cell>
          <cell r="I969">
            <v>0.05</v>
          </cell>
          <cell r="J969">
            <v>32.799999999999997</v>
          </cell>
          <cell r="K969">
            <v>1.64</v>
          </cell>
        </row>
        <row r="970">
          <cell r="A970">
            <v>364</v>
          </cell>
          <cell r="B970" t="str">
            <v>+</v>
          </cell>
          <cell r="C970">
            <v>9.1999999999999993</v>
          </cell>
          <cell r="D970">
            <v>366</v>
          </cell>
          <cell r="E970" t="str">
            <v>+</v>
          </cell>
          <cell r="F970">
            <v>0.5999999999994543</v>
          </cell>
          <cell r="G970">
            <v>31.4</v>
          </cell>
          <cell r="H970">
            <v>3</v>
          </cell>
          <cell r="I970">
            <v>0.05</v>
          </cell>
          <cell r="J970">
            <v>94.199999999999989</v>
          </cell>
          <cell r="K970">
            <v>4.71</v>
          </cell>
        </row>
        <row r="971">
          <cell r="A971">
            <v>362</v>
          </cell>
          <cell r="B971" t="str">
            <v>+</v>
          </cell>
          <cell r="C971">
            <v>0.5</v>
          </cell>
          <cell r="D971">
            <v>362</v>
          </cell>
          <cell r="E971" t="str">
            <v>+</v>
          </cell>
          <cell r="F971">
            <v>7.3000000000001819</v>
          </cell>
          <cell r="G971">
            <v>6.8</v>
          </cell>
          <cell r="H971">
            <v>4</v>
          </cell>
          <cell r="I971">
            <v>0.05</v>
          </cell>
          <cell r="J971">
            <v>27.2</v>
          </cell>
          <cell r="K971">
            <v>1.36</v>
          </cell>
        </row>
        <row r="972">
          <cell r="A972">
            <v>362</v>
          </cell>
          <cell r="B972" t="str">
            <v>+</v>
          </cell>
          <cell r="C972">
            <v>7.3</v>
          </cell>
          <cell r="D972">
            <v>362</v>
          </cell>
          <cell r="E972" t="str">
            <v>+</v>
          </cell>
          <cell r="F972">
            <v>15.299999999999727</v>
          </cell>
          <cell r="G972">
            <v>8</v>
          </cell>
          <cell r="H972">
            <v>2</v>
          </cell>
          <cell r="I972">
            <v>0.05</v>
          </cell>
          <cell r="J972">
            <v>16</v>
          </cell>
          <cell r="K972">
            <v>0.8</v>
          </cell>
        </row>
        <row r="973">
          <cell r="A973">
            <v>362</v>
          </cell>
          <cell r="B973" t="str">
            <v>+</v>
          </cell>
          <cell r="C973">
            <v>7.3</v>
          </cell>
          <cell r="D973">
            <v>362</v>
          </cell>
          <cell r="E973" t="str">
            <v>+</v>
          </cell>
          <cell r="F973">
            <v>15.299999999999727</v>
          </cell>
          <cell r="G973">
            <v>8</v>
          </cell>
          <cell r="H973">
            <v>1</v>
          </cell>
          <cell r="I973">
            <v>0.05</v>
          </cell>
          <cell r="J973">
            <v>8</v>
          </cell>
          <cell r="K973">
            <v>0.4</v>
          </cell>
        </row>
        <row r="974">
          <cell r="A974">
            <v>362</v>
          </cell>
          <cell r="B974" t="str">
            <v>+</v>
          </cell>
          <cell r="C974">
            <v>15</v>
          </cell>
          <cell r="D974">
            <v>363</v>
          </cell>
          <cell r="E974" t="str">
            <v>+</v>
          </cell>
          <cell r="F974">
            <v>14.399999999999409</v>
          </cell>
          <cell r="G974">
            <v>19.399999999999999</v>
          </cell>
          <cell r="H974">
            <v>1</v>
          </cell>
          <cell r="I974">
            <v>0.05</v>
          </cell>
          <cell r="J974">
            <v>19.399999999999999</v>
          </cell>
          <cell r="K974">
            <v>0.97</v>
          </cell>
        </row>
        <row r="975">
          <cell r="A975">
            <v>361</v>
          </cell>
          <cell r="B975" t="str">
            <v>+</v>
          </cell>
          <cell r="C975">
            <v>4.9000000000000004</v>
          </cell>
          <cell r="D975">
            <v>361</v>
          </cell>
          <cell r="E975" t="str">
            <v>+</v>
          </cell>
          <cell r="F975">
            <v>10.299999999999727</v>
          </cell>
          <cell r="G975">
            <v>5.4</v>
          </cell>
          <cell r="H975">
            <v>2</v>
          </cell>
          <cell r="I975">
            <v>0.05</v>
          </cell>
          <cell r="J975">
            <v>10.8</v>
          </cell>
          <cell r="K975">
            <v>0.54</v>
          </cell>
        </row>
        <row r="976">
          <cell r="A976">
            <v>361</v>
          </cell>
          <cell r="B976" t="str">
            <v>+</v>
          </cell>
          <cell r="C976">
            <v>10.3</v>
          </cell>
          <cell r="D976">
            <v>361</v>
          </cell>
          <cell r="E976" t="str">
            <v>+</v>
          </cell>
          <cell r="F976">
            <v>19.600000000000364</v>
          </cell>
          <cell r="G976">
            <v>9.3000000000000007</v>
          </cell>
          <cell r="H976">
            <v>4</v>
          </cell>
          <cell r="I976">
            <v>0.05</v>
          </cell>
          <cell r="J976">
            <v>37.200000000000003</v>
          </cell>
          <cell r="K976">
            <v>1.8600000000000003</v>
          </cell>
        </row>
        <row r="977">
          <cell r="A977">
            <v>361</v>
          </cell>
          <cell r="B977" t="str">
            <v>+</v>
          </cell>
          <cell r="C977">
            <v>19</v>
          </cell>
          <cell r="D977">
            <v>362</v>
          </cell>
          <cell r="E977" t="str">
            <v>+</v>
          </cell>
          <cell r="F977">
            <v>2.0000000000004547</v>
          </cell>
          <cell r="G977">
            <v>3</v>
          </cell>
          <cell r="H977">
            <v>1</v>
          </cell>
          <cell r="I977">
            <v>0.05</v>
          </cell>
          <cell r="J977">
            <v>3</v>
          </cell>
          <cell r="K977">
            <v>0.15000000000000002</v>
          </cell>
        </row>
        <row r="978">
          <cell r="A978">
            <v>359</v>
          </cell>
          <cell r="B978" t="str">
            <v>+</v>
          </cell>
          <cell r="C978">
            <v>19</v>
          </cell>
          <cell r="D978">
            <v>360</v>
          </cell>
          <cell r="E978" t="str">
            <v>+</v>
          </cell>
          <cell r="F978">
            <v>17.999999999999545</v>
          </cell>
          <cell r="G978">
            <v>19</v>
          </cell>
          <cell r="H978">
            <v>1</v>
          </cell>
          <cell r="I978">
            <v>0.05</v>
          </cell>
          <cell r="J978">
            <v>19</v>
          </cell>
          <cell r="K978">
            <v>0.95000000000000007</v>
          </cell>
        </row>
        <row r="979">
          <cell r="A979">
            <v>359</v>
          </cell>
          <cell r="B979" t="str">
            <v>+</v>
          </cell>
          <cell r="C979">
            <v>17</v>
          </cell>
          <cell r="D979">
            <v>361</v>
          </cell>
          <cell r="E979" t="str">
            <v>+</v>
          </cell>
          <cell r="F979">
            <v>0.80000000000040927</v>
          </cell>
          <cell r="G979">
            <v>23.8</v>
          </cell>
          <cell r="H979">
            <v>2</v>
          </cell>
          <cell r="I979">
            <v>0.05</v>
          </cell>
          <cell r="J979">
            <v>47.6</v>
          </cell>
          <cell r="K979">
            <v>2.3800000000000003</v>
          </cell>
        </row>
        <row r="980">
          <cell r="A980">
            <v>359</v>
          </cell>
          <cell r="B980" t="str">
            <v>+</v>
          </cell>
          <cell r="C980">
            <v>17</v>
          </cell>
          <cell r="D980">
            <v>362</v>
          </cell>
          <cell r="E980" t="str">
            <v>+</v>
          </cell>
          <cell r="F980">
            <v>6.3999999999998636</v>
          </cell>
          <cell r="G980">
            <v>49.4</v>
          </cell>
          <cell r="H980">
            <v>1</v>
          </cell>
          <cell r="I980">
            <v>0.05</v>
          </cell>
          <cell r="J980">
            <v>49.4</v>
          </cell>
          <cell r="K980">
            <v>2.4700000000000002</v>
          </cell>
        </row>
        <row r="981">
          <cell r="A981">
            <v>357</v>
          </cell>
          <cell r="B981" t="str">
            <v>+</v>
          </cell>
          <cell r="C981">
            <v>15</v>
          </cell>
          <cell r="D981">
            <v>358</v>
          </cell>
          <cell r="E981" t="str">
            <v>+</v>
          </cell>
          <cell r="F981">
            <v>3.1999999999993634</v>
          </cell>
          <cell r="G981">
            <v>8.1999999999999993</v>
          </cell>
          <cell r="H981">
            <v>1</v>
          </cell>
          <cell r="I981">
            <v>0.05</v>
          </cell>
          <cell r="J981">
            <v>8.1999999999999993</v>
          </cell>
          <cell r="K981">
            <v>0.41</v>
          </cell>
        </row>
        <row r="982">
          <cell r="A982">
            <v>355</v>
          </cell>
          <cell r="B982" t="str">
            <v>+</v>
          </cell>
          <cell r="C982">
            <v>3.25</v>
          </cell>
          <cell r="D982">
            <v>356</v>
          </cell>
          <cell r="E982" t="str">
            <v>+</v>
          </cell>
          <cell r="F982">
            <v>0.75000000000045475</v>
          </cell>
          <cell r="G982">
            <v>17.5</v>
          </cell>
          <cell r="H982">
            <v>2</v>
          </cell>
          <cell r="I982">
            <v>0.05</v>
          </cell>
          <cell r="J982">
            <v>35</v>
          </cell>
          <cell r="K982">
            <v>1.75</v>
          </cell>
        </row>
        <row r="983">
          <cell r="A983">
            <v>355</v>
          </cell>
          <cell r="B983" t="str">
            <v>+</v>
          </cell>
          <cell r="C983">
            <v>7</v>
          </cell>
          <cell r="D983">
            <v>356</v>
          </cell>
          <cell r="E983" t="str">
            <v>+</v>
          </cell>
          <cell r="F983">
            <v>0</v>
          </cell>
          <cell r="G983">
            <v>13</v>
          </cell>
          <cell r="H983">
            <v>1</v>
          </cell>
          <cell r="I983">
            <v>0.05</v>
          </cell>
          <cell r="J983">
            <v>13</v>
          </cell>
          <cell r="K983">
            <v>0.65</v>
          </cell>
        </row>
        <row r="984">
          <cell r="A984">
            <v>355</v>
          </cell>
          <cell r="B984" t="str">
            <v>+</v>
          </cell>
          <cell r="C984">
            <v>14</v>
          </cell>
          <cell r="D984">
            <v>356</v>
          </cell>
          <cell r="E984" t="str">
            <v>+</v>
          </cell>
          <cell r="F984">
            <v>12.749999999999773</v>
          </cell>
          <cell r="G984">
            <v>18.75</v>
          </cell>
          <cell r="H984">
            <v>4</v>
          </cell>
          <cell r="I984">
            <v>0.05</v>
          </cell>
          <cell r="J984">
            <v>75</v>
          </cell>
          <cell r="K984">
            <v>3.75</v>
          </cell>
        </row>
        <row r="985">
          <cell r="A985">
            <v>353</v>
          </cell>
          <cell r="B985" t="str">
            <v>+</v>
          </cell>
          <cell r="C985">
            <v>10.45</v>
          </cell>
          <cell r="D985">
            <v>354</v>
          </cell>
          <cell r="E985" t="str">
            <v>+</v>
          </cell>
          <cell r="F985">
            <v>0.44999999999959073</v>
          </cell>
          <cell r="G985">
            <v>10</v>
          </cell>
          <cell r="H985">
            <v>4</v>
          </cell>
          <cell r="I985">
            <v>0.05</v>
          </cell>
          <cell r="J985">
            <v>40</v>
          </cell>
          <cell r="K985">
            <v>2</v>
          </cell>
        </row>
        <row r="986">
          <cell r="A986">
            <v>352</v>
          </cell>
          <cell r="B986" t="str">
            <v>+</v>
          </cell>
          <cell r="C986">
            <v>9.15</v>
          </cell>
          <cell r="D986">
            <v>352</v>
          </cell>
          <cell r="E986" t="str">
            <v>+</v>
          </cell>
          <cell r="F986">
            <v>11.049999999999045</v>
          </cell>
          <cell r="G986">
            <v>1.9</v>
          </cell>
          <cell r="H986">
            <v>2</v>
          </cell>
          <cell r="I986">
            <v>0.05</v>
          </cell>
          <cell r="J986">
            <v>3.8</v>
          </cell>
          <cell r="K986">
            <v>0.19</v>
          </cell>
        </row>
        <row r="987">
          <cell r="A987">
            <v>351</v>
          </cell>
          <cell r="B987" t="str">
            <v>+</v>
          </cell>
          <cell r="C987">
            <v>15.9</v>
          </cell>
          <cell r="D987">
            <v>352</v>
          </cell>
          <cell r="E987" t="str">
            <v>+</v>
          </cell>
          <cell r="F987">
            <v>18.899999999999864</v>
          </cell>
          <cell r="G987">
            <v>23</v>
          </cell>
          <cell r="H987">
            <v>1</v>
          </cell>
          <cell r="I987">
            <v>0.05</v>
          </cell>
          <cell r="J987">
            <v>23</v>
          </cell>
          <cell r="K987">
            <v>1.1500000000000001</v>
          </cell>
        </row>
        <row r="988">
          <cell r="A988">
            <v>350</v>
          </cell>
          <cell r="B988" t="str">
            <v>+</v>
          </cell>
          <cell r="D988">
            <v>350</v>
          </cell>
          <cell r="E988" t="str">
            <v>+</v>
          </cell>
          <cell r="F988">
            <v>9.8000000000001819</v>
          </cell>
          <cell r="G988">
            <v>9.8000000000000007</v>
          </cell>
          <cell r="H988">
            <v>1</v>
          </cell>
          <cell r="I988">
            <v>0.05</v>
          </cell>
          <cell r="J988">
            <v>9.8000000000000007</v>
          </cell>
          <cell r="K988">
            <v>0.49000000000000005</v>
          </cell>
        </row>
        <row r="989">
          <cell r="A989">
            <v>350</v>
          </cell>
          <cell r="B989" t="str">
            <v>+</v>
          </cell>
          <cell r="C989">
            <v>9.8000000000000007</v>
          </cell>
          <cell r="D989">
            <v>351</v>
          </cell>
          <cell r="E989" t="str">
            <v>+</v>
          </cell>
          <cell r="F989">
            <v>12.200000000000273</v>
          </cell>
          <cell r="G989">
            <v>22.4</v>
          </cell>
          <cell r="H989">
            <v>2</v>
          </cell>
          <cell r="I989">
            <v>0.05</v>
          </cell>
          <cell r="J989">
            <v>44.8</v>
          </cell>
          <cell r="K989">
            <v>2.2399999999999998</v>
          </cell>
        </row>
        <row r="990">
          <cell r="A990">
            <v>351</v>
          </cell>
          <cell r="B990" t="str">
            <v>+</v>
          </cell>
          <cell r="C990">
            <v>16.399999999999999</v>
          </cell>
          <cell r="D990">
            <v>353</v>
          </cell>
          <cell r="E990" t="str">
            <v>+</v>
          </cell>
          <cell r="F990">
            <v>7.9499999999995907</v>
          </cell>
          <cell r="G990">
            <v>31.55</v>
          </cell>
          <cell r="H990">
            <v>1</v>
          </cell>
          <cell r="I990">
            <v>0.05</v>
          </cell>
          <cell r="J990">
            <v>31.55</v>
          </cell>
          <cell r="K990">
            <v>1.5775000000000001</v>
          </cell>
        </row>
        <row r="991">
          <cell r="A991">
            <v>350</v>
          </cell>
          <cell r="B991" t="str">
            <v>+</v>
          </cell>
          <cell r="C991">
            <v>8.4</v>
          </cell>
          <cell r="D991">
            <v>358</v>
          </cell>
          <cell r="E991" t="str">
            <v>+</v>
          </cell>
          <cell r="F991">
            <v>17.799999999999727</v>
          </cell>
          <cell r="G991">
            <v>169.4</v>
          </cell>
          <cell r="H991">
            <v>1</v>
          </cell>
          <cell r="I991">
            <v>0.05</v>
          </cell>
          <cell r="J991">
            <v>169.4</v>
          </cell>
          <cell r="K991">
            <v>8.4700000000000006</v>
          </cell>
        </row>
        <row r="992">
          <cell r="A992">
            <v>350</v>
          </cell>
          <cell r="B992" t="str">
            <v>+</v>
          </cell>
          <cell r="C992">
            <v>1</v>
          </cell>
          <cell r="D992">
            <v>350</v>
          </cell>
          <cell r="E992" t="str">
            <v>+</v>
          </cell>
          <cell r="F992">
            <v>13.399999999999181</v>
          </cell>
          <cell r="G992">
            <v>12.4</v>
          </cell>
          <cell r="H992">
            <v>1</v>
          </cell>
          <cell r="I992">
            <v>0.05</v>
          </cell>
          <cell r="J992">
            <v>12.4</v>
          </cell>
          <cell r="K992">
            <v>0.62000000000000011</v>
          </cell>
        </row>
        <row r="993">
          <cell r="A993">
            <v>347</v>
          </cell>
          <cell r="B993" t="str">
            <v>+</v>
          </cell>
          <cell r="C993">
            <v>13</v>
          </cell>
          <cell r="D993">
            <v>348</v>
          </cell>
          <cell r="E993" t="str">
            <v>+</v>
          </cell>
          <cell r="F993">
            <v>5.4999999999995453</v>
          </cell>
          <cell r="G993">
            <v>12.5</v>
          </cell>
          <cell r="H993">
            <v>1</v>
          </cell>
          <cell r="I993">
            <v>0.05</v>
          </cell>
          <cell r="J993">
            <v>12.5</v>
          </cell>
          <cell r="K993">
            <v>0.625</v>
          </cell>
        </row>
        <row r="994">
          <cell r="A994">
            <v>345</v>
          </cell>
          <cell r="B994" t="str">
            <v>+</v>
          </cell>
          <cell r="C994">
            <v>11.4</v>
          </cell>
          <cell r="D994">
            <v>346</v>
          </cell>
          <cell r="E994" t="str">
            <v>+</v>
          </cell>
          <cell r="F994">
            <v>4.3999999999994088</v>
          </cell>
          <cell r="G994">
            <v>13</v>
          </cell>
          <cell r="H994">
            <v>1</v>
          </cell>
          <cell r="I994">
            <v>0.05</v>
          </cell>
          <cell r="J994">
            <v>13</v>
          </cell>
          <cell r="K994">
            <v>0.65</v>
          </cell>
        </row>
        <row r="995">
          <cell r="A995">
            <v>345</v>
          </cell>
          <cell r="B995" t="str">
            <v>+</v>
          </cell>
          <cell r="C995">
            <v>17.5</v>
          </cell>
          <cell r="D995">
            <v>346</v>
          </cell>
          <cell r="E995" t="str">
            <v>+</v>
          </cell>
          <cell r="F995">
            <v>19.249999999999545</v>
          </cell>
          <cell r="G995">
            <v>21.75</v>
          </cell>
          <cell r="H995">
            <v>1</v>
          </cell>
          <cell r="I995">
            <v>0.05</v>
          </cell>
          <cell r="J995">
            <v>21.75</v>
          </cell>
          <cell r="K995">
            <v>1.0875000000000001</v>
          </cell>
        </row>
        <row r="996">
          <cell r="A996">
            <v>344</v>
          </cell>
          <cell r="B996" t="str">
            <v>+</v>
          </cell>
          <cell r="C996">
            <v>3.2</v>
          </cell>
          <cell r="D996">
            <v>344</v>
          </cell>
          <cell r="E996" t="str">
            <v>+</v>
          </cell>
          <cell r="F996">
            <v>17.5</v>
          </cell>
          <cell r="G996">
            <v>14.3</v>
          </cell>
          <cell r="H996">
            <v>1</v>
          </cell>
          <cell r="I996">
            <v>0.05</v>
          </cell>
          <cell r="J996">
            <v>14.3</v>
          </cell>
          <cell r="K996">
            <v>0.71500000000000008</v>
          </cell>
        </row>
        <row r="997">
          <cell r="A997">
            <v>344</v>
          </cell>
          <cell r="B997" t="str">
            <v>+</v>
          </cell>
          <cell r="C997">
            <v>7.4</v>
          </cell>
          <cell r="D997">
            <v>345</v>
          </cell>
          <cell r="E997" t="str">
            <v>+</v>
          </cell>
          <cell r="F997">
            <v>10.199999999999818</v>
          </cell>
          <cell r="G997">
            <v>22.8</v>
          </cell>
          <cell r="H997">
            <v>2</v>
          </cell>
          <cell r="I997">
            <v>0.05</v>
          </cell>
          <cell r="J997">
            <v>45.6</v>
          </cell>
          <cell r="K997">
            <v>2.2800000000000002</v>
          </cell>
        </row>
        <row r="998">
          <cell r="A998">
            <v>342</v>
          </cell>
          <cell r="B998" t="str">
            <v>+</v>
          </cell>
          <cell r="C998">
            <v>17.5</v>
          </cell>
          <cell r="D998">
            <v>345</v>
          </cell>
          <cell r="E998" t="str">
            <v>+</v>
          </cell>
          <cell r="F998">
            <v>14.500000000000455</v>
          </cell>
          <cell r="G998">
            <v>57</v>
          </cell>
          <cell r="H998">
            <v>3.8</v>
          </cell>
          <cell r="I998">
            <v>0.05</v>
          </cell>
          <cell r="J998">
            <v>216.6</v>
          </cell>
          <cell r="K998">
            <v>10.83</v>
          </cell>
        </row>
        <row r="999">
          <cell r="A999">
            <v>337</v>
          </cell>
          <cell r="B999" t="str">
            <v>+</v>
          </cell>
          <cell r="C999">
            <v>3.6</v>
          </cell>
          <cell r="D999">
            <v>341</v>
          </cell>
          <cell r="E999" t="str">
            <v>+</v>
          </cell>
          <cell r="F999">
            <v>8.6000000000001364</v>
          </cell>
          <cell r="G999">
            <v>85</v>
          </cell>
          <cell r="H999">
            <v>1</v>
          </cell>
          <cell r="I999">
            <v>0.05</v>
          </cell>
          <cell r="J999">
            <v>85</v>
          </cell>
          <cell r="K999">
            <v>4.25</v>
          </cell>
        </row>
        <row r="1000">
          <cell r="A1000">
            <v>336</v>
          </cell>
          <cell r="B1000" t="str">
            <v>+</v>
          </cell>
          <cell r="C1000">
            <v>12.9</v>
          </cell>
          <cell r="D1000">
            <v>340</v>
          </cell>
          <cell r="E1000" t="str">
            <v>+</v>
          </cell>
          <cell r="F1000">
            <v>3.9999999999997726</v>
          </cell>
          <cell r="G1000">
            <v>71.099999999999994</v>
          </cell>
          <cell r="H1000">
            <v>2</v>
          </cell>
          <cell r="I1000">
            <v>0.05</v>
          </cell>
          <cell r="J1000">
            <v>142.19999999999999</v>
          </cell>
          <cell r="K1000">
            <v>7.1099999999999994</v>
          </cell>
        </row>
        <row r="1001">
          <cell r="A1001">
            <v>335</v>
          </cell>
          <cell r="B1001" t="str">
            <v>+</v>
          </cell>
          <cell r="C1001">
            <v>14.2</v>
          </cell>
          <cell r="D1001">
            <v>348</v>
          </cell>
          <cell r="E1001" t="str">
            <v>+</v>
          </cell>
          <cell r="F1001">
            <v>0.49999999999954525</v>
          </cell>
          <cell r="G1001">
            <v>246.3</v>
          </cell>
          <cell r="H1001">
            <v>2</v>
          </cell>
          <cell r="I1001">
            <v>0.05</v>
          </cell>
          <cell r="J1001">
            <v>492.6</v>
          </cell>
          <cell r="K1001">
            <v>24.630000000000003</v>
          </cell>
        </row>
        <row r="1002">
          <cell r="A1002">
            <v>327</v>
          </cell>
          <cell r="B1002" t="str">
            <v>+</v>
          </cell>
          <cell r="C1002">
            <v>13.4</v>
          </cell>
          <cell r="D1002">
            <v>333</v>
          </cell>
          <cell r="E1002" t="str">
            <v>+</v>
          </cell>
          <cell r="F1002">
            <v>8.8999999999998636</v>
          </cell>
          <cell r="G1002">
            <v>115.5</v>
          </cell>
          <cell r="H1002">
            <v>2</v>
          </cell>
          <cell r="I1002">
            <v>0.05</v>
          </cell>
          <cell r="J1002">
            <v>231</v>
          </cell>
          <cell r="K1002">
            <v>11.55</v>
          </cell>
        </row>
        <row r="1003">
          <cell r="A1003">
            <v>324</v>
          </cell>
          <cell r="B1003" t="str">
            <v>+</v>
          </cell>
          <cell r="C1003">
            <v>19</v>
          </cell>
          <cell r="D1003">
            <v>327</v>
          </cell>
          <cell r="E1003" t="str">
            <v>+</v>
          </cell>
          <cell r="F1003">
            <v>5</v>
          </cell>
          <cell r="G1003">
            <v>46</v>
          </cell>
          <cell r="H1003">
            <v>2</v>
          </cell>
          <cell r="I1003">
            <v>0.05</v>
          </cell>
          <cell r="J1003">
            <v>92</v>
          </cell>
          <cell r="K1003">
            <v>4.6000000000000005</v>
          </cell>
        </row>
        <row r="1004">
          <cell r="A1004">
            <v>324</v>
          </cell>
          <cell r="B1004" t="str">
            <v>+</v>
          </cell>
          <cell r="C1004">
            <v>7</v>
          </cell>
          <cell r="D1004">
            <v>327</v>
          </cell>
          <cell r="E1004" t="str">
            <v>+</v>
          </cell>
          <cell r="F1004">
            <v>14.600000000000364</v>
          </cell>
          <cell r="G1004">
            <v>67.599999999999994</v>
          </cell>
          <cell r="H1004">
            <v>3</v>
          </cell>
          <cell r="I1004">
            <v>0.05</v>
          </cell>
          <cell r="J1004">
            <v>202.79999999999998</v>
          </cell>
          <cell r="K1004">
            <v>10.14</v>
          </cell>
        </row>
        <row r="1005">
          <cell r="A1005">
            <v>323</v>
          </cell>
          <cell r="B1005" t="str">
            <v>+</v>
          </cell>
          <cell r="C1005">
            <v>2</v>
          </cell>
          <cell r="D1005">
            <v>325</v>
          </cell>
          <cell r="E1005" t="str">
            <v>+</v>
          </cell>
          <cell r="F1005">
            <v>13.999999999999773</v>
          </cell>
          <cell r="G1005">
            <v>52</v>
          </cell>
          <cell r="H1005">
            <v>1</v>
          </cell>
          <cell r="I1005">
            <v>0.05</v>
          </cell>
          <cell r="J1005">
            <v>52</v>
          </cell>
          <cell r="K1005">
            <v>2.6</v>
          </cell>
        </row>
        <row r="1006">
          <cell r="A1006">
            <v>321</v>
          </cell>
          <cell r="B1006" t="str">
            <v>+</v>
          </cell>
          <cell r="C1006">
            <v>12.7</v>
          </cell>
          <cell r="D1006">
            <v>322</v>
          </cell>
          <cell r="E1006" t="str">
            <v>+</v>
          </cell>
          <cell r="F1006">
            <v>11.499999999999773</v>
          </cell>
          <cell r="G1006">
            <v>18.8</v>
          </cell>
          <cell r="H1006">
            <v>5.2</v>
          </cell>
          <cell r="I1006">
            <v>0.05</v>
          </cell>
          <cell r="J1006">
            <v>97.76</v>
          </cell>
          <cell r="K1006">
            <v>4.8880000000000008</v>
          </cell>
        </row>
        <row r="1007">
          <cell r="A1007">
            <v>320</v>
          </cell>
          <cell r="B1007" t="str">
            <v>+</v>
          </cell>
          <cell r="C1007">
            <v>11.5</v>
          </cell>
          <cell r="D1007">
            <v>323</v>
          </cell>
          <cell r="E1007" t="str">
            <v>+</v>
          </cell>
          <cell r="F1007">
            <v>7.0000000000004547</v>
          </cell>
          <cell r="G1007">
            <v>55.5</v>
          </cell>
          <cell r="H1007">
            <v>4</v>
          </cell>
          <cell r="I1007">
            <v>0.05</v>
          </cell>
          <cell r="J1007">
            <v>222</v>
          </cell>
          <cell r="K1007">
            <v>11.100000000000001</v>
          </cell>
        </row>
        <row r="1008">
          <cell r="A1008">
            <v>313</v>
          </cell>
          <cell r="B1008" t="str">
            <v>+</v>
          </cell>
          <cell r="C1008">
            <v>8.3000000000000007</v>
          </cell>
          <cell r="D1008">
            <v>317</v>
          </cell>
          <cell r="E1008" t="str">
            <v>+</v>
          </cell>
          <cell r="F1008">
            <v>16.200000000000045</v>
          </cell>
          <cell r="G1008">
            <v>87.9</v>
          </cell>
          <cell r="H1008">
            <v>4</v>
          </cell>
          <cell r="I1008">
            <v>0.05</v>
          </cell>
          <cell r="J1008">
            <v>351.6</v>
          </cell>
          <cell r="K1008">
            <v>17.580000000000002</v>
          </cell>
        </row>
        <row r="1009">
          <cell r="A1009">
            <v>312</v>
          </cell>
          <cell r="B1009" t="str">
            <v>+</v>
          </cell>
          <cell r="C1009">
            <v>4.5</v>
          </cell>
          <cell r="D1009">
            <v>313</v>
          </cell>
          <cell r="E1009" t="str">
            <v>+</v>
          </cell>
          <cell r="F1009">
            <v>19.900000000000091</v>
          </cell>
          <cell r="G1009">
            <v>35.4</v>
          </cell>
          <cell r="H1009">
            <v>1</v>
          </cell>
          <cell r="I1009">
            <v>0.05</v>
          </cell>
          <cell r="J1009">
            <v>35.4</v>
          </cell>
          <cell r="K1009">
            <v>1.77</v>
          </cell>
        </row>
        <row r="1010">
          <cell r="A1010">
            <v>311</v>
          </cell>
          <cell r="B1010" t="str">
            <v>+</v>
          </cell>
          <cell r="C1010">
            <v>10.199999999999999</v>
          </cell>
          <cell r="D1010">
            <v>312</v>
          </cell>
          <cell r="E1010" t="str">
            <v>+</v>
          </cell>
          <cell r="F1010">
            <v>6.2999999999999545</v>
          </cell>
          <cell r="G1010">
            <v>16.100000000000001</v>
          </cell>
          <cell r="H1010">
            <v>2</v>
          </cell>
          <cell r="I1010">
            <v>0.05</v>
          </cell>
          <cell r="J1010">
            <v>32.200000000000003</v>
          </cell>
          <cell r="K1010">
            <v>1.6100000000000003</v>
          </cell>
        </row>
        <row r="1011">
          <cell r="A1011">
            <v>311</v>
          </cell>
          <cell r="B1011" t="str">
            <v>+</v>
          </cell>
          <cell r="C1011">
            <v>13.2</v>
          </cell>
          <cell r="D1011">
            <v>312</v>
          </cell>
          <cell r="E1011" t="str">
            <v>+</v>
          </cell>
          <cell r="F1011">
            <v>17.549999999999955</v>
          </cell>
          <cell r="G1011">
            <v>24.35</v>
          </cell>
          <cell r="H1011">
            <v>1</v>
          </cell>
          <cell r="I1011">
            <v>0.05</v>
          </cell>
          <cell r="J1011">
            <v>24.35</v>
          </cell>
          <cell r="K1011">
            <v>1.2175000000000002</v>
          </cell>
        </row>
        <row r="1012">
          <cell r="A1012">
            <v>310</v>
          </cell>
          <cell r="B1012" t="str">
            <v>+</v>
          </cell>
          <cell r="C1012">
            <v>5.5</v>
          </cell>
          <cell r="D1012">
            <v>322</v>
          </cell>
          <cell r="E1012" t="str">
            <v>+</v>
          </cell>
          <cell r="F1012">
            <v>9.8000000000001819</v>
          </cell>
          <cell r="G1012">
            <v>244.3</v>
          </cell>
          <cell r="H1012">
            <v>1</v>
          </cell>
          <cell r="I1012">
            <v>0.05</v>
          </cell>
          <cell r="J1012">
            <v>244.3</v>
          </cell>
          <cell r="K1012">
            <v>12.215000000000002</v>
          </cell>
        </row>
        <row r="1013">
          <cell r="A1013">
            <v>309</v>
          </cell>
          <cell r="B1013" t="str">
            <v>+</v>
          </cell>
          <cell r="C1013">
            <v>13.3</v>
          </cell>
          <cell r="D1013">
            <v>310</v>
          </cell>
          <cell r="E1013" t="str">
            <v>+</v>
          </cell>
          <cell r="F1013">
            <v>13.600000000000136</v>
          </cell>
          <cell r="G1013">
            <v>20.3</v>
          </cell>
          <cell r="H1013">
            <v>1</v>
          </cell>
          <cell r="I1013">
            <v>0.05</v>
          </cell>
          <cell r="J1013">
            <v>20.3</v>
          </cell>
          <cell r="K1013">
            <v>1.0150000000000001</v>
          </cell>
        </row>
        <row r="1014">
          <cell r="A1014">
            <v>308</v>
          </cell>
          <cell r="B1014" t="str">
            <v>+</v>
          </cell>
          <cell r="C1014">
            <v>15.5</v>
          </cell>
          <cell r="D1014">
            <v>309</v>
          </cell>
          <cell r="E1014" t="str">
            <v>+</v>
          </cell>
          <cell r="F1014">
            <v>18.999999999999773</v>
          </cell>
          <cell r="G1014">
            <v>23.5</v>
          </cell>
          <cell r="H1014">
            <v>1</v>
          </cell>
          <cell r="I1014">
            <v>0.05</v>
          </cell>
          <cell r="J1014">
            <v>23.5</v>
          </cell>
          <cell r="K1014">
            <v>1.175</v>
          </cell>
        </row>
        <row r="1015">
          <cell r="A1015">
            <v>306</v>
          </cell>
          <cell r="B1015" t="str">
            <v>+</v>
          </cell>
          <cell r="C1015">
            <v>4</v>
          </cell>
          <cell r="D1015">
            <v>307</v>
          </cell>
          <cell r="E1015" t="str">
            <v>+</v>
          </cell>
          <cell r="F1015">
            <v>17.400000000000091</v>
          </cell>
          <cell r="G1015">
            <v>33.4</v>
          </cell>
          <cell r="H1015">
            <v>1</v>
          </cell>
          <cell r="I1015">
            <v>0.05</v>
          </cell>
          <cell r="J1015">
            <v>33.4</v>
          </cell>
          <cell r="K1015">
            <v>1.67</v>
          </cell>
        </row>
        <row r="1016">
          <cell r="A1016">
            <v>305</v>
          </cell>
          <cell r="B1016" t="str">
            <v>+</v>
          </cell>
          <cell r="C1016">
            <v>9.8000000000000007</v>
          </cell>
          <cell r="D1016">
            <v>307</v>
          </cell>
          <cell r="E1016" t="str">
            <v>+</v>
          </cell>
          <cell r="F1016">
            <v>1.1000000000001364</v>
          </cell>
          <cell r="G1016">
            <v>31.3</v>
          </cell>
          <cell r="H1016">
            <v>1</v>
          </cell>
          <cell r="I1016">
            <v>0.05</v>
          </cell>
          <cell r="J1016">
            <v>31.3</v>
          </cell>
          <cell r="K1016">
            <v>1.5650000000000002</v>
          </cell>
        </row>
        <row r="1017">
          <cell r="A1017">
            <v>303</v>
          </cell>
          <cell r="B1017" t="str">
            <v>+</v>
          </cell>
          <cell r="C1017">
            <v>4.7</v>
          </cell>
          <cell r="D1017">
            <v>304</v>
          </cell>
          <cell r="E1017" t="str">
            <v>+</v>
          </cell>
          <cell r="F1017">
            <v>10</v>
          </cell>
          <cell r="G1017">
            <v>25.3</v>
          </cell>
          <cell r="H1017">
            <v>1</v>
          </cell>
          <cell r="I1017">
            <v>0.05</v>
          </cell>
          <cell r="J1017">
            <v>25.3</v>
          </cell>
          <cell r="K1017">
            <v>1.2650000000000001</v>
          </cell>
        </row>
        <row r="1018">
          <cell r="A1018">
            <v>302</v>
          </cell>
          <cell r="B1018" t="str">
            <v>+</v>
          </cell>
          <cell r="C1018">
            <v>13.8</v>
          </cell>
          <cell r="D1018">
            <v>303</v>
          </cell>
          <cell r="E1018" t="str">
            <v>+</v>
          </cell>
          <cell r="F1018">
            <v>19.100000000000819</v>
          </cell>
          <cell r="G1018">
            <v>25.3</v>
          </cell>
          <cell r="H1018">
            <v>1</v>
          </cell>
          <cell r="I1018">
            <v>0.05</v>
          </cell>
          <cell r="J1018">
            <v>25.3</v>
          </cell>
          <cell r="K1018">
            <v>1.2650000000000001</v>
          </cell>
        </row>
        <row r="1019">
          <cell r="A1019">
            <v>301</v>
          </cell>
          <cell r="B1019" t="str">
            <v>+</v>
          </cell>
          <cell r="C1019">
            <v>19</v>
          </cell>
          <cell r="D1019">
            <v>310</v>
          </cell>
          <cell r="E1019" t="str">
            <v>+</v>
          </cell>
          <cell r="F1019">
            <v>5.4999999999995453</v>
          </cell>
          <cell r="G1019">
            <v>166.5</v>
          </cell>
          <cell r="H1019">
            <v>1</v>
          </cell>
          <cell r="I1019">
            <v>0.05</v>
          </cell>
          <cell r="J1019">
            <v>166.5</v>
          </cell>
          <cell r="K1019">
            <v>8.3250000000000011</v>
          </cell>
        </row>
        <row r="1020">
          <cell r="A1020">
            <v>300</v>
          </cell>
          <cell r="B1020" t="str">
            <v>+</v>
          </cell>
          <cell r="C1020">
            <v>3.8</v>
          </cell>
          <cell r="D1020">
            <v>301</v>
          </cell>
          <cell r="E1020" t="str">
            <v>+</v>
          </cell>
          <cell r="F1020">
            <v>8.7999999999999545</v>
          </cell>
          <cell r="G1020">
            <v>25</v>
          </cell>
          <cell r="H1020">
            <v>1</v>
          </cell>
          <cell r="I1020">
            <v>0.05</v>
          </cell>
          <cell r="J1020">
            <v>25</v>
          </cell>
          <cell r="K1020">
            <v>1.25</v>
          </cell>
        </row>
        <row r="1021">
          <cell r="A1021">
            <v>299</v>
          </cell>
          <cell r="B1021" t="str">
            <v>+</v>
          </cell>
          <cell r="C1021">
            <v>16.7</v>
          </cell>
          <cell r="D1021">
            <v>300</v>
          </cell>
          <cell r="E1021" t="str">
            <v>+</v>
          </cell>
          <cell r="F1021">
            <v>9.9000000000000909</v>
          </cell>
          <cell r="G1021">
            <v>13.2</v>
          </cell>
          <cell r="H1021">
            <v>1.35</v>
          </cell>
          <cell r="I1021">
            <v>0.05</v>
          </cell>
          <cell r="J1021">
            <v>17.82</v>
          </cell>
          <cell r="K1021">
            <v>0.89100000000000001</v>
          </cell>
        </row>
        <row r="1022">
          <cell r="A1022">
            <v>298</v>
          </cell>
          <cell r="B1022" t="str">
            <v>+</v>
          </cell>
          <cell r="C1022">
            <v>9.8000000000000007</v>
          </cell>
          <cell r="D1022">
            <v>300</v>
          </cell>
          <cell r="E1022" t="str">
            <v>+</v>
          </cell>
          <cell r="F1022">
            <v>5.4999999999995453</v>
          </cell>
          <cell r="G1022">
            <v>35.700000000000003</v>
          </cell>
          <cell r="H1022">
            <v>2.9</v>
          </cell>
          <cell r="I1022">
            <v>0.05</v>
          </cell>
          <cell r="J1022">
            <v>103.53</v>
          </cell>
          <cell r="K1022">
            <v>5.1765000000000008</v>
          </cell>
        </row>
        <row r="1023">
          <cell r="A1023">
            <v>296</v>
          </cell>
          <cell r="B1023" t="str">
            <v>+</v>
          </cell>
          <cell r="C1023">
            <v>5.5</v>
          </cell>
          <cell r="D1023">
            <v>298</v>
          </cell>
          <cell r="E1023" t="str">
            <v>+</v>
          </cell>
          <cell r="F1023">
            <v>19.500000000000455</v>
          </cell>
          <cell r="G1023">
            <v>54</v>
          </cell>
          <cell r="H1023">
            <v>1</v>
          </cell>
          <cell r="I1023">
            <v>0.05</v>
          </cell>
          <cell r="J1023">
            <v>54</v>
          </cell>
          <cell r="K1023">
            <v>2.7</v>
          </cell>
        </row>
        <row r="1024">
          <cell r="A1024">
            <v>294</v>
          </cell>
          <cell r="B1024" t="str">
            <v>+</v>
          </cell>
          <cell r="C1024">
            <v>1</v>
          </cell>
          <cell r="D1024">
            <v>295</v>
          </cell>
          <cell r="E1024" t="str">
            <v>+</v>
          </cell>
          <cell r="F1024">
            <v>8.9999999999997726</v>
          </cell>
          <cell r="G1024">
            <v>28</v>
          </cell>
          <cell r="H1024">
            <v>1</v>
          </cell>
          <cell r="I1024">
            <v>0.05</v>
          </cell>
          <cell r="J1024">
            <v>28</v>
          </cell>
          <cell r="K1024">
            <v>1.4000000000000001</v>
          </cell>
        </row>
        <row r="1025">
          <cell r="A1025">
            <v>297</v>
          </cell>
          <cell r="B1025" t="str">
            <v>+</v>
          </cell>
          <cell r="D1025">
            <v>297</v>
          </cell>
          <cell r="E1025" t="str">
            <v>+</v>
          </cell>
          <cell r="F1025">
            <v>9.1499999999996362</v>
          </cell>
          <cell r="G1025">
            <v>9.15</v>
          </cell>
          <cell r="H1025">
            <v>1</v>
          </cell>
          <cell r="I1025">
            <v>0.05</v>
          </cell>
          <cell r="J1025">
            <v>9.15</v>
          </cell>
          <cell r="K1025">
            <v>0.45750000000000002</v>
          </cell>
        </row>
        <row r="1026">
          <cell r="A1026">
            <v>296</v>
          </cell>
          <cell r="B1026" t="str">
            <v>+</v>
          </cell>
          <cell r="D1026">
            <v>296</v>
          </cell>
          <cell r="E1026" t="str">
            <v>+</v>
          </cell>
          <cell r="F1026">
            <v>15.299999999999727</v>
          </cell>
          <cell r="G1026">
            <v>15.3</v>
          </cell>
          <cell r="H1026">
            <v>1</v>
          </cell>
          <cell r="I1026">
            <v>0.05</v>
          </cell>
          <cell r="J1026">
            <v>15.3</v>
          </cell>
          <cell r="K1026">
            <v>0.76500000000000012</v>
          </cell>
        </row>
        <row r="1027">
          <cell r="A1027">
            <v>296</v>
          </cell>
          <cell r="B1027" t="str">
            <v>+</v>
          </cell>
          <cell r="C1027">
            <v>7.15</v>
          </cell>
          <cell r="D1027">
            <v>296</v>
          </cell>
          <cell r="E1027" t="str">
            <v>+</v>
          </cell>
          <cell r="F1027">
            <v>13.849999999999909</v>
          </cell>
          <cell r="G1027">
            <v>6.7</v>
          </cell>
          <cell r="H1027">
            <v>1</v>
          </cell>
          <cell r="I1027">
            <v>0.05</v>
          </cell>
          <cell r="J1027">
            <v>6.7</v>
          </cell>
          <cell r="K1027">
            <v>0.33500000000000002</v>
          </cell>
        </row>
        <row r="1028">
          <cell r="A1028">
            <v>296</v>
          </cell>
          <cell r="B1028" t="str">
            <v>+</v>
          </cell>
          <cell r="C1028">
            <v>17</v>
          </cell>
          <cell r="D1028">
            <v>297</v>
          </cell>
          <cell r="E1028" t="str">
            <v>+</v>
          </cell>
          <cell r="F1028">
            <v>11.600000000000819</v>
          </cell>
          <cell r="G1028">
            <v>14.6</v>
          </cell>
          <cell r="H1028">
            <v>1</v>
          </cell>
          <cell r="I1028">
            <v>0.05</v>
          </cell>
          <cell r="J1028">
            <v>14.6</v>
          </cell>
          <cell r="K1028">
            <v>0.73</v>
          </cell>
        </row>
        <row r="1029">
          <cell r="A1029">
            <v>295</v>
          </cell>
          <cell r="B1029" t="str">
            <v>+</v>
          </cell>
          <cell r="C1029">
            <v>4.7</v>
          </cell>
          <cell r="D1029">
            <v>296</v>
          </cell>
          <cell r="E1029" t="str">
            <v>+</v>
          </cell>
          <cell r="F1029">
            <v>1.2999999999999545</v>
          </cell>
          <cell r="G1029">
            <v>16.600000000000001</v>
          </cell>
          <cell r="H1029">
            <v>1</v>
          </cell>
          <cell r="I1029">
            <v>0.05</v>
          </cell>
          <cell r="J1029">
            <v>16.600000000000001</v>
          </cell>
          <cell r="K1029">
            <v>0.83000000000000007</v>
          </cell>
        </row>
        <row r="1030">
          <cell r="A1030">
            <v>295</v>
          </cell>
          <cell r="B1030" t="str">
            <v>+</v>
          </cell>
          <cell r="C1030">
            <v>13.6</v>
          </cell>
          <cell r="D1030">
            <v>295</v>
          </cell>
          <cell r="E1030" t="str">
            <v>+</v>
          </cell>
          <cell r="F1030">
            <v>16.9500000000005</v>
          </cell>
          <cell r="G1030">
            <v>3.35</v>
          </cell>
          <cell r="H1030">
            <v>0.75</v>
          </cell>
          <cell r="I1030">
            <v>0.05</v>
          </cell>
          <cell r="J1030">
            <v>2.5125000000000002</v>
          </cell>
          <cell r="K1030">
            <v>0.12562500000000001</v>
          </cell>
        </row>
        <row r="1031">
          <cell r="A1031">
            <v>294</v>
          </cell>
          <cell r="B1031" t="str">
            <v>+</v>
          </cell>
          <cell r="C1031">
            <v>19</v>
          </cell>
          <cell r="D1031">
            <v>296</v>
          </cell>
          <cell r="E1031" t="str">
            <v>+</v>
          </cell>
          <cell r="F1031">
            <v>16.899999999999409</v>
          </cell>
          <cell r="G1031">
            <v>37.9</v>
          </cell>
          <cell r="H1031">
            <v>2</v>
          </cell>
          <cell r="I1031">
            <v>0.05</v>
          </cell>
          <cell r="J1031">
            <v>75.8</v>
          </cell>
          <cell r="K1031">
            <v>3.79</v>
          </cell>
        </row>
        <row r="1032">
          <cell r="A1032">
            <v>293</v>
          </cell>
          <cell r="B1032" t="str">
            <v>+</v>
          </cell>
          <cell r="C1032">
            <v>8.1999999999999993</v>
          </cell>
          <cell r="D1032">
            <v>294</v>
          </cell>
          <cell r="E1032" t="str">
            <v>+</v>
          </cell>
          <cell r="F1032">
            <v>6.0000000000002274</v>
          </cell>
          <cell r="G1032">
            <v>17.8</v>
          </cell>
          <cell r="H1032">
            <v>1</v>
          </cell>
          <cell r="I1032">
            <v>0.05</v>
          </cell>
          <cell r="J1032">
            <v>17.8</v>
          </cell>
          <cell r="K1032">
            <v>0.89000000000000012</v>
          </cell>
        </row>
        <row r="1033">
          <cell r="A1033">
            <v>292</v>
          </cell>
          <cell r="B1033" t="str">
            <v>+</v>
          </cell>
          <cell r="C1033">
            <v>11.2</v>
          </cell>
          <cell r="D1033">
            <v>293</v>
          </cell>
          <cell r="E1033" t="str">
            <v>+</v>
          </cell>
          <cell r="F1033">
            <v>4.1999999999995907</v>
          </cell>
          <cell r="G1033">
            <v>13</v>
          </cell>
          <cell r="H1033">
            <v>1</v>
          </cell>
          <cell r="I1033">
            <v>0.05</v>
          </cell>
          <cell r="J1033">
            <v>13</v>
          </cell>
          <cell r="K1033">
            <v>0.65</v>
          </cell>
        </row>
        <row r="1034">
          <cell r="A1034">
            <v>292</v>
          </cell>
          <cell r="B1034" t="str">
            <v>+</v>
          </cell>
          <cell r="C1034">
            <v>17</v>
          </cell>
          <cell r="D1034">
            <v>292</v>
          </cell>
          <cell r="E1034" t="str">
            <v>+</v>
          </cell>
          <cell r="F1034">
            <v>18.999999999999773</v>
          </cell>
          <cell r="G1034">
            <v>2</v>
          </cell>
          <cell r="H1034">
            <v>1</v>
          </cell>
          <cell r="I1034">
            <v>0.05</v>
          </cell>
          <cell r="J1034">
            <v>2</v>
          </cell>
          <cell r="K1034">
            <v>0.1</v>
          </cell>
        </row>
        <row r="1035">
          <cell r="A1035">
            <v>292</v>
          </cell>
          <cell r="B1035" t="str">
            <v>+</v>
          </cell>
          <cell r="C1035">
            <v>19.3</v>
          </cell>
          <cell r="D1035">
            <v>294</v>
          </cell>
          <cell r="E1035" t="str">
            <v>+</v>
          </cell>
          <cell r="F1035">
            <v>1.9000000000005457</v>
          </cell>
          <cell r="G1035">
            <v>22.6</v>
          </cell>
          <cell r="H1035">
            <v>2</v>
          </cell>
          <cell r="I1035">
            <v>0.05</v>
          </cell>
          <cell r="J1035">
            <v>45.2</v>
          </cell>
          <cell r="K1035">
            <v>2.2600000000000002</v>
          </cell>
        </row>
        <row r="1036">
          <cell r="A1036">
            <v>299</v>
          </cell>
          <cell r="B1036" t="str">
            <v>+</v>
          </cell>
          <cell r="C1036">
            <v>2.4</v>
          </cell>
          <cell r="D1036">
            <v>299</v>
          </cell>
          <cell r="E1036" t="str">
            <v>+</v>
          </cell>
          <cell r="F1036">
            <v>17.200000000000273</v>
          </cell>
          <cell r="G1036">
            <v>14.8</v>
          </cell>
          <cell r="H1036">
            <v>1</v>
          </cell>
          <cell r="I1036">
            <v>0.05</v>
          </cell>
          <cell r="J1036">
            <v>14.8</v>
          </cell>
          <cell r="K1036">
            <v>0.7400000000000001</v>
          </cell>
        </row>
        <row r="1037">
          <cell r="A1037">
            <v>335</v>
          </cell>
          <cell r="B1037" t="str">
            <v>+</v>
          </cell>
          <cell r="C1037">
            <v>15.4</v>
          </cell>
          <cell r="D1037">
            <v>336</v>
          </cell>
          <cell r="E1037" t="str">
            <v>+</v>
          </cell>
          <cell r="F1037">
            <v>13.599999999999</v>
          </cell>
          <cell r="G1037">
            <v>18.2</v>
          </cell>
          <cell r="H1037">
            <v>1</v>
          </cell>
          <cell r="I1037">
            <v>0.05</v>
          </cell>
          <cell r="J1037">
            <v>18.2</v>
          </cell>
          <cell r="K1037">
            <v>0.91</v>
          </cell>
        </row>
        <row r="1038">
          <cell r="A1038">
            <v>336</v>
          </cell>
          <cell r="B1038" t="str">
            <v>+</v>
          </cell>
          <cell r="C1038">
            <v>10.9</v>
          </cell>
          <cell r="D1038">
            <v>337</v>
          </cell>
          <cell r="E1038" t="str">
            <v>+</v>
          </cell>
          <cell r="F1038">
            <v>9.3999999999994088</v>
          </cell>
          <cell r="G1038">
            <v>18.5</v>
          </cell>
          <cell r="H1038">
            <v>1</v>
          </cell>
          <cell r="I1038">
            <v>0.05</v>
          </cell>
          <cell r="J1038">
            <v>18.5</v>
          </cell>
          <cell r="K1038">
            <v>0.92500000000000004</v>
          </cell>
        </row>
        <row r="1039">
          <cell r="A1039">
            <v>336</v>
          </cell>
          <cell r="B1039" t="str">
            <v>+</v>
          </cell>
          <cell r="C1039">
            <v>6.4</v>
          </cell>
          <cell r="D1039">
            <v>337</v>
          </cell>
          <cell r="E1039" t="str">
            <v>+</v>
          </cell>
          <cell r="F1039">
            <v>2.8999999999996362</v>
          </cell>
          <cell r="G1039">
            <v>16.5</v>
          </cell>
          <cell r="H1039">
            <v>1</v>
          </cell>
          <cell r="I1039">
            <v>0.05</v>
          </cell>
          <cell r="J1039">
            <v>16.5</v>
          </cell>
          <cell r="K1039">
            <v>0.82500000000000007</v>
          </cell>
        </row>
        <row r="1040">
          <cell r="A1040">
            <v>337</v>
          </cell>
          <cell r="B1040" t="str">
            <v>+</v>
          </cell>
          <cell r="C1040">
            <v>12</v>
          </cell>
          <cell r="D1040">
            <v>337</v>
          </cell>
          <cell r="E1040" t="str">
            <v>+</v>
          </cell>
          <cell r="F1040">
            <v>15.299999999999727</v>
          </cell>
          <cell r="G1040">
            <v>3.3</v>
          </cell>
          <cell r="H1040">
            <v>1</v>
          </cell>
          <cell r="I1040">
            <v>0.05</v>
          </cell>
          <cell r="J1040">
            <v>3.3</v>
          </cell>
          <cell r="K1040">
            <v>0.16500000000000001</v>
          </cell>
        </row>
        <row r="1041">
          <cell r="A1041">
            <v>337</v>
          </cell>
          <cell r="B1041" t="str">
            <v>+</v>
          </cell>
          <cell r="C1041">
            <v>15.3</v>
          </cell>
          <cell r="D1041">
            <v>337</v>
          </cell>
          <cell r="E1041" t="str">
            <v>+</v>
          </cell>
          <cell r="F1041">
            <v>19.900000000000091</v>
          </cell>
          <cell r="G1041">
            <v>4.5999999999999996</v>
          </cell>
          <cell r="H1041">
            <v>2</v>
          </cell>
          <cell r="I1041">
            <v>0.05</v>
          </cell>
          <cell r="J1041">
            <v>9.1999999999999993</v>
          </cell>
          <cell r="K1041">
            <v>0.45999999999999996</v>
          </cell>
        </row>
        <row r="1042">
          <cell r="A1042">
            <v>337</v>
          </cell>
          <cell r="B1042" t="str">
            <v>+</v>
          </cell>
          <cell r="C1042">
            <v>19.3</v>
          </cell>
          <cell r="D1042">
            <v>339</v>
          </cell>
          <cell r="E1042" t="str">
            <v>+</v>
          </cell>
          <cell r="F1042">
            <v>4.8000000000001819</v>
          </cell>
          <cell r="G1042">
            <v>25.5</v>
          </cell>
          <cell r="H1042">
            <v>4</v>
          </cell>
          <cell r="I1042">
            <v>0.05</v>
          </cell>
          <cell r="J1042">
            <v>102</v>
          </cell>
          <cell r="K1042">
            <v>5.1000000000000005</v>
          </cell>
        </row>
        <row r="1043">
          <cell r="A1043">
            <v>339</v>
          </cell>
          <cell r="B1043" t="str">
            <v>+</v>
          </cell>
          <cell r="C1043">
            <v>0.5</v>
          </cell>
          <cell r="D1043">
            <v>339</v>
          </cell>
          <cell r="E1043" t="str">
            <v>+</v>
          </cell>
          <cell r="F1043">
            <v>7.0000000000004547</v>
          </cell>
          <cell r="G1043">
            <v>6.5</v>
          </cell>
          <cell r="H1043">
            <v>2</v>
          </cell>
          <cell r="I1043">
            <v>0.05</v>
          </cell>
          <cell r="J1043">
            <v>13</v>
          </cell>
          <cell r="K1043">
            <v>0.65</v>
          </cell>
        </row>
        <row r="1044">
          <cell r="A1044">
            <v>339</v>
          </cell>
          <cell r="B1044" t="str">
            <v>+</v>
          </cell>
          <cell r="C1044">
            <v>0.5</v>
          </cell>
          <cell r="D1044">
            <v>340</v>
          </cell>
          <cell r="E1044" t="str">
            <v>+</v>
          </cell>
          <cell r="F1044">
            <v>4.1999999999995907</v>
          </cell>
          <cell r="G1044">
            <v>23.7</v>
          </cell>
          <cell r="H1044">
            <v>1</v>
          </cell>
          <cell r="I1044">
            <v>0.05</v>
          </cell>
          <cell r="J1044">
            <v>23.7</v>
          </cell>
          <cell r="K1044">
            <v>1.1850000000000001</v>
          </cell>
        </row>
        <row r="1045">
          <cell r="A1045">
            <v>339</v>
          </cell>
          <cell r="B1045" t="str">
            <v>+</v>
          </cell>
          <cell r="C1045">
            <v>19</v>
          </cell>
          <cell r="D1045">
            <v>340</v>
          </cell>
          <cell r="E1045" t="str">
            <v>+</v>
          </cell>
          <cell r="F1045">
            <v>13.700000000000045</v>
          </cell>
          <cell r="G1045">
            <v>14.7</v>
          </cell>
          <cell r="H1045">
            <v>1</v>
          </cell>
          <cell r="I1045">
            <v>0.05</v>
          </cell>
          <cell r="J1045">
            <v>14.7</v>
          </cell>
          <cell r="K1045">
            <v>0.73499999999999999</v>
          </cell>
        </row>
        <row r="1046">
          <cell r="A1046">
            <v>340</v>
          </cell>
          <cell r="B1046" t="str">
            <v>+</v>
          </cell>
          <cell r="C1046">
            <v>9.6</v>
          </cell>
          <cell r="D1046">
            <v>341</v>
          </cell>
          <cell r="E1046" t="str">
            <v>+</v>
          </cell>
          <cell r="F1046">
            <v>17.599999999999909</v>
          </cell>
          <cell r="G1046">
            <v>28</v>
          </cell>
          <cell r="H1046">
            <v>1</v>
          </cell>
          <cell r="I1046">
            <v>0.05</v>
          </cell>
          <cell r="J1046">
            <v>28</v>
          </cell>
          <cell r="K1046">
            <v>1.4000000000000001</v>
          </cell>
        </row>
        <row r="1047">
          <cell r="A1047">
            <v>341</v>
          </cell>
          <cell r="B1047" t="str">
            <v>+</v>
          </cell>
          <cell r="C1047">
            <v>4.8</v>
          </cell>
          <cell r="D1047">
            <v>342</v>
          </cell>
          <cell r="E1047" t="str">
            <v>+</v>
          </cell>
          <cell r="F1047">
            <v>19.500000000000455</v>
          </cell>
          <cell r="G1047">
            <v>34.700000000000003</v>
          </cell>
          <cell r="H1047">
            <v>1</v>
          </cell>
          <cell r="I1047">
            <v>0.05</v>
          </cell>
          <cell r="J1047">
            <v>34.700000000000003</v>
          </cell>
          <cell r="K1047">
            <v>1.7350000000000003</v>
          </cell>
        </row>
        <row r="1048">
          <cell r="A1048">
            <v>347</v>
          </cell>
          <cell r="B1048" t="str">
            <v>+</v>
          </cell>
          <cell r="C1048">
            <v>5</v>
          </cell>
          <cell r="D1048">
            <v>348</v>
          </cell>
          <cell r="E1048" t="str">
            <v>+</v>
          </cell>
          <cell r="F1048">
            <v>0.3999999999996362</v>
          </cell>
          <cell r="G1048">
            <v>15.4</v>
          </cell>
          <cell r="H1048">
            <v>1</v>
          </cell>
          <cell r="I1048">
            <v>0.05</v>
          </cell>
          <cell r="J1048">
            <v>15.4</v>
          </cell>
          <cell r="K1048">
            <v>0.77</v>
          </cell>
        </row>
        <row r="1049">
          <cell r="A1049">
            <v>348</v>
          </cell>
          <cell r="B1049" t="str">
            <v>+</v>
          </cell>
          <cell r="C1049">
            <v>10.4</v>
          </cell>
          <cell r="D1049">
            <v>352</v>
          </cell>
          <cell r="E1049" t="str">
            <v>+</v>
          </cell>
          <cell r="F1049">
            <v>8.5000000000002274</v>
          </cell>
          <cell r="G1049">
            <v>78.099999999999994</v>
          </cell>
          <cell r="H1049">
            <v>2</v>
          </cell>
          <cell r="I1049">
            <v>0.05</v>
          </cell>
          <cell r="J1049">
            <v>156.19999999999999</v>
          </cell>
          <cell r="K1049">
            <v>7.81</v>
          </cell>
        </row>
        <row r="1050">
          <cell r="A1050">
            <v>352</v>
          </cell>
          <cell r="B1050" t="str">
            <v>+</v>
          </cell>
          <cell r="C1050">
            <v>19</v>
          </cell>
          <cell r="D1050">
            <v>354</v>
          </cell>
          <cell r="E1050" t="str">
            <v>+</v>
          </cell>
          <cell r="F1050">
            <v>14.750000000000227</v>
          </cell>
          <cell r="G1050">
            <v>35.75</v>
          </cell>
          <cell r="H1050">
            <v>1</v>
          </cell>
          <cell r="I1050">
            <v>0.05</v>
          </cell>
          <cell r="J1050">
            <v>35.75</v>
          </cell>
          <cell r="K1050">
            <v>1.7875000000000001</v>
          </cell>
        </row>
        <row r="1051">
          <cell r="A1051">
            <v>355</v>
          </cell>
          <cell r="B1051" t="str">
            <v>+</v>
          </cell>
          <cell r="C1051">
            <v>10.4</v>
          </cell>
          <cell r="D1051">
            <v>356</v>
          </cell>
          <cell r="E1051" t="str">
            <v>+</v>
          </cell>
          <cell r="F1051">
            <v>8.8999999999998636</v>
          </cell>
          <cell r="G1051">
            <v>18.5</v>
          </cell>
          <cell r="H1051">
            <v>1</v>
          </cell>
          <cell r="I1051">
            <v>0.05</v>
          </cell>
          <cell r="J1051">
            <v>18.5</v>
          </cell>
          <cell r="K1051">
            <v>0.92500000000000004</v>
          </cell>
        </row>
        <row r="1052">
          <cell r="A1052">
            <v>356</v>
          </cell>
          <cell r="B1052" t="str">
            <v>+</v>
          </cell>
          <cell r="C1052">
            <v>18.399999999999999</v>
          </cell>
          <cell r="D1052">
            <v>357</v>
          </cell>
          <cell r="E1052" t="str">
            <v>+</v>
          </cell>
          <cell r="F1052">
            <v>14.399999999999409</v>
          </cell>
          <cell r="G1052">
            <v>16</v>
          </cell>
          <cell r="H1052">
            <v>1</v>
          </cell>
          <cell r="I1052">
            <v>0.05</v>
          </cell>
          <cell r="J1052">
            <v>16</v>
          </cell>
          <cell r="K1052">
            <v>0.8</v>
          </cell>
        </row>
        <row r="1053">
          <cell r="A1053">
            <v>357</v>
          </cell>
          <cell r="B1053" t="str">
            <v>+</v>
          </cell>
          <cell r="C1053">
            <v>14.9</v>
          </cell>
          <cell r="D1053">
            <v>358</v>
          </cell>
          <cell r="E1053" t="str">
            <v>+</v>
          </cell>
          <cell r="F1053">
            <v>7.8999999999996362</v>
          </cell>
          <cell r="G1053">
            <v>13</v>
          </cell>
          <cell r="H1053">
            <v>1</v>
          </cell>
          <cell r="I1053">
            <v>0.05</v>
          </cell>
          <cell r="J1053">
            <v>13</v>
          </cell>
          <cell r="K1053">
            <v>0.65</v>
          </cell>
        </row>
        <row r="1054">
          <cell r="A1054">
            <v>358</v>
          </cell>
          <cell r="B1054" t="str">
            <v>+</v>
          </cell>
          <cell r="C1054">
            <v>3.7</v>
          </cell>
          <cell r="D1054">
            <v>359</v>
          </cell>
          <cell r="E1054" t="str">
            <v>+</v>
          </cell>
          <cell r="F1054">
            <v>5</v>
          </cell>
          <cell r="G1054">
            <v>21.3</v>
          </cell>
          <cell r="H1054">
            <v>1</v>
          </cell>
          <cell r="I1054">
            <v>0.05</v>
          </cell>
          <cell r="J1054">
            <v>21.3</v>
          </cell>
          <cell r="K1054">
            <v>1.0650000000000002</v>
          </cell>
        </row>
        <row r="1055">
          <cell r="A1055">
            <v>359</v>
          </cell>
          <cell r="B1055" t="str">
            <v>+</v>
          </cell>
          <cell r="C1055">
            <v>14.3</v>
          </cell>
          <cell r="D1055">
            <v>360</v>
          </cell>
          <cell r="E1055" t="str">
            <v>+</v>
          </cell>
          <cell r="F1055">
            <v>6.2000000000000455</v>
          </cell>
          <cell r="G1055">
            <v>11.9</v>
          </cell>
          <cell r="H1055">
            <v>1</v>
          </cell>
          <cell r="I1055">
            <v>0.05</v>
          </cell>
          <cell r="J1055">
            <v>11.9</v>
          </cell>
          <cell r="K1055">
            <v>0.59500000000000008</v>
          </cell>
        </row>
        <row r="1056">
          <cell r="A1056">
            <v>351</v>
          </cell>
          <cell r="B1056" t="str">
            <v>+</v>
          </cell>
          <cell r="D1056">
            <v>351</v>
          </cell>
          <cell r="E1056" t="str">
            <v>+</v>
          </cell>
          <cell r="F1056">
            <v>19.600000000000364</v>
          </cell>
          <cell r="G1056">
            <v>19.600000000000001</v>
          </cell>
          <cell r="H1056">
            <v>2.85</v>
          </cell>
          <cell r="I1056">
            <v>0.05</v>
          </cell>
          <cell r="J1056">
            <v>55.860000000000007</v>
          </cell>
          <cell r="K1056">
            <v>2.7930000000000006</v>
          </cell>
        </row>
        <row r="1057">
          <cell r="A1057">
            <v>352</v>
          </cell>
          <cell r="B1057" t="str">
            <v>+</v>
          </cell>
          <cell r="C1057">
            <v>14.7</v>
          </cell>
          <cell r="D1057">
            <v>353</v>
          </cell>
          <cell r="E1057" t="str">
            <v>+</v>
          </cell>
          <cell r="F1057">
            <v>0.29999999999972715</v>
          </cell>
          <cell r="G1057">
            <v>5.6</v>
          </cell>
          <cell r="H1057">
            <v>1</v>
          </cell>
          <cell r="I1057">
            <v>0.05</v>
          </cell>
          <cell r="J1057">
            <v>5.6</v>
          </cell>
          <cell r="K1057">
            <v>0.27999999999999997</v>
          </cell>
        </row>
        <row r="1058">
          <cell r="A1058">
            <v>354</v>
          </cell>
          <cell r="B1058" t="str">
            <v>+</v>
          </cell>
          <cell r="C1058">
            <v>3.4</v>
          </cell>
          <cell r="D1058">
            <v>354</v>
          </cell>
          <cell r="E1058" t="str">
            <v>+</v>
          </cell>
          <cell r="F1058">
            <v>13.599999999999</v>
          </cell>
          <cell r="G1058">
            <v>10.199999999999999</v>
          </cell>
          <cell r="H1058">
            <v>1</v>
          </cell>
          <cell r="I1058">
            <v>0.05</v>
          </cell>
          <cell r="J1058">
            <v>10.199999999999999</v>
          </cell>
          <cell r="K1058">
            <v>0.51</v>
          </cell>
        </row>
        <row r="1059">
          <cell r="A1059">
            <v>354</v>
          </cell>
          <cell r="B1059" t="str">
            <v>+</v>
          </cell>
          <cell r="C1059">
            <v>15.4</v>
          </cell>
          <cell r="D1059">
            <v>355</v>
          </cell>
          <cell r="E1059" t="str">
            <v>+</v>
          </cell>
          <cell r="F1059">
            <v>8.8999999999998636</v>
          </cell>
          <cell r="G1059">
            <v>13.5</v>
          </cell>
          <cell r="H1059">
            <v>1</v>
          </cell>
          <cell r="I1059">
            <v>0.05</v>
          </cell>
          <cell r="J1059">
            <v>13.5</v>
          </cell>
          <cell r="K1059">
            <v>0.67500000000000004</v>
          </cell>
        </row>
        <row r="1060">
          <cell r="A1060">
            <v>359</v>
          </cell>
          <cell r="B1060" t="str">
            <v>+</v>
          </cell>
          <cell r="C1060">
            <v>15.5</v>
          </cell>
          <cell r="D1060">
            <v>360</v>
          </cell>
          <cell r="E1060" t="str">
            <v>+</v>
          </cell>
          <cell r="F1060">
            <v>12.100000000000364</v>
          </cell>
          <cell r="G1060">
            <v>16.600000000000001</v>
          </cell>
          <cell r="H1060">
            <v>1</v>
          </cell>
          <cell r="I1060">
            <v>0.05</v>
          </cell>
          <cell r="J1060">
            <v>16.600000000000001</v>
          </cell>
          <cell r="K1060">
            <v>0.83000000000000007</v>
          </cell>
        </row>
        <row r="1061">
          <cell r="A1061">
            <v>360</v>
          </cell>
          <cell r="B1061" t="str">
            <v>+</v>
          </cell>
          <cell r="C1061">
            <v>15.6</v>
          </cell>
          <cell r="D1061">
            <v>361</v>
          </cell>
          <cell r="E1061" t="str">
            <v>+</v>
          </cell>
          <cell r="F1061">
            <v>6.6000000000008185</v>
          </cell>
          <cell r="G1061">
            <v>11</v>
          </cell>
          <cell r="H1061">
            <v>1</v>
          </cell>
          <cell r="I1061">
            <v>0.05</v>
          </cell>
          <cell r="J1061">
            <v>11</v>
          </cell>
          <cell r="K1061">
            <v>0.55000000000000004</v>
          </cell>
        </row>
        <row r="1062">
          <cell r="A1062">
            <v>361</v>
          </cell>
          <cell r="B1062" t="str">
            <v>+</v>
          </cell>
          <cell r="C1062">
            <v>9</v>
          </cell>
          <cell r="D1062">
            <v>362</v>
          </cell>
          <cell r="E1062" t="str">
            <v>+</v>
          </cell>
          <cell r="F1062">
            <v>9.9999999999909051E-2</v>
          </cell>
          <cell r="G1062">
            <v>11.1</v>
          </cell>
          <cell r="H1062">
            <v>2</v>
          </cell>
          <cell r="I1062">
            <v>0.05</v>
          </cell>
          <cell r="J1062">
            <v>22.2</v>
          </cell>
          <cell r="K1062">
            <v>1.1100000000000001</v>
          </cell>
        </row>
        <row r="1063">
          <cell r="A1063">
            <v>361</v>
          </cell>
          <cell r="B1063" t="str">
            <v>+</v>
          </cell>
          <cell r="C1063">
            <v>10</v>
          </cell>
          <cell r="D1063">
            <v>361</v>
          </cell>
          <cell r="E1063" t="str">
            <v>+</v>
          </cell>
          <cell r="F1063">
            <v>15.800000000000409</v>
          </cell>
          <cell r="G1063">
            <v>5.8</v>
          </cell>
          <cell r="H1063">
            <v>1</v>
          </cell>
          <cell r="I1063">
            <v>0.05</v>
          </cell>
          <cell r="J1063">
            <v>5.8</v>
          </cell>
          <cell r="K1063">
            <v>0.28999999999999998</v>
          </cell>
        </row>
        <row r="1064">
          <cell r="A1064">
            <v>361</v>
          </cell>
          <cell r="B1064" t="str">
            <v>+</v>
          </cell>
          <cell r="C1064">
            <v>17</v>
          </cell>
          <cell r="D1064">
            <v>362</v>
          </cell>
          <cell r="E1064" t="str">
            <v>+</v>
          </cell>
          <cell r="F1064">
            <v>17.450000000000045</v>
          </cell>
          <cell r="G1064">
            <v>20.45</v>
          </cell>
          <cell r="H1064">
            <v>1</v>
          </cell>
          <cell r="I1064">
            <v>0.05</v>
          </cell>
          <cell r="J1064">
            <v>20.45</v>
          </cell>
          <cell r="K1064">
            <v>1.0225</v>
          </cell>
        </row>
        <row r="1065">
          <cell r="A1065">
            <v>362</v>
          </cell>
          <cell r="B1065" t="str">
            <v>+</v>
          </cell>
          <cell r="C1065">
            <v>4</v>
          </cell>
          <cell r="D1065">
            <v>362</v>
          </cell>
          <cell r="E1065" t="str">
            <v>+</v>
          </cell>
          <cell r="F1065">
            <v>17.5</v>
          </cell>
          <cell r="G1065">
            <v>13.5</v>
          </cell>
          <cell r="H1065">
            <v>1</v>
          </cell>
          <cell r="I1065">
            <v>0.05</v>
          </cell>
          <cell r="J1065">
            <v>13.5</v>
          </cell>
          <cell r="K1065">
            <v>0.67500000000000004</v>
          </cell>
        </row>
        <row r="1066">
          <cell r="A1066">
            <v>362</v>
          </cell>
          <cell r="B1066" t="str">
            <v>+</v>
          </cell>
          <cell r="C1066">
            <v>5</v>
          </cell>
          <cell r="D1066">
            <v>363</v>
          </cell>
          <cell r="E1066" t="str">
            <v>+</v>
          </cell>
          <cell r="F1066">
            <v>0.60000000000059117</v>
          </cell>
          <cell r="G1066">
            <v>15.6</v>
          </cell>
          <cell r="H1066">
            <v>1</v>
          </cell>
          <cell r="I1066">
            <v>0.05</v>
          </cell>
          <cell r="J1066">
            <v>15.6</v>
          </cell>
          <cell r="K1066">
            <v>0.78</v>
          </cell>
        </row>
        <row r="1067">
          <cell r="A1067">
            <v>363</v>
          </cell>
          <cell r="B1067" t="str">
            <v>+</v>
          </cell>
          <cell r="C1067">
            <v>2</v>
          </cell>
          <cell r="D1067">
            <v>363</v>
          </cell>
          <cell r="E1067" t="str">
            <v>+</v>
          </cell>
          <cell r="F1067">
            <v>18.650000000000091</v>
          </cell>
          <cell r="G1067">
            <v>16.649999999999999</v>
          </cell>
          <cell r="H1067">
            <v>1</v>
          </cell>
          <cell r="I1067">
            <v>0.05</v>
          </cell>
          <cell r="J1067">
            <v>16.649999999999999</v>
          </cell>
          <cell r="K1067">
            <v>0.83250000000000002</v>
          </cell>
        </row>
        <row r="1068">
          <cell r="A1068">
            <v>365</v>
          </cell>
          <cell r="B1068" t="str">
            <v>+</v>
          </cell>
          <cell r="C1068">
            <v>0.5</v>
          </cell>
          <cell r="D1068">
            <v>365</v>
          </cell>
          <cell r="E1068" t="str">
            <v>+</v>
          </cell>
          <cell r="F1068">
            <v>12.5</v>
          </cell>
          <cell r="G1068">
            <v>12</v>
          </cell>
          <cell r="H1068">
            <v>1</v>
          </cell>
          <cell r="I1068">
            <v>0.05</v>
          </cell>
          <cell r="J1068">
            <v>12</v>
          </cell>
          <cell r="K1068">
            <v>0.60000000000000009</v>
          </cell>
        </row>
        <row r="1069">
          <cell r="A1069">
            <v>365</v>
          </cell>
          <cell r="B1069" t="str">
            <v>+</v>
          </cell>
          <cell r="C1069">
            <v>8.3000000000000007</v>
          </cell>
          <cell r="D1069">
            <v>365</v>
          </cell>
          <cell r="E1069" t="str">
            <v>+</v>
          </cell>
          <cell r="F1069">
            <v>17.850000000000819</v>
          </cell>
          <cell r="G1069">
            <v>9.5500000000000007</v>
          </cell>
          <cell r="H1069">
            <v>1</v>
          </cell>
          <cell r="I1069">
            <v>0.05</v>
          </cell>
          <cell r="J1069">
            <v>9.5500000000000007</v>
          </cell>
          <cell r="K1069">
            <v>0.47750000000000004</v>
          </cell>
        </row>
        <row r="1070">
          <cell r="A1070">
            <v>365</v>
          </cell>
          <cell r="B1070" t="str">
            <v>+</v>
          </cell>
          <cell r="C1070">
            <v>17.3</v>
          </cell>
          <cell r="D1070">
            <v>366</v>
          </cell>
          <cell r="E1070" t="str">
            <v>+</v>
          </cell>
          <cell r="F1070">
            <v>17.900000000000773</v>
          </cell>
          <cell r="G1070">
            <v>20.6</v>
          </cell>
          <cell r="H1070">
            <v>2</v>
          </cell>
          <cell r="I1070">
            <v>0.05</v>
          </cell>
          <cell r="J1070">
            <v>41.2</v>
          </cell>
          <cell r="K1070">
            <v>2.06</v>
          </cell>
        </row>
        <row r="1071">
          <cell r="A1071">
            <v>363</v>
          </cell>
          <cell r="B1071" t="str">
            <v>+</v>
          </cell>
          <cell r="C1071">
            <v>2</v>
          </cell>
          <cell r="D1071">
            <v>363</v>
          </cell>
          <cell r="E1071" t="str">
            <v>+</v>
          </cell>
          <cell r="F1071">
            <v>17.200000000000273</v>
          </cell>
          <cell r="G1071">
            <v>15.2</v>
          </cell>
          <cell r="H1071">
            <v>1</v>
          </cell>
          <cell r="I1071">
            <v>0.05</v>
          </cell>
          <cell r="J1071">
            <v>15.2</v>
          </cell>
          <cell r="K1071">
            <v>0.76</v>
          </cell>
        </row>
        <row r="1072">
          <cell r="A1072">
            <v>364</v>
          </cell>
          <cell r="B1072" t="str">
            <v>+</v>
          </cell>
          <cell r="C1072">
            <v>8</v>
          </cell>
          <cell r="D1072">
            <v>364</v>
          </cell>
          <cell r="E1072" t="str">
            <v>+</v>
          </cell>
          <cell r="F1072">
            <v>15</v>
          </cell>
          <cell r="G1072">
            <v>7</v>
          </cell>
          <cell r="H1072">
            <v>1</v>
          </cell>
          <cell r="I1072">
            <v>0.05</v>
          </cell>
          <cell r="J1072">
            <v>7</v>
          </cell>
          <cell r="K1072">
            <v>0.35000000000000003</v>
          </cell>
        </row>
        <row r="1073">
          <cell r="A1073">
            <v>364</v>
          </cell>
          <cell r="B1073" t="str">
            <v>+</v>
          </cell>
          <cell r="C1073">
            <v>15.2</v>
          </cell>
          <cell r="D1073">
            <v>365</v>
          </cell>
          <cell r="E1073" t="str">
            <v>+</v>
          </cell>
          <cell r="F1073">
            <v>14.199999999999591</v>
          </cell>
          <cell r="G1073">
            <v>19</v>
          </cell>
          <cell r="H1073">
            <v>2</v>
          </cell>
          <cell r="I1073">
            <v>0.05</v>
          </cell>
          <cell r="J1073">
            <v>38</v>
          </cell>
          <cell r="K1073">
            <v>1.9000000000000001</v>
          </cell>
        </row>
        <row r="1074">
          <cell r="A1074">
            <v>366</v>
          </cell>
          <cell r="B1074" t="str">
            <v>+</v>
          </cell>
          <cell r="C1074">
            <v>17.8</v>
          </cell>
          <cell r="D1074">
            <v>367</v>
          </cell>
          <cell r="E1074" t="str">
            <v>+</v>
          </cell>
          <cell r="F1074">
            <v>6.8000000000006366</v>
          </cell>
          <cell r="G1074">
            <v>9</v>
          </cell>
          <cell r="H1074">
            <v>4</v>
          </cell>
          <cell r="I1074">
            <v>0.05</v>
          </cell>
          <cell r="J1074">
            <v>36</v>
          </cell>
          <cell r="K1074">
            <v>1.8</v>
          </cell>
        </row>
        <row r="1075">
          <cell r="A1075">
            <v>367</v>
          </cell>
          <cell r="B1075" t="str">
            <v>+</v>
          </cell>
          <cell r="C1075">
            <v>6.5</v>
          </cell>
          <cell r="D1075">
            <v>367</v>
          </cell>
          <cell r="E1075" t="str">
            <v>+</v>
          </cell>
          <cell r="F1075">
            <v>15.199999999999818</v>
          </cell>
          <cell r="G1075">
            <v>8.6999999999999993</v>
          </cell>
          <cell r="H1075">
            <v>2</v>
          </cell>
          <cell r="I1075">
            <v>0.05</v>
          </cell>
          <cell r="J1075">
            <v>17.399999999999999</v>
          </cell>
          <cell r="K1075">
            <v>0.87</v>
          </cell>
        </row>
        <row r="1076">
          <cell r="A1076">
            <v>367</v>
          </cell>
          <cell r="B1076" t="str">
            <v>+</v>
          </cell>
          <cell r="C1076">
            <v>17.5</v>
          </cell>
          <cell r="D1076">
            <v>372</v>
          </cell>
          <cell r="E1076" t="str">
            <v>+</v>
          </cell>
          <cell r="F1076">
            <v>15.199999999999818</v>
          </cell>
          <cell r="G1076">
            <v>97.7</v>
          </cell>
          <cell r="H1076">
            <v>2</v>
          </cell>
          <cell r="I1076">
            <v>0.05</v>
          </cell>
          <cell r="J1076">
            <v>195.4</v>
          </cell>
          <cell r="K1076">
            <v>9.7700000000000014</v>
          </cell>
        </row>
        <row r="1077">
          <cell r="A1077">
            <v>372</v>
          </cell>
          <cell r="B1077" t="str">
            <v>+</v>
          </cell>
          <cell r="C1077">
            <v>12.7</v>
          </cell>
          <cell r="D1077">
            <v>373</v>
          </cell>
          <cell r="E1077" t="str">
            <v>+</v>
          </cell>
          <cell r="F1077">
            <v>9.9999999999909051E-2</v>
          </cell>
          <cell r="G1077">
            <v>7.4</v>
          </cell>
          <cell r="H1077">
            <v>3</v>
          </cell>
          <cell r="I1077">
            <v>0.05</v>
          </cell>
          <cell r="J1077">
            <v>22.200000000000003</v>
          </cell>
          <cell r="K1077">
            <v>1.1100000000000001</v>
          </cell>
        </row>
        <row r="1078">
          <cell r="A1078">
            <v>373</v>
          </cell>
          <cell r="B1078" t="str">
            <v>+</v>
          </cell>
          <cell r="D1078">
            <v>373</v>
          </cell>
          <cell r="E1078" t="str">
            <v>+</v>
          </cell>
          <cell r="F1078">
            <v>15</v>
          </cell>
          <cell r="G1078">
            <v>15</v>
          </cell>
          <cell r="H1078">
            <v>2</v>
          </cell>
          <cell r="I1078">
            <v>0.05</v>
          </cell>
          <cell r="J1078">
            <v>30</v>
          </cell>
          <cell r="K1078">
            <v>1.5</v>
          </cell>
        </row>
        <row r="1079">
          <cell r="A1079">
            <v>373</v>
          </cell>
          <cell r="B1079" t="str">
            <v>+</v>
          </cell>
          <cell r="C1079">
            <v>15</v>
          </cell>
          <cell r="D1079">
            <v>374</v>
          </cell>
          <cell r="E1079" t="str">
            <v>+</v>
          </cell>
          <cell r="F1079">
            <v>1.0000000000002274</v>
          </cell>
          <cell r="G1079">
            <v>6</v>
          </cell>
          <cell r="H1079">
            <v>1</v>
          </cell>
          <cell r="I1079">
            <v>0.05</v>
          </cell>
          <cell r="J1079">
            <v>6</v>
          </cell>
          <cell r="K1079">
            <v>0.30000000000000004</v>
          </cell>
        </row>
        <row r="1080">
          <cell r="A1080">
            <v>373</v>
          </cell>
          <cell r="B1080" t="str">
            <v>+</v>
          </cell>
          <cell r="C1080">
            <v>11.5</v>
          </cell>
          <cell r="D1080">
            <v>373</v>
          </cell>
          <cell r="E1080" t="str">
            <v>+</v>
          </cell>
          <cell r="F1080">
            <v>15.199999999999818</v>
          </cell>
          <cell r="G1080">
            <v>3.7</v>
          </cell>
          <cell r="H1080">
            <v>3</v>
          </cell>
          <cell r="I1080">
            <v>0.05</v>
          </cell>
          <cell r="J1080">
            <v>11.100000000000001</v>
          </cell>
          <cell r="K1080">
            <v>0.55500000000000005</v>
          </cell>
        </row>
        <row r="1081">
          <cell r="A1081">
            <v>373</v>
          </cell>
          <cell r="B1081" t="str">
            <v>+</v>
          </cell>
          <cell r="C1081">
            <v>15</v>
          </cell>
          <cell r="D1081">
            <v>374</v>
          </cell>
          <cell r="E1081" t="str">
            <v>+</v>
          </cell>
          <cell r="F1081">
            <v>10.299999999999727</v>
          </cell>
          <cell r="G1081">
            <v>15.3</v>
          </cell>
          <cell r="H1081">
            <v>1</v>
          </cell>
          <cell r="I1081">
            <v>0.05</v>
          </cell>
          <cell r="J1081">
            <v>15.3</v>
          </cell>
          <cell r="K1081">
            <v>0.76500000000000012</v>
          </cell>
        </row>
        <row r="1082">
          <cell r="A1082">
            <v>374</v>
          </cell>
          <cell r="B1082" t="str">
            <v>+</v>
          </cell>
          <cell r="C1082">
            <v>10.3</v>
          </cell>
          <cell r="D1082">
            <v>375</v>
          </cell>
          <cell r="E1082" t="str">
            <v>+</v>
          </cell>
          <cell r="F1082">
            <v>11.900000000000546</v>
          </cell>
          <cell r="G1082">
            <v>21.6</v>
          </cell>
          <cell r="H1082">
            <v>3</v>
          </cell>
          <cell r="I1082">
            <v>0.05</v>
          </cell>
          <cell r="J1082">
            <v>64.800000000000011</v>
          </cell>
          <cell r="K1082">
            <v>3.2400000000000007</v>
          </cell>
        </row>
        <row r="1083">
          <cell r="A1083">
            <v>375</v>
          </cell>
          <cell r="B1083" t="str">
            <v>+</v>
          </cell>
          <cell r="C1083">
            <v>16.2</v>
          </cell>
          <cell r="D1083">
            <v>376</v>
          </cell>
          <cell r="E1083" t="str">
            <v>+</v>
          </cell>
          <cell r="F1083">
            <v>9.1999999999995907</v>
          </cell>
          <cell r="G1083">
            <v>13</v>
          </cell>
          <cell r="H1083">
            <v>1</v>
          </cell>
          <cell r="I1083">
            <v>0.05</v>
          </cell>
          <cell r="J1083">
            <v>13</v>
          </cell>
          <cell r="K1083">
            <v>0.65</v>
          </cell>
        </row>
        <row r="1084">
          <cell r="A1084">
            <v>376</v>
          </cell>
          <cell r="B1084" t="str">
            <v>+</v>
          </cell>
          <cell r="C1084">
            <v>1.7</v>
          </cell>
          <cell r="D1084">
            <v>376</v>
          </cell>
          <cell r="E1084" t="str">
            <v>+</v>
          </cell>
          <cell r="F1084">
            <v>11.499999999999773</v>
          </cell>
          <cell r="G1084">
            <v>9.8000000000000007</v>
          </cell>
          <cell r="H1084">
            <v>1</v>
          </cell>
          <cell r="I1084">
            <v>0.05</v>
          </cell>
          <cell r="J1084">
            <v>9.8000000000000007</v>
          </cell>
          <cell r="K1084">
            <v>0.49000000000000005</v>
          </cell>
        </row>
        <row r="1085">
          <cell r="A1085">
            <v>376</v>
          </cell>
          <cell r="B1085" t="str">
            <v>+</v>
          </cell>
          <cell r="C1085">
            <v>13.3</v>
          </cell>
          <cell r="D1085">
            <v>377</v>
          </cell>
          <cell r="E1085" t="str">
            <v>+</v>
          </cell>
          <cell r="F1085">
            <v>11.100000000000136</v>
          </cell>
          <cell r="G1085">
            <v>17.8</v>
          </cell>
          <cell r="H1085">
            <v>1</v>
          </cell>
          <cell r="I1085">
            <v>0.05</v>
          </cell>
          <cell r="J1085">
            <v>17.8</v>
          </cell>
          <cell r="K1085">
            <v>0.89000000000000012</v>
          </cell>
        </row>
        <row r="1086">
          <cell r="A1086">
            <v>378</v>
          </cell>
          <cell r="B1086" t="str">
            <v>+</v>
          </cell>
          <cell r="C1086">
            <v>13</v>
          </cell>
          <cell r="D1086">
            <v>379</v>
          </cell>
          <cell r="E1086" t="str">
            <v>+</v>
          </cell>
          <cell r="F1086">
            <v>0.80000000000040927</v>
          </cell>
          <cell r="G1086">
            <v>7.8</v>
          </cell>
          <cell r="H1086">
            <v>1</v>
          </cell>
          <cell r="I1086">
            <v>0.05</v>
          </cell>
          <cell r="J1086">
            <v>7.8</v>
          </cell>
          <cell r="K1086">
            <v>0.39</v>
          </cell>
        </row>
        <row r="1087">
          <cell r="A1087">
            <v>379</v>
          </cell>
          <cell r="B1087" t="str">
            <v>+</v>
          </cell>
          <cell r="C1087">
            <v>8.6</v>
          </cell>
          <cell r="D1087">
            <v>380</v>
          </cell>
          <cell r="E1087" t="str">
            <v>+</v>
          </cell>
          <cell r="F1087">
            <v>0.70000000000050022</v>
          </cell>
          <cell r="G1087">
            <v>12.1</v>
          </cell>
          <cell r="H1087">
            <v>1</v>
          </cell>
          <cell r="I1087">
            <v>0.05</v>
          </cell>
          <cell r="J1087">
            <v>12.1</v>
          </cell>
          <cell r="K1087">
            <v>0.60499999999999998</v>
          </cell>
        </row>
        <row r="1088">
          <cell r="A1088">
            <v>380</v>
          </cell>
          <cell r="B1088" t="str">
            <v>+</v>
          </cell>
          <cell r="D1088">
            <v>380</v>
          </cell>
          <cell r="E1088" t="str">
            <v>+</v>
          </cell>
          <cell r="F1088">
            <v>12.000000000000455</v>
          </cell>
          <cell r="G1088">
            <v>12</v>
          </cell>
          <cell r="H1088">
            <v>3</v>
          </cell>
          <cell r="I1088">
            <v>0.05</v>
          </cell>
          <cell r="J1088">
            <v>36</v>
          </cell>
          <cell r="K1088">
            <v>1.8</v>
          </cell>
        </row>
        <row r="1089">
          <cell r="A1089">
            <v>380</v>
          </cell>
          <cell r="B1089" t="str">
            <v>+</v>
          </cell>
          <cell r="C1089">
            <v>12</v>
          </cell>
          <cell r="D1089">
            <v>380</v>
          </cell>
          <cell r="E1089" t="str">
            <v>+</v>
          </cell>
          <cell r="F1089">
            <v>18.600000000000136</v>
          </cell>
          <cell r="G1089">
            <v>6.6</v>
          </cell>
          <cell r="H1089">
            <v>1</v>
          </cell>
          <cell r="I1089">
            <v>0.05</v>
          </cell>
          <cell r="J1089">
            <v>6.6</v>
          </cell>
          <cell r="K1089">
            <v>0.33</v>
          </cell>
        </row>
        <row r="1090">
          <cell r="A1090">
            <v>381</v>
          </cell>
          <cell r="B1090" t="str">
            <v>+</v>
          </cell>
          <cell r="C1090">
            <v>1</v>
          </cell>
          <cell r="D1090">
            <v>381</v>
          </cell>
          <cell r="E1090" t="str">
            <v>+</v>
          </cell>
          <cell r="F1090">
            <v>12.000000000000455</v>
          </cell>
          <cell r="G1090">
            <v>11</v>
          </cell>
          <cell r="H1090">
            <v>2</v>
          </cell>
          <cell r="I1090">
            <v>0.05</v>
          </cell>
          <cell r="J1090">
            <v>22</v>
          </cell>
          <cell r="K1090">
            <v>1.1000000000000001</v>
          </cell>
        </row>
        <row r="1091">
          <cell r="A1091">
            <v>382</v>
          </cell>
          <cell r="B1091" t="str">
            <v>+</v>
          </cell>
          <cell r="C1091">
            <v>12.9</v>
          </cell>
          <cell r="D1091">
            <v>384</v>
          </cell>
          <cell r="E1091" t="str">
            <v>+</v>
          </cell>
          <cell r="F1091">
            <v>11.099999999999</v>
          </cell>
          <cell r="G1091">
            <v>38.200000000000003</v>
          </cell>
          <cell r="H1091">
            <v>1</v>
          </cell>
          <cell r="I1091">
            <v>0.05</v>
          </cell>
          <cell r="J1091">
            <v>38.200000000000003</v>
          </cell>
          <cell r="K1091">
            <v>1.9100000000000001</v>
          </cell>
        </row>
        <row r="1092">
          <cell r="A1092">
            <v>382</v>
          </cell>
          <cell r="B1092" t="str">
            <v>+</v>
          </cell>
          <cell r="C1092">
            <v>14.1</v>
          </cell>
          <cell r="D1092">
            <v>383</v>
          </cell>
          <cell r="E1092" t="str">
            <v>+</v>
          </cell>
          <cell r="F1092">
            <v>3.75</v>
          </cell>
          <cell r="G1092">
            <v>9.65</v>
          </cell>
          <cell r="H1092">
            <v>1</v>
          </cell>
          <cell r="I1092">
            <v>0.05</v>
          </cell>
          <cell r="J1092">
            <v>9.65</v>
          </cell>
          <cell r="K1092">
            <v>0.48250000000000004</v>
          </cell>
        </row>
        <row r="1093">
          <cell r="A1093">
            <v>382</v>
          </cell>
          <cell r="B1093" t="str">
            <v>+</v>
          </cell>
          <cell r="C1093">
            <v>16</v>
          </cell>
          <cell r="D1093">
            <v>383</v>
          </cell>
          <cell r="E1093" t="str">
            <v>+</v>
          </cell>
          <cell r="F1093">
            <v>0.64999999999940883</v>
          </cell>
          <cell r="G1093">
            <v>4.6500000000000004</v>
          </cell>
          <cell r="H1093">
            <v>1</v>
          </cell>
          <cell r="I1093">
            <v>0.05</v>
          </cell>
          <cell r="J1093">
            <v>4.6500000000000004</v>
          </cell>
          <cell r="K1093">
            <v>0.23250000000000004</v>
          </cell>
        </row>
        <row r="1094">
          <cell r="A1094">
            <v>383</v>
          </cell>
          <cell r="B1094" t="str">
            <v>+</v>
          </cell>
          <cell r="C1094">
            <v>9</v>
          </cell>
          <cell r="D1094">
            <v>383</v>
          </cell>
          <cell r="E1094" t="str">
            <v>+</v>
          </cell>
          <cell r="F1094">
            <v>17.999999999999545</v>
          </cell>
          <cell r="G1094">
            <v>9</v>
          </cell>
          <cell r="H1094">
            <v>1</v>
          </cell>
          <cell r="I1094">
            <v>0.06</v>
          </cell>
          <cell r="J1094">
            <v>9</v>
          </cell>
          <cell r="K1094">
            <v>0.54</v>
          </cell>
        </row>
        <row r="1095">
          <cell r="A1095">
            <v>383</v>
          </cell>
          <cell r="B1095" t="str">
            <v>+</v>
          </cell>
          <cell r="C1095">
            <v>18.2</v>
          </cell>
          <cell r="D1095">
            <v>384</v>
          </cell>
          <cell r="E1095" t="str">
            <v>+</v>
          </cell>
          <cell r="F1095">
            <v>2.2000000000002728</v>
          </cell>
          <cell r="G1095">
            <v>4</v>
          </cell>
          <cell r="H1095">
            <v>1</v>
          </cell>
          <cell r="I1095">
            <v>0.06</v>
          </cell>
          <cell r="J1095">
            <v>4</v>
          </cell>
          <cell r="K1095">
            <v>0.24</v>
          </cell>
        </row>
        <row r="1096">
          <cell r="A1096">
            <v>384</v>
          </cell>
          <cell r="B1096" t="str">
            <v>+</v>
          </cell>
          <cell r="C1096">
            <v>6.7</v>
          </cell>
          <cell r="D1096">
            <v>384</v>
          </cell>
          <cell r="E1096" t="str">
            <v>+</v>
          </cell>
          <cell r="F1096">
            <v>13.300000000000409</v>
          </cell>
          <cell r="G1096">
            <v>6.6</v>
          </cell>
          <cell r="H1096">
            <v>3</v>
          </cell>
          <cell r="I1096">
            <v>0.06</v>
          </cell>
          <cell r="J1096">
            <v>19.799999999999997</v>
          </cell>
          <cell r="K1096">
            <v>1.1879999999999997</v>
          </cell>
        </row>
        <row r="1097">
          <cell r="A1097">
            <v>384</v>
          </cell>
          <cell r="B1097" t="str">
            <v>+</v>
          </cell>
          <cell r="C1097">
            <v>10.7</v>
          </cell>
          <cell r="D1097">
            <v>385</v>
          </cell>
          <cell r="E1097" t="str">
            <v>+</v>
          </cell>
          <cell r="F1097">
            <v>12.799999999999727</v>
          </cell>
          <cell r="G1097">
            <v>22.1</v>
          </cell>
          <cell r="H1097">
            <v>4</v>
          </cell>
          <cell r="I1097">
            <v>0.06</v>
          </cell>
          <cell r="J1097">
            <v>88.4</v>
          </cell>
          <cell r="K1097">
            <v>5.3040000000000003</v>
          </cell>
        </row>
        <row r="1098">
          <cell r="A1098">
            <v>385</v>
          </cell>
          <cell r="B1098" t="str">
            <v>+</v>
          </cell>
          <cell r="C1098">
            <v>12</v>
          </cell>
          <cell r="D1098">
            <v>386</v>
          </cell>
          <cell r="E1098" t="str">
            <v>+</v>
          </cell>
          <cell r="F1098">
            <v>2.3000000000001819</v>
          </cell>
          <cell r="G1098">
            <v>10.3</v>
          </cell>
          <cell r="H1098">
            <v>2</v>
          </cell>
          <cell r="I1098">
            <v>0.06</v>
          </cell>
          <cell r="J1098">
            <v>20.6</v>
          </cell>
          <cell r="K1098">
            <v>1.236</v>
          </cell>
        </row>
        <row r="1099">
          <cell r="A1099">
            <v>386</v>
          </cell>
          <cell r="B1099" t="str">
            <v>+</v>
          </cell>
          <cell r="C1099">
            <v>2.4</v>
          </cell>
          <cell r="D1099">
            <v>386</v>
          </cell>
          <cell r="E1099" t="str">
            <v>+</v>
          </cell>
          <cell r="F1099">
            <v>17.799999999999727</v>
          </cell>
          <cell r="G1099">
            <v>15.4</v>
          </cell>
          <cell r="H1099">
            <v>3</v>
          </cell>
          <cell r="I1099">
            <v>0.06</v>
          </cell>
          <cell r="J1099">
            <v>46.2</v>
          </cell>
          <cell r="K1099">
            <v>2.7720000000000002</v>
          </cell>
        </row>
        <row r="1100">
          <cell r="A1100">
            <v>386</v>
          </cell>
          <cell r="B1100" t="str">
            <v>+</v>
          </cell>
          <cell r="C1100">
            <v>6.6</v>
          </cell>
          <cell r="D1100">
            <v>387</v>
          </cell>
          <cell r="E1100" t="str">
            <v>+</v>
          </cell>
          <cell r="F1100">
            <v>0.60000000000059117</v>
          </cell>
          <cell r="G1100">
            <v>14</v>
          </cell>
          <cell r="H1100">
            <v>1</v>
          </cell>
          <cell r="I1100">
            <v>0.05</v>
          </cell>
          <cell r="J1100">
            <v>14</v>
          </cell>
          <cell r="K1100">
            <v>0.70000000000000007</v>
          </cell>
        </row>
        <row r="1101">
          <cell r="A1101">
            <v>386</v>
          </cell>
          <cell r="B1101" t="str">
            <v>+</v>
          </cell>
          <cell r="C1101">
            <v>14</v>
          </cell>
          <cell r="D1101">
            <v>387</v>
          </cell>
          <cell r="E1101" t="str">
            <v>+</v>
          </cell>
          <cell r="F1101">
            <v>7.5</v>
          </cell>
          <cell r="G1101">
            <v>13.5</v>
          </cell>
          <cell r="H1101">
            <v>1</v>
          </cell>
          <cell r="I1101">
            <v>0.05</v>
          </cell>
          <cell r="J1101">
            <v>13.5</v>
          </cell>
          <cell r="K1101">
            <v>0.67500000000000004</v>
          </cell>
        </row>
        <row r="1102">
          <cell r="A1102">
            <v>387</v>
          </cell>
          <cell r="B1102" t="str">
            <v>+</v>
          </cell>
          <cell r="C1102">
            <v>2.2999999999999998</v>
          </cell>
          <cell r="D1102">
            <v>387</v>
          </cell>
          <cell r="E1102" t="str">
            <v>+</v>
          </cell>
          <cell r="F1102">
            <v>11.349999999999909</v>
          </cell>
          <cell r="G1102">
            <v>9.0500000000000007</v>
          </cell>
          <cell r="H1102">
            <v>1</v>
          </cell>
          <cell r="I1102">
            <v>0.05</v>
          </cell>
          <cell r="J1102">
            <v>9.0500000000000007</v>
          </cell>
          <cell r="K1102">
            <v>0.45250000000000007</v>
          </cell>
        </row>
        <row r="1103">
          <cell r="A1103">
            <v>387</v>
          </cell>
          <cell r="B1103" t="str">
            <v>+</v>
          </cell>
          <cell r="C1103">
            <v>11.35</v>
          </cell>
          <cell r="D1103">
            <v>389</v>
          </cell>
          <cell r="E1103" t="str">
            <v>+</v>
          </cell>
          <cell r="F1103">
            <v>10.049999999999955</v>
          </cell>
          <cell r="G1103">
            <v>38.700000000000003</v>
          </cell>
          <cell r="H1103">
            <v>3</v>
          </cell>
          <cell r="I1103">
            <v>0.05</v>
          </cell>
          <cell r="J1103">
            <v>116.10000000000001</v>
          </cell>
          <cell r="K1103">
            <v>5.8050000000000006</v>
          </cell>
        </row>
        <row r="1104">
          <cell r="A1104">
            <v>389</v>
          </cell>
          <cell r="B1104" t="str">
            <v>+</v>
          </cell>
          <cell r="C1104">
            <v>9</v>
          </cell>
          <cell r="D1104">
            <v>390</v>
          </cell>
          <cell r="E1104" t="str">
            <v>+</v>
          </cell>
          <cell r="F1104">
            <v>2.9999999999995453</v>
          </cell>
          <cell r="G1104">
            <v>14</v>
          </cell>
          <cell r="H1104">
            <v>1</v>
          </cell>
          <cell r="I1104">
            <v>0.06</v>
          </cell>
          <cell r="J1104">
            <v>14</v>
          </cell>
          <cell r="K1104">
            <v>0.84</v>
          </cell>
        </row>
        <row r="1105">
          <cell r="A1105">
            <v>389</v>
          </cell>
          <cell r="B1105" t="str">
            <v>+</v>
          </cell>
          <cell r="C1105">
            <v>16.2</v>
          </cell>
          <cell r="D1105">
            <v>390</v>
          </cell>
          <cell r="E1105" t="str">
            <v>+</v>
          </cell>
          <cell r="F1105">
            <v>7.2000000000002728</v>
          </cell>
          <cell r="G1105">
            <v>11</v>
          </cell>
          <cell r="H1105">
            <v>3</v>
          </cell>
          <cell r="I1105">
            <v>0.06</v>
          </cell>
          <cell r="J1105">
            <v>33</v>
          </cell>
          <cell r="K1105">
            <v>1.98</v>
          </cell>
        </row>
        <row r="1106">
          <cell r="A1106">
            <v>391</v>
          </cell>
          <cell r="B1106" t="str">
            <v>+</v>
          </cell>
          <cell r="C1106">
            <v>3.5</v>
          </cell>
          <cell r="D1106">
            <v>392</v>
          </cell>
          <cell r="E1106" t="str">
            <v>+</v>
          </cell>
          <cell r="F1106">
            <v>17.100000000000364</v>
          </cell>
          <cell r="G1106">
            <v>33.6</v>
          </cell>
          <cell r="H1106">
            <v>1</v>
          </cell>
          <cell r="I1106">
            <v>0.06</v>
          </cell>
          <cell r="J1106">
            <v>33.6</v>
          </cell>
          <cell r="K1106">
            <v>2.016</v>
          </cell>
        </row>
        <row r="1107">
          <cell r="A1107">
            <v>391</v>
          </cell>
          <cell r="B1107" t="str">
            <v>+</v>
          </cell>
          <cell r="C1107">
            <v>15.5</v>
          </cell>
          <cell r="D1107">
            <v>393</v>
          </cell>
          <cell r="E1107" t="str">
            <v>+</v>
          </cell>
          <cell r="F1107">
            <v>7.5999999999999091</v>
          </cell>
          <cell r="G1107">
            <v>32.1</v>
          </cell>
          <cell r="H1107">
            <v>1</v>
          </cell>
          <cell r="I1107">
            <v>0.05</v>
          </cell>
          <cell r="J1107">
            <v>32.1</v>
          </cell>
          <cell r="K1107">
            <v>1.6050000000000002</v>
          </cell>
        </row>
        <row r="1108">
          <cell r="A1108">
            <v>392</v>
          </cell>
          <cell r="B1108" t="str">
            <v>+</v>
          </cell>
          <cell r="C1108">
            <v>14.6</v>
          </cell>
          <cell r="D1108">
            <v>393</v>
          </cell>
          <cell r="E1108" t="str">
            <v>+</v>
          </cell>
          <cell r="F1108">
            <v>7.1000000000003638</v>
          </cell>
          <cell r="G1108">
            <v>12.5</v>
          </cell>
          <cell r="H1108">
            <v>2</v>
          </cell>
          <cell r="I1108">
            <v>0.05</v>
          </cell>
          <cell r="J1108">
            <v>25</v>
          </cell>
          <cell r="K1108">
            <v>1.25</v>
          </cell>
        </row>
        <row r="1109">
          <cell r="A1109">
            <v>393</v>
          </cell>
          <cell r="B1109" t="str">
            <v>+</v>
          </cell>
          <cell r="C1109">
            <v>11.5</v>
          </cell>
          <cell r="D1109">
            <v>394</v>
          </cell>
          <cell r="E1109" t="str">
            <v>+</v>
          </cell>
          <cell r="F1109">
            <v>1.0000000000002274</v>
          </cell>
          <cell r="G1109">
            <v>9.5</v>
          </cell>
          <cell r="H1109">
            <v>1</v>
          </cell>
          <cell r="I1109">
            <v>0.05</v>
          </cell>
          <cell r="J1109">
            <v>9.5</v>
          </cell>
          <cell r="K1109">
            <v>0.47500000000000003</v>
          </cell>
        </row>
        <row r="1110">
          <cell r="A1110">
            <v>393</v>
          </cell>
          <cell r="B1110" t="str">
            <v>+</v>
          </cell>
          <cell r="C1110">
            <v>10</v>
          </cell>
          <cell r="D1110">
            <v>394</v>
          </cell>
          <cell r="E1110" t="str">
            <v>+</v>
          </cell>
          <cell r="F1110">
            <v>15.199999999999818</v>
          </cell>
          <cell r="G1110">
            <v>25.2</v>
          </cell>
          <cell r="H1110">
            <v>1</v>
          </cell>
          <cell r="I1110">
            <v>0.05</v>
          </cell>
          <cell r="J1110">
            <v>25.2</v>
          </cell>
          <cell r="K1110">
            <v>1.26</v>
          </cell>
        </row>
        <row r="1111">
          <cell r="A1111">
            <v>395</v>
          </cell>
          <cell r="B1111" t="str">
            <v>+</v>
          </cell>
          <cell r="D1111">
            <v>395</v>
          </cell>
          <cell r="E1111" t="str">
            <v>+</v>
          </cell>
          <cell r="F1111">
            <v>17.999999999999545</v>
          </cell>
          <cell r="G1111">
            <v>18</v>
          </cell>
          <cell r="H1111">
            <v>1</v>
          </cell>
          <cell r="I1111">
            <v>0.05</v>
          </cell>
          <cell r="J1111">
            <v>18</v>
          </cell>
          <cell r="K1111">
            <v>0.9</v>
          </cell>
        </row>
        <row r="1112">
          <cell r="A1112">
            <v>395</v>
          </cell>
          <cell r="B1112" t="str">
            <v>+</v>
          </cell>
          <cell r="C1112">
            <v>18</v>
          </cell>
          <cell r="D1112">
            <v>397</v>
          </cell>
          <cell r="E1112" t="str">
            <v>+</v>
          </cell>
          <cell r="F1112">
            <v>1.8999999999994088</v>
          </cell>
          <cell r="G1112">
            <v>23.9</v>
          </cell>
          <cell r="H1112">
            <v>1</v>
          </cell>
          <cell r="I1112">
            <v>0.05</v>
          </cell>
          <cell r="J1112">
            <v>23.9</v>
          </cell>
          <cell r="K1112">
            <v>1.1950000000000001</v>
          </cell>
        </row>
        <row r="1113">
          <cell r="A1113">
            <v>399</v>
          </cell>
          <cell r="B1113" t="str">
            <v>+</v>
          </cell>
          <cell r="C1113">
            <v>3.5</v>
          </cell>
          <cell r="D1113">
            <v>399</v>
          </cell>
          <cell r="E1113" t="str">
            <v>+</v>
          </cell>
          <cell r="F1113">
            <v>13.500000000000227</v>
          </cell>
          <cell r="G1113">
            <v>10</v>
          </cell>
          <cell r="H1113">
            <v>1</v>
          </cell>
          <cell r="I1113">
            <v>0.05</v>
          </cell>
          <cell r="J1113">
            <v>10</v>
          </cell>
          <cell r="K1113">
            <v>0.5</v>
          </cell>
        </row>
        <row r="1114">
          <cell r="A1114">
            <v>400</v>
          </cell>
          <cell r="B1114" t="str">
            <v>+</v>
          </cell>
          <cell r="D1114">
            <v>400</v>
          </cell>
          <cell r="E1114" t="str">
            <v>+</v>
          </cell>
          <cell r="F1114">
            <v>6.6999999999995907</v>
          </cell>
          <cell r="G1114">
            <v>6.7</v>
          </cell>
          <cell r="H1114">
            <v>1</v>
          </cell>
          <cell r="I1114">
            <v>0.05</v>
          </cell>
          <cell r="J1114">
            <v>6.7</v>
          </cell>
          <cell r="K1114">
            <v>0.33500000000000002</v>
          </cell>
        </row>
        <row r="1115">
          <cell r="A1115">
            <v>400</v>
          </cell>
          <cell r="B1115" t="str">
            <v>+</v>
          </cell>
          <cell r="D1115">
            <v>400</v>
          </cell>
          <cell r="E1115" t="str">
            <v>+</v>
          </cell>
          <cell r="F1115">
            <v>10.399999999999636</v>
          </cell>
          <cell r="G1115">
            <v>10.4</v>
          </cell>
          <cell r="H1115">
            <v>1</v>
          </cell>
          <cell r="I1115">
            <v>0.05</v>
          </cell>
          <cell r="J1115">
            <v>10.4</v>
          </cell>
          <cell r="K1115">
            <v>0.52</v>
          </cell>
        </row>
        <row r="1116">
          <cell r="A1116">
            <v>400</v>
          </cell>
          <cell r="B1116" t="str">
            <v>+</v>
          </cell>
          <cell r="C1116">
            <v>10.4</v>
          </cell>
          <cell r="D1116">
            <v>400</v>
          </cell>
          <cell r="E1116" t="str">
            <v>+</v>
          </cell>
          <cell r="F1116">
            <v>12.899999999999636</v>
          </cell>
          <cell r="G1116">
            <v>2.5</v>
          </cell>
          <cell r="H1116">
            <v>1</v>
          </cell>
          <cell r="I1116">
            <v>0.05</v>
          </cell>
          <cell r="J1116">
            <v>2.5</v>
          </cell>
          <cell r="K1116">
            <v>0.125</v>
          </cell>
        </row>
        <row r="1117">
          <cell r="A1117">
            <v>401</v>
          </cell>
          <cell r="B1117" t="str">
            <v>+</v>
          </cell>
          <cell r="C1117">
            <v>1.6</v>
          </cell>
          <cell r="D1117">
            <v>402</v>
          </cell>
          <cell r="E1117" t="str">
            <v>+</v>
          </cell>
          <cell r="F1117">
            <v>1.2999999999999545</v>
          </cell>
          <cell r="G1117">
            <v>19.7</v>
          </cell>
          <cell r="H1117">
            <v>1</v>
          </cell>
          <cell r="I1117">
            <v>0.05</v>
          </cell>
          <cell r="J1117">
            <v>19.7</v>
          </cell>
          <cell r="K1117">
            <v>0.98499999999999999</v>
          </cell>
        </row>
        <row r="1118">
          <cell r="A1118">
            <v>402</v>
          </cell>
          <cell r="B1118" t="str">
            <v>+</v>
          </cell>
          <cell r="C1118">
            <v>11.7</v>
          </cell>
          <cell r="D1118">
            <v>403</v>
          </cell>
          <cell r="E1118" t="str">
            <v>+</v>
          </cell>
          <cell r="F1118">
            <v>5.2999999999997272</v>
          </cell>
          <cell r="G1118">
            <v>13.6</v>
          </cell>
          <cell r="H1118">
            <v>1</v>
          </cell>
          <cell r="I1118">
            <v>0.05</v>
          </cell>
          <cell r="J1118">
            <v>13.6</v>
          </cell>
          <cell r="K1118">
            <v>0.68</v>
          </cell>
        </row>
        <row r="1119">
          <cell r="A1119">
            <v>403</v>
          </cell>
          <cell r="B1119" t="str">
            <v>+</v>
          </cell>
          <cell r="C1119">
            <v>6</v>
          </cell>
          <cell r="D1119">
            <v>404</v>
          </cell>
          <cell r="E1119" t="str">
            <v>+</v>
          </cell>
          <cell r="F1119">
            <v>0.29999999999972715</v>
          </cell>
          <cell r="G1119">
            <v>14.3</v>
          </cell>
          <cell r="H1119">
            <v>3</v>
          </cell>
          <cell r="I1119">
            <v>0.05</v>
          </cell>
          <cell r="J1119">
            <v>42.900000000000006</v>
          </cell>
          <cell r="K1119">
            <v>2.1450000000000005</v>
          </cell>
        </row>
        <row r="1120">
          <cell r="A1120">
            <v>408</v>
          </cell>
          <cell r="B1120" t="str">
            <v>+</v>
          </cell>
          <cell r="C1120">
            <v>2.1</v>
          </cell>
          <cell r="D1120">
            <v>409</v>
          </cell>
          <cell r="E1120" t="str">
            <v>+</v>
          </cell>
          <cell r="F1120">
            <v>10.200000000000955</v>
          </cell>
          <cell r="G1120">
            <v>28.1</v>
          </cell>
          <cell r="H1120">
            <v>1</v>
          </cell>
          <cell r="I1120">
            <v>0.05</v>
          </cell>
          <cell r="J1120">
            <v>28.1</v>
          </cell>
          <cell r="K1120">
            <v>1.4050000000000002</v>
          </cell>
        </row>
        <row r="1121">
          <cell r="A1121">
            <v>408</v>
          </cell>
          <cell r="B1121" t="str">
            <v>+</v>
          </cell>
          <cell r="C1121">
            <v>7.1</v>
          </cell>
          <cell r="D1121">
            <v>409</v>
          </cell>
          <cell r="E1121" t="str">
            <v>+</v>
          </cell>
          <cell r="F1121">
            <v>1.5499999999997272</v>
          </cell>
          <cell r="G1121">
            <v>14.45</v>
          </cell>
          <cell r="H1121">
            <v>1</v>
          </cell>
          <cell r="I1121">
            <v>0.05</v>
          </cell>
          <cell r="J1121">
            <v>14.45</v>
          </cell>
          <cell r="K1121">
            <v>0.72250000000000003</v>
          </cell>
        </row>
        <row r="1122">
          <cell r="A1122">
            <v>408</v>
          </cell>
          <cell r="B1122" t="str">
            <v>+</v>
          </cell>
          <cell r="C1122">
            <v>12.9</v>
          </cell>
          <cell r="D1122">
            <v>409</v>
          </cell>
          <cell r="E1122" t="str">
            <v>+</v>
          </cell>
          <cell r="F1122">
            <v>3.2999999999992724</v>
          </cell>
          <cell r="G1122">
            <v>10.4</v>
          </cell>
          <cell r="H1122">
            <v>2</v>
          </cell>
          <cell r="I1122">
            <v>0.05</v>
          </cell>
          <cell r="J1122">
            <v>20.8</v>
          </cell>
          <cell r="K1122">
            <v>1.04</v>
          </cell>
        </row>
        <row r="1123">
          <cell r="A1123">
            <v>409</v>
          </cell>
          <cell r="B1123" t="str">
            <v>+</v>
          </cell>
          <cell r="C1123">
            <v>7.9</v>
          </cell>
          <cell r="D1123">
            <v>410</v>
          </cell>
          <cell r="E1123" t="str">
            <v>+</v>
          </cell>
          <cell r="F1123">
            <v>3.2999999999992724</v>
          </cell>
          <cell r="G1123">
            <v>15.4</v>
          </cell>
          <cell r="H1123">
            <v>1</v>
          </cell>
          <cell r="I1123">
            <v>0.05</v>
          </cell>
          <cell r="J1123">
            <v>15.4</v>
          </cell>
          <cell r="K1123">
            <v>0.77</v>
          </cell>
        </row>
        <row r="1124">
          <cell r="A1124">
            <v>409</v>
          </cell>
          <cell r="B1124" t="str">
            <v>+</v>
          </cell>
          <cell r="C1124">
            <v>12.4</v>
          </cell>
          <cell r="D1124">
            <v>410</v>
          </cell>
          <cell r="E1124" t="str">
            <v>+</v>
          </cell>
          <cell r="F1124">
            <v>17.5</v>
          </cell>
          <cell r="G1124">
            <v>25.1</v>
          </cell>
          <cell r="H1124">
            <v>1</v>
          </cell>
          <cell r="I1124">
            <v>0.06</v>
          </cell>
          <cell r="J1124">
            <v>25.1</v>
          </cell>
          <cell r="K1124">
            <v>1.506</v>
          </cell>
        </row>
        <row r="1125">
          <cell r="A1125">
            <v>410</v>
          </cell>
          <cell r="B1125" t="str">
            <v>+</v>
          </cell>
          <cell r="C1125">
            <v>16.5</v>
          </cell>
          <cell r="D1125">
            <v>411</v>
          </cell>
          <cell r="E1125" t="str">
            <v>+</v>
          </cell>
          <cell r="F1125">
            <v>2.8999999999996362</v>
          </cell>
          <cell r="G1125">
            <v>6.4</v>
          </cell>
          <cell r="H1125">
            <v>2</v>
          </cell>
          <cell r="I1125">
            <v>0.06</v>
          </cell>
          <cell r="J1125">
            <v>12.8</v>
          </cell>
          <cell r="K1125">
            <v>0.76800000000000002</v>
          </cell>
        </row>
        <row r="1126">
          <cell r="A1126">
            <v>410</v>
          </cell>
          <cell r="B1126" t="str">
            <v>+</v>
          </cell>
          <cell r="C1126">
            <v>3.5</v>
          </cell>
          <cell r="D1126">
            <v>410</v>
          </cell>
          <cell r="E1126" t="str">
            <v>+</v>
          </cell>
          <cell r="F1126">
            <v>7.7999999999997272</v>
          </cell>
          <cell r="G1126">
            <v>4.3</v>
          </cell>
          <cell r="H1126">
            <v>2</v>
          </cell>
          <cell r="I1126">
            <v>0.06</v>
          </cell>
          <cell r="J1126">
            <v>8.6</v>
          </cell>
          <cell r="K1126">
            <v>0.51600000000000001</v>
          </cell>
        </row>
        <row r="1127">
          <cell r="A1127">
            <v>410</v>
          </cell>
          <cell r="B1127" t="str">
            <v>+</v>
          </cell>
          <cell r="C1127">
            <v>8</v>
          </cell>
          <cell r="D1127">
            <v>411</v>
          </cell>
          <cell r="E1127" t="str">
            <v>+</v>
          </cell>
          <cell r="F1127">
            <v>14.549999999999272</v>
          </cell>
          <cell r="G1127">
            <v>26.55</v>
          </cell>
          <cell r="H1127">
            <v>1</v>
          </cell>
          <cell r="I1127">
            <v>0.05</v>
          </cell>
          <cell r="J1127">
            <v>26.55</v>
          </cell>
          <cell r="K1127">
            <v>1.3275000000000001</v>
          </cell>
        </row>
        <row r="1128">
          <cell r="A1128">
            <v>410</v>
          </cell>
          <cell r="B1128" t="str">
            <v>+</v>
          </cell>
          <cell r="C1128">
            <v>3.1</v>
          </cell>
          <cell r="D1128">
            <v>411</v>
          </cell>
          <cell r="E1128" t="str">
            <v>+</v>
          </cell>
          <cell r="F1128">
            <v>19.900000000000091</v>
          </cell>
          <cell r="G1128">
            <v>36.799999999999997</v>
          </cell>
          <cell r="H1128">
            <v>1</v>
          </cell>
          <cell r="I1128">
            <v>0.05</v>
          </cell>
          <cell r="J1128">
            <v>36.799999999999997</v>
          </cell>
          <cell r="K1128">
            <v>1.8399999999999999</v>
          </cell>
        </row>
        <row r="1129">
          <cell r="A1129">
            <v>412</v>
          </cell>
          <cell r="B1129" t="str">
            <v>+</v>
          </cell>
          <cell r="C1129">
            <v>8.6</v>
          </cell>
          <cell r="D1129">
            <v>413</v>
          </cell>
          <cell r="E1129" t="str">
            <v>+</v>
          </cell>
          <cell r="F1129">
            <v>2.700000000000955</v>
          </cell>
          <cell r="G1129">
            <v>14.1</v>
          </cell>
          <cell r="H1129">
            <v>3.05</v>
          </cell>
          <cell r="I1129">
            <v>0.05</v>
          </cell>
          <cell r="J1129">
            <v>43.004999999999995</v>
          </cell>
          <cell r="K1129">
            <v>2.1502499999999998</v>
          </cell>
        </row>
        <row r="1130">
          <cell r="A1130">
            <v>412</v>
          </cell>
          <cell r="B1130" t="str">
            <v>+</v>
          </cell>
          <cell r="C1130">
            <v>2.5</v>
          </cell>
          <cell r="D1130">
            <v>412</v>
          </cell>
          <cell r="E1130" t="str">
            <v>+</v>
          </cell>
          <cell r="F1130">
            <v>8.5000000000002274</v>
          </cell>
          <cell r="G1130">
            <v>6</v>
          </cell>
          <cell r="H1130">
            <v>3</v>
          </cell>
          <cell r="I1130">
            <v>0.05</v>
          </cell>
          <cell r="J1130">
            <v>18</v>
          </cell>
          <cell r="K1130">
            <v>0.9</v>
          </cell>
        </row>
        <row r="1131">
          <cell r="A1131">
            <v>413</v>
          </cell>
          <cell r="B1131" t="str">
            <v>+</v>
          </cell>
          <cell r="C1131">
            <v>9.4</v>
          </cell>
          <cell r="D1131">
            <v>413</v>
          </cell>
          <cell r="E1131" t="str">
            <v>+</v>
          </cell>
          <cell r="F1131">
            <v>18.899999999999864</v>
          </cell>
          <cell r="G1131">
            <v>9.5</v>
          </cell>
          <cell r="H1131">
            <v>1</v>
          </cell>
          <cell r="I1131">
            <v>0.05</v>
          </cell>
          <cell r="J1131">
            <v>9.5</v>
          </cell>
          <cell r="K1131">
            <v>0.47500000000000003</v>
          </cell>
        </row>
        <row r="1132">
          <cell r="A1132">
            <v>413</v>
          </cell>
          <cell r="B1132" t="str">
            <v>+</v>
          </cell>
          <cell r="C1132">
            <v>6.5</v>
          </cell>
          <cell r="D1132">
            <v>414</v>
          </cell>
          <cell r="E1132" t="str">
            <v>+</v>
          </cell>
          <cell r="F1132">
            <v>9.5000000000004547</v>
          </cell>
          <cell r="G1132">
            <v>23</v>
          </cell>
          <cell r="H1132">
            <v>1</v>
          </cell>
          <cell r="I1132">
            <v>0.05</v>
          </cell>
          <cell r="J1132">
            <v>23</v>
          </cell>
          <cell r="K1132">
            <v>1.1500000000000001</v>
          </cell>
        </row>
        <row r="1133">
          <cell r="A1133">
            <v>414</v>
          </cell>
          <cell r="B1133" t="str">
            <v>+</v>
          </cell>
          <cell r="C1133">
            <v>9.6</v>
          </cell>
          <cell r="D1133">
            <v>415</v>
          </cell>
          <cell r="E1133" t="str">
            <v>+</v>
          </cell>
          <cell r="F1133">
            <v>0.60000000000059117</v>
          </cell>
          <cell r="G1133">
            <v>11</v>
          </cell>
          <cell r="H1133">
            <v>2</v>
          </cell>
          <cell r="I1133">
            <v>0.05</v>
          </cell>
          <cell r="J1133">
            <v>22</v>
          </cell>
          <cell r="K1133">
            <v>1.1000000000000001</v>
          </cell>
        </row>
        <row r="1134">
          <cell r="A1134">
            <v>414</v>
          </cell>
          <cell r="B1134" t="str">
            <v>+</v>
          </cell>
          <cell r="C1134">
            <v>3.3</v>
          </cell>
          <cell r="D1134">
            <v>415</v>
          </cell>
          <cell r="E1134" t="str">
            <v>+</v>
          </cell>
          <cell r="F1134">
            <v>1.0999999999989996</v>
          </cell>
          <cell r="G1134">
            <v>17.8</v>
          </cell>
          <cell r="H1134">
            <v>1</v>
          </cell>
          <cell r="I1134">
            <v>0.05</v>
          </cell>
          <cell r="J1134">
            <v>17.8</v>
          </cell>
          <cell r="K1134">
            <v>0.89000000000000012</v>
          </cell>
        </row>
        <row r="1135">
          <cell r="A1135">
            <v>415</v>
          </cell>
          <cell r="B1135" t="str">
            <v>+</v>
          </cell>
          <cell r="C1135">
            <v>2.2999999999999998</v>
          </cell>
          <cell r="D1135">
            <v>417</v>
          </cell>
          <cell r="E1135" t="str">
            <v>+</v>
          </cell>
          <cell r="F1135">
            <v>15.899999999999181</v>
          </cell>
          <cell r="G1135">
            <v>53.6</v>
          </cell>
          <cell r="H1135">
            <v>1</v>
          </cell>
          <cell r="I1135">
            <v>0.05</v>
          </cell>
          <cell r="J1135">
            <v>53.6</v>
          </cell>
          <cell r="K1135">
            <v>2.68</v>
          </cell>
        </row>
        <row r="1136">
          <cell r="A1136">
            <v>415</v>
          </cell>
          <cell r="B1136" t="str">
            <v>+</v>
          </cell>
          <cell r="C1136">
            <v>1.8</v>
          </cell>
          <cell r="D1136">
            <v>415</v>
          </cell>
          <cell r="E1136" t="str">
            <v>+</v>
          </cell>
          <cell r="F1136">
            <v>12.799999999999727</v>
          </cell>
          <cell r="G1136">
            <v>11</v>
          </cell>
          <cell r="H1136">
            <v>2</v>
          </cell>
          <cell r="I1136">
            <v>0.05</v>
          </cell>
          <cell r="J1136">
            <v>22</v>
          </cell>
          <cell r="K1136">
            <v>1.1000000000000001</v>
          </cell>
        </row>
        <row r="1137">
          <cell r="A1137">
            <v>416</v>
          </cell>
          <cell r="B1137" t="str">
            <v>+</v>
          </cell>
          <cell r="D1137">
            <v>417</v>
          </cell>
          <cell r="E1137" t="str">
            <v>+</v>
          </cell>
          <cell r="F1137">
            <v>16.299999999998818</v>
          </cell>
          <cell r="G1137">
            <v>36.299999999999997</v>
          </cell>
          <cell r="H1137">
            <v>1</v>
          </cell>
          <cell r="I1137">
            <v>0.05</v>
          </cell>
          <cell r="J1137">
            <v>36.299999999999997</v>
          </cell>
          <cell r="K1137">
            <v>1.8149999999999999</v>
          </cell>
        </row>
        <row r="1138">
          <cell r="A1138">
            <v>416</v>
          </cell>
          <cell r="B1138" t="str">
            <v>+</v>
          </cell>
          <cell r="C1138">
            <v>1.5</v>
          </cell>
          <cell r="D1138">
            <v>417</v>
          </cell>
          <cell r="E1138" t="str">
            <v>+</v>
          </cell>
          <cell r="F1138">
            <v>8.9999999999997726</v>
          </cell>
          <cell r="G1138">
            <v>27.5</v>
          </cell>
          <cell r="H1138">
            <v>1</v>
          </cell>
          <cell r="I1138">
            <v>0.05</v>
          </cell>
          <cell r="J1138">
            <v>27.5</v>
          </cell>
          <cell r="K1138">
            <v>1.375</v>
          </cell>
        </row>
        <row r="1139">
          <cell r="A1139">
            <v>417</v>
          </cell>
          <cell r="B1139" t="str">
            <v>+</v>
          </cell>
          <cell r="C1139">
            <v>12.6</v>
          </cell>
          <cell r="D1139">
            <v>418</v>
          </cell>
          <cell r="E1139" t="str">
            <v>+</v>
          </cell>
          <cell r="F1139">
            <v>1.6000000000008185</v>
          </cell>
          <cell r="G1139">
            <v>9</v>
          </cell>
          <cell r="H1139">
            <v>1.9</v>
          </cell>
          <cell r="I1139">
            <v>0.05</v>
          </cell>
          <cell r="J1139">
            <v>17.099999999999998</v>
          </cell>
          <cell r="K1139">
            <v>0.85499999999999998</v>
          </cell>
        </row>
        <row r="1140">
          <cell r="A1140">
            <v>418</v>
          </cell>
          <cell r="B1140" t="str">
            <v>+</v>
          </cell>
          <cell r="C1140">
            <v>6.3</v>
          </cell>
          <cell r="D1140">
            <v>419</v>
          </cell>
          <cell r="E1140" t="str">
            <v>+</v>
          </cell>
          <cell r="F1140">
            <v>2.7999999999997272</v>
          </cell>
          <cell r="G1140">
            <v>16.5</v>
          </cell>
          <cell r="H1140">
            <v>3</v>
          </cell>
          <cell r="I1140">
            <v>0.05</v>
          </cell>
          <cell r="J1140">
            <v>49.5</v>
          </cell>
          <cell r="K1140">
            <v>2.4750000000000001</v>
          </cell>
        </row>
        <row r="1141">
          <cell r="A1141">
            <v>418</v>
          </cell>
          <cell r="B1141" t="str">
            <v>+</v>
          </cell>
          <cell r="C1141">
            <v>3.7</v>
          </cell>
          <cell r="D1141">
            <v>418</v>
          </cell>
          <cell r="E1141" t="str">
            <v>+</v>
          </cell>
          <cell r="F1141">
            <v>6.1500000000012278</v>
          </cell>
          <cell r="G1141">
            <v>2.4500000000000002</v>
          </cell>
          <cell r="H1141">
            <v>2</v>
          </cell>
          <cell r="I1141">
            <v>0.05</v>
          </cell>
          <cell r="J1141">
            <v>4.9000000000000004</v>
          </cell>
          <cell r="K1141">
            <v>0.24500000000000002</v>
          </cell>
        </row>
        <row r="1142">
          <cell r="A1142">
            <v>418</v>
          </cell>
          <cell r="B1142" t="str">
            <v>+</v>
          </cell>
          <cell r="C1142">
            <v>1.9</v>
          </cell>
          <cell r="D1142">
            <v>418</v>
          </cell>
          <cell r="E1142" t="str">
            <v>+</v>
          </cell>
          <cell r="F1142">
            <v>7.5499999999988177</v>
          </cell>
          <cell r="G1142">
            <v>5.65</v>
          </cell>
          <cell r="H1142">
            <v>1</v>
          </cell>
          <cell r="I1142">
            <v>0.05</v>
          </cell>
          <cell r="J1142">
            <v>5.65</v>
          </cell>
          <cell r="K1142">
            <v>0.28250000000000003</v>
          </cell>
        </row>
        <row r="1143">
          <cell r="A1143">
            <v>419</v>
          </cell>
          <cell r="B1143" t="str">
            <v>+</v>
          </cell>
          <cell r="C1143">
            <v>4</v>
          </cell>
          <cell r="D1143">
            <v>419</v>
          </cell>
          <cell r="E1143" t="str">
            <v>+</v>
          </cell>
          <cell r="F1143">
            <v>16.150000000000091</v>
          </cell>
          <cell r="G1143">
            <v>12.15</v>
          </cell>
          <cell r="H1143">
            <v>1</v>
          </cell>
          <cell r="I1143">
            <v>0.05</v>
          </cell>
          <cell r="J1143">
            <v>12.15</v>
          </cell>
          <cell r="K1143">
            <v>0.60750000000000004</v>
          </cell>
        </row>
        <row r="1144">
          <cell r="A1144">
            <v>420</v>
          </cell>
          <cell r="B1144" t="str">
            <v>+</v>
          </cell>
          <cell r="C1144">
            <v>15.5</v>
          </cell>
          <cell r="D1144">
            <v>422</v>
          </cell>
          <cell r="E1144" t="str">
            <v>+</v>
          </cell>
          <cell r="F1144">
            <v>19.2999999999995</v>
          </cell>
          <cell r="G1144">
            <v>43.8</v>
          </cell>
          <cell r="H1144">
            <v>1</v>
          </cell>
          <cell r="I1144">
            <v>0.05</v>
          </cell>
          <cell r="J1144">
            <v>43.8</v>
          </cell>
          <cell r="K1144">
            <v>2.19</v>
          </cell>
        </row>
        <row r="1145">
          <cell r="A1145">
            <v>423</v>
          </cell>
          <cell r="B1145" t="str">
            <v>+</v>
          </cell>
          <cell r="C1145">
            <v>10.5</v>
          </cell>
          <cell r="D1145">
            <v>424</v>
          </cell>
          <cell r="E1145" t="str">
            <v>+</v>
          </cell>
          <cell r="F1145">
            <v>13.999999999999773</v>
          </cell>
          <cell r="G1145">
            <v>23.5</v>
          </cell>
          <cell r="H1145">
            <v>1</v>
          </cell>
          <cell r="I1145">
            <v>0.05</v>
          </cell>
          <cell r="J1145">
            <v>23.5</v>
          </cell>
          <cell r="K1145">
            <v>1.175</v>
          </cell>
        </row>
        <row r="1146">
          <cell r="A1146">
            <v>425</v>
          </cell>
          <cell r="B1146" t="str">
            <v>+</v>
          </cell>
          <cell r="C1146">
            <v>2.7</v>
          </cell>
          <cell r="D1146">
            <v>425</v>
          </cell>
          <cell r="E1146" t="str">
            <v>+</v>
          </cell>
          <cell r="F1146">
            <v>7.9999999999995453</v>
          </cell>
          <cell r="G1146">
            <v>5.3</v>
          </cell>
          <cell r="H1146">
            <v>1</v>
          </cell>
          <cell r="I1146">
            <v>0.05</v>
          </cell>
          <cell r="J1146">
            <v>5.3</v>
          </cell>
          <cell r="K1146">
            <v>0.26500000000000001</v>
          </cell>
        </row>
        <row r="1147">
          <cell r="A1147">
            <v>418</v>
          </cell>
          <cell r="B1147" t="str">
            <v>+</v>
          </cell>
          <cell r="C1147">
            <v>3.9</v>
          </cell>
          <cell r="D1147">
            <v>418</v>
          </cell>
          <cell r="E1147" t="str">
            <v>+</v>
          </cell>
          <cell r="F1147">
            <v>7.4000000000000909</v>
          </cell>
          <cell r="G1147">
            <v>3.5</v>
          </cell>
          <cell r="H1147">
            <v>1</v>
          </cell>
          <cell r="I1147">
            <v>0.05</v>
          </cell>
          <cell r="J1147">
            <v>3.5</v>
          </cell>
          <cell r="K1147">
            <v>0.17500000000000002</v>
          </cell>
        </row>
        <row r="1148">
          <cell r="A1148">
            <v>418</v>
          </cell>
          <cell r="B1148" t="str">
            <v>+</v>
          </cell>
          <cell r="C1148">
            <v>7.4</v>
          </cell>
          <cell r="D1148">
            <v>418</v>
          </cell>
          <cell r="E1148" t="str">
            <v>+</v>
          </cell>
          <cell r="F1148">
            <v>18.399999999999181</v>
          </cell>
          <cell r="G1148">
            <v>11</v>
          </cell>
          <cell r="H1148">
            <v>2.9</v>
          </cell>
          <cell r="I1148">
            <v>0.05</v>
          </cell>
          <cell r="J1148">
            <v>31.9</v>
          </cell>
          <cell r="K1148">
            <v>1.595</v>
          </cell>
        </row>
        <row r="1149">
          <cell r="A1149">
            <v>419</v>
          </cell>
          <cell r="B1149" t="str">
            <v>+</v>
          </cell>
          <cell r="C1149">
            <v>1.9</v>
          </cell>
          <cell r="D1149">
            <v>419</v>
          </cell>
          <cell r="E1149" t="str">
            <v>+</v>
          </cell>
          <cell r="F1149">
            <v>5</v>
          </cell>
          <cell r="G1149">
            <v>3.1</v>
          </cell>
          <cell r="H1149">
            <v>1</v>
          </cell>
          <cell r="I1149">
            <v>0.05</v>
          </cell>
          <cell r="J1149">
            <v>3.1</v>
          </cell>
          <cell r="K1149">
            <v>0.15500000000000003</v>
          </cell>
        </row>
        <row r="1150">
          <cell r="A1150">
            <v>419</v>
          </cell>
          <cell r="B1150" t="str">
            <v>+</v>
          </cell>
          <cell r="C1150">
            <v>13.6</v>
          </cell>
          <cell r="D1150">
            <v>420</v>
          </cell>
          <cell r="E1150" t="str">
            <v>+</v>
          </cell>
          <cell r="F1150">
            <v>5.6000000000005912</v>
          </cell>
          <cell r="G1150">
            <v>12</v>
          </cell>
          <cell r="H1150">
            <v>1</v>
          </cell>
          <cell r="I1150">
            <v>0.05</v>
          </cell>
          <cell r="J1150">
            <v>12</v>
          </cell>
          <cell r="K1150">
            <v>0.60000000000000009</v>
          </cell>
        </row>
        <row r="1151">
          <cell r="A1151">
            <v>420</v>
          </cell>
          <cell r="B1151" t="str">
            <v>+</v>
          </cell>
          <cell r="C1151">
            <v>13.4</v>
          </cell>
          <cell r="D1151">
            <v>422</v>
          </cell>
          <cell r="E1151" t="str">
            <v>+</v>
          </cell>
          <cell r="F1151">
            <v>8.3999999999991815</v>
          </cell>
          <cell r="G1151">
            <v>35</v>
          </cell>
          <cell r="H1151">
            <v>1</v>
          </cell>
          <cell r="I1151">
            <v>0.05</v>
          </cell>
          <cell r="J1151">
            <v>35</v>
          </cell>
          <cell r="K1151">
            <v>1.75</v>
          </cell>
        </row>
        <row r="1152">
          <cell r="A1152">
            <v>422</v>
          </cell>
          <cell r="B1152" t="str">
            <v>+</v>
          </cell>
          <cell r="C1152">
            <v>15</v>
          </cell>
          <cell r="D1152">
            <v>423</v>
          </cell>
          <cell r="E1152" t="str">
            <v>+</v>
          </cell>
          <cell r="F1152">
            <v>8.2000000000005002</v>
          </cell>
          <cell r="G1152">
            <v>13.2</v>
          </cell>
          <cell r="H1152">
            <v>2</v>
          </cell>
          <cell r="I1152">
            <v>0.05</v>
          </cell>
          <cell r="J1152">
            <v>26.4</v>
          </cell>
          <cell r="K1152">
            <v>1.32</v>
          </cell>
        </row>
        <row r="1153">
          <cell r="A1153">
            <v>423</v>
          </cell>
          <cell r="B1153" t="str">
            <v>+</v>
          </cell>
          <cell r="C1153">
            <v>9.3000000000000007</v>
          </cell>
          <cell r="D1153">
            <v>424</v>
          </cell>
          <cell r="E1153" t="str">
            <v>+</v>
          </cell>
          <cell r="F1153">
            <v>3.6999999999989086</v>
          </cell>
          <cell r="G1153">
            <v>14.4</v>
          </cell>
          <cell r="H1153">
            <v>2</v>
          </cell>
          <cell r="I1153">
            <v>0.05</v>
          </cell>
          <cell r="J1153">
            <v>28.8</v>
          </cell>
          <cell r="K1153">
            <v>1.4400000000000002</v>
          </cell>
        </row>
        <row r="1154">
          <cell r="A1154">
            <v>424</v>
          </cell>
          <cell r="B1154" t="str">
            <v>+</v>
          </cell>
          <cell r="C1154">
            <v>4.9000000000000004</v>
          </cell>
          <cell r="D1154">
            <v>425</v>
          </cell>
          <cell r="E1154" t="str">
            <v>+</v>
          </cell>
          <cell r="F1154">
            <v>14.699999999999136</v>
          </cell>
          <cell r="G1154">
            <v>29.8</v>
          </cell>
          <cell r="H1154">
            <v>2</v>
          </cell>
          <cell r="I1154">
            <v>0.05</v>
          </cell>
          <cell r="J1154">
            <v>59.6</v>
          </cell>
          <cell r="K1154">
            <v>2.9800000000000004</v>
          </cell>
        </row>
        <row r="1155">
          <cell r="A1155">
            <v>425</v>
          </cell>
          <cell r="B1155" t="str">
            <v>+</v>
          </cell>
          <cell r="C1155">
            <v>5</v>
          </cell>
          <cell r="D1155">
            <v>426</v>
          </cell>
          <cell r="E1155" t="str">
            <v>+</v>
          </cell>
          <cell r="F1155">
            <v>18.999999999999773</v>
          </cell>
          <cell r="G1155">
            <v>34</v>
          </cell>
          <cell r="H1155">
            <v>4</v>
          </cell>
          <cell r="I1155">
            <v>0.05</v>
          </cell>
          <cell r="J1155">
            <v>136</v>
          </cell>
          <cell r="K1155">
            <v>6.8000000000000007</v>
          </cell>
        </row>
        <row r="1156">
          <cell r="A1156">
            <v>427</v>
          </cell>
          <cell r="B1156" t="str">
            <v>+</v>
          </cell>
          <cell r="C1156">
            <v>11.7</v>
          </cell>
          <cell r="D1156">
            <v>428</v>
          </cell>
          <cell r="E1156" t="str">
            <v>+</v>
          </cell>
          <cell r="F1156">
            <v>17.250000000000227</v>
          </cell>
          <cell r="G1156">
            <v>25.55</v>
          </cell>
          <cell r="H1156">
            <v>1</v>
          </cell>
          <cell r="I1156">
            <v>0.05</v>
          </cell>
          <cell r="J1156">
            <v>25.55</v>
          </cell>
          <cell r="K1156">
            <v>1.2775000000000001</v>
          </cell>
        </row>
        <row r="1157">
          <cell r="A1157">
            <v>428</v>
          </cell>
          <cell r="B1157" t="str">
            <v>+</v>
          </cell>
          <cell r="C1157">
            <v>2.6</v>
          </cell>
          <cell r="D1157">
            <v>428</v>
          </cell>
          <cell r="E1157" t="str">
            <v>+</v>
          </cell>
          <cell r="F1157">
            <v>3.9999999999997726</v>
          </cell>
          <cell r="G1157">
            <v>1.4</v>
          </cell>
          <cell r="H1157">
            <v>1</v>
          </cell>
          <cell r="I1157">
            <v>0.05</v>
          </cell>
          <cell r="J1157">
            <v>1.4</v>
          </cell>
          <cell r="K1157">
            <v>6.9999999999999993E-2</v>
          </cell>
        </row>
        <row r="1158">
          <cell r="A1158">
            <v>429</v>
          </cell>
          <cell r="B1158" t="str">
            <v>+</v>
          </cell>
          <cell r="C1158">
            <v>13.2</v>
          </cell>
          <cell r="D1158">
            <v>429</v>
          </cell>
          <cell r="E1158" t="str">
            <v>+</v>
          </cell>
          <cell r="F1158">
            <v>18.100000000000591</v>
          </cell>
          <cell r="G1158">
            <v>4.9000000000000004</v>
          </cell>
          <cell r="H1158">
            <v>1</v>
          </cell>
          <cell r="I1158">
            <v>0.05</v>
          </cell>
          <cell r="J1158">
            <v>4.9000000000000004</v>
          </cell>
          <cell r="K1158">
            <v>0.24500000000000002</v>
          </cell>
        </row>
        <row r="1159">
          <cell r="A1159">
            <v>431</v>
          </cell>
          <cell r="B1159" t="str">
            <v>+</v>
          </cell>
          <cell r="C1159">
            <v>6.4</v>
          </cell>
          <cell r="D1159">
            <v>431</v>
          </cell>
          <cell r="E1159" t="str">
            <v>+</v>
          </cell>
          <cell r="F1159">
            <v>12.599999999999909</v>
          </cell>
          <cell r="G1159">
            <v>6.2</v>
          </cell>
          <cell r="H1159">
            <v>1</v>
          </cell>
          <cell r="I1159">
            <v>0.05</v>
          </cell>
          <cell r="J1159">
            <v>6.2</v>
          </cell>
          <cell r="K1159">
            <v>0.31000000000000005</v>
          </cell>
        </row>
        <row r="1160">
          <cell r="A1160">
            <v>436</v>
          </cell>
          <cell r="B1160" t="str">
            <v>+</v>
          </cell>
          <cell r="C1160">
            <v>10</v>
          </cell>
          <cell r="D1160">
            <v>436</v>
          </cell>
          <cell r="E1160" t="str">
            <v>+</v>
          </cell>
          <cell r="F1160">
            <v>19.600000000000364</v>
          </cell>
          <cell r="G1160">
            <v>9.6</v>
          </cell>
          <cell r="H1160">
            <v>2</v>
          </cell>
          <cell r="I1160">
            <v>0.05</v>
          </cell>
          <cell r="J1160">
            <v>19.2</v>
          </cell>
          <cell r="K1160">
            <v>0.96</v>
          </cell>
        </row>
        <row r="1161">
          <cell r="A1161">
            <v>436</v>
          </cell>
          <cell r="B1161" t="str">
            <v>+</v>
          </cell>
          <cell r="C1161">
            <v>17.7</v>
          </cell>
          <cell r="D1161">
            <v>437</v>
          </cell>
          <cell r="E1161" t="str">
            <v>+</v>
          </cell>
          <cell r="F1161">
            <v>7.0000000000004547</v>
          </cell>
          <cell r="G1161">
            <v>9.3000000000000007</v>
          </cell>
          <cell r="H1161">
            <v>1</v>
          </cell>
          <cell r="I1161">
            <v>0.05</v>
          </cell>
          <cell r="J1161">
            <v>9.3000000000000007</v>
          </cell>
          <cell r="K1161">
            <v>0.46500000000000008</v>
          </cell>
        </row>
        <row r="1162">
          <cell r="A1162">
            <v>438</v>
          </cell>
          <cell r="B1162" t="str">
            <v>+</v>
          </cell>
          <cell r="C1162">
            <v>15</v>
          </cell>
          <cell r="D1162">
            <v>438</v>
          </cell>
          <cell r="E1162" t="str">
            <v>+</v>
          </cell>
          <cell r="F1162">
            <v>18.600000000000136</v>
          </cell>
          <cell r="G1162">
            <v>3.6</v>
          </cell>
          <cell r="H1162">
            <v>1</v>
          </cell>
          <cell r="I1162">
            <v>0.05</v>
          </cell>
          <cell r="J1162">
            <v>3.6</v>
          </cell>
          <cell r="K1162">
            <v>0.18000000000000002</v>
          </cell>
        </row>
        <row r="1163">
          <cell r="A1163">
            <v>438</v>
          </cell>
          <cell r="B1163" t="str">
            <v>+</v>
          </cell>
          <cell r="C1163">
            <v>18</v>
          </cell>
          <cell r="D1163">
            <v>439</v>
          </cell>
          <cell r="E1163" t="str">
            <v>+</v>
          </cell>
          <cell r="F1163">
            <v>3.7000000000011823</v>
          </cell>
          <cell r="G1163">
            <v>5.7</v>
          </cell>
          <cell r="H1163">
            <v>1</v>
          </cell>
          <cell r="I1163">
            <v>0.05</v>
          </cell>
          <cell r="J1163">
            <v>5.7</v>
          </cell>
          <cell r="K1163">
            <v>0.28500000000000003</v>
          </cell>
        </row>
        <row r="1164">
          <cell r="A1164">
            <v>440</v>
          </cell>
          <cell r="B1164" t="str">
            <v>+</v>
          </cell>
          <cell r="C1164">
            <v>6.9</v>
          </cell>
          <cell r="D1164">
            <v>440</v>
          </cell>
          <cell r="E1164" t="str">
            <v>+</v>
          </cell>
          <cell r="F1164">
            <v>16.199999999998909</v>
          </cell>
          <cell r="G1164">
            <v>9.3000000000000007</v>
          </cell>
          <cell r="H1164">
            <v>1</v>
          </cell>
          <cell r="I1164">
            <v>0.05</v>
          </cell>
          <cell r="J1164">
            <v>9.3000000000000007</v>
          </cell>
          <cell r="K1164">
            <v>0.46500000000000008</v>
          </cell>
        </row>
        <row r="1165">
          <cell r="A1165">
            <v>442</v>
          </cell>
          <cell r="B1165" t="str">
            <v>+</v>
          </cell>
          <cell r="C1165">
            <v>2.2000000000000002</v>
          </cell>
          <cell r="D1165">
            <v>442</v>
          </cell>
          <cell r="E1165" t="str">
            <v>+</v>
          </cell>
          <cell r="F1165">
            <v>12.000000000000455</v>
          </cell>
          <cell r="G1165">
            <v>9.8000000000000007</v>
          </cell>
          <cell r="H1165">
            <v>1</v>
          </cell>
          <cell r="I1165">
            <v>0.05</v>
          </cell>
          <cell r="J1165">
            <v>9.8000000000000007</v>
          </cell>
          <cell r="K1165">
            <v>0.49000000000000005</v>
          </cell>
        </row>
        <row r="1166">
          <cell r="A1166">
            <v>443</v>
          </cell>
          <cell r="B1166" t="str">
            <v>+</v>
          </cell>
          <cell r="C1166">
            <v>7.6</v>
          </cell>
          <cell r="D1166">
            <v>443</v>
          </cell>
          <cell r="E1166" t="str">
            <v>+</v>
          </cell>
          <cell r="F1166">
            <v>15.800000000001546</v>
          </cell>
          <cell r="G1166">
            <v>8.1999999999999993</v>
          </cell>
          <cell r="H1166">
            <v>1</v>
          </cell>
          <cell r="I1166">
            <v>0.05</v>
          </cell>
          <cell r="J1166">
            <v>8.1999999999999993</v>
          </cell>
          <cell r="K1166">
            <v>0.41</v>
          </cell>
        </row>
        <row r="1167">
          <cell r="A1167">
            <v>445</v>
          </cell>
          <cell r="B1167" t="str">
            <v>+</v>
          </cell>
          <cell r="C1167">
            <v>11.2</v>
          </cell>
          <cell r="D1167">
            <v>447</v>
          </cell>
          <cell r="E1167" t="str">
            <v>+</v>
          </cell>
          <cell r="F1167">
            <v>4.3000000000006366</v>
          </cell>
          <cell r="G1167">
            <v>33.1</v>
          </cell>
          <cell r="H1167">
            <v>2</v>
          </cell>
          <cell r="I1167">
            <v>0.05</v>
          </cell>
          <cell r="J1167">
            <v>66.2</v>
          </cell>
          <cell r="K1167">
            <v>3.3100000000000005</v>
          </cell>
        </row>
        <row r="1168">
          <cell r="A1168">
            <v>447</v>
          </cell>
          <cell r="B1168" t="str">
            <v>+</v>
          </cell>
          <cell r="C1168">
            <v>4.0999999999999996</v>
          </cell>
          <cell r="D1168">
            <v>450</v>
          </cell>
          <cell r="E1168" t="str">
            <v>+</v>
          </cell>
          <cell r="F1168">
            <v>16.899999999999409</v>
          </cell>
          <cell r="G1168">
            <v>72.8</v>
          </cell>
          <cell r="H1168">
            <v>1</v>
          </cell>
          <cell r="I1168">
            <v>0.05</v>
          </cell>
          <cell r="J1168">
            <v>72.8</v>
          </cell>
          <cell r="K1168">
            <v>3.64</v>
          </cell>
        </row>
        <row r="1169">
          <cell r="A1169">
            <v>447</v>
          </cell>
          <cell r="B1169" t="str">
            <v>+</v>
          </cell>
          <cell r="C1169">
            <v>7.1</v>
          </cell>
          <cell r="D1169">
            <v>448</v>
          </cell>
          <cell r="E1169" t="str">
            <v>+</v>
          </cell>
          <cell r="F1169">
            <v>3.6000000000001364</v>
          </cell>
          <cell r="G1169">
            <v>16.5</v>
          </cell>
          <cell r="H1169">
            <v>2</v>
          </cell>
          <cell r="I1169">
            <v>0.05</v>
          </cell>
          <cell r="J1169">
            <v>33</v>
          </cell>
          <cell r="K1169">
            <v>1.6500000000000001</v>
          </cell>
        </row>
        <row r="1170">
          <cell r="A1170">
            <v>448</v>
          </cell>
          <cell r="B1170" t="str">
            <v>+</v>
          </cell>
          <cell r="C1170">
            <v>8.4</v>
          </cell>
          <cell r="D1170">
            <v>448</v>
          </cell>
          <cell r="E1170" t="str">
            <v>+</v>
          </cell>
          <cell r="F1170">
            <v>14.100000000000819</v>
          </cell>
          <cell r="G1170">
            <v>5.7</v>
          </cell>
          <cell r="H1170">
            <v>1</v>
          </cell>
          <cell r="I1170">
            <v>0.05</v>
          </cell>
          <cell r="J1170">
            <v>5.7</v>
          </cell>
          <cell r="K1170">
            <v>0.28500000000000003</v>
          </cell>
        </row>
        <row r="1171">
          <cell r="A1171">
            <v>449</v>
          </cell>
          <cell r="B1171" t="str">
            <v>+</v>
          </cell>
          <cell r="C1171">
            <v>3.1</v>
          </cell>
          <cell r="D1171">
            <v>449</v>
          </cell>
          <cell r="E1171" t="str">
            <v>+</v>
          </cell>
          <cell r="F1171">
            <v>10.200000000000955</v>
          </cell>
          <cell r="G1171">
            <v>7.1</v>
          </cell>
          <cell r="H1171">
            <v>1</v>
          </cell>
          <cell r="I1171">
            <v>0.05</v>
          </cell>
          <cell r="J1171">
            <v>7.1</v>
          </cell>
          <cell r="K1171">
            <v>0.35499999999999998</v>
          </cell>
        </row>
        <row r="1172">
          <cell r="A1172">
            <v>449</v>
          </cell>
          <cell r="B1172" t="str">
            <v>+</v>
          </cell>
          <cell r="C1172">
            <v>14.4</v>
          </cell>
          <cell r="D1172">
            <v>449</v>
          </cell>
          <cell r="E1172" t="str">
            <v>+</v>
          </cell>
          <cell r="F1172">
            <v>19.2999999999995</v>
          </cell>
          <cell r="G1172">
            <v>4.9000000000000004</v>
          </cell>
          <cell r="H1172">
            <v>1</v>
          </cell>
          <cell r="I1172">
            <v>0.05</v>
          </cell>
          <cell r="J1172">
            <v>4.9000000000000004</v>
          </cell>
          <cell r="K1172">
            <v>0.24500000000000002</v>
          </cell>
        </row>
        <row r="1173">
          <cell r="A1173">
            <v>450</v>
          </cell>
          <cell r="B1173" t="str">
            <v>+</v>
          </cell>
          <cell r="C1173">
            <v>7.3</v>
          </cell>
          <cell r="D1173">
            <v>450</v>
          </cell>
          <cell r="E1173" t="str">
            <v>+</v>
          </cell>
          <cell r="F1173">
            <v>17.400000000000091</v>
          </cell>
          <cell r="G1173">
            <v>10.1</v>
          </cell>
          <cell r="H1173">
            <v>1</v>
          </cell>
          <cell r="I1173">
            <v>0.05</v>
          </cell>
          <cell r="J1173">
            <v>10.1</v>
          </cell>
          <cell r="K1173">
            <v>0.505</v>
          </cell>
        </row>
        <row r="1174">
          <cell r="A1174">
            <v>450</v>
          </cell>
          <cell r="B1174" t="str">
            <v>+</v>
          </cell>
          <cell r="C1174">
            <v>16.600000000000001</v>
          </cell>
          <cell r="D1174">
            <v>452</v>
          </cell>
          <cell r="E1174" t="str">
            <v>+</v>
          </cell>
          <cell r="F1174">
            <v>13.500000000000227</v>
          </cell>
          <cell r="G1174">
            <v>36.9</v>
          </cell>
          <cell r="H1174">
            <v>2</v>
          </cell>
          <cell r="I1174">
            <v>0.05</v>
          </cell>
          <cell r="J1174">
            <v>73.8</v>
          </cell>
          <cell r="K1174">
            <v>3.69</v>
          </cell>
        </row>
        <row r="1175">
          <cell r="A1175">
            <v>451</v>
          </cell>
          <cell r="B1175" t="str">
            <v>+</v>
          </cell>
          <cell r="C1175">
            <v>3.2</v>
          </cell>
          <cell r="D1175">
            <v>452</v>
          </cell>
          <cell r="E1175" t="str">
            <v>+</v>
          </cell>
          <cell r="F1175">
            <v>2.1000000000003638</v>
          </cell>
          <cell r="G1175">
            <v>18.899999999999999</v>
          </cell>
          <cell r="H1175">
            <v>1</v>
          </cell>
          <cell r="I1175">
            <v>0.05</v>
          </cell>
          <cell r="J1175">
            <v>18.899999999999999</v>
          </cell>
          <cell r="K1175">
            <v>0.94499999999999995</v>
          </cell>
        </row>
        <row r="1176">
          <cell r="A1176">
            <v>451</v>
          </cell>
          <cell r="B1176" t="str">
            <v>+</v>
          </cell>
          <cell r="C1176">
            <v>9</v>
          </cell>
          <cell r="D1176">
            <v>451</v>
          </cell>
          <cell r="E1176" t="str">
            <v>+</v>
          </cell>
          <cell r="F1176">
            <v>16.499999999999773</v>
          </cell>
          <cell r="G1176">
            <v>7.5</v>
          </cell>
          <cell r="H1176">
            <v>2</v>
          </cell>
          <cell r="I1176">
            <v>0.05</v>
          </cell>
          <cell r="J1176">
            <v>15</v>
          </cell>
          <cell r="K1176">
            <v>0.75</v>
          </cell>
        </row>
        <row r="1177">
          <cell r="A1177">
            <v>452</v>
          </cell>
          <cell r="B1177" t="str">
            <v>+</v>
          </cell>
          <cell r="C1177">
            <v>0.5</v>
          </cell>
          <cell r="D1177">
            <v>454</v>
          </cell>
          <cell r="E1177" t="str">
            <v>+</v>
          </cell>
          <cell r="F1177">
            <v>8.7000000000011823</v>
          </cell>
          <cell r="G1177">
            <v>48.2</v>
          </cell>
          <cell r="H1177">
            <v>2</v>
          </cell>
          <cell r="I1177">
            <v>0.05</v>
          </cell>
          <cell r="J1177">
            <v>96.4</v>
          </cell>
          <cell r="K1177">
            <v>4.82</v>
          </cell>
        </row>
        <row r="1178">
          <cell r="A1178">
            <v>452</v>
          </cell>
          <cell r="B1178" t="str">
            <v>+</v>
          </cell>
          <cell r="C1178">
            <v>13.4</v>
          </cell>
          <cell r="D1178">
            <v>452</v>
          </cell>
          <cell r="E1178" t="str">
            <v>+</v>
          </cell>
          <cell r="F1178">
            <v>18.500000000000227</v>
          </cell>
          <cell r="G1178">
            <v>5.0999999999999996</v>
          </cell>
          <cell r="H1178">
            <v>1</v>
          </cell>
          <cell r="I1178">
            <v>0.05</v>
          </cell>
          <cell r="J1178">
            <v>5.0999999999999996</v>
          </cell>
          <cell r="K1178">
            <v>0.255</v>
          </cell>
        </row>
        <row r="1179">
          <cell r="A1179">
            <v>453</v>
          </cell>
          <cell r="B1179" t="str">
            <v>+</v>
          </cell>
          <cell r="C1179">
            <v>3.8</v>
          </cell>
          <cell r="D1179">
            <v>453</v>
          </cell>
          <cell r="E1179" t="str">
            <v>+</v>
          </cell>
          <cell r="F1179">
            <v>10.399999999999636</v>
          </cell>
          <cell r="G1179">
            <v>6.6</v>
          </cell>
          <cell r="H1179">
            <v>1.7</v>
          </cell>
          <cell r="I1179">
            <v>0.05</v>
          </cell>
          <cell r="J1179">
            <v>11.219999999999999</v>
          </cell>
          <cell r="K1179">
            <v>0.56099999999999994</v>
          </cell>
        </row>
        <row r="1180">
          <cell r="A1180">
            <v>453</v>
          </cell>
          <cell r="B1180" t="str">
            <v>+</v>
          </cell>
          <cell r="C1180">
            <v>10.8</v>
          </cell>
          <cell r="D1180">
            <v>455</v>
          </cell>
          <cell r="E1180" t="str">
            <v>+</v>
          </cell>
          <cell r="F1180">
            <v>10.899999999999181</v>
          </cell>
          <cell r="G1180">
            <v>40.1</v>
          </cell>
          <cell r="H1180">
            <v>1</v>
          </cell>
          <cell r="I1180">
            <v>0.05</v>
          </cell>
          <cell r="J1180">
            <v>40.1</v>
          </cell>
          <cell r="K1180">
            <v>2.0050000000000003</v>
          </cell>
        </row>
        <row r="1181">
          <cell r="A1181">
            <v>454</v>
          </cell>
          <cell r="B1181" t="str">
            <v>+</v>
          </cell>
          <cell r="C1181">
            <v>9</v>
          </cell>
          <cell r="D1181">
            <v>454</v>
          </cell>
          <cell r="E1181" t="str">
            <v>+</v>
          </cell>
          <cell r="F1181">
            <v>18.600000000000136</v>
          </cell>
          <cell r="G1181">
            <v>9.6</v>
          </cell>
          <cell r="H1181">
            <v>2</v>
          </cell>
          <cell r="I1181">
            <v>0.05</v>
          </cell>
          <cell r="J1181">
            <v>19.2</v>
          </cell>
          <cell r="K1181">
            <v>0.96</v>
          </cell>
        </row>
        <row r="1182">
          <cell r="A1182">
            <v>454</v>
          </cell>
          <cell r="B1182" t="str">
            <v>+</v>
          </cell>
          <cell r="C1182">
            <v>13.8</v>
          </cell>
          <cell r="D1182">
            <v>455</v>
          </cell>
          <cell r="E1182" t="str">
            <v>+</v>
          </cell>
          <cell r="F1182">
            <v>12.5</v>
          </cell>
          <cell r="G1182">
            <v>18.7</v>
          </cell>
          <cell r="H1182">
            <v>2</v>
          </cell>
          <cell r="I1182">
            <v>0.05</v>
          </cell>
          <cell r="J1182">
            <v>37.4</v>
          </cell>
          <cell r="K1182">
            <v>1.87</v>
          </cell>
        </row>
        <row r="1183">
          <cell r="A1183">
            <v>455</v>
          </cell>
          <cell r="B1183" t="str">
            <v>+</v>
          </cell>
          <cell r="C1183">
            <v>9.6999999999999993</v>
          </cell>
          <cell r="D1183">
            <v>456</v>
          </cell>
          <cell r="E1183" t="str">
            <v>+</v>
          </cell>
          <cell r="F1183">
            <v>4.3500000000005912</v>
          </cell>
          <cell r="G1183">
            <v>14.65</v>
          </cell>
          <cell r="H1183">
            <v>1.75</v>
          </cell>
          <cell r="I1183">
            <v>0.05</v>
          </cell>
          <cell r="J1183">
            <v>25.637499999999999</v>
          </cell>
          <cell r="K1183">
            <v>1.2818750000000001</v>
          </cell>
        </row>
        <row r="1184">
          <cell r="A1184">
            <v>455</v>
          </cell>
          <cell r="B1184" t="str">
            <v>+</v>
          </cell>
          <cell r="C1184">
            <v>17.5</v>
          </cell>
          <cell r="D1184">
            <v>456</v>
          </cell>
          <cell r="E1184" t="str">
            <v>+</v>
          </cell>
          <cell r="F1184">
            <v>11.399999999999864</v>
          </cell>
          <cell r="G1184">
            <v>13.9</v>
          </cell>
          <cell r="H1184">
            <v>2</v>
          </cell>
          <cell r="I1184">
            <v>0.05</v>
          </cell>
          <cell r="J1184">
            <v>27.8</v>
          </cell>
          <cell r="K1184">
            <v>1.3900000000000001</v>
          </cell>
        </row>
        <row r="1185">
          <cell r="A1185">
            <v>456</v>
          </cell>
          <cell r="B1185" t="str">
            <v>+</v>
          </cell>
          <cell r="C1185">
            <v>3.8</v>
          </cell>
          <cell r="D1185">
            <v>456</v>
          </cell>
          <cell r="E1185" t="str">
            <v>+</v>
          </cell>
          <cell r="F1185">
            <v>4.799999999999045</v>
          </cell>
          <cell r="G1185">
            <v>1</v>
          </cell>
          <cell r="H1185">
            <v>2</v>
          </cell>
          <cell r="I1185">
            <v>0.05</v>
          </cell>
          <cell r="J1185">
            <v>2</v>
          </cell>
          <cell r="K1185">
            <v>0.1</v>
          </cell>
        </row>
        <row r="1186">
          <cell r="A1186">
            <v>456</v>
          </cell>
          <cell r="B1186" t="str">
            <v>+</v>
          </cell>
          <cell r="C1186">
            <v>5.6</v>
          </cell>
          <cell r="D1186">
            <v>456</v>
          </cell>
          <cell r="E1186" t="str">
            <v>+</v>
          </cell>
          <cell r="F1186">
            <v>11.399999999999864</v>
          </cell>
          <cell r="G1186">
            <v>5.8</v>
          </cell>
          <cell r="H1186">
            <v>1</v>
          </cell>
          <cell r="I1186">
            <v>0.05</v>
          </cell>
          <cell r="J1186">
            <v>5.8</v>
          </cell>
          <cell r="K1186">
            <v>0.28999999999999998</v>
          </cell>
        </row>
        <row r="1187">
          <cell r="A1187">
            <v>456</v>
          </cell>
          <cell r="B1187" t="str">
            <v>+</v>
          </cell>
          <cell r="C1187">
            <v>11.5</v>
          </cell>
          <cell r="D1187">
            <v>458</v>
          </cell>
          <cell r="E1187" t="str">
            <v>+</v>
          </cell>
          <cell r="F1187">
            <v>0.29999999999972715</v>
          </cell>
          <cell r="G1187">
            <v>28.8</v>
          </cell>
          <cell r="H1187">
            <v>2</v>
          </cell>
          <cell r="I1187">
            <v>0.05</v>
          </cell>
          <cell r="J1187">
            <v>57.6</v>
          </cell>
          <cell r="K1187">
            <v>2.8800000000000003</v>
          </cell>
        </row>
        <row r="1188">
          <cell r="A1188">
            <v>456</v>
          </cell>
          <cell r="B1188" t="str">
            <v>+</v>
          </cell>
          <cell r="C1188">
            <v>17.600000000000001</v>
          </cell>
          <cell r="D1188">
            <v>459</v>
          </cell>
          <cell r="E1188" t="str">
            <v>+</v>
          </cell>
          <cell r="F1188">
            <v>7.5999999999999091</v>
          </cell>
          <cell r="G1188">
            <v>50</v>
          </cell>
          <cell r="H1188">
            <v>1</v>
          </cell>
          <cell r="I1188">
            <v>0.05</v>
          </cell>
          <cell r="J1188">
            <v>50</v>
          </cell>
          <cell r="K1188">
            <v>2.5</v>
          </cell>
        </row>
        <row r="1189">
          <cell r="A1189">
            <v>457</v>
          </cell>
          <cell r="B1189" t="str">
            <v>+</v>
          </cell>
          <cell r="C1189">
            <v>4.3</v>
          </cell>
          <cell r="D1189">
            <v>457</v>
          </cell>
          <cell r="E1189" t="str">
            <v>+</v>
          </cell>
          <cell r="F1189">
            <v>14.500000000000455</v>
          </cell>
          <cell r="G1189">
            <v>10.199999999999999</v>
          </cell>
          <cell r="H1189">
            <v>1</v>
          </cell>
          <cell r="I1189">
            <v>0.05</v>
          </cell>
          <cell r="J1189">
            <v>10.199999999999999</v>
          </cell>
          <cell r="K1189">
            <v>0.51</v>
          </cell>
        </row>
        <row r="1190">
          <cell r="A1190">
            <v>457</v>
          </cell>
          <cell r="B1190" t="str">
            <v>+</v>
          </cell>
          <cell r="C1190">
            <v>5</v>
          </cell>
          <cell r="D1190">
            <v>457</v>
          </cell>
          <cell r="E1190" t="str">
            <v>+</v>
          </cell>
          <cell r="F1190">
            <v>7.1000000000003638</v>
          </cell>
          <cell r="G1190">
            <v>2.1</v>
          </cell>
          <cell r="H1190">
            <v>1</v>
          </cell>
          <cell r="I1190">
            <v>0.05</v>
          </cell>
          <cell r="J1190">
            <v>2.1</v>
          </cell>
          <cell r="K1190">
            <v>0.10500000000000001</v>
          </cell>
        </row>
        <row r="1191">
          <cell r="A1191">
            <v>458</v>
          </cell>
          <cell r="B1191" t="str">
            <v>+</v>
          </cell>
          <cell r="C1191">
            <v>11.7</v>
          </cell>
          <cell r="D1191">
            <v>459</v>
          </cell>
          <cell r="E1191" t="str">
            <v>+</v>
          </cell>
          <cell r="F1191">
            <v>13.800000000001091</v>
          </cell>
          <cell r="G1191">
            <v>22.1</v>
          </cell>
          <cell r="H1191">
            <v>2</v>
          </cell>
          <cell r="I1191">
            <v>0.05</v>
          </cell>
          <cell r="J1191">
            <v>44.2</v>
          </cell>
          <cell r="K1191">
            <v>2.2100000000000004</v>
          </cell>
        </row>
        <row r="1192">
          <cell r="A1192">
            <v>459</v>
          </cell>
          <cell r="B1192" t="str">
            <v>+</v>
          </cell>
          <cell r="C1192">
            <v>8</v>
          </cell>
          <cell r="D1192">
            <v>459</v>
          </cell>
          <cell r="E1192" t="str">
            <v>+</v>
          </cell>
          <cell r="F1192">
            <v>19.700000000000273</v>
          </cell>
          <cell r="G1192">
            <v>11.7</v>
          </cell>
          <cell r="H1192">
            <v>1.45</v>
          </cell>
          <cell r="I1192">
            <v>0.05</v>
          </cell>
          <cell r="J1192">
            <v>16.965</v>
          </cell>
          <cell r="K1192">
            <v>0.84825000000000006</v>
          </cell>
        </row>
        <row r="1193">
          <cell r="A1193">
            <v>459</v>
          </cell>
          <cell r="B1193" t="str">
            <v>+</v>
          </cell>
          <cell r="C1193">
            <v>13.8</v>
          </cell>
          <cell r="D1193">
            <v>460</v>
          </cell>
          <cell r="E1193" t="str">
            <v>+</v>
          </cell>
          <cell r="F1193">
            <v>1.5999999999985448</v>
          </cell>
          <cell r="G1193">
            <v>7.8</v>
          </cell>
          <cell r="H1193">
            <v>4</v>
          </cell>
          <cell r="I1193">
            <v>0.05</v>
          </cell>
          <cell r="J1193">
            <v>31.2</v>
          </cell>
          <cell r="K1193">
            <v>1.56</v>
          </cell>
        </row>
        <row r="1194">
          <cell r="A1194">
            <v>459</v>
          </cell>
          <cell r="B1194" t="str">
            <v>+</v>
          </cell>
          <cell r="C1194">
            <v>19</v>
          </cell>
          <cell r="D1194">
            <v>461</v>
          </cell>
          <cell r="E1194" t="str">
            <v>+</v>
          </cell>
          <cell r="F1194">
            <v>0.29999999999972715</v>
          </cell>
          <cell r="G1194">
            <v>21.3</v>
          </cell>
          <cell r="H1194">
            <v>2</v>
          </cell>
          <cell r="I1194">
            <v>0.05</v>
          </cell>
          <cell r="J1194">
            <v>42.6</v>
          </cell>
          <cell r="K1194">
            <v>2.1300000000000003</v>
          </cell>
        </row>
        <row r="1195">
          <cell r="A1195">
            <v>460</v>
          </cell>
          <cell r="B1195" t="str">
            <v>+</v>
          </cell>
          <cell r="C1195">
            <v>1</v>
          </cell>
          <cell r="D1195">
            <v>462</v>
          </cell>
          <cell r="E1195" t="str">
            <v>+</v>
          </cell>
          <cell r="F1195">
            <v>7.0000000000004547</v>
          </cell>
          <cell r="G1195">
            <v>46</v>
          </cell>
          <cell r="H1195">
            <v>2</v>
          </cell>
          <cell r="I1195">
            <v>0.05</v>
          </cell>
          <cell r="J1195">
            <v>92</v>
          </cell>
          <cell r="K1195">
            <v>4.6000000000000005</v>
          </cell>
        </row>
        <row r="1196">
          <cell r="A1196">
            <v>460</v>
          </cell>
          <cell r="B1196" t="str">
            <v>+</v>
          </cell>
          <cell r="C1196">
            <v>12</v>
          </cell>
          <cell r="D1196">
            <v>460</v>
          </cell>
          <cell r="E1196" t="str">
            <v>+</v>
          </cell>
          <cell r="F1196">
            <v>17.599999999999909</v>
          </cell>
          <cell r="G1196">
            <v>5.6</v>
          </cell>
          <cell r="H1196">
            <v>1</v>
          </cell>
          <cell r="I1196">
            <v>0.05</v>
          </cell>
          <cell r="J1196">
            <v>5.6</v>
          </cell>
          <cell r="K1196">
            <v>0.27999999999999997</v>
          </cell>
        </row>
        <row r="1197">
          <cell r="A1197">
            <v>461</v>
          </cell>
          <cell r="B1197" t="str">
            <v>+</v>
          </cell>
          <cell r="C1197">
            <v>5.9</v>
          </cell>
          <cell r="D1197">
            <v>461</v>
          </cell>
          <cell r="E1197" t="str">
            <v>+</v>
          </cell>
          <cell r="F1197">
            <v>10.199999999998681</v>
          </cell>
          <cell r="G1197">
            <v>4.3</v>
          </cell>
          <cell r="H1197">
            <v>1.9</v>
          </cell>
          <cell r="I1197">
            <v>0.05</v>
          </cell>
          <cell r="J1197">
            <v>8.17</v>
          </cell>
          <cell r="K1197">
            <v>0.40850000000000003</v>
          </cell>
        </row>
        <row r="1198">
          <cell r="A1198">
            <v>462</v>
          </cell>
          <cell r="B1198" t="str">
            <v>+</v>
          </cell>
          <cell r="C1198">
            <v>4.0999999999999996</v>
          </cell>
          <cell r="D1198">
            <v>462</v>
          </cell>
          <cell r="E1198" t="str">
            <v>+</v>
          </cell>
          <cell r="F1198">
            <v>15.399999999999636</v>
          </cell>
          <cell r="G1198">
            <v>11.3</v>
          </cell>
          <cell r="H1198">
            <v>1</v>
          </cell>
          <cell r="I1198">
            <v>0.05</v>
          </cell>
          <cell r="J1198">
            <v>11.3</v>
          </cell>
          <cell r="K1198">
            <v>0.56500000000000006</v>
          </cell>
        </row>
        <row r="1199">
          <cell r="A1199">
            <v>462</v>
          </cell>
          <cell r="B1199" t="str">
            <v>+</v>
          </cell>
          <cell r="C1199">
            <v>16.2</v>
          </cell>
          <cell r="D1199">
            <v>463</v>
          </cell>
          <cell r="E1199" t="str">
            <v>+</v>
          </cell>
          <cell r="F1199">
            <v>4.3500000000005912</v>
          </cell>
          <cell r="G1199">
            <v>8.15</v>
          </cell>
          <cell r="H1199">
            <v>3</v>
          </cell>
          <cell r="I1199">
            <v>0.05</v>
          </cell>
          <cell r="J1199">
            <v>24.450000000000003</v>
          </cell>
          <cell r="K1199">
            <v>1.2225000000000001</v>
          </cell>
        </row>
        <row r="1200">
          <cell r="A1200">
            <v>463</v>
          </cell>
          <cell r="B1200" t="str">
            <v>+</v>
          </cell>
          <cell r="C1200">
            <v>4.8</v>
          </cell>
          <cell r="D1200">
            <v>463</v>
          </cell>
          <cell r="E1200" t="str">
            <v>+</v>
          </cell>
          <cell r="F1200">
            <v>13.250000000000455</v>
          </cell>
          <cell r="G1200">
            <v>8.4499999999999993</v>
          </cell>
          <cell r="H1200">
            <v>2</v>
          </cell>
          <cell r="I1200">
            <v>0.05</v>
          </cell>
          <cell r="J1200">
            <v>16.899999999999999</v>
          </cell>
          <cell r="K1200">
            <v>0.84499999999999997</v>
          </cell>
        </row>
        <row r="1201">
          <cell r="A1201">
            <v>464</v>
          </cell>
          <cell r="B1201" t="str">
            <v>+</v>
          </cell>
          <cell r="C1201">
            <v>7.8</v>
          </cell>
          <cell r="D1201">
            <v>464</v>
          </cell>
          <cell r="E1201" t="str">
            <v>+</v>
          </cell>
          <cell r="F1201">
            <v>19.500000000000455</v>
          </cell>
          <cell r="G1201">
            <v>11.7</v>
          </cell>
          <cell r="H1201">
            <v>2</v>
          </cell>
          <cell r="I1201">
            <v>0.05</v>
          </cell>
          <cell r="J1201">
            <v>23.4</v>
          </cell>
          <cell r="K1201">
            <v>1.17</v>
          </cell>
        </row>
        <row r="1202">
          <cell r="A1202">
            <v>465</v>
          </cell>
          <cell r="B1202" t="str">
            <v>+</v>
          </cell>
          <cell r="D1202">
            <v>465</v>
          </cell>
          <cell r="E1202" t="str">
            <v>+</v>
          </cell>
          <cell r="F1202">
            <v>7.1000000000003638</v>
          </cell>
          <cell r="G1202">
            <v>7.1</v>
          </cell>
          <cell r="H1202">
            <v>1</v>
          </cell>
          <cell r="I1202">
            <v>0.05</v>
          </cell>
          <cell r="J1202">
            <v>7.1</v>
          </cell>
          <cell r="K1202">
            <v>0.35499999999999998</v>
          </cell>
        </row>
        <row r="1203">
          <cell r="A1203">
            <v>467</v>
          </cell>
          <cell r="B1203" t="str">
            <v>+</v>
          </cell>
          <cell r="C1203">
            <v>5.5</v>
          </cell>
          <cell r="D1203">
            <v>467</v>
          </cell>
          <cell r="E1203" t="str">
            <v>+</v>
          </cell>
          <cell r="F1203">
            <v>7.6499999999998636</v>
          </cell>
          <cell r="G1203">
            <v>2.15</v>
          </cell>
          <cell r="H1203">
            <v>3.9</v>
          </cell>
          <cell r="I1203">
            <v>0.05</v>
          </cell>
          <cell r="J1203">
            <v>8.3849999999999998</v>
          </cell>
          <cell r="K1203">
            <v>0.41925000000000001</v>
          </cell>
        </row>
        <row r="1204">
          <cell r="A1204">
            <v>467</v>
          </cell>
          <cell r="B1204" t="str">
            <v>+</v>
          </cell>
          <cell r="C1204">
            <v>14.6</v>
          </cell>
          <cell r="D1204">
            <v>467</v>
          </cell>
          <cell r="E1204" t="str">
            <v>+</v>
          </cell>
          <cell r="F1204">
            <v>19.550000000001546</v>
          </cell>
          <cell r="G1204">
            <v>4.95</v>
          </cell>
          <cell r="H1204">
            <v>2</v>
          </cell>
          <cell r="I1204">
            <v>0.05</v>
          </cell>
          <cell r="J1204">
            <v>9.9</v>
          </cell>
          <cell r="K1204">
            <v>0.49500000000000005</v>
          </cell>
        </row>
        <row r="1205">
          <cell r="A1205">
            <v>468</v>
          </cell>
          <cell r="B1205" t="str">
            <v>+</v>
          </cell>
          <cell r="C1205">
            <v>18.8</v>
          </cell>
          <cell r="D1205">
            <v>469</v>
          </cell>
          <cell r="E1205" t="str">
            <v>+</v>
          </cell>
          <cell r="F1205">
            <v>9.3999999999994088</v>
          </cell>
          <cell r="G1205">
            <v>10.6</v>
          </cell>
          <cell r="H1205">
            <v>1</v>
          </cell>
          <cell r="I1205">
            <v>0.05</v>
          </cell>
          <cell r="J1205">
            <v>10.6</v>
          </cell>
          <cell r="K1205">
            <v>0.53</v>
          </cell>
        </row>
        <row r="1206">
          <cell r="A1206">
            <v>476</v>
          </cell>
          <cell r="B1206" t="str">
            <v>+</v>
          </cell>
          <cell r="D1206">
            <v>476</v>
          </cell>
          <cell r="E1206" t="str">
            <v>+</v>
          </cell>
          <cell r="F1206">
            <v>1.6000000000008185</v>
          </cell>
          <cell r="G1206">
            <v>1.6</v>
          </cell>
          <cell r="H1206">
            <v>1</v>
          </cell>
          <cell r="I1206">
            <v>0.05</v>
          </cell>
          <cell r="J1206">
            <v>1.6</v>
          </cell>
          <cell r="K1206">
            <v>8.0000000000000016E-2</v>
          </cell>
        </row>
        <row r="1207">
          <cell r="A1207">
            <v>476</v>
          </cell>
          <cell r="B1207" t="str">
            <v>+</v>
          </cell>
          <cell r="C1207">
            <v>3.5</v>
          </cell>
          <cell r="D1207">
            <v>476</v>
          </cell>
          <cell r="E1207" t="str">
            <v>+</v>
          </cell>
          <cell r="F1207">
            <v>9.2000000000007276</v>
          </cell>
          <cell r="G1207">
            <v>5.7</v>
          </cell>
          <cell r="H1207">
            <v>1</v>
          </cell>
          <cell r="I1207">
            <v>0.05</v>
          </cell>
          <cell r="J1207">
            <v>5.7</v>
          </cell>
          <cell r="K1207">
            <v>0.28500000000000003</v>
          </cell>
        </row>
        <row r="1208">
          <cell r="A1208">
            <v>476</v>
          </cell>
          <cell r="B1208" t="str">
            <v>+</v>
          </cell>
          <cell r="C1208">
            <v>9</v>
          </cell>
          <cell r="D1208">
            <v>477</v>
          </cell>
          <cell r="E1208" t="str">
            <v>+</v>
          </cell>
          <cell r="F1208">
            <v>5.3999999999996362</v>
          </cell>
          <cell r="G1208">
            <v>16.399999999999999</v>
          </cell>
          <cell r="H1208">
            <v>2</v>
          </cell>
          <cell r="I1208">
            <v>0.05</v>
          </cell>
          <cell r="J1208">
            <v>32.799999999999997</v>
          </cell>
          <cell r="K1208">
            <v>1.64</v>
          </cell>
        </row>
        <row r="1209">
          <cell r="A1209">
            <v>476</v>
          </cell>
          <cell r="B1209" t="str">
            <v>+</v>
          </cell>
          <cell r="C1209">
            <v>11.8</v>
          </cell>
          <cell r="D1209">
            <v>477</v>
          </cell>
          <cell r="E1209" t="str">
            <v>+</v>
          </cell>
          <cell r="F1209">
            <v>1.0000000000002274</v>
          </cell>
          <cell r="G1209">
            <v>9.1999999999999993</v>
          </cell>
          <cell r="H1209">
            <v>2</v>
          </cell>
          <cell r="I1209">
            <v>0.05</v>
          </cell>
          <cell r="J1209">
            <v>18.399999999999999</v>
          </cell>
          <cell r="K1209">
            <v>0.91999999999999993</v>
          </cell>
        </row>
        <row r="1210">
          <cell r="A1210">
            <v>476</v>
          </cell>
          <cell r="B1210" t="str">
            <v>+</v>
          </cell>
          <cell r="C1210">
            <v>7.47</v>
          </cell>
          <cell r="D1210">
            <v>477</v>
          </cell>
          <cell r="E1210" t="str">
            <v>+</v>
          </cell>
          <cell r="F1210">
            <v>5.0699999999994816</v>
          </cell>
          <cell r="G1210">
            <v>17.600000000000001</v>
          </cell>
          <cell r="H1210">
            <v>1</v>
          </cell>
          <cell r="I1210">
            <v>0.05</v>
          </cell>
          <cell r="J1210">
            <v>17.600000000000001</v>
          </cell>
          <cell r="K1210">
            <v>0.88000000000000012</v>
          </cell>
        </row>
        <row r="1211">
          <cell r="A1211">
            <v>477</v>
          </cell>
          <cell r="B1211" t="str">
            <v>+</v>
          </cell>
          <cell r="C1211">
            <v>11.7</v>
          </cell>
          <cell r="D1211">
            <v>477</v>
          </cell>
          <cell r="E1211" t="str">
            <v>+</v>
          </cell>
          <cell r="F1211">
            <v>15.499999999999545</v>
          </cell>
          <cell r="G1211">
            <v>3.8</v>
          </cell>
          <cell r="H1211">
            <v>1</v>
          </cell>
          <cell r="I1211">
            <v>0.05</v>
          </cell>
          <cell r="J1211">
            <v>3.8</v>
          </cell>
          <cell r="K1211">
            <v>0.19</v>
          </cell>
        </row>
        <row r="1212">
          <cell r="A1212">
            <v>478</v>
          </cell>
          <cell r="B1212" t="str">
            <v>+</v>
          </cell>
          <cell r="C1212">
            <v>18.5</v>
          </cell>
          <cell r="D1212">
            <v>479</v>
          </cell>
          <cell r="E1212" t="str">
            <v>+</v>
          </cell>
          <cell r="F1212">
            <v>13.2000000000005</v>
          </cell>
          <cell r="G1212">
            <v>14.7</v>
          </cell>
          <cell r="H1212">
            <v>4</v>
          </cell>
          <cell r="I1212">
            <v>0.1</v>
          </cell>
          <cell r="J1212">
            <v>58.8</v>
          </cell>
          <cell r="K1212">
            <v>5.88</v>
          </cell>
        </row>
        <row r="1213">
          <cell r="A1213">
            <v>479</v>
          </cell>
          <cell r="B1213" t="str">
            <v>+</v>
          </cell>
          <cell r="C1213">
            <v>13.5</v>
          </cell>
          <cell r="D1213">
            <v>481</v>
          </cell>
          <cell r="E1213" t="str">
            <v>+</v>
          </cell>
          <cell r="F1213">
            <v>7.2000000000002728</v>
          </cell>
          <cell r="G1213">
            <v>33.700000000000003</v>
          </cell>
          <cell r="H1213">
            <v>4.95</v>
          </cell>
          <cell r="I1213">
            <v>0.05</v>
          </cell>
          <cell r="J1213">
            <v>166.81500000000003</v>
          </cell>
          <cell r="K1213">
            <v>8.3407500000000017</v>
          </cell>
        </row>
        <row r="1214">
          <cell r="A1214">
            <v>481</v>
          </cell>
          <cell r="B1214" t="str">
            <v>+</v>
          </cell>
          <cell r="C1214">
            <v>7.6</v>
          </cell>
          <cell r="D1214">
            <v>481</v>
          </cell>
          <cell r="E1214" t="str">
            <v>+</v>
          </cell>
          <cell r="F1214">
            <v>9.9000000000000909</v>
          </cell>
          <cell r="G1214">
            <v>2.2999999999999998</v>
          </cell>
          <cell r="H1214">
            <v>1</v>
          </cell>
          <cell r="I1214">
            <v>0.05</v>
          </cell>
          <cell r="J1214">
            <v>2.2999999999999998</v>
          </cell>
          <cell r="K1214">
            <v>0.11499999999999999</v>
          </cell>
        </row>
        <row r="1215">
          <cell r="A1215">
            <v>482</v>
          </cell>
          <cell r="B1215" t="str">
            <v>+</v>
          </cell>
          <cell r="C1215">
            <v>5.9</v>
          </cell>
          <cell r="D1215">
            <v>484</v>
          </cell>
          <cell r="E1215" t="str">
            <v>+</v>
          </cell>
          <cell r="F1215">
            <v>1.2999999999988177</v>
          </cell>
          <cell r="G1215">
            <v>35.4</v>
          </cell>
          <cell r="H1215">
            <v>2</v>
          </cell>
          <cell r="I1215">
            <v>0.05</v>
          </cell>
          <cell r="J1215">
            <v>70.8</v>
          </cell>
          <cell r="K1215">
            <v>3.54</v>
          </cell>
        </row>
        <row r="1216">
          <cell r="A1216">
            <v>483</v>
          </cell>
          <cell r="B1216" t="str">
            <v>+</v>
          </cell>
          <cell r="C1216">
            <v>5.2</v>
          </cell>
          <cell r="D1216">
            <v>483</v>
          </cell>
          <cell r="E1216" t="str">
            <v>+</v>
          </cell>
          <cell r="F1216">
            <v>18.2000000000005</v>
          </cell>
          <cell r="G1216">
            <v>13</v>
          </cell>
          <cell r="H1216">
            <v>1</v>
          </cell>
          <cell r="I1216">
            <v>0.05</v>
          </cell>
          <cell r="J1216">
            <v>13</v>
          </cell>
          <cell r="K1216">
            <v>0.65</v>
          </cell>
        </row>
        <row r="1217">
          <cell r="A1217">
            <v>484</v>
          </cell>
          <cell r="B1217" t="str">
            <v>+</v>
          </cell>
          <cell r="C1217">
            <v>18.2</v>
          </cell>
          <cell r="D1217">
            <v>485</v>
          </cell>
          <cell r="E1217" t="str">
            <v>+</v>
          </cell>
          <cell r="F1217">
            <v>5.4000000000019099</v>
          </cell>
          <cell r="G1217">
            <v>7.2</v>
          </cell>
          <cell r="H1217">
            <v>2.95</v>
          </cell>
          <cell r="I1217">
            <v>0.05</v>
          </cell>
          <cell r="J1217">
            <v>21.240000000000002</v>
          </cell>
          <cell r="K1217">
            <v>1.0620000000000001</v>
          </cell>
        </row>
        <row r="1218">
          <cell r="A1218">
            <v>484</v>
          </cell>
          <cell r="B1218" t="str">
            <v>+</v>
          </cell>
          <cell r="C1218">
            <v>5.5</v>
          </cell>
          <cell r="D1218">
            <v>485</v>
          </cell>
          <cell r="E1218" t="str">
            <v>+</v>
          </cell>
          <cell r="F1218">
            <v>11.499999999999773</v>
          </cell>
          <cell r="G1218">
            <v>26</v>
          </cell>
          <cell r="H1218">
            <v>1</v>
          </cell>
          <cell r="I1218">
            <v>0.05</v>
          </cell>
          <cell r="J1218">
            <v>26</v>
          </cell>
          <cell r="K1218">
            <v>1.3</v>
          </cell>
        </row>
        <row r="1219">
          <cell r="A1219">
            <v>485</v>
          </cell>
          <cell r="B1219" t="str">
            <v>+</v>
          </cell>
          <cell r="C1219">
            <v>5.8</v>
          </cell>
          <cell r="D1219">
            <v>485</v>
          </cell>
          <cell r="E1219" t="str">
            <v>+</v>
          </cell>
          <cell r="F1219">
            <v>9.799999999999045</v>
          </cell>
          <cell r="G1219">
            <v>4</v>
          </cell>
          <cell r="H1219">
            <v>1</v>
          </cell>
          <cell r="I1219">
            <v>0.05</v>
          </cell>
          <cell r="J1219">
            <v>4</v>
          </cell>
          <cell r="K1219">
            <v>0.2</v>
          </cell>
        </row>
        <row r="1220">
          <cell r="A1220">
            <v>486</v>
          </cell>
          <cell r="B1220" t="str">
            <v>+</v>
          </cell>
          <cell r="C1220">
            <v>6.9</v>
          </cell>
          <cell r="D1220">
            <v>486</v>
          </cell>
          <cell r="E1220" t="str">
            <v>+</v>
          </cell>
          <cell r="F1220">
            <v>9.1499999999996362</v>
          </cell>
          <cell r="G1220">
            <v>2.25</v>
          </cell>
          <cell r="H1220">
            <v>1</v>
          </cell>
          <cell r="I1220">
            <v>0.05</v>
          </cell>
          <cell r="J1220">
            <v>2.25</v>
          </cell>
          <cell r="K1220">
            <v>0.1125</v>
          </cell>
        </row>
        <row r="1221">
          <cell r="A1221">
            <v>486</v>
          </cell>
          <cell r="B1221" t="str">
            <v>+</v>
          </cell>
          <cell r="C1221">
            <v>6.9</v>
          </cell>
          <cell r="D1221">
            <v>486</v>
          </cell>
          <cell r="E1221" t="str">
            <v>+</v>
          </cell>
          <cell r="F1221">
            <v>9.799999999999045</v>
          </cell>
          <cell r="G1221">
            <v>2.9</v>
          </cell>
          <cell r="H1221">
            <v>1</v>
          </cell>
          <cell r="I1221">
            <v>0.05</v>
          </cell>
          <cell r="J1221">
            <v>2.9</v>
          </cell>
          <cell r="K1221">
            <v>0.14499999999999999</v>
          </cell>
        </row>
        <row r="1222">
          <cell r="A1222">
            <v>486</v>
          </cell>
          <cell r="B1222" t="str">
            <v>+</v>
          </cell>
          <cell r="C1222">
            <v>16.399999999999999</v>
          </cell>
          <cell r="D1222">
            <v>487</v>
          </cell>
          <cell r="E1222" t="str">
            <v>+</v>
          </cell>
          <cell r="F1222">
            <v>0</v>
          </cell>
          <cell r="G1222">
            <v>3.6</v>
          </cell>
          <cell r="H1222">
            <v>5</v>
          </cell>
          <cell r="I1222">
            <v>0.05</v>
          </cell>
          <cell r="J1222">
            <v>18</v>
          </cell>
          <cell r="K1222">
            <v>0.9</v>
          </cell>
        </row>
        <row r="1223">
          <cell r="A1223">
            <v>487</v>
          </cell>
          <cell r="B1223" t="str">
            <v>+</v>
          </cell>
          <cell r="C1223">
            <v>13.5</v>
          </cell>
          <cell r="D1223">
            <v>487</v>
          </cell>
          <cell r="E1223" t="str">
            <v>+</v>
          </cell>
          <cell r="F1223">
            <v>16.600000000000819</v>
          </cell>
          <cell r="G1223">
            <v>3.1</v>
          </cell>
          <cell r="H1223">
            <v>1</v>
          </cell>
          <cell r="I1223">
            <v>0.05</v>
          </cell>
          <cell r="J1223">
            <v>3.1</v>
          </cell>
          <cell r="K1223">
            <v>0.15500000000000003</v>
          </cell>
        </row>
        <row r="1224">
          <cell r="A1224">
            <v>489</v>
          </cell>
          <cell r="B1224" t="str">
            <v>+</v>
          </cell>
          <cell r="C1224">
            <v>7</v>
          </cell>
          <cell r="D1224">
            <v>489</v>
          </cell>
          <cell r="E1224" t="str">
            <v>+</v>
          </cell>
          <cell r="F1224">
            <v>10.7000000000005</v>
          </cell>
          <cell r="G1224">
            <v>3.7</v>
          </cell>
          <cell r="H1224">
            <v>1</v>
          </cell>
          <cell r="I1224">
            <v>0.05</v>
          </cell>
          <cell r="J1224">
            <v>3.7</v>
          </cell>
          <cell r="K1224">
            <v>0.18500000000000003</v>
          </cell>
        </row>
        <row r="1225">
          <cell r="A1225">
            <v>489</v>
          </cell>
          <cell r="B1225" t="str">
            <v>+</v>
          </cell>
          <cell r="C1225">
            <v>11.9</v>
          </cell>
          <cell r="D1225">
            <v>490</v>
          </cell>
          <cell r="E1225" t="str">
            <v>+</v>
          </cell>
          <cell r="F1225">
            <v>8.0499999999994998</v>
          </cell>
          <cell r="G1225">
            <v>16.149999999999999</v>
          </cell>
          <cell r="H1225">
            <v>1</v>
          </cell>
          <cell r="I1225">
            <v>0.05</v>
          </cell>
          <cell r="J1225">
            <v>16.149999999999999</v>
          </cell>
          <cell r="K1225">
            <v>0.8075</v>
          </cell>
        </row>
        <row r="1226">
          <cell r="A1226">
            <v>489</v>
          </cell>
          <cell r="B1226" t="str">
            <v>+</v>
          </cell>
          <cell r="C1226">
            <v>13.5</v>
          </cell>
          <cell r="D1226">
            <v>489</v>
          </cell>
          <cell r="E1226" t="str">
            <v>+</v>
          </cell>
          <cell r="F1226">
            <v>18.450000000000273</v>
          </cell>
          <cell r="G1226">
            <v>4.95</v>
          </cell>
          <cell r="H1226">
            <v>1</v>
          </cell>
          <cell r="I1226">
            <v>0.05</v>
          </cell>
          <cell r="J1226">
            <v>4.95</v>
          </cell>
          <cell r="K1226">
            <v>0.24750000000000003</v>
          </cell>
        </row>
        <row r="1227">
          <cell r="A1227">
            <v>489</v>
          </cell>
          <cell r="B1227" t="str">
            <v>+</v>
          </cell>
          <cell r="C1227">
            <v>17</v>
          </cell>
          <cell r="D1227">
            <v>490</v>
          </cell>
          <cell r="E1227" t="str">
            <v>+</v>
          </cell>
          <cell r="F1227">
            <v>3.6000000000001364</v>
          </cell>
          <cell r="G1227">
            <v>6.6</v>
          </cell>
          <cell r="H1227">
            <v>1</v>
          </cell>
          <cell r="I1227">
            <v>0.05</v>
          </cell>
          <cell r="J1227">
            <v>6.6</v>
          </cell>
          <cell r="K1227">
            <v>0.33</v>
          </cell>
        </row>
        <row r="1228">
          <cell r="A1228">
            <v>490</v>
          </cell>
          <cell r="B1228" t="str">
            <v>+</v>
          </cell>
          <cell r="C1228">
            <v>1</v>
          </cell>
          <cell r="D1228">
            <v>490</v>
          </cell>
          <cell r="E1228" t="str">
            <v>+</v>
          </cell>
          <cell r="F1228">
            <v>4.7500000000002274</v>
          </cell>
          <cell r="G1228">
            <v>3.75</v>
          </cell>
          <cell r="H1228">
            <v>2</v>
          </cell>
          <cell r="I1228">
            <v>0.05</v>
          </cell>
          <cell r="J1228">
            <v>7.5</v>
          </cell>
          <cell r="K1228">
            <v>0.375</v>
          </cell>
        </row>
        <row r="1229">
          <cell r="A1229">
            <v>490</v>
          </cell>
          <cell r="B1229" t="str">
            <v>+</v>
          </cell>
          <cell r="C1229">
            <v>5.9</v>
          </cell>
          <cell r="D1229">
            <v>490</v>
          </cell>
          <cell r="E1229" t="str">
            <v>+</v>
          </cell>
          <cell r="F1229">
            <v>8.2999999999992724</v>
          </cell>
          <cell r="G1229">
            <v>2.4</v>
          </cell>
          <cell r="H1229">
            <v>1</v>
          </cell>
          <cell r="I1229">
            <v>0.05</v>
          </cell>
          <cell r="J1229">
            <v>2.4</v>
          </cell>
          <cell r="K1229">
            <v>0.12</v>
          </cell>
        </row>
        <row r="1230">
          <cell r="A1230">
            <v>490</v>
          </cell>
          <cell r="B1230" t="str">
            <v>+</v>
          </cell>
          <cell r="C1230">
            <v>11.1</v>
          </cell>
          <cell r="D1230">
            <v>490</v>
          </cell>
          <cell r="E1230" t="str">
            <v>+</v>
          </cell>
          <cell r="F1230">
            <v>18.600000000000136</v>
          </cell>
          <cell r="G1230">
            <v>7.5</v>
          </cell>
          <cell r="H1230">
            <v>3</v>
          </cell>
          <cell r="I1230">
            <v>0.05</v>
          </cell>
          <cell r="J1230">
            <v>22.5</v>
          </cell>
          <cell r="K1230">
            <v>1.125</v>
          </cell>
        </row>
        <row r="1231">
          <cell r="A1231">
            <v>491</v>
          </cell>
          <cell r="B1231" t="str">
            <v>+</v>
          </cell>
          <cell r="C1231">
            <v>1.3</v>
          </cell>
          <cell r="D1231">
            <v>491</v>
          </cell>
          <cell r="E1231" t="str">
            <v>+</v>
          </cell>
          <cell r="F1231">
            <v>7.7999999999997272</v>
          </cell>
          <cell r="G1231">
            <v>6.5</v>
          </cell>
          <cell r="H1231">
            <v>2</v>
          </cell>
          <cell r="I1231">
            <v>0.05</v>
          </cell>
          <cell r="J1231">
            <v>13</v>
          </cell>
          <cell r="K1231">
            <v>0.65</v>
          </cell>
        </row>
        <row r="1232">
          <cell r="A1232">
            <v>492</v>
          </cell>
          <cell r="B1232" t="str">
            <v>+</v>
          </cell>
          <cell r="C1232">
            <v>8</v>
          </cell>
          <cell r="D1232">
            <v>492</v>
          </cell>
          <cell r="E1232" t="str">
            <v>+</v>
          </cell>
          <cell r="F1232">
            <v>18.700000000001182</v>
          </cell>
          <cell r="G1232">
            <v>10.7</v>
          </cell>
          <cell r="H1232">
            <v>1</v>
          </cell>
          <cell r="I1232">
            <v>0.05</v>
          </cell>
          <cell r="J1232">
            <v>10.7</v>
          </cell>
          <cell r="K1232">
            <v>0.53500000000000003</v>
          </cell>
        </row>
        <row r="1233">
          <cell r="A1233">
            <v>493</v>
          </cell>
          <cell r="B1233" t="str">
            <v>+</v>
          </cell>
          <cell r="C1233">
            <v>1.6</v>
          </cell>
          <cell r="D1233">
            <v>493</v>
          </cell>
          <cell r="E1233" t="str">
            <v>+</v>
          </cell>
          <cell r="F1233">
            <v>11.050000000001319</v>
          </cell>
          <cell r="G1233">
            <v>9.4499999999999993</v>
          </cell>
          <cell r="H1233">
            <v>1</v>
          </cell>
          <cell r="I1233">
            <v>0.05</v>
          </cell>
          <cell r="J1233">
            <v>9.4499999999999993</v>
          </cell>
          <cell r="K1233">
            <v>0.47249999999999998</v>
          </cell>
        </row>
        <row r="1234">
          <cell r="A1234">
            <v>493</v>
          </cell>
          <cell r="B1234" t="str">
            <v>+</v>
          </cell>
          <cell r="C1234">
            <v>18.7</v>
          </cell>
          <cell r="D1234">
            <v>494</v>
          </cell>
          <cell r="E1234" t="str">
            <v>+</v>
          </cell>
          <cell r="F1234">
            <v>4.6500000000014552</v>
          </cell>
          <cell r="G1234">
            <v>5.95</v>
          </cell>
          <cell r="H1234">
            <v>1</v>
          </cell>
          <cell r="I1234">
            <v>0.05</v>
          </cell>
          <cell r="J1234">
            <v>5.95</v>
          </cell>
          <cell r="K1234">
            <v>0.29750000000000004</v>
          </cell>
        </row>
        <row r="1235">
          <cell r="A1235">
            <v>494</v>
          </cell>
          <cell r="B1235" t="str">
            <v>+</v>
          </cell>
          <cell r="C1235">
            <v>2</v>
          </cell>
          <cell r="D1235">
            <v>494</v>
          </cell>
          <cell r="E1235" t="str">
            <v>+</v>
          </cell>
          <cell r="F1235">
            <v>4.1000000000008185</v>
          </cell>
          <cell r="G1235">
            <v>2.1</v>
          </cell>
          <cell r="H1235">
            <v>1</v>
          </cell>
          <cell r="I1235">
            <v>0.05</v>
          </cell>
          <cell r="J1235">
            <v>2.1</v>
          </cell>
          <cell r="K1235">
            <v>0.10500000000000001</v>
          </cell>
        </row>
        <row r="1236">
          <cell r="A1236">
            <v>495</v>
          </cell>
          <cell r="B1236" t="str">
            <v>+</v>
          </cell>
          <cell r="C1236">
            <v>12.1</v>
          </cell>
          <cell r="D1236">
            <v>495</v>
          </cell>
          <cell r="E1236" t="str">
            <v>+</v>
          </cell>
          <cell r="F1236">
            <v>14.100000000000819</v>
          </cell>
          <cell r="G1236">
            <v>2</v>
          </cell>
          <cell r="H1236">
            <v>1</v>
          </cell>
          <cell r="I1236">
            <v>0.05</v>
          </cell>
          <cell r="J1236">
            <v>2</v>
          </cell>
          <cell r="K1236">
            <v>0.1</v>
          </cell>
        </row>
        <row r="1237">
          <cell r="A1237">
            <v>495</v>
          </cell>
          <cell r="B1237" t="str">
            <v>+</v>
          </cell>
          <cell r="C1237">
            <v>17</v>
          </cell>
          <cell r="D1237">
            <v>495</v>
          </cell>
          <cell r="E1237" t="str">
            <v>+</v>
          </cell>
          <cell r="F1237">
            <v>18.450000000000273</v>
          </cell>
          <cell r="G1237">
            <v>1.45</v>
          </cell>
          <cell r="H1237">
            <v>3</v>
          </cell>
          <cell r="I1237">
            <v>0.05</v>
          </cell>
          <cell r="J1237">
            <v>4.3499999999999996</v>
          </cell>
          <cell r="K1237">
            <v>0.2175</v>
          </cell>
        </row>
        <row r="1238">
          <cell r="A1238">
            <v>495</v>
          </cell>
          <cell r="B1238" t="str">
            <v>+</v>
          </cell>
          <cell r="C1238">
            <v>18.5</v>
          </cell>
          <cell r="D1238">
            <v>496</v>
          </cell>
          <cell r="E1238" t="str">
            <v>+</v>
          </cell>
          <cell r="F1238">
            <v>3.7999999999988177</v>
          </cell>
          <cell r="G1238">
            <v>5.3</v>
          </cell>
          <cell r="H1238">
            <v>1</v>
          </cell>
          <cell r="I1238">
            <v>0.05</v>
          </cell>
          <cell r="J1238">
            <v>5.3</v>
          </cell>
          <cell r="K1238">
            <v>0.26500000000000001</v>
          </cell>
        </row>
        <row r="1239">
          <cell r="A1239">
            <v>495</v>
          </cell>
          <cell r="B1239" t="str">
            <v>+</v>
          </cell>
          <cell r="C1239">
            <v>18.2</v>
          </cell>
          <cell r="D1239">
            <v>496</v>
          </cell>
          <cell r="E1239" t="str">
            <v>+</v>
          </cell>
          <cell r="F1239">
            <v>3.9999999999997726</v>
          </cell>
          <cell r="G1239">
            <v>5.8</v>
          </cell>
          <cell r="H1239">
            <v>2</v>
          </cell>
          <cell r="I1239">
            <v>0.05</v>
          </cell>
          <cell r="J1239">
            <v>11.6</v>
          </cell>
          <cell r="K1239">
            <v>0.57999999999999996</v>
          </cell>
        </row>
        <row r="1240">
          <cell r="A1240">
            <v>496</v>
          </cell>
          <cell r="B1240" t="str">
            <v>+</v>
          </cell>
          <cell r="C1240">
            <v>13.3</v>
          </cell>
          <cell r="D1240">
            <v>496</v>
          </cell>
          <cell r="E1240" t="str">
            <v>+</v>
          </cell>
          <cell r="F1240">
            <v>18.500000000000227</v>
          </cell>
          <cell r="G1240">
            <v>5.2</v>
          </cell>
          <cell r="H1240">
            <v>1</v>
          </cell>
          <cell r="I1240">
            <v>0.05</v>
          </cell>
          <cell r="J1240">
            <v>5.2</v>
          </cell>
          <cell r="K1240">
            <v>0.26</v>
          </cell>
        </row>
        <row r="1241">
          <cell r="A1241">
            <v>496</v>
          </cell>
          <cell r="B1241" t="str">
            <v>+</v>
          </cell>
          <cell r="C1241">
            <v>18.600000000000001</v>
          </cell>
          <cell r="D1241">
            <v>498</v>
          </cell>
          <cell r="E1241" t="str">
            <v>+</v>
          </cell>
          <cell r="F1241">
            <v>3.3000000000015461</v>
          </cell>
          <cell r="G1241">
            <v>24.7</v>
          </cell>
          <cell r="H1241">
            <v>1</v>
          </cell>
          <cell r="I1241">
            <v>0.05</v>
          </cell>
          <cell r="J1241">
            <v>24.7</v>
          </cell>
          <cell r="K1241">
            <v>1.2350000000000001</v>
          </cell>
        </row>
        <row r="1242">
          <cell r="A1242">
            <v>497</v>
          </cell>
          <cell r="B1242" t="str">
            <v>+</v>
          </cell>
          <cell r="C1242">
            <v>17.5</v>
          </cell>
          <cell r="D1242">
            <v>498</v>
          </cell>
          <cell r="E1242" t="str">
            <v>+</v>
          </cell>
          <cell r="F1242">
            <v>12.100000000000364</v>
          </cell>
          <cell r="G1242">
            <v>14.6</v>
          </cell>
          <cell r="H1242">
            <v>2</v>
          </cell>
          <cell r="I1242">
            <v>0.05</v>
          </cell>
          <cell r="J1242">
            <v>29.2</v>
          </cell>
          <cell r="K1242">
            <v>1.46</v>
          </cell>
        </row>
        <row r="1243">
          <cell r="A1243">
            <v>498</v>
          </cell>
          <cell r="B1243" t="str">
            <v>+</v>
          </cell>
          <cell r="C1243">
            <v>3</v>
          </cell>
          <cell r="D1243">
            <v>499</v>
          </cell>
          <cell r="E1243" t="str">
            <v>+</v>
          </cell>
          <cell r="F1243">
            <v>3.6000000000001364</v>
          </cell>
          <cell r="G1243">
            <v>20.6</v>
          </cell>
          <cell r="H1243">
            <v>3</v>
          </cell>
          <cell r="I1243">
            <v>0.05</v>
          </cell>
          <cell r="J1243">
            <v>61.800000000000004</v>
          </cell>
          <cell r="K1243">
            <v>3.0900000000000003</v>
          </cell>
        </row>
        <row r="1244">
          <cell r="A1244">
            <v>498</v>
          </cell>
          <cell r="B1244" t="str">
            <v>+</v>
          </cell>
          <cell r="C1244">
            <v>7.5</v>
          </cell>
          <cell r="D1244">
            <v>498</v>
          </cell>
          <cell r="E1244" t="str">
            <v>+</v>
          </cell>
          <cell r="F1244">
            <v>10.499999999999545</v>
          </cell>
          <cell r="G1244">
            <v>3</v>
          </cell>
          <cell r="H1244">
            <v>1</v>
          </cell>
          <cell r="I1244">
            <v>0.05</v>
          </cell>
          <cell r="J1244">
            <v>3</v>
          </cell>
          <cell r="K1244">
            <v>0.15000000000000002</v>
          </cell>
        </row>
        <row r="1245">
          <cell r="A1245">
            <v>498</v>
          </cell>
          <cell r="B1245" t="str">
            <v>+</v>
          </cell>
          <cell r="C1245">
            <v>12</v>
          </cell>
          <cell r="D1245">
            <v>498</v>
          </cell>
          <cell r="E1245" t="str">
            <v>+</v>
          </cell>
          <cell r="F1245">
            <v>15.299999999999727</v>
          </cell>
          <cell r="G1245">
            <v>3.3</v>
          </cell>
          <cell r="H1245">
            <v>1</v>
          </cell>
          <cell r="I1245">
            <v>0.05</v>
          </cell>
          <cell r="J1245">
            <v>3.3</v>
          </cell>
          <cell r="K1245">
            <v>0.16500000000000001</v>
          </cell>
        </row>
        <row r="1246">
          <cell r="A1246">
            <v>498</v>
          </cell>
          <cell r="B1246" t="str">
            <v>+</v>
          </cell>
          <cell r="C1246">
            <v>15.4</v>
          </cell>
          <cell r="D1246">
            <v>499</v>
          </cell>
          <cell r="E1246" t="str">
            <v>+</v>
          </cell>
          <cell r="F1246">
            <v>15.199999999998681</v>
          </cell>
          <cell r="G1246">
            <v>19.8</v>
          </cell>
          <cell r="H1246">
            <v>2</v>
          </cell>
          <cell r="I1246">
            <v>0.05</v>
          </cell>
          <cell r="J1246">
            <v>39.6</v>
          </cell>
          <cell r="K1246">
            <v>1.9800000000000002</v>
          </cell>
        </row>
        <row r="1247">
          <cell r="A1247">
            <v>498</v>
          </cell>
          <cell r="B1247" t="str">
            <v>+</v>
          </cell>
          <cell r="C1247">
            <v>17</v>
          </cell>
          <cell r="D1247">
            <v>499</v>
          </cell>
          <cell r="E1247" t="str">
            <v>+</v>
          </cell>
          <cell r="F1247">
            <v>15.099999999999909</v>
          </cell>
          <cell r="G1247">
            <v>18.100000000000001</v>
          </cell>
          <cell r="H1247">
            <v>1</v>
          </cell>
          <cell r="I1247">
            <v>0.05</v>
          </cell>
          <cell r="J1247">
            <v>18.100000000000001</v>
          </cell>
          <cell r="K1247">
            <v>0.90500000000000014</v>
          </cell>
        </row>
        <row r="1248">
          <cell r="A1248">
            <v>499</v>
          </cell>
          <cell r="B1248" t="str">
            <v>+</v>
          </cell>
          <cell r="C1248">
            <v>3.8</v>
          </cell>
          <cell r="D1248">
            <v>499</v>
          </cell>
          <cell r="E1248" t="str">
            <v>+</v>
          </cell>
          <cell r="F1248">
            <v>8.5000000000002274</v>
          </cell>
          <cell r="G1248">
            <v>4.7</v>
          </cell>
          <cell r="H1248">
            <v>1</v>
          </cell>
          <cell r="I1248">
            <v>0.05</v>
          </cell>
          <cell r="J1248">
            <v>4.7</v>
          </cell>
          <cell r="K1248">
            <v>0.23500000000000001</v>
          </cell>
        </row>
        <row r="1249">
          <cell r="A1249">
            <v>499</v>
          </cell>
          <cell r="B1249" t="str">
            <v>+</v>
          </cell>
          <cell r="C1249">
            <v>8.6</v>
          </cell>
          <cell r="D1249">
            <v>500</v>
          </cell>
          <cell r="E1249" t="str">
            <v>+</v>
          </cell>
          <cell r="F1249">
            <v>9.6000000000003638</v>
          </cell>
          <cell r="G1249">
            <v>21</v>
          </cell>
          <cell r="H1249">
            <v>2</v>
          </cell>
          <cell r="I1249">
            <v>0.05</v>
          </cell>
          <cell r="J1249">
            <v>42</v>
          </cell>
          <cell r="K1249">
            <v>2.1</v>
          </cell>
        </row>
        <row r="1250">
          <cell r="A1250">
            <v>499</v>
          </cell>
          <cell r="B1250" t="str">
            <v>+</v>
          </cell>
          <cell r="C1250">
            <v>15.5</v>
          </cell>
          <cell r="D1250">
            <v>499</v>
          </cell>
          <cell r="E1250" t="str">
            <v>+</v>
          </cell>
          <cell r="F1250">
            <v>17.400000000000091</v>
          </cell>
          <cell r="G1250">
            <v>1.9</v>
          </cell>
          <cell r="H1250">
            <v>1</v>
          </cell>
          <cell r="I1250">
            <v>0.05</v>
          </cell>
          <cell r="J1250">
            <v>1.9</v>
          </cell>
          <cell r="K1250">
            <v>9.5000000000000001E-2</v>
          </cell>
        </row>
        <row r="1251">
          <cell r="A1251">
            <v>499</v>
          </cell>
          <cell r="B1251" t="str">
            <v>+</v>
          </cell>
          <cell r="C1251">
            <v>17.7</v>
          </cell>
          <cell r="D1251">
            <v>500</v>
          </cell>
          <cell r="E1251" t="str">
            <v>+</v>
          </cell>
          <cell r="F1251">
            <v>10.800000000001546</v>
          </cell>
          <cell r="G1251">
            <v>13.1</v>
          </cell>
          <cell r="H1251">
            <v>2</v>
          </cell>
          <cell r="I1251">
            <v>0.05</v>
          </cell>
          <cell r="J1251">
            <v>26.2</v>
          </cell>
          <cell r="K1251">
            <v>1.31</v>
          </cell>
        </row>
        <row r="1252">
          <cell r="A1252">
            <v>500</v>
          </cell>
          <cell r="B1252" t="str">
            <v>+</v>
          </cell>
          <cell r="C1252">
            <v>11.5</v>
          </cell>
          <cell r="D1252">
            <v>500</v>
          </cell>
          <cell r="E1252" t="str">
            <v>+</v>
          </cell>
          <cell r="F1252">
            <v>13.999999999999773</v>
          </cell>
          <cell r="G1252">
            <v>2.5</v>
          </cell>
          <cell r="H1252">
            <v>1</v>
          </cell>
          <cell r="I1252">
            <v>0.05</v>
          </cell>
          <cell r="J1252">
            <v>2.5</v>
          </cell>
          <cell r="K1252">
            <v>0.125</v>
          </cell>
        </row>
        <row r="1253">
          <cell r="A1253">
            <v>500</v>
          </cell>
          <cell r="B1253" t="str">
            <v>+</v>
          </cell>
          <cell r="C1253">
            <v>17</v>
          </cell>
          <cell r="D1253">
            <v>501</v>
          </cell>
          <cell r="E1253" t="str">
            <v>+</v>
          </cell>
          <cell r="F1253">
            <v>4.5000000000004547</v>
          </cell>
          <cell r="G1253">
            <v>7.5</v>
          </cell>
          <cell r="H1253">
            <v>1</v>
          </cell>
          <cell r="I1253">
            <v>0.05</v>
          </cell>
          <cell r="J1253">
            <v>7.5</v>
          </cell>
          <cell r="K1253">
            <v>0.375</v>
          </cell>
        </row>
        <row r="1254">
          <cell r="A1254">
            <v>503</v>
          </cell>
          <cell r="B1254" t="str">
            <v>+</v>
          </cell>
          <cell r="C1254">
            <v>8</v>
          </cell>
          <cell r="D1254">
            <v>503</v>
          </cell>
          <cell r="E1254" t="str">
            <v>+</v>
          </cell>
          <cell r="F1254">
            <v>17.700000000000955</v>
          </cell>
          <cell r="G1254">
            <v>9.6999999999999993</v>
          </cell>
          <cell r="H1254">
            <v>1</v>
          </cell>
          <cell r="I1254">
            <v>0.05</v>
          </cell>
          <cell r="J1254">
            <v>9.6999999999999993</v>
          </cell>
          <cell r="K1254">
            <v>0.48499999999999999</v>
          </cell>
        </row>
        <row r="1255">
          <cell r="A1255">
            <v>506</v>
          </cell>
          <cell r="B1255" t="str">
            <v>+</v>
          </cell>
          <cell r="C1255">
            <v>7.2</v>
          </cell>
          <cell r="D1255">
            <v>507</v>
          </cell>
          <cell r="E1255" t="str">
            <v>+</v>
          </cell>
          <cell r="F1255">
            <v>12.200000000000273</v>
          </cell>
          <cell r="G1255">
            <v>25</v>
          </cell>
          <cell r="H1255">
            <v>1</v>
          </cell>
          <cell r="I1255">
            <v>0.05</v>
          </cell>
          <cell r="J1255">
            <v>25</v>
          </cell>
          <cell r="K1255">
            <v>1.25</v>
          </cell>
        </row>
        <row r="1256">
          <cell r="A1256">
            <v>506</v>
          </cell>
          <cell r="B1256" t="str">
            <v>+</v>
          </cell>
          <cell r="C1256">
            <v>17.8</v>
          </cell>
          <cell r="D1256">
            <v>507</v>
          </cell>
          <cell r="E1256" t="str">
            <v>+</v>
          </cell>
          <cell r="F1256">
            <v>2.5999999999987722</v>
          </cell>
          <cell r="G1256">
            <v>4.8</v>
          </cell>
          <cell r="H1256">
            <v>1</v>
          </cell>
          <cell r="I1256">
            <v>0.05</v>
          </cell>
          <cell r="J1256">
            <v>4.8</v>
          </cell>
          <cell r="K1256">
            <v>0.24</v>
          </cell>
        </row>
        <row r="1257">
          <cell r="A1257">
            <v>507</v>
          </cell>
          <cell r="B1257" t="str">
            <v>+</v>
          </cell>
          <cell r="C1257">
            <v>4.8</v>
          </cell>
          <cell r="D1257">
            <v>507</v>
          </cell>
          <cell r="E1257" t="str">
            <v>+</v>
          </cell>
          <cell r="F1257">
            <v>8.7999999999988177</v>
          </cell>
          <cell r="G1257">
            <v>4</v>
          </cell>
          <cell r="H1257">
            <v>1</v>
          </cell>
          <cell r="I1257">
            <v>0.05</v>
          </cell>
          <cell r="J1257">
            <v>4</v>
          </cell>
          <cell r="K1257">
            <v>0.2</v>
          </cell>
        </row>
        <row r="1258">
          <cell r="A1258">
            <v>507</v>
          </cell>
          <cell r="B1258" t="str">
            <v>+</v>
          </cell>
          <cell r="C1258">
            <v>4.8</v>
          </cell>
          <cell r="D1258">
            <v>507</v>
          </cell>
          <cell r="E1258" t="str">
            <v>+</v>
          </cell>
          <cell r="F1258">
            <v>10.799999999999272</v>
          </cell>
          <cell r="G1258">
            <v>6</v>
          </cell>
          <cell r="H1258">
            <v>1</v>
          </cell>
          <cell r="I1258">
            <v>0.05</v>
          </cell>
          <cell r="J1258">
            <v>6</v>
          </cell>
          <cell r="K1258">
            <v>0.30000000000000004</v>
          </cell>
        </row>
        <row r="1259">
          <cell r="A1259">
            <v>508</v>
          </cell>
          <cell r="B1259" t="str">
            <v>+</v>
          </cell>
          <cell r="C1259">
            <v>13.2</v>
          </cell>
          <cell r="D1259">
            <v>509</v>
          </cell>
          <cell r="E1259" t="str">
            <v>+</v>
          </cell>
          <cell r="F1259">
            <v>6.6000000000008185</v>
          </cell>
          <cell r="G1259">
            <v>13.4</v>
          </cell>
          <cell r="H1259">
            <v>1</v>
          </cell>
          <cell r="I1259">
            <v>0.05</v>
          </cell>
          <cell r="J1259">
            <v>13.4</v>
          </cell>
          <cell r="K1259">
            <v>0.67</v>
          </cell>
        </row>
        <row r="1260">
          <cell r="A1260">
            <v>509</v>
          </cell>
          <cell r="B1260" t="str">
            <v>+</v>
          </cell>
          <cell r="C1260">
            <v>17</v>
          </cell>
          <cell r="D1260">
            <v>509</v>
          </cell>
          <cell r="E1260" t="str">
            <v>+</v>
          </cell>
          <cell r="F1260">
            <v>19.600000000000364</v>
          </cell>
          <cell r="G1260">
            <v>2.6</v>
          </cell>
          <cell r="H1260">
            <v>1</v>
          </cell>
          <cell r="I1260">
            <v>0.05</v>
          </cell>
          <cell r="J1260">
            <v>2.6</v>
          </cell>
          <cell r="K1260">
            <v>0.13</v>
          </cell>
        </row>
        <row r="1261">
          <cell r="A1261">
            <v>509</v>
          </cell>
          <cell r="B1261" t="str">
            <v>+</v>
          </cell>
          <cell r="C1261">
            <v>17</v>
          </cell>
          <cell r="D1261">
            <v>510</v>
          </cell>
          <cell r="E1261" t="str">
            <v>+</v>
          </cell>
          <cell r="F1261">
            <v>6.7000000000007276</v>
          </cell>
          <cell r="G1261">
            <v>9.6999999999999993</v>
          </cell>
          <cell r="H1261">
            <v>1</v>
          </cell>
          <cell r="I1261">
            <v>0.05</v>
          </cell>
          <cell r="J1261">
            <v>9.6999999999999993</v>
          </cell>
          <cell r="K1261">
            <v>0.48499999999999999</v>
          </cell>
        </row>
        <row r="1262">
          <cell r="A1262">
            <v>510</v>
          </cell>
          <cell r="B1262" t="str">
            <v>+</v>
          </cell>
          <cell r="C1262">
            <v>15.7</v>
          </cell>
          <cell r="D1262">
            <v>511</v>
          </cell>
          <cell r="E1262" t="str">
            <v>+</v>
          </cell>
          <cell r="F1262">
            <v>3.1000000000005912</v>
          </cell>
          <cell r="G1262">
            <v>7.4</v>
          </cell>
          <cell r="H1262">
            <v>2</v>
          </cell>
          <cell r="I1262">
            <v>0.05</v>
          </cell>
          <cell r="J1262">
            <v>14.8</v>
          </cell>
          <cell r="K1262">
            <v>0.7400000000000001</v>
          </cell>
        </row>
        <row r="1263">
          <cell r="A1263">
            <v>511</v>
          </cell>
          <cell r="B1263" t="str">
            <v>+</v>
          </cell>
          <cell r="C1263">
            <v>2.5</v>
          </cell>
          <cell r="D1263">
            <v>511</v>
          </cell>
          <cell r="E1263" t="str">
            <v>+</v>
          </cell>
          <cell r="F1263">
            <v>9.7000000000002728</v>
          </cell>
          <cell r="G1263">
            <v>7.2</v>
          </cell>
          <cell r="H1263">
            <v>1</v>
          </cell>
          <cell r="I1263">
            <v>0.05</v>
          </cell>
          <cell r="J1263">
            <v>7.2</v>
          </cell>
          <cell r="K1263">
            <v>0.36000000000000004</v>
          </cell>
        </row>
        <row r="1264">
          <cell r="A1264">
            <v>511</v>
          </cell>
          <cell r="B1264" t="str">
            <v>+</v>
          </cell>
          <cell r="C1264">
            <v>6.3</v>
          </cell>
          <cell r="D1264">
            <v>511</v>
          </cell>
          <cell r="E1264" t="str">
            <v>+</v>
          </cell>
          <cell r="F1264">
            <v>12.799999999999727</v>
          </cell>
          <cell r="G1264">
            <v>6.5</v>
          </cell>
          <cell r="H1264">
            <v>1</v>
          </cell>
          <cell r="I1264">
            <v>0.05</v>
          </cell>
          <cell r="J1264">
            <v>6.5</v>
          </cell>
          <cell r="K1264">
            <v>0.32500000000000001</v>
          </cell>
        </row>
        <row r="1265">
          <cell r="A1265">
            <v>511</v>
          </cell>
          <cell r="B1265" t="str">
            <v>+</v>
          </cell>
          <cell r="C1265">
            <v>15.1</v>
          </cell>
          <cell r="D1265">
            <v>511</v>
          </cell>
          <cell r="E1265" t="str">
            <v>+</v>
          </cell>
          <cell r="F1265">
            <v>17.300000000001319</v>
          </cell>
          <cell r="G1265">
            <v>2.2000000000000002</v>
          </cell>
          <cell r="H1265">
            <v>1</v>
          </cell>
          <cell r="I1265">
            <v>0.05</v>
          </cell>
          <cell r="J1265">
            <v>2.2000000000000002</v>
          </cell>
          <cell r="K1265">
            <v>0.11000000000000001</v>
          </cell>
        </row>
        <row r="1266">
          <cell r="A1266">
            <v>512</v>
          </cell>
          <cell r="B1266" t="str">
            <v>+</v>
          </cell>
          <cell r="C1266">
            <v>6.6</v>
          </cell>
          <cell r="D1266">
            <v>512</v>
          </cell>
          <cell r="E1266" t="str">
            <v>+</v>
          </cell>
          <cell r="F1266">
            <v>11.800000000000637</v>
          </cell>
          <cell r="G1266">
            <v>5.2</v>
          </cell>
          <cell r="H1266">
            <v>1</v>
          </cell>
          <cell r="I1266">
            <v>0.05</v>
          </cell>
          <cell r="J1266">
            <v>5.2</v>
          </cell>
          <cell r="K1266">
            <v>0.26</v>
          </cell>
        </row>
        <row r="1267">
          <cell r="A1267">
            <v>513</v>
          </cell>
          <cell r="B1267" t="str">
            <v>+</v>
          </cell>
          <cell r="C1267">
            <v>18.399999999999999</v>
          </cell>
          <cell r="D1267">
            <v>514</v>
          </cell>
          <cell r="E1267" t="str">
            <v>+</v>
          </cell>
          <cell r="F1267">
            <v>17.699999999999818</v>
          </cell>
          <cell r="G1267">
            <v>19.3</v>
          </cell>
          <cell r="H1267">
            <v>2</v>
          </cell>
          <cell r="I1267">
            <v>0.05</v>
          </cell>
          <cell r="J1267">
            <v>38.6</v>
          </cell>
          <cell r="K1267">
            <v>1.9300000000000002</v>
          </cell>
        </row>
        <row r="1268">
          <cell r="A1268">
            <v>514</v>
          </cell>
          <cell r="B1268" t="str">
            <v>+</v>
          </cell>
          <cell r="C1268">
            <v>17.8</v>
          </cell>
          <cell r="D1268">
            <v>515</v>
          </cell>
          <cell r="E1268" t="str">
            <v>+</v>
          </cell>
          <cell r="F1268">
            <v>10.899999999999181</v>
          </cell>
          <cell r="G1268">
            <v>13.1</v>
          </cell>
          <cell r="H1268">
            <v>1</v>
          </cell>
          <cell r="I1268">
            <v>0.05</v>
          </cell>
          <cell r="J1268">
            <v>13.1</v>
          </cell>
          <cell r="K1268">
            <v>0.65500000000000003</v>
          </cell>
        </row>
        <row r="1269">
          <cell r="A1269">
            <v>517</v>
          </cell>
          <cell r="B1269" t="str">
            <v>+</v>
          </cell>
          <cell r="D1269">
            <v>519</v>
          </cell>
          <cell r="E1269" t="str">
            <v>+</v>
          </cell>
          <cell r="F1269">
            <v>6.2000000000011823</v>
          </cell>
          <cell r="G1269">
            <v>46.2</v>
          </cell>
          <cell r="H1269">
            <v>2</v>
          </cell>
          <cell r="I1269">
            <v>0.05</v>
          </cell>
          <cell r="J1269">
            <v>92.4</v>
          </cell>
          <cell r="K1269">
            <v>4.62</v>
          </cell>
        </row>
        <row r="1270">
          <cell r="A1270">
            <v>517</v>
          </cell>
          <cell r="B1270" t="str">
            <v>+</v>
          </cell>
          <cell r="C1270">
            <v>3.5</v>
          </cell>
          <cell r="D1270">
            <v>517</v>
          </cell>
          <cell r="E1270" t="str">
            <v>+</v>
          </cell>
          <cell r="F1270">
            <v>7.3000000000001819</v>
          </cell>
          <cell r="G1270">
            <v>3.8</v>
          </cell>
          <cell r="H1270">
            <v>1</v>
          </cell>
          <cell r="I1270">
            <v>0.05</v>
          </cell>
          <cell r="J1270">
            <v>3.8</v>
          </cell>
          <cell r="K1270">
            <v>0.19</v>
          </cell>
        </row>
        <row r="1271">
          <cell r="A1271">
            <v>517</v>
          </cell>
          <cell r="B1271" t="str">
            <v>+</v>
          </cell>
          <cell r="C1271">
            <v>10.7</v>
          </cell>
          <cell r="D1271">
            <v>517</v>
          </cell>
          <cell r="E1271" t="str">
            <v>+</v>
          </cell>
          <cell r="F1271">
            <v>18.600000000001273</v>
          </cell>
          <cell r="G1271">
            <v>7.9</v>
          </cell>
          <cell r="H1271">
            <v>1</v>
          </cell>
          <cell r="I1271">
            <v>0.05</v>
          </cell>
          <cell r="J1271">
            <v>7.9</v>
          </cell>
          <cell r="K1271">
            <v>0.39500000000000002</v>
          </cell>
        </row>
        <row r="1272">
          <cell r="A1272">
            <v>518</v>
          </cell>
          <cell r="B1272" t="str">
            <v>+</v>
          </cell>
          <cell r="C1272">
            <v>6.4</v>
          </cell>
          <cell r="D1272">
            <v>518</v>
          </cell>
          <cell r="E1272" t="str">
            <v>+</v>
          </cell>
          <cell r="F1272">
            <v>18.299999999999272</v>
          </cell>
          <cell r="G1272">
            <v>11.9</v>
          </cell>
          <cell r="H1272">
            <v>1</v>
          </cell>
          <cell r="I1272">
            <v>0.05</v>
          </cell>
          <cell r="J1272">
            <v>11.9</v>
          </cell>
          <cell r="K1272">
            <v>0.59500000000000008</v>
          </cell>
        </row>
        <row r="1273">
          <cell r="A1273">
            <v>519</v>
          </cell>
          <cell r="B1273" t="str">
            <v>+</v>
          </cell>
          <cell r="C1273">
            <v>6.1</v>
          </cell>
          <cell r="D1273">
            <v>519</v>
          </cell>
          <cell r="E1273" t="str">
            <v>+</v>
          </cell>
          <cell r="F1273">
            <v>9.4000000000005457</v>
          </cell>
          <cell r="G1273">
            <v>3.3</v>
          </cell>
          <cell r="H1273">
            <v>1</v>
          </cell>
          <cell r="I1273">
            <v>0.05</v>
          </cell>
          <cell r="J1273">
            <v>3.3</v>
          </cell>
          <cell r="K1273">
            <v>0.16500000000000001</v>
          </cell>
        </row>
        <row r="1274">
          <cell r="A1274">
            <v>519</v>
          </cell>
          <cell r="B1274" t="str">
            <v>+</v>
          </cell>
          <cell r="C1274">
            <v>14.9</v>
          </cell>
          <cell r="D1274">
            <v>519</v>
          </cell>
          <cell r="E1274" t="str">
            <v>+</v>
          </cell>
          <cell r="F1274">
            <v>18.650000000000091</v>
          </cell>
          <cell r="G1274">
            <v>3.75</v>
          </cell>
          <cell r="H1274">
            <v>1</v>
          </cell>
          <cell r="I1274">
            <v>0.05</v>
          </cell>
          <cell r="J1274">
            <v>3.75</v>
          </cell>
          <cell r="K1274">
            <v>0.1875</v>
          </cell>
        </row>
        <row r="1275">
          <cell r="A1275">
            <v>519</v>
          </cell>
          <cell r="B1275" t="str">
            <v>+</v>
          </cell>
          <cell r="C1275">
            <v>18.7</v>
          </cell>
          <cell r="D1275">
            <v>520</v>
          </cell>
          <cell r="E1275" t="str">
            <v>+</v>
          </cell>
          <cell r="F1275">
            <v>6.5500000000020009</v>
          </cell>
          <cell r="G1275">
            <v>7.85</v>
          </cell>
          <cell r="H1275">
            <v>3</v>
          </cell>
          <cell r="I1275">
            <v>0.05</v>
          </cell>
          <cell r="J1275">
            <v>23.549999999999997</v>
          </cell>
          <cell r="K1275">
            <v>1.1775</v>
          </cell>
        </row>
        <row r="1276">
          <cell r="A1276">
            <v>520</v>
          </cell>
          <cell r="B1276" t="str">
            <v>+</v>
          </cell>
          <cell r="C1276">
            <v>11.2</v>
          </cell>
          <cell r="D1276">
            <v>522</v>
          </cell>
          <cell r="E1276" t="str">
            <v>+</v>
          </cell>
          <cell r="F1276">
            <v>15.099999999999909</v>
          </cell>
          <cell r="G1276">
            <v>43.9</v>
          </cell>
          <cell r="H1276">
            <v>2</v>
          </cell>
          <cell r="I1276">
            <v>0.05</v>
          </cell>
          <cell r="J1276">
            <v>87.8</v>
          </cell>
          <cell r="K1276">
            <v>4.3899999999999997</v>
          </cell>
        </row>
        <row r="1277">
          <cell r="A1277">
            <v>520</v>
          </cell>
          <cell r="B1277" t="str">
            <v>+</v>
          </cell>
          <cell r="C1277">
            <v>9.3000000000000007</v>
          </cell>
          <cell r="D1277">
            <v>520</v>
          </cell>
          <cell r="E1277" t="str">
            <v>+</v>
          </cell>
          <cell r="F1277">
            <v>11.699999999998454</v>
          </cell>
          <cell r="G1277">
            <v>2.4</v>
          </cell>
          <cell r="H1277">
            <v>2.9</v>
          </cell>
          <cell r="I1277">
            <v>0.05</v>
          </cell>
          <cell r="J1277">
            <v>6.96</v>
          </cell>
          <cell r="K1277">
            <v>0.34800000000000003</v>
          </cell>
        </row>
        <row r="1278">
          <cell r="A1278">
            <v>520</v>
          </cell>
          <cell r="B1278" t="str">
            <v>+</v>
          </cell>
          <cell r="C1278">
            <v>11.6</v>
          </cell>
          <cell r="D1278">
            <v>520</v>
          </cell>
          <cell r="E1278" t="str">
            <v>+</v>
          </cell>
          <cell r="F1278">
            <v>14.500000000000455</v>
          </cell>
          <cell r="G1278">
            <v>2.9</v>
          </cell>
          <cell r="H1278">
            <v>2</v>
          </cell>
          <cell r="I1278">
            <v>0.05</v>
          </cell>
          <cell r="J1278">
            <v>5.8</v>
          </cell>
          <cell r="K1278">
            <v>0.28999999999999998</v>
          </cell>
        </row>
        <row r="1279">
          <cell r="A1279">
            <v>521</v>
          </cell>
          <cell r="B1279" t="str">
            <v>+</v>
          </cell>
          <cell r="C1279">
            <v>14.6</v>
          </cell>
          <cell r="D1279">
            <v>522</v>
          </cell>
          <cell r="E1279" t="str">
            <v>+</v>
          </cell>
          <cell r="F1279">
            <v>0.1999999999998181</v>
          </cell>
          <cell r="G1279">
            <v>5.6</v>
          </cell>
          <cell r="H1279">
            <v>2</v>
          </cell>
          <cell r="I1279">
            <v>0.05</v>
          </cell>
          <cell r="J1279">
            <v>11.2</v>
          </cell>
          <cell r="K1279">
            <v>0.55999999999999994</v>
          </cell>
        </row>
        <row r="1280">
          <cell r="A1280">
            <v>523</v>
          </cell>
          <cell r="B1280" t="str">
            <v>+</v>
          </cell>
          <cell r="C1280">
            <v>18.5</v>
          </cell>
          <cell r="D1280">
            <v>524</v>
          </cell>
          <cell r="E1280" t="str">
            <v>+</v>
          </cell>
          <cell r="F1280">
            <v>1.2000000000011823</v>
          </cell>
          <cell r="G1280">
            <v>2.7</v>
          </cell>
          <cell r="H1280">
            <v>2</v>
          </cell>
          <cell r="I1280">
            <v>0.05</v>
          </cell>
          <cell r="J1280">
            <v>5.4</v>
          </cell>
          <cell r="K1280">
            <v>0.27</v>
          </cell>
        </row>
        <row r="1281">
          <cell r="A1281">
            <v>523</v>
          </cell>
          <cell r="B1281" t="str">
            <v>+</v>
          </cell>
          <cell r="C1281">
            <v>15</v>
          </cell>
          <cell r="D1281">
            <v>524</v>
          </cell>
          <cell r="E1281" t="str">
            <v>+</v>
          </cell>
          <cell r="F1281">
            <v>5.9999999999990905</v>
          </cell>
          <cell r="G1281">
            <v>11</v>
          </cell>
          <cell r="H1281">
            <v>1</v>
          </cell>
          <cell r="I1281">
            <v>0.05</v>
          </cell>
          <cell r="J1281">
            <v>11</v>
          </cell>
          <cell r="K1281">
            <v>0.55000000000000004</v>
          </cell>
        </row>
        <row r="1282">
          <cell r="A1282">
            <v>524</v>
          </cell>
          <cell r="B1282" t="str">
            <v>+</v>
          </cell>
          <cell r="C1282">
            <v>1</v>
          </cell>
          <cell r="D1282">
            <v>528</v>
          </cell>
          <cell r="E1282" t="str">
            <v>+</v>
          </cell>
          <cell r="F1282">
            <v>6.7999999999983629</v>
          </cell>
          <cell r="G1282">
            <v>85.8</v>
          </cell>
          <cell r="H1282">
            <v>6.6</v>
          </cell>
          <cell r="I1282">
            <v>0.05</v>
          </cell>
          <cell r="J1282">
            <v>566.28</v>
          </cell>
          <cell r="K1282">
            <v>28.314</v>
          </cell>
        </row>
        <row r="1283">
          <cell r="A1283">
            <v>528</v>
          </cell>
          <cell r="B1283" t="str">
            <v>+</v>
          </cell>
          <cell r="C1283">
            <v>14</v>
          </cell>
          <cell r="D1283">
            <v>528</v>
          </cell>
          <cell r="E1283" t="str">
            <v>+</v>
          </cell>
          <cell r="F1283">
            <v>15.299999999999727</v>
          </cell>
          <cell r="G1283">
            <v>1.3</v>
          </cell>
          <cell r="H1283">
            <v>2</v>
          </cell>
          <cell r="I1283">
            <v>0.05</v>
          </cell>
          <cell r="J1283">
            <v>2.6</v>
          </cell>
          <cell r="K1283">
            <v>0.13</v>
          </cell>
        </row>
        <row r="1284">
          <cell r="A1284">
            <v>528</v>
          </cell>
          <cell r="B1284" t="str">
            <v>+</v>
          </cell>
          <cell r="C1284">
            <v>12.5</v>
          </cell>
          <cell r="D1284">
            <v>529</v>
          </cell>
          <cell r="E1284" t="str">
            <v>+</v>
          </cell>
          <cell r="F1284">
            <v>2.5999999999999091</v>
          </cell>
          <cell r="G1284">
            <v>10.1</v>
          </cell>
          <cell r="H1284">
            <v>4</v>
          </cell>
          <cell r="I1284">
            <v>0.05</v>
          </cell>
          <cell r="J1284">
            <v>40.4</v>
          </cell>
          <cell r="K1284">
            <v>2.02</v>
          </cell>
        </row>
        <row r="1285">
          <cell r="A1285">
            <v>529</v>
          </cell>
          <cell r="B1285" t="str">
            <v>+</v>
          </cell>
          <cell r="C1285">
            <v>3.5</v>
          </cell>
          <cell r="D1285">
            <v>529</v>
          </cell>
          <cell r="E1285" t="str">
            <v>+</v>
          </cell>
          <cell r="F1285">
            <v>13.499999999999091</v>
          </cell>
          <cell r="G1285">
            <v>10</v>
          </cell>
          <cell r="H1285">
            <v>2</v>
          </cell>
          <cell r="I1285">
            <v>0.05</v>
          </cell>
          <cell r="J1285">
            <v>20</v>
          </cell>
          <cell r="K1285">
            <v>1</v>
          </cell>
        </row>
        <row r="1286">
          <cell r="A1286">
            <v>529</v>
          </cell>
          <cell r="B1286" t="str">
            <v>+</v>
          </cell>
          <cell r="C1286">
            <v>12</v>
          </cell>
          <cell r="D1286">
            <v>529</v>
          </cell>
          <cell r="E1286" t="str">
            <v>+</v>
          </cell>
          <cell r="F1286">
            <v>12.899999999999636</v>
          </cell>
          <cell r="G1286">
            <v>0.9</v>
          </cell>
          <cell r="H1286">
            <v>2</v>
          </cell>
          <cell r="I1286">
            <v>0.05</v>
          </cell>
          <cell r="J1286">
            <v>1.8</v>
          </cell>
          <cell r="K1286">
            <v>9.0000000000000011E-2</v>
          </cell>
        </row>
        <row r="1287">
          <cell r="A1287">
            <v>529</v>
          </cell>
          <cell r="B1287" t="str">
            <v>+</v>
          </cell>
          <cell r="C1287">
            <v>12.5</v>
          </cell>
          <cell r="D1287">
            <v>530</v>
          </cell>
          <cell r="E1287" t="str">
            <v>+</v>
          </cell>
          <cell r="F1287">
            <v>6.7000000000007276</v>
          </cell>
          <cell r="G1287">
            <v>14.2</v>
          </cell>
          <cell r="H1287">
            <v>1</v>
          </cell>
          <cell r="I1287">
            <v>0.05</v>
          </cell>
          <cell r="J1287">
            <v>14.2</v>
          </cell>
          <cell r="K1287">
            <v>0.71</v>
          </cell>
        </row>
        <row r="1288">
          <cell r="A1288">
            <v>529</v>
          </cell>
          <cell r="B1288" t="str">
            <v>+</v>
          </cell>
          <cell r="C1288">
            <v>19</v>
          </cell>
          <cell r="D1288">
            <v>530</v>
          </cell>
          <cell r="E1288" t="str">
            <v>+</v>
          </cell>
          <cell r="F1288">
            <v>3.0999999999994543</v>
          </cell>
          <cell r="G1288">
            <v>4.0999999999999996</v>
          </cell>
          <cell r="H1288">
            <v>1</v>
          </cell>
          <cell r="I1288">
            <v>0.05</v>
          </cell>
          <cell r="J1288">
            <v>4.0999999999999996</v>
          </cell>
          <cell r="K1288">
            <v>0.20499999999999999</v>
          </cell>
        </row>
        <row r="1289">
          <cell r="A1289">
            <v>530</v>
          </cell>
          <cell r="B1289" t="str">
            <v>+</v>
          </cell>
          <cell r="C1289">
            <v>14</v>
          </cell>
          <cell r="D1289">
            <v>530</v>
          </cell>
          <cell r="E1289" t="str">
            <v>+</v>
          </cell>
          <cell r="F1289">
            <v>16.700000000000728</v>
          </cell>
          <cell r="G1289">
            <v>2.7</v>
          </cell>
          <cell r="H1289">
            <v>1</v>
          </cell>
          <cell r="I1289">
            <v>0.05</v>
          </cell>
          <cell r="J1289">
            <v>2.7</v>
          </cell>
          <cell r="K1289">
            <v>0.13500000000000001</v>
          </cell>
        </row>
        <row r="1290">
          <cell r="A1290">
            <v>531</v>
          </cell>
          <cell r="B1290" t="str">
            <v>+</v>
          </cell>
          <cell r="C1290">
            <v>13.9</v>
          </cell>
          <cell r="D1290">
            <v>533</v>
          </cell>
          <cell r="E1290" t="str">
            <v>+</v>
          </cell>
          <cell r="F1290">
            <v>14.600000000000364</v>
          </cell>
          <cell r="G1290">
            <v>40.700000000000003</v>
          </cell>
          <cell r="H1290">
            <v>1</v>
          </cell>
          <cell r="I1290">
            <v>0.05</v>
          </cell>
          <cell r="J1290">
            <v>40.700000000000003</v>
          </cell>
          <cell r="K1290">
            <v>2.0350000000000001</v>
          </cell>
        </row>
        <row r="1291">
          <cell r="A1291">
            <v>533</v>
          </cell>
          <cell r="B1291" t="str">
            <v>+</v>
          </cell>
          <cell r="C1291">
            <v>8</v>
          </cell>
          <cell r="D1291">
            <v>533</v>
          </cell>
          <cell r="E1291" t="str">
            <v>+</v>
          </cell>
          <cell r="F1291">
            <v>14.700000000000273</v>
          </cell>
          <cell r="G1291">
            <v>6.7</v>
          </cell>
          <cell r="H1291">
            <v>1</v>
          </cell>
          <cell r="I1291">
            <v>0.05</v>
          </cell>
          <cell r="J1291">
            <v>6.7</v>
          </cell>
          <cell r="K1291">
            <v>0.33500000000000002</v>
          </cell>
        </row>
        <row r="1292">
          <cell r="A1292">
            <v>534</v>
          </cell>
          <cell r="B1292" t="str">
            <v>+</v>
          </cell>
          <cell r="C1292">
            <v>6.4</v>
          </cell>
          <cell r="D1292">
            <v>534</v>
          </cell>
          <cell r="E1292" t="str">
            <v>+</v>
          </cell>
          <cell r="F1292">
            <v>11.600000000000819</v>
          </cell>
          <cell r="G1292">
            <v>5.2</v>
          </cell>
          <cell r="H1292">
            <v>1</v>
          </cell>
          <cell r="I1292">
            <v>0.05</v>
          </cell>
          <cell r="J1292">
            <v>5.2</v>
          </cell>
          <cell r="K1292">
            <v>0.26</v>
          </cell>
        </row>
        <row r="1293">
          <cell r="A1293">
            <v>534</v>
          </cell>
          <cell r="B1293" t="str">
            <v>+</v>
          </cell>
          <cell r="D1293">
            <v>534</v>
          </cell>
          <cell r="E1293" t="str">
            <v>+</v>
          </cell>
          <cell r="F1293">
            <v>4.6000000000003638</v>
          </cell>
          <cell r="G1293">
            <v>4.5999999999999996</v>
          </cell>
          <cell r="H1293">
            <v>1</v>
          </cell>
          <cell r="I1293">
            <v>0.05</v>
          </cell>
          <cell r="J1293">
            <v>4.5999999999999996</v>
          </cell>
          <cell r="K1293">
            <v>0.22999999999999998</v>
          </cell>
        </row>
        <row r="1294">
          <cell r="A1294">
            <v>535</v>
          </cell>
          <cell r="B1294" t="str">
            <v>+</v>
          </cell>
          <cell r="D1294">
            <v>535</v>
          </cell>
          <cell r="E1294" t="str">
            <v>+</v>
          </cell>
          <cell r="F1294">
            <v>9.4000000000005457</v>
          </cell>
          <cell r="G1294">
            <v>9.4</v>
          </cell>
          <cell r="H1294">
            <v>1</v>
          </cell>
          <cell r="I1294">
            <v>0.05</v>
          </cell>
          <cell r="J1294">
            <v>9.4</v>
          </cell>
          <cell r="K1294">
            <v>0.47000000000000003</v>
          </cell>
        </row>
        <row r="1295">
          <cell r="A1295">
            <v>535</v>
          </cell>
          <cell r="B1295" t="str">
            <v>+</v>
          </cell>
          <cell r="C1295">
            <v>13.9</v>
          </cell>
          <cell r="D1295">
            <v>536</v>
          </cell>
          <cell r="E1295" t="str">
            <v>+</v>
          </cell>
          <cell r="F1295">
            <v>0</v>
          </cell>
          <cell r="G1295">
            <v>6.1</v>
          </cell>
          <cell r="H1295">
            <v>1</v>
          </cell>
          <cell r="I1295">
            <v>0.05</v>
          </cell>
          <cell r="J1295">
            <v>6.1</v>
          </cell>
          <cell r="K1295">
            <v>0.30499999999999999</v>
          </cell>
        </row>
        <row r="1296">
          <cell r="A1296">
            <v>536</v>
          </cell>
          <cell r="B1296" t="str">
            <v>+</v>
          </cell>
          <cell r="C1296">
            <v>4.2</v>
          </cell>
          <cell r="D1296">
            <v>536</v>
          </cell>
          <cell r="E1296" t="str">
            <v>+</v>
          </cell>
          <cell r="F1296">
            <v>16.700000000000728</v>
          </cell>
          <cell r="G1296">
            <v>12.5</v>
          </cell>
          <cell r="H1296">
            <v>1</v>
          </cell>
          <cell r="I1296">
            <v>0.05</v>
          </cell>
          <cell r="J1296">
            <v>12.5</v>
          </cell>
          <cell r="K1296">
            <v>0.625</v>
          </cell>
        </row>
        <row r="1297">
          <cell r="A1297">
            <v>540</v>
          </cell>
          <cell r="B1297" t="str">
            <v>+</v>
          </cell>
          <cell r="D1297">
            <v>540</v>
          </cell>
          <cell r="E1297" t="str">
            <v>+</v>
          </cell>
          <cell r="F1297">
            <v>7.9999999999995453</v>
          </cell>
          <cell r="G1297">
            <v>8</v>
          </cell>
          <cell r="H1297">
            <v>1</v>
          </cell>
          <cell r="I1297">
            <v>0.05</v>
          </cell>
          <cell r="J1297">
            <v>8</v>
          </cell>
          <cell r="K1297">
            <v>0.4</v>
          </cell>
        </row>
        <row r="1298">
          <cell r="A1298">
            <v>540</v>
          </cell>
          <cell r="B1298" t="str">
            <v>+</v>
          </cell>
          <cell r="C1298">
            <v>12</v>
          </cell>
          <cell r="D1298">
            <v>540</v>
          </cell>
          <cell r="E1298" t="str">
            <v>+</v>
          </cell>
          <cell r="F1298">
            <v>13.499999999999091</v>
          </cell>
          <cell r="G1298">
            <v>1.5</v>
          </cell>
          <cell r="H1298">
            <v>1</v>
          </cell>
          <cell r="I1298">
            <v>0.05</v>
          </cell>
          <cell r="J1298">
            <v>1.5</v>
          </cell>
          <cell r="K1298">
            <v>7.5000000000000011E-2</v>
          </cell>
        </row>
        <row r="1299">
          <cell r="A1299">
            <v>541</v>
          </cell>
          <cell r="B1299" t="str">
            <v>+</v>
          </cell>
          <cell r="C1299">
            <v>17</v>
          </cell>
          <cell r="D1299">
            <v>542</v>
          </cell>
          <cell r="E1299" t="str">
            <v>+</v>
          </cell>
          <cell r="F1299">
            <v>4.8000000000001819</v>
          </cell>
          <cell r="G1299">
            <v>7.8</v>
          </cell>
          <cell r="H1299">
            <v>1</v>
          </cell>
          <cell r="I1299">
            <v>0.05</v>
          </cell>
          <cell r="J1299">
            <v>7.8</v>
          </cell>
          <cell r="K1299">
            <v>0.39</v>
          </cell>
        </row>
        <row r="1300">
          <cell r="A1300">
            <v>541</v>
          </cell>
          <cell r="B1300" t="str">
            <v>+</v>
          </cell>
          <cell r="C1300">
            <v>19</v>
          </cell>
          <cell r="D1300">
            <v>542</v>
          </cell>
          <cell r="E1300" t="str">
            <v>+</v>
          </cell>
          <cell r="F1300">
            <v>14.500000000000455</v>
          </cell>
          <cell r="G1300">
            <v>15.5</v>
          </cell>
          <cell r="H1300">
            <v>1</v>
          </cell>
          <cell r="I1300">
            <v>0.05</v>
          </cell>
          <cell r="J1300">
            <v>15.5</v>
          </cell>
          <cell r="K1300">
            <v>0.77500000000000002</v>
          </cell>
        </row>
        <row r="1301">
          <cell r="A1301">
            <v>541</v>
          </cell>
          <cell r="B1301" t="str">
            <v>+</v>
          </cell>
          <cell r="C1301">
            <v>18</v>
          </cell>
          <cell r="D1301">
            <v>542</v>
          </cell>
          <cell r="E1301" t="str">
            <v>+</v>
          </cell>
          <cell r="F1301">
            <v>8.7999999999988177</v>
          </cell>
          <cell r="G1301">
            <v>10.8</v>
          </cell>
          <cell r="H1301">
            <v>1</v>
          </cell>
          <cell r="I1301">
            <v>0.05</v>
          </cell>
          <cell r="J1301">
            <v>10.8</v>
          </cell>
          <cell r="K1301">
            <v>0.54</v>
          </cell>
        </row>
        <row r="1302">
          <cell r="A1302">
            <v>542</v>
          </cell>
          <cell r="B1302" t="str">
            <v>+</v>
          </cell>
          <cell r="C1302">
            <v>6.8</v>
          </cell>
          <cell r="D1302">
            <v>542</v>
          </cell>
          <cell r="E1302" t="str">
            <v>+</v>
          </cell>
          <cell r="F1302">
            <v>9.0999999999985448</v>
          </cell>
          <cell r="G1302">
            <v>2.2999999999999998</v>
          </cell>
          <cell r="H1302">
            <v>1</v>
          </cell>
          <cell r="I1302">
            <v>0.05</v>
          </cell>
          <cell r="J1302">
            <v>2.2999999999999998</v>
          </cell>
          <cell r="K1302">
            <v>0.11499999999999999</v>
          </cell>
        </row>
        <row r="1303">
          <cell r="A1303">
            <v>542</v>
          </cell>
          <cell r="B1303" t="str">
            <v>+</v>
          </cell>
          <cell r="C1303">
            <v>8.6999999999999993</v>
          </cell>
          <cell r="D1303">
            <v>542</v>
          </cell>
          <cell r="E1303" t="str">
            <v>+</v>
          </cell>
          <cell r="F1303">
            <v>16.800000000000637</v>
          </cell>
          <cell r="G1303">
            <v>8.1</v>
          </cell>
          <cell r="H1303">
            <v>1</v>
          </cell>
          <cell r="I1303">
            <v>0.05</v>
          </cell>
          <cell r="J1303">
            <v>8.1</v>
          </cell>
          <cell r="K1303">
            <v>0.40500000000000003</v>
          </cell>
        </row>
        <row r="1304">
          <cell r="A1304">
            <v>542</v>
          </cell>
          <cell r="B1304" t="str">
            <v>+</v>
          </cell>
          <cell r="C1304">
            <v>18.7</v>
          </cell>
          <cell r="D1304">
            <v>544</v>
          </cell>
          <cell r="E1304" t="str">
            <v>+</v>
          </cell>
          <cell r="F1304">
            <v>5.7000000000016371</v>
          </cell>
          <cell r="G1304">
            <v>27</v>
          </cell>
          <cell r="H1304">
            <v>1</v>
          </cell>
          <cell r="I1304">
            <v>0.05</v>
          </cell>
          <cell r="J1304">
            <v>27</v>
          </cell>
          <cell r="K1304">
            <v>1.35</v>
          </cell>
        </row>
        <row r="1305">
          <cell r="A1305">
            <v>543</v>
          </cell>
          <cell r="B1305" t="str">
            <v>+</v>
          </cell>
          <cell r="C1305">
            <v>18</v>
          </cell>
          <cell r="D1305">
            <v>544</v>
          </cell>
          <cell r="E1305" t="str">
            <v>+</v>
          </cell>
          <cell r="F1305">
            <v>1.2000000000011823</v>
          </cell>
          <cell r="G1305">
            <v>3.2</v>
          </cell>
          <cell r="H1305">
            <v>1</v>
          </cell>
          <cell r="I1305">
            <v>0.05</v>
          </cell>
          <cell r="J1305">
            <v>3.2</v>
          </cell>
          <cell r="K1305">
            <v>0.16000000000000003</v>
          </cell>
        </row>
        <row r="1306">
          <cell r="A1306">
            <v>544</v>
          </cell>
          <cell r="B1306" t="str">
            <v>+</v>
          </cell>
          <cell r="C1306">
            <v>1</v>
          </cell>
          <cell r="D1306">
            <v>544</v>
          </cell>
          <cell r="E1306" t="str">
            <v>+</v>
          </cell>
          <cell r="F1306">
            <v>3.2000000000016371</v>
          </cell>
          <cell r="G1306">
            <v>2.2000000000000002</v>
          </cell>
          <cell r="H1306">
            <v>1</v>
          </cell>
          <cell r="I1306">
            <v>0.05</v>
          </cell>
          <cell r="J1306">
            <v>2.2000000000000002</v>
          </cell>
          <cell r="K1306">
            <v>0.11000000000000001</v>
          </cell>
        </row>
        <row r="1307">
          <cell r="A1307">
            <v>544</v>
          </cell>
          <cell r="B1307" t="str">
            <v>+</v>
          </cell>
          <cell r="C1307">
            <v>5</v>
          </cell>
          <cell r="D1307">
            <v>544</v>
          </cell>
          <cell r="E1307" t="str">
            <v>+</v>
          </cell>
          <cell r="F1307">
            <v>9.2000000000007276</v>
          </cell>
          <cell r="G1307">
            <v>4.2</v>
          </cell>
          <cell r="H1307">
            <v>3.6</v>
          </cell>
          <cell r="I1307">
            <v>0.05</v>
          </cell>
          <cell r="J1307">
            <v>15.120000000000001</v>
          </cell>
          <cell r="K1307">
            <v>0.75600000000000012</v>
          </cell>
        </row>
        <row r="1308">
          <cell r="A1308">
            <v>545</v>
          </cell>
          <cell r="B1308" t="str">
            <v>+</v>
          </cell>
          <cell r="C1308">
            <v>6</v>
          </cell>
          <cell r="D1308">
            <v>545</v>
          </cell>
          <cell r="E1308" t="str">
            <v>+</v>
          </cell>
          <cell r="F1308">
            <v>13.499999999999091</v>
          </cell>
          <cell r="G1308">
            <v>7.5</v>
          </cell>
          <cell r="H1308">
            <v>1</v>
          </cell>
          <cell r="I1308">
            <v>0.05</v>
          </cell>
          <cell r="J1308">
            <v>7.5</v>
          </cell>
          <cell r="K1308">
            <v>0.375</v>
          </cell>
        </row>
        <row r="1309">
          <cell r="A1309">
            <v>546</v>
          </cell>
          <cell r="B1309" t="str">
            <v>+</v>
          </cell>
          <cell r="C1309">
            <v>14.4</v>
          </cell>
          <cell r="D1309">
            <v>546</v>
          </cell>
          <cell r="E1309" t="str">
            <v>+</v>
          </cell>
          <cell r="F1309">
            <v>18.099999999999454</v>
          </cell>
          <cell r="G1309">
            <v>3.7</v>
          </cell>
          <cell r="H1309">
            <v>1</v>
          </cell>
          <cell r="I1309">
            <v>0.05</v>
          </cell>
          <cell r="J1309">
            <v>3.7</v>
          </cell>
          <cell r="K1309">
            <v>0.18500000000000003</v>
          </cell>
        </row>
        <row r="1310">
          <cell r="A1310">
            <v>546</v>
          </cell>
          <cell r="B1310" t="str">
            <v>+</v>
          </cell>
          <cell r="C1310">
            <v>15.8</v>
          </cell>
          <cell r="D1310">
            <v>546</v>
          </cell>
          <cell r="E1310" t="str">
            <v>+</v>
          </cell>
          <cell r="F1310">
            <v>19.000000000000909</v>
          </cell>
          <cell r="G1310">
            <v>3.2</v>
          </cell>
          <cell r="H1310">
            <v>1</v>
          </cell>
          <cell r="I1310">
            <v>0.05</v>
          </cell>
          <cell r="J1310">
            <v>3.2</v>
          </cell>
          <cell r="K1310">
            <v>0.16000000000000003</v>
          </cell>
        </row>
        <row r="1311">
          <cell r="A1311">
            <v>547</v>
          </cell>
          <cell r="B1311" t="str">
            <v>+</v>
          </cell>
          <cell r="C1311">
            <v>0.3</v>
          </cell>
          <cell r="D1311">
            <v>547</v>
          </cell>
          <cell r="E1311" t="str">
            <v>+</v>
          </cell>
          <cell r="F1311">
            <v>2.5999999999976353</v>
          </cell>
          <cell r="G1311">
            <v>2.2999999999999998</v>
          </cell>
          <cell r="H1311">
            <v>1</v>
          </cell>
          <cell r="I1311">
            <v>0.05</v>
          </cell>
          <cell r="J1311">
            <v>2.2999999999999998</v>
          </cell>
          <cell r="K1311">
            <v>0.11499999999999999</v>
          </cell>
        </row>
        <row r="1312">
          <cell r="A1312">
            <v>547</v>
          </cell>
          <cell r="B1312" t="str">
            <v>+</v>
          </cell>
          <cell r="C1312">
            <v>7.9</v>
          </cell>
          <cell r="D1312">
            <v>547</v>
          </cell>
          <cell r="E1312" t="str">
            <v>+</v>
          </cell>
          <cell r="F1312">
            <v>11.100000000001273</v>
          </cell>
          <cell r="G1312">
            <v>3.2</v>
          </cell>
          <cell r="H1312">
            <v>1</v>
          </cell>
          <cell r="I1312">
            <v>0.05</v>
          </cell>
          <cell r="J1312">
            <v>3.2</v>
          </cell>
          <cell r="K1312">
            <v>0.16000000000000003</v>
          </cell>
        </row>
        <row r="1313">
          <cell r="A1313">
            <v>547</v>
          </cell>
          <cell r="B1313" t="str">
            <v>+</v>
          </cell>
          <cell r="C1313">
            <v>14.4</v>
          </cell>
          <cell r="D1313">
            <v>548</v>
          </cell>
          <cell r="E1313" t="str">
            <v>+</v>
          </cell>
          <cell r="F1313">
            <v>0.29999999999972715</v>
          </cell>
          <cell r="G1313">
            <v>5.9</v>
          </cell>
          <cell r="H1313">
            <v>1</v>
          </cell>
          <cell r="I1313">
            <v>0.05</v>
          </cell>
          <cell r="J1313">
            <v>5.9</v>
          </cell>
          <cell r="K1313">
            <v>0.29500000000000004</v>
          </cell>
        </row>
        <row r="1314">
          <cell r="A1314">
            <v>547</v>
          </cell>
          <cell r="B1314" t="str">
            <v>+</v>
          </cell>
          <cell r="C1314">
            <v>12.3</v>
          </cell>
          <cell r="D1314">
            <v>547</v>
          </cell>
          <cell r="E1314" t="str">
            <v>+</v>
          </cell>
          <cell r="F1314">
            <v>16.299999999998818</v>
          </cell>
          <cell r="G1314">
            <v>4</v>
          </cell>
          <cell r="H1314">
            <v>1</v>
          </cell>
          <cell r="I1314">
            <v>0.05</v>
          </cell>
          <cell r="J1314">
            <v>4</v>
          </cell>
          <cell r="K1314">
            <v>0.2</v>
          </cell>
        </row>
        <row r="1315">
          <cell r="A1315">
            <v>547</v>
          </cell>
          <cell r="B1315" t="str">
            <v>+</v>
          </cell>
          <cell r="C1315">
            <v>15.9</v>
          </cell>
          <cell r="D1315">
            <v>547</v>
          </cell>
          <cell r="E1315" t="str">
            <v>+</v>
          </cell>
          <cell r="F1315">
            <v>18.899999999998727</v>
          </cell>
          <cell r="G1315">
            <v>3</v>
          </cell>
          <cell r="H1315">
            <v>1</v>
          </cell>
          <cell r="I1315">
            <v>0.05</v>
          </cell>
          <cell r="J1315">
            <v>3</v>
          </cell>
          <cell r="K1315">
            <v>0.15000000000000002</v>
          </cell>
        </row>
        <row r="1316">
          <cell r="A1316">
            <v>547</v>
          </cell>
          <cell r="B1316" t="str">
            <v>+</v>
          </cell>
          <cell r="C1316">
            <v>16.899999999999999</v>
          </cell>
          <cell r="D1316">
            <v>548</v>
          </cell>
          <cell r="E1316" t="str">
            <v>+</v>
          </cell>
          <cell r="F1316">
            <v>0.7999999999992724</v>
          </cell>
          <cell r="G1316">
            <v>3.9</v>
          </cell>
          <cell r="H1316">
            <v>2</v>
          </cell>
          <cell r="I1316">
            <v>0.05</v>
          </cell>
          <cell r="J1316">
            <v>7.8</v>
          </cell>
          <cell r="K1316">
            <v>0.39</v>
          </cell>
        </row>
        <row r="1317">
          <cell r="A1317">
            <v>548</v>
          </cell>
          <cell r="B1317" t="str">
            <v>+</v>
          </cell>
          <cell r="C1317">
            <v>5.6</v>
          </cell>
          <cell r="D1317">
            <v>548</v>
          </cell>
          <cell r="E1317" t="str">
            <v>+</v>
          </cell>
          <cell r="F1317">
            <v>9.9000000000000909</v>
          </cell>
          <cell r="G1317">
            <v>4.3</v>
          </cell>
          <cell r="H1317">
            <v>1</v>
          </cell>
          <cell r="I1317">
            <v>0.05</v>
          </cell>
          <cell r="J1317">
            <v>4.3</v>
          </cell>
          <cell r="K1317">
            <v>0.215</v>
          </cell>
        </row>
        <row r="1318">
          <cell r="A1318">
            <v>550</v>
          </cell>
          <cell r="B1318" t="str">
            <v>+</v>
          </cell>
          <cell r="D1318">
            <v>550</v>
          </cell>
          <cell r="E1318" t="str">
            <v>+</v>
          </cell>
          <cell r="F1318">
            <v>7.7999999999997272</v>
          </cell>
          <cell r="G1318">
            <v>7.8</v>
          </cell>
          <cell r="H1318">
            <v>1</v>
          </cell>
          <cell r="I1318">
            <v>0.05</v>
          </cell>
          <cell r="J1318">
            <v>7.8</v>
          </cell>
          <cell r="K1318">
            <v>0.39</v>
          </cell>
        </row>
        <row r="1319">
          <cell r="A1319">
            <v>550</v>
          </cell>
          <cell r="B1319" t="str">
            <v>+</v>
          </cell>
          <cell r="C1319">
            <v>1.7</v>
          </cell>
          <cell r="D1319">
            <v>550</v>
          </cell>
          <cell r="E1319" t="str">
            <v>+</v>
          </cell>
          <cell r="F1319">
            <v>9.2000000000007276</v>
          </cell>
          <cell r="G1319">
            <v>7.5</v>
          </cell>
          <cell r="H1319">
            <v>1</v>
          </cell>
          <cell r="I1319">
            <v>0.05</v>
          </cell>
          <cell r="J1319">
            <v>7.5</v>
          </cell>
          <cell r="K1319">
            <v>0.375</v>
          </cell>
        </row>
        <row r="1320">
          <cell r="A1320">
            <v>549</v>
          </cell>
          <cell r="B1320" t="str">
            <v>+</v>
          </cell>
          <cell r="C1320">
            <v>12</v>
          </cell>
          <cell r="D1320">
            <v>550</v>
          </cell>
          <cell r="E1320" t="str">
            <v>+</v>
          </cell>
          <cell r="F1320">
            <v>9.0000000000009095</v>
          </cell>
          <cell r="G1320">
            <v>17</v>
          </cell>
          <cell r="H1320">
            <v>1</v>
          </cell>
          <cell r="I1320">
            <v>0.05</v>
          </cell>
          <cell r="J1320">
            <v>17</v>
          </cell>
          <cell r="K1320">
            <v>0.85000000000000009</v>
          </cell>
        </row>
        <row r="1321">
          <cell r="A1321">
            <v>553</v>
          </cell>
          <cell r="B1321" t="str">
            <v>+</v>
          </cell>
          <cell r="C1321">
            <v>11</v>
          </cell>
          <cell r="D1321">
            <v>553</v>
          </cell>
          <cell r="E1321" t="str">
            <v>+</v>
          </cell>
          <cell r="F1321">
            <v>18.299999999999272</v>
          </cell>
          <cell r="G1321">
            <v>7.3</v>
          </cell>
          <cell r="H1321">
            <v>1</v>
          </cell>
          <cell r="I1321">
            <v>0.05</v>
          </cell>
          <cell r="J1321">
            <v>7.3</v>
          </cell>
          <cell r="K1321">
            <v>0.36499999999999999</v>
          </cell>
        </row>
        <row r="1322">
          <cell r="A1322">
            <v>553</v>
          </cell>
          <cell r="B1322" t="str">
            <v>+</v>
          </cell>
          <cell r="C1322">
            <v>12</v>
          </cell>
          <cell r="D1322">
            <v>554</v>
          </cell>
          <cell r="E1322" t="str">
            <v>+</v>
          </cell>
          <cell r="F1322">
            <v>14.700000000000273</v>
          </cell>
          <cell r="G1322">
            <v>22.7</v>
          </cell>
          <cell r="H1322">
            <v>1</v>
          </cell>
          <cell r="I1322">
            <v>0.05</v>
          </cell>
          <cell r="J1322">
            <v>22.7</v>
          </cell>
          <cell r="K1322">
            <v>1.135</v>
          </cell>
        </row>
        <row r="1323">
          <cell r="A1323">
            <v>553</v>
          </cell>
          <cell r="B1323" t="str">
            <v>+</v>
          </cell>
          <cell r="C1323">
            <v>9</v>
          </cell>
          <cell r="D1323">
            <v>553</v>
          </cell>
          <cell r="E1323" t="str">
            <v>+</v>
          </cell>
          <cell r="F1323">
            <v>14.000000000000909</v>
          </cell>
          <cell r="G1323">
            <v>5</v>
          </cell>
          <cell r="H1323">
            <v>1</v>
          </cell>
          <cell r="I1323">
            <v>0.05</v>
          </cell>
          <cell r="J1323">
            <v>5</v>
          </cell>
          <cell r="K1323">
            <v>0.25</v>
          </cell>
        </row>
        <row r="1324">
          <cell r="A1324">
            <v>558</v>
          </cell>
          <cell r="B1324" t="str">
            <v>+</v>
          </cell>
          <cell r="C1324">
            <v>1.5</v>
          </cell>
          <cell r="D1324">
            <v>559</v>
          </cell>
          <cell r="E1324" t="str">
            <v>+</v>
          </cell>
          <cell r="F1324">
            <v>6.3999999999987267</v>
          </cell>
          <cell r="G1324">
            <v>24.9</v>
          </cell>
          <cell r="H1324">
            <v>1</v>
          </cell>
          <cell r="I1324">
            <v>0.05</v>
          </cell>
          <cell r="J1324">
            <v>24.9</v>
          </cell>
          <cell r="K1324">
            <v>1.2450000000000001</v>
          </cell>
        </row>
        <row r="1325">
          <cell r="A1325">
            <v>559</v>
          </cell>
          <cell r="B1325" t="str">
            <v>+</v>
          </cell>
          <cell r="C1325">
            <v>15.5</v>
          </cell>
          <cell r="D1325">
            <v>560</v>
          </cell>
          <cell r="E1325" t="str">
            <v>+</v>
          </cell>
          <cell r="F1325">
            <v>2.9999999999995453</v>
          </cell>
          <cell r="G1325">
            <v>7.5</v>
          </cell>
          <cell r="H1325">
            <v>1</v>
          </cell>
          <cell r="I1325">
            <v>0.05</v>
          </cell>
          <cell r="J1325">
            <v>7.5</v>
          </cell>
          <cell r="K1325">
            <v>0.375</v>
          </cell>
        </row>
        <row r="1326">
          <cell r="A1326">
            <v>560</v>
          </cell>
          <cell r="B1326" t="str">
            <v>+</v>
          </cell>
          <cell r="C1326">
            <v>13.3</v>
          </cell>
          <cell r="D1326">
            <v>560</v>
          </cell>
          <cell r="E1326" t="str">
            <v>+</v>
          </cell>
          <cell r="F1326">
            <v>16.599999999998545</v>
          </cell>
          <cell r="G1326">
            <v>3.3</v>
          </cell>
          <cell r="H1326">
            <v>1</v>
          </cell>
          <cell r="I1326">
            <v>0.05</v>
          </cell>
          <cell r="J1326">
            <v>3.3</v>
          </cell>
          <cell r="K1326">
            <v>0.16500000000000001</v>
          </cell>
        </row>
        <row r="1327">
          <cell r="A1327">
            <v>561</v>
          </cell>
          <cell r="B1327" t="str">
            <v>+</v>
          </cell>
          <cell r="C1327">
            <v>13</v>
          </cell>
          <cell r="D1327">
            <v>561</v>
          </cell>
          <cell r="E1327" t="str">
            <v>+</v>
          </cell>
          <cell r="F1327">
            <v>13.700000000001182</v>
          </cell>
          <cell r="G1327">
            <v>0.7</v>
          </cell>
          <cell r="H1327">
            <v>1</v>
          </cell>
          <cell r="I1327">
            <v>0.05</v>
          </cell>
          <cell r="J1327">
            <v>0.7</v>
          </cell>
          <cell r="K1327">
            <v>3.4999999999999996E-2</v>
          </cell>
        </row>
        <row r="1328">
          <cell r="A1328">
            <v>561</v>
          </cell>
          <cell r="B1328" t="str">
            <v>+</v>
          </cell>
          <cell r="C1328">
            <v>3.5</v>
          </cell>
          <cell r="D1328">
            <v>561</v>
          </cell>
          <cell r="E1328" t="str">
            <v>+</v>
          </cell>
          <cell r="F1328">
            <v>6.5000000000009095</v>
          </cell>
          <cell r="G1328">
            <v>3</v>
          </cell>
          <cell r="H1328">
            <v>1</v>
          </cell>
          <cell r="I1328">
            <v>0.05</v>
          </cell>
          <cell r="J1328">
            <v>3</v>
          </cell>
          <cell r="K1328">
            <v>0.15000000000000002</v>
          </cell>
        </row>
        <row r="1329">
          <cell r="A1329">
            <v>563</v>
          </cell>
          <cell r="B1329" t="str">
            <v>+</v>
          </cell>
          <cell r="C1329">
            <v>16.5</v>
          </cell>
          <cell r="D1329">
            <v>563</v>
          </cell>
          <cell r="E1329" t="str">
            <v>+</v>
          </cell>
          <cell r="F1329">
            <v>19.299999999998363</v>
          </cell>
          <cell r="G1329">
            <v>2.8</v>
          </cell>
          <cell r="H1329">
            <v>1</v>
          </cell>
          <cell r="I1329">
            <v>0.05</v>
          </cell>
          <cell r="J1329">
            <v>2.8</v>
          </cell>
          <cell r="K1329">
            <v>0.13999999999999999</v>
          </cell>
        </row>
        <row r="1330">
          <cell r="A1330">
            <v>563</v>
          </cell>
          <cell r="B1330" t="str">
            <v>+</v>
          </cell>
          <cell r="C1330">
            <v>6.5</v>
          </cell>
          <cell r="D1330">
            <v>563</v>
          </cell>
          <cell r="E1330" t="str">
            <v>+</v>
          </cell>
          <cell r="F1330">
            <v>7.5</v>
          </cell>
          <cell r="G1330">
            <v>1</v>
          </cell>
          <cell r="H1330">
            <v>4.4000000000000004</v>
          </cell>
          <cell r="I1330">
            <v>0.05</v>
          </cell>
          <cell r="J1330">
            <v>4.4000000000000004</v>
          </cell>
          <cell r="K1330">
            <v>0.22000000000000003</v>
          </cell>
        </row>
        <row r="1331">
          <cell r="A1331">
            <v>563</v>
          </cell>
          <cell r="B1331" t="str">
            <v>+</v>
          </cell>
          <cell r="C1331">
            <v>7.5</v>
          </cell>
          <cell r="D1331">
            <v>563</v>
          </cell>
          <cell r="E1331" t="str">
            <v>+</v>
          </cell>
          <cell r="F1331">
            <v>11.399999999998727</v>
          </cell>
          <cell r="G1331">
            <v>3.9</v>
          </cell>
          <cell r="H1331">
            <v>1</v>
          </cell>
          <cell r="I1331">
            <v>0.05</v>
          </cell>
          <cell r="J1331">
            <v>3.9</v>
          </cell>
          <cell r="K1331">
            <v>0.19500000000000001</v>
          </cell>
        </row>
        <row r="1332">
          <cell r="A1332">
            <v>563</v>
          </cell>
          <cell r="B1332" t="str">
            <v>+</v>
          </cell>
          <cell r="C1332">
            <v>13.8</v>
          </cell>
          <cell r="D1332">
            <v>564</v>
          </cell>
          <cell r="E1332" t="str">
            <v>+</v>
          </cell>
          <cell r="F1332">
            <v>1.5999999999985448</v>
          </cell>
          <cell r="G1332">
            <v>7.8</v>
          </cell>
          <cell r="H1332">
            <v>1</v>
          </cell>
          <cell r="I1332">
            <v>0.05</v>
          </cell>
          <cell r="J1332">
            <v>7.8</v>
          </cell>
          <cell r="K1332">
            <v>0.39</v>
          </cell>
        </row>
        <row r="1333">
          <cell r="A1333">
            <v>567</v>
          </cell>
          <cell r="B1333" t="str">
            <v>+</v>
          </cell>
          <cell r="C1333">
            <v>10.9</v>
          </cell>
          <cell r="D1333">
            <v>568</v>
          </cell>
          <cell r="E1333" t="str">
            <v>+</v>
          </cell>
          <cell r="F1333">
            <v>2.6999999999998181</v>
          </cell>
          <cell r="G1333">
            <v>11.8</v>
          </cell>
          <cell r="H1333">
            <v>1</v>
          </cell>
          <cell r="I1333">
            <v>0.05</v>
          </cell>
          <cell r="J1333">
            <v>11.8</v>
          </cell>
          <cell r="K1333">
            <v>0.59000000000000008</v>
          </cell>
        </row>
        <row r="1334">
          <cell r="A1334">
            <v>568</v>
          </cell>
          <cell r="B1334" t="str">
            <v>+</v>
          </cell>
          <cell r="C1334">
            <v>2.7</v>
          </cell>
          <cell r="D1334">
            <v>568</v>
          </cell>
          <cell r="E1334" t="str">
            <v>+</v>
          </cell>
          <cell r="F1334">
            <v>4.4000000000005457</v>
          </cell>
          <cell r="G1334">
            <v>1.7</v>
          </cell>
          <cell r="H1334">
            <v>1.4</v>
          </cell>
          <cell r="I1334">
            <v>0.05</v>
          </cell>
          <cell r="J1334">
            <v>2.38</v>
          </cell>
          <cell r="K1334">
            <v>0.11899999999999999</v>
          </cell>
        </row>
        <row r="1335">
          <cell r="A1335">
            <v>568</v>
          </cell>
          <cell r="B1335" t="str">
            <v>+</v>
          </cell>
          <cell r="C1335">
            <v>4.5</v>
          </cell>
          <cell r="D1335">
            <v>568</v>
          </cell>
          <cell r="E1335" t="str">
            <v>+</v>
          </cell>
          <cell r="F1335">
            <v>12.999999999999545</v>
          </cell>
          <cell r="G1335">
            <v>8.5</v>
          </cell>
          <cell r="H1335">
            <v>1</v>
          </cell>
          <cell r="I1335">
            <v>0.05</v>
          </cell>
          <cell r="J1335">
            <v>8.5</v>
          </cell>
          <cell r="K1335">
            <v>0.42500000000000004</v>
          </cell>
        </row>
        <row r="1336">
          <cell r="A1336">
            <v>568</v>
          </cell>
          <cell r="B1336" t="str">
            <v>+</v>
          </cell>
          <cell r="C1336">
            <v>17.899999999999999</v>
          </cell>
          <cell r="D1336">
            <v>569</v>
          </cell>
          <cell r="E1336" t="str">
            <v>+</v>
          </cell>
          <cell r="F1336">
            <v>3.3999999999991815</v>
          </cell>
          <cell r="G1336">
            <v>5.5</v>
          </cell>
          <cell r="H1336">
            <v>1</v>
          </cell>
          <cell r="I1336">
            <v>0.05</v>
          </cell>
          <cell r="J1336">
            <v>5.5</v>
          </cell>
          <cell r="K1336">
            <v>0.27500000000000002</v>
          </cell>
        </row>
        <row r="1337">
          <cell r="A1337">
            <v>568</v>
          </cell>
          <cell r="B1337" t="str">
            <v>+</v>
          </cell>
          <cell r="C1337">
            <v>19.399999999999999</v>
          </cell>
          <cell r="D1337">
            <v>569</v>
          </cell>
          <cell r="E1337" t="str">
            <v>+</v>
          </cell>
          <cell r="F1337">
            <v>4.1999999999984539</v>
          </cell>
          <cell r="G1337">
            <v>4.8</v>
          </cell>
          <cell r="H1337">
            <v>1</v>
          </cell>
          <cell r="I1337">
            <v>0.05</v>
          </cell>
          <cell r="J1337">
            <v>4.8</v>
          </cell>
          <cell r="K1337">
            <v>0.24</v>
          </cell>
        </row>
        <row r="1338">
          <cell r="A1338">
            <v>569</v>
          </cell>
          <cell r="B1338" t="str">
            <v>+</v>
          </cell>
          <cell r="C1338">
            <v>6.2</v>
          </cell>
          <cell r="D1338">
            <v>569</v>
          </cell>
          <cell r="E1338" t="str">
            <v>+</v>
          </cell>
          <cell r="F1338">
            <v>7.9000000000019099</v>
          </cell>
          <cell r="G1338">
            <v>1.7</v>
          </cell>
          <cell r="H1338">
            <v>1</v>
          </cell>
          <cell r="I1338">
            <v>0.05</v>
          </cell>
          <cell r="J1338">
            <v>1.7</v>
          </cell>
          <cell r="K1338">
            <v>8.5000000000000006E-2</v>
          </cell>
        </row>
        <row r="1339">
          <cell r="A1339">
            <v>569</v>
          </cell>
          <cell r="B1339" t="str">
            <v>+</v>
          </cell>
          <cell r="C1339">
            <v>6.4</v>
          </cell>
          <cell r="D1339">
            <v>569</v>
          </cell>
          <cell r="E1339" t="str">
            <v>+</v>
          </cell>
          <cell r="F1339">
            <v>8.0999999999994543</v>
          </cell>
          <cell r="G1339">
            <v>1.7</v>
          </cell>
          <cell r="H1339">
            <v>1</v>
          </cell>
          <cell r="I1339">
            <v>0.05</v>
          </cell>
          <cell r="J1339">
            <v>1.7</v>
          </cell>
          <cell r="K1339">
            <v>8.5000000000000006E-2</v>
          </cell>
        </row>
        <row r="1340">
          <cell r="A1340">
            <v>569</v>
          </cell>
          <cell r="B1340" t="str">
            <v>+</v>
          </cell>
          <cell r="C1340">
            <v>14</v>
          </cell>
          <cell r="D1340">
            <v>569</v>
          </cell>
          <cell r="E1340" t="str">
            <v>+</v>
          </cell>
          <cell r="F1340">
            <v>16.500000000000909</v>
          </cell>
          <cell r="G1340">
            <v>2.5</v>
          </cell>
          <cell r="H1340">
            <v>1</v>
          </cell>
          <cell r="I1340">
            <v>0.05</v>
          </cell>
          <cell r="J1340">
            <v>2.5</v>
          </cell>
          <cell r="K1340">
            <v>0.125</v>
          </cell>
        </row>
        <row r="1341">
          <cell r="A1341">
            <v>569</v>
          </cell>
          <cell r="B1341" t="str">
            <v>+</v>
          </cell>
          <cell r="C1341">
            <v>13.5</v>
          </cell>
          <cell r="D1341">
            <v>570</v>
          </cell>
          <cell r="E1341" t="str">
            <v>+</v>
          </cell>
          <cell r="F1341">
            <v>7.8999999999996362</v>
          </cell>
          <cell r="G1341">
            <v>14.4</v>
          </cell>
          <cell r="H1341">
            <v>1</v>
          </cell>
          <cell r="I1341">
            <v>0.05</v>
          </cell>
          <cell r="J1341">
            <v>14.4</v>
          </cell>
          <cell r="K1341">
            <v>0.72000000000000008</v>
          </cell>
        </row>
        <row r="1342">
          <cell r="A1342">
            <v>570</v>
          </cell>
          <cell r="B1342" t="str">
            <v>+</v>
          </cell>
          <cell r="C1342">
            <v>16</v>
          </cell>
          <cell r="D1342">
            <v>570</v>
          </cell>
          <cell r="E1342" t="str">
            <v>+</v>
          </cell>
          <cell r="F1342">
            <v>19.900000000000091</v>
          </cell>
          <cell r="G1342">
            <v>3.9</v>
          </cell>
          <cell r="H1342">
            <v>1</v>
          </cell>
          <cell r="I1342">
            <v>0.05</v>
          </cell>
          <cell r="J1342">
            <v>3.9</v>
          </cell>
          <cell r="K1342">
            <v>0.19500000000000001</v>
          </cell>
        </row>
        <row r="1343">
          <cell r="A1343">
            <v>571</v>
          </cell>
          <cell r="B1343" t="str">
            <v>+</v>
          </cell>
          <cell r="C1343">
            <v>3.2</v>
          </cell>
          <cell r="D1343">
            <v>571</v>
          </cell>
          <cell r="E1343" t="str">
            <v>+</v>
          </cell>
          <cell r="F1343">
            <v>6.1000000000012733</v>
          </cell>
          <cell r="G1343">
            <v>2.9</v>
          </cell>
          <cell r="H1343">
            <v>1</v>
          </cell>
          <cell r="I1343">
            <v>0.05</v>
          </cell>
          <cell r="J1343">
            <v>2.9</v>
          </cell>
          <cell r="K1343">
            <v>0.14499999999999999</v>
          </cell>
        </row>
        <row r="1344">
          <cell r="A1344">
            <v>571</v>
          </cell>
          <cell r="B1344" t="str">
            <v>+</v>
          </cell>
          <cell r="C1344">
            <v>4.7</v>
          </cell>
          <cell r="D1344">
            <v>571</v>
          </cell>
          <cell r="E1344" t="str">
            <v>+</v>
          </cell>
          <cell r="F1344">
            <v>6.25</v>
          </cell>
          <cell r="G1344">
            <v>1.55</v>
          </cell>
          <cell r="H1344">
            <v>1</v>
          </cell>
          <cell r="I1344">
            <v>0.05</v>
          </cell>
          <cell r="J1344">
            <v>1.55</v>
          </cell>
          <cell r="K1344">
            <v>7.7500000000000013E-2</v>
          </cell>
        </row>
        <row r="1345">
          <cell r="A1345">
            <v>571</v>
          </cell>
          <cell r="B1345" t="str">
            <v>+</v>
          </cell>
          <cell r="C1345">
            <v>7.5</v>
          </cell>
          <cell r="D1345">
            <v>571</v>
          </cell>
          <cell r="E1345" t="str">
            <v>+</v>
          </cell>
          <cell r="F1345">
            <v>13.700000000001182</v>
          </cell>
          <cell r="G1345">
            <v>6.2</v>
          </cell>
          <cell r="H1345">
            <v>1</v>
          </cell>
          <cell r="I1345">
            <v>0.05</v>
          </cell>
          <cell r="J1345">
            <v>6.2</v>
          </cell>
          <cell r="K1345">
            <v>0.31000000000000005</v>
          </cell>
        </row>
        <row r="1346">
          <cell r="A1346">
            <v>571</v>
          </cell>
          <cell r="B1346" t="str">
            <v>+</v>
          </cell>
          <cell r="C1346">
            <v>15</v>
          </cell>
          <cell r="D1346">
            <v>572</v>
          </cell>
          <cell r="E1346" t="str">
            <v>+</v>
          </cell>
          <cell r="F1346">
            <v>12.000000000000455</v>
          </cell>
          <cell r="G1346">
            <v>17</v>
          </cell>
          <cell r="H1346">
            <v>1</v>
          </cell>
          <cell r="I1346">
            <v>0.05</v>
          </cell>
          <cell r="J1346">
            <v>17</v>
          </cell>
          <cell r="K1346">
            <v>0.85000000000000009</v>
          </cell>
        </row>
        <row r="1347">
          <cell r="A1347">
            <v>572</v>
          </cell>
          <cell r="B1347" t="str">
            <v>+</v>
          </cell>
          <cell r="C1347">
            <v>14.7</v>
          </cell>
          <cell r="D1347">
            <v>572</v>
          </cell>
          <cell r="E1347" t="str">
            <v>+</v>
          </cell>
          <cell r="F1347">
            <v>18.300000000001546</v>
          </cell>
          <cell r="G1347">
            <v>3.6</v>
          </cell>
          <cell r="H1347">
            <v>1</v>
          </cell>
          <cell r="I1347">
            <v>0.05</v>
          </cell>
          <cell r="J1347">
            <v>3.6</v>
          </cell>
          <cell r="K1347">
            <v>0.18000000000000002</v>
          </cell>
        </row>
        <row r="1348">
          <cell r="A1348">
            <v>572</v>
          </cell>
          <cell r="B1348" t="str">
            <v>+</v>
          </cell>
          <cell r="C1348">
            <v>15.5</v>
          </cell>
          <cell r="D1348">
            <v>572</v>
          </cell>
          <cell r="E1348" t="str">
            <v>+</v>
          </cell>
          <cell r="F1348">
            <v>16.900000000000546</v>
          </cell>
          <cell r="G1348">
            <v>1.4</v>
          </cell>
          <cell r="H1348">
            <v>1</v>
          </cell>
          <cell r="I1348">
            <v>0.05</v>
          </cell>
          <cell r="J1348">
            <v>1.4</v>
          </cell>
          <cell r="K1348">
            <v>6.9999999999999993E-2</v>
          </cell>
        </row>
        <row r="1349">
          <cell r="A1349">
            <v>575</v>
          </cell>
          <cell r="B1349" t="str">
            <v>+</v>
          </cell>
          <cell r="C1349">
            <v>15.7</v>
          </cell>
          <cell r="D1349">
            <v>575</v>
          </cell>
          <cell r="E1349" t="str">
            <v>+</v>
          </cell>
          <cell r="F1349">
            <v>17.599999999999909</v>
          </cell>
          <cell r="G1349">
            <v>1.9</v>
          </cell>
          <cell r="H1349">
            <v>1</v>
          </cell>
          <cell r="I1349">
            <v>0.05</v>
          </cell>
          <cell r="J1349">
            <v>1.9</v>
          </cell>
          <cell r="K1349">
            <v>9.5000000000000001E-2</v>
          </cell>
        </row>
        <row r="1350">
          <cell r="A1350">
            <v>575</v>
          </cell>
          <cell r="B1350" t="str">
            <v>+</v>
          </cell>
          <cell r="C1350">
            <v>14.5</v>
          </cell>
          <cell r="D1350">
            <v>576</v>
          </cell>
          <cell r="E1350" t="str">
            <v>+</v>
          </cell>
          <cell r="F1350">
            <v>2.0000000000004547</v>
          </cell>
          <cell r="G1350">
            <v>7.5</v>
          </cell>
          <cell r="H1350">
            <v>1</v>
          </cell>
          <cell r="I1350">
            <v>0.05</v>
          </cell>
          <cell r="J1350">
            <v>7.5</v>
          </cell>
          <cell r="K1350">
            <v>0.375</v>
          </cell>
        </row>
        <row r="1351">
          <cell r="A1351">
            <v>576</v>
          </cell>
          <cell r="B1351" t="str">
            <v>+</v>
          </cell>
          <cell r="C1351">
            <v>4.5999999999999996</v>
          </cell>
          <cell r="D1351">
            <v>576</v>
          </cell>
          <cell r="E1351" t="str">
            <v>+</v>
          </cell>
          <cell r="F1351">
            <v>5.7500000000004547</v>
          </cell>
          <cell r="G1351">
            <v>1.1499999999999999</v>
          </cell>
          <cell r="H1351">
            <v>1</v>
          </cell>
          <cell r="I1351">
            <v>0.05</v>
          </cell>
          <cell r="J1351">
            <v>1.1499999999999999</v>
          </cell>
          <cell r="K1351">
            <v>5.7499999999999996E-2</v>
          </cell>
        </row>
        <row r="1352">
          <cell r="A1352">
            <v>576</v>
          </cell>
          <cell r="B1352" t="str">
            <v>+</v>
          </cell>
          <cell r="C1352">
            <v>17.7</v>
          </cell>
          <cell r="D1352">
            <v>576</v>
          </cell>
          <cell r="E1352" t="str">
            <v>+</v>
          </cell>
          <cell r="F1352">
            <v>18.800000000001091</v>
          </cell>
          <cell r="G1352">
            <v>1.1000000000000001</v>
          </cell>
          <cell r="H1352">
            <v>1</v>
          </cell>
          <cell r="I1352">
            <v>0.05</v>
          </cell>
          <cell r="J1352">
            <v>1.1000000000000001</v>
          </cell>
          <cell r="K1352">
            <v>5.5000000000000007E-2</v>
          </cell>
        </row>
        <row r="1353">
          <cell r="A1353">
            <v>579</v>
          </cell>
          <cell r="B1353" t="str">
            <v>+</v>
          </cell>
          <cell r="C1353">
            <v>6.5</v>
          </cell>
          <cell r="D1353">
            <v>579</v>
          </cell>
          <cell r="E1353" t="str">
            <v>+</v>
          </cell>
          <cell r="F1353">
            <v>7.5999999999999091</v>
          </cell>
          <cell r="G1353">
            <v>1.1000000000000001</v>
          </cell>
          <cell r="H1353">
            <v>1</v>
          </cell>
          <cell r="I1353">
            <v>0.05</v>
          </cell>
          <cell r="J1353">
            <v>1.1000000000000001</v>
          </cell>
          <cell r="K1353">
            <v>5.5000000000000007E-2</v>
          </cell>
        </row>
        <row r="1354">
          <cell r="A1354">
            <v>579</v>
          </cell>
          <cell r="B1354" t="str">
            <v>+</v>
          </cell>
          <cell r="C1354">
            <v>10.5</v>
          </cell>
          <cell r="D1354">
            <v>579</v>
          </cell>
          <cell r="E1354" t="str">
            <v>+</v>
          </cell>
          <cell r="F1354">
            <v>11.200000000001182</v>
          </cell>
          <cell r="G1354">
            <v>0.7</v>
          </cell>
          <cell r="H1354">
            <v>1</v>
          </cell>
          <cell r="I1354">
            <v>0.05</v>
          </cell>
          <cell r="J1354">
            <v>0.7</v>
          </cell>
          <cell r="K1354">
            <v>3.4999999999999996E-2</v>
          </cell>
        </row>
        <row r="1355">
          <cell r="A1355">
            <v>579</v>
          </cell>
          <cell r="B1355" t="str">
            <v>+</v>
          </cell>
          <cell r="C1355">
            <v>6.6</v>
          </cell>
          <cell r="D1355">
            <v>581</v>
          </cell>
          <cell r="E1355" t="str">
            <v>+</v>
          </cell>
          <cell r="F1355">
            <v>9.2000000000007276</v>
          </cell>
          <cell r="G1355">
            <v>42.6</v>
          </cell>
          <cell r="H1355">
            <v>1</v>
          </cell>
          <cell r="I1355">
            <v>0.05</v>
          </cell>
          <cell r="J1355">
            <v>42.6</v>
          </cell>
          <cell r="K1355">
            <v>2.1300000000000003</v>
          </cell>
        </row>
        <row r="1356">
          <cell r="A1356">
            <v>580</v>
          </cell>
          <cell r="B1356" t="str">
            <v>+</v>
          </cell>
          <cell r="C1356">
            <v>1</v>
          </cell>
          <cell r="D1356">
            <v>581</v>
          </cell>
          <cell r="E1356" t="str">
            <v>+</v>
          </cell>
          <cell r="F1356">
            <v>9.7499999999990905</v>
          </cell>
          <cell r="G1356">
            <v>28.75</v>
          </cell>
          <cell r="H1356">
            <v>1</v>
          </cell>
          <cell r="I1356">
            <v>0.05</v>
          </cell>
          <cell r="J1356">
            <v>28.75</v>
          </cell>
          <cell r="K1356">
            <v>1.4375</v>
          </cell>
        </row>
        <row r="1357">
          <cell r="A1357">
            <v>602</v>
          </cell>
          <cell r="B1357" t="str">
            <v>+</v>
          </cell>
          <cell r="C1357">
            <v>6.3</v>
          </cell>
          <cell r="D1357">
            <v>603</v>
          </cell>
          <cell r="E1357" t="str">
            <v>+</v>
          </cell>
          <cell r="F1357">
            <v>9.9999999997635314E-2</v>
          </cell>
          <cell r="G1357">
            <v>13.8</v>
          </cell>
          <cell r="H1357">
            <v>1</v>
          </cell>
          <cell r="I1357">
            <v>0.05</v>
          </cell>
          <cell r="J1357">
            <v>13.8</v>
          </cell>
          <cell r="K1357">
            <v>0.69000000000000006</v>
          </cell>
        </row>
        <row r="1358">
          <cell r="A1358">
            <v>605</v>
          </cell>
          <cell r="B1358" t="str">
            <v>+</v>
          </cell>
          <cell r="C1358">
            <v>17.8</v>
          </cell>
          <cell r="D1358">
            <v>606</v>
          </cell>
          <cell r="E1358" t="str">
            <v>+</v>
          </cell>
          <cell r="F1358">
            <v>2.3000000000001819</v>
          </cell>
          <cell r="G1358">
            <v>4.5</v>
          </cell>
          <cell r="H1358">
            <v>1</v>
          </cell>
          <cell r="I1358">
            <v>0.05</v>
          </cell>
          <cell r="J1358">
            <v>4.5</v>
          </cell>
          <cell r="K1358">
            <v>0.22500000000000001</v>
          </cell>
        </row>
        <row r="1359">
          <cell r="A1359">
            <v>605</v>
          </cell>
          <cell r="B1359" t="str">
            <v>+</v>
          </cell>
          <cell r="C1359">
            <v>5.2</v>
          </cell>
          <cell r="D1359">
            <v>605</v>
          </cell>
          <cell r="E1359" t="str">
            <v>+</v>
          </cell>
          <cell r="F1359">
            <v>9.6000000000003638</v>
          </cell>
          <cell r="G1359">
            <v>4.4000000000000004</v>
          </cell>
          <cell r="H1359">
            <v>1</v>
          </cell>
          <cell r="I1359">
            <v>0.05</v>
          </cell>
          <cell r="J1359">
            <v>4.4000000000000004</v>
          </cell>
          <cell r="K1359">
            <v>0.22000000000000003</v>
          </cell>
        </row>
        <row r="1360">
          <cell r="A1360">
            <v>605</v>
          </cell>
          <cell r="B1360" t="str">
            <v>+</v>
          </cell>
          <cell r="C1360">
            <v>8.9</v>
          </cell>
          <cell r="D1360">
            <v>606</v>
          </cell>
          <cell r="E1360" t="str">
            <v>+</v>
          </cell>
          <cell r="F1360">
            <v>2.7999999999997272</v>
          </cell>
          <cell r="G1360">
            <v>13.9</v>
          </cell>
          <cell r="H1360">
            <v>1</v>
          </cell>
          <cell r="I1360">
            <v>0.04</v>
          </cell>
          <cell r="J1360">
            <v>13.9</v>
          </cell>
          <cell r="K1360">
            <v>0.55600000000000005</v>
          </cell>
        </row>
        <row r="1361">
          <cell r="A1361">
            <v>606</v>
          </cell>
          <cell r="B1361" t="str">
            <v>+</v>
          </cell>
          <cell r="C1361">
            <v>13.9</v>
          </cell>
          <cell r="D1361">
            <v>607</v>
          </cell>
          <cell r="E1361" t="str">
            <v>+</v>
          </cell>
          <cell r="F1361">
            <v>0.3999999999996362</v>
          </cell>
          <cell r="G1361">
            <v>6.5</v>
          </cell>
          <cell r="H1361">
            <v>1</v>
          </cell>
          <cell r="I1361">
            <v>0.04</v>
          </cell>
          <cell r="J1361">
            <v>6.5</v>
          </cell>
          <cell r="K1361">
            <v>0.26</v>
          </cell>
        </row>
        <row r="1362">
          <cell r="A1362">
            <v>607</v>
          </cell>
          <cell r="B1362" t="str">
            <v>+</v>
          </cell>
          <cell r="C1362">
            <v>2.5</v>
          </cell>
          <cell r="D1362">
            <v>607</v>
          </cell>
          <cell r="E1362" t="str">
            <v>+</v>
          </cell>
          <cell r="F1362">
            <v>11.900000000000546</v>
          </cell>
          <cell r="G1362">
            <v>9.4</v>
          </cell>
          <cell r="H1362">
            <v>1</v>
          </cell>
          <cell r="I1362">
            <v>0.04</v>
          </cell>
          <cell r="J1362">
            <v>9.4</v>
          </cell>
          <cell r="K1362">
            <v>0.376</v>
          </cell>
        </row>
        <row r="1363">
          <cell r="A1363">
            <v>607</v>
          </cell>
          <cell r="B1363" t="str">
            <v>+</v>
          </cell>
          <cell r="C1363">
            <v>15</v>
          </cell>
          <cell r="D1363">
            <v>607</v>
          </cell>
          <cell r="E1363" t="str">
            <v>+</v>
          </cell>
          <cell r="F1363">
            <v>18.600000000001273</v>
          </cell>
          <cell r="G1363">
            <v>3.6</v>
          </cell>
          <cell r="H1363">
            <v>1</v>
          </cell>
          <cell r="I1363">
            <v>0.04</v>
          </cell>
          <cell r="J1363">
            <v>3.6</v>
          </cell>
          <cell r="K1363">
            <v>0.14400000000000002</v>
          </cell>
        </row>
        <row r="1364">
          <cell r="A1364">
            <v>608</v>
          </cell>
          <cell r="B1364" t="str">
            <v>+</v>
          </cell>
          <cell r="C1364">
            <v>4.2</v>
          </cell>
          <cell r="D1364">
            <v>608</v>
          </cell>
          <cell r="E1364" t="str">
            <v>+</v>
          </cell>
          <cell r="F1364">
            <v>5.9000000000014552</v>
          </cell>
          <cell r="G1364">
            <v>1.7</v>
          </cell>
          <cell r="H1364">
            <v>1</v>
          </cell>
          <cell r="I1364">
            <v>0.04</v>
          </cell>
          <cell r="J1364">
            <v>1.7</v>
          </cell>
          <cell r="K1364">
            <v>6.8000000000000005E-2</v>
          </cell>
        </row>
        <row r="1365">
          <cell r="A1365">
            <v>609</v>
          </cell>
          <cell r="B1365" t="str">
            <v>+</v>
          </cell>
          <cell r="C1365">
            <v>15.5</v>
          </cell>
          <cell r="D1365">
            <v>609</v>
          </cell>
          <cell r="E1365" t="str">
            <v>+</v>
          </cell>
          <cell r="F1365">
            <v>19.400000000000546</v>
          </cell>
          <cell r="G1365">
            <v>3.9</v>
          </cell>
          <cell r="H1365">
            <v>1</v>
          </cell>
          <cell r="I1365">
            <v>0.04</v>
          </cell>
          <cell r="J1365">
            <v>3.9</v>
          </cell>
          <cell r="K1365">
            <v>0.156</v>
          </cell>
        </row>
        <row r="1366">
          <cell r="A1366">
            <v>610</v>
          </cell>
          <cell r="B1366" t="str">
            <v>+</v>
          </cell>
          <cell r="C1366">
            <v>0.5</v>
          </cell>
          <cell r="D1366">
            <v>610</v>
          </cell>
          <cell r="E1366" t="str">
            <v>+</v>
          </cell>
          <cell r="F1366">
            <v>1.6000000000008185</v>
          </cell>
          <cell r="G1366">
            <v>1.1000000000000001</v>
          </cell>
          <cell r="H1366">
            <v>1</v>
          </cell>
          <cell r="I1366">
            <v>0.04</v>
          </cell>
          <cell r="J1366">
            <v>1.1000000000000001</v>
          </cell>
          <cell r="K1366">
            <v>4.4000000000000004E-2</v>
          </cell>
        </row>
        <row r="1367">
          <cell r="A1367">
            <v>611</v>
          </cell>
          <cell r="B1367" t="str">
            <v>+</v>
          </cell>
          <cell r="D1367">
            <v>611</v>
          </cell>
          <cell r="E1367" t="str">
            <v>+</v>
          </cell>
          <cell r="F1367">
            <v>1.7999999999983629</v>
          </cell>
          <cell r="G1367">
            <v>1.8</v>
          </cell>
          <cell r="H1367">
            <v>1</v>
          </cell>
          <cell r="I1367">
            <v>0.04</v>
          </cell>
          <cell r="J1367">
            <v>1.8</v>
          </cell>
          <cell r="K1367">
            <v>7.2000000000000008E-2</v>
          </cell>
        </row>
        <row r="1368">
          <cell r="A1368">
            <v>611</v>
          </cell>
          <cell r="B1368" t="str">
            <v>+</v>
          </cell>
          <cell r="C1368">
            <v>7.35</v>
          </cell>
          <cell r="D1368">
            <v>611</v>
          </cell>
          <cell r="E1368" t="str">
            <v>+</v>
          </cell>
          <cell r="F1368">
            <v>8.6500000000000909</v>
          </cell>
          <cell r="G1368">
            <v>1.3</v>
          </cell>
          <cell r="H1368">
            <v>1</v>
          </cell>
          <cell r="I1368">
            <v>0.04</v>
          </cell>
          <cell r="J1368">
            <v>1.3</v>
          </cell>
          <cell r="K1368">
            <v>5.2000000000000005E-2</v>
          </cell>
        </row>
        <row r="1369">
          <cell r="A1369">
            <v>611</v>
          </cell>
          <cell r="B1369" t="str">
            <v>+</v>
          </cell>
          <cell r="C1369">
            <v>12.7</v>
          </cell>
          <cell r="D1369">
            <v>612</v>
          </cell>
          <cell r="E1369" t="str">
            <v>+</v>
          </cell>
          <cell r="F1369">
            <v>5.0999999999999091</v>
          </cell>
          <cell r="G1369">
            <v>12.4</v>
          </cell>
          <cell r="H1369">
            <v>1</v>
          </cell>
          <cell r="I1369">
            <v>0.04</v>
          </cell>
          <cell r="J1369">
            <v>12.4</v>
          </cell>
          <cell r="K1369">
            <v>0.49600000000000005</v>
          </cell>
        </row>
        <row r="1370">
          <cell r="A1370">
            <v>614</v>
          </cell>
          <cell r="B1370" t="str">
            <v>+</v>
          </cell>
          <cell r="C1370">
            <v>7.5</v>
          </cell>
          <cell r="D1370">
            <v>614</v>
          </cell>
          <cell r="E1370" t="str">
            <v>+</v>
          </cell>
          <cell r="F1370">
            <v>12.599999999999909</v>
          </cell>
          <cell r="G1370">
            <v>5.0999999999999996</v>
          </cell>
          <cell r="H1370">
            <v>1</v>
          </cell>
          <cell r="I1370">
            <v>0.04</v>
          </cell>
          <cell r="J1370">
            <v>5.0999999999999996</v>
          </cell>
          <cell r="K1370">
            <v>0.20399999999999999</v>
          </cell>
        </row>
        <row r="1371">
          <cell r="A1371">
            <v>614</v>
          </cell>
          <cell r="B1371" t="str">
            <v>+</v>
          </cell>
          <cell r="C1371">
            <v>14.5</v>
          </cell>
          <cell r="D1371">
            <v>614</v>
          </cell>
          <cell r="E1371" t="str">
            <v>+</v>
          </cell>
          <cell r="F1371">
            <v>18.899999999998727</v>
          </cell>
          <cell r="G1371">
            <v>4.4000000000000004</v>
          </cell>
          <cell r="H1371">
            <v>1</v>
          </cell>
          <cell r="I1371">
            <v>0.04</v>
          </cell>
          <cell r="J1371">
            <v>4.4000000000000004</v>
          </cell>
          <cell r="K1371">
            <v>0.17600000000000002</v>
          </cell>
        </row>
        <row r="1372">
          <cell r="A1372">
            <v>615</v>
          </cell>
          <cell r="B1372" t="str">
            <v>+</v>
          </cell>
          <cell r="C1372">
            <v>14.1</v>
          </cell>
          <cell r="D1372">
            <v>616</v>
          </cell>
          <cell r="E1372" t="str">
            <v>+</v>
          </cell>
          <cell r="F1372">
            <v>5.1999999999998181</v>
          </cell>
          <cell r="G1372">
            <v>11.1</v>
          </cell>
          <cell r="H1372">
            <v>1</v>
          </cell>
          <cell r="I1372">
            <v>0.04</v>
          </cell>
          <cell r="J1372">
            <v>11.1</v>
          </cell>
          <cell r="K1372">
            <v>0.44400000000000001</v>
          </cell>
        </row>
        <row r="1373">
          <cell r="A1373">
            <v>616</v>
          </cell>
          <cell r="B1373" t="str">
            <v>+</v>
          </cell>
          <cell r="C1373">
            <v>9.5</v>
          </cell>
          <cell r="D1373">
            <v>617</v>
          </cell>
          <cell r="E1373" t="str">
            <v>+</v>
          </cell>
          <cell r="F1373">
            <v>3.8999999999987267</v>
          </cell>
          <cell r="G1373">
            <v>14.4</v>
          </cell>
          <cell r="H1373">
            <v>1</v>
          </cell>
          <cell r="I1373">
            <v>0.04</v>
          </cell>
          <cell r="J1373">
            <v>14.4</v>
          </cell>
          <cell r="K1373">
            <v>0.57600000000000007</v>
          </cell>
        </row>
        <row r="1374">
          <cell r="A1374">
            <v>617</v>
          </cell>
          <cell r="B1374" t="str">
            <v>+</v>
          </cell>
          <cell r="C1374">
            <v>15.2</v>
          </cell>
          <cell r="D1374">
            <v>617</v>
          </cell>
          <cell r="E1374" t="str">
            <v>+</v>
          </cell>
          <cell r="F1374">
            <v>19.800000000000182</v>
          </cell>
          <cell r="G1374">
            <v>4.5999999999999996</v>
          </cell>
          <cell r="H1374">
            <v>1</v>
          </cell>
          <cell r="I1374">
            <v>0.04</v>
          </cell>
          <cell r="J1374">
            <v>4.5999999999999996</v>
          </cell>
          <cell r="K1374">
            <v>0.184</v>
          </cell>
        </row>
        <row r="1375">
          <cell r="A1375">
            <v>618</v>
          </cell>
          <cell r="B1375" t="str">
            <v>+</v>
          </cell>
          <cell r="D1375">
            <v>618</v>
          </cell>
          <cell r="E1375" t="str">
            <v>+</v>
          </cell>
          <cell r="F1375">
            <v>7.5999999999999091</v>
          </cell>
          <cell r="G1375">
            <v>7.6</v>
          </cell>
          <cell r="H1375">
            <v>1</v>
          </cell>
          <cell r="I1375">
            <v>0.04</v>
          </cell>
          <cell r="J1375">
            <v>7.6</v>
          </cell>
          <cell r="K1375">
            <v>0.30399999999999999</v>
          </cell>
        </row>
        <row r="1376">
          <cell r="A1376">
            <v>619</v>
          </cell>
          <cell r="B1376" t="str">
            <v>+</v>
          </cell>
          <cell r="C1376">
            <v>1.5</v>
          </cell>
          <cell r="D1376">
            <v>619</v>
          </cell>
          <cell r="E1376" t="str">
            <v>+</v>
          </cell>
          <cell r="F1376">
            <v>5.0999999999999091</v>
          </cell>
          <cell r="G1376">
            <v>3.6</v>
          </cell>
          <cell r="H1376">
            <v>1</v>
          </cell>
          <cell r="I1376">
            <v>0.04</v>
          </cell>
          <cell r="J1376">
            <v>3.6</v>
          </cell>
          <cell r="K1376">
            <v>0.14400000000000002</v>
          </cell>
        </row>
        <row r="1377">
          <cell r="A1377">
            <v>619</v>
          </cell>
          <cell r="B1377" t="str">
            <v>+</v>
          </cell>
          <cell r="C1377">
            <v>8.3000000000000007</v>
          </cell>
          <cell r="D1377">
            <v>619</v>
          </cell>
          <cell r="E1377" t="str">
            <v>+</v>
          </cell>
          <cell r="F1377">
            <v>17.5</v>
          </cell>
          <cell r="G1377">
            <v>9.1999999999999993</v>
          </cell>
          <cell r="H1377">
            <v>1</v>
          </cell>
          <cell r="I1377">
            <v>0.04</v>
          </cell>
          <cell r="J1377">
            <v>9.1999999999999993</v>
          </cell>
          <cell r="K1377">
            <v>0.36799999999999999</v>
          </cell>
        </row>
        <row r="1378">
          <cell r="A1378">
            <v>619</v>
          </cell>
          <cell r="B1378" t="str">
            <v>+</v>
          </cell>
          <cell r="C1378">
            <v>9.5</v>
          </cell>
          <cell r="D1378">
            <v>619</v>
          </cell>
          <cell r="E1378" t="str">
            <v>+</v>
          </cell>
          <cell r="F1378">
            <v>10.700000000001637</v>
          </cell>
          <cell r="G1378">
            <v>1.2</v>
          </cell>
          <cell r="H1378">
            <v>1</v>
          </cell>
          <cell r="I1378">
            <v>0.04</v>
          </cell>
          <cell r="J1378">
            <v>1.2</v>
          </cell>
          <cell r="K1378">
            <v>4.8000000000000001E-2</v>
          </cell>
        </row>
        <row r="1379">
          <cell r="A1379">
            <v>619</v>
          </cell>
          <cell r="B1379" t="str">
            <v>+</v>
          </cell>
          <cell r="C1379">
            <v>18.100000000000001</v>
          </cell>
          <cell r="D1379">
            <v>620</v>
          </cell>
          <cell r="E1379" t="str">
            <v>+</v>
          </cell>
          <cell r="F1379">
            <v>5.3999999999996362</v>
          </cell>
          <cell r="G1379">
            <v>7.3</v>
          </cell>
          <cell r="H1379">
            <v>1</v>
          </cell>
          <cell r="I1379">
            <v>0.04</v>
          </cell>
          <cell r="J1379">
            <v>7.3</v>
          </cell>
          <cell r="K1379">
            <v>0.29199999999999998</v>
          </cell>
        </row>
        <row r="1380">
          <cell r="A1380">
            <v>620</v>
          </cell>
          <cell r="B1380" t="str">
            <v>+</v>
          </cell>
          <cell r="C1380">
            <v>1.2</v>
          </cell>
          <cell r="D1380">
            <v>620</v>
          </cell>
          <cell r="E1380" t="str">
            <v>+</v>
          </cell>
          <cell r="F1380">
            <v>2.5999999999999091</v>
          </cell>
          <cell r="G1380">
            <v>1.4</v>
          </cell>
          <cell r="H1380">
            <v>1</v>
          </cell>
          <cell r="I1380">
            <v>0.05</v>
          </cell>
          <cell r="J1380">
            <v>1.4</v>
          </cell>
          <cell r="K1380">
            <v>6.9999999999999993E-2</v>
          </cell>
        </row>
        <row r="1381">
          <cell r="A1381">
            <v>620</v>
          </cell>
          <cell r="B1381" t="str">
            <v>+</v>
          </cell>
          <cell r="C1381">
            <v>5.6</v>
          </cell>
          <cell r="D1381">
            <v>620</v>
          </cell>
          <cell r="E1381" t="str">
            <v>+</v>
          </cell>
          <cell r="F1381">
            <v>18.700000000001182</v>
          </cell>
          <cell r="G1381">
            <v>13.1</v>
          </cell>
          <cell r="H1381">
            <v>2</v>
          </cell>
          <cell r="I1381">
            <v>0.05</v>
          </cell>
          <cell r="J1381">
            <v>26.2</v>
          </cell>
          <cell r="K1381">
            <v>1.31</v>
          </cell>
        </row>
        <row r="1382">
          <cell r="A1382">
            <v>621</v>
          </cell>
          <cell r="B1382" t="str">
            <v>+</v>
          </cell>
          <cell r="C1382">
            <v>2.8</v>
          </cell>
          <cell r="D1382">
            <v>621</v>
          </cell>
          <cell r="E1382" t="str">
            <v>+</v>
          </cell>
          <cell r="F1382">
            <v>18.599999999999</v>
          </cell>
          <cell r="G1382">
            <v>15.8</v>
          </cell>
          <cell r="H1382">
            <v>1</v>
          </cell>
          <cell r="I1382">
            <v>0.05</v>
          </cell>
          <cell r="J1382">
            <v>15.8</v>
          </cell>
          <cell r="K1382">
            <v>0.79</v>
          </cell>
        </row>
        <row r="1383">
          <cell r="A1383">
            <v>622</v>
          </cell>
          <cell r="B1383" t="str">
            <v>+</v>
          </cell>
          <cell r="C1383">
            <v>3.5</v>
          </cell>
          <cell r="D1383">
            <v>622</v>
          </cell>
          <cell r="E1383" t="str">
            <v>+</v>
          </cell>
          <cell r="F1383">
            <v>12.300000000000182</v>
          </cell>
          <cell r="G1383">
            <v>8.8000000000000007</v>
          </cell>
          <cell r="H1383">
            <v>1</v>
          </cell>
          <cell r="I1383">
            <v>0.04</v>
          </cell>
          <cell r="J1383">
            <v>8.8000000000000007</v>
          </cell>
          <cell r="K1383">
            <v>0.35200000000000004</v>
          </cell>
        </row>
        <row r="1384">
          <cell r="A1384">
            <v>622</v>
          </cell>
          <cell r="B1384" t="str">
            <v>+</v>
          </cell>
          <cell r="C1384">
            <v>13.4</v>
          </cell>
          <cell r="D1384">
            <v>623</v>
          </cell>
          <cell r="E1384" t="str">
            <v>+</v>
          </cell>
          <cell r="F1384">
            <v>1.2999999999988177</v>
          </cell>
          <cell r="G1384">
            <v>7.9</v>
          </cell>
          <cell r="H1384">
            <v>1</v>
          </cell>
          <cell r="I1384">
            <v>0.04</v>
          </cell>
          <cell r="J1384">
            <v>7.9</v>
          </cell>
          <cell r="K1384">
            <v>0.316</v>
          </cell>
        </row>
        <row r="1385">
          <cell r="A1385">
            <v>623</v>
          </cell>
          <cell r="B1385" t="str">
            <v>+</v>
          </cell>
          <cell r="C1385">
            <v>5.4</v>
          </cell>
          <cell r="D1385">
            <v>623</v>
          </cell>
          <cell r="E1385" t="str">
            <v>+</v>
          </cell>
          <cell r="F1385">
            <v>9.7499999999990905</v>
          </cell>
          <cell r="G1385">
            <v>4.3499999999999996</v>
          </cell>
          <cell r="H1385">
            <v>1</v>
          </cell>
          <cell r="I1385">
            <v>0.04</v>
          </cell>
          <cell r="J1385">
            <v>4.3499999999999996</v>
          </cell>
          <cell r="K1385">
            <v>0.17399999999999999</v>
          </cell>
        </row>
        <row r="1386">
          <cell r="A1386">
            <v>624</v>
          </cell>
          <cell r="B1386" t="str">
            <v>+</v>
          </cell>
          <cell r="D1386">
            <v>624</v>
          </cell>
          <cell r="E1386" t="str">
            <v>+</v>
          </cell>
          <cell r="F1386">
            <v>10.700000000001637</v>
          </cell>
          <cell r="G1386">
            <v>10.7</v>
          </cell>
          <cell r="H1386">
            <v>1</v>
          </cell>
          <cell r="I1386">
            <v>0.04</v>
          </cell>
          <cell r="J1386">
            <v>10.7</v>
          </cell>
          <cell r="K1386">
            <v>0.42799999999999999</v>
          </cell>
        </row>
        <row r="1387">
          <cell r="A1387">
            <v>624</v>
          </cell>
          <cell r="B1387" t="str">
            <v>+</v>
          </cell>
          <cell r="C1387">
            <v>2.7</v>
          </cell>
          <cell r="D1387">
            <v>624</v>
          </cell>
          <cell r="E1387" t="str">
            <v>+</v>
          </cell>
          <cell r="F1387">
            <v>5.1500000000010004</v>
          </cell>
          <cell r="G1387">
            <v>2.4500000000000002</v>
          </cell>
          <cell r="H1387">
            <v>1</v>
          </cell>
          <cell r="I1387">
            <v>0.04</v>
          </cell>
          <cell r="J1387">
            <v>2.4500000000000002</v>
          </cell>
          <cell r="K1387">
            <v>9.8000000000000004E-2</v>
          </cell>
        </row>
        <row r="1388">
          <cell r="A1388">
            <v>624</v>
          </cell>
          <cell r="B1388" t="str">
            <v>+</v>
          </cell>
          <cell r="C1388">
            <v>12.5</v>
          </cell>
          <cell r="D1388">
            <v>624</v>
          </cell>
          <cell r="E1388" t="str">
            <v>+</v>
          </cell>
          <cell r="F1388">
            <v>16.849999999999454</v>
          </cell>
          <cell r="G1388">
            <v>4.3499999999999996</v>
          </cell>
          <cell r="H1388">
            <v>1</v>
          </cell>
          <cell r="I1388">
            <v>0.04</v>
          </cell>
          <cell r="J1388">
            <v>4.3499999999999996</v>
          </cell>
          <cell r="K1388">
            <v>0.17399999999999999</v>
          </cell>
        </row>
        <row r="1389">
          <cell r="A1389">
            <v>624</v>
          </cell>
          <cell r="B1389" t="str">
            <v>+</v>
          </cell>
          <cell r="C1389">
            <v>16.8</v>
          </cell>
          <cell r="D1389">
            <v>625</v>
          </cell>
          <cell r="E1389" t="str">
            <v>+</v>
          </cell>
          <cell r="F1389">
            <v>5.7999999999992724</v>
          </cell>
          <cell r="G1389">
            <v>9</v>
          </cell>
          <cell r="H1389">
            <v>1</v>
          </cell>
          <cell r="I1389">
            <v>0.04</v>
          </cell>
          <cell r="J1389">
            <v>9</v>
          </cell>
          <cell r="K1389">
            <v>0.36</v>
          </cell>
        </row>
        <row r="1390">
          <cell r="A1390">
            <v>625</v>
          </cell>
          <cell r="B1390" t="str">
            <v>+</v>
          </cell>
          <cell r="C1390">
            <v>9.3000000000000007</v>
          </cell>
          <cell r="D1390">
            <v>626</v>
          </cell>
          <cell r="E1390" t="str">
            <v>+</v>
          </cell>
          <cell r="F1390">
            <v>2.0999999999980901</v>
          </cell>
          <cell r="G1390">
            <v>12.8</v>
          </cell>
          <cell r="H1390">
            <v>1</v>
          </cell>
          <cell r="I1390">
            <v>0.04</v>
          </cell>
          <cell r="J1390">
            <v>12.8</v>
          </cell>
          <cell r="K1390">
            <v>0.51200000000000001</v>
          </cell>
        </row>
        <row r="1391">
          <cell r="A1391">
            <v>626</v>
          </cell>
          <cell r="B1391" t="str">
            <v>+</v>
          </cell>
          <cell r="C1391">
            <v>5.6</v>
          </cell>
          <cell r="D1391">
            <v>626</v>
          </cell>
          <cell r="E1391" t="str">
            <v>+</v>
          </cell>
          <cell r="F1391">
            <v>8.3999999999991815</v>
          </cell>
          <cell r="G1391">
            <v>2.8</v>
          </cell>
          <cell r="H1391">
            <v>1</v>
          </cell>
          <cell r="I1391">
            <v>0.04</v>
          </cell>
          <cell r="J1391">
            <v>2.8</v>
          </cell>
          <cell r="K1391">
            <v>0.11199999999999999</v>
          </cell>
        </row>
        <row r="1392">
          <cell r="A1392">
            <v>626</v>
          </cell>
          <cell r="B1392" t="str">
            <v>+</v>
          </cell>
          <cell r="C1392">
            <v>11.9</v>
          </cell>
          <cell r="D1392">
            <v>626</v>
          </cell>
          <cell r="E1392" t="str">
            <v>+</v>
          </cell>
          <cell r="F1392">
            <v>14.900000000000091</v>
          </cell>
          <cell r="G1392">
            <v>3</v>
          </cell>
          <cell r="H1392">
            <v>1</v>
          </cell>
          <cell r="I1392">
            <v>0.04</v>
          </cell>
          <cell r="J1392">
            <v>3</v>
          </cell>
          <cell r="K1392">
            <v>0.12</v>
          </cell>
        </row>
        <row r="1393">
          <cell r="A1393">
            <v>627</v>
          </cell>
          <cell r="B1393" t="str">
            <v>+</v>
          </cell>
          <cell r="C1393">
            <v>5.4</v>
          </cell>
          <cell r="D1393">
            <v>627</v>
          </cell>
          <cell r="E1393" t="str">
            <v>+</v>
          </cell>
          <cell r="F1393">
            <v>8.6999999999989086</v>
          </cell>
          <cell r="G1393">
            <v>3.3</v>
          </cell>
          <cell r="H1393">
            <v>1</v>
          </cell>
          <cell r="I1393">
            <v>0.04</v>
          </cell>
          <cell r="J1393">
            <v>3.3</v>
          </cell>
          <cell r="K1393">
            <v>0.13200000000000001</v>
          </cell>
        </row>
        <row r="1394">
          <cell r="A1394">
            <v>627</v>
          </cell>
          <cell r="B1394" t="str">
            <v>+</v>
          </cell>
          <cell r="C1394">
            <v>11.2</v>
          </cell>
          <cell r="D1394">
            <v>628</v>
          </cell>
          <cell r="E1394" t="str">
            <v>+</v>
          </cell>
          <cell r="F1394">
            <v>7.9999999999995453</v>
          </cell>
          <cell r="G1394">
            <v>16.8</v>
          </cell>
          <cell r="H1394">
            <v>1</v>
          </cell>
          <cell r="I1394">
            <v>0.04</v>
          </cell>
          <cell r="J1394">
            <v>16.8</v>
          </cell>
          <cell r="K1394">
            <v>0.67200000000000004</v>
          </cell>
        </row>
        <row r="1395">
          <cell r="A1395">
            <v>629</v>
          </cell>
          <cell r="B1395" t="str">
            <v>+</v>
          </cell>
          <cell r="C1395">
            <v>11.8</v>
          </cell>
          <cell r="D1395">
            <v>630</v>
          </cell>
          <cell r="E1395" t="str">
            <v>+</v>
          </cell>
          <cell r="F1395">
            <v>0</v>
          </cell>
          <cell r="G1395">
            <v>8.1999999999999993</v>
          </cell>
          <cell r="H1395">
            <v>1</v>
          </cell>
          <cell r="I1395">
            <v>0.04</v>
          </cell>
          <cell r="J1395">
            <v>8.1999999999999993</v>
          </cell>
          <cell r="K1395">
            <v>0.32799999999999996</v>
          </cell>
        </row>
        <row r="1396">
          <cell r="A1396">
            <v>630</v>
          </cell>
          <cell r="B1396" t="str">
            <v>+</v>
          </cell>
          <cell r="C1396">
            <v>13</v>
          </cell>
          <cell r="D1396">
            <v>631</v>
          </cell>
          <cell r="E1396" t="str">
            <v>+</v>
          </cell>
          <cell r="F1396">
            <v>0</v>
          </cell>
          <cell r="G1396">
            <v>7</v>
          </cell>
          <cell r="H1396">
            <v>1</v>
          </cell>
          <cell r="I1396">
            <v>0.04</v>
          </cell>
          <cell r="J1396">
            <v>7</v>
          </cell>
          <cell r="K1396">
            <v>0.28000000000000003</v>
          </cell>
        </row>
        <row r="1397">
          <cell r="A1397">
            <v>631</v>
          </cell>
          <cell r="B1397" t="str">
            <v>+</v>
          </cell>
          <cell r="C1397">
            <v>3.9</v>
          </cell>
          <cell r="D1397">
            <v>631</v>
          </cell>
          <cell r="E1397" t="str">
            <v>+</v>
          </cell>
          <cell r="F1397">
            <v>8.4999999999990905</v>
          </cell>
          <cell r="G1397">
            <v>4.5999999999999996</v>
          </cell>
          <cell r="H1397">
            <v>1</v>
          </cell>
          <cell r="I1397">
            <v>0.05</v>
          </cell>
          <cell r="J1397">
            <v>4.5999999999999996</v>
          </cell>
          <cell r="K1397">
            <v>0.22999999999999998</v>
          </cell>
        </row>
        <row r="1398">
          <cell r="A1398">
            <v>633</v>
          </cell>
          <cell r="B1398" t="str">
            <v>+</v>
          </cell>
          <cell r="C1398">
            <v>9.4</v>
          </cell>
          <cell r="D1398">
            <v>633</v>
          </cell>
          <cell r="E1398" t="str">
            <v>+</v>
          </cell>
          <cell r="F1398">
            <v>14.000000000000909</v>
          </cell>
          <cell r="G1398">
            <v>4.5999999999999996</v>
          </cell>
          <cell r="H1398">
            <v>1</v>
          </cell>
          <cell r="I1398">
            <v>0.05</v>
          </cell>
          <cell r="J1398">
            <v>4.5999999999999996</v>
          </cell>
          <cell r="K1398">
            <v>0.22999999999999998</v>
          </cell>
        </row>
        <row r="1399">
          <cell r="A1399">
            <v>634</v>
          </cell>
          <cell r="B1399" t="str">
            <v>+</v>
          </cell>
          <cell r="C1399">
            <v>9.6999999999999993</v>
          </cell>
          <cell r="D1399">
            <v>634</v>
          </cell>
          <cell r="E1399" t="str">
            <v>+</v>
          </cell>
          <cell r="F1399">
            <v>12.300000000000182</v>
          </cell>
          <cell r="G1399">
            <v>2.6</v>
          </cell>
          <cell r="H1399">
            <v>1</v>
          </cell>
          <cell r="I1399">
            <v>0.05</v>
          </cell>
          <cell r="J1399">
            <v>2.6</v>
          </cell>
          <cell r="K1399">
            <v>0.13</v>
          </cell>
        </row>
        <row r="1400">
          <cell r="A1400">
            <v>634</v>
          </cell>
          <cell r="B1400" t="str">
            <v>+</v>
          </cell>
          <cell r="C1400">
            <v>14.8</v>
          </cell>
          <cell r="D1400">
            <v>635</v>
          </cell>
          <cell r="E1400" t="str">
            <v>+</v>
          </cell>
          <cell r="F1400">
            <v>5.4999999999995453</v>
          </cell>
          <cell r="G1400">
            <v>10.7</v>
          </cell>
          <cell r="H1400">
            <v>1</v>
          </cell>
          <cell r="I1400">
            <v>0.05</v>
          </cell>
          <cell r="J1400">
            <v>10.7</v>
          </cell>
          <cell r="K1400">
            <v>0.53500000000000003</v>
          </cell>
        </row>
        <row r="1401">
          <cell r="A1401">
            <v>636</v>
          </cell>
          <cell r="B1401" t="str">
            <v>+</v>
          </cell>
          <cell r="C1401">
            <v>3.8</v>
          </cell>
          <cell r="D1401">
            <v>636</v>
          </cell>
          <cell r="E1401" t="str">
            <v>+</v>
          </cell>
          <cell r="F1401">
            <v>7.0999999999980901</v>
          </cell>
          <cell r="G1401">
            <v>3.3</v>
          </cell>
          <cell r="H1401">
            <v>1</v>
          </cell>
          <cell r="I1401">
            <v>0.05</v>
          </cell>
          <cell r="J1401">
            <v>3.3</v>
          </cell>
          <cell r="K1401">
            <v>0.16500000000000001</v>
          </cell>
        </row>
        <row r="1402">
          <cell r="A1402">
            <v>636</v>
          </cell>
          <cell r="B1402" t="str">
            <v>+</v>
          </cell>
          <cell r="C1402">
            <v>9.5</v>
          </cell>
          <cell r="D1402">
            <v>636</v>
          </cell>
          <cell r="E1402" t="str">
            <v>+</v>
          </cell>
          <cell r="F1402">
            <v>11.399999999998727</v>
          </cell>
          <cell r="G1402">
            <v>1.9</v>
          </cell>
          <cell r="H1402">
            <v>1</v>
          </cell>
          <cell r="I1402">
            <v>0.05</v>
          </cell>
          <cell r="J1402">
            <v>1.9</v>
          </cell>
          <cell r="K1402">
            <v>9.5000000000000001E-2</v>
          </cell>
        </row>
        <row r="1403">
          <cell r="A1403">
            <v>637</v>
          </cell>
          <cell r="B1403" t="str">
            <v>+</v>
          </cell>
          <cell r="C1403">
            <v>14.7</v>
          </cell>
          <cell r="D1403">
            <v>637</v>
          </cell>
          <cell r="E1403" t="str">
            <v>+</v>
          </cell>
          <cell r="F1403">
            <v>16.800000000000637</v>
          </cell>
          <cell r="G1403">
            <v>2.1</v>
          </cell>
          <cell r="H1403">
            <v>1</v>
          </cell>
          <cell r="I1403">
            <v>0.05</v>
          </cell>
          <cell r="J1403">
            <v>2.1</v>
          </cell>
          <cell r="K1403">
            <v>0.10500000000000001</v>
          </cell>
        </row>
        <row r="1404">
          <cell r="A1404">
            <v>641</v>
          </cell>
          <cell r="B1404" t="str">
            <v>+</v>
          </cell>
          <cell r="C1404">
            <v>5.6</v>
          </cell>
          <cell r="D1404">
            <v>641</v>
          </cell>
          <cell r="E1404" t="str">
            <v>+</v>
          </cell>
          <cell r="F1404">
            <v>6.3000000000010914</v>
          </cell>
          <cell r="G1404">
            <v>0.7</v>
          </cell>
          <cell r="H1404">
            <v>1</v>
          </cell>
          <cell r="I1404">
            <v>0.05</v>
          </cell>
          <cell r="J1404">
            <v>0.7</v>
          </cell>
          <cell r="K1404">
            <v>3.4999999999999996E-2</v>
          </cell>
        </row>
        <row r="1405">
          <cell r="A1405">
            <v>641</v>
          </cell>
          <cell r="B1405" t="str">
            <v>+</v>
          </cell>
          <cell r="C1405">
            <v>12.7</v>
          </cell>
          <cell r="D1405">
            <v>641</v>
          </cell>
          <cell r="E1405" t="str">
            <v>+</v>
          </cell>
          <cell r="F1405">
            <v>14.600000000000364</v>
          </cell>
          <cell r="G1405">
            <v>1.9</v>
          </cell>
          <cell r="H1405">
            <v>1</v>
          </cell>
          <cell r="I1405">
            <v>0.05</v>
          </cell>
          <cell r="J1405">
            <v>1.9</v>
          </cell>
          <cell r="K1405">
            <v>9.5000000000000001E-2</v>
          </cell>
        </row>
        <row r="1406">
          <cell r="A1406">
            <v>647</v>
          </cell>
          <cell r="B1406" t="str">
            <v>+</v>
          </cell>
          <cell r="C1406">
            <v>12.3</v>
          </cell>
          <cell r="D1406">
            <v>647</v>
          </cell>
          <cell r="E1406" t="str">
            <v>+</v>
          </cell>
          <cell r="F1406">
            <v>13.199999999999363</v>
          </cell>
          <cell r="G1406">
            <v>0.9</v>
          </cell>
          <cell r="H1406">
            <v>1</v>
          </cell>
          <cell r="I1406">
            <v>0.05</v>
          </cell>
          <cell r="J1406">
            <v>0.9</v>
          </cell>
          <cell r="K1406">
            <v>4.5000000000000005E-2</v>
          </cell>
        </row>
        <row r="1407">
          <cell r="A1407">
            <v>647</v>
          </cell>
          <cell r="B1407" t="str">
            <v>+</v>
          </cell>
          <cell r="C1407">
            <v>16.100000000000001</v>
          </cell>
          <cell r="D1407">
            <v>647</v>
          </cell>
          <cell r="E1407" t="str">
            <v>+</v>
          </cell>
          <cell r="F1407">
            <v>17.000000000000455</v>
          </cell>
          <cell r="G1407">
            <v>0.9</v>
          </cell>
          <cell r="H1407">
            <v>1</v>
          </cell>
          <cell r="I1407">
            <v>0.05</v>
          </cell>
          <cell r="J1407">
            <v>0.9</v>
          </cell>
          <cell r="K1407">
            <v>4.5000000000000005E-2</v>
          </cell>
        </row>
        <row r="1408">
          <cell r="A1408">
            <v>648</v>
          </cell>
          <cell r="B1408" t="str">
            <v>+</v>
          </cell>
          <cell r="D1408">
            <v>648</v>
          </cell>
          <cell r="E1408" t="str">
            <v>+</v>
          </cell>
          <cell r="F1408">
            <v>0.89999999999918145</v>
          </cell>
          <cell r="G1408">
            <v>0.9</v>
          </cell>
          <cell r="H1408">
            <v>1</v>
          </cell>
          <cell r="I1408">
            <v>0.05</v>
          </cell>
          <cell r="J1408">
            <v>0.9</v>
          </cell>
          <cell r="K1408">
            <v>4.5000000000000005E-2</v>
          </cell>
        </row>
        <row r="1409">
          <cell r="A1409">
            <v>648</v>
          </cell>
          <cell r="B1409" t="str">
            <v>+</v>
          </cell>
          <cell r="C1409">
            <v>8.9</v>
          </cell>
          <cell r="D1409">
            <v>648</v>
          </cell>
          <cell r="E1409" t="str">
            <v>+</v>
          </cell>
          <cell r="F1409">
            <v>9.9000000000000909</v>
          </cell>
          <cell r="G1409">
            <v>1</v>
          </cell>
          <cell r="H1409">
            <v>1</v>
          </cell>
          <cell r="I1409">
            <v>0.05</v>
          </cell>
          <cell r="J1409">
            <v>1</v>
          </cell>
          <cell r="K1409">
            <v>0.05</v>
          </cell>
        </row>
        <row r="1410">
          <cell r="A1410">
            <v>649</v>
          </cell>
          <cell r="B1410" t="str">
            <v>+</v>
          </cell>
          <cell r="C1410">
            <v>2.9</v>
          </cell>
          <cell r="D1410">
            <v>649</v>
          </cell>
          <cell r="E1410" t="str">
            <v>+</v>
          </cell>
          <cell r="F1410">
            <v>9.6000000000003638</v>
          </cell>
          <cell r="G1410">
            <v>6.7</v>
          </cell>
          <cell r="H1410">
            <v>1</v>
          </cell>
          <cell r="I1410">
            <v>0.05</v>
          </cell>
          <cell r="J1410">
            <v>6.7</v>
          </cell>
          <cell r="K1410">
            <v>0.33500000000000002</v>
          </cell>
        </row>
        <row r="1411">
          <cell r="A1411">
            <v>649</v>
          </cell>
          <cell r="B1411" t="str">
            <v>+</v>
          </cell>
          <cell r="C1411">
            <v>15</v>
          </cell>
          <cell r="D1411">
            <v>649</v>
          </cell>
          <cell r="E1411" t="str">
            <v>+</v>
          </cell>
          <cell r="F1411">
            <v>16.100000000001273</v>
          </cell>
          <cell r="G1411">
            <v>1.1000000000000001</v>
          </cell>
          <cell r="H1411">
            <v>1</v>
          </cell>
          <cell r="I1411">
            <v>0.05</v>
          </cell>
          <cell r="J1411">
            <v>1.1000000000000001</v>
          </cell>
          <cell r="K1411">
            <v>5.5000000000000007E-2</v>
          </cell>
        </row>
        <row r="1412">
          <cell r="A1412">
            <v>651</v>
          </cell>
          <cell r="B1412" t="str">
            <v>+</v>
          </cell>
          <cell r="C1412">
            <v>7.4</v>
          </cell>
          <cell r="D1412">
            <v>651</v>
          </cell>
          <cell r="E1412" t="str">
            <v>+</v>
          </cell>
          <cell r="F1412">
            <v>10.099999999999909</v>
          </cell>
          <cell r="G1412">
            <v>2.7</v>
          </cell>
          <cell r="H1412">
            <v>1</v>
          </cell>
          <cell r="I1412">
            <v>0.05</v>
          </cell>
          <cell r="J1412">
            <v>2.7</v>
          </cell>
          <cell r="K1412">
            <v>0.13500000000000001</v>
          </cell>
        </row>
        <row r="1413">
          <cell r="A1413">
            <v>652</v>
          </cell>
          <cell r="B1413" t="str">
            <v>+</v>
          </cell>
          <cell r="C1413">
            <v>6</v>
          </cell>
          <cell r="D1413">
            <v>652</v>
          </cell>
          <cell r="E1413" t="str">
            <v>+</v>
          </cell>
          <cell r="F1413">
            <v>7.0000000000004547</v>
          </cell>
          <cell r="G1413">
            <v>1</v>
          </cell>
          <cell r="H1413">
            <v>6.3</v>
          </cell>
          <cell r="I1413">
            <v>0.05</v>
          </cell>
          <cell r="J1413">
            <v>6.3</v>
          </cell>
          <cell r="K1413">
            <v>0.315</v>
          </cell>
        </row>
        <row r="1414">
          <cell r="A1414">
            <v>652</v>
          </cell>
          <cell r="B1414" t="str">
            <v>+</v>
          </cell>
          <cell r="C1414">
            <v>11.9</v>
          </cell>
          <cell r="D1414">
            <v>652</v>
          </cell>
          <cell r="E1414" t="str">
            <v>+</v>
          </cell>
          <cell r="F1414">
            <v>12.799999999999727</v>
          </cell>
          <cell r="G1414">
            <v>0.9</v>
          </cell>
          <cell r="H1414">
            <v>1</v>
          </cell>
          <cell r="I1414">
            <v>0.05</v>
          </cell>
          <cell r="J1414">
            <v>0.9</v>
          </cell>
          <cell r="K1414">
            <v>4.5000000000000005E-2</v>
          </cell>
        </row>
        <row r="1415">
          <cell r="A1415">
            <v>653</v>
          </cell>
          <cell r="B1415" t="str">
            <v>+</v>
          </cell>
          <cell r="C1415">
            <v>4.2</v>
          </cell>
          <cell r="D1415">
            <v>653</v>
          </cell>
          <cell r="E1415" t="str">
            <v>+</v>
          </cell>
          <cell r="F1415">
            <v>15.40000000000191</v>
          </cell>
          <cell r="G1415">
            <v>11.2</v>
          </cell>
          <cell r="H1415">
            <v>1</v>
          </cell>
          <cell r="I1415">
            <v>0.05</v>
          </cell>
          <cell r="J1415">
            <v>11.2</v>
          </cell>
          <cell r="K1415">
            <v>0.55999999999999994</v>
          </cell>
        </row>
        <row r="1416">
          <cell r="A1416">
            <v>653</v>
          </cell>
          <cell r="B1416" t="str">
            <v>+</v>
          </cell>
          <cell r="C1416">
            <v>8.5</v>
          </cell>
          <cell r="D1416">
            <v>653</v>
          </cell>
          <cell r="E1416" t="str">
            <v>+</v>
          </cell>
          <cell r="F1416">
            <v>11.299999999998818</v>
          </cell>
          <cell r="G1416">
            <v>2.8</v>
          </cell>
          <cell r="H1416">
            <v>1</v>
          </cell>
          <cell r="I1416">
            <v>0.05</v>
          </cell>
          <cell r="J1416">
            <v>2.8</v>
          </cell>
          <cell r="K1416">
            <v>0.13999999999999999</v>
          </cell>
        </row>
        <row r="1417">
          <cell r="A1417">
            <v>655</v>
          </cell>
          <cell r="B1417" t="str">
            <v>+</v>
          </cell>
          <cell r="C1417">
            <v>2.5</v>
          </cell>
          <cell r="D1417">
            <v>655</v>
          </cell>
          <cell r="E1417" t="str">
            <v>+</v>
          </cell>
          <cell r="F1417">
            <v>11.299999999998818</v>
          </cell>
          <cell r="G1417">
            <v>8.8000000000000007</v>
          </cell>
          <cell r="H1417">
            <v>1</v>
          </cell>
          <cell r="I1417">
            <v>0.05</v>
          </cell>
          <cell r="J1417">
            <v>8.8000000000000007</v>
          </cell>
          <cell r="K1417">
            <v>0.44000000000000006</v>
          </cell>
        </row>
        <row r="1418">
          <cell r="A1418">
            <v>657</v>
          </cell>
          <cell r="B1418" t="str">
            <v>+</v>
          </cell>
          <cell r="C1418">
            <v>1.9</v>
          </cell>
          <cell r="D1418">
            <v>657</v>
          </cell>
          <cell r="E1418" t="str">
            <v>+</v>
          </cell>
          <cell r="F1418">
            <v>5.8999999999991815</v>
          </cell>
          <cell r="G1418">
            <v>4</v>
          </cell>
          <cell r="H1418">
            <v>1</v>
          </cell>
          <cell r="I1418">
            <v>0.05</v>
          </cell>
          <cell r="J1418">
            <v>4</v>
          </cell>
          <cell r="K1418">
            <v>0.2</v>
          </cell>
        </row>
        <row r="1419">
          <cell r="A1419">
            <v>657</v>
          </cell>
          <cell r="B1419" t="str">
            <v>+</v>
          </cell>
          <cell r="C1419">
            <v>3.4</v>
          </cell>
          <cell r="D1419">
            <v>657</v>
          </cell>
          <cell r="E1419" t="str">
            <v>+</v>
          </cell>
          <cell r="F1419">
            <v>8.7999999999988177</v>
          </cell>
          <cell r="G1419">
            <v>5.4</v>
          </cell>
          <cell r="H1419">
            <v>1</v>
          </cell>
          <cell r="I1419">
            <v>0.05</v>
          </cell>
          <cell r="J1419">
            <v>5.4</v>
          </cell>
          <cell r="K1419">
            <v>0.27</v>
          </cell>
        </row>
        <row r="1420">
          <cell r="A1420">
            <v>657</v>
          </cell>
          <cell r="B1420" t="str">
            <v>+</v>
          </cell>
          <cell r="C1420">
            <v>12.7</v>
          </cell>
          <cell r="D1420">
            <v>658</v>
          </cell>
          <cell r="E1420" t="str">
            <v>+</v>
          </cell>
          <cell r="F1420">
            <v>1.8000000000006366</v>
          </cell>
          <cell r="G1420">
            <v>9.1</v>
          </cell>
          <cell r="H1420">
            <v>1</v>
          </cell>
          <cell r="I1420">
            <v>0.05</v>
          </cell>
          <cell r="J1420">
            <v>9.1</v>
          </cell>
          <cell r="K1420">
            <v>0.45500000000000002</v>
          </cell>
        </row>
        <row r="1421">
          <cell r="A1421">
            <v>658</v>
          </cell>
          <cell r="B1421" t="str">
            <v>+</v>
          </cell>
          <cell r="C1421">
            <v>7.1</v>
          </cell>
          <cell r="D1421">
            <v>658</v>
          </cell>
          <cell r="E1421" t="str">
            <v>+</v>
          </cell>
          <cell r="F1421">
            <v>8.8999999999987267</v>
          </cell>
          <cell r="G1421">
            <v>1.8</v>
          </cell>
          <cell r="H1421">
            <v>1</v>
          </cell>
          <cell r="I1421">
            <v>0.05</v>
          </cell>
          <cell r="J1421">
            <v>1.8</v>
          </cell>
          <cell r="K1421">
            <v>9.0000000000000011E-2</v>
          </cell>
        </row>
        <row r="1422">
          <cell r="A1422">
            <v>658</v>
          </cell>
          <cell r="B1422" t="str">
            <v>+</v>
          </cell>
          <cell r="C1422">
            <v>11.7</v>
          </cell>
          <cell r="D1422">
            <v>658</v>
          </cell>
          <cell r="E1422" t="str">
            <v>+</v>
          </cell>
          <cell r="F1422">
            <v>18.600000000001273</v>
          </cell>
          <cell r="G1422">
            <v>6.9</v>
          </cell>
          <cell r="H1422">
            <v>1</v>
          </cell>
          <cell r="I1422">
            <v>0.05</v>
          </cell>
          <cell r="J1422">
            <v>6.9</v>
          </cell>
          <cell r="K1422">
            <v>0.34500000000000003</v>
          </cell>
        </row>
        <row r="1423">
          <cell r="A1423">
            <v>660</v>
          </cell>
          <cell r="B1423" t="str">
            <v>+</v>
          </cell>
          <cell r="C1423">
            <v>9</v>
          </cell>
          <cell r="D1423">
            <v>660</v>
          </cell>
          <cell r="E1423" t="str">
            <v>+</v>
          </cell>
          <cell r="F1423">
            <v>18.099999999999454</v>
          </cell>
          <cell r="G1423">
            <v>9.1</v>
          </cell>
          <cell r="H1423">
            <v>1</v>
          </cell>
          <cell r="I1423">
            <v>0.05</v>
          </cell>
          <cell r="J1423">
            <v>9.1</v>
          </cell>
          <cell r="K1423">
            <v>0.45500000000000002</v>
          </cell>
        </row>
        <row r="1424">
          <cell r="A1424">
            <v>661</v>
          </cell>
          <cell r="B1424" t="str">
            <v>+</v>
          </cell>
          <cell r="C1424">
            <v>10.7</v>
          </cell>
          <cell r="D1424">
            <v>662</v>
          </cell>
          <cell r="E1424" t="str">
            <v>+</v>
          </cell>
          <cell r="F1424">
            <v>6.2000000000011823</v>
          </cell>
          <cell r="G1424">
            <v>15.5</v>
          </cell>
          <cell r="H1424">
            <v>1</v>
          </cell>
          <cell r="I1424">
            <v>0.05</v>
          </cell>
          <cell r="J1424">
            <v>15.5</v>
          </cell>
          <cell r="K1424">
            <v>0.77500000000000002</v>
          </cell>
        </row>
        <row r="1425">
          <cell r="A1425">
            <v>661</v>
          </cell>
          <cell r="B1425" t="str">
            <v>+</v>
          </cell>
          <cell r="C1425">
            <v>16.5</v>
          </cell>
          <cell r="D1425">
            <v>662</v>
          </cell>
          <cell r="E1425" t="str">
            <v>+</v>
          </cell>
          <cell r="F1425">
            <v>2.2000000000002728</v>
          </cell>
          <cell r="G1425">
            <v>5.7</v>
          </cell>
          <cell r="H1425">
            <v>1</v>
          </cell>
          <cell r="I1425">
            <v>0.05</v>
          </cell>
          <cell r="J1425">
            <v>5.7</v>
          </cell>
          <cell r="K1425">
            <v>0.28500000000000003</v>
          </cell>
        </row>
        <row r="1426">
          <cell r="A1426">
            <v>662</v>
          </cell>
          <cell r="B1426" t="str">
            <v>+</v>
          </cell>
          <cell r="C1426">
            <v>6.3</v>
          </cell>
          <cell r="D1426">
            <v>662</v>
          </cell>
          <cell r="E1426" t="str">
            <v>+</v>
          </cell>
          <cell r="F1426">
            <v>14.000000000000909</v>
          </cell>
          <cell r="G1426">
            <v>7.7</v>
          </cell>
          <cell r="H1426">
            <v>1</v>
          </cell>
          <cell r="I1426">
            <v>0.05</v>
          </cell>
          <cell r="J1426">
            <v>7.7</v>
          </cell>
          <cell r="K1426">
            <v>0.38500000000000001</v>
          </cell>
        </row>
        <row r="1427">
          <cell r="A1427">
            <v>664</v>
          </cell>
          <cell r="B1427" t="str">
            <v>+</v>
          </cell>
          <cell r="D1427">
            <v>664</v>
          </cell>
          <cell r="E1427" t="str">
            <v>+</v>
          </cell>
          <cell r="F1427">
            <v>2.9999999999995453</v>
          </cell>
          <cell r="G1427">
            <v>3</v>
          </cell>
          <cell r="H1427">
            <v>1</v>
          </cell>
          <cell r="I1427">
            <v>0.05</v>
          </cell>
          <cell r="J1427">
            <v>3</v>
          </cell>
          <cell r="K1427">
            <v>0.15000000000000002</v>
          </cell>
        </row>
        <row r="1428">
          <cell r="A1428">
            <v>666</v>
          </cell>
          <cell r="B1428" t="str">
            <v>+</v>
          </cell>
          <cell r="C1428">
            <v>4.5</v>
          </cell>
          <cell r="D1428">
            <v>666</v>
          </cell>
          <cell r="E1428" t="str">
            <v>+</v>
          </cell>
          <cell r="F1428">
            <v>11.700000000000728</v>
          </cell>
          <cell r="G1428">
            <v>7.2</v>
          </cell>
          <cell r="H1428">
            <v>1</v>
          </cell>
          <cell r="I1428">
            <v>0.05</v>
          </cell>
          <cell r="J1428">
            <v>7.2</v>
          </cell>
          <cell r="K1428">
            <v>0.36000000000000004</v>
          </cell>
        </row>
        <row r="1429">
          <cell r="A1429">
            <v>669</v>
          </cell>
          <cell r="B1429" t="str">
            <v>+</v>
          </cell>
          <cell r="C1429">
            <v>14.4</v>
          </cell>
          <cell r="D1429">
            <v>670</v>
          </cell>
          <cell r="E1429" t="str">
            <v>+</v>
          </cell>
          <cell r="F1429">
            <v>5.3999999999996362</v>
          </cell>
          <cell r="G1429">
            <v>11</v>
          </cell>
          <cell r="H1429">
            <v>1</v>
          </cell>
          <cell r="I1429">
            <v>0.05</v>
          </cell>
          <cell r="J1429">
            <v>11</v>
          </cell>
          <cell r="K1429">
            <v>0.55000000000000004</v>
          </cell>
        </row>
        <row r="1430">
          <cell r="A1430">
            <v>670</v>
          </cell>
          <cell r="B1430" t="str">
            <v>+</v>
          </cell>
          <cell r="C1430">
            <v>12.7</v>
          </cell>
          <cell r="D1430">
            <v>670</v>
          </cell>
          <cell r="E1430" t="str">
            <v>+</v>
          </cell>
          <cell r="F1430">
            <v>14.000000000000909</v>
          </cell>
          <cell r="G1430">
            <v>1.3</v>
          </cell>
          <cell r="H1430">
            <v>1</v>
          </cell>
          <cell r="I1430">
            <v>0.05</v>
          </cell>
          <cell r="J1430">
            <v>1.3</v>
          </cell>
          <cell r="K1430">
            <v>6.5000000000000002E-2</v>
          </cell>
        </row>
        <row r="1431">
          <cell r="A1431">
            <v>670</v>
          </cell>
          <cell r="B1431" t="str">
            <v>+</v>
          </cell>
          <cell r="C1431">
            <v>17.399999999999999</v>
          </cell>
          <cell r="D1431">
            <v>670</v>
          </cell>
          <cell r="E1431" t="str">
            <v>+</v>
          </cell>
          <cell r="F1431">
            <v>19.000000000000909</v>
          </cell>
          <cell r="G1431">
            <v>1.6</v>
          </cell>
          <cell r="H1431">
            <v>1</v>
          </cell>
          <cell r="I1431">
            <v>0.05</v>
          </cell>
          <cell r="J1431">
            <v>1.6</v>
          </cell>
          <cell r="K1431">
            <v>8.0000000000000016E-2</v>
          </cell>
        </row>
        <row r="1432">
          <cell r="A1432">
            <v>672</v>
          </cell>
          <cell r="B1432" t="str">
            <v>+</v>
          </cell>
          <cell r="C1432">
            <v>14.4</v>
          </cell>
          <cell r="D1432">
            <v>672</v>
          </cell>
          <cell r="E1432" t="str">
            <v>+</v>
          </cell>
          <cell r="F1432">
            <v>19.699999999997999</v>
          </cell>
          <cell r="G1432">
            <v>5.3</v>
          </cell>
          <cell r="H1432">
            <v>1</v>
          </cell>
          <cell r="I1432">
            <v>0.05</v>
          </cell>
          <cell r="J1432">
            <v>5.3</v>
          </cell>
          <cell r="K1432">
            <v>0.26500000000000001</v>
          </cell>
        </row>
        <row r="1433">
          <cell r="A1433">
            <v>673</v>
          </cell>
          <cell r="B1433" t="str">
            <v>+</v>
          </cell>
          <cell r="C1433">
            <v>15.7</v>
          </cell>
          <cell r="D1433">
            <v>674</v>
          </cell>
          <cell r="E1433" t="str">
            <v>+</v>
          </cell>
          <cell r="F1433">
            <v>2.4000000000023647</v>
          </cell>
          <cell r="G1433">
            <v>6.7</v>
          </cell>
          <cell r="H1433">
            <v>1</v>
          </cell>
          <cell r="I1433">
            <v>0.05</v>
          </cell>
          <cell r="J1433">
            <v>6.7</v>
          </cell>
          <cell r="K1433">
            <v>0.33500000000000002</v>
          </cell>
        </row>
        <row r="1434">
          <cell r="A1434">
            <v>676</v>
          </cell>
          <cell r="B1434" t="str">
            <v>+</v>
          </cell>
          <cell r="C1434">
            <v>12.2</v>
          </cell>
          <cell r="D1434">
            <v>676</v>
          </cell>
          <cell r="E1434" t="str">
            <v>+</v>
          </cell>
          <cell r="F1434">
            <v>14.300000000000637</v>
          </cell>
          <cell r="G1434">
            <v>2.1</v>
          </cell>
          <cell r="H1434">
            <v>1</v>
          </cell>
          <cell r="I1434">
            <v>0.05</v>
          </cell>
          <cell r="J1434">
            <v>2.1</v>
          </cell>
          <cell r="K1434">
            <v>0.10500000000000001</v>
          </cell>
        </row>
        <row r="1435">
          <cell r="A1435">
            <v>676</v>
          </cell>
          <cell r="B1435" t="str">
            <v>+</v>
          </cell>
          <cell r="C1435">
            <v>17.7</v>
          </cell>
          <cell r="D1435">
            <v>676</v>
          </cell>
          <cell r="E1435" t="str">
            <v>+</v>
          </cell>
          <cell r="F1435">
            <v>19.550000000001546</v>
          </cell>
          <cell r="G1435">
            <v>1.85</v>
          </cell>
          <cell r="H1435">
            <v>1</v>
          </cell>
          <cell r="I1435">
            <v>0.05</v>
          </cell>
          <cell r="J1435">
            <v>1.85</v>
          </cell>
          <cell r="K1435">
            <v>9.2500000000000013E-2</v>
          </cell>
        </row>
        <row r="1436">
          <cell r="A1436">
            <v>677</v>
          </cell>
          <cell r="B1436" t="str">
            <v>+</v>
          </cell>
          <cell r="C1436">
            <v>1.3</v>
          </cell>
          <cell r="D1436">
            <v>677</v>
          </cell>
          <cell r="E1436" t="str">
            <v>+</v>
          </cell>
          <cell r="F1436">
            <v>7.1999999999979991</v>
          </cell>
          <cell r="G1436">
            <v>5.9</v>
          </cell>
          <cell r="H1436">
            <v>1</v>
          </cell>
          <cell r="I1436">
            <v>0.05</v>
          </cell>
          <cell r="J1436">
            <v>5.9</v>
          </cell>
          <cell r="K1436">
            <v>0.29500000000000004</v>
          </cell>
        </row>
        <row r="1437">
          <cell r="A1437">
            <v>678</v>
          </cell>
          <cell r="B1437" t="str">
            <v>+</v>
          </cell>
          <cell r="C1437">
            <v>12.2</v>
          </cell>
          <cell r="D1437">
            <v>678</v>
          </cell>
          <cell r="E1437" t="str">
            <v>+</v>
          </cell>
          <cell r="F1437">
            <v>19.000000000000909</v>
          </cell>
          <cell r="G1437">
            <v>6.8</v>
          </cell>
          <cell r="H1437">
            <v>1</v>
          </cell>
          <cell r="I1437">
            <v>0.05</v>
          </cell>
          <cell r="J1437">
            <v>6.8</v>
          </cell>
          <cell r="K1437">
            <v>0.34</v>
          </cell>
        </row>
        <row r="1438">
          <cell r="A1438">
            <v>679</v>
          </cell>
          <cell r="B1438" t="str">
            <v>+</v>
          </cell>
          <cell r="C1438">
            <v>11.2</v>
          </cell>
          <cell r="D1438">
            <v>680</v>
          </cell>
          <cell r="E1438" t="str">
            <v>+</v>
          </cell>
          <cell r="F1438">
            <v>0.6500000000005457</v>
          </cell>
          <cell r="G1438">
            <v>9.4499999999999993</v>
          </cell>
          <cell r="H1438">
            <v>1</v>
          </cell>
          <cell r="I1438">
            <v>0.05</v>
          </cell>
          <cell r="J1438">
            <v>9.4499999999999993</v>
          </cell>
          <cell r="K1438">
            <v>0.47249999999999998</v>
          </cell>
        </row>
        <row r="1439">
          <cell r="A1439">
            <v>680</v>
          </cell>
          <cell r="B1439" t="str">
            <v>+</v>
          </cell>
          <cell r="C1439">
            <v>5</v>
          </cell>
          <cell r="D1439">
            <v>680</v>
          </cell>
          <cell r="E1439" t="str">
            <v>+</v>
          </cell>
          <cell r="F1439">
            <v>6.7000000000007276</v>
          </cell>
          <cell r="G1439">
            <v>1.7</v>
          </cell>
          <cell r="H1439">
            <v>1</v>
          </cell>
          <cell r="I1439">
            <v>0.05</v>
          </cell>
          <cell r="J1439">
            <v>1.7</v>
          </cell>
          <cell r="K1439">
            <v>8.5000000000000006E-2</v>
          </cell>
        </row>
        <row r="1440">
          <cell r="A1440">
            <v>680</v>
          </cell>
          <cell r="B1440" t="str">
            <v>+</v>
          </cell>
          <cell r="C1440">
            <v>9.3000000000000007</v>
          </cell>
          <cell r="D1440">
            <v>680</v>
          </cell>
          <cell r="E1440" t="str">
            <v>+</v>
          </cell>
          <cell r="F1440">
            <v>15.199999999999818</v>
          </cell>
          <cell r="G1440">
            <v>5.9</v>
          </cell>
          <cell r="H1440">
            <v>1</v>
          </cell>
          <cell r="I1440">
            <v>0.05</v>
          </cell>
          <cell r="J1440">
            <v>5.9</v>
          </cell>
          <cell r="K1440">
            <v>0.29500000000000004</v>
          </cell>
        </row>
        <row r="1441">
          <cell r="A1441">
            <v>381</v>
          </cell>
          <cell r="B1441" t="str">
            <v>+</v>
          </cell>
          <cell r="C1441">
            <v>3</v>
          </cell>
          <cell r="D1441">
            <v>381</v>
          </cell>
          <cell r="E1441" t="str">
            <v>+</v>
          </cell>
          <cell r="F1441">
            <v>6.2000000000000455</v>
          </cell>
          <cell r="G1441">
            <v>3.2</v>
          </cell>
          <cell r="H1441">
            <v>1</v>
          </cell>
          <cell r="I1441">
            <v>0.05</v>
          </cell>
          <cell r="J1441">
            <v>3.2</v>
          </cell>
          <cell r="K1441">
            <v>0.16000000000000003</v>
          </cell>
        </row>
        <row r="1442">
          <cell r="A1442">
            <v>683</v>
          </cell>
          <cell r="B1442" t="str">
            <v>+</v>
          </cell>
          <cell r="C1442">
            <v>5.5</v>
          </cell>
          <cell r="D1442">
            <v>683</v>
          </cell>
          <cell r="E1442" t="str">
            <v>+</v>
          </cell>
          <cell r="F1442">
            <v>6.3999999999987267</v>
          </cell>
          <cell r="G1442">
            <v>0.9</v>
          </cell>
          <cell r="H1442">
            <v>1</v>
          </cell>
          <cell r="I1442">
            <v>0.05</v>
          </cell>
          <cell r="J1442">
            <v>0.9</v>
          </cell>
          <cell r="K1442">
            <v>4.5000000000000005E-2</v>
          </cell>
        </row>
        <row r="1443">
          <cell r="A1443">
            <v>684</v>
          </cell>
          <cell r="B1443" t="str">
            <v>+</v>
          </cell>
          <cell r="C1443">
            <v>7.5</v>
          </cell>
          <cell r="D1443">
            <v>684</v>
          </cell>
          <cell r="E1443" t="str">
            <v>+</v>
          </cell>
          <cell r="F1443">
            <v>14.000000000000909</v>
          </cell>
          <cell r="G1443">
            <v>6.5</v>
          </cell>
          <cell r="H1443">
            <v>1</v>
          </cell>
          <cell r="I1443">
            <v>0.05</v>
          </cell>
          <cell r="J1443">
            <v>6.5</v>
          </cell>
          <cell r="K1443">
            <v>0.32500000000000001</v>
          </cell>
        </row>
        <row r="1444">
          <cell r="A1444">
            <v>684</v>
          </cell>
          <cell r="B1444" t="str">
            <v>+</v>
          </cell>
          <cell r="C1444">
            <v>15.6</v>
          </cell>
          <cell r="D1444">
            <v>684</v>
          </cell>
          <cell r="E1444" t="str">
            <v>+</v>
          </cell>
          <cell r="F1444">
            <v>19.500000000000455</v>
          </cell>
          <cell r="G1444">
            <v>3.9</v>
          </cell>
          <cell r="H1444">
            <v>1</v>
          </cell>
          <cell r="I1444">
            <v>0.05</v>
          </cell>
          <cell r="J1444">
            <v>3.9</v>
          </cell>
          <cell r="K1444">
            <v>0.19500000000000001</v>
          </cell>
        </row>
        <row r="1445">
          <cell r="A1445">
            <v>685</v>
          </cell>
          <cell r="B1445" t="str">
            <v>+</v>
          </cell>
          <cell r="C1445">
            <v>16.100000000000001</v>
          </cell>
          <cell r="D1445">
            <v>685</v>
          </cell>
          <cell r="E1445" t="str">
            <v>+</v>
          </cell>
          <cell r="F1445">
            <v>18.300000000001546</v>
          </cell>
          <cell r="G1445">
            <v>2.2000000000000002</v>
          </cell>
          <cell r="H1445">
            <v>1</v>
          </cell>
          <cell r="I1445">
            <v>0.05</v>
          </cell>
          <cell r="J1445">
            <v>2.2000000000000002</v>
          </cell>
          <cell r="K1445">
            <v>0.11000000000000001</v>
          </cell>
        </row>
        <row r="1446">
          <cell r="A1446">
            <v>685</v>
          </cell>
          <cell r="B1446" t="str">
            <v>+</v>
          </cell>
          <cell r="C1446">
            <v>4.5</v>
          </cell>
          <cell r="D1446">
            <v>685</v>
          </cell>
          <cell r="E1446" t="str">
            <v>+</v>
          </cell>
          <cell r="F1446">
            <v>11.500000000000909</v>
          </cell>
          <cell r="G1446">
            <v>7</v>
          </cell>
          <cell r="H1446">
            <v>1</v>
          </cell>
          <cell r="I1446">
            <v>0.05</v>
          </cell>
          <cell r="J1446">
            <v>7</v>
          </cell>
          <cell r="K1446">
            <v>0.35000000000000003</v>
          </cell>
        </row>
        <row r="1447">
          <cell r="A1447">
            <v>685</v>
          </cell>
          <cell r="B1447" t="str">
            <v>+</v>
          </cell>
          <cell r="C1447">
            <v>14.3</v>
          </cell>
          <cell r="D1447">
            <v>685</v>
          </cell>
          <cell r="E1447" t="str">
            <v>+</v>
          </cell>
          <cell r="F1447">
            <v>15.299999999999727</v>
          </cell>
          <cell r="G1447">
            <v>1</v>
          </cell>
          <cell r="H1447">
            <v>1</v>
          </cell>
          <cell r="I1447">
            <v>0.05</v>
          </cell>
          <cell r="J1447">
            <v>1</v>
          </cell>
          <cell r="K1447">
            <v>0.05</v>
          </cell>
        </row>
        <row r="1448">
          <cell r="A1448">
            <v>688</v>
          </cell>
          <cell r="B1448" t="str">
            <v>+</v>
          </cell>
          <cell r="C1448">
            <v>12.8</v>
          </cell>
          <cell r="D1448">
            <v>688</v>
          </cell>
          <cell r="E1448" t="str">
            <v>+</v>
          </cell>
          <cell r="F1448">
            <v>17.09999999999809</v>
          </cell>
          <cell r="G1448">
            <v>4.3</v>
          </cell>
          <cell r="H1448">
            <v>1</v>
          </cell>
          <cell r="I1448">
            <v>0.05</v>
          </cell>
          <cell r="J1448">
            <v>4.3</v>
          </cell>
          <cell r="K1448">
            <v>0.215</v>
          </cell>
        </row>
        <row r="1449">
          <cell r="A1449">
            <v>689</v>
          </cell>
          <cell r="B1449" t="str">
            <v>+</v>
          </cell>
          <cell r="C1449">
            <v>1</v>
          </cell>
          <cell r="D1449">
            <v>689</v>
          </cell>
          <cell r="E1449" t="str">
            <v>+</v>
          </cell>
          <cell r="F1449">
            <v>12.200000000000273</v>
          </cell>
          <cell r="G1449">
            <v>11.2</v>
          </cell>
          <cell r="H1449">
            <v>1</v>
          </cell>
          <cell r="I1449">
            <v>0.05</v>
          </cell>
          <cell r="J1449">
            <v>11.2</v>
          </cell>
          <cell r="K1449">
            <v>0.55999999999999994</v>
          </cell>
        </row>
        <row r="1450">
          <cell r="A1450">
            <v>689</v>
          </cell>
          <cell r="B1450" t="str">
            <v>+</v>
          </cell>
          <cell r="C1450">
            <v>17.7</v>
          </cell>
          <cell r="D1450">
            <v>689</v>
          </cell>
          <cell r="E1450" t="str">
            <v>+</v>
          </cell>
          <cell r="F1450">
            <v>18.700000000001182</v>
          </cell>
          <cell r="G1450">
            <v>1</v>
          </cell>
          <cell r="H1450">
            <v>1</v>
          </cell>
          <cell r="I1450">
            <v>0.05</v>
          </cell>
          <cell r="J1450">
            <v>1</v>
          </cell>
          <cell r="K1450">
            <v>0.05</v>
          </cell>
        </row>
        <row r="1451">
          <cell r="A1451">
            <v>690</v>
          </cell>
          <cell r="B1451" t="str">
            <v>+</v>
          </cell>
          <cell r="C1451">
            <v>1.5</v>
          </cell>
          <cell r="D1451">
            <v>690</v>
          </cell>
          <cell r="E1451" t="str">
            <v>+</v>
          </cell>
          <cell r="F1451">
            <v>3.2000000000016371</v>
          </cell>
          <cell r="G1451">
            <v>1.7</v>
          </cell>
          <cell r="H1451">
            <v>1</v>
          </cell>
          <cell r="I1451">
            <v>0.05</v>
          </cell>
          <cell r="J1451">
            <v>1.7</v>
          </cell>
          <cell r="K1451">
            <v>8.5000000000000006E-2</v>
          </cell>
        </row>
        <row r="1452">
          <cell r="A1452">
            <v>690</v>
          </cell>
          <cell r="B1452" t="str">
            <v>+</v>
          </cell>
          <cell r="C1452">
            <v>3.5</v>
          </cell>
          <cell r="D1452">
            <v>690</v>
          </cell>
          <cell r="E1452" t="str">
            <v>+</v>
          </cell>
          <cell r="F1452">
            <v>11.100000000001273</v>
          </cell>
          <cell r="G1452">
            <v>7.6</v>
          </cell>
          <cell r="H1452">
            <v>1.7</v>
          </cell>
          <cell r="I1452">
            <v>0.05</v>
          </cell>
          <cell r="J1452">
            <v>12.92</v>
          </cell>
          <cell r="K1452">
            <v>0.64600000000000002</v>
          </cell>
        </row>
        <row r="1453">
          <cell r="A1453">
            <v>690</v>
          </cell>
          <cell r="B1453" t="str">
            <v>+</v>
          </cell>
          <cell r="C1453">
            <v>16.600000000000001</v>
          </cell>
          <cell r="D1453">
            <v>690</v>
          </cell>
          <cell r="E1453" t="str">
            <v>+</v>
          </cell>
          <cell r="F1453">
            <v>19.300000000000637</v>
          </cell>
          <cell r="G1453">
            <v>2.7</v>
          </cell>
          <cell r="H1453">
            <v>1</v>
          </cell>
          <cell r="I1453">
            <v>0.05</v>
          </cell>
          <cell r="J1453">
            <v>2.7</v>
          </cell>
          <cell r="K1453">
            <v>0.13500000000000001</v>
          </cell>
        </row>
        <row r="1454">
          <cell r="A1454">
            <v>691</v>
          </cell>
          <cell r="B1454" t="str">
            <v>+</v>
          </cell>
          <cell r="C1454">
            <v>13.5</v>
          </cell>
          <cell r="D1454">
            <v>691</v>
          </cell>
          <cell r="E1454" t="str">
            <v>+</v>
          </cell>
          <cell r="F1454">
            <v>15.199999999999818</v>
          </cell>
          <cell r="G1454">
            <v>1.7</v>
          </cell>
          <cell r="H1454">
            <v>1</v>
          </cell>
          <cell r="I1454">
            <v>0.05</v>
          </cell>
          <cell r="J1454">
            <v>1.7</v>
          </cell>
          <cell r="K1454">
            <v>8.5000000000000006E-2</v>
          </cell>
        </row>
        <row r="1455">
          <cell r="A1455">
            <v>691</v>
          </cell>
          <cell r="B1455" t="str">
            <v>+</v>
          </cell>
          <cell r="C1455">
            <v>2.2000000000000002</v>
          </cell>
          <cell r="D1455">
            <v>691</v>
          </cell>
          <cell r="E1455" t="str">
            <v>+</v>
          </cell>
          <cell r="F1455">
            <v>5.9000000000014552</v>
          </cell>
          <cell r="G1455">
            <v>3.7</v>
          </cell>
          <cell r="H1455">
            <v>1</v>
          </cell>
          <cell r="I1455">
            <v>0.05</v>
          </cell>
          <cell r="J1455">
            <v>3.7</v>
          </cell>
          <cell r="K1455">
            <v>0.18500000000000003</v>
          </cell>
        </row>
        <row r="1456">
          <cell r="A1456">
            <v>692</v>
          </cell>
          <cell r="B1456" t="str">
            <v>+</v>
          </cell>
          <cell r="C1456">
            <v>8.1999999999999993</v>
          </cell>
          <cell r="D1456">
            <v>692</v>
          </cell>
          <cell r="E1456" t="str">
            <v>+</v>
          </cell>
          <cell r="F1456">
            <v>15.40000000000191</v>
          </cell>
          <cell r="G1456">
            <v>7.2</v>
          </cell>
          <cell r="H1456">
            <v>1</v>
          </cell>
          <cell r="I1456">
            <v>0.05</v>
          </cell>
          <cell r="J1456">
            <v>7.2</v>
          </cell>
          <cell r="K1456">
            <v>0.36000000000000004</v>
          </cell>
        </row>
        <row r="1457">
          <cell r="A1457">
            <v>692</v>
          </cell>
          <cell r="B1457" t="str">
            <v>+</v>
          </cell>
          <cell r="C1457">
            <v>11.8</v>
          </cell>
          <cell r="D1457">
            <v>693</v>
          </cell>
          <cell r="E1457" t="str">
            <v>+</v>
          </cell>
          <cell r="F1457">
            <v>19.099999999998545</v>
          </cell>
          <cell r="G1457">
            <v>27.3</v>
          </cell>
          <cell r="H1457">
            <v>1</v>
          </cell>
          <cell r="I1457">
            <v>0.05</v>
          </cell>
          <cell r="J1457">
            <v>27.3</v>
          </cell>
          <cell r="K1457">
            <v>1.3650000000000002</v>
          </cell>
        </row>
        <row r="1458">
          <cell r="A1458">
            <v>692</v>
          </cell>
          <cell r="B1458" t="str">
            <v>+</v>
          </cell>
          <cell r="C1458">
            <v>11.8</v>
          </cell>
          <cell r="D1458">
            <v>692</v>
          </cell>
          <cell r="E1458" t="str">
            <v>+</v>
          </cell>
          <cell r="F1458">
            <v>13.599999999999</v>
          </cell>
          <cell r="G1458">
            <v>1.8</v>
          </cell>
          <cell r="H1458">
            <v>3</v>
          </cell>
          <cell r="I1458">
            <v>0.05</v>
          </cell>
          <cell r="J1458">
            <v>5.4</v>
          </cell>
          <cell r="K1458">
            <v>0.27</v>
          </cell>
        </row>
        <row r="1459">
          <cell r="A1459">
            <v>692</v>
          </cell>
          <cell r="B1459" t="str">
            <v>+</v>
          </cell>
          <cell r="C1459">
            <v>16.2</v>
          </cell>
          <cell r="D1459">
            <v>693</v>
          </cell>
          <cell r="E1459" t="str">
            <v>+</v>
          </cell>
          <cell r="F1459">
            <v>3.3000000000015461</v>
          </cell>
          <cell r="G1459">
            <v>7.1</v>
          </cell>
          <cell r="H1459">
            <v>1</v>
          </cell>
          <cell r="I1459">
            <v>0.06</v>
          </cell>
          <cell r="J1459">
            <v>7.1</v>
          </cell>
          <cell r="K1459">
            <v>0.42599999999999999</v>
          </cell>
        </row>
        <row r="1460">
          <cell r="A1460">
            <v>694</v>
          </cell>
          <cell r="B1460" t="str">
            <v>+</v>
          </cell>
          <cell r="C1460">
            <v>4.5</v>
          </cell>
          <cell r="D1460">
            <v>694</v>
          </cell>
          <cell r="E1460" t="str">
            <v>+</v>
          </cell>
          <cell r="F1460">
            <v>5.8999999999991815</v>
          </cell>
          <cell r="G1460">
            <v>1.4</v>
          </cell>
          <cell r="H1460">
            <v>1</v>
          </cell>
          <cell r="I1460">
            <v>0.05</v>
          </cell>
          <cell r="J1460">
            <v>1.4</v>
          </cell>
          <cell r="K1460">
            <v>6.9999999999999993E-2</v>
          </cell>
        </row>
        <row r="1461">
          <cell r="A1461">
            <v>694</v>
          </cell>
          <cell r="B1461" t="str">
            <v>+</v>
          </cell>
          <cell r="C1461">
            <v>7.4</v>
          </cell>
          <cell r="D1461">
            <v>694</v>
          </cell>
          <cell r="E1461" t="str">
            <v>+</v>
          </cell>
          <cell r="F1461">
            <v>12.100000000000364</v>
          </cell>
          <cell r="G1461">
            <v>4.7</v>
          </cell>
          <cell r="H1461">
            <v>1</v>
          </cell>
          <cell r="I1461">
            <v>0.05</v>
          </cell>
          <cell r="J1461">
            <v>4.7</v>
          </cell>
          <cell r="K1461">
            <v>0.23500000000000001</v>
          </cell>
        </row>
        <row r="1462">
          <cell r="A1462">
            <v>694</v>
          </cell>
          <cell r="B1462" t="str">
            <v>+</v>
          </cell>
          <cell r="C1462">
            <v>4.5</v>
          </cell>
          <cell r="D1462">
            <v>695</v>
          </cell>
          <cell r="E1462" t="str">
            <v>+</v>
          </cell>
          <cell r="F1462">
            <v>4.2000000000007276</v>
          </cell>
          <cell r="G1462">
            <v>19.7</v>
          </cell>
          <cell r="H1462">
            <v>1</v>
          </cell>
          <cell r="I1462">
            <v>0.05</v>
          </cell>
          <cell r="J1462">
            <v>19.7</v>
          </cell>
          <cell r="K1462">
            <v>0.98499999999999999</v>
          </cell>
        </row>
        <row r="1463">
          <cell r="A1463">
            <v>694</v>
          </cell>
          <cell r="B1463" t="str">
            <v>+</v>
          </cell>
          <cell r="C1463">
            <v>15.5</v>
          </cell>
          <cell r="D1463">
            <v>694</v>
          </cell>
          <cell r="E1463" t="str">
            <v>+</v>
          </cell>
          <cell r="F1463">
            <v>18.700000000001182</v>
          </cell>
          <cell r="G1463">
            <v>3.2</v>
          </cell>
          <cell r="H1463">
            <v>1</v>
          </cell>
          <cell r="I1463">
            <v>0.05</v>
          </cell>
          <cell r="J1463">
            <v>3.2</v>
          </cell>
          <cell r="K1463">
            <v>0.16000000000000003</v>
          </cell>
        </row>
        <row r="1464">
          <cell r="A1464">
            <v>695</v>
          </cell>
          <cell r="B1464" t="str">
            <v>+</v>
          </cell>
          <cell r="C1464">
            <v>8.8000000000000007</v>
          </cell>
          <cell r="D1464">
            <v>695</v>
          </cell>
          <cell r="E1464" t="str">
            <v>+</v>
          </cell>
          <cell r="F1464">
            <v>18.899999999998727</v>
          </cell>
          <cell r="G1464">
            <v>10.1</v>
          </cell>
          <cell r="H1464">
            <v>1</v>
          </cell>
          <cell r="I1464">
            <v>0.05</v>
          </cell>
          <cell r="J1464">
            <v>10.1</v>
          </cell>
          <cell r="K1464">
            <v>0.505</v>
          </cell>
        </row>
        <row r="1465">
          <cell r="A1465">
            <v>696</v>
          </cell>
          <cell r="B1465" t="str">
            <v>+</v>
          </cell>
          <cell r="C1465">
            <v>3</v>
          </cell>
          <cell r="D1465">
            <v>696</v>
          </cell>
          <cell r="E1465" t="str">
            <v>+</v>
          </cell>
          <cell r="F1465">
            <v>13.299999999999272</v>
          </cell>
          <cell r="G1465">
            <v>10.3</v>
          </cell>
          <cell r="H1465">
            <v>1</v>
          </cell>
          <cell r="I1465">
            <v>0.05</v>
          </cell>
          <cell r="J1465">
            <v>10.3</v>
          </cell>
          <cell r="K1465">
            <v>0.51500000000000001</v>
          </cell>
        </row>
        <row r="1466">
          <cell r="A1466">
            <v>697</v>
          </cell>
          <cell r="B1466" t="str">
            <v>+</v>
          </cell>
          <cell r="C1466">
            <v>3.3</v>
          </cell>
          <cell r="D1466">
            <v>697</v>
          </cell>
          <cell r="E1466" t="str">
            <v>+</v>
          </cell>
          <cell r="F1466">
            <v>8.1999999999993634</v>
          </cell>
          <cell r="G1466">
            <v>4.9000000000000004</v>
          </cell>
          <cell r="H1466">
            <v>1</v>
          </cell>
          <cell r="I1466">
            <v>0.05</v>
          </cell>
          <cell r="J1466">
            <v>4.9000000000000004</v>
          </cell>
          <cell r="K1466">
            <v>0.24500000000000002</v>
          </cell>
        </row>
        <row r="1467">
          <cell r="A1467">
            <v>697</v>
          </cell>
          <cell r="B1467" t="str">
            <v>+</v>
          </cell>
          <cell r="C1467">
            <v>5</v>
          </cell>
          <cell r="D1467">
            <v>697</v>
          </cell>
          <cell r="E1467" t="str">
            <v>+</v>
          </cell>
          <cell r="F1467">
            <v>5.9999999999990905</v>
          </cell>
          <cell r="G1467">
            <v>1</v>
          </cell>
          <cell r="H1467">
            <v>1</v>
          </cell>
          <cell r="I1467">
            <v>0.05</v>
          </cell>
          <cell r="J1467">
            <v>1</v>
          </cell>
          <cell r="K1467">
            <v>0.05</v>
          </cell>
        </row>
        <row r="1468">
          <cell r="A1468">
            <v>699</v>
          </cell>
          <cell r="B1468" t="str">
            <v>+</v>
          </cell>
          <cell r="C1468">
            <v>13</v>
          </cell>
          <cell r="D1468">
            <v>699</v>
          </cell>
          <cell r="E1468" t="str">
            <v>+</v>
          </cell>
          <cell r="F1468">
            <v>17.549999999998818</v>
          </cell>
          <cell r="G1468">
            <v>4.55</v>
          </cell>
          <cell r="H1468">
            <v>1</v>
          </cell>
          <cell r="I1468">
            <v>0.05</v>
          </cell>
          <cell r="J1468">
            <v>4.55</v>
          </cell>
          <cell r="K1468">
            <v>0.22750000000000001</v>
          </cell>
        </row>
        <row r="1469">
          <cell r="A1469">
            <v>699</v>
          </cell>
          <cell r="B1469" t="str">
            <v>+</v>
          </cell>
          <cell r="C1469">
            <v>8</v>
          </cell>
          <cell r="D1469">
            <v>699</v>
          </cell>
          <cell r="E1469" t="str">
            <v>+</v>
          </cell>
          <cell r="F1469">
            <v>10</v>
          </cell>
          <cell r="G1469">
            <v>2</v>
          </cell>
          <cell r="H1469">
            <v>1</v>
          </cell>
          <cell r="I1469">
            <v>0.05</v>
          </cell>
          <cell r="J1469">
            <v>2</v>
          </cell>
          <cell r="K1469">
            <v>0.1</v>
          </cell>
        </row>
        <row r="1470">
          <cell r="A1470">
            <v>701</v>
          </cell>
          <cell r="B1470" t="str">
            <v>+</v>
          </cell>
          <cell r="C1470">
            <v>1.4</v>
          </cell>
          <cell r="D1470">
            <v>701</v>
          </cell>
          <cell r="E1470" t="str">
            <v>+</v>
          </cell>
          <cell r="F1470">
            <v>12.999999999999545</v>
          </cell>
          <cell r="G1470">
            <v>11.6</v>
          </cell>
          <cell r="H1470">
            <v>1</v>
          </cell>
          <cell r="I1470">
            <v>0.05</v>
          </cell>
          <cell r="J1470">
            <v>11.6</v>
          </cell>
          <cell r="K1470">
            <v>0.57999999999999996</v>
          </cell>
        </row>
        <row r="1471">
          <cell r="A1471">
            <v>701</v>
          </cell>
          <cell r="B1471" t="str">
            <v>+</v>
          </cell>
          <cell r="C1471">
            <v>7.7</v>
          </cell>
          <cell r="D1471">
            <v>701</v>
          </cell>
          <cell r="E1471" t="str">
            <v>+</v>
          </cell>
          <cell r="F1471">
            <v>15.300000000002001</v>
          </cell>
          <cell r="G1471">
            <v>7.6</v>
          </cell>
          <cell r="H1471">
            <v>1</v>
          </cell>
          <cell r="I1471">
            <v>0.05</v>
          </cell>
          <cell r="J1471">
            <v>7.6</v>
          </cell>
          <cell r="K1471">
            <v>0.38</v>
          </cell>
        </row>
        <row r="1472">
          <cell r="A1472">
            <v>701</v>
          </cell>
          <cell r="B1472" t="str">
            <v>+</v>
          </cell>
          <cell r="C1472">
            <v>10.7</v>
          </cell>
          <cell r="D1472">
            <v>701</v>
          </cell>
          <cell r="E1472" t="str">
            <v>+</v>
          </cell>
          <cell r="F1472">
            <v>11.900000000000546</v>
          </cell>
          <cell r="G1472">
            <v>1.2</v>
          </cell>
          <cell r="H1472">
            <v>1</v>
          </cell>
          <cell r="I1472">
            <v>0.05</v>
          </cell>
          <cell r="J1472">
            <v>1.2</v>
          </cell>
          <cell r="K1472">
            <v>0.06</v>
          </cell>
        </row>
        <row r="1473">
          <cell r="A1473">
            <v>701</v>
          </cell>
          <cell r="B1473" t="str">
            <v>+</v>
          </cell>
          <cell r="C1473">
            <v>17.3</v>
          </cell>
          <cell r="D1473">
            <v>701</v>
          </cell>
          <cell r="E1473" t="str">
            <v>+</v>
          </cell>
          <cell r="F1473">
            <v>18.899999999998727</v>
          </cell>
          <cell r="G1473">
            <v>1.6</v>
          </cell>
          <cell r="H1473">
            <v>1</v>
          </cell>
          <cell r="I1473">
            <v>0.05</v>
          </cell>
          <cell r="J1473">
            <v>1.6</v>
          </cell>
          <cell r="K1473">
            <v>8.0000000000000016E-2</v>
          </cell>
        </row>
        <row r="1474">
          <cell r="A1474">
            <v>702</v>
          </cell>
          <cell r="B1474" t="str">
            <v>+</v>
          </cell>
          <cell r="C1474">
            <v>1.2</v>
          </cell>
          <cell r="D1474">
            <v>702</v>
          </cell>
          <cell r="E1474" t="str">
            <v>+</v>
          </cell>
          <cell r="F1474">
            <v>6.9000000000005457</v>
          </cell>
          <cell r="G1474">
            <v>5.7</v>
          </cell>
          <cell r="H1474">
            <v>1</v>
          </cell>
          <cell r="I1474">
            <v>0.05</v>
          </cell>
          <cell r="J1474">
            <v>5.7</v>
          </cell>
          <cell r="K1474">
            <v>0.28500000000000003</v>
          </cell>
        </row>
        <row r="1475">
          <cell r="A1475">
            <v>702</v>
          </cell>
          <cell r="B1475" t="str">
            <v>+</v>
          </cell>
          <cell r="C1475">
            <v>7.8</v>
          </cell>
          <cell r="D1475">
            <v>702</v>
          </cell>
          <cell r="E1475" t="str">
            <v>+</v>
          </cell>
          <cell r="F1475">
            <v>15.699999999999363</v>
          </cell>
          <cell r="G1475">
            <v>7.9</v>
          </cell>
          <cell r="H1475">
            <v>1</v>
          </cell>
          <cell r="I1475">
            <v>0.05</v>
          </cell>
          <cell r="J1475">
            <v>7.9</v>
          </cell>
          <cell r="K1475">
            <v>0.39500000000000002</v>
          </cell>
        </row>
        <row r="1476">
          <cell r="A1476">
            <v>703</v>
          </cell>
          <cell r="B1476" t="str">
            <v>+</v>
          </cell>
          <cell r="D1476">
            <v>703</v>
          </cell>
          <cell r="E1476" t="str">
            <v>+</v>
          </cell>
          <cell r="F1476">
            <v>14.600000000000364</v>
          </cell>
          <cell r="G1476">
            <v>14.6</v>
          </cell>
          <cell r="H1476">
            <v>1.35</v>
          </cell>
          <cell r="I1476">
            <v>0.05</v>
          </cell>
          <cell r="J1476">
            <v>19.71</v>
          </cell>
          <cell r="K1476">
            <v>0.98550000000000004</v>
          </cell>
        </row>
        <row r="1477">
          <cell r="A1477">
            <v>703</v>
          </cell>
          <cell r="B1477" t="str">
            <v>+</v>
          </cell>
          <cell r="C1477">
            <v>13.1</v>
          </cell>
          <cell r="D1477">
            <v>704</v>
          </cell>
          <cell r="E1477" t="str">
            <v>+</v>
          </cell>
          <cell r="F1477">
            <v>0.3999999999996362</v>
          </cell>
          <cell r="G1477">
            <v>7.3</v>
          </cell>
          <cell r="H1477">
            <v>2</v>
          </cell>
          <cell r="I1477">
            <v>0.05</v>
          </cell>
          <cell r="J1477">
            <v>14.6</v>
          </cell>
          <cell r="K1477">
            <v>0.73</v>
          </cell>
        </row>
        <row r="1478">
          <cell r="A1478">
            <v>704</v>
          </cell>
          <cell r="B1478" t="str">
            <v>+</v>
          </cell>
          <cell r="C1478">
            <v>6.5</v>
          </cell>
          <cell r="D1478">
            <v>704</v>
          </cell>
          <cell r="E1478" t="str">
            <v>+</v>
          </cell>
          <cell r="F1478">
            <v>12.799999999999727</v>
          </cell>
          <cell r="G1478">
            <v>6.3</v>
          </cell>
          <cell r="H1478">
            <v>1</v>
          </cell>
          <cell r="I1478">
            <v>0.05</v>
          </cell>
          <cell r="J1478">
            <v>6.3</v>
          </cell>
          <cell r="K1478">
            <v>0.315</v>
          </cell>
        </row>
        <row r="1479">
          <cell r="A1479">
            <v>704</v>
          </cell>
          <cell r="B1479" t="str">
            <v>+</v>
          </cell>
          <cell r="C1479">
            <v>13</v>
          </cell>
          <cell r="D1479">
            <v>704</v>
          </cell>
          <cell r="E1479" t="str">
            <v>+</v>
          </cell>
          <cell r="F1479">
            <v>16.399999999998727</v>
          </cell>
          <cell r="G1479">
            <v>3.4</v>
          </cell>
          <cell r="H1479">
            <v>1</v>
          </cell>
          <cell r="I1479">
            <v>0.05</v>
          </cell>
          <cell r="J1479">
            <v>3.4</v>
          </cell>
          <cell r="K1479">
            <v>0.17</v>
          </cell>
        </row>
        <row r="1480">
          <cell r="A1480">
            <v>704</v>
          </cell>
          <cell r="B1480" t="str">
            <v>+</v>
          </cell>
          <cell r="C1480">
            <v>16.399999999999999</v>
          </cell>
          <cell r="D1480">
            <v>704</v>
          </cell>
          <cell r="E1480" t="str">
            <v>+</v>
          </cell>
          <cell r="F1480">
            <v>18.799999999998818</v>
          </cell>
          <cell r="G1480">
            <v>2.4</v>
          </cell>
          <cell r="H1480">
            <v>2</v>
          </cell>
          <cell r="I1480">
            <v>0.05</v>
          </cell>
          <cell r="J1480">
            <v>4.8</v>
          </cell>
          <cell r="K1480">
            <v>0.24</v>
          </cell>
        </row>
        <row r="1481">
          <cell r="A1481">
            <v>704</v>
          </cell>
          <cell r="B1481" t="str">
            <v>+</v>
          </cell>
          <cell r="C1481">
            <v>18.8</v>
          </cell>
          <cell r="D1481">
            <v>705</v>
          </cell>
          <cell r="E1481" t="str">
            <v>+</v>
          </cell>
          <cell r="F1481">
            <v>11.399999999998727</v>
          </cell>
          <cell r="G1481">
            <v>12.6</v>
          </cell>
          <cell r="H1481">
            <v>1</v>
          </cell>
          <cell r="I1481">
            <v>0.05</v>
          </cell>
          <cell r="J1481">
            <v>12.6</v>
          </cell>
          <cell r="K1481">
            <v>0.63</v>
          </cell>
        </row>
        <row r="1482">
          <cell r="A1482">
            <v>705</v>
          </cell>
          <cell r="B1482" t="str">
            <v>+</v>
          </cell>
          <cell r="C1482">
            <v>9</v>
          </cell>
          <cell r="D1482">
            <v>706</v>
          </cell>
          <cell r="E1482" t="str">
            <v>+</v>
          </cell>
          <cell r="F1482">
            <v>7.2000000000002728</v>
          </cell>
          <cell r="G1482">
            <v>18.2</v>
          </cell>
          <cell r="H1482">
            <v>2</v>
          </cell>
          <cell r="I1482">
            <v>0.06</v>
          </cell>
          <cell r="J1482">
            <v>36.4</v>
          </cell>
          <cell r="K1482">
            <v>2.1839999999999997</v>
          </cell>
        </row>
        <row r="1483">
          <cell r="A1483">
            <v>705</v>
          </cell>
          <cell r="B1483" t="str">
            <v>+</v>
          </cell>
          <cell r="C1483">
            <v>12.6</v>
          </cell>
          <cell r="D1483">
            <v>706</v>
          </cell>
          <cell r="E1483" t="str">
            <v>+</v>
          </cell>
          <cell r="F1483">
            <v>0</v>
          </cell>
          <cell r="G1483">
            <v>7.4</v>
          </cell>
          <cell r="H1483">
            <v>1</v>
          </cell>
          <cell r="I1483">
            <v>0.05</v>
          </cell>
          <cell r="J1483">
            <v>7.4</v>
          </cell>
          <cell r="K1483">
            <v>0.37000000000000005</v>
          </cell>
        </row>
        <row r="1484">
          <cell r="A1484">
            <v>706</v>
          </cell>
          <cell r="B1484" t="str">
            <v>+</v>
          </cell>
          <cell r="C1484">
            <v>2</v>
          </cell>
          <cell r="D1484">
            <v>706</v>
          </cell>
          <cell r="E1484" t="str">
            <v>+</v>
          </cell>
          <cell r="F1484">
            <v>11.100000000001273</v>
          </cell>
          <cell r="G1484">
            <v>9.1</v>
          </cell>
          <cell r="H1484">
            <v>1</v>
          </cell>
          <cell r="I1484">
            <v>0.05</v>
          </cell>
          <cell r="J1484">
            <v>9.1</v>
          </cell>
          <cell r="K1484">
            <v>0.45500000000000002</v>
          </cell>
        </row>
        <row r="1485">
          <cell r="A1485">
            <v>706</v>
          </cell>
          <cell r="B1485" t="str">
            <v>+</v>
          </cell>
          <cell r="C1485">
            <v>12.1</v>
          </cell>
          <cell r="D1485">
            <v>706</v>
          </cell>
          <cell r="E1485" t="str">
            <v>+</v>
          </cell>
          <cell r="F1485">
            <v>16.100000000001273</v>
          </cell>
          <cell r="G1485">
            <v>4</v>
          </cell>
          <cell r="H1485">
            <v>1</v>
          </cell>
          <cell r="I1485">
            <v>0.05</v>
          </cell>
          <cell r="J1485">
            <v>4</v>
          </cell>
          <cell r="K1485">
            <v>0.2</v>
          </cell>
        </row>
        <row r="1486">
          <cell r="A1486">
            <v>706</v>
          </cell>
          <cell r="B1486" t="str">
            <v>+</v>
          </cell>
          <cell r="C1486">
            <v>19</v>
          </cell>
          <cell r="D1486">
            <v>707</v>
          </cell>
          <cell r="E1486" t="str">
            <v>+</v>
          </cell>
          <cell r="F1486">
            <v>8.2999999999992724</v>
          </cell>
          <cell r="G1486">
            <v>9.3000000000000007</v>
          </cell>
          <cell r="H1486">
            <v>1</v>
          </cell>
          <cell r="I1486">
            <v>0.05</v>
          </cell>
          <cell r="J1486">
            <v>9.3000000000000007</v>
          </cell>
          <cell r="K1486">
            <v>0.46500000000000008</v>
          </cell>
        </row>
        <row r="1487">
          <cell r="A1487">
            <v>706</v>
          </cell>
          <cell r="B1487" t="str">
            <v>+</v>
          </cell>
          <cell r="C1487">
            <v>14.8</v>
          </cell>
          <cell r="D1487">
            <v>707</v>
          </cell>
          <cell r="E1487" t="str">
            <v>+</v>
          </cell>
          <cell r="F1487">
            <v>3.8999999999987267</v>
          </cell>
          <cell r="G1487">
            <v>9.1</v>
          </cell>
          <cell r="H1487">
            <v>1</v>
          </cell>
          <cell r="I1487">
            <v>0.05</v>
          </cell>
          <cell r="J1487">
            <v>9.1</v>
          </cell>
          <cell r="K1487">
            <v>0.45500000000000002</v>
          </cell>
        </row>
        <row r="1488">
          <cell r="A1488">
            <v>707</v>
          </cell>
          <cell r="B1488" t="str">
            <v>+</v>
          </cell>
          <cell r="C1488">
            <v>7</v>
          </cell>
          <cell r="D1488">
            <v>707</v>
          </cell>
          <cell r="E1488" t="str">
            <v>+</v>
          </cell>
          <cell r="F1488">
            <v>9.7000000000002728</v>
          </cell>
          <cell r="G1488">
            <v>2.7</v>
          </cell>
          <cell r="H1488">
            <v>1</v>
          </cell>
          <cell r="I1488">
            <v>0.05</v>
          </cell>
          <cell r="J1488">
            <v>2.7</v>
          </cell>
          <cell r="K1488">
            <v>0.13500000000000001</v>
          </cell>
        </row>
        <row r="1489">
          <cell r="A1489">
            <v>707</v>
          </cell>
          <cell r="B1489" t="str">
            <v>+</v>
          </cell>
          <cell r="C1489">
            <v>15</v>
          </cell>
          <cell r="D1489">
            <v>709</v>
          </cell>
          <cell r="E1489" t="str">
            <v>+</v>
          </cell>
          <cell r="F1489">
            <v>7.3500000000012733</v>
          </cell>
          <cell r="G1489">
            <v>32.35</v>
          </cell>
          <cell r="H1489">
            <v>1</v>
          </cell>
          <cell r="I1489">
            <v>0.05</v>
          </cell>
          <cell r="J1489">
            <v>32.35</v>
          </cell>
          <cell r="K1489">
            <v>1.6175000000000002</v>
          </cell>
        </row>
        <row r="1490">
          <cell r="A1490">
            <v>709</v>
          </cell>
          <cell r="B1490" t="str">
            <v>+</v>
          </cell>
          <cell r="C1490">
            <v>12.5</v>
          </cell>
          <cell r="D1490">
            <v>711</v>
          </cell>
          <cell r="E1490" t="str">
            <v>+</v>
          </cell>
          <cell r="F1490">
            <v>4.2999999999983629</v>
          </cell>
          <cell r="G1490">
            <v>31.8</v>
          </cell>
          <cell r="H1490">
            <v>1</v>
          </cell>
          <cell r="I1490">
            <v>0.05</v>
          </cell>
          <cell r="J1490">
            <v>31.8</v>
          </cell>
          <cell r="K1490">
            <v>1.59</v>
          </cell>
        </row>
        <row r="1491">
          <cell r="A1491">
            <v>708</v>
          </cell>
          <cell r="B1491" t="str">
            <v>+</v>
          </cell>
          <cell r="D1491">
            <v>708</v>
          </cell>
          <cell r="E1491" t="str">
            <v>+</v>
          </cell>
          <cell r="F1491">
            <v>1.1000000000012733</v>
          </cell>
          <cell r="G1491">
            <v>1.1000000000000001</v>
          </cell>
          <cell r="H1491">
            <v>1</v>
          </cell>
          <cell r="I1491">
            <v>0.05</v>
          </cell>
          <cell r="J1491">
            <v>1.1000000000000001</v>
          </cell>
          <cell r="K1491">
            <v>5.5000000000000007E-2</v>
          </cell>
        </row>
        <row r="1492">
          <cell r="A1492">
            <v>708</v>
          </cell>
          <cell r="B1492" t="str">
            <v>+</v>
          </cell>
          <cell r="C1492">
            <v>4.2</v>
          </cell>
          <cell r="D1492">
            <v>708</v>
          </cell>
          <cell r="E1492" t="str">
            <v>+</v>
          </cell>
          <cell r="F1492">
            <v>5.4999999999995453</v>
          </cell>
          <cell r="G1492">
            <v>1.3</v>
          </cell>
          <cell r="H1492">
            <v>1</v>
          </cell>
          <cell r="I1492">
            <v>0.05</v>
          </cell>
          <cell r="J1492">
            <v>1.3</v>
          </cell>
          <cell r="K1492">
            <v>6.5000000000000002E-2</v>
          </cell>
        </row>
        <row r="1493">
          <cell r="A1493">
            <v>708</v>
          </cell>
          <cell r="B1493" t="str">
            <v>+</v>
          </cell>
          <cell r="C1493">
            <v>15.8</v>
          </cell>
          <cell r="D1493">
            <v>708</v>
          </cell>
          <cell r="E1493" t="str">
            <v>+</v>
          </cell>
          <cell r="F1493">
            <v>16.799999999998363</v>
          </cell>
          <cell r="G1493">
            <v>1</v>
          </cell>
          <cell r="H1493">
            <v>1</v>
          </cell>
          <cell r="I1493">
            <v>0.05</v>
          </cell>
          <cell r="J1493">
            <v>1</v>
          </cell>
          <cell r="K1493">
            <v>0.05</v>
          </cell>
        </row>
        <row r="1494">
          <cell r="A1494">
            <v>709</v>
          </cell>
          <cell r="B1494" t="str">
            <v>+</v>
          </cell>
          <cell r="C1494">
            <v>7</v>
          </cell>
          <cell r="D1494">
            <v>709</v>
          </cell>
          <cell r="E1494" t="str">
            <v>+</v>
          </cell>
          <cell r="F1494">
            <v>8.2000000000016371</v>
          </cell>
          <cell r="G1494">
            <v>1.2</v>
          </cell>
          <cell r="H1494">
            <v>1</v>
          </cell>
          <cell r="I1494">
            <v>0.05</v>
          </cell>
          <cell r="J1494">
            <v>1.2</v>
          </cell>
          <cell r="K1494">
            <v>0.06</v>
          </cell>
        </row>
        <row r="1495">
          <cell r="A1495">
            <v>709</v>
          </cell>
          <cell r="B1495" t="str">
            <v>+</v>
          </cell>
          <cell r="C1495">
            <v>10.7</v>
          </cell>
          <cell r="D1495">
            <v>709</v>
          </cell>
          <cell r="E1495" t="str">
            <v>+</v>
          </cell>
          <cell r="F1495">
            <v>11.950000000001637</v>
          </cell>
          <cell r="G1495">
            <v>1.25</v>
          </cell>
          <cell r="H1495">
            <v>1</v>
          </cell>
          <cell r="I1495">
            <v>0.05</v>
          </cell>
          <cell r="J1495">
            <v>1.25</v>
          </cell>
          <cell r="K1495">
            <v>6.25E-2</v>
          </cell>
        </row>
        <row r="1496">
          <cell r="A1496">
            <v>709</v>
          </cell>
          <cell r="B1496" t="str">
            <v>+</v>
          </cell>
          <cell r="C1496">
            <v>15.3</v>
          </cell>
          <cell r="D1496">
            <v>709</v>
          </cell>
          <cell r="E1496" t="str">
            <v>+</v>
          </cell>
          <cell r="F1496">
            <v>19.099999999998545</v>
          </cell>
          <cell r="G1496">
            <v>3.8</v>
          </cell>
          <cell r="H1496">
            <v>1</v>
          </cell>
          <cell r="I1496">
            <v>0.05</v>
          </cell>
          <cell r="J1496">
            <v>3.8</v>
          </cell>
          <cell r="K1496">
            <v>0.19</v>
          </cell>
        </row>
        <row r="1497">
          <cell r="A1497">
            <v>710</v>
          </cell>
          <cell r="B1497" t="str">
            <v>+</v>
          </cell>
          <cell r="C1497">
            <v>1.3</v>
          </cell>
          <cell r="D1497">
            <v>710</v>
          </cell>
          <cell r="E1497" t="str">
            <v>+</v>
          </cell>
          <cell r="F1497">
            <v>1.7999999999983629</v>
          </cell>
          <cell r="G1497">
            <v>0.5</v>
          </cell>
          <cell r="H1497">
            <v>1</v>
          </cell>
          <cell r="I1497">
            <v>0.05</v>
          </cell>
          <cell r="J1497">
            <v>0.5</v>
          </cell>
          <cell r="K1497">
            <v>2.5000000000000001E-2</v>
          </cell>
        </row>
        <row r="1498">
          <cell r="A1498">
            <v>710</v>
          </cell>
          <cell r="B1498" t="str">
            <v>+</v>
          </cell>
          <cell r="C1498">
            <v>5.3</v>
          </cell>
          <cell r="D1498">
            <v>710</v>
          </cell>
          <cell r="E1498" t="str">
            <v>+</v>
          </cell>
          <cell r="F1498">
            <v>7.5</v>
          </cell>
          <cell r="G1498">
            <v>2.2000000000000002</v>
          </cell>
          <cell r="H1498">
            <v>1</v>
          </cell>
          <cell r="I1498">
            <v>0.05</v>
          </cell>
          <cell r="J1498">
            <v>2.2000000000000002</v>
          </cell>
          <cell r="K1498">
            <v>0.11000000000000001</v>
          </cell>
        </row>
        <row r="1499">
          <cell r="A1499">
            <v>710</v>
          </cell>
          <cell r="B1499" t="str">
            <v>+</v>
          </cell>
          <cell r="C1499">
            <v>12.2</v>
          </cell>
          <cell r="D1499">
            <v>710</v>
          </cell>
          <cell r="E1499" t="str">
            <v>+</v>
          </cell>
          <cell r="F1499">
            <v>14.100000000000819</v>
          </cell>
          <cell r="G1499">
            <v>1.9</v>
          </cell>
          <cell r="H1499">
            <v>1</v>
          </cell>
          <cell r="I1499">
            <v>0.05</v>
          </cell>
          <cell r="J1499">
            <v>1.9</v>
          </cell>
          <cell r="K1499">
            <v>9.5000000000000001E-2</v>
          </cell>
        </row>
        <row r="1500">
          <cell r="A1500">
            <v>710</v>
          </cell>
          <cell r="B1500" t="str">
            <v>+</v>
          </cell>
          <cell r="C1500">
            <v>17.5</v>
          </cell>
          <cell r="D1500">
            <v>710</v>
          </cell>
          <cell r="E1500" t="str">
            <v>+</v>
          </cell>
          <cell r="F1500">
            <v>19.400000000000546</v>
          </cell>
          <cell r="G1500">
            <v>1.9</v>
          </cell>
          <cell r="H1500">
            <v>1</v>
          </cell>
          <cell r="I1500">
            <v>0.05</v>
          </cell>
          <cell r="J1500">
            <v>1.9</v>
          </cell>
          <cell r="K1500">
            <v>9.5000000000000001E-2</v>
          </cell>
        </row>
        <row r="1501">
          <cell r="A1501">
            <v>711</v>
          </cell>
          <cell r="B1501" t="str">
            <v>+</v>
          </cell>
          <cell r="C1501">
            <v>7.7</v>
          </cell>
          <cell r="D1501">
            <v>712</v>
          </cell>
          <cell r="E1501" t="str">
            <v>+</v>
          </cell>
          <cell r="F1501">
            <v>3.7000000000011823</v>
          </cell>
          <cell r="G1501">
            <v>16</v>
          </cell>
          <cell r="H1501">
            <v>1</v>
          </cell>
          <cell r="I1501">
            <v>0.05</v>
          </cell>
          <cell r="J1501">
            <v>16</v>
          </cell>
          <cell r="K1501">
            <v>0.8</v>
          </cell>
        </row>
        <row r="1502">
          <cell r="A1502">
            <v>711</v>
          </cell>
          <cell r="B1502" t="str">
            <v>+</v>
          </cell>
          <cell r="C1502">
            <v>8</v>
          </cell>
          <cell r="D1502">
            <v>711</v>
          </cell>
          <cell r="E1502" t="str">
            <v>+</v>
          </cell>
          <cell r="F1502">
            <v>17.799999999999727</v>
          </cell>
          <cell r="G1502">
            <v>9.8000000000000007</v>
          </cell>
          <cell r="H1502">
            <v>1</v>
          </cell>
          <cell r="I1502">
            <v>0.05</v>
          </cell>
          <cell r="J1502">
            <v>9.8000000000000007</v>
          </cell>
          <cell r="K1502">
            <v>0.49000000000000005</v>
          </cell>
        </row>
        <row r="1503">
          <cell r="A1503">
            <v>712</v>
          </cell>
          <cell r="B1503" t="str">
            <v>+</v>
          </cell>
          <cell r="C1503">
            <v>8.5</v>
          </cell>
          <cell r="D1503">
            <v>712</v>
          </cell>
          <cell r="E1503" t="str">
            <v>+</v>
          </cell>
          <cell r="F1503">
            <v>11.700000000000728</v>
          </cell>
          <cell r="G1503">
            <v>3.2</v>
          </cell>
          <cell r="H1503">
            <v>1</v>
          </cell>
          <cell r="I1503">
            <v>0.05</v>
          </cell>
          <cell r="J1503">
            <v>3.2</v>
          </cell>
          <cell r="K1503">
            <v>0.16000000000000003</v>
          </cell>
        </row>
        <row r="1504">
          <cell r="A1504">
            <v>712</v>
          </cell>
          <cell r="B1504" t="str">
            <v>+</v>
          </cell>
          <cell r="C1504">
            <v>10.3</v>
          </cell>
          <cell r="D1504">
            <v>712</v>
          </cell>
          <cell r="E1504" t="str">
            <v>+</v>
          </cell>
          <cell r="F1504">
            <v>12.09999999999809</v>
          </cell>
          <cell r="G1504">
            <v>1.8</v>
          </cell>
          <cell r="H1504">
            <v>1</v>
          </cell>
          <cell r="I1504">
            <v>0.05</v>
          </cell>
          <cell r="J1504">
            <v>1.8</v>
          </cell>
          <cell r="K1504">
            <v>9.0000000000000011E-2</v>
          </cell>
        </row>
        <row r="1505">
          <cell r="A1505">
            <v>712</v>
          </cell>
          <cell r="B1505" t="str">
            <v>+</v>
          </cell>
          <cell r="C1505">
            <v>15.2</v>
          </cell>
          <cell r="D1505">
            <v>712</v>
          </cell>
          <cell r="E1505" t="str">
            <v>+</v>
          </cell>
          <cell r="F1505">
            <v>16.700000000000728</v>
          </cell>
          <cell r="G1505">
            <v>1.5</v>
          </cell>
          <cell r="H1505">
            <v>1</v>
          </cell>
          <cell r="I1505">
            <v>0.05</v>
          </cell>
          <cell r="J1505">
            <v>1.5</v>
          </cell>
          <cell r="K1505">
            <v>7.5000000000000011E-2</v>
          </cell>
        </row>
        <row r="1506">
          <cell r="A1506">
            <v>712</v>
          </cell>
          <cell r="B1506" t="str">
            <v>+</v>
          </cell>
          <cell r="C1506">
            <v>18</v>
          </cell>
          <cell r="D1506">
            <v>714</v>
          </cell>
          <cell r="E1506" t="str">
            <v>+</v>
          </cell>
          <cell r="F1506">
            <v>7.0000000000004547</v>
          </cell>
          <cell r="G1506">
            <v>29</v>
          </cell>
          <cell r="H1506">
            <v>1</v>
          </cell>
          <cell r="I1506">
            <v>0.05</v>
          </cell>
          <cell r="J1506">
            <v>29</v>
          </cell>
          <cell r="K1506">
            <v>1.4500000000000002</v>
          </cell>
        </row>
        <row r="1507">
          <cell r="A1507">
            <v>713</v>
          </cell>
          <cell r="B1507" t="str">
            <v>+</v>
          </cell>
          <cell r="C1507">
            <v>3.2</v>
          </cell>
          <cell r="D1507">
            <v>713</v>
          </cell>
          <cell r="E1507" t="str">
            <v>+</v>
          </cell>
          <cell r="F1507">
            <v>7.0000000000004547</v>
          </cell>
          <cell r="G1507">
            <v>3.8</v>
          </cell>
          <cell r="H1507">
            <v>1</v>
          </cell>
          <cell r="I1507">
            <v>0.05</v>
          </cell>
          <cell r="J1507">
            <v>3.8</v>
          </cell>
          <cell r="K1507">
            <v>0.19</v>
          </cell>
        </row>
        <row r="1508">
          <cell r="A1508">
            <v>713</v>
          </cell>
          <cell r="B1508" t="str">
            <v>+</v>
          </cell>
          <cell r="C1508">
            <v>15.8</v>
          </cell>
          <cell r="D1508">
            <v>714</v>
          </cell>
          <cell r="E1508" t="str">
            <v>+</v>
          </cell>
          <cell r="F1508">
            <v>5</v>
          </cell>
          <cell r="G1508">
            <v>9.1999999999999993</v>
          </cell>
          <cell r="H1508">
            <v>1</v>
          </cell>
          <cell r="I1508">
            <v>0.05</v>
          </cell>
          <cell r="J1508">
            <v>9.1999999999999993</v>
          </cell>
          <cell r="K1508">
            <v>0.45999999999999996</v>
          </cell>
        </row>
        <row r="1509">
          <cell r="A1509">
            <v>714</v>
          </cell>
          <cell r="B1509" t="str">
            <v>+</v>
          </cell>
          <cell r="C1509">
            <v>0.3</v>
          </cell>
          <cell r="D1509">
            <v>714</v>
          </cell>
          <cell r="E1509" t="str">
            <v>+</v>
          </cell>
          <cell r="F1509">
            <v>1.5999999999985448</v>
          </cell>
          <cell r="G1509">
            <v>1.3</v>
          </cell>
          <cell r="H1509">
            <v>1</v>
          </cell>
          <cell r="I1509">
            <v>0.05</v>
          </cell>
          <cell r="J1509">
            <v>1.3</v>
          </cell>
          <cell r="K1509">
            <v>6.5000000000000002E-2</v>
          </cell>
        </row>
        <row r="1510">
          <cell r="A1510">
            <v>714</v>
          </cell>
          <cell r="B1510" t="str">
            <v>+</v>
          </cell>
          <cell r="C1510">
            <v>5</v>
          </cell>
          <cell r="D1510">
            <v>714</v>
          </cell>
          <cell r="E1510" t="str">
            <v>+</v>
          </cell>
          <cell r="F1510">
            <v>5.9999999999990905</v>
          </cell>
          <cell r="G1510">
            <v>1</v>
          </cell>
          <cell r="H1510">
            <v>1</v>
          </cell>
          <cell r="I1510">
            <v>0.05</v>
          </cell>
          <cell r="J1510">
            <v>1</v>
          </cell>
          <cell r="K1510">
            <v>0.05</v>
          </cell>
        </row>
        <row r="1511">
          <cell r="A1511">
            <v>714</v>
          </cell>
          <cell r="B1511" t="str">
            <v>+</v>
          </cell>
          <cell r="C1511">
            <v>6.9</v>
          </cell>
          <cell r="D1511">
            <v>714</v>
          </cell>
          <cell r="E1511" t="str">
            <v>+</v>
          </cell>
          <cell r="F1511">
            <v>7.8999999999996362</v>
          </cell>
          <cell r="G1511">
            <v>1</v>
          </cell>
          <cell r="H1511">
            <v>1</v>
          </cell>
          <cell r="I1511">
            <v>0.05</v>
          </cell>
          <cell r="J1511">
            <v>1</v>
          </cell>
          <cell r="K1511">
            <v>0.05</v>
          </cell>
        </row>
        <row r="1512">
          <cell r="A1512">
            <v>714</v>
          </cell>
          <cell r="B1512" t="str">
            <v>+</v>
          </cell>
          <cell r="C1512">
            <v>13.6</v>
          </cell>
          <cell r="D1512">
            <v>714</v>
          </cell>
          <cell r="E1512" t="str">
            <v>+</v>
          </cell>
          <cell r="F1512">
            <v>15.700000000001637</v>
          </cell>
          <cell r="G1512">
            <v>2.1</v>
          </cell>
          <cell r="H1512">
            <v>1</v>
          </cell>
          <cell r="I1512">
            <v>0.05</v>
          </cell>
          <cell r="J1512">
            <v>2.1</v>
          </cell>
          <cell r="K1512">
            <v>0.10500000000000001</v>
          </cell>
        </row>
        <row r="1513">
          <cell r="A1513">
            <v>714</v>
          </cell>
          <cell r="B1513" t="str">
            <v>+</v>
          </cell>
          <cell r="C1513">
            <v>14.6</v>
          </cell>
          <cell r="D1513">
            <v>715</v>
          </cell>
          <cell r="E1513" t="str">
            <v>+</v>
          </cell>
          <cell r="F1513">
            <v>1.3000000000010914</v>
          </cell>
          <cell r="G1513">
            <v>6.7</v>
          </cell>
          <cell r="H1513">
            <v>1</v>
          </cell>
          <cell r="I1513">
            <v>0.05</v>
          </cell>
          <cell r="J1513">
            <v>6.7</v>
          </cell>
          <cell r="K1513">
            <v>0.33500000000000002</v>
          </cell>
        </row>
        <row r="1514">
          <cell r="A1514">
            <v>715</v>
          </cell>
          <cell r="B1514" t="str">
            <v>+</v>
          </cell>
          <cell r="C1514">
            <v>2.4</v>
          </cell>
          <cell r="D1514">
            <v>715</v>
          </cell>
          <cell r="E1514" t="str">
            <v>+</v>
          </cell>
          <cell r="F1514">
            <v>7.8999999999996362</v>
          </cell>
          <cell r="G1514">
            <v>5.5</v>
          </cell>
          <cell r="H1514">
            <v>1</v>
          </cell>
          <cell r="I1514">
            <v>0.05</v>
          </cell>
          <cell r="J1514">
            <v>5.5</v>
          </cell>
          <cell r="K1514">
            <v>0.27500000000000002</v>
          </cell>
        </row>
        <row r="1515">
          <cell r="A1515">
            <v>715</v>
          </cell>
          <cell r="B1515" t="str">
            <v>+</v>
          </cell>
          <cell r="C1515">
            <v>4.3</v>
          </cell>
          <cell r="D1515">
            <v>715</v>
          </cell>
          <cell r="E1515" t="str">
            <v>+</v>
          </cell>
          <cell r="F1515">
            <v>17.5</v>
          </cell>
          <cell r="G1515">
            <v>13.2</v>
          </cell>
          <cell r="H1515">
            <v>1</v>
          </cell>
          <cell r="I1515">
            <v>0.05</v>
          </cell>
          <cell r="J1515">
            <v>13.2</v>
          </cell>
          <cell r="K1515">
            <v>0.66</v>
          </cell>
        </row>
        <row r="1516">
          <cell r="A1516">
            <v>715</v>
          </cell>
          <cell r="B1516" t="str">
            <v>+</v>
          </cell>
          <cell r="C1516">
            <v>9.6</v>
          </cell>
          <cell r="D1516">
            <v>715</v>
          </cell>
          <cell r="E1516" t="str">
            <v>+</v>
          </cell>
          <cell r="F1516">
            <v>15.700000000001637</v>
          </cell>
          <cell r="G1516">
            <v>6.1</v>
          </cell>
          <cell r="H1516">
            <v>1</v>
          </cell>
          <cell r="I1516">
            <v>0.05</v>
          </cell>
          <cell r="J1516">
            <v>6.1</v>
          </cell>
          <cell r="K1516">
            <v>0.30499999999999999</v>
          </cell>
        </row>
        <row r="1517">
          <cell r="A1517">
            <v>716</v>
          </cell>
          <cell r="B1517" t="str">
            <v>+</v>
          </cell>
          <cell r="C1517">
            <v>19.5</v>
          </cell>
          <cell r="D1517">
            <v>717</v>
          </cell>
          <cell r="E1517" t="str">
            <v>+</v>
          </cell>
          <cell r="F1517">
            <v>3.6000000000012733</v>
          </cell>
          <cell r="G1517">
            <v>4.0999999999999996</v>
          </cell>
          <cell r="H1517">
            <v>1</v>
          </cell>
          <cell r="I1517">
            <v>0.05</v>
          </cell>
          <cell r="J1517">
            <v>4.0999999999999996</v>
          </cell>
          <cell r="K1517">
            <v>0.20499999999999999</v>
          </cell>
        </row>
        <row r="1518">
          <cell r="A1518">
            <v>716</v>
          </cell>
          <cell r="B1518" t="str">
            <v>+</v>
          </cell>
          <cell r="C1518">
            <v>9.9</v>
          </cell>
          <cell r="D1518">
            <v>717</v>
          </cell>
          <cell r="E1518" t="str">
            <v>+</v>
          </cell>
          <cell r="F1518">
            <v>9.9000000000000909</v>
          </cell>
          <cell r="G1518">
            <v>20</v>
          </cell>
          <cell r="H1518">
            <v>1</v>
          </cell>
          <cell r="I1518">
            <v>0.05</v>
          </cell>
          <cell r="J1518">
            <v>20</v>
          </cell>
          <cell r="K1518">
            <v>1</v>
          </cell>
        </row>
        <row r="1519">
          <cell r="A1519">
            <v>717</v>
          </cell>
          <cell r="B1519" t="str">
            <v>+</v>
          </cell>
          <cell r="C1519">
            <v>10.7</v>
          </cell>
          <cell r="D1519">
            <v>717</v>
          </cell>
          <cell r="E1519" t="str">
            <v>+</v>
          </cell>
          <cell r="F1519">
            <v>19.400000000000546</v>
          </cell>
          <cell r="G1519">
            <v>8.6999999999999993</v>
          </cell>
          <cell r="H1519">
            <v>1</v>
          </cell>
          <cell r="I1519">
            <v>0.05</v>
          </cell>
          <cell r="J1519">
            <v>8.6999999999999993</v>
          </cell>
          <cell r="K1519">
            <v>0.435</v>
          </cell>
        </row>
        <row r="1520">
          <cell r="A1520">
            <v>717</v>
          </cell>
          <cell r="B1520" t="str">
            <v>+</v>
          </cell>
          <cell r="C1520">
            <v>11.6</v>
          </cell>
          <cell r="D1520">
            <v>717</v>
          </cell>
          <cell r="E1520" t="str">
            <v>+</v>
          </cell>
          <cell r="F1520">
            <v>19.600000000000364</v>
          </cell>
          <cell r="G1520">
            <v>8</v>
          </cell>
          <cell r="H1520">
            <v>1</v>
          </cell>
          <cell r="I1520">
            <v>0.05</v>
          </cell>
          <cell r="J1520">
            <v>8</v>
          </cell>
          <cell r="K1520">
            <v>0.4</v>
          </cell>
        </row>
        <row r="1521">
          <cell r="A1521">
            <v>718</v>
          </cell>
          <cell r="B1521" t="str">
            <v>+</v>
          </cell>
          <cell r="C1521">
            <v>1.3</v>
          </cell>
          <cell r="D1521">
            <v>718</v>
          </cell>
          <cell r="E1521" t="str">
            <v>+</v>
          </cell>
          <cell r="F1521">
            <v>2.3000000000001819</v>
          </cell>
          <cell r="G1521">
            <v>1</v>
          </cell>
          <cell r="H1521">
            <v>1</v>
          </cell>
          <cell r="I1521">
            <v>0.05</v>
          </cell>
          <cell r="J1521">
            <v>1</v>
          </cell>
          <cell r="K1521">
            <v>0.05</v>
          </cell>
        </row>
        <row r="1522">
          <cell r="A1522">
            <v>718</v>
          </cell>
          <cell r="B1522" t="str">
            <v>+</v>
          </cell>
          <cell r="C1522">
            <v>2.7</v>
          </cell>
          <cell r="D1522">
            <v>718</v>
          </cell>
          <cell r="E1522" t="str">
            <v>+</v>
          </cell>
          <cell r="F1522">
            <v>7.5</v>
          </cell>
          <cell r="G1522">
            <v>4.8</v>
          </cell>
          <cell r="H1522">
            <v>1</v>
          </cell>
          <cell r="I1522">
            <v>0.05</v>
          </cell>
          <cell r="J1522">
            <v>4.8</v>
          </cell>
          <cell r="K1522">
            <v>0.24</v>
          </cell>
        </row>
        <row r="1523">
          <cell r="A1523">
            <v>718</v>
          </cell>
          <cell r="B1523" t="str">
            <v>+</v>
          </cell>
          <cell r="C1523">
            <v>8.1</v>
          </cell>
          <cell r="D1523">
            <v>718</v>
          </cell>
          <cell r="E1523" t="str">
            <v>+</v>
          </cell>
          <cell r="F1523">
            <v>17.999999999999545</v>
          </cell>
          <cell r="G1523">
            <v>9.9</v>
          </cell>
          <cell r="H1523">
            <v>1</v>
          </cell>
          <cell r="I1523">
            <v>0.05</v>
          </cell>
          <cell r="J1523">
            <v>9.9</v>
          </cell>
          <cell r="K1523">
            <v>0.49500000000000005</v>
          </cell>
        </row>
        <row r="1524">
          <cell r="A1524">
            <v>718</v>
          </cell>
          <cell r="B1524" t="str">
            <v>+</v>
          </cell>
          <cell r="C1524">
            <v>10.8</v>
          </cell>
          <cell r="D1524">
            <v>718</v>
          </cell>
          <cell r="E1524" t="str">
            <v>+</v>
          </cell>
          <cell r="F1524">
            <v>16.399999999998727</v>
          </cell>
          <cell r="G1524">
            <v>5.6</v>
          </cell>
          <cell r="H1524">
            <v>1</v>
          </cell>
          <cell r="I1524">
            <v>0.05</v>
          </cell>
          <cell r="J1524">
            <v>5.6</v>
          </cell>
          <cell r="K1524">
            <v>0.27999999999999997</v>
          </cell>
        </row>
        <row r="1525">
          <cell r="A1525">
            <v>718</v>
          </cell>
          <cell r="B1525" t="str">
            <v>+</v>
          </cell>
          <cell r="C1525">
            <v>17</v>
          </cell>
          <cell r="D1525">
            <v>718</v>
          </cell>
          <cell r="E1525" t="str">
            <v>+</v>
          </cell>
          <cell r="F1525">
            <v>18.499999999999091</v>
          </cell>
          <cell r="G1525">
            <v>1.5</v>
          </cell>
          <cell r="H1525">
            <v>1</v>
          </cell>
          <cell r="I1525">
            <v>0.05</v>
          </cell>
          <cell r="J1525">
            <v>1.5</v>
          </cell>
          <cell r="K1525">
            <v>7.5000000000000011E-2</v>
          </cell>
        </row>
        <row r="1526">
          <cell r="A1526">
            <v>719</v>
          </cell>
          <cell r="B1526" t="str">
            <v>+</v>
          </cell>
          <cell r="C1526">
            <v>1.8</v>
          </cell>
          <cell r="D1526">
            <v>719</v>
          </cell>
          <cell r="E1526" t="str">
            <v>+</v>
          </cell>
          <cell r="F1526">
            <v>14.099999999998545</v>
          </cell>
          <cell r="G1526">
            <v>12.3</v>
          </cell>
          <cell r="H1526">
            <v>2</v>
          </cell>
          <cell r="I1526">
            <v>0.05</v>
          </cell>
          <cell r="J1526">
            <v>24.6</v>
          </cell>
          <cell r="K1526">
            <v>1.2300000000000002</v>
          </cell>
        </row>
        <row r="1527">
          <cell r="A1527">
            <v>719</v>
          </cell>
          <cell r="B1527" t="str">
            <v>+</v>
          </cell>
          <cell r="C1527">
            <v>10.5</v>
          </cell>
          <cell r="D1527">
            <v>719</v>
          </cell>
          <cell r="E1527" t="str">
            <v>+</v>
          </cell>
          <cell r="F1527">
            <v>17.5</v>
          </cell>
          <cell r="G1527">
            <v>7</v>
          </cell>
          <cell r="H1527">
            <v>1</v>
          </cell>
          <cell r="I1527">
            <v>0.05</v>
          </cell>
          <cell r="J1527">
            <v>7</v>
          </cell>
          <cell r="K1527">
            <v>0.35000000000000003</v>
          </cell>
        </row>
        <row r="1528">
          <cell r="A1528">
            <v>719</v>
          </cell>
          <cell r="B1528" t="str">
            <v>+</v>
          </cell>
          <cell r="C1528">
            <v>13.7</v>
          </cell>
          <cell r="D1528">
            <v>719</v>
          </cell>
          <cell r="E1528" t="str">
            <v>+</v>
          </cell>
          <cell r="F1528">
            <v>14.400000000000546</v>
          </cell>
          <cell r="G1528">
            <v>0.7</v>
          </cell>
          <cell r="H1528">
            <v>1</v>
          </cell>
          <cell r="I1528">
            <v>0.05</v>
          </cell>
          <cell r="J1528">
            <v>0.7</v>
          </cell>
          <cell r="K1528">
            <v>3.4999999999999996E-2</v>
          </cell>
        </row>
        <row r="1529">
          <cell r="A1529">
            <v>719</v>
          </cell>
          <cell r="B1529" t="str">
            <v>+</v>
          </cell>
          <cell r="C1529">
            <v>13.7</v>
          </cell>
          <cell r="D1529">
            <v>719</v>
          </cell>
          <cell r="E1529" t="str">
            <v>+</v>
          </cell>
          <cell r="F1529">
            <v>15</v>
          </cell>
          <cell r="G1529">
            <v>1.3</v>
          </cell>
          <cell r="H1529">
            <v>1</v>
          </cell>
          <cell r="I1529">
            <v>0.05</v>
          </cell>
          <cell r="J1529">
            <v>1.3</v>
          </cell>
          <cell r="K1529">
            <v>6.5000000000000002E-2</v>
          </cell>
        </row>
        <row r="1530">
          <cell r="A1530">
            <v>719</v>
          </cell>
          <cell r="B1530" t="str">
            <v>+</v>
          </cell>
          <cell r="C1530">
            <v>15.3</v>
          </cell>
          <cell r="D1530">
            <v>720</v>
          </cell>
          <cell r="E1530" t="str">
            <v>+</v>
          </cell>
          <cell r="F1530">
            <v>0.89999999999918145</v>
          </cell>
          <cell r="G1530">
            <v>5.6</v>
          </cell>
          <cell r="H1530">
            <v>1</v>
          </cell>
          <cell r="I1530">
            <v>0.05</v>
          </cell>
          <cell r="J1530">
            <v>5.6</v>
          </cell>
          <cell r="K1530">
            <v>0.27999999999999997</v>
          </cell>
        </row>
        <row r="1531">
          <cell r="A1531">
            <v>720</v>
          </cell>
          <cell r="B1531" t="str">
            <v>+</v>
          </cell>
          <cell r="C1531">
            <v>5.3</v>
          </cell>
          <cell r="D1531">
            <v>720</v>
          </cell>
          <cell r="E1531" t="str">
            <v>+</v>
          </cell>
          <cell r="F1531">
            <v>6.7999999999983629</v>
          </cell>
          <cell r="G1531">
            <v>1.5</v>
          </cell>
          <cell r="H1531">
            <v>1</v>
          </cell>
          <cell r="I1531">
            <v>0.05</v>
          </cell>
          <cell r="J1531">
            <v>1.5</v>
          </cell>
          <cell r="K1531">
            <v>7.5000000000000011E-2</v>
          </cell>
        </row>
        <row r="1532">
          <cell r="A1532">
            <v>720</v>
          </cell>
          <cell r="B1532" t="str">
            <v>+</v>
          </cell>
          <cell r="C1532">
            <v>7.9</v>
          </cell>
          <cell r="D1532">
            <v>720</v>
          </cell>
          <cell r="E1532" t="str">
            <v>+</v>
          </cell>
          <cell r="F1532">
            <v>8.8999999999987267</v>
          </cell>
          <cell r="G1532">
            <v>1</v>
          </cell>
          <cell r="H1532">
            <v>1</v>
          </cell>
          <cell r="I1532">
            <v>0.05</v>
          </cell>
          <cell r="J1532">
            <v>1</v>
          </cell>
          <cell r="K1532">
            <v>0.05</v>
          </cell>
        </row>
        <row r="1533">
          <cell r="A1533">
            <v>720</v>
          </cell>
          <cell r="B1533" t="str">
            <v>+</v>
          </cell>
          <cell r="C1533">
            <v>10.7</v>
          </cell>
          <cell r="D1533">
            <v>720</v>
          </cell>
          <cell r="E1533" t="str">
            <v>+</v>
          </cell>
          <cell r="F1533">
            <v>15.599999999999454</v>
          </cell>
          <cell r="G1533">
            <v>4.9000000000000004</v>
          </cell>
          <cell r="H1533">
            <v>1</v>
          </cell>
          <cell r="I1533">
            <v>0.05</v>
          </cell>
          <cell r="J1533">
            <v>4.9000000000000004</v>
          </cell>
          <cell r="K1533">
            <v>0.24500000000000002</v>
          </cell>
        </row>
        <row r="1534">
          <cell r="A1534">
            <v>720</v>
          </cell>
          <cell r="B1534" t="str">
            <v>+</v>
          </cell>
          <cell r="C1534">
            <v>10.7</v>
          </cell>
          <cell r="D1534">
            <v>721</v>
          </cell>
          <cell r="E1534" t="str">
            <v>+</v>
          </cell>
          <cell r="F1534">
            <v>1.3000000000010914</v>
          </cell>
          <cell r="G1534">
            <v>10.6</v>
          </cell>
          <cell r="H1534">
            <v>1</v>
          </cell>
          <cell r="I1534">
            <v>0.05</v>
          </cell>
          <cell r="J1534">
            <v>10.6</v>
          </cell>
          <cell r="K1534">
            <v>0.53</v>
          </cell>
        </row>
        <row r="1535">
          <cell r="A1535">
            <v>720</v>
          </cell>
          <cell r="B1535" t="str">
            <v>+</v>
          </cell>
          <cell r="C1535">
            <v>18.5</v>
          </cell>
          <cell r="D1535">
            <v>721</v>
          </cell>
          <cell r="E1535" t="str">
            <v>+</v>
          </cell>
          <cell r="F1535">
            <v>9.9999999999909051E-2</v>
          </cell>
          <cell r="G1535">
            <v>1.6</v>
          </cell>
          <cell r="H1535">
            <v>1</v>
          </cell>
          <cell r="I1535">
            <v>0.05</v>
          </cell>
          <cell r="J1535">
            <v>1.6</v>
          </cell>
          <cell r="K1535">
            <v>8.0000000000000016E-2</v>
          </cell>
        </row>
        <row r="1536">
          <cell r="A1536">
            <v>721</v>
          </cell>
          <cell r="B1536" t="str">
            <v>+</v>
          </cell>
          <cell r="C1536">
            <v>12.1</v>
          </cell>
          <cell r="D1536">
            <v>722</v>
          </cell>
          <cell r="E1536" t="str">
            <v>+</v>
          </cell>
          <cell r="F1536">
            <v>0.30000000000200089</v>
          </cell>
          <cell r="G1536">
            <v>8.1999999999999993</v>
          </cell>
          <cell r="H1536">
            <v>1</v>
          </cell>
          <cell r="I1536">
            <v>0.05</v>
          </cell>
          <cell r="J1536">
            <v>8.1999999999999993</v>
          </cell>
          <cell r="K1536">
            <v>0.41</v>
          </cell>
        </row>
        <row r="1537">
          <cell r="A1537">
            <v>722</v>
          </cell>
          <cell r="B1537" t="str">
            <v>+</v>
          </cell>
          <cell r="C1537">
            <v>0.5</v>
          </cell>
          <cell r="D1537">
            <v>722</v>
          </cell>
          <cell r="E1537" t="str">
            <v>+</v>
          </cell>
          <cell r="F1537">
            <v>7.6999999999998181</v>
          </cell>
          <cell r="G1537">
            <v>7.2</v>
          </cell>
          <cell r="H1537">
            <v>1</v>
          </cell>
          <cell r="I1537">
            <v>0.05</v>
          </cell>
          <cell r="J1537">
            <v>7.2</v>
          </cell>
          <cell r="K1537">
            <v>0.36000000000000004</v>
          </cell>
        </row>
        <row r="1538">
          <cell r="A1538">
            <v>721</v>
          </cell>
          <cell r="B1538" t="str">
            <v>+</v>
          </cell>
          <cell r="C1538">
            <v>19</v>
          </cell>
          <cell r="D1538">
            <v>722</v>
          </cell>
          <cell r="E1538" t="str">
            <v>+</v>
          </cell>
          <cell r="F1538">
            <v>3.6000000000012733</v>
          </cell>
          <cell r="G1538">
            <v>4.5999999999999996</v>
          </cell>
          <cell r="H1538">
            <v>1</v>
          </cell>
          <cell r="I1538">
            <v>0.05</v>
          </cell>
          <cell r="J1538">
            <v>4.5999999999999996</v>
          </cell>
          <cell r="K1538">
            <v>0.22999999999999998</v>
          </cell>
        </row>
        <row r="1539">
          <cell r="A1539">
            <v>722</v>
          </cell>
          <cell r="B1539" t="str">
            <v>+</v>
          </cell>
          <cell r="C1539">
            <v>7.5</v>
          </cell>
          <cell r="D1539">
            <v>722</v>
          </cell>
          <cell r="E1539" t="str">
            <v>+</v>
          </cell>
          <cell r="F1539">
            <v>10.899999999999181</v>
          </cell>
          <cell r="G1539">
            <v>3.4</v>
          </cell>
          <cell r="H1539">
            <v>1</v>
          </cell>
          <cell r="I1539">
            <v>0.05</v>
          </cell>
          <cell r="J1539">
            <v>3.4</v>
          </cell>
          <cell r="K1539">
            <v>0.17</v>
          </cell>
        </row>
        <row r="1540">
          <cell r="A1540">
            <v>722</v>
          </cell>
          <cell r="B1540" t="str">
            <v>+</v>
          </cell>
          <cell r="C1540">
            <v>12.3</v>
          </cell>
          <cell r="D1540">
            <v>722</v>
          </cell>
          <cell r="E1540" t="str">
            <v>+</v>
          </cell>
          <cell r="F1540">
            <v>13.799999999998818</v>
          </cell>
          <cell r="G1540">
            <v>1.5</v>
          </cell>
          <cell r="H1540">
            <v>1</v>
          </cell>
          <cell r="I1540">
            <v>0.05</v>
          </cell>
          <cell r="J1540">
            <v>1.5</v>
          </cell>
          <cell r="K1540">
            <v>7.5000000000000011E-2</v>
          </cell>
        </row>
        <row r="1541">
          <cell r="A1541">
            <v>722</v>
          </cell>
          <cell r="B1541" t="str">
            <v>+</v>
          </cell>
          <cell r="C1541">
            <v>16</v>
          </cell>
          <cell r="D1541">
            <v>722</v>
          </cell>
          <cell r="E1541" t="str">
            <v>+</v>
          </cell>
          <cell r="F1541">
            <v>17.300000000000182</v>
          </cell>
          <cell r="G1541">
            <v>1.3</v>
          </cell>
          <cell r="H1541">
            <v>1</v>
          </cell>
          <cell r="I1541">
            <v>0.05</v>
          </cell>
          <cell r="J1541">
            <v>1.3</v>
          </cell>
          <cell r="K1541">
            <v>6.5000000000000002E-2</v>
          </cell>
        </row>
        <row r="1542">
          <cell r="A1542">
            <v>722</v>
          </cell>
          <cell r="B1542" t="str">
            <v>+</v>
          </cell>
          <cell r="C1542">
            <v>18.7</v>
          </cell>
          <cell r="D1542">
            <v>722</v>
          </cell>
          <cell r="E1542" t="str">
            <v>+</v>
          </cell>
          <cell r="F1542">
            <v>19.900000000002365</v>
          </cell>
          <cell r="G1542">
            <v>1.2</v>
          </cell>
          <cell r="H1542">
            <v>1</v>
          </cell>
          <cell r="I1542">
            <v>0.05</v>
          </cell>
          <cell r="J1542">
            <v>1.2</v>
          </cell>
          <cell r="K1542">
            <v>0.06</v>
          </cell>
        </row>
        <row r="1543">
          <cell r="A1543">
            <v>723</v>
          </cell>
          <cell r="B1543" t="str">
            <v>+</v>
          </cell>
          <cell r="C1543">
            <v>13.6</v>
          </cell>
          <cell r="D1543">
            <v>723</v>
          </cell>
          <cell r="E1543" t="str">
            <v>+</v>
          </cell>
          <cell r="F1543">
            <v>16.100000000001273</v>
          </cell>
          <cell r="G1543">
            <v>2.5</v>
          </cell>
          <cell r="H1543">
            <v>1</v>
          </cell>
          <cell r="I1543">
            <v>0.05</v>
          </cell>
          <cell r="J1543">
            <v>2.5</v>
          </cell>
          <cell r="K1543">
            <v>0.125</v>
          </cell>
        </row>
        <row r="1544">
          <cell r="A1544">
            <v>723</v>
          </cell>
          <cell r="B1544" t="str">
            <v>+</v>
          </cell>
          <cell r="C1544">
            <v>16.5</v>
          </cell>
          <cell r="D1544">
            <v>724</v>
          </cell>
          <cell r="E1544" t="str">
            <v>+</v>
          </cell>
          <cell r="F1544">
            <v>2.3000000000001819</v>
          </cell>
          <cell r="G1544">
            <v>5.8</v>
          </cell>
          <cell r="H1544">
            <v>1</v>
          </cell>
          <cell r="I1544">
            <v>0.05</v>
          </cell>
          <cell r="J1544">
            <v>5.8</v>
          </cell>
          <cell r="K1544">
            <v>0.28999999999999998</v>
          </cell>
        </row>
        <row r="1545">
          <cell r="A1545">
            <v>724</v>
          </cell>
          <cell r="B1545" t="str">
            <v>+</v>
          </cell>
          <cell r="C1545">
            <v>1.4</v>
          </cell>
          <cell r="D1545">
            <v>725</v>
          </cell>
          <cell r="E1545" t="str">
            <v>+</v>
          </cell>
          <cell r="F1545">
            <v>9.9999999999909051E-2</v>
          </cell>
          <cell r="G1545">
            <v>18.7</v>
          </cell>
          <cell r="H1545">
            <v>1</v>
          </cell>
          <cell r="I1545">
            <v>0.05</v>
          </cell>
          <cell r="J1545">
            <v>18.7</v>
          </cell>
          <cell r="K1545">
            <v>0.93500000000000005</v>
          </cell>
        </row>
        <row r="1546">
          <cell r="A1546">
            <v>724</v>
          </cell>
          <cell r="B1546" t="str">
            <v>+</v>
          </cell>
          <cell r="C1546">
            <v>18.600000000000001</v>
          </cell>
          <cell r="D1546">
            <v>725</v>
          </cell>
          <cell r="E1546" t="str">
            <v>+</v>
          </cell>
          <cell r="F1546">
            <v>14.600000000000364</v>
          </cell>
          <cell r="G1546">
            <v>16</v>
          </cell>
          <cell r="H1546">
            <v>1</v>
          </cell>
          <cell r="I1546">
            <v>0.05</v>
          </cell>
          <cell r="J1546">
            <v>16</v>
          </cell>
          <cell r="K1546">
            <v>0.8</v>
          </cell>
        </row>
        <row r="1547">
          <cell r="A1547">
            <v>725</v>
          </cell>
          <cell r="B1547" t="str">
            <v>+</v>
          </cell>
          <cell r="C1547">
            <v>8.6</v>
          </cell>
          <cell r="D1547">
            <v>725</v>
          </cell>
          <cell r="E1547" t="str">
            <v>+</v>
          </cell>
          <cell r="F1547">
            <v>9.3000000000006366</v>
          </cell>
          <cell r="G1547">
            <v>0.7</v>
          </cell>
          <cell r="H1547">
            <v>1</v>
          </cell>
          <cell r="I1547">
            <v>0.05</v>
          </cell>
          <cell r="J1547">
            <v>0.7</v>
          </cell>
          <cell r="K1547">
            <v>3.4999999999999996E-2</v>
          </cell>
        </row>
        <row r="1548">
          <cell r="A1548">
            <v>725</v>
          </cell>
          <cell r="B1548" t="str">
            <v>+</v>
          </cell>
          <cell r="C1548">
            <v>16.399999999999999</v>
          </cell>
          <cell r="D1548">
            <v>725</v>
          </cell>
          <cell r="E1548" t="str">
            <v>+</v>
          </cell>
          <cell r="F1548">
            <v>17.100000000000364</v>
          </cell>
          <cell r="G1548">
            <v>0.7</v>
          </cell>
          <cell r="H1548">
            <v>1</v>
          </cell>
          <cell r="I1548">
            <v>0.05</v>
          </cell>
          <cell r="J1548">
            <v>0.7</v>
          </cell>
          <cell r="K1548">
            <v>3.4999999999999996E-2</v>
          </cell>
        </row>
        <row r="1549">
          <cell r="A1549">
            <v>725</v>
          </cell>
          <cell r="B1549" t="str">
            <v>+</v>
          </cell>
          <cell r="C1549">
            <v>18.2</v>
          </cell>
          <cell r="D1549">
            <v>726</v>
          </cell>
          <cell r="E1549" t="str">
            <v>+</v>
          </cell>
          <cell r="F1549">
            <v>1.6000000000008185</v>
          </cell>
          <cell r="G1549">
            <v>3.4</v>
          </cell>
          <cell r="H1549">
            <v>1</v>
          </cell>
          <cell r="I1549">
            <v>0.05</v>
          </cell>
          <cell r="J1549">
            <v>3.4</v>
          </cell>
          <cell r="K1549">
            <v>0.17</v>
          </cell>
        </row>
        <row r="1550">
          <cell r="A1550">
            <v>726</v>
          </cell>
          <cell r="B1550" t="str">
            <v>+</v>
          </cell>
          <cell r="C1550">
            <v>1.9</v>
          </cell>
          <cell r="D1550">
            <v>726</v>
          </cell>
          <cell r="E1550" t="str">
            <v>+</v>
          </cell>
          <cell r="F1550">
            <v>2.8999999999996362</v>
          </cell>
          <cell r="G1550">
            <v>1</v>
          </cell>
          <cell r="H1550">
            <v>1</v>
          </cell>
          <cell r="I1550">
            <v>0.05</v>
          </cell>
          <cell r="J1550">
            <v>1</v>
          </cell>
          <cell r="K1550">
            <v>0.05</v>
          </cell>
        </row>
        <row r="1551">
          <cell r="A1551">
            <v>726</v>
          </cell>
          <cell r="B1551" t="str">
            <v>+</v>
          </cell>
          <cell r="C1551">
            <v>3.4</v>
          </cell>
          <cell r="D1551">
            <v>726</v>
          </cell>
          <cell r="E1551" t="str">
            <v>+</v>
          </cell>
          <cell r="F1551">
            <v>4.4000000000005457</v>
          </cell>
          <cell r="G1551">
            <v>1</v>
          </cell>
          <cell r="H1551">
            <v>1</v>
          </cell>
          <cell r="I1551">
            <v>0.05</v>
          </cell>
          <cell r="J1551">
            <v>1</v>
          </cell>
          <cell r="K1551">
            <v>0.05</v>
          </cell>
        </row>
        <row r="1552">
          <cell r="A1552">
            <v>726</v>
          </cell>
          <cell r="B1552" t="str">
            <v>+</v>
          </cell>
          <cell r="C1552">
            <v>11.2</v>
          </cell>
          <cell r="D1552">
            <v>726</v>
          </cell>
          <cell r="E1552" t="str">
            <v>+</v>
          </cell>
          <cell r="F1552">
            <v>12.200000000000273</v>
          </cell>
          <cell r="G1552">
            <v>1</v>
          </cell>
          <cell r="H1552">
            <v>1</v>
          </cell>
          <cell r="I1552">
            <v>0.05</v>
          </cell>
          <cell r="J1552">
            <v>1</v>
          </cell>
          <cell r="K1552">
            <v>0.05</v>
          </cell>
        </row>
        <row r="1553">
          <cell r="A1553">
            <v>727</v>
          </cell>
          <cell r="B1553" t="str">
            <v>+</v>
          </cell>
          <cell r="C1553">
            <v>1.9</v>
          </cell>
          <cell r="D1553">
            <v>728</v>
          </cell>
          <cell r="E1553" t="str">
            <v>+</v>
          </cell>
          <cell r="F1553">
            <v>6.6000000000008185</v>
          </cell>
          <cell r="G1553">
            <v>24.7</v>
          </cell>
          <cell r="H1553">
            <v>1</v>
          </cell>
          <cell r="I1553">
            <v>0.05</v>
          </cell>
          <cell r="J1553">
            <v>24.7</v>
          </cell>
          <cell r="K1553">
            <v>1.2350000000000001</v>
          </cell>
        </row>
        <row r="1554">
          <cell r="A1554">
            <v>727</v>
          </cell>
          <cell r="B1554" t="str">
            <v>+</v>
          </cell>
          <cell r="C1554">
            <v>12.9</v>
          </cell>
          <cell r="D1554">
            <v>727</v>
          </cell>
          <cell r="E1554" t="str">
            <v>+</v>
          </cell>
          <cell r="F1554">
            <v>13.799999999998818</v>
          </cell>
          <cell r="G1554">
            <v>0.9</v>
          </cell>
          <cell r="H1554">
            <v>1</v>
          </cell>
          <cell r="I1554">
            <v>0.05</v>
          </cell>
          <cell r="J1554">
            <v>0.9</v>
          </cell>
          <cell r="K1554">
            <v>4.5000000000000005E-2</v>
          </cell>
        </row>
        <row r="1555">
          <cell r="A1555">
            <v>727</v>
          </cell>
          <cell r="B1555" t="str">
            <v>+</v>
          </cell>
          <cell r="C1555">
            <v>15.7</v>
          </cell>
          <cell r="D1555">
            <v>727</v>
          </cell>
          <cell r="E1555" t="str">
            <v>+</v>
          </cell>
          <cell r="F1555">
            <v>16.65000000000191</v>
          </cell>
          <cell r="G1555">
            <v>0.95</v>
          </cell>
          <cell r="H1555">
            <v>1</v>
          </cell>
          <cell r="I1555">
            <v>0.05</v>
          </cell>
          <cell r="J1555">
            <v>0.95</v>
          </cell>
          <cell r="K1555">
            <v>4.7500000000000001E-2</v>
          </cell>
        </row>
        <row r="1556">
          <cell r="A1556">
            <v>728</v>
          </cell>
          <cell r="B1556" t="str">
            <v>+</v>
          </cell>
          <cell r="C1556">
            <v>1</v>
          </cell>
          <cell r="D1556">
            <v>728</v>
          </cell>
          <cell r="E1556" t="str">
            <v>+</v>
          </cell>
          <cell r="F1556">
            <v>8.7999999999988177</v>
          </cell>
          <cell r="G1556">
            <v>7.8</v>
          </cell>
          <cell r="H1556">
            <v>1</v>
          </cell>
          <cell r="I1556">
            <v>0.05</v>
          </cell>
          <cell r="J1556">
            <v>7.8</v>
          </cell>
          <cell r="K1556">
            <v>0.39</v>
          </cell>
        </row>
        <row r="1557">
          <cell r="A1557">
            <v>728</v>
          </cell>
          <cell r="B1557" t="str">
            <v>+</v>
          </cell>
          <cell r="C1557">
            <v>1.4</v>
          </cell>
          <cell r="D1557">
            <v>728</v>
          </cell>
          <cell r="E1557" t="str">
            <v>+</v>
          </cell>
          <cell r="F1557">
            <v>2.6999999999998181</v>
          </cell>
          <cell r="G1557">
            <v>1.3</v>
          </cell>
          <cell r="H1557">
            <v>1</v>
          </cell>
          <cell r="I1557">
            <v>0.05</v>
          </cell>
          <cell r="J1557">
            <v>1.3</v>
          </cell>
          <cell r="K1557">
            <v>6.5000000000000002E-2</v>
          </cell>
        </row>
        <row r="1558">
          <cell r="A1558">
            <v>728</v>
          </cell>
          <cell r="B1558" t="str">
            <v>+</v>
          </cell>
          <cell r="C1558">
            <v>18</v>
          </cell>
          <cell r="D1558">
            <v>728</v>
          </cell>
          <cell r="E1558" t="str">
            <v>+</v>
          </cell>
          <cell r="F1558">
            <v>19.299999999998363</v>
          </cell>
          <cell r="G1558">
            <v>1.3</v>
          </cell>
          <cell r="H1558">
            <v>1</v>
          </cell>
          <cell r="I1558">
            <v>0.05</v>
          </cell>
          <cell r="J1558">
            <v>1.3</v>
          </cell>
          <cell r="K1558">
            <v>6.5000000000000002E-2</v>
          </cell>
        </row>
        <row r="1559">
          <cell r="A1559">
            <v>729</v>
          </cell>
          <cell r="B1559" t="str">
            <v>+</v>
          </cell>
          <cell r="C1559">
            <v>8.6</v>
          </cell>
          <cell r="D1559">
            <v>729</v>
          </cell>
          <cell r="E1559" t="str">
            <v>+</v>
          </cell>
          <cell r="F1559">
            <v>16.600000000000819</v>
          </cell>
          <cell r="G1559">
            <v>8</v>
          </cell>
          <cell r="H1559">
            <v>1</v>
          </cell>
          <cell r="I1559">
            <v>0.05</v>
          </cell>
          <cell r="J1559">
            <v>8</v>
          </cell>
          <cell r="K1559">
            <v>0.4</v>
          </cell>
        </row>
        <row r="1560">
          <cell r="A1560">
            <v>730</v>
          </cell>
          <cell r="B1560" t="str">
            <v>+</v>
          </cell>
          <cell r="D1560">
            <v>730</v>
          </cell>
          <cell r="E1560" t="str">
            <v>+</v>
          </cell>
          <cell r="F1560">
            <v>15.799999999999272</v>
          </cell>
          <cell r="G1560">
            <v>15.8</v>
          </cell>
          <cell r="H1560">
            <v>1</v>
          </cell>
          <cell r="I1560">
            <v>0.05</v>
          </cell>
          <cell r="J1560">
            <v>15.8</v>
          </cell>
          <cell r="K1560">
            <v>0.79</v>
          </cell>
        </row>
        <row r="1561">
          <cell r="A1561">
            <v>730</v>
          </cell>
          <cell r="B1561" t="str">
            <v>+</v>
          </cell>
          <cell r="C1561">
            <v>18.100000000000001</v>
          </cell>
          <cell r="D1561">
            <v>731</v>
          </cell>
          <cell r="E1561" t="str">
            <v>+</v>
          </cell>
          <cell r="F1561">
            <v>0.70000000000163709</v>
          </cell>
          <cell r="G1561">
            <v>2.6</v>
          </cell>
          <cell r="H1561">
            <v>1</v>
          </cell>
          <cell r="I1561">
            <v>0.05</v>
          </cell>
          <cell r="J1561">
            <v>2.6</v>
          </cell>
          <cell r="K1561">
            <v>0.13</v>
          </cell>
        </row>
        <row r="1562">
          <cell r="A1562">
            <v>731</v>
          </cell>
          <cell r="B1562" t="str">
            <v>+</v>
          </cell>
          <cell r="C1562">
            <v>5.3</v>
          </cell>
          <cell r="D1562">
            <v>732</v>
          </cell>
          <cell r="E1562" t="str">
            <v>+</v>
          </cell>
          <cell r="F1562">
            <v>15.299999999999727</v>
          </cell>
          <cell r="G1562">
            <v>30</v>
          </cell>
          <cell r="H1562">
            <v>1</v>
          </cell>
          <cell r="I1562">
            <v>0.05</v>
          </cell>
          <cell r="J1562">
            <v>30</v>
          </cell>
          <cell r="K1562">
            <v>1.5</v>
          </cell>
        </row>
        <row r="1563">
          <cell r="A1563">
            <v>732</v>
          </cell>
          <cell r="B1563" t="str">
            <v>+</v>
          </cell>
          <cell r="C1563">
            <v>19</v>
          </cell>
          <cell r="D1563">
            <v>733</v>
          </cell>
          <cell r="E1563" t="str">
            <v>+</v>
          </cell>
          <cell r="F1563">
            <v>9.4000000000005457</v>
          </cell>
          <cell r="G1563">
            <v>10.4</v>
          </cell>
          <cell r="H1563">
            <v>1</v>
          </cell>
          <cell r="I1563">
            <v>0.05</v>
          </cell>
          <cell r="J1563">
            <v>10.4</v>
          </cell>
          <cell r="K1563">
            <v>0.52</v>
          </cell>
        </row>
        <row r="1564">
          <cell r="A1564">
            <v>730</v>
          </cell>
          <cell r="B1564" t="str">
            <v>+</v>
          </cell>
          <cell r="C1564">
            <v>2.2999999999999998</v>
          </cell>
          <cell r="D1564">
            <v>730</v>
          </cell>
          <cell r="E1564" t="str">
            <v>+</v>
          </cell>
          <cell r="F1564">
            <v>5.5999999999994543</v>
          </cell>
          <cell r="G1564">
            <v>3.3</v>
          </cell>
          <cell r="H1564">
            <v>1</v>
          </cell>
          <cell r="I1564">
            <v>0.05</v>
          </cell>
          <cell r="J1564">
            <v>3.3</v>
          </cell>
          <cell r="K1564">
            <v>0.16500000000000001</v>
          </cell>
        </row>
        <row r="1565">
          <cell r="A1565">
            <v>730</v>
          </cell>
          <cell r="B1565" t="str">
            <v>+</v>
          </cell>
          <cell r="C1565">
            <v>10.1</v>
          </cell>
          <cell r="D1565">
            <v>730</v>
          </cell>
          <cell r="E1565" t="str">
            <v>+</v>
          </cell>
          <cell r="F1565">
            <v>12.899999999999636</v>
          </cell>
          <cell r="G1565">
            <v>2.8</v>
          </cell>
          <cell r="H1565">
            <v>1</v>
          </cell>
          <cell r="I1565">
            <v>0.05</v>
          </cell>
          <cell r="J1565">
            <v>2.8</v>
          </cell>
          <cell r="K1565">
            <v>0.13999999999999999</v>
          </cell>
        </row>
        <row r="1566">
          <cell r="A1566">
            <v>730</v>
          </cell>
          <cell r="B1566" t="str">
            <v>+</v>
          </cell>
          <cell r="C1566">
            <v>13.8</v>
          </cell>
          <cell r="D1566">
            <v>733</v>
          </cell>
          <cell r="E1566" t="str">
            <v>+</v>
          </cell>
          <cell r="F1566">
            <v>11.399999999998727</v>
          </cell>
          <cell r="G1566">
            <v>57.6</v>
          </cell>
          <cell r="H1566">
            <v>1</v>
          </cell>
          <cell r="I1566">
            <v>0.05</v>
          </cell>
          <cell r="J1566">
            <v>57.6</v>
          </cell>
          <cell r="K1566">
            <v>2.8800000000000003</v>
          </cell>
        </row>
        <row r="1567">
          <cell r="A1567">
            <v>718</v>
          </cell>
          <cell r="B1567" t="str">
            <v>+</v>
          </cell>
          <cell r="C1567">
            <v>4.7</v>
          </cell>
          <cell r="D1567">
            <v>720</v>
          </cell>
          <cell r="E1567" t="str">
            <v>+</v>
          </cell>
          <cell r="F1567">
            <v>3.7000000000011823</v>
          </cell>
          <cell r="G1567">
            <v>39</v>
          </cell>
          <cell r="H1567">
            <v>1</v>
          </cell>
          <cell r="I1567">
            <v>0.05</v>
          </cell>
          <cell r="J1567">
            <v>39</v>
          </cell>
          <cell r="K1567">
            <v>1.9500000000000002</v>
          </cell>
        </row>
        <row r="1568">
          <cell r="A1568">
            <v>718</v>
          </cell>
          <cell r="B1568" t="str">
            <v>+</v>
          </cell>
          <cell r="C1568">
            <v>10.1</v>
          </cell>
          <cell r="D1568">
            <v>720</v>
          </cell>
          <cell r="E1568" t="str">
            <v>+</v>
          </cell>
          <cell r="F1568">
            <v>8.8000000000010914</v>
          </cell>
          <cell r="G1568">
            <v>38.700000000000003</v>
          </cell>
          <cell r="H1568">
            <v>1</v>
          </cell>
          <cell r="I1568">
            <v>0.05</v>
          </cell>
          <cell r="J1568">
            <v>38.700000000000003</v>
          </cell>
          <cell r="K1568">
            <v>1.9350000000000003</v>
          </cell>
        </row>
        <row r="1569">
          <cell r="A1569">
            <v>715</v>
          </cell>
          <cell r="B1569" t="str">
            <v>+</v>
          </cell>
          <cell r="D1569">
            <v>715</v>
          </cell>
          <cell r="E1569" t="str">
            <v>+</v>
          </cell>
          <cell r="F1569">
            <v>2.0000000000004547</v>
          </cell>
          <cell r="G1569">
            <v>2</v>
          </cell>
          <cell r="H1569">
            <v>1</v>
          </cell>
          <cell r="I1569">
            <v>0.05</v>
          </cell>
          <cell r="J1569">
            <v>2</v>
          </cell>
          <cell r="K1569">
            <v>0.1</v>
          </cell>
        </row>
        <row r="1570">
          <cell r="A1570">
            <v>715</v>
          </cell>
          <cell r="B1570" t="str">
            <v>+</v>
          </cell>
          <cell r="C1570">
            <v>8.8000000000000007</v>
          </cell>
          <cell r="D1570">
            <v>715</v>
          </cell>
          <cell r="E1570" t="str">
            <v>+</v>
          </cell>
          <cell r="F1570">
            <v>10.599999999999454</v>
          </cell>
          <cell r="G1570">
            <v>1.8</v>
          </cell>
          <cell r="H1570">
            <v>1</v>
          </cell>
          <cell r="I1570">
            <v>0.05</v>
          </cell>
          <cell r="J1570">
            <v>1.8</v>
          </cell>
          <cell r="K1570">
            <v>9.0000000000000011E-2</v>
          </cell>
        </row>
        <row r="1571">
          <cell r="A1571">
            <v>715</v>
          </cell>
          <cell r="B1571" t="str">
            <v>+</v>
          </cell>
          <cell r="C1571">
            <v>14.5</v>
          </cell>
          <cell r="D1571">
            <v>715</v>
          </cell>
          <cell r="E1571" t="str">
            <v>+</v>
          </cell>
          <cell r="F1571">
            <v>16.900000000000546</v>
          </cell>
          <cell r="G1571">
            <v>2.4</v>
          </cell>
          <cell r="H1571">
            <v>1</v>
          </cell>
          <cell r="I1571">
            <v>0.05</v>
          </cell>
          <cell r="J1571">
            <v>2.4</v>
          </cell>
          <cell r="K1571">
            <v>0.12</v>
          </cell>
        </row>
        <row r="1572">
          <cell r="A1572">
            <v>714</v>
          </cell>
          <cell r="B1572" t="str">
            <v>+</v>
          </cell>
          <cell r="D1572">
            <v>714</v>
          </cell>
          <cell r="E1572" t="str">
            <v>+</v>
          </cell>
          <cell r="F1572">
            <v>1.3999999999987267</v>
          </cell>
          <cell r="G1572">
            <v>1.4</v>
          </cell>
          <cell r="H1572">
            <v>1</v>
          </cell>
          <cell r="I1572">
            <v>0.05</v>
          </cell>
          <cell r="J1572">
            <v>1.4</v>
          </cell>
          <cell r="K1572">
            <v>6.9999999999999993E-2</v>
          </cell>
        </row>
        <row r="1573">
          <cell r="A1573">
            <v>714</v>
          </cell>
          <cell r="B1573" t="str">
            <v>+</v>
          </cell>
          <cell r="D1573">
            <v>714</v>
          </cell>
          <cell r="E1573" t="str">
            <v>+</v>
          </cell>
          <cell r="F1573">
            <v>19.400000000000546</v>
          </cell>
          <cell r="G1573">
            <v>19.399999999999999</v>
          </cell>
          <cell r="H1573">
            <v>1</v>
          </cell>
          <cell r="I1573">
            <v>0.05</v>
          </cell>
          <cell r="J1573">
            <v>19.399999999999999</v>
          </cell>
          <cell r="K1573">
            <v>0.97</v>
          </cell>
        </row>
        <row r="1574">
          <cell r="A1574">
            <v>714</v>
          </cell>
          <cell r="B1574" t="str">
            <v>+</v>
          </cell>
          <cell r="C1574">
            <v>3.6</v>
          </cell>
          <cell r="D1574">
            <v>714</v>
          </cell>
          <cell r="E1574" t="str">
            <v>+</v>
          </cell>
          <cell r="F1574">
            <v>11.800000000000637</v>
          </cell>
          <cell r="G1574">
            <v>8.1999999999999993</v>
          </cell>
          <cell r="H1574">
            <v>1</v>
          </cell>
          <cell r="I1574">
            <v>0.05</v>
          </cell>
          <cell r="J1574">
            <v>8.1999999999999993</v>
          </cell>
          <cell r="K1574">
            <v>0.41</v>
          </cell>
        </row>
        <row r="1575">
          <cell r="A1575">
            <v>713</v>
          </cell>
          <cell r="B1575" t="str">
            <v>+</v>
          </cell>
          <cell r="C1575">
            <v>2</v>
          </cell>
          <cell r="D1575">
            <v>713</v>
          </cell>
          <cell r="E1575" t="str">
            <v>+</v>
          </cell>
          <cell r="F1575">
            <v>9.2000000000007276</v>
          </cell>
          <cell r="G1575">
            <v>7.2</v>
          </cell>
          <cell r="H1575">
            <v>2</v>
          </cell>
          <cell r="I1575">
            <v>0.05</v>
          </cell>
          <cell r="J1575">
            <v>14.4</v>
          </cell>
          <cell r="K1575">
            <v>0.72000000000000008</v>
          </cell>
        </row>
        <row r="1576">
          <cell r="A1576">
            <v>713</v>
          </cell>
          <cell r="B1576" t="str">
            <v>+</v>
          </cell>
          <cell r="C1576">
            <v>12.8</v>
          </cell>
          <cell r="D1576">
            <v>714</v>
          </cell>
          <cell r="E1576" t="str">
            <v>+</v>
          </cell>
          <cell r="F1576">
            <v>2.1999999999979991</v>
          </cell>
          <cell r="G1576">
            <v>9.4</v>
          </cell>
          <cell r="H1576">
            <v>1</v>
          </cell>
          <cell r="I1576">
            <v>0.05</v>
          </cell>
          <cell r="J1576">
            <v>9.4</v>
          </cell>
          <cell r="K1576">
            <v>0.47000000000000003</v>
          </cell>
        </row>
        <row r="1577">
          <cell r="A1577">
            <v>714</v>
          </cell>
          <cell r="B1577" t="str">
            <v>+</v>
          </cell>
          <cell r="C1577">
            <v>17</v>
          </cell>
          <cell r="D1577">
            <v>714</v>
          </cell>
          <cell r="E1577" t="str">
            <v>+</v>
          </cell>
          <cell r="F1577">
            <v>19.700000000000273</v>
          </cell>
          <cell r="G1577">
            <v>2.7</v>
          </cell>
          <cell r="H1577">
            <v>1</v>
          </cell>
          <cell r="I1577">
            <v>0.05</v>
          </cell>
          <cell r="J1577">
            <v>2.7</v>
          </cell>
          <cell r="K1577">
            <v>0.13500000000000001</v>
          </cell>
        </row>
        <row r="1578">
          <cell r="A1578">
            <v>713</v>
          </cell>
          <cell r="B1578" t="str">
            <v>+</v>
          </cell>
          <cell r="C1578">
            <v>14.3</v>
          </cell>
          <cell r="D1578">
            <v>714</v>
          </cell>
          <cell r="E1578" t="str">
            <v>+</v>
          </cell>
          <cell r="F1578">
            <v>2.3000000000001819</v>
          </cell>
          <cell r="G1578">
            <v>8</v>
          </cell>
          <cell r="H1578">
            <v>1</v>
          </cell>
          <cell r="I1578">
            <v>0.05</v>
          </cell>
          <cell r="J1578">
            <v>8</v>
          </cell>
          <cell r="K1578">
            <v>0.4</v>
          </cell>
        </row>
        <row r="1579">
          <cell r="A1579">
            <v>713</v>
          </cell>
          <cell r="B1579" t="str">
            <v>+</v>
          </cell>
          <cell r="C1579">
            <v>17.8</v>
          </cell>
          <cell r="D1579">
            <v>714</v>
          </cell>
          <cell r="E1579" t="str">
            <v>+</v>
          </cell>
          <cell r="F1579">
            <v>0.99999999999909051</v>
          </cell>
          <cell r="G1579">
            <v>3.2</v>
          </cell>
          <cell r="H1579">
            <v>1</v>
          </cell>
          <cell r="I1579">
            <v>0.05</v>
          </cell>
          <cell r="J1579">
            <v>3.2</v>
          </cell>
          <cell r="K1579">
            <v>0.16000000000000003</v>
          </cell>
        </row>
        <row r="1580">
          <cell r="A1580">
            <v>712</v>
          </cell>
          <cell r="B1580" t="str">
            <v>+</v>
          </cell>
          <cell r="C1580">
            <v>5.2</v>
          </cell>
          <cell r="D1580">
            <v>712</v>
          </cell>
          <cell r="E1580" t="str">
            <v>+</v>
          </cell>
          <cell r="F1580">
            <v>8.8000000000010914</v>
          </cell>
          <cell r="G1580">
            <v>3.6</v>
          </cell>
          <cell r="H1580">
            <v>1</v>
          </cell>
          <cell r="I1580">
            <v>0.05</v>
          </cell>
          <cell r="J1580">
            <v>3.6</v>
          </cell>
          <cell r="K1580">
            <v>0.18000000000000002</v>
          </cell>
        </row>
        <row r="1581">
          <cell r="A1581">
            <v>712</v>
          </cell>
          <cell r="B1581" t="str">
            <v>+</v>
          </cell>
          <cell r="C1581">
            <v>14</v>
          </cell>
          <cell r="D1581">
            <v>713</v>
          </cell>
          <cell r="E1581" t="str">
            <v>+</v>
          </cell>
          <cell r="F1581">
            <v>4.9000000000000909</v>
          </cell>
          <cell r="G1581">
            <v>10.9</v>
          </cell>
          <cell r="H1581">
            <v>1</v>
          </cell>
          <cell r="I1581">
            <v>0.05</v>
          </cell>
          <cell r="J1581">
            <v>10.9</v>
          </cell>
          <cell r="K1581">
            <v>0.54500000000000004</v>
          </cell>
        </row>
        <row r="1582">
          <cell r="A1582">
            <v>712</v>
          </cell>
          <cell r="B1582" t="str">
            <v>+</v>
          </cell>
          <cell r="C1582">
            <v>14</v>
          </cell>
          <cell r="D1582">
            <v>713</v>
          </cell>
          <cell r="E1582" t="str">
            <v>+</v>
          </cell>
          <cell r="F1582">
            <v>1.5000000000009095</v>
          </cell>
          <cell r="G1582">
            <v>7.5</v>
          </cell>
          <cell r="H1582">
            <v>1</v>
          </cell>
          <cell r="I1582">
            <v>0.05</v>
          </cell>
          <cell r="J1582">
            <v>7.5</v>
          </cell>
          <cell r="K1582">
            <v>0.375</v>
          </cell>
        </row>
        <row r="1583">
          <cell r="A1583">
            <v>712</v>
          </cell>
          <cell r="B1583" t="str">
            <v>+</v>
          </cell>
          <cell r="C1583">
            <v>15.5</v>
          </cell>
          <cell r="D1583">
            <v>712</v>
          </cell>
          <cell r="E1583" t="str">
            <v>+</v>
          </cell>
          <cell r="F1583">
            <v>17.000000000000455</v>
          </cell>
          <cell r="G1583">
            <v>1.5</v>
          </cell>
          <cell r="H1583">
            <v>1</v>
          </cell>
          <cell r="I1583">
            <v>0.05</v>
          </cell>
          <cell r="J1583">
            <v>1.5</v>
          </cell>
          <cell r="K1583">
            <v>7.5000000000000011E-2</v>
          </cell>
        </row>
        <row r="1584">
          <cell r="A1584">
            <v>711</v>
          </cell>
          <cell r="B1584" t="str">
            <v>+</v>
          </cell>
          <cell r="C1584">
            <v>8.9</v>
          </cell>
          <cell r="D1584">
            <v>711</v>
          </cell>
          <cell r="E1584" t="str">
            <v>+</v>
          </cell>
          <cell r="F1584">
            <v>11.799999999998363</v>
          </cell>
          <cell r="G1584">
            <v>2.9</v>
          </cell>
          <cell r="H1584">
            <v>1</v>
          </cell>
          <cell r="I1584">
            <v>0.05</v>
          </cell>
          <cell r="J1584">
            <v>2.9</v>
          </cell>
          <cell r="K1584">
            <v>0.14499999999999999</v>
          </cell>
        </row>
        <row r="1585">
          <cell r="A1585">
            <v>710</v>
          </cell>
          <cell r="B1585" t="str">
            <v>+</v>
          </cell>
          <cell r="C1585">
            <v>10.5</v>
          </cell>
          <cell r="D1585">
            <v>710</v>
          </cell>
          <cell r="E1585" t="str">
            <v>+</v>
          </cell>
          <cell r="F1585">
            <v>13.700000000001182</v>
          </cell>
          <cell r="G1585">
            <v>3.2</v>
          </cell>
          <cell r="H1585">
            <v>1</v>
          </cell>
          <cell r="I1585">
            <v>0.05</v>
          </cell>
          <cell r="J1585">
            <v>3.2</v>
          </cell>
          <cell r="K1585">
            <v>0.16000000000000003</v>
          </cell>
        </row>
        <row r="1586">
          <cell r="A1586">
            <v>709</v>
          </cell>
          <cell r="B1586" t="str">
            <v>+</v>
          </cell>
          <cell r="C1586">
            <v>9.8000000000000007</v>
          </cell>
          <cell r="D1586">
            <v>709</v>
          </cell>
          <cell r="E1586" t="str">
            <v>+</v>
          </cell>
          <cell r="F1586">
            <v>11.699999999998454</v>
          </cell>
          <cell r="G1586">
            <v>1.9</v>
          </cell>
          <cell r="H1586">
            <v>1</v>
          </cell>
          <cell r="I1586">
            <v>0.05</v>
          </cell>
          <cell r="J1586">
            <v>1.9</v>
          </cell>
          <cell r="K1586">
            <v>9.5000000000000001E-2</v>
          </cell>
        </row>
        <row r="1587">
          <cell r="A1587">
            <v>704</v>
          </cell>
          <cell r="B1587" t="str">
            <v>+</v>
          </cell>
          <cell r="C1587">
            <v>19</v>
          </cell>
          <cell r="D1587">
            <v>705</v>
          </cell>
          <cell r="E1587" t="str">
            <v>+</v>
          </cell>
          <cell r="F1587">
            <v>0.70000000000163709</v>
          </cell>
          <cell r="G1587">
            <v>1.7</v>
          </cell>
          <cell r="H1587">
            <v>1</v>
          </cell>
          <cell r="I1587">
            <v>0.05</v>
          </cell>
          <cell r="J1587">
            <v>1.7</v>
          </cell>
          <cell r="K1587">
            <v>8.5000000000000006E-2</v>
          </cell>
        </row>
        <row r="1588">
          <cell r="A1588">
            <v>701</v>
          </cell>
          <cell r="B1588" t="str">
            <v>+</v>
          </cell>
          <cell r="C1588">
            <v>13.8</v>
          </cell>
          <cell r="D1588">
            <v>701</v>
          </cell>
          <cell r="E1588" t="str">
            <v>+</v>
          </cell>
          <cell r="F1588">
            <v>17.300000000000182</v>
          </cell>
          <cell r="G1588">
            <v>3.5</v>
          </cell>
          <cell r="H1588">
            <v>1</v>
          </cell>
          <cell r="I1588">
            <v>0.05</v>
          </cell>
          <cell r="J1588">
            <v>3.5</v>
          </cell>
          <cell r="K1588">
            <v>0.17500000000000002</v>
          </cell>
        </row>
        <row r="1589">
          <cell r="A1589">
            <v>700</v>
          </cell>
          <cell r="B1589" t="str">
            <v>+</v>
          </cell>
          <cell r="D1589">
            <v>700</v>
          </cell>
          <cell r="E1589" t="str">
            <v>+</v>
          </cell>
          <cell r="F1589">
            <v>5.2999999999997272</v>
          </cell>
          <cell r="G1589">
            <v>5.3</v>
          </cell>
          <cell r="H1589">
            <v>1</v>
          </cell>
          <cell r="I1589">
            <v>0.05</v>
          </cell>
          <cell r="J1589">
            <v>5.3</v>
          </cell>
          <cell r="K1589">
            <v>0.26500000000000001</v>
          </cell>
        </row>
        <row r="1590">
          <cell r="A1590">
            <v>700</v>
          </cell>
          <cell r="B1590" t="str">
            <v>+</v>
          </cell>
          <cell r="C1590">
            <v>7.2</v>
          </cell>
          <cell r="D1590">
            <v>700</v>
          </cell>
          <cell r="E1590" t="str">
            <v>+</v>
          </cell>
          <cell r="F1590">
            <v>18.499999999999091</v>
          </cell>
          <cell r="G1590">
            <v>11.3</v>
          </cell>
          <cell r="H1590">
            <v>1</v>
          </cell>
          <cell r="I1590">
            <v>0.05</v>
          </cell>
          <cell r="J1590">
            <v>11.3</v>
          </cell>
          <cell r="K1590">
            <v>0.56500000000000006</v>
          </cell>
        </row>
        <row r="1591">
          <cell r="A1591">
            <v>698</v>
          </cell>
          <cell r="B1591" t="str">
            <v>+</v>
          </cell>
          <cell r="C1591">
            <v>6.1</v>
          </cell>
          <cell r="D1591">
            <v>698</v>
          </cell>
          <cell r="E1591" t="str">
            <v>+</v>
          </cell>
          <cell r="F1591">
            <v>9.7000000000002728</v>
          </cell>
          <cell r="G1591">
            <v>3.6</v>
          </cell>
          <cell r="H1591">
            <v>1</v>
          </cell>
          <cell r="I1591">
            <v>0.05</v>
          </cell>
          <cell r="J1591">
            <v>3.6</v>
          </cell>
          <cell r="K1591">
            <v>0.18000000000000002</v>
          </cell>
        </row>
        <row r="1592">
          <cell r="A1592">
            <v>698</v>
          </cell>
          <cell r="B1592" t="str">
            <v>+</v>
          </cell>
          <cell r="C1592">
            <v>7.8</v>
          </cell>
          <cell r="D1592">
            <v>698</v>
          </cell>
          <cell r="E1592" t="str">
            <v>+</v>
          </cell>
          <cell r="F1592">
            <v>9.0999999999985448</v>
          </cell>
          <cell r="G1592">
            <v>1.3</v>
          </cell>
          <cell r="H1592">
            <v>1</v>
          </cell>
          <cell r="I1592">
            <v>0.05</v>
          </cell>
          <cell r="J1592">
            <v>1.3</v>
          </cell>
          <cell r="K1592">
            <v>6.5000000000000002E-2</v>
          </cell>
        </row>
        <row r="1593">
          <cell r="A1593">
            <v>698</v>
          </cell>
          <cell r="B1593" t="str">
            <v>+</v>
          </cell>
          <cell r="C1593">
            <v>10</v>
          </cell>
          <cell r="D1593">
            <v>698</v>
          </cell>
          <cell r="E1593" t="str">
            <v>+</v>
          </cell>
          <cell r="F1593">
            <v>12.200000000000273</v>
          </cell>
          <cell r="G1593">
            <v>2.2000000000000002</v>
          </cell>
          <cell r="H1593">
            <v>1</v>
          </cell>
          <cell r="I1593">
            <v>0.05</v>
          </cell>
          <cell r="J1593">
            <v>2.2000000000000002</v>
          </cell>
          <cell r="K1593">
            <v>0.11000000000000001</v>
          </cell>
        </row>
        <row r="1594">
          <cell r="A1594">
            <v>698</v>
          </cell>
          <cell r="B1594" t="str">
            <v>+</v>
          </cell>
          <cell r="C1594">
            <v>18.5</v>
          </cell>
          <cell r="D1594">
            <v>699</v>
          </cell>
          <cell r="E1594" t="str">
            <v>+</v>
          </cell>
          <cell r="F1594">
            <v>10.199999999999818</v>
          </cell>
          <cell r="G1594">
            <v>11.7</v>
          </cell>
          <cell r="H1594">
            <v>1</v>
          </cell>
          <cell r="I1594">
            <v>0.05</v>
          </cell>
          <cell r="J1594">
            <v>11.7</v>
          </cell>
          <cell r="K1594">
            <v>0.58499999999999996</v>
          </cell>
        </row>
        <row r="1595">
          <cell r="A1595">
            <v>697</v>
          </cell>
          <cell r="B1595" t="str">
            <v>+</v>
          </cell>
          <cell r="C1595">
            <v>12.7</v>
          </cell>
          <cell r="D1595">
            <v>697</v>
          </cell>
          <cell r="E1595" t="str">
            <v>+</v>
          </cell>
          <cell r="F1595">
            <v>14.800000000000182</v>
          </cell>
          <cell r="G1595">
            <v>2.1</v>
          </cell>
          <cell r="H1595">
            <v>1</v>
          </cell>
          <cell r="I1595">
            <v>0.05</v>
          </cell>
          <cell r="J1595">
            <v>2.1</v>
          </cell>
          <cell r="K1595">
            <v>0.10500000000000001</v>
          </cell>
        </row>
        <row r="1596">
          <cell r="A1596">
            <v>696</v>
          </cell>
          <cell r="B1596" t="str">
            <v>+</v>
          </cell>
          <cell r="C1596">
            <v>6</v>
          </cell>
          <cell r="D1596">
            <v>696</v>
          </cell>
          <cell r="E1596" t="str">
            <v>+</v>
          </cell>
          <cell r="F1596">
            <v>16.100000000001273</v>
          </cell>
          <cell r="G1596">
            <v>10.1</v>
          </cell>
          <cell r="H1596">
            <v>1</v>
          </cell>
          <cell r="I1596">
            <v>0.05</v>
          </cell>
          <cell r="J1596">
            <v>10.1</v>
          </cell>
          <cell r="K1596">
            <v>0.505</v>
          </cell>
        </row>
        <row r="1597">
          <cell r="A1597">
            <v>728</v>
          </cell>
          <cell r="B1597" t="str">
            <v>+</v>
          </cell>
          <cell r="D1597">
            <v>732</v>
          </cell>
          <cell r="E1597" t="str">
            <v>+</v>
          </cell>
          <cell r="F1597">
            <v>0</v>
          </cell>
          <cell r="G1597">
            <v>80</v>
          </cell>
          <cell r="H1597">
            <v>3</v>
          </cell>
          <cell r="I1597">
            <v>0.05</v>
          </cell>
          <cell r="J1597">
            <v>240</v>
          </cell>
          <cell r="K1597">
            <v>12</v>
          </cell>
        </row>
        <row r="1598">
          <cell r="A1598">
            <v>689</v>
          </cell>
          <cell r="B1598" t="str">
            <v>+</v>
          </cell>
          <cell r="C1598">
            <v>18.399999999999999</v>
          </cell>
          <cell r="D1598">
            <v>690</v>
          </cell>
          <cell r="E1598" t="str">
            <v>+</v>
          </cell>
          <cell r="F1598">
            <v>1.9000000000005457</v>
          </cell>
          <cell r="G1598">
            <v>3.5</v>
          </cell>
          <cell r="H1598">
            <v>1</v>
          </cell>
          <cell r="I1598">
            <v>0.05</v>
          </cell>
          <cell r="J1598">
            <v>3.5</v>
          </cell>
          <cell r="K1598">
            <v>0.17500000000000002</v>
          </cell>
        </row>
        <row r="1599">
          <cell r="A1599">
            <v>687</v>
          </cell>
          <cell r="B1599" t="str">
            <v>+</v>
          </cell>
          <cell r="C1599">
            <v>12.4</v>
          </cell>
          <cell r="D1599">
            <v>687</v>
          </cell>
          <cell r="E1599" t="str">
            <v>+</v>
          </cell>
          <cell r="F1599">
            <v>14.199999999998454</v>
          </cell>
          <cell r="G1599">
            <v>1.8</v>
          </cell>
          <cell r="H1599">
            <v>1</v>
          </cell>
          <cell r="I1599">
            <v>0.05</v>
          </cell>
          <cell r="J1599">
            <v>1.8</v>
          </cell>
          <cell r="K1599">
            <v>9.0000000000000011E-2</v>
          </cell>
        </row>
        <row r="1600">
          <cell r="A1600">
            <v>687</v>
          </cell>
          <cell r="B1600" t="str">
            <v>+</v>
          </cell>
          <cell r="C1600">
            <v>16.600000000000001</v>
          </cell>
          <cell r="D1600">
            <v>689</v>
          </cell>
          <cell r="E1600" t="str">
            <v>+</v>
          </cell>
          <cell r="F1600">
            <v>1.3000000000010914</v>
          </cell>
          <cell r="G1600">
            <v>24.7</v>
          </cell>
          <cell r="H1600">
            <v>1</v>
          </cell>
          <cell r="I1600">
            <v>0.05</v>
          </cell>
          <cell r="J1600">
            <v>24.7</v>
          </cell>
          <cell r="K1600">
            <v>1.2350000000000001</v>
          </cell>
        </row>
        <row r="1601">
          <cell r="A1601">
            <v>686</v>
          </cell>
          <cell r="B1601" t="str">
            <v>+</v>
          </cell>
          <cell r="D1601">
            <v>686</v>
          </cell>
          <cell r="E1601" t="str">
            <v>+</v>
          </cell>
          <cell r="F1601">
            <v>1.2999999999988177</v>
          </cell>
          <cell r="G1601">
            <v>1.3</v>
          </cell>
          <cell r="H1601">
            <v>1</v>
          </cell>
          <cell r="I1601">
            <v>0.05</v>
          </cell>
          <cell r="J1601">
            <v>1.3</v>
          </cell>
          <cell r="K1601">
            <v>6.5000000000000002E-2</v>
          </cell>
        </row>
        <row r="1602">
          <cell r="A1602">
            <v>686</v>
          </cell>
          <cell r="B1602" t="str">
            <v>+</v>
          </cell>
          <cell r="C1602">
            <v>4.2</v>
          </cell>
          <cell r="D1602">
            <v>686</v>
          </cell>
          <cell r="E1602" t="str">
            <v>+</v>
          </cell>
          <cell r="F1602">
            <v>7.1000000000003638</v>
          </cell>
          <cell r="G1602">
            <v>2.9</v>
          </cell>
          <cell r="H1602">
            <v>1</v>
          </cell>
          <cell r="I1602">
            <v>0.05</v>
          </cell>
          <cell r="J1602">
            <v>2.9</v>
          </cell>
          <cell r="K1602">
            <v>0.14499999999999999</v>
          </cell>
        </row>
        <row r="1603">
          <cell r="A1603">
            <v>686</v>
          </cell>
          <cell r="B1603" t="str">
            <v>+</v>
          </cell>
          <cell r="C1603">
            <v>12.1</v>
          </cell>
          <cell r="D1603">
            <v>687</v>
          </cell>
          <cell r="E1603" t="str">
            <v>+</v>
          </cell>
          <cell r="F1603">
            <v>7.1000000000003638</v>
          </cell>
          <cell r="G1603">
            <v>15</v>
          </cell>
          <cell r="H1603">
            <v>1</v>
          </cell>
          <cell r="I1603">
            <v>0.05</v>
          </cell>
          <cell r="J1603">
            <v>15</v>
          </cell>
          <cell r="K1603">
            <v>0.75</v>
          </cell>
        </row>
        <row r="1604">
          <cell r="A1604">
            <v>685</v>
          </cell>
          <cell r="B1604" t="str">
            <v>+</v>
          </cell>
          <cell r="C1604">
            <v>13.5</v>
          </cell>
          <cell r="D1604">
            <v>687</v>
          </cell>
          <cell r="E1604" t="str">
            <v>+</v>
          </cell>
          <cell r="F1604">
            <v>4.0000000000009095</v>
          </cell>
          <cell r="G1604">
            <v>30.5</v>
          </cell>
          <cell r="H1604">
            <v>1</v>
          </cell>
          <cell r="I1604">
            <v>0.05</v>
          </cell>
          <cell r="J1604">
            <v>30.5</v>
          </cell>
          <cell r="K1604">
            <v>1.5250000000000001</v>
          </cell>
        </row>
        <row r="1605">
          <cell r="A1605">
            <v>683</v>
          </cell>
          <cell r="B1605" t="str">
            <v>+</v>
          </cell>
          <cell r="C1605">
            <v>5.5</v>
          </cell>
          <cell r="D1605">
            <v>703</v>
          </cell>
          <cell r="E1605" t="str">
            <v>+</v>
          </cell>
          <cell r="F1605">
            <v>6.5000000000009095</v>
          </cell>
          <cell r="G1605">
            <v>401</v>
          </cell>
          <cell r="H1605">
            <v>1</v>
          </cell>
          <cell r="I1605">
            <v>0.05</v>
          </cell>
          <cell r="J1605">
            <v>401</v>
          </cell>
          <cell r="K1605">
            <v>20.05</v>
          </cell>
        </row>
        <row r="1606">
          <cell r="A1606">
            <v>683</v>
          </cell>
          <cell r="B1606" t="str">
            <v>+</v>
          </cell>
          <cell r="C1606">
            <v>10.1</v>
          </cell>
          <cell r="D1606">
            <v>683</v>
          </cell>
          <cell r="E1606" t="str">
            <v>+</v>
          </cell>
          <cell r="F1606">
            <v>12.300000000000182</v>
          </cell>
          <cell r="G1606">
            <v>2.2000000000000002</v>
          </cell>
          <cell r="H1606">
            <v>1</v>
          </cell>
          <cell r="I1606">
            <v>0.05</v>
          </cell>
          <cell r="J1606">
            <v>2.2000000000000002</v>
          </cell>
          <cell r="K1606">
            <v>0.11000000000000001</v>
          </cell>
        </row>
        <row r="1607">
          <cell r="A1607">
            <v>683</v>
          </cell>
          <cell r="B1607" t="str">
            <v>+</v>
          </cell>
          <cell r="C1607">
            <v>13.7</v>
          </cell>
          <cell r="D1607">
            <v>683</v>
          </cell>
          <cell r="E1607" t="str">
            <v>+</v>
          </cell>
          <cell r="F1607">
            <v>15.199999999999818</v>
          </cell>
          <cell r="G1607">
            <v>1.5</v>
          </cell>
          <cell r="H1607">
            <v>1</v>
          </cell>
          <cell r="I1607">
            <v>0.05</v>
          </cell>
          <cell r="J1607">
            <v>1.5</v>
          </cell>
          <cell r="K1607">
            <v>7.5000000000000011E-2</v>
          </cell>
        </row>
        <row r="1608">
          <cell r="A1608">
            <v>683</v>
          </cell>
          <cell r="B1608" t="str">
            <v>+</v>
          </cell>
          <cell r="C1608">
            <v>18</v>
          </cell>
          <cell r="D1608">
            <v>684</v>
          </cell>
          <cell r="E1608" t="str">
            <v>+</v>
          </cell>
          <cell r="F1608">
            <v>2.3000000000001819</v>
          </cell>
          <cell r="G1608">
            <v>4.3</v>
          </cell>
          <cell r="H1608">
            <v>1</v>
          </cell>
          <cell r="I1608">
            <v>0.05</v>
          </cell>
          <cell r="J1608">
            <v>4.3</v>
          </cell>
          <cell r="K1608">
            <v>0.215</v>
          </cell>
        </row>
        <row r="1609">
          <cell r="A1609">
            <v>682</v>
          </cell>
          <cell r="B1609" t="str">
            <v>+</v>
          </cell>
          <cell r="C1609">
            <v>2.6</v>
          </cell>
          <cell r="D1609">
            <v>682</v>
          </cell>
          <cell r="E1609" t="str">
            <v>+</v>
          </cell>
          <cell r="F1609">
            <v>11.200000000001182</v>
          </cell>
          <cell r="G1609">
            <v>8.6</v>
          </cell>
          <cell r="H1609">
            <v>1</v>
          </cell>
          <cell r="I1609">
            <v>0.05</v>
          </cell>
          <cell r="J1609">
            <v>8.6</v>
          </cell>
          <cell r="K1609">
            <v>0.43</v>
          </cell>
        </row>
        <row r="1610">
          <cell r="A1610">
            <v>682</v>
          </cell>
          <cell r="B1610" t="str">
            <v>+</v>
          </cell>
          <cell r="C1610">
            <v>12.9</v>
          </cell>
          <cell r="D1610">
            <v>682</v>
          </cell>
          <cell r="E1610" t="str">
            <v>+</v>
          </cell>
          <cell r="F1610">
            <v>16.699999999998454</v>
          </cell>
          <cell r="G1610">
            <v>3.8</v>
          </cell>
          <cell r="H1610">
            <v>1</v>
          </cell>
          <cell r="I1610">
            <v>0.05</v>
          </cell>
          <cell r="J1610">
            <v>3.8</v>
          </cell>
          <cell r="K1610">
            <v>0.19</v>
          </cell>
        </row>
        <row r="1611">
          <cell r="A1611">
            <v>681</v>
          </cell>
          <cell r="B1611" t="str">
            <v>+</v>
          </cell>
          <cell r="C1611">
            <v>7.2</v>
          </cell>
          <cell r="D1611">
            <v>681</v>
          </cell>
          <cell r="E1611" t="str">
            <v>+</v>
          </cell>
          <cell r="F1611">
            <v>9.5000000000004547</v>
          </cell>
          <cell r="G1611">
            <v>2.2999999999999998</v>
          </cell>
          <cell r="H1611">
            <v>1</v>
          </cell>
          <cell r="I1611">
            <v>0.05</v>
          </cell>
          <cell r="J1611">
            <v>2.2999999999999998</v>
          </cell>
          <cell r="K1611">
            <v>0.11499999999999999</v>
          </cell>
        </row>
        <row r="1612">
          <cell r="A1612">
            <v>681</v>
          </cell>
          <cell r="B1612" t="str">
            <v>+</v>
          </cell>
          <cell r="C1612">
            <v>13.8</v>
          </cell>
          <cell r="D1612">
            <v>681</v>
          </cell>
          <cell r="E1612" t="str">
            <v>+</v>
          </cell>
          <cell r="F1612">
            <v>15.899999999999181</v>
          </cell>
          <cell r="G1612">
            <v>2.1</v>
          </cell>
          <cell r="H1612">
            <v>1</v>
          </cell>
          <cell r="I1612">
            <v>0.05</v>
          </cell>
          <cell r="J1612">
            <v>2.1</v>
          </cell>
          <cell r="K1612">
            <v>0.10500000000000001</v>
          </cell>
        </row>
        <row r="1613">
          <cell r="A1613">
            <v>681</v>
          </cell>
          <cell r="B1613" t="str">
            <v>+</v>
          </cell>
          <cell r="C1613">
            <v>19.2</v>
          </cell>
          <cell r="D1613">
            <v>682</v>
          </cell>
          <cell r="E1613" t="str">
            <v>+</v>
          </cell>
          <cell r="F1613">
            <v>1.3000000000010914</v>
          </cell>
          <cell r="G1613">
            <v>2.1</v>
          </cell>
          <cell r="H1613">
            <v>1</v>
          </cell>
          <cell r="I1613">
            <v>0.05</v>
          </cell>
          <cell r="J1613">
            <v>2.1</v>
          </cell>
          <cell r="K1613">
            <v>0.10500000000000001</v>
          </cell>
        </row>
        <row r="1614">
          <cell r="A1614">
            <v>680</v>
          </cell>
          <cell r="B1614" t="str">
            <v>+</v>
          </cell>
          <cell r="C1614">
            <v>5.4</v>
          </cell>
          <cell r="D1614">
            <v>680</v>
          </cell>
          <cell r="E1614" t="str">
            <v>+</v>
          </cell>
          <cell r="F1614">
            <v>7.5</v>
          </cell>
          <cell r="G1614">
            <v>2.1</v>
          </cell>
          <cell r="H1614">
            <v>1</v>
          </cell>
          <cell r="I1614">
            <v>0.05</v>
          </cell>
          <cell r="J1614">
            <v>2.1</v>
          </cell>
          <cell r="K1614">
            <v>0.10500000000000001</v>
          </cell>
        </row>
        <row r="1615">
          <cell r="A1615">
            <v>680</v>
          </cell>
          <cell r="B1615" t="str">
            <v>+</v>
          </cell>
          <cell r="C1615">
            <v>9.6</v>
          </cell>
          <cell r="D1615">
            <v>680</v>
          </cell>
          <cell r="E1615" t="str">
            <v>+</v>
          </cell>
          <cell r="F1615">
            <v>13.200000000001637</v>
          </cell>
          <cell r="G1615">
            <v>3.6</v>
          </cell>
          <cell r="H1615">
            <v>1</v>
          </cell>
          <cell r="I1615">
            <v>0.05</v>
          </cell>
          <cell r="J1615">
            <v>3.6</v>
          </cell>
          <cell r="K1615">
            <v>0.18000000000000002</v>
          </cell>
        </row>
        <row r="1616">
          <cell r="A1616">
            <v>680</v>
          </cell>
          <cell r="B1616" t="str">
            <v>+</v>
          </cell>
          <cell r="C1616">
            <v>14.4</v>
          </cell>
          <cell r="D1616">
            <v>680</v>
          </cell>
          <cell r="E1616" t="str">
            <v>+</v>
          </cell>
          <cell r="F1616">
            <v>19.800000000000182</v>
          </cell>
          <cell r="G1616">
            <v>5.4</v>
          </cell>
          <cell r="H1616">
            <v>1</v>
          </cell>
          <cell r="I1616">
            <v>0.05</v>
          </cell>
          <cell r="J1616">
            <v>5.4</v>
          </cell>
          <cell r="K1616">
            <v>0.27</v>
          </cell>
        </row>
        <row r="1617">
          <cell r="A1617">
            <v>680</v>
          </cell>
          <cell r="B1617" t="str">
            <v>+</v>
          </cell>
          <cell r="C1617">
            <v>15.4</v>
          </cell>
          <cell r="D1617">
            <v>681</v>
          </cell>
          <cell r="E1617" t="str">
            <v>+</v>
          </cell>
          <cell r="F1617">
            <v>6.6999999999984539</v>
          </cell>
          <cell r="G1617">
            <v>11.3</v>
          </cell>
          <cell r="H1617">
            <v>1</v>
          </cell>
          <cell r="I1617">
            <v>0.05</v>
          </cell>
          <cell r="J1617">
            <v>11.3</v>
          </cell>
          <cell r="K1617">
            <v>0.56500000000000006</v>
          </cell>
        </row>
        <row r="1618">
          <cell r="A1618">
            <v>678</v>
          </cell>
          <cell r="B1618" t="str">
            <v>+</v>
          </cell>
          <cell r="C1618">
            <v>5.0999999999999996</v>
          </cell>
          <cell r="D1618">
            <v>678</v>
          </cell>
          <cell r="E1618" t="str">
            <v>+</v>
          </cell>
          <cell r="F1618">
            <v>6.1000000000012733</v>
          </cell>
          <cell r="G1618">
            <v>1</v>
          </cell>
          <cell r="H1618">
            <v>1</v>
          </cell>
          <cell r="I1618">
            <v>0.05</v>
          </cell>
          <cell r="J1618">
            <v>1</v>
          </cell>
          <cell r="K1618">
            <v>0.05</v>
          </cell>
        </row>
        <row r="1619">
          <cell r="A1619">
            <v>678</v>
          </cell>
          <cell r="B1619" t="str">
            <v>+</v>
          </cell>
          <cell r="C1619">
            <v>10.8</v>
          </cell>
          <cell r="D1619">
            <v>678</v>
          </cell>
          <cell r="E1619" t="str">
            <v>+</v>
          </cell>
          <cell r="F1619">
            <v>12.300000000000182</v>
          </cell>
          <cell r="G1619">
            <v>1.5</v>
          </cell>
          <cell r="H1619">
            <v>1</v>
          </cell>
          <cell r="I1619">
            <v>0.05</v>
          </cell>
          <cell r="J1619">
            <v>1.5</v>
          </cell>
          <cell r="K1619">
            <v>7.5000000000000011E-2</v>
          </cell>
        </row>
        <row r="1620">
          <cell r="A1620">
            <v>678</v>
          </cell>
          <cell r="B1620" t="str">
            <v>+</v>
          </cell>
          <cell r="C1620">
            <v>14.7</v>
          </cell>
          <cell r="D1620">
            <v>678</v>
          </cell>
          <cell r="E1620" t="str">
            <v>+</v>
          </cell>
          <cell r="F1620">
            <v>19.200000000000728</v>
          </cell>
          <cell r="G1620">
            <v>4.5</v>
          </cell>
          <cell r="H1620">
            <v>1</v>
          </cell>
          <cell r="I1620">
            <v>0.05</v>
          </cell>
          <cell r="J1620">
            <v>4.5</v>
          </cell>
          <cell r="K1620">
            <v>0.22500000000000001</v>
          </cell>
        </row>
        <row r="1621">
          <cell r="A1621">
            <v>678</v>
          </cell>
          <cell r="B1621" t="str">
            <v>+</v>
          </cell>
          <cell r="C1621">
            <v>16.399999999999999</v>
          </cell>
          <cell r="D1621">
            <v>679</v>
          </cell>
          <cell r="E1621" t="str">
            <v>+</v>
          </cell>
          <cell r="F1621">
            <v>12.199999999997999</v>
          </cell>
          <cell r="G1621">
            <v>15.8</v>
          </cell>
          <cell r="H1621">
            <v>1</v>
          </cell>
          <cell r="I1621">
            <v>0.05</v>
          </cell>
          <cell r="J1621">
            <v>15.8</v>
          </cell>
          <cell r="K1621">
            <v>0.79</v>
          </cell>
        </row>
        <row r="1622">
          <cell r="A1622">
            <v>677</v>
          </cell>
          <cell r="B1622" t="str">
            <v>+</v>
          </cell>
          <cell r="C1622">
            <v>8.3000000000000007</v>
          </cell>
          <cell r="D1622">
            <v>677</v>
          </cell>
          <cell r="E1622" t="str">
            <v>+</v>
          </cell>
          <cell r="F1622">
            <v>10.299999999999727</v>
          </cell>
          <cell r="G1622">
            <v>2</v>
          </cell>
          <cell r="H1622">
            <v>1</v>
          </cell>
          <cell r="I1622">
            <v>0.05</v>
          </cell>
          <cell r="J1622">
            <v>2</v>
          </cell>
          <cell r="K1622">
            <v>0.1</v>
          </cell>
        </row>
        <row r="1623">
          <cell r="A1623">
            <v>677</v>
          </cell>
          <cell r="B1623" t="str">
            <v>+</v>
          </cell>
          <cell r="C1623">
            <v>16.5</v>
          </cell>
          <cell r="D1623">
            <v>677</v>
          </cell>
          <cell r="E1623" t="str">
            <v>+</v>
          </cell>
          <cell r="F1623">
            <v>19.299999999998363</v>
          </cell>
          <cell r="G1623">
            <v>2.8</v>
          </cell>
          <cell r="H1623">
            <v>1</v>
          </cell>
          <cell r="I1623">
            <v>0.05</v>
          </cell>
          <cell r="J1623">
            <v>2.8</v>
          </cell>
          <cell r="K1623">
            <v>0.13999999999999999</v>
          </cell>
        </row>
        <row r="1624">
          <cell r="A1624">
            <v>677</v>
          </cell>
          <cell r="B1624" t="str">
            <v>+</v>
          </cell>
          <cell r="C1624">
            <v>16.7</v>
          </cell>
          <cell r="D1624">
            <v>678</v>
          </cell>
          <cell r="E1624" t="str">
            <v>+</v>
          </cell>
          <cell r="F1624">
            <v>3.0999999999994543</v>
          </cell>
          <cell r="G1624">
            <v>6.4</v>
          </cell>
          <cell r="H1624">
            <v>1</v>
          </cell>
          <cell r="I1624">
            <v>0.05</v>
          </cell>
          <cell r="J1624">
            <v>6.4</v>
          </cell>
          <cell r="K1624">
            <v>0.32000000000000006</v>
          </cell>
        </row>
        <row r="1625">
          <cell r="A1625">
            <v>676</v>
          </cell>
          <cell r="B1625" t="str">
            <v>+</v>
          </cell>
          <cell r="C1625">
            <v>5.7</v>
          </cell>
          <cell r="D1625">
            <v>676</v>
          </cell>
          <cell r="E1625" t="str">
            <v>+</v>
          </cell>
          <cell r="F1625">
            <v>8.6000000000012733</v>
          </cell>
          <cell r="G1625">
            <v>2.9</v>
          </cell>
          <cell r="H1625">
            <v>1</v>
          </cell>
          <cell r="I1625">
            <v>0.05</v>
          </cell>
          <cell r="J1625">
            <v>2.9</v>
          </cell>
          <cell r="K1625">
            <v>0.14499999999999999</v>
          </cell>
        </row>
        <row r="1626">
          <cell r="A1626">
            <v>676</v>
          </cell>
          <cell r="B1626" t="str">
            <v>+</v>
          </cell>
          <cell r="C1626">
            <v>7.5</v>
          </cell>
          <cell r="D1626">
            <v>676</v>
          </cell>
          <cell r="E1626" t="str">
            <v>+</v>
          </cell>
          <cell r="F1626">
            <v>15.700000000001637</v>
          </cell>
          <cell r="G1626">
            <v>8.1999999999999993</v>
          </cell>
          <cell r="H1626">
            <v>1</v>
          </cell>
          <cell r="I1626">
            <v>0.05</v>
          </cell>
          <cell r="J1626">
            <v>8.1999999999999993</v>
          </cell>
          <cell r="K1626">
            <v>0.41</v>
          </cell>
        </row>
        <row r="1627">
          <cell r="A1627">
            <v>675</v>
          </cell>
          <cell r="B1627" t="str">
            <v>+</v>
          </cell>
          <cell r="C1627">
            <v>16.7</v>
          </cell>
          <cell r="D1627">
            <v>676</v>
          </cell>
          <cell r="E1627" t="str">
            <v>+</v>
          </cell>
          <cell r="F1627">
            <v>0.90000000000145519</v>
          </cell>
          <cell r="G1627">
            <v>4.2</v>
          </cell>
          <cell r="H1627">
            <v>1</v>
          </cell>
          <cell r="I1627">
            <v>0.05</v>
          </cell>
          <cell r="J1627">
            <v>4.2</v>
          </cell>
          <cell r="K1627">
            <v>0.21000000000000002</v>
          </cell>
        </row>
        <row r="1628">
          <cell r="A1628">
            <v>675</v>
          </cell>
          <cell r="B1628" t="str">
            <v>+</v>
          </cell>
          <cell r="C1628">
            <v>16.7</v>
          </cell>
          <cell r="D1628">
            <v>676</v>
          </cell>
          <cell r="E1628" t="str">
            <v>+</v>
          </cell>
          <cell r="F1628">
            <v>2.6999999999998181</v>
          </cell>
          <cell r="G1628">
            <v>6</v>
          </cell>
          <cell r="H1628">
            <v>1</v>
          </cell>
          <cell r="I1628">
            <v>0.05</v>
          </cell>
          <cell r="J1628">
            <v>6</v>
          </cell>
          <cell r="K1628">
            <v>0.30000000000000004</v>
          </cell>
        </row>
        <row r="1629">
          <cell r="A1629">
            <v>675</v>
          </cell>
          <cell r="B1629" t="str">
            <v>+</v>
          </cell>
          <cell r="C1629">
            <v>7.3</v>
          </cell>
          <cell r="D1629">
            <v>675</v>
          </cell>
          <cell r="E1629" t="str">
            <v>+</v>
          </cell>
          <cell r="F1629">
            <v>17.699999999999818</v>
          </cell>
          <cell r="G1629">
            <v>10.4</v>
          </cell>
          <cell r="H1629">
            <v>1</v>
          </cell>
          <cell r="I1629">
            <v>0.05</v>
          </cell>
          <cell r="J1629">
            <v>10.4</v>
          </cell>
          <cell r="K1629">
            <v>0.52</v>
          </cell>
        </row>
        <row r="1630">
          <cell r="A1630">
            <v>674</v>
          </cell>
          <cell r="B1630" t="str">
            <v>+</v>
          </cell>
          <cell r="D1630">
            <v>676</v>
          </cell>
          <cell r="E1630" t="str">
            <v>+</v>
          </cell>
          <cell r="F1630">
            <v>0.1999999999998181</v>
          </cell>
          <cell r="G1630">
            <v>40.200000000000003</v>
          </cell>
          <cell r="H1630">
            <v>1</v>
          </cell>
          <cell r="I1630">
            <v>0.05</v>
          </cell>
          <cell r="J1630">
            <v>40.200000000000003</v>
          </cell>
          <cell r="K1630">
            <v>2.0100000000000002</v>
          </cell>
        </row>
        <row r="1631">
          <cell r="A1631">
            <v>674</v>
          </cell>
          <cell r="B1631" t="str">
            <v>+</v>
          </cell>
          <cell r="D1631">
            <v>674</v>
          </cell>
          <cell r="E1631" t="str">
            <v>+</v>
          </cell>
          <cell r="F1631">
            <v>16.200000000001182</v>
          </cell>
          <cell r="G1631">
            <v>16.2</v>
          </cell>
          <cell r="H1631">
            <v>1</v>
          </cell>
          <cell r="I1631">
            <v>0.05</v>
          </cell>
          <cell r="J1631">
            <v>16.2</v>
          </cell>
          <cell r="K1631">
            <v>0.81</v>
          </cell>
        </row>
        <row r="1632">
          <cell r="A1632">
            <v>673</v>
          </cell>
          <cell r="B1632" t="str">
            <v>+</v>
          </cell>
          <cell r="C1632">
            <v>2.6</v>
          </cell>
          <cell r="D1632">
            <v>674</v>
          </cell>
          <cell r="E1632" t="str">
            <v>+</v>
          </cell>
          <cell r="F1632">
            <v>13.800000000001091</v>
          </cell>
          <cell r="G1632">
            <v>31.2</v>
          </cell>
          <cell r="H1632">
            <v>1</v>
          </cell>
          <cell r="I1632">
            <v>0.05</v>
          </cell>
          <cell r="J1632">
            <v>31.2</v>
          </cell>
          <cell r="K1632">
            <v>1.56</v>
          </cell>
        </row>
        <row r="1633">
          <cell r="A1633">
            <v>672</v>
          </cell>
          <cell r="B1633" t="str">
            <v>+</v>
          </cell>
          <cell r="D1633">
            <v>673</v>
          </cell>
          <cell r="E1633" t="str">
            <v>+</v>
          </cell>
          <cell r="F1633">
            <v>3.8999999999987267</v>
          </cell>
          <cell r="G1633">
            <v>23.9</v>
          </cell>
          <cell r="H1633">
            <v>1</v>
          </cell>
          <cell r="I1633">
            <v>0.05</v>
          </cell>
          <cell r="J1633">
            <v>23.9</v>
          </cell>
          <cell r="K1633">
            <v>1.1950000000000001</v>
          </cell>
        </row>
        <row r="1634">
          <cell r="A1634">
            <v>672</v>
          </cell>
          <cell r="B1634" t="str">
            <v>+</v>
          </cell>
          <cell r="C1634">
            <v>15.2</v>
          </cell>
          <cell r="D1634">
            <v>673</v>
          </cell>
          <cell r="E1634" t="str">
            <v>+</v>
          </cell>
          <cell r="F1634">
            <v>15.40000000000191</v>
          </cell>
          <cell r="G1634">
            <v>20.2</v>
          </cell>
          <cell r="H1634">
            <v>1</v>
          </cell>
          <cell r="I1634">
            <v>0.05</v>
          </cell>
          <cell r="J1634">
            <v>20.2</v>
          </cell>
          <cell r="K1634">
            <v>1.01</v>
          </cell>
        </row>
        <row r="1635">
          <cell r="A1635">
            <v>670</v>
          </cell>
          <cell r="B1635" t="str">
            <v>+</v>
          </cell>
          <cell r="C1635">
            <v>5.5</v>
          </cell>
          <cell r="D1635">
            <v>670</v>
          </cell>
          <cell r="E1635" t="str">
            <v>+</v>
          </cell>
          <cell r="F1635">
            <v>8.2000000000016371</v>
          </cell>
          <cell r="G1635">
            <v>2.7</v>
          </cell>
          <cell r="H1635">
            <v>1</v>
          </cell>
          <cell r="I1635">
            <v>0.05</v>
          </cell>
          <cell r="J1635">
            <v>2.7</v>
          </cell>
          <cell r="K1635">
            <v>0.13500000000000001</v>
          </cell>
        </row>
        <row r="1636">
          <cell r="A1636">
            <v>670</v>
          </cell>
          <cell r="B1636" t="str">
            <v>+</v>
          </cell>
          <cell r="C1636">
            <v>11.7</v>
          </cell>
          <cell r="D1636">
            <v>670</v>
          </cell>
          <cell r="E1636" t="str">
            <v>+</v>
          </cell>
          <cell r="F1636">
            <v>15.499999999999545</v>
          </cell>
          <cell r="G1636">
            <v>3.8</v>
          </cell>
          <cell r="H1636">
            <v>1</v>
          </cell>
          <cell r="I1636">
            <v>0.05</v>
          </cell>
          <cell r="J1636">
            <v>3.8</v>
          </cell>
          <cell r="K1636">
            <v>0.19</v>
          </cell>
        </row>
        <row r="1637">
          <cell r="A1637">
            <v>669</v>
          </cell>
          <cell r="B1637" t="str">
            <v>+</v>
          </cell>
          <cell r="C1637">
            <v>16</v>
          </cell>
          <cell r="D1637">
            <v>669</v>
          </cell>
          <cell r="E1637" t="str">
            <v>+</v>
          </cell>
          <cell r="F1637">
            <v>17.5</v>
          </cell>
          <cell r="G1637">
            <v>1.5</v>
          </cell>
          <cell r="H1637">
            <v>1</v>
          </cell>
          <cell r="I1637">
            <v>0.05</v>
          </cell>
          <cell r="J1637">
            <v>1.5</v>
          </cell>
          <cell r="K1637">
            <v>7.5000000000000011E-2</v>
          </cell>
        </row>
        <row r="1638">
          <cell r="A1638">
            <v>669</v>
          </cell>
          <cell r="B1638" t="str">
            <v>+</v>
          </cell>
          <cell r="C1638">
            <v>19</v>
          </cell>
          <cell r="D1638">
            <v>670</v>
          </cell>
          <cell r="E1638" t="str">
            <v>+</v>
          </cell>
          <cell r="F1638">
            <v>2.5999999999999091</v>
          </cell>
          <cell r="G1638">
            <v>3.6</v>
          </cell>
          <cell r="H1638">
            <v>1</v>
          </cell>
          <cell r="I1638">
            <v>0.05</v>
          </cell>
          <cell r="J1638">
            <v>3.6</v>
          </cell>
          <cell r="K1638">
            <v>0.18000000000000002</v>
          </cell>
        </row>
        <row r="1639">
          <cell r="A1639">
            <v>667</v>
          </cell>
          <cell r="B1639" t="str">
            <v>+</v>
          </cell>
          <cell r="C1639">
            <v>16</v>
          </cell>
          <cell r="D1639">
            <v>667</v>
          </cell>
          <cell r="E1639" t="str">
            <v>+</v>
          </cell>
          <cell r="F1639">
            <v>18.299999999999272</v>
          </cell>
          <cell r="G1639">
            <v>2.2999999999999998</v>
          </cell>
          <cell r="H1639">
            <v>1</v>
          </cell>
          <cell r="I1639">
            <v>0.05</v>
          </cell>
          <cell r="J1639">
            <v>2.2999999999999998</v>
          </cell>
          <cell r="K1639">
            <v>0.11499999999999999</v>
          </cell>
        </row>
        <row r="1640">
          <cell r="A1640">
            <v>666</v>
          </cell>
          <cell r="B1640" t="str">
            <v>+</v>
          </cell>
          <cell r="C1640">
            <v>4.3</v>
          </cell>
          <cell r="D1640">
            <v>666</v>
          </cell>
          <cell r="E1640" t="str">
            <v>+</v>
          </cell>
          <cell r="F1640">
            <v>7.1999999999979991</v>
          </cell>
          <cell r="G1640">
            <v>2.9</v>
          </cell>
          <cell r="H1640">
            <v>1</v>
          </cell>
          <cell r="I1640">
            <v>0.05</v>
          </cell>
          <cell r="J1640">
            <v>2.9</v>
          </cell>
          <cell r="K1640">
            <v>0.14499999999999999</v>
          </cell>
        </row>
        <row r="1641">
          <cell r="A1641">
            <v>665</v>
          </cell>
          <cell r="B1641" t="str">
            <v>+</v>
          </cell>
          <cell r="C1641">
            <v>1</v>
          </cell>
          <cell r="D1641">
            <v>665</v>
          </cell>
          <cell r="E1641" t="str">
            <v>+</v>
          </cell>
          <cell r="F1641">
            <v>3.2999999999992724</v>
          </cell>
          <cell r="G1641">
            <v>2.2999999999999998</v>
          </cell>
          <cell r="H1641">
            <v>1</v>
          </cell>
          <cell r="I1641">
            <v>0.05</v>
          </cell>
          <cell r="J1641">
            <v>2.2999999999999998</v>
          </cell>
          <cell r="K1641">
            <v>0.11499999999999999</v>
          </cell>
        </row>
        <row r="1642">
          <cell r="A1642">
            <v>665</v>
          </cell>
          <cell r="B1642" t="str">
            <v>+</v>
          </cell>
          <cell r="C1642">
            <v>4</v>
          </cell>
          <cell r="D1642">
            <v>665</v>
          </cell>
          <cell r="E1642" t="str">
            <v>+</v>
          </cell>
          <cell r="F1642">
            <v>8.7999999999988177</v>
          </cell>
          <cell r="G1642">
            <v>4.8</v>
          </cell>
          <cell r="H1642">
            <v>1</v>
          </cell>
          <cell r="I1642">
            <v>0.05</v>
          </cell>
          <cell r="J1642">
            <v>4.8</v>
          </cell>
          <cell r="K1642">
            <v>0.24</v>
          </cell>
        </row>
        <row r="1643">
          <cell r="A1643">
            <v>665</v>
          </cell>
          <cell r="B1643" t="str">
            <v>+</v>
          </cell>
          <cell r="C1643">
            <v>12.5</v>
          </cell>
          <cell r="D1643">
            <v>665</v>
          </cell>
          <cell r="E1643" t="str">
            <v>+</v>
          </cell>
          <cell r="F1643">
            <v>15.999999999999091</v>
          </cell>
          <cell r="G1643">
            <v>3.5</v>
          </cell>
          <cell r="H1643">
            <v>1</v>
          </cell>
          <cell r="I1643">
            <v>0.05</v>
          </cell>
          <cell r="J1643">
            <v>3.5</v>
          </cell>
          <cell r="K1643">
            <v>0.17500000000000002</v>
          </cell>
        </row>
        <row r="1644">
          <cell r="A1644">
            <v>663</v>
          </cell>
          <cell r="B1644" t="str">
            <v>+</v>
          </cell>
          <cell r="C1644">
            <v>13.4</v>
          </cell>
          <cell r="D1644">
            <v>666</v>
          </cell>
          <cell r="E1644" t="str">
            <v>+</v>
          </cell>
          <cell r="F1644">
            <v>6.1000000000012733</v>
          </cell>
          <cell r="G1644">
            <v>52.7</v>
          </cell>
          <cell r="H1644">
            <v>1</v>
          </cell>
          <cell r="I1644">
            <v>0.05</v>
          </cell>
          <cell r="J1644">
            <v>52.7</v>
          </cell>
          <cell r="K1644">
            <v>2.6350000000000002</v>
          </cell>
        </row>
        <row r="1645">
          <cell r="A1645">
            <v>661</v>
          </cell>
          <cell r="B1645" t="str">
            <v>+</v>
          </cell>
          <cell r="C1645">
            <v>14.4</v>
          </cell>
          <cell r="D1645">
            <v>661</v>
          </cell>
          <cell r="E1645" t="str">
            <v>+</v>
          </cell>
          <cell r="F1645">
            <v>17.5</v>
          </cell>
          <cell r="G1645">
            <v>3.1</v>
          </cell>
          <cell r="H1645">
            <v>1</v>
          </cell>
          <cell r="I1645">
            <v>0.05</v>
          </cell>
          <cell r="J1645">
            <v>3.1</v>
          </cell>
          <cell r="K1645">
            <v>0.15500000000000003</v>
          </cell>
        </row>
        <row r="1646">
          <cell r="A1646">
            <v>661</v>
          </cell>
          <cell r="B1646" t="str">
            <v>+</v>
          </cell>
          <cell r="C1646">
            <v>18.5</v>
          </cell>
          <cell r="D1646">
            <v>662</v>
          </cell>
          <cell r="E1646" t="str">
            <v>+</v>
          </cell>
          <cell r="F1646">
            <v>2.7999999999997272</v>
          </cell>
          <cell r="G1646">
            <v>4.3</v>
          </cell>
          <cell r="H1646">
            <v>1</v>
          </cell>
          <cell r="I1646">
            <v>0.05</v>
          </cell>
          <cell r="J1646">
            <v>4.3</v>
          </cell>
          <cell r="K1646">
            <v>0.215</v>
          </cell>
        </row>
        <row r="1647">
          <cell r="A1647">
            <v>660</v>
          </cell>
          <cell r="B1647" t="str">
            <v>+</v>
          </cell>
          <cell r="C1647">
            <v>6.2</v>
          </cell>
          <cell r="D1647">
            <v>660</v>
          </cell>
          <cell r="E1647" t="str">
            <v>+</v>
          </cell>
          <cell r="F1647">
            <v>12.5</v>
          </cell>
          <cell r="G1647">
            <v>6.3</v>
          </cell>
          <cell r="H1647">
            <v>1</v>
          </cell>
          <cell r="I1647">
            <v>0.05</v>
          </cell>
          <cell r="J1647">
            <v>6.3</v>
          </cell>
          <cell r="K1647">
            <v>0.315</v>
          </cell>
        </row>
        <row r="1648">
          <cell r="A1648">
            <v>660</v>
          </cell>
          <cell r="B1648" t="str">
            <v>+</v>
          </cell>
          <cell r="C1648">
            <v>8.8000000000000007</v>
          </cell>
          <cell r="D1648">
            <v>660</v>
          </cell>
          <cell r="E1648" t="str">
            <v>+</v>
          </cell>
          <cell r="F1648">
            <v>15.699999999999363</v>
          </cell>
          <cell r="G1648">
            <v>6.9</v>
          </cell>
          <cell r="H1648">
            <v>1</v>
          </cell>
          <cell r="I1648">
            <v>0.05</v>
          </cell>
          <cell r="J1648">
            <v>6.9</v>
          </cell>
          <cell r="K1648">
            <v>0.34500000000000003</v>
          </cell>
        </row>
        <row r="1649">
          <cell r="A1649">
            <v>660</v>
          </cell>
          <cell r="B1649" t="str">
            <v>+</v>
          </cell>
          <cell r="C1649">
            <v>16.8</v>
          </cell>
          <cell r="D1649">
            <v>661</v>
          </cell>
          <cell r="E1649" t="str">
            <v>+</v>
          </cell>
          <cell r="F1649">
            <v>15.299999999999727</v>
          </cell>
          <cell r="G1649">
            <v>18.5</v>
          </cell>
          <cell r="H1649">
            <v>1</v>
          </cell>
          <cell r="I1649">
            <v>0.05</v>
          </cell>
          <cell r="J1649">
            <v>18.5</v>
          </cell>
          <cell r="K1649">
            <v>0.92500000000000004</v>
          </cell>
        </row>
        <row r="1650">
          <cell r="A1650">
            <v>659</v>
          </cell>
          <cell r="B1650" t="str">
            <v>+</v>
          </cell>
          <cell r="C1650">
            <v>5.2</v>
          </cell>
          <cell r="D1650">
            <v>660</v>
          </cell>
          <cell r="E1650" t="str">
            <v>+</v>
          </cell>
          <cell r="F1650">
            <v>5.1999999999998181</v>
          </cell>
          <cell r="G1650">
            <v>20</v>
          </cell>
          <cell r="H1650">
            <v>1</v>
          </cell>
          <cell r="I1650">
            <v>0.05</v>
          </cell>
          <cell r="J1650">
            <v>20</v>
          </cell>
          <cell r="K1650">
            <v>1</v>
          </cell>
        </row>
        <row r="1651">
          <cell r="A1651">
            <v>658</v>
          </cell>
          <cell r="B1651" t="str">
            <v>+</v>
          </cell>
          <cell r="C1651">
            <v>8.8000000000000007</v>
          </cell>
          <cell r="D1651">
            <v>658</v>
          </cell>
          <cell r="E1651" t="str">
            <v>+</v>
          </cell>
          <cell r="F1651">
            <v>16.500000000000909</v>
          </cell>
          <cell r="G1651">
            <v>7.7</v>
          </cell>
          <cell r="H1651">
            <v>1</v>
          </cell>
          <cell r="I1651">
            <v>0.05</v>
          </cell>
          <cell r="J1651">
            <v>7.7</v>
          </cell>
          <cell r="K1651">
            <v>0.38500000000000001</v>
          </cell>
        </row>
        <row r="1652">
          <cell r="A1652">
            <v>657</v>
          </cell>
          <cell r="B1652" t="str">
            <v>+</v>
          </cell>
          <cell r="C1652">
            <v>18.600000000000001</v>
          </cell>
          <cell r="D1652">
            <v>658</v>
          </cell>
          <cell r="E1652" t="str">
            <v>+</v>
          </cell>
          <cell r="F1652">
            <v>3.3999999999991815</v>
          </cell>
          <cell r="G1652">
            <v>4.8</v>
          </cell>
          <cell r="H1652">
            <v>1</v>
          </cell>
          <cell r="I1652">
            <v>0.05</v>
          </cell>
          <cell r="J1652">
            <v>4.8</v>
          </cell>
          <cell r="K1652">
            <v>0.24</v>
          </cell>
        </row>
        <row r="1653">
          <cell r="A1653">
            <v>657</v>
          </cell>
          <cell r="B1653" t="str">
            <v>+</v>
          </cell>
          <cell r="C1653">
            <v>17.399999999999999</v>
          </cell>
          <cell r="D1653">
            <v>659</v>
          </cell>
          <cell r="E1653" t="str">
            <v>+</v>
          </cell>
          <cell r="F1653">
            <v>10.099999999999909</v>
          </cell>
          <cell r="G1653">
            <v>32.700000000000003</v>
          </cell>
          <cell r="H1653">
            <v>1</v>
          </cell>
          <cell r="I1653">
            <v>0.05</v>
          </cell>
          <cell r="J1653">
            <v>32.700000000000003</v>
          </cell>
          <cell r="K1653">
            <v>1.6350000000000002</v>
          </cell>
        </row>
        <row r="1654">
          <cell r="A1654">
            <v>656</v>
          </cell>
          <cell r="B1654" t="str">
            <v>+</v>
          </cell>
          <cell r="C1654">
            <v>4.7</v>
          </cell>
          <cell r="D1654">
            <v>656</v>
          </cell>
          <cell r="E1654" t="str">
            <v>+</v>
          </cell>
          <cell r="F1654">
            <v>7.9000000000019099</v>
          </cell>
          <cell r="G1654">
            <v>3.2</v>
          </cell>
          <cell r="H1654">
            <v>1</v>
          </cell>
          <cell r="I1654">
            <v>0.05</v>
          </cell>
          <cell r="J1654">
            <v>3.2</v>
          </cell>
          <cell r="K1654">
            <v>0.16000000000000003</v>
          </cell>
        </row>
        <row r="1655">
          <cell r="A1655">
            <v>656</v>
          </cell>
          <cell r="B1655" t="str">
            <v>+</v>
          </cell>
          <cell r="C1655">
            <v>11</v>
          </cell>
          <cell r="D1655">
            <v>656</v>
          </cell>
          <cell r="E1655" t="str">
            <v>+</v>
          </cell>
          <cell r="F1655">
            <v>12.899999999999636</v>
          </cell>
          <cell r="G1655">
            <v>1.9</v>
          </cell>
          <cell r="H1655">
            <v>1</v>
          </cell>
          <cell r="I1655">
            <v>0.05</v>
          </cell>
          <cell r="J1655">
            <v>1.9</v>
          </cell>
          <cell r="K1655">
            <v>9.5000000000000001E-2</v>
          </cell>
        </row>
        <row r="1656">
          <cell r="A1656">
            <v>656</v>
          </cell>
          <cell r="B1656" t="str">
            <v>+</v>
          </cell>
          <cell r="C1656">
            <v>15.2</v>
          </cell>
          <cell r="D1656">
            <v>656</v>
          </cell>
          <cell r="E1656" t="str">
            <v>+</v>
          </cell>
          <cell r="F1656">
            <v>19.100000000000819</v>
          </cell>
          <cell r="G1656">
            <v>3.9</v>
          </cell>
          <cell r="H1656">
            <v>1</v>
          </cell>
          <cell r="I1656">
            <v>0.05</v>
          </cell>
          <cell r="J1656">
            <v>3.9</v>
          </cell>
          <cell r="K1656">
            <v>0.19500000000000001</v>
          </cell>
        </row>
        <row r="1657">
          <cell r="A1657">
            <v>695</v>
          </cell>
          <cell r="B1657" t="str">
            <v>+</v>
          </cell>
          <cell r="C1657">
            <v>3.6</v>
          </cell>
          <cell r="D1657">
            <v>695</v>
          </cell>
          <cell r="E1657" t="str">
            <v>+</v>
          </cell>
          <cell r="F1657">
            <v>5.9999999999990905</v>
          </cell>
          <cell r="G1657">
            <v>2.4</v>
          </cell>
          <cell r="H1657">
            <v>1</v>
          </cell>
          <cell r="I1657">
            <v>0.05</v>
          </cell>
          <cell r="J1657">
            <v>2.4</v>
          </cell>
          <cell r="K1657">
            <v>0.12</v>
          </cell>
        </row>
        <row r="1658">
          <cell r="A1658">
            <v>695</v>
          </cell>
          <cell r="B1658" t="str">
            <v>+</v>
          </cell>
          <cell r="C1658">
            <v>11.2</v>
          </cell>
          <cell r="D1658">
            <v>695</v>
          </cell>
          <cell r="E1658" t="str">
            <v>+</v>
          </cell>
          <cell r="F1658">
            <v>14.400000000000546</v>
          </cell>
          <cell r="G1658">
            <v>3.2</v>
          </cell>
          <cell r="H1658">
            <v>1</v>
          </cell>
          <cell r="I1658">
            <v>0.05</v>
          </cell>
          <cell r="J1658">
            <v>3.2</v>
          </cell>
          <cell r="K1658">
            <v>0.16000000000000003</v>
          </cell>
        </row>
        <row r="1659">
          <cell r="A1659">
            <v>694</v>
          </cell>
          <cell r="B1659" t="str">
            <v>+</v>
          </cell>
          <cell r="C1659">
            <v>5.2</v>
          </cell>
          <cell r="D1659">
            <v>694</v>
          </cell>
          <cell r="E1659" t="str">
            <v>+</v>
          </cell>
          <cell r="F1659">
            <v>13.200000000001637</v>
          </cell>
          <cell r="G1659">
            <v>8</v>
          </cell>
          <cell r="H1659">
            <v>1</v>
          </cell>
          <cell r="I1659">
            <v>0.05</v>
          </cell>
          <cell r="J1659">
            <v>8</v>
          </cell>
          <cell r="K1659">
            <v>0.4</v>
          </cell>
        </row>
        <row r="1660">
          <cell r="A1660">
            <v>694</v>
          </cell>
          <cell r="B1660" t="str">
            <v>+</v>
          </cell>
          <cell r="C1660">
            <v>18.8</v>
          </cell>
          <cell r="D1660">
            <v>695</v>
          </cell>
          <cell r="E1660" t="str">
            <v>+</v>
          </cell>
          <cell r="F1660">
            <v>2.1999999999979991</v>
          </cell>
          <cell r="G1660">
            <v>3.4</v>
          </cell>
          <cell r="H1660">
            <v>1</v>
          </cell>
          <cell r="I1660">
            <v>0.05</v>
          </cell>
          <cell r="J1660">
            <v>3.4</v>
          </cell>
          <cell r="K1660">
            <v>0.17</v>
          </cell>
        </row>
        <row r="1661">
          <cell r="A1661">
            <v>693</v>
          </cell>
          <cell r="B1661" t="str">
            <v>+</v>
          </cell>
          <cell r="C1661">
            <v>8.1999999999999993</v>
          </cell>
          <cell r="D1661">
            <v>694</v>
          </cell>
          <cell r="E1661" t="str">
            <v>+</v>
          </cell>
          <cell r="F1661">
            <v>2.1000000000003638</v>
          </cell>
          <cell r="G1661">
            <v>13.9</v>
          </cell>
          <cell r="H1661">
            <v>1</v>
          </cell>
          <cell r="I1661">
            <v>0.05</v>
          </cell>
          <cell r="J1661">
            <v>13.9</v>
          </cell>
          <cell r="K1661">
            <v>0.69500000000000006</v>
          </cell>
        </row>
        <row r="1662">
          <cell r="A1662">
            <v>693</v>
          </cell>
          <cell r="B1662" t="str">
            <v>+</v>
          </cell>
          <cell r="C1662">
            <v>8.1999999999999993</v>
          </cell>
          <cell r="D1662">
            <v>694</v>
          </cell>
          <cell r="E1662" t="str">
            <v>+</v>
          </cell>
          <cell r="F1662">
            <v>0.5999999999994543</v>
          </cell>
          <cell r="G1662">
            <v>12.4</v>
          </cell>
          <cell r="H1662">
            <v>1</v>
          </cell>
          <cell r="I1662">
            <v>0.05</v>
          </cell>
          <cell r="J1662">
            <v>12.4</v>
          </cell>
          <cell r="K1662">
            <v>0.62000000000000011</v>
          </cell>
        </row>
        <row r="1663">
          <cell r="A1663">
            <v>695</v>
          </cell>
          <cell r="B1663" t="str">
            <v>+</v>
          </cell>
          <cell r="C1663">
            <v>8.6999999999999993</v>
          </cell>
          <cell r="D1663">
            <v>695</v>
          </cell>
          <cell r="E1663" t="str">
            <v>+</v>
          </cell>
          <cell r="F1663">
            <v>12.300000000000182</v>
          </cell>
          <cell r="G1663">
            <v>3.6</v>
          </cell>
          <cell r="H1663">
            <v>1</v>
          </cell>
          <cell r="I1663">
            <v>0.05</v>
          </cell>
          <cell r="J1663">
            <v>3.6</v>
          </cell>
          <cell r="K1663">
            <v>0.18000000000000002</v>
          </cell>
        </row>
        <row r="1664">
          <cell r="A1664">
            <v>694</v>
          </cell>
          <cell r="B1664" t="str">
            <v>+</v>
          </cell>
          <cell r="D1664">
            <v>694</v>
          </cell>
          <cell r="E1664" t="str">
            <v>+</v>
          </cell>
          <cell r="F1664">
            <v>4.0000000000009095</v>
          </cell>
          <cell r="G1664">
            <v>4</v>
          </cell>
          <cell r="H1664">
            <v>1</v>
          </cell>
          <cell r="I1664">
            <v>0.05</v>
          </cell>
          <cell r="J1664">
            <v>4</v>
          </cell>
          <cell r="K1664">
            <v>0.2</v>
          </cell>
        </row>
        <row r="1665">
          <cell r="A1665">
            <v>693</v>
          </cell>
          <cell r="B1665" t="str">
            <v>+</v>
          </cell>
          <cell r="D1665">
            <v>693</v>
          </cell>
          <cell r="E1665" t="str">
            <v>+</v>
          </cell>
          <cell r="F1665">
            <v>2.9999999999995453</v>
          </cell>
          <cell r="G1665">
            <v>3</v>
          </cell>
          <cell r="H1665">
            <v>1</v>
          </cell>
          <cell r="I1665">
            <v>0.05</v>
          </cell>
          <cell r="J1665">
            <v>3</v>
          </cell>
          <cell r="K1665">
            <v>0.15000000000000002</v>
          </cell>
        </row>
        <row r="1666">
          <cell r="A1666">
            <v>693</v>
          </cell>
          <cell r="B1666" t="str">
            <v>+</v>
          </cell>
          <cell r="C1666">
            <v>9</v>
          </cell>
          <cell r="D1666">
            <v>693</v>
          </cell>
          <cell r="E1666" t="str">
            <v>+</v>
          </cell>
          <cell r="F1666">
            <v>13.399999999999181</v>
          </cell>
          <cell r="G1666">
            <v>4.4000000000000004</v>
          </cell>
          <cell r="H1666">
            <v>1</v>
          </cell>
          <cell r="I1666">
            <v>0.05</v>
          </cell>
          <cell r="J1666">
            <v>4.4000000000000004</v>
          </cell>
          <cell r="K1666">
            <v>0.22000000000000003</v>
          </cell>
        </row>
        <row r="1667">
          <cell r="A1667">
            <v>732</v>
          </cell>
          <cell r="B1667" t="str">
            <v>+</v>
          </cell>
          <cell r="C1667">
            <v>2.9</v>
          </cell>
          <cell r="D1667">
            <v>732</v>
          </cell>
          <cell r="E1667" t="str">
            <v>+</v>
          </cell>
          <cell r="F1667">
            <v>10.599999999999454</v>
          </cell>
          <cell r="G1667">
            <v>7.7</v>
          </cell>
          <cell r="H1667">
            <v>1</v>
          </cell>
          <cell r="I1667">
            <v>0.05</v>
          </cell>
          <cell r="J1667">
            <v>7.7</v>
          </cell>
          <cell r="K1667">
            <v>0.38500000000000001</v>
          </cell>
        </row>
        <row r="1668">
          <cell r="A1668">
            <v>732</v>
          </cell>
          <cell r="B1668" t="str">
            <v>+</v>
          </cell>
          <cell r="C1668">
            <v>10.6</v>
          </cell>
          <cell r="D1668">
            <v>734</v>
          </cell>
          <cell r="E1668" t="str">
            <v>+</v>
          </cell>
          <cell r="F1668">
            <v>9.1000000000008185</v>
          </cell>
          <cell r="G1668">
            <v>38.5</v>
          </cell>
          <cell r="H1668">
            <v>1</v>
          </cell>
          <cell r="I1668">
            <v>0.05</v>
          </cell>
          <cell r="J1668">
            <v>38.5</v>
          </cell>
          <cell r="K1668">
            <v>1.925</v>
          </cell>
        </row>
        <row r="1669">
          <cell r="A1669">
            <v>732</v>
          </cell>
          <cell r="B1669" t="str">
            <v>+</v>
          </cell>
          <cell r="C1669">
            <v>16.2</v>
          </cell>
          <cell r="D1669">
            <v>734</v>
          </cell>
          <cell r="E1669" t="str">
            <v>+</v>
          </cell>
          <cell r="F1669">
            <v>12.400000000002365</v>
          </cell>
          <cell r="G1669">
            <v>36.200000000000003</v>
          </cell>
          <cell r="H1669">
            <v>1</v>
          </cell>
          <cell r="I1669">
            <v>0.05</v>
          </cell>
          <cell r="J1669">
            <v>36.200000000000003</v>
          </cell>
          <cell r="K1669">
            <v>1.8100000000000003</v>
          </cell>
        </row>
        <row r="1670">
          <cell r="A1670">
            <v>729</v>
          </cell>
          <cell r="B1670" t="str">
            <v>+</v>
          </cell>
          <cell r="C1670">
            <v>2.2999999999999998</v>
          </cell>
          <cell r="D1670">
            <v>729</v>
          </cell>
          <cell r="E1670" t="str">
            <v>+</v>
          </cell>
          <cell r="F1670">
            <v>3.7999999999988177</v>
          </cell>
          <cell r="G1670">
            <v>1.5</v>
          </cell>
          <cell r="H1670">
            <v>1</v>
          </cell>
          <cell r="I1670">
            <v>0.05</v>
          </cell>
          <cell r="J1670">
            <v>1.5</v>
          </cell>
          <cell r="K1670">
            <v>7.5000000000000011E-2</v>
          </cell>
        </row>
        <row r="1671">
          <cell r="A1671">
            <v>729</v>
          </cell>
          <cell r="B1671" t="str">
            <v>+</v>
          </cell>
          <cell r="C1671">
            <v>12.6</v>
          </cell>
          <cell r="D1671">
            <v>730</v>
          </cell>
          <cell r="E1671" t="str">
            <v>+</v>
          </cell>
          <cell r="F1671">
            <v>4.4000000000005457</v>
          </cell>
          <cell r="G1671">
            <v>11.8</v>
          </cell>
          <cell r="H1671">
            <v>1</v>
          </cell>
          <cell r="I1671">
            <v>0.1</v>
          </cell>
          <cell r="J1671">
            <v>11.8</v>
          </cell>
          <cell r="K1671">
            <v>1.1800000000000002</v>
          </cell>
        </row>
        <row r="1672">
          <cell r="A1672">
            <v>728</v>
          </cell>
          <cell r="B1672" t="str">
            <v>+</v>
          </cell>
          <cell r="C1672">
            <v>6.8</v>
          </cell>
          <cell r="D1672">
            <v>728</v>
          </cell>
          <cell r="E1672" t="str">
            <v>+</v>
          </cell>
          <cell r="F1672">
            <v>9.4000000000005457</v>
          </cell>
          <cell r="G1672">
            <v>2.6</v>
          </cell>
          <cell r="H1672">
            <v>1</v>
          </cell>
          <cell r="I1672">
            <v>0.05</v>
          </cell>
          <cell r="J1672">
            <v>2.6</v>
          </cell>
          <cell r="K1672">
            <v>0.13</v>
          </cell>
        </row>
        <row r="1673">
          <cell r="A1673">
            <v>728</v>
          </cell>
          <cell r="B1673" t="str">
            <v>+</v>
          </cell>
          <cell r="C1673">
            <v>9.4</v>
          </cell>
          <cell r="D1673">
            <v>729</v>
          </cell>
          <cell r="E1673" t="str">
            <v>+</v>
          </cell>
          <cell r="F1673">
            <v>5.3999999999996362</v>
          </cell>
          <cell r="G1673">
            <v>16</v>
          </cell>
          <cell r="H1673">
            <v>1</v>
          </cell>
          <cell r="I1673">
            <v>0.05</v>
          </cell>
          <cell r="J1673">
            <v>16</v>
          </cell>
          <cell r="K1673">
            <v>0.8</v>
          </cell>
        </row>
        <row r="1674">
          <cell r="A1674">
            <v>728</v>
          </cell>
          <cell r="B1674" t="str">
            <v>+</v>
          </cell>
          <cell r="C1674">
            <v>19</v>
          </cell>
          <cell r="D1674">
            <v>729</v>
          </cell>
          <cell r="E1674" t="str">
            <v>+</v>
          </cell>
          <cell r="F1674">
            <v>7.2000000000002728</v>
          </cell>
          <cell r="G1674">
            <v>8.1999999999999993</v>
          </cell>
          <cell r="H1674">
            <v>1</v>
          </cell>
          <cell r="I1674">
            <v>0.05</v>
          </cell>
          <cell r="J1674">
            <v>8.1999999999999993</v>
          </cell>
          <cell r="K1674">
            <v>0.41</v>
          </cell>
        </row>
        <row r="1675">
          <cell r="A1675">
            <v>727</v>
          </cell>
          <cell r="B1675" t="str">
            <v>+</v>
          </cell>
          <cell r="C1675">
            <v>17.399999999999999</v>
          </cell>
          <cell r="D1675">
            <v>727</v>
          </cell>
          <cell r="E1675" t="str">
            <v>+</v>
          </cell>
          <cell r="F1675">
            <v>19.800000000000182</v>
          </cell>
          <cell r="G1675">
            <v>2.4</v>
          </cell>
          <cell r="H1675">
            <v>1</v>
          </cell>
          <cell r="I1675">
            <v>0.05</v>
          </cell>
          <cell r="J1675">
            <v>2.4</v>
          </cell>
          <cell r="K1675">
            <v>0.12</v>
          </cell>
        </row>
        <row r="1676">
          <cell r="A1676">
            <v>726</v>
          </cell>
          <cell r="B1676" t="str">
            <v>+</v>
          </cell>
          <cell r="C1676">
            <v>2.2999999999999998</v>
          </cell>
          <cell r="D1676">
            <v>726</v>
          </cell>
          <cell r="E1676" t="str">
            <v>+</v>
          </cell>
          <cell r="F1676">
            <v>4.6999999999979991</v>
          </cell>
          <cell r="G1676">
            <v>2.4</v>
          </cell>
          <cell r="H1676">
            <v>1</v>
          </cell>
          <cell r="I1676">
            <v>0.05</v>
          </cell>
          <cell r="J1676">
            <v>2.4</v>
          </cell>
          <cell r="K1676">
            <v>0.12</v>
          </cell>
        </row>
        <row r="1677">
          <cell r="A1677">
            <v>726</v>
          </cell>
          <cell r="B1677" t="str">
            <v>+</v>
          </cell>
          <cell r="C1677">
            <v>14</v>
          </cell>
          <cell r="D1677">
            <v>726</v>
          </cell>
          <cell r="E1677" t="str">
            <v>+</v>
          </cell>
          <cell r="F1677">
            <v>15</v>
          </cell>
          <cell r="G1677">
            <v>1</v>
          </cell>
          <cell r="H1677">
            <v>1</v>
          </cell>
          <cell r="I1677">
            <v>0.05</v>
          </cell>
          <cell r="J1677">
            <v>1</v>
          </cell>
          <cell r="K1677">
            <v>0.05</v>
          </cell>
        </row>
        <row r="1678">
          <cell r="A1678">
            <v>725</v>
          </cell>
          <cell r="B1678" t="str">
            <v>+</v>
          </cell>
          <cell r="C1678">
            <v>3.9</v>
          </cell>
          <cell r="D1678">
            <v>727</v>
          </cell>
          <cell r="E1678" t="str">
            <v>+</v>
          </cell>
          <cell r="F1678">
            <v>4.8000000000001819</v>
          </cell>
          <cell r="G1678">
            <v>40.9</v>
          </cell>
          <cell r="H1678">
            <v>1</v>
          </cell>
          <cell r="I1678">
            <v>0.05</v>
          </cell>
          <cell r="J1678">
            <v>40.9</v>
          </cell>
          <cell r="K1678">
            <v>2.0449999999999999</v>
          </cell>
        </row>
        <row r="1679">
          <cell r="A1679">
            <v>724</v>
          </cell>
          <cell r="B1679" t="str">
            <v>+</v>
          </cell>
          <cell r="C1679">
            <v>3.1</v>
          </cell>
          <cell r="D1679">
            <v>725</v>
          </cell>
          <cell r="E1679" t="str">
            <v>+</v>
          </cell>
          <cell r="F1679">
            <v>1.5000000000009095</v>
          </cell>
          <cell r="G1679">
            <v>18.399999999999999</v>
          </cell>
          <cell r="H1679">
            <v>1</v>
          </cell>
          <cell r="I1679">
            <v>0.05</v>
          </cell>
          <cell r="J1679">
            <v>18.399999999999999</v>
          </cell>
          <cell r="K1679">
            <v>0.91999999999999993</v>
          </cell>
        </row>
        <row r="1680">
          <cell r="A1680">
            <v>723</v>
          </cell>
          <cell r="B1680" t="str">
            <v>+</v>
          </cell>
          <cell r="C1680">
            <v>15.9</v>
          </cell>
          <cell r="D1680">
            <v>725</v>
          </cell>
          <cell r="E1680" t="str">
            <v>+</v>
          </cell>
          <cell r="F1680">
            <v>8.2999999999992724</v>
          </cell>
          <cell r="G1680">
            <v>32.4</v>
          </cell>
          <cell r="H1680">
            <v>1</v>
          </cell>
          <cell r="I1680">
            <v>0.05</v>
          </cell>
          <cell r="J1680">
            <v>32.4</v>
          </cell>
          <cell r="K1680">
            <v>1.62</v>
          </cell>
        </row>
        <row r="1681">
          <cell r="A1681">
            <v>723</v>
          </cell>
          <cell r="B1681" t="str">
            <v>+</v>
          </cell>
          <cell r="C1681">
            <v>15.9</v>
          </cell>
          <cell r="D1681">
            <v>725</v>
          </cell>
          <cell r="E1681" t="str">
            <v>+</v>
          </cell>
          <cell r="F1681">
            <v>3.2999999999992724</v>
          </cell>
          <cell r="G1681">
            <v>27.4</v>
          </cell>
          <cell r="H1681">
            <v>1</v>
          </cell>
          <cell r="I1681">
            <v>0.05</v>
          </cell>
          <cell r="J1681">
            <v>27.4</v>
          </cell>
          <cell r="K1681">
            <v>1.37</v>
          </cell>
        </row>
        <row r="1682">
          <cell r="A1682">
            <v>719</v>
          </cell>
          <cell r="B1682" t="str">
            <v>+</v>
          </cell>
          <cell r="C1682">
            <v>1.9</v>
          </cell>
          <cell r="D1682">
            <v>719</v>
          </cell>
          <cell r="E1682" t="str">
            <v>+</v>
          </cell>
          <cell r="F1682">
            <v>9.1999999999984539</v>
          </cell>
          <cell r="G1682">
            <v>7.3</v>
          </cell>
          <cell r="H1682">
            <v>1</v>
          </cell>
          <cell r="I1682">
            <v>0.05</v>
          </cell>
          <cell r="J1682">
            <v>7.3</v>
          </cell>
          <cell r="K1682">
            <v>0.36499999999999999</v>
          </cell>
        </row>
        <row r="1683">
          <cell r="A1683">
            <v>719</v>
          </cell>
          <cell r="B1683" t="str">
            <v>+</v>
          </cell>
          <cell r="C1683">
            <v>11.6</v>
          </cell>
          <cell r="D1683">
            <v>720</v>
          </cell>
          <cell r="E1683" t="str">
            <v>+</v>
          </cell>
          <cell r="F1683">
            <v>1.6000000000008185</v>
          </cell>
          <cell r="G1683">
            <v>10</v>
          </cell>
          <cell r="H1683">
            <v>1</v>
          </cell>
          <cell r="I1683">
            <v>0.05</v>
          </cell>
          <cell r="J1683">
            <v>10</v>
          </cell>
          <cell r="K1683">
            <v>0.5</v>
          </cell>
        </row>
        <row r="1684">
          <cell r="A1684">
            <v>692</v>
          </cell>
          <cell r="B1684" t="str">
            <v>+</v>
          </cell>
          <cell r="C1684">
            <v>6</v>
          </cell>
          <cell r="D1684">
            <v>692</v>
          </cell>
          <cell r="E1684" t="str">
            <v>+</v>
          </cell>
          <cell r="F1684">
            <v>10.499999999999545</v>
          </cell>
          <cell r="G1684">
            <v>4.5</v>
          </cell>
          <cell r="H1684">
            <v>1</v>
          </cell>
          <cell r="I1684">
            <v>0.05</v>
          </cell>
          <cell r="J1684">
            <v>4.5</v>
          </cell>
          <cell r="K1684">
            <v>0.22500000000000001</v>
          </cell>
        </row>
        <row r="1685">
          <cell r="A1685">
            <v>692</v>
          </cell>
          <cell r="B1685" t="str">
            <v>+</v>
          </cell>
          <cell r="C1685">
            <v>12</v>
          </cell>
          <cell r="D1685">
            <v>692</v>
          </cell>
          <cell r="E1685" t="str">
            <v>+</v>
          </cell>
          <cell r="F1685">
            <v>15.999999999999091</v>
          </cell>
          <cell r="G1685">
            <v>4</v>
          </cell>
          <cell r="H1685">
            <v>1</v>
          </cell>
          <cell r="I1685">
            <v>0.05</v>
          </cell>
          <cell r="J1685">
            <v>4</v>
          </cell>
          <cell r="K1685">
            <v>0.2</v>
          </cell>
        </row>
        <row r="1686">
          <cell r="A1686">
            <v>692</v>
          </cell>
          <cell r="B1686" t="str">
            <v>+</v>
          </cell>
          <cell r="C1686">
            <v>17.100000000000001</v>
          </cell>
          <cell r="D1686">
            <v>693</v>
          </cell>
          <cell r="E1686" t="str">
            <v>+</v>
          </cell>
          <cell r="F1686">
            <v>0.30000000000200089</v>
          </cell>
          <cell r="G1686">
            <v>3.2</v>
          </cell>
          <cell r="H1686">
            <v>1</v>
          </cell>
          <cell r="I1686">
            <v>0.05</v>
          </cell>
          <cell r="J1686">
            <v>3.2</v>
          </cell>
          <cell r="K1686">
            <v>0.16000000000000003</v>
          </cell>
        </row>
        <row r="1687">
          <cell r="A1687">
            <v>655</v>
          </cell>
          <cell r="B1687" t="str">
            <v>+</v>
          </cell>
          <cell r="C1687">
            <v>8.9</v>
          </cell>
          <cell r="D1687">
            <v>655</v>
          </cell>
          <cell r="E1687" t="str">
            <v>+</v>
          </cell>
          <cell r="F1687">
            <v>18.499999999999091</v>
          </cell>
          <cell r="G1687">
            <v>9.6</v>
          </cell>
          <cell r="H1687">
            <v>1</v>
          </cell>
          <cell r="I1687">
            <v>0.05</v>
          </cell>
          <cell r="J1687">
            <v>9.6</v>
          </cell>
          <cell r="K1687">
            <v>0.48</v>
          </cell>
        </row>
        <row r="1688">
          <cell r="A1688">
            <v>653</v>
          </cell>
          <cell r="B1688" t="str">
            <v>+</v>
          </cell>
          <cell r="C1688">
            <v>5.2</v>
          </cell>
          <cell r="D1688">
            <v>653</v>
          </cell>
          <cell r="E1688" t="str">
            <v>+</v>
          </cell>
          <cell r="F1688">
            <v>13.200000000001637</v>
          </cell>
          <cell r="G1688">
            <v>8</v>
          </cell>
          <cell r="H1688">
            <v>1</v>
          </cell>
          <cell r="I1688">
            <v>0.05</v>
          </cell>
          <cell r="J1688">
            <v>8</v>
          </cell>
          <cell r="K1688">
            <v>0.4</v>
          </cell>
        </row>
        <row r="1689">
          <cell r="A1689">
            <v>652</v>
          </cell>
          <cell r="B1689" t="str">
            <v>+</v>
          </cell>
          <cell r="C1689">
            <v>1.5</v>
          </cell>
          <cell r="D1689">
            <v>652</v>
          </cell>
          <cell r="E1689" t="str">
            <v>+</v>
          </cell>
          <cell r="F1689">
            <v>6.9000000000005457</v>
          </cell>
          <cell r="G1689">
            <v>5.4</v>
          </cell>
          <cell r="H1689">
            <v>1</v>
          </cell>
          <cell r="I1689">
            <v>0.05</v>
          </cell>
          <cell r="J1689">
            <v>5.4</v>
          </cell>
          <cell r="K1689">
            <v>0.27</v>
          </cell>
        </row>
        <row r="1690">
          <cell r="A1690">
            <v>652</v>
          </cell>
          <cell r="B1690" t="str">
            <v>+</v>
          </cell>
          <cell r="C1690">
            <v>4.8</v>
          </cell>
          <cell r="D1690">
            <v>652</v>
          </cell>
          <cell r="E1690" t="str">
            <v>+</v>
          </cell>
          <cell r="F1690">
            <v>8.7999999999988177</v>
          </cell>
          <cell r="G1690">
            <v>4</v>
          </cell>
          <cell r="H1690">
            <v>1</v>
          </cell>
          <cell r="I1690">
            <v>0.05</v>
          </cell>
          <cell r="J1690">
            <v>4</v>
          </cell>
          <cell r="K1690">
            <v>0.2</v>
          </cell>
        </row>
        <row r="1691">
          <cell r="A1691">
            <v>652</v>
          </cell>
          <cell r="B1691" t="str">
            <v>+</v>
          </cell>
          <cell r="C1691">
            <v>14.6</v>
          </cell>
          <cell r="D1691">
            <v>652</v>
          </cell>
          <cell r="E1691" t="str">
            <v>+</v>
          </cell>
          <cell r="F1691">
            <v>16.399999999998727</v>
          </cell>
          <cell r="G1691">
            <v>1.8</v>
          </cell>
          <cell r="H1691">
            <v>1</v>
          </cell>
          <cell r="I1691">
            <v>0.05</v>
          </cell>
          <cell r="J1691">
            <v>1.8</v>
          </cell>
          <cell r="K1691">
            <v>9.0000000000000011E-2</v>
          </cell>
        </row>
        <row r="1692">
          <cell r="A1692">
            <v>652</v>
          </cell>
          <cell r="B1692" t="str">
            <v>+</v>
          </cell>
          <cell r="C1692">
            <v>16.3</v>
          </cell>
          <cell r="D1692">
            <v>652</v>
          </cell>
          <cell r="E1692" t="str">
            <v>+</v>
          </cell>
          <cell r="F1692">
            <v>19.299999999998363</v>
          </cell>
          <cell r="G1692">
            <v>3</v>
          </cell>
          <cell r="H1692">
            <v>1</v>
          </cell>
          <cell r="I1692">
            <v>0.05</v>
          </cell>
          <cell r="J1692">
            <v>3</v>
          </cell>
          <cell r="K1692">
            <v>0.15000000000000002</v>
          </cell>
        </row>
        <row r="1693">
          <cell r="A1693">
            <v>652</v>
          </cell>
          <cell r="B1693" t="str">
            <v>+</v>
          </cell>
          <cell r="C1693">
            <v>17.7</v>
          </cell>
          <cell r="D1693">
            <v>652</v>
          </cell>
          <cell r="E1693" t="str">
            <v>+</v>
          </cell>
          <cell r="F1693">
            <v>18.900000000001</v>
          </cell>
          <cell r="G1693">
            <v>1.2</v>
          </cell>
          <cell r="H1693">
            <v>1</v>
          </cell>
          <cell r="I1693">
            <v>0.05</v>
          </cell>
          <cell r="J1693">
            <v>1.2</v>
          </cell>
          <cell r="K1693">
            <v>0.06</v>
          </cell>
        </row>
        <row r="1694">
          <cell r="A1694">
            <v>651</v>
          </cell>
          <cell r="B1694" t="str">
            <v>+</v>
          </cell>
          <cell r="C1694">
            <v>3</v>
          </cell>
          <cell r="D1694">
            <v>651</v>
          </cell>
          <cell r="E1694" t="str">
            <v>+</v>
          </cell>
          <cell r="F1694">
            <v>7.9999999999995453</v>
          </cell>
          <cell r="G1694">
            <v>5</v>
          </cell>
          <cell r="H1694">
            <v>1</v>
          </cell>
          <cell r="I1694">
            <v>0.05</v>
          </cell>
          <cell r="J1694">
            <v>5</v>
          </cell>
          <cell r="K1694">
            <v>0.25</v>
          </cell>
        </row>
        <row r="1695">
          <cell r="A1695">
            <v>651</v>
          </cell>
          <cell r="B1695" t="str">
            <v>+</v>
          </cell>
          <cell r="C1695">
            <v>9.6999999999999993</v>
          </cell>
          <cell r="D1695">
            <v>651</v>
          </cell>
          <cell r="E1695" t="str">
            <v>+</v>
          </cell>
          <cell r="F1695">
            <v>12.300000000000182</v>
          </cell>
          <cell r="G1695">
            <v>2.6</v>
          </cell>
          <cell r="H1695">
            <v>1</v>
          </cell>
          <cell r="I1695">
            <v>0.05</v>
          </cell>
          <cell r="J1695">
            <v>2.6</v>
          </cell>
          <cell r="K1695">
            <v>0.13</v>
          </cell>
        </row>
        <row r="1696">
          <cell r="A1696">
            <v>651</v>
          </cell>
          <cell r="B1696" t="str">
            <v>+</v>
          </cell>
          <cell r="C1696">
            <v>15.9</v>
          </cell>
          <cell r="D1696">
            <v>652</v>
          </cell>
          <cell r="E1696" t="str">
            <v>+</v>
          </cell>
          <cell r="F1696">
            <v>1.6999999999984539</v>
          </cell>
          <cell r="G1696">
            <v>5.8</v>
          </cell>
          <cell r="H1696">
            <v>1</v>
          </cell>
          <cell r="I1696">
            <v>0.05</v>
          </cell>
          <cell r="J1696">
            <v>5.8</v>
          </cell>
          <cell r="K1696">
            <v>0.28999999999999998</v>
          </cell>
        </row>
        <row r="1697">
          <cell r="A1697">
            <v>650</v>
          </cell>
          <cell r="B1697" t="str">
            <v>+</v>
          </cell>
          <cell r="C1697">
            <v>8</v>
          </cell>
          <cell r="D1697">
            <v>650</v>
          </cell>
          <cell r="E1697" t="str">
            <v>+</v>
          </cell>
          <cell r="F1697">
            <v>10.999999999999091</v>
          </cell>
          <cell r="G1697">
            <v>3</v>
          </cell>
          <cell r="H1697">
            <v>1</v>
          </cell>
          <cell r="I1697">
            <v>0.05</v>
          </cell>
          <cell r="J1697">
            <v>3</v>
          </cell>
          <cell r="K1697">
            <v>0.15000000000000002</v>
          </cell>
        </row>
        <row r="1698">
          <cell r="A1698">
            <v>650</v>
          </cell>
          <cell r="B1698" t="str">
            <v>+</v>
          </cell>
          <cell r="C1698">
            <v>17.5</v>
          </cell>
          <cell r="D1698">
            <v>651</v>
          </cell>
          <cell r="E1698" t="str">
            <v>+</v>
          </cell>
          <cell r="F1698">
            <v>5.7000000000016371</v>
          </cell>
          <cell r="G1698">
            <v>8.1999999999999993</v>
          </cell>
          <cell r="H1698">
            <v>1</v>
          </cell>
          <cell r="I1698">
            <v>0.05</v>
          </cell>
          <cell r="J1698">
            <v>8.1999999999999993</v>
          </cell>
          <cell r="K1698">
            <v>0.41</v>
          </cell>
        </row>
        <row r="1699">
          <cell r="A1699">
            <v>649</v>
          </cell>
          <cell r="B1699" t="str">
            <v>+</v>
          </cell>
          <cell r="D1699">
            <v>649</v>
          </cell>
          <cell r="E1699" t="str">
            <v>+</v>
          </cell>
          <cell r="F1699">
            <v>0.99999999999909051</v>
          </cell>
          <cell r="G1699">
            <v>1</v>
          </cell>
          <cell r="H1699">
            <v>3</v>
          </cell>
          <cell r="I1699">
            <v>0.05</v>
          </cell>
          <cell r="J1699">
            <v>3</v>
          </cell>
          <cell r="K1699">
            <v>0.15000000000000002</v>
          </cell>
        </row>
        <row r="1700">
          <cell r="A1700">
            <v>649</v>
          </cell>
          <cell r="B1700" t="str">
            <v>+</v>
          </cell>
          <cell r="C1700">
            <v>10.8</v>
          </cell>
          <cell r="D1700">
            <v>649</v>
          </cell>
          <cell r="E1700" t="str">
            <v>+</v>
          </cell>
          <cell r="F1700">
            <v>12.699999999999818</v>
          </cell>
          <cell r="G1700">
            <v>1.9</v>
          </cell>
          <cell r="H1700">
            <v>1</v>
          </cell>
          <cell r="I1700">
            <v>0.05</v>
          </cell>
          <cell r="J1700">
            <v>1.9</v>
          </cell>
          <cell r="K1700">
            <v>9.5000000000000001E-2</v>
          </cell>
        </row>
        <row r="1701">
          <cell r="A1701">
            <v>649</v>
          </cell>
          <cell r="B1701" t="str">
            <v>+</v>
          </cell>
          <cell r="C1701">
            <v>8.1999999999999993</v>
          </cell>
          <cell r="D1701">
            <v>649</v>
          </cell>
          <cell r="E1701" t="str">
            <v>+</v>
          </cell>
          <cell r="F1701">
            <v>11.900000000000546</v>
          </cell>
          <cell r="G1701">
            <v>3.7</v>
          </cell>
          <cell r="H1701">
            <v>1</v>
          </cell>
          <cell r="I1701">
            <v>0.05</v>
          </cell>
          <cell r="J1701">
            <v>3.7</v>
          </cell>
          <cell r="K1701">
            <v>0.18500000000000003</v>
          </cell>
        </row>
        <row r="1702">
          <cell r="A1702">
            <v>649</v>
          </cell>
          <cell r="B1702" t="str">
            <v>+</v>
          </cell>
          <cell r="C1702">
            <v>9.3000000000000007</v>
          </cell>
          <cell r="D1702">
            <v>649</v>
          </cell>
          <cell r="E1702" t="str">
            <v>+</v>
          </cell>
          <cell r="F1702">
            <v>12.999999999999545</v>
          </cell>
          <cell r="G1702">
            <v>3.7</v>
          </cell>
          <cell r="H1702">
            <v>1</v>
          </cell>
          <cell r="I1702">
            <v>0.05</v>
          </cell>
          <cell r="J1702">
            <v>3.7</v>
          </cell>
          <cell r="K1702">
            <v>0.18500000000000003</v>
          </cell>
        </row>
        <row r="1703">
          <cell r="A1703">
            <v>648</v>
          </cell>
          <cell r="B1703" t="str">
            <v>+</v>
          </cell>
          <cell r="C1703">
            <v>15</v>
          </cell>
          <cell r="D1703">
            <v>648</v>
          </cell>
          <cell r="E1703" t="str">
            <v>+</v>
          </cell>
          <cell r="F1703">
            <v>16.399999999998727</v>
          </cell>
          <cell r="G1703">
            <v>1.4</v>
          </cell>
          <cell r="H1703">
            <v>1</v>
          </cell>
          <cell r="I1703">
            <v>0.05</v>
          </cell>
          <cell r="J1703">
            <v>1.4</v>
          </cell>
          <cell r="K1703">
            <v>6.9999999999999993E-2</v>
          </cell>
        </row>
        <row r="1704">
          <cell r="A1704">
            <v>648</v>
          </cell>
          <cell r="B1704" t="str">
            <v>+</v>
          </cell>
          <cell r="C1704">
            <v>17.899999999999999</v>
          </cell>
          <cell r="D1704">
            <v>648</v>
          </cell>
          <cell r="E1704" t="str">
            <v>+</v>
          </cell>
          <cell r="F1704">
            <v>19.900000000000091</v>
          </cell>
          <cell r="G1704">
            <v>2</v>
          </cell>
          <cell r="H1704">
            <v>1</v>
          </cell>
          <cell r="I1704">
            <v>0.05</v>
          </cell>
          <cell r="J1704">
            <v>2</v>
          </cell>
          <cell r="K1704">
            <v>0.1</v>
          </cell>
        </row>
        <row r="1705">
          <cell r="A1705">
            <v>647</v>
          </cell>
          <cell r="B1705" t="str">
            <v>+</v>
          </cell>
          <cell r="C1705">
            <v>0.5</v>
          </cell>
          <cell r="D1705">
            <v>647</v>
          </cell>
          <cell r="E1705" t="str">
            <v>+</v>
          </cell>
          <cell r="F1705">
            <v>2.0000000000004547</v>
          </cell>
          <cell r="G1705">
            <v>1.5</v>
          </cell>
          <cell r="H1705">
            <v>1</v>
          </cell>
          <cell r="I1705">
            <v>0.05</v>
          </cell>
          <cell r="J1705">
            <v>1.5</v>
          </cell>
          <cell r="K1705">
            <v>7.5000000000000011E-2</v>
          </cell>
        </row>
        <row r="1706">
          <cell r="A1706">
            <v>647</v>
          </cell>
          <cell r="B1706" t="str">
            <v>+</v>
          </cell>
          <cell r="C1706">
            <v>4</v>
          </cell>
          <cell r="D1706">
            <v>647</v>
          </cell>
          <cell r="E1706" t="str">
            <v>+</v>
          </cell>
          <cell r="F1706">
            <v>5.7000000000016371</v>
          </cell>
          <cell r="G1706">
            <v>1.7</v>
          </cell>
          <cell r="H1706">
            <v>1</v>
          </cell>
          <cell r="I1706">
            <v>0.05</v>
          </cell>
          <cell r="J1706">
            <v>1.7</v>
          </cell>
          <cell r="K1706">
            <v>8.5000000000000006E-2</v>
          </cell>
        </row>
        <row r="1707">
          <cell r="A1707">
            <v>645</v>
          </cell>
          <cell r="B1707" t="str">
            <v>+</v>
          </cell>
          <cell r="C1707">
            <v>12.9</v>
          </cell>
          <cell r="D1707">
            <v>645</v>
          </cell>
          <cell r="E1707" t="str">
            <v>+</v>
          </cell>
          <cell r="F1707">
            <v>15.899999999999181</v>
          </cell>
          <cell r="G1707">
            <v>3</v>
          </cell>
          <cell r="H1707">
            <v>1</v>
          </cell>
          <cell r="I1707">
            <v>0.05</v>
          </cell>
          <cell r="J1707">
            <v>3</v>
          </cell>
          <cell r="K1707">
            <v>0.15000000000000002</v>
          </cell>
        </row>
        <row r="1708">
          <cell r="A1708">
            <v>645</v>
          </cell>
          <cell r="B1708" t="str">
            <v>+</v>
          </cell>
          <cell r="C1708">
            <v>18.2</v>
          </cell>
          <cell r="D1708">
            <v>646</v>
          </cell>
          <cell r="E1708" t="str">
            <v>+</v>
          </cell>
          <cell r="F1708">
            <v>0.70000000000163709</v>
          </cell>
          <cell r="G1708">
            <v>2.5</v>
          </cell>
          <cell r="H1708">
            <v>1</v>
          </cell>
          <cell r="I1708">
            <v>0.05</v>
          </cell>
          <cell r="J1708">
            <v>2.5</v>
          </cell>
          <cell r="K1708">
            <v>0.125</v>
          </cell>
        </row>
        <row r="1709">
          <cell r="A1709">
            <v>644</v>
          </cell>
          <cell r="B1709" t="str">
            <v>+</v>
          </cell>
          <cell r="C1709">
            <v>13</v>
          </cell>
          <cell r="D1709">
            <v>645</v>
          </cell>
          <cell r="E1709" t="str">
            <v>+</v>
          </cell>
          <cell r="F1709">
            <v>0.70000000000163709</v>
          </cell>
          <cell r="G1709">
            <v>7.7</v>
          </cell>
          <cell r="H1709">
            <v>1</v>
          </cell>
          <cell r="I1709">
            <v>0.05</v>
          </cell>
          <cell r="J1709">
            <v>7.7</v>
          </cell>
          <cell r="K1709">
            <v>0.38500000000000001</v>
          </cell>
        </row>
        <row r="1710">
          <cell r="A1710">
            <v>643</v>
          </cell>
          <cell r="B1710" t="str">
            <v>+</v>
          </cell>
          <cell r="C1710">
            <v>14.8</v>
          </cell>
          <cell r="D1710">
            <v>644</v>
          </cell>
          <cell r="E1710" t="str">
            <v>+</v>
          </cell>
          <cell r="F1710">
            <v>0.69999999999936335</v>
          </cell>
          <cell r="G1710">
            <v>5.9</v>
          </cell>
          <cell r="H1710">
            <v>1</v>
          </cell>
          <cell r="I1710">
            <v>0.05</v>
          </cell>
          <cell r="J1710">
            <v>5.9</v>
          </cell>
          <cell r="K1710">
            <v>0.29500000000000004</v>
          </cell>
        </row>
        <row r="1711">
          <cell r="A1711">
            <v>642</v>
          </cell>
          <cell r="B1711" t="str">
            <v>+</v>
          </cell>
          <cell r="C1711">
            <v>1</v>
          </cell>
          <cell r="D1711">
            <v>642</v>
          </cell>
          <cell r="E1711" t="str">
            <v>+</v>
          </cell>
          <cell r="F1711">
            <v>4.4000000000005457</v>
          </cell>
          <cell r="G1711">
            <v>3.4</v>
          </cell>
          <cell r="H1711">
            <v>1</v>
          </cell>
          <cell r="I1711">
            <v>0.05</v>
          </cell>
          <cell r="J1711">
            <v>3.4</v>
          </cell>
          <cell r="K1711">
            <v>0.17</v>
          </cell>
        </row>
        <row r="1712">
          <cell r="A1712">
            <v>642</v>
          </cell>
          <cell r="B1712" t="str">
            <v>+</v>
          </cell>
          <cell r="C1712">
            <v>4.5999999999999996</v>
          </cell>
          <cell r="D1712">
            <v>644</v>
          </cell>
          <cell r="E1712" t="str">
            <v>+</v>
          </cell>
          <cell r="F1712">
            <v>0.80000000000154614</v>
          </cell>
          <cell r="G1712">
            <v>36.200000000000003</v>
          </cell>
          <cell r="H1712">
            <v>1</v>
          </cell>
          <cell r="I1712">
            <v>0.05</v>
          </cell>
          <cell r="J1712">
            <v>36.200000000000003</v>
          </cell>
          <cell r="K1712">
            <v>1.8100000000000003</v>
          </cell>
        </row>
        <row r="1713">
          <cell r="A1713">
            <v>642</v>
          </cell>
          <cell r="B1713" t="str">
            <v>+</v>
          </cell>
          <cell r="C1713">
            <v>4.5999999999999996</v>
          </cell>
          <cell r="D1713">
            <v>644</v>
          </cell>
          <cell r="E1713" t="str">
            <v>+</v>
          </cell>
          <cell r="F1713">
            <v>3.0999999999994543</v>
          </cell>
          <cell r="G1713">
            <v>38.5</v>
          </cell>
          <cell r="H1713">
            <v>1</v>
          </cell>
          <cell r="I1713">
            <v>0.05</v>
          </cell>
          <cell r="J1713">
            <v>38.5</v>
          </cell>
          <cell r="K1713">
            <v>1.925</v>
          </cell>
        </row>
        <row r="1714">
          <cell r="A1714">
            <v>640</v>
          </cell>
          <cell r="B1714" t="str">
            <v>+</v>
          </cell>
          <cell r="C1714">
            <v>4.7</v>
          </cell>
          <cell r="D1714">
            <v>640</v>
          </cell>
          <cell r="E1714" t="str">
            <v>+</v>
          </cell>
          <cell r="F1714">
            <v>12.400000000002365</v>
          </cell>
          <cell r="G1714">
            <v>7.7</v>
          </cell>
          <cell r="H1714">
            <v>1</v>
          </cell>
          <cell r="I1714">
            <v>0.05</v>
          </cell>
          <cell r="J1714">
            <v>7.7</v>
          </cell>
          <cell r="K1714">
            <v>0.38500000000000001</v>
          </cell>
        </row>
        <row r="1715">
          <cell r="A1715">
            <v>639</v>
          </cell>
          <cell r="B1715" t="str">
            <v>+</v>
          </cell>
          <cell r="C1715">
            <v>0.3</v>
          </cell>
          <cell r="D1715">
            <v>639</v>
          </cell>
          <cell r="E1715" t="str">
            <v>+</v>
          </cell>
          <cell r="F1715">
            <v>5.0999999999976353</v>
          </cell>
          <cell r="G1715">
            <v>4.8</v>
          </cell>
          <cell r="H1715">
            <v>1</v>
          </cell>
          <cell r="I1715">
            <v>0.05</v>
          </cell>
          <cell r="J1715">
            <v>4.8</v>
          </cell>
          <cell r="K1715">
            <v>0.24</v>
          </cell>
        </row>
        <row r="1716">
          <cell r="A1716">
            <v>639</v>
          </cell>
          <cell r="B1716" t="str">
            <v>+</v>
          </cell>
          <cell r="C1716">
            <v>10</v>
          </cell>
          <cell r="D1716">
            <v>639</v>
          </cell>
          <cell r="E1716" t="str">
            <v>+</v>
          </cell>
          <cell r="F1716">
            <v>17.999999999999545</v>
          </cell>
          <cell r="G1716">
            <v>8</v>
          </cell>
          <cell r="H1716">
            <v>1</v>
          </cell>
          <cell r="I1716">
            <v>0.05</v>
          </cell>
          <cell r="J1716">
            <v>8</v>
          </cell>
          <cell r="K1716">
            <v>0.4</v>
          </cell>
        </row>
        <row r="1717">
          <cell r="A1717">
            <v>639</v>
          </cell>
          <cell r="B1717" t="str">
            <v>+</v>
          </cell>
          <cell r="C1717">
            <v>15.9</v>
          </cell>
          <cell r="D1717">
            <v>640</v>
          </cell>
          <cell r="E1717" t="str">
            <v>+</v>
          </cell>
          <cell r="F1717">
            <v>2.1000000000003638</v>
          </cell>
          <cell r="G1717">
            <v>6.2</v>
          </cell>
          <cell r="H1717">
            <v>1</v>
          </cell>
          <cell r="I1717">
            <v>0.05</v>
          </cell>
          <cell r="J1717">
            <v>6.2</v>
          </cell>
          <cell r="K1717">
            <v>0.31000000000000005</v>
          </cell>
        </row>
        <row r="1718">
          <cell r="A1718">
            <v>638</v>
          </cell>
          <cell r="B1718" t="str">
            <v>+</v>
          </cell>
          <cell r="C1718">
            <v>4.5</v>
          </cell>
          <cell r="D1718">
            <v>638</v>
          </cell>
          <cell r="E1718" t="str">
            <v>+</v>
          </cell>
          <cell r="F1718">
            <v>8.2999999999992724</v>
          </cell>
          <cell r="G1718">
            <v>3.8</v>
          </cell>
          <cell r="H1718">
            <v>1</v>
          </cell>
          <cell r="I1718">
            <v>0.05</v>
          </cell>
          <cell r="J1718">
            <v>3.8</v>
          </cell>
          <cell r="K1718">
            <v>0.19</v>
          </cell>
        </row>
        <row r="1719">
          <cell r="A1719">
            <v>638</v>
          </cell>
          <cell r="B1719" t="str">
            <v>+</v>
          </cell>
          <cell r="C1719">
            <v>5</v>
          </cell>
          <cell r="D1719">
            <v>638</v>
          </cell>
          <cell r="E1719" t="str">
            <v>+</v>
          </cell>
          <cell r="F1719">
            <v>7.7999999999997272</v>
          </cell>
          <cell r="G1719">
            <v>2.8</v>
          </cell>
          <cell r="H1719">
            <v>1</v>
          </cell>
          <cell r="I1719">
            <v>0.05</v>
          </cell>
          <cell r="J1719">
            <v>2.8</v>
          </cell>
          <cell r="K1719">
            <v>0.13999999999999999</v>
          </cell>
        </row>
        <row r="1720">
          <cell r="A1720">
            <v>638</v>
          </cell>
          <cell r="B1720" t="str">
            <v>+</v>
          </cell>
          <cell r="C1720">
            <v>11.5</v>
          </cell>
          <cell r="D1720">
            <v>639</v>
          </cell>
          <cell r="E1720" t="str">
            <v>+</v>
          </cell>
          <cell r="F1720">
            <v>5</v>
          </cell>
          <cell r="G1720">
            <v>13.5</v>
          </cell>
          <cell r="H1720">
            <v>1</v>
          </cell>
          <cell r="I1720">
            <v>0.05</v>
          </cell>
          <cell r="J1720">
            <v>13.5</v>
          </cell>
          <cell r="K1720">
            <v>0.67500000000000004</v>
          </cell>
        </row>
        <row r="1721">
          <cell r="A1721">
            <v>638</v>
          </cell>
          <cell r="B1721" t="str">
            <v>+</v>
          </cell>
          <cell r="C1721">
            <v>11.5</v>
          </cell>
          <cell r="D1721">
            <v>640</v>
          </cell>
          <cell r="E1721" t="str">
            <v>+</v>
          </cell>
          <cell r="F1721">
            <v>3.7999999999988177</v>
          </cell>
          <cell r="G1721">
            <v>32.299999999999997</v>
          </cell>
          <cell r="H1721">
            <v>1</v>
          </cell>
          <cell r="I1721">
            <v>0.05</v>
          </cell>
          <cell r="J1721">
            <v>32.299999999999997</v>
          </cell>
          <cell r="K1721">
            <v>1.615</v>
          </cell>
        </row>
        <row r="1722">
          <cell r="A1722">
            <v>637</v>
          </cell>
          <cell r="B1722" t="str">
            <v>+</v>
          </cell>
          <cell r="C1722">
            <v>8.1999999999999993</v>
          </cell>
          <cell r="D1722">
            <v>640</v>
          </cell>
          <cell r="E1722" t="str">
            <v>+</v>
          </cell>
          <cell r="F1722">
            <v>11.500000000000909</v>
          </cell>
          <cell r="G1722">
            <v>63.3</v>
          </cell>
          <cell r="H1722">
            <v>1</v>
          </cell>
          <cell r="I1722">
            <v>0.05</v>
          </cell>
          <cell r="J1722">
            <v>63.3</v>
          </cell>
          <cell r="K1722">
            <v>3.165</v>
          </cell>
        </row>
        <row r="1723">
          <cell r="A1723">
            <v>636</v>
          </cell>
          <cell r="B1723" t="str">
            <v>+</v>
          </cell>
          <cell r="C1723">
            <v>6.9</v>
          </cell>
          <cell r="D1723">
            <v>636</v>
          </cell>
          <cell r="E1723" t="str">
            <v>+</v>
          </cell>
          <cell r="F1723">
            <v>19.100000000000819</v>
          </cell>
          <cell r="G1723">
            <v>12.2</v>
          </cell>
          <cell r="H1723">
            <v>1</v>
          </cell>
          <cell r="I1723">
            <v>0.05</v>
          </cell>
          <cell r="J1723">
            <v>12.2</v>
          </cell>
          <cell r="K1723">
            <v>0.61</v>
          </cell>
        </row>
        <row r="1724">
          <cell r="A1724">
            <v>636</v>
          </cell>
          <cell r="B1724" t="str">
            <v>+</v>
          </cell>
          <cell r="C1724">
            <v>14.5</v>
          </cell>
          <cell r="D1724">
            <v>637</v>
          </cell>
          <cell r="E1724" t="str">
            <v>+</v>
          </cell>
          <cell r="F1724">
            <v>9.1000000000008185</v>
          </cell>
          <cell r="G1724">
            <v>14.6</v>
          </cell>
          <cell r="H1724">
            <v>1</v>
          </cell>
          <cell r="I1724">
            <v>0.05</v>
          </cell>
          <cell r="J1724">
            <v>14.6</v>
          </cell>
          <cell r="K1724">
            <v>0.73</v>
          </cell>
        </row>
        <row r="1725">
          <cell r="A1725">
            <v>633</v>
          </cell>
          <cell r="B1725" t="str">
            <v>+</v>
          </cell>
          <cell r="C1725">
            <v>12.3</v>
          </cell>
          <cell r="D1725">
            <v>634</v>
          </cell>
          <cell r="E1725" t="str">
            <v>+</v>
          </cell>
          <cell r="F1725">
            <v>7.3000000000001819</v>
          </cell>
          <cell r="G1725">
            <v>15</v>
          </cell>
          <cell r="H1725">
            <v>1</v>
          </cell>
          <cell r="I1725">
            <v>0.05</v>
          </cell>
          <cell r="J1725">
            <v>15</v>
          </cell>
          <cell r="K1725">
            <v>0.75</v>
          </cell>
        </row>
        <row r="1726">
          <cell r="A1726">
            <v>633</v>
          </cell>
          <cell r="B1726" t="str">
            <v>+</v>
          </cell>
          <cell r="C1726">
            <v>15.5</v>
          </cell>
          <cell r="D1726">
            <v>634</v>
          </cell>
          <cell r="E1726" t="str">
            <v>+</v>
          </cell>
          <cell r="F1726">
            <v>0.99999999999909051</v>
          </cell>
          <cell r="G1726">
            <v>5.5</v>
          </cell>
          <cell r="H1726">
            <v>1</v>
          </cell>
          <cell r="I1726">
            <v>0.05</v>
          </cell>
          <cell r="J1726">
            <v>5.5</v>
          </cell>
          <cell r="K1726">
            <v>0.27500000000000002</v>
          </cell>
        </row>
        <row r="1727">
          <cell r="A1727">
            <v>634</v>
          </cell>
          <cell r="B1727" t="str">
            <v>+</v>
          </cell>
          <cell r="C1727">
            <v>11</v>
          </cell>
          <cell r="D1727">
            <v>635</v>
          </cell>
          <cell r="E1727" t="str">
            <v>+</v>
          </cell>
          <cell r="F1727">
            <v>3.2999999999992724</v>
          </cell>
          <cell r="G1727">
            <v>12.3</v>
          </cell>
          <cell r="H1727">
            <v>1</v>
          </cell>
          <cell r="I1727">
            <v>0.05</v>
          </cell>
          <cell r="J1727">
            <v>12.3</v>
          </cell>
          <cell r="K1727">
            <v>0.6150000000000001</v>
          </cell>
        </row>
        <row r="1728">
          <cell r="A1728">
            <v>634</v>
          </cell>
          <cell r="B1728" t="str">
            <v>+</v>
          </cell>
          <cell r="C1728">
            <v>14</v>
          </cell>
          <cell r="D1728">
            <v>637</v>
          </cell>
          <cell r="E1728" t="str">
            <v>+</v>
          </cell>
          <cell r="F1728">
            <v>5.9999999999990905</v>
          </cell>
          <cell r="G1728">
            <v>52</v>
          </cell>
          <cell r="H1728">
            <v>1</v>
          </cell>
          <cell r="I1728">
            <v>0.05</v>
          </cell>
          <cell r="J1728">
            <v>52</v>
          </cell>
          <cell r="K1728">
            <v>2.6</v>
          </cell>
        </row>
        <row r="1729">
          <cell r="A1729">
            <v>634</v>
          </cell>
          <cell r="B1729" t="str">
            <v>+</v>
          </cell>
          <cell r="C1729">
            <v>16</v>
          </cell>
          <cell r="D1729">
            <v>635</v>
          </cell>
          <cell r="E1729" t="str">
            <v>+</v>
          </cell>
          <cell r="F1729">
            <v>12.899999999999636</v>
          </cell>
          <cell r="G1729">
            <v>16.899999999999999</v>
          </cell>
          <cell r="H1729">
            <v>1</v>
          </cell>
          <cell r="I1729">
            <v>0.05</v>
          </cell>
          <cell r="J1729">
            <v>16.899999999999999</v>
          </cell>
          <cell r="K1729">
            <v>0.84499999999999997</v>
          </cell>
        </row>
        <row r="1730">
          <cell r="A1730">
            <v>633</v>
          </cell>
          <cell r="B1730" t="str">
            <v>+</v>
          </cell>
          <cell r="C1730">
            <v>15.6</v>
          </cell>
          <cell r="D1730">
            <v>634</v>
          </cell>
          <cell r="E1730" t="str">
            <v>+</v>
          </cell>
          <cell r="F1730">
            <v>9.4000000000005457</v>
          </cell>
          <cell r="G1730">
            <v>13.8</v>
          </cell>
          <cell r="H1730">
            <v>1</v>
          </cell>
          <cell r="I1730">
            <v>0.05</v>
          </cell>
          <cell r="J1730">
            <v>13.8</v>
          </cell>
          <cell r="K1730">
            <v>0.69000000000000006</v>
          </cell>
        </row>
        <row r="1731">
          <cell r="A1731">
            <v>632</v>
          </cell>
          <cell r="B1731" t="str">
            <v>+</v>
          </cell>
          <cell r="C1731">
            <v>3.4</v>
          </cell>
          <cell r="D1731">
            <v>632</v>
          </cell>
          <cell r="E1731" t="str">
            <v>+</v>
          </cell>
          <cell r="F1731">
            <v>6.3999999999987267</v>
          </cell>
          <cell r="G1731">
            <v>3</v>
          </cell>
          <cell r="H1731">
            <v>1</v>
          </cell>
          <cell r="I1731">
            <v>0.05</v>
          </cell>
          <cell r="J1731">
            <v>3</v>
          </cell>
          <cell r="K1731">
            <v>0.15000000000000002</v>
          </cell>
        </row>
        <row r="1732">
          <cell r="A1732">
            <v>632</v>
          </cell>
          <cell r="B1732" t="str">
            <v>+</v>
          </cell>
          <cell r="C1732">
            <v>7.4</v>
          </cell>
          <cell r="D1732">
            <v>632</v>
          </cell>
          <cell r="E1732" t="str">
            <v>+</v>
          </cell>
          <cell r="F1732">
            <v>16.299999999998818</v>
          </cell>
          <cell r="G1732">
            <v>8.9</v>
          </cell>
          <cell r="H1732">
            <v>1</v>
          </cell>
          <cell r="I1732">
            <v>0.05</v>
          </cell>
          <cell r="J1732">
            <v>8.9</v>
          </cell>
          <cell r="K1732">
            <v>0.44500000000000006</v>
          </cell>
        </row>
        <row r="1733">
          <cell r="A1733">
            <v>632</v>
          </cell>
          <cell r="B1733" t="str">
            <v>+</v>
          </cell>
          <cell r="C1733">
            <v>14.7</v>
          </cell>
          <cell r="D1733">
            <v>633</v>
          </cell>
          <cell r="E1733" t="str">
            <v>+</v>
          </cell>
          <cell r="F1733">
            <v>4.7000000000002728</v>
          </cell>
          <cell r="G1733">
            <v>10</v>
          </cell>
          <cell r="H1733">
            <v>1</v>
          </cell>
          <cell r="I1733">
            <v>0.05</v>
          </cell>
          <cell r="J1733">
            <v>10</v>
          </cell>
          <cell r="K1733">
            <v>0.5</v>
          </cell>
        </row>
        <row r="1734">
          <cell r="A1734">
            <v>631</v>
          </cell>
          <cell r="B1734" t="str">
            <v>+</v>
          </cell>
          <cell r="C1734">
            <v>7.2</v>
          </cell>
          <cell r="D1734">
            <v>632</v>
          </cell>
          <cell r="E1734" t="str">
            <v>+</v>
          </cell>
          <cell r="F1734">
            <v>6.9000000000005457</v>
          </cell>
          <cell r="G1734">
            <v>19.7</v>
          </cell>
          <cell r="H1734">
            <v>1</v>
          </cell>
          <cell r="I1734">
            <v>0.05</v>
          </cell>
          <cell r="J1734">
            <v>19.7</v>
          </cell>
          <cell r="K1734">
            <v>0.98499999999999999</v>
          </cell>
        </row>
        <row r="1735">
          <cell r="A1735">
            <v>631</v>
          </cell>
          <cell r="B1735" t="str">
            <v>+</v>
          </cell>
          <cell r="C1735">
            <v>11.3</v>
          </cell>
          <cell r="D1735">
            <v>632</v>
          </cell>
          <cell r="E1735" t="str">
            <v>+</v>
          </cell>
          <cell r="F1735">
            <v>12.899999999999636</v>
          </cell>
          <cell r="G1735">
            <v>21.6</v>
          </cell>
          <cell r="H1735">
            <v>1</v>
          </cell>
          <cell r="I1735">
            <v>0.05</v>
          </cell>
          <cell r="J1735">
            <v>21.6</v>
          </cell>
          <cell r="K1735">
            <v>1.08</v>
          </cell>
        </row>
        <row r="1736">
          <cell r="A1736">
            <v>629</v>
          </cell>
          <cell r="B1736" t="str">
            <v>+</v>
          </cell>
          <cell r="C1736">
            <v>1.4</v>
          </cell>
          <cell r="D1736">
            <v>629</v>
          </cell>
          <cell r="E1736" t="str">
            <v>+</v>
          </cell>
          <cell r="F1736">
            <v>8.7999999999988177</v>
          </cell>
          <cell r="G1736">
            <v>7.4</v>
          </cell>
          <cell r="H1736">
            <v>1</v>
          </cell>
          <cell r="I1736">
            <v>0.05</v>
          </cell>
          <cell r="J1736">
            <v>7.4</v>
          </cell>
          <cell r="K1736">
            <v>0.37000000000000005</v>
          </cell>
        </row>
        <row r="1737">
          <cell r="A1737">
            <v>629</v>
          </cell>
          <cell r="B1737" t="str">
            <v>+</v>
          </cell>
          <cell r="C1737">
            <v>10.4</v>
          </cell>
          <cell r="D1737">
            <v>629</v>
          </cell>
          <cell r="E1737" t="str">
            <v>+</v>
          </cell>
          <cell r="F1737">
            <v>17.999999999999545</v>
          </cell>
          <cell r="G1737">
            <v>7.6</v>
          </cell>
          <cell r="H1737">
            <v>1</v>
          </cell>
          <cell r="I1737">
            <v>0.05</v>
          </cell>
          <cell r="J1737">
            <v>7.6</v>
          </cell>
          <cell r="K1737">
            <v>0.38</v>
          </cell>
        </row>
        <row r="1738">
          <cell r="A1738">
            <v>629</v>
          </cell>
          <cell r="B1738" t="str">
            <v>+</v>
          </cell>
          <cell r="C1738">
            <v>15.6</v>
          </cell>
          <cell r="D1738">
            <v>630</v>
          </cell>
          <cell r="E1738" t="str">
            <v>+</v>
          </cell>
          <cell r="F1738">
            <v>7.6999999999998181</v>
          </cell>
          <cell r="G1738">
            <v>12.1</v>
          </cell>
          <cell r="H1738">
            <v>1</v>
          </cell>
          <cell r="I1738">
            <v>0.05</v>
          </cell>
          <cell r="J1738">
            <v>12.1</v>
          </cell>
          <cell r="K1738">
            <v>0.60499999999999998</v>
          </cell>
        </row>
        <row r="1739">
          <cell r="A1739">
            <v>628</v>
          </cell>
          <cell r="B1739" t="str">
            <v>+</v>
          </cell>
          <cell r="D1739">
            <v>628</v>
          </cell>
          <cell r="E1739" t="str">
            <v>+</v>
          </cell>
          <cell r="F1739">
            <v>13.899999999998727</v>
          </cell>
          <cell r="G1739">
            <v>13.9</v>
          </cell>
          <cell r="H1739">
            <v>1</v>
          </cell>
          <cell r="I1739">
            <v>0.05</v>
          </cell>
          <cell r="J1739">
            <v>13.9</v>
          </cell>
          <cell r="K1739">
            <v>0.69500000000000006</v>
          </cell>
        </row>
        <row r="1740">
          <cell r="A1740">
            <v>628</v>
          </cell>
          <cell r="B1740" t="str">
            <v>+</v>
          </cell>
          <cell r="C1740">
            <v>4.5</v>
          </cell>
          <cell r="D1740">
            <v>628</v>
          </cell>
          <cell r="E1740" t="str">
            <v>+</v>
          </cell>
          <cell r="F1740">
            <v>13.200000000001637</v>
          </cell>
          <cell r="G1740">
            <v>8.6999999999999993</v>
          </cell>
          <cell r="H1740">
            <v>1</v>
          </cell>
          <cell r="I1740">
            <v>0.05</v>
          </cell>
          <cell r="J1740">
            <v>8.6999999999999993</v>
          </cell>
          <cell r="K1740">
            <v>0.435</v>
          </cell>
        </row>
        <row r="1741">
          <cell r="A1741">
            <v>628</v>
          </cell>
          <cell r="B1741" t="str">
            <v>+</v>
          </cell>
          <cell r="C1741">
            <v>15.1</v>
          </cell>
          <cell r="D1741">
            <v>629</v>
          </cell>
          <cell r="E1741" t="str">
            <v>+</v>
          </cell>
          <cell r="F1741">
            <v>11.100000000001273</v>
          </cell>
          <cell r="G1741">
            <v>16</v>
          </cell>
          <cell r="H1741">
            <v>1</v>
          </cell>
          <cell r="I1741">
            <v>0.05</v>
          </cell>
          <cell r="J1741">
            <v>16</v>
          </cell>
          <cell r="K1741">
            <v>0.8</v>
          </cell>
        </row>
        <row r="1742">
          <cell r="A1742">
            <v>627</v>
          </cell>
          <cell r="B1742" t="str">
            <v>+</v>
          </cell>
          <cell r="C1742">
            <v>15</v>
          </cell>
          <cell r="D1742">
            <v>628</v>
          </cell>
          <cell r="E1742" t="str">
            <v>+</v>
          </cell>
          <cell r="F1742">
            <v>11.500000000000909</v>
          </cell>
          <cell r="G1742">
            <v>16.5</v>
          </cell>
          <cell r="H1742">
            <v>1</v>
          </cell>
          <cell r="I1742">
            <v>0.05</v>
          </cell>
          <cell r="J1742">
            <v>16.5</v>
          </cell>
          <cell r="K1742">
            <v>0.82500000000000007</v>
          </cell>
        </row>
        <row r="1743">
          <cell r="A1743">
            <v>626</v>
          </cell>
          <cell r="B1743" t="str">
            <v>+</v>
          </cell>
          <cell r="C1743">
            <v>5</v>
          </cell>
          <cell r="D1743">
            <v>626</v>
          </cell>
          <cell r="E1743" t="str">
            <v>+</v>
          </cell>
          <cell r="F1743">
            <v>12.000000000000455</v>
          </cell>
          <cell r="G1743">
            <v>7</v>
          </cell>
          <cell r="H1743">
            <v>1</v>
          </cell>
          <cell r="I1743">
            <v>0.05</v>
          </cell>
          <cell r="J1743">
            <v>7</v>
          </cell>
          <cell r="K1743">
            <v>0.35000000000000003</v>
          </cell>
        </row>
        <row r="1744">
          <cell r="A1744">
            <v>626</v>
          </cell>
          <cell r="B1744" t="str">
            <v>+</v>
          </cell>
          <cell r="C1744">
            <v>15.2</v>
          </cell>
          <cell r="D1744">
            <v>627</v>
          </cell>
          <cell r="E1744" t="str">
            <v>+</v>
          </cell>
          <cell r="F1744">
            <v>2.4000000000023647</v>
          </cell>
          <cell r="G1744">
            <v>7.2</v>
          </cell>
          <cell r="H1744">
            <v>1</v>
          </cell>
          <cell r="I1744">
            <v>0.05</v>
          </cell>
          <cell r="J1744">
            <v>7.2</v>
          </cell>
          <cell r="K1744">
            <v>0.36000000000000004</v>
          </cell>
        </row>
        <row r="1745">
          <cell r="A1745">
            <v>629</v>
          </cell>
          <cell r="B1745" t="str">
            <v>+</v>
          </cell>
          <cell r="C1745">
            <v>1.7</v>
          </cell>
          <cell r="D1745">
            <v>629</v>
          </cell>
          <cell r="E1745" t="str">
            <v>+</v>
          </cell>
          <cell r="F1745">
            <v>8.6000000000012733</v>
          </cell>
          <cell r="G1745">
            <v>6.9</v>
          </cell>
          <cell r="H1745">
            <v>1</v>
          </cell>
          <cell r="I1745">
            <v>0.05</v>
          </cell>
          <cell r="J1745">
            <v>6.9</v>
          </cell>
          <cell r="K1745">
            <v>0.34500000000000003</v>
          </cell>
        </row>
        <row r="1746">
          <cell r="A1746">
            <v>628</v>
          </cell>
          <cell r="B1746" t="str">
            <v>+</v>
          </cell>
          <cell r="C1746">
            <v>16.3</v>
          </cell>
          <cell r="D1746">
            <v>629</v>
          </cell>
          <cell r="E1746" t="str">
            <v>+</v>
          </cell>
          <cell r="F1746">
            <v>12.09999999999809</v>
          </cell>
          <cell r="G1746">
            <v>15.8</v>
          </cell>
          <cell r="H1746">
            <v>1</v>
          </cell>
          <cell r="I1746">
            <v>0.05</v>
          </cell>
          <cell r="J1746">
            <v>15.8</v>
          </cell>
          <cell r="K1746">
            <v>0.79</v>
          </cell>
        </row>
        <row r="1747">
          <cell r="A1747">
            <v>627</v>
          </cell>
          <cell r="B1747" t="str">
            <v>+</v>
          </cell>
          <cell r="C1747">
            <v>9.9</v>
          </cell>
          <cell r="D1747">
            <v>627</v>
          </cell>
          <cell r="E1747" t="str">
            <v>+</v>
          </cell>
          <cell r="F1747">
            <v>14.500000000000455</v>
          </cell>
          <cell r="G1747">
            <v>4.5999999999999996</v>
          </cell>
          <cell r="H1747">
            <v>1</v>
          </cell>
          <cell r="I1747">
            <v>0.05</v>
          </cell>
          <cell r="J1747">
            <v>4.5999999999999996</v>
          </cell>
          <cell r="K1747">
            <v>0.22999999999999998</v>
          </cell>
        </row>
        <row r="1748">
          <cell r="A1748">
            <v>625</v>
          </cell>
          <cell r="B1748" t="str">
            <v>+</v>
          </cell>
          <cell r="C1748">
            <v>5</v>
          </cell>
          <cell r="D1748">
            <v>625</v>
          </cell>
          <cell r="E1748" t="str">
            <v>+</v>
          </cell>
          <cell r="F1748">
            <v>17.599999999999909</v>
          </cell>
          <cell r="G1748">
            <v>12.6</v>
          </cell>
          <cell r="H1748">
            <v>1</v>
          </cell>
          <cell r="I1748">
            <v>0.05</v>
          </cell>
          <cell r="J1748">
            <v>12.6</v>
          </cell>
          <cell r="K1748">
            <v>0.63</v>
          </cell>
        </row>
        <row r="1749">
          <cell r="A1749">
            <v>625</v>
          </cell>
          <cell r="B1749" t="str">
            <v>+</v>
          </cell>
          <cell r="C1749">
            <v>7.5</v>
          </cell>
          <cell r="D1749">
            <v>626</v>
          </cell>
          <cell r="E1749" t="str">
            <v>+</v>
          </cell>
          <cell r="F1749">
            <v>11.900000000000546</v>
          </cell>
          <cell r="G1749">
            <v>24.4</v>
          </cell>
          <cell r="H1749">
            <v>1</v>
          </cell>
          <cell r="I1749">
            <v>0.05</v>
          </cell>
          <cell r="J1749">
            <v>24.4</v>
          </cell>
          <cell r="K1749">
            <v>1.22</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sheetName val="PESQUISADOS"/>
      <sheetName val="ADOTADOS"/>
      <sheetName val="caract_"/>
      <sheetName val="resumo "/>
      <sheetName val="resumo_1_"/>
      <sheetName val="resumo  (2)"/>
      <sheetName val="inventário"/>
      <sheetName val="inventário _2_"/>
      <sheetName val="CÁLC_MAT_BET"/>
      <sheetName val="tipo transp"/>
      <sheetName val="tipo transp 2"/>
      <sheetName val="tipo transp 3"/>
      <sheetName val="MEM_CALC_ _2_"/>
      <sheetName val="cronograma _2_"/>
      <sheetName val="MEM_CALC_ _3_"/>
      <sheetName val="CUSTO ASF_"/>
      <sheetName val="est_econ"/>
      <sheetName val="02_530_00"/>
      <sheetName val="02_540_00"/>
      <sheetName val="CUST_UNIT_"/>
      <sheetName val="CUST_UNIT_ _2_"/>
      <sheetName val="CUST_UNIT_ _3_"/>
      <sheetName val="CUST_UNIT_ _4_"/>
      <sheetName val="CUST_UNIT_ _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LEVANTAMENTO.XLS"/>
      <sheetName val="FICHA.XLS"/>
      <sheetName val="QUADRO IND.FÍSICOS"/>
      <sheetName val="REL.AVANÇO FÍSICO"/>
      <sheetName val="QUADRO IND.FÍSICOS (3)"/>
      <sheetName val="MEM.CÁLCULO SERV. (2)"/>
      <sheetName val="PROJETO BÁSICO"/>
      <sheetName val="RELATÓRIO (3)"/>
      <sheetName val="RELATÓRIO (2)"/>
      <sheetName val="PLUVIOM.  (2)"/>
      <sheetName val="BOLETIM (2)"/>
      <sheetName val="ETIQUETA (2)"/>
      <sheetName val="CONTROLE MEDIÇÕES (5)"/>
      <sheetName val="CONTROLE MEDIÇÕES (4)"/>
      <sheetName val="FÓRMULA"/>
      <sheetName val="CONTROLE MEDIÇÕES (3)"/>
      <sheetName val="009.01"/>
      <sheetName val="COMPARATIVO"/>
      <sheetName val="execução física"/>
      <sheetName val="Módulo2"/>
      <sheetName val="Módulo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009MP20"/>
      <sheetName val="MEDIÇÃO MENSAL"/>
      <sheetName val="MEDIÇÃO.XLS"/>
      <sheetName val="FICHA MEDIÇÃO"/>
      <sheetName val="QUADRO FÍSICO "/>
      <sheetName val="BOLETIM"/>
      <sheetName val="RR.XLS"/>
      <sheetName val="RR1.XLS"/>
      <sheetName val="CM.XLS"/>
      <sheetName val="CM1.XLS"/>
      <sheetName val="ETIQUETA"/>
      <sheetName val="CONTROLE MEDIÇÕES"/>
      <sheetName val="Módulo1"/>
      <sheetName val="Módul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Declaração TCU "/>
      <sheetName val="MEMORANDO"/>
      <sheetName val="MEM.CÁLCULO "/>
      <sheetName val="MEDIÇÃO.XLS"/>
      <sheetName val="MEM.CÁLCULO"/>
      <sheetName val="FICHA.XLS"/>
      <sheetName val="Curva S"/>
      <sheetName val="QUADRO IND.FÍSICOS"/>
      <sheetName val="Relatório mensal"/>
      <sheetName val="PLUVIOM."/>
      <sheetName val="Boletim Proposto"/>
      <sheetName val="PGQ"/>
      <sheetName val="PROJETO BÁSICO"/>
      <sheetName val="CONTROLE MEDIÇÕES"/>
      <sheetName val="ETIQUETA"/>
      <sheetName val="Memória de Calculo Teor e Dens"/>
      <sheetName val="Módulo1"/>
    </sheetNames>
    <sheetDataSet>
      <sheetData sheetId="0" refreshError="1"/>
      <sheetData sheetId="1" refreshError="1"/>
      <sheetData sheetId="2" refreshError="1"/>
      <sheetData sheetId="3"/>
      <sheetData sheetId="4">
        <row r="1">
          <cell r="A1" t="str">
            <v>MEDIÇÃO MENSAL</v>
          </cell>
        </row>
        <row r="2">
          <cell r="A2" t="str">
            <v>MT - DEPARTAMENTO NACIONAL DE INFRA-ESTRUTURA DE TRANSPORTES</v>
          </cell>
        </row>
        <row r="3">
          <cell r="A3" t="str">
            <v>FIRMA : TRAÇADO CONSTRUÇÕES E SERVIÇOS LTDA</v>
          </cell>
          <cell r="I3" t="str">
            <v>CONTRATO:</v>
          </cell>
          <cell r="J3" t="str">
            <v>10.00008/2019</v>
          </cell>
        </row>
        <row r="4">
          <cell r="A4" t="str">
            <v xml:space="preserve">RODOVIA :  </v>
          </cell>
          <cell r="C4" t="str">
            <v>BR-285/RS</v>
          </cell>
          <cell r="I4" t="str">
            <v>MEDIÇÃO :</v>
          </cell>
          <cell r="J4" t="str">
            <v>25ª PROVISÓRIA</v>
          </cell>
          <cell r="R4" t="str">
            <v>DNIT/SUPERINT.RS/PASSO FUNDO/RS</v>
          </cell>
        </row>
        <row r="5">
          <cell r="A5" t="str">
            <v>TRECHO:</v>
          </cell>
          <cell r="C5" t="str">
            <v>Div. SC/RS (Serra da Rocinha) - Entr. BR-287 (B) (São Borja)</v>
          </cell>
          <cell r="I5" t="str">
            <v>PERÍODO :</v>
          </cell>
          <cell r="J5" t="str">
            <v>01.02.2021 à 28.02.2021</v>
          </cell>
        </row>
        <row r="6">
          <cell r="A6" t="str">
            <v xml:space="preserve">SUBTRECHO: </v>
          </cell>
          <cell r="C6" t="str">
            <v>Entr. RS-135 (A) (Contorno de Passo Fundo) Entr. RS-135 (B) (Passo Fundo)</v>
          </cell>
        </row>
        <row r="8">
          <cell r="B8" t="str">
            <v>Índice de reajuste</v>
          </cell>
          <cell r="D8" t="str">
            <v>ITEM</v>
          </cell>
          <cell r="F8" t="str">
            <v>QUANTIDADES</v>
          </cell>
          <cell r="K8" t="str">
            <v>PREÇO</v>
          </cell>
          <cell r="M8" t="str">
            <v>VALOR MED. A  PI</v>
          </cell>
          <cell r="O8" t="str">
            <v>FATOR</v>
          </cell>
          <cell r="P8" t="str">
            <v>VALOR REAJUST.</v>
          </cell>
          <cell r="T8" t="str">
            <v>R</v>
          </cell>
          <cell r="U8" t="str">
            <v>J</v>
          </cell>
        </row>
        <row r="9">
          <cell r="A9" t="str">
            <v>CÓDIGO</v>
          </cell>
          <cell r="C9" t="str">
            <v>DISCRIMINAÇÃO</v>
          </cell>
          <cell r="D9" t="str">
            <v>AVANÇO</v>
          </cell>
          <cell r="E9" t="str">
            <v>UNID</v>
          </cell>
          <cell r="F9" t="str">
            <v>PROJETO</v>
          </cell>
          <cell r="H9" t="str">
            <v>EXECUTADO</v>
          </cell>
          <cell r="K9" t="str">
            <v>UNIT.</v>
          </cell>
          <cell r="L9" t="str">
            <v>Valor do projeto</v>
          </cell>
          <cell r="M9" t="str">
            <v>NO</v>
          </cell>
          <cell r="O9" t="str">
            <v>REAJ.</v>
          </cell>
          <cell r="Q9" t="str">
            <v>NO</v>
          </cell>
          <cell r="S9" t="str">
            <v>REAJ.</v>
          </cell>
          <cell r="T9" t="str">
            <v>VALOR</v>
          </cell>
          <cell r="U9" t="str">
            <v>QUANT.</v>
          </cell>
        </row>
        <row r="10">
          <cell r="D10" t="str">
            <v>FÍSICO</v>
          </cell>
          <cell r="F10" t="str">
            <v>INICIAL</v>
          </cell>
          <cell r="G10" t="str">
            <v>ATUAL.</v>
          </cell>
          <cell r="H10" t="str">
            <v>ANTERIOR</v>
          </cell>
          <cell r="I10" t="str">
            <v>NO  MÊS</v>
          </cell>
          <cell r="J10" t="str">
            <v>ACUMUL.</v>
          </cell>
          <cell r="M10" t="str">
            <v>MÊS</v>
          </cell>
          <cell r="N10" t="str">
            <v>ACUMUL.</v>
          </cell>
          <cell r="P10" t="str">
            <v>ANT.</v>
          </cell>
          <cell r="Q10" t="str">
            <v>MÊS</v>
          </cell>
          <cell r="R10" t="str">
            <v>ACUMUL.</v>
          </cell>
          <cell r="S10" t="str">
            <v>PI+R</v>
          </cell>
          <cell r="T10" t="str">
            <v>ACUMUL.</v>
          </cell>
          <cell r="U10" t="str">
            <v>ACUMUL.</v>
          </cell>
        </row>
        <row r="11">
          <cell r="A11">
            <v>1</v>
          </cell>
          <cell r="C11" t="str">
            <v>SERVIÇO DE CONSERVAÇÃO/RESTAURAÇÃO</v>
          </cell>
        </row>
        <row r="12">
          <cell r="A12">
            <v>638</v>
          </cell>
          <cell r="B12" t="str">
            <v>CSV.P</v>
          </cell>
          <cell r="C12" t="str">
            <v>RECOMPOSIÇÃO DE GUARDA-CORPO AC/BC</v>
          </cell>
          <cell r="E12" t="str">
            <v>M</v>
          </cell>
          <cell r="G12">
            <v>98.8</v>
          </cell>
          <cell r="H12">
            <v>50</v>
          </cell>
          <cell r="J12">
            <v>50</v>
          </cell>
          <cell r="K12">
            <v>139.27000000000001</v>
          </cell>
          <cell r="L12">
            <v>13759.87</v>
          </cell>
          <cell r="M12">
            <v>0</v>
          </cell>
          <cell r="N12">
            <v>6963.5</v>
          </cell>
          <cell r="O12">
            <v>0.15579999999999999</v>
          </cell>
          <cell r="P12">
            <v>774.34</v>
          </cell>
          <cell r="Q12">
            <v>0</v>
          </cell>
          <cell r="R12">
            <v>774.34</v>
          </cell>
        </row>
        <row r="13">
          <cell r="A13">
            <v>48153</v>
          </cell>
          <cell r="B13" t="str">
            <v>CAPs</v>
          </cell>
          <cell r="C13" t="str">
            <v>AQUISIÇÃO DE CAP-55/75 P/MBUQ</v>
          </cell>
          <cell r="E13" t="str">
            <v>M3</v>
          </cell>
          <cell r="G13">
            <v>7679.64</v>
          </cell>
          <cell r="H13">
            <v>4538.8890000000001</v>
          </cell>
          <cell r="J13">
            <v>4538.8890000000001</v>
          </cell>
          <cell r="K13">
            <v>304.79000000000002</v>
          </cell>
          <cell r="L13">
            <v>2340677.4700000002</v>
          </cell>
          <cell r="M13">
            <v>0</v>
          </cell>
          <cell r="N13">
            <v>1383407.95</v>
          </cell>
          <cell r="O13">
            <v>0.7591</v>
          </cell>
          <cell r="P13">
            <v>725472.64</v>
          </cell>
          <cell r="Q13">
            <v>0</v>
          </cell>
          <cell r="R13">
            <v>725472.64</v>
          </cell>
        </row>
        <row r="14">
          <cell r="A14">
            <v>49987</v>
          </cell>
          <cell r="B14" t="str">
            <v>Emulsões</v>
          </cell>
          <cell r="C14" t="str">
            <v>AQUISIÇÃO RR-2C P/TRAT. SIMPLES C/EMULSÃO BC</v>
          </cell>
          <cell r="E14" t="str">
            <v>M2</v>
          </cell>
          <cell r="G14">
            <v>620000</v>
          </cell>
          <cell r="H14">
            <v>0</v>
          </cell>
          <cell r="J14">
            <v>0</v>
          </cell>
          <cell r="K14">
            <v>2.1800000000000002</v>
          </cell>
          <cell r="L14">
            <v>1351600</v>
          </cell>
          <cell r="M14">
            <v>0</v>
          </cell>
          <cell r="N14">
            <v>0</v>
          </cell>
          <cell r="O14">
            <v>0.65049999999999997</v>
          </cell>
          <cell r="P14">
            <v>0</v>
          </cell>
          <cell r="Q14">
            <v>0</v>
          </cell>
          <cell r="R14">
            <v>0</v>
          </cell>
        </row>
        <row r="15">
          <cell r="A15">
            <v>49988</v>
          </cell>
          <cell r="B15" t="str">
            <v>Pav.</v>
          </cell>
          <cell r="C15" t="str">
            <v>TRANSPORTE RR-2C P/TRAT. SUP. SIMPLES C/EMULSÃO BC</v>
          </cell>
          <cell r="E15" t="str">
            <v>M2</v>
          </cell>
          <cell r="G15">
            <v>620000</v>
          </cell>
          <cell r="H15">
            <v>0</v>
          </cell>
          <cell r="J15">
            <v>0</v>
          </cell>
          <cell r="K15">
            <v>0.15</v>
          </cell>
          <cell r="L15">
            <v>93000</v>
          </cell>
          <cell r="M15">
            <v>0</v>
          </cell>
          <cell r="N15">
            <v>0</v>
          </cell>
          <cell r="O15">
            <v>0.22359999999999999</v>
          </cell>
          <cell r="P15">
            <v>0</v>
          </cell>
          <cell r="Q15">
            <v>0</v>
          </cell>
          <cell r="R15">
            <v>0</v>
          </cell>
        </row>
        <row r="16">
          <cell r="A16">
            <v>49989</v>
          </cell>
          <cell r="B16" t="str">
            <v>Emulsões</v>
          </cell>
          <cell r="C16" t="str">
            <v>AQUISIÇÃO RR-1C P/CORR. DEFEITO C/ MISTURA BETUMINOSA</v>
          </cell>
          <cell r="E16" t="str">
            <v>M3</v>
          </cell>
          <cell r="G16">
            <v>7527.1679999999997</v>
          </cell>
          <cell r="H16">
            <v>3856.4149999999995</v>
          </cell>
          <cell r="I16">
            <v>34.588799999999999</v>
          </cell>
          <cell r="J16">
            <v>3891.0037999999995</v>
          </cell>
          <cell r="K16">
            <v>11.46</v>
          </cell>
          <cell r="L16">
            <v>86261.34</v>
          </cell>
          <cell r="M16">
            <v>396.38</v>
          </cell>
          <cell r="N16">
            <v>44590.89</v>
          </cell>
          <cell r="O16">
            <v>0.65049999999999997</v>
          </cell>
          <cell r="P16">
            <v>20331.09</v>
          </cell>
          <cell r="Q16">
            <v>257.83999999999997</v>
          </cell>
          <cell r="R16">
            <v>20588.93</v>
          </cell>
        </row>
        <row r="17">
          <cell r="A17">
            <v>49990</v>
          </cell>
          <cell r="B17" t="str">
            <v>Pav.</v>
          </cell>
          <cell r="C17" t="str">
            <v>TRANSPORTE RR-1C P/CORR. DEFEITO C/ MISTURA BETUMINOSA</v>
          </cell>
          <cell r="E17" t="str">
            <v>M3</v>
          </cell>
          <cell r="G17">
            <v>7527.1679999999997</v>
          </cell>
          <cell r="H17">
            <v>3856.4149999999995</v>
          </cell>
          <cell r="I17">
            <v>34.588799999999999</v>
          </cell>
          <cell r="J17">
            <v>3891.0037999999995</v>
          </cell>
          <cell r="K17">
            <v>0.86</v>
          </cell>
          <cell r="L17">
            <v>6473.36</v>
          </cell>
          <cell r="M17">
            <v>29.74</v>
          </cell>
          <cell r="N17">
            <v>3346.2400000000002</v>
          </cell>
          <cell r="O17">
            <v>0.22359999999999999</v>
          </cell>
          <cell r="P17">
            <v>406.44000000000005</v>
          </cell>
          <cell r="Q17">
            <v>6.64</v>
          </cell>
          <cell r="R17">
            <v>413.08000000000004</v>
          </cell>
        </row>
        <row r="18">
          <cell r="A18">
            <v>50017</v>
          </cell>
          <cell r="B18" t="str">
            <v>Pav.</v>
          </cell>
          <cell r="C18" t="str">
            <v>TRANSPORTE CAP P/ MIST. BETUM. USIN. A QUENTE</v>
          </cell>
          <cell r="E18" t="str">
            <v>M3</v>
          </cell>
          <cell r="G18">
            <v>9509.3040000000001</v>
          </cell>
          <cell r="H18">
            <v>5941.2220000000007</v>
          </cell>
          <cell r="I18">
            <v>92.314973380656625</v>
          </cell>
          <cell r="J18">
            <v>6033.5369733806574</v>
          </cell>
          <cell r="K18">
            <v>15.42</v>
          </cell>
          <cell r="L18">
            <v>146633.46</v>
          </cell>
          <cell r="M18">
            <v>1423.49</v>
          </cell>
          <cell r="N18">
            <v>93037.09</v>
          </cell>
          <cell r="O18">
            <v>0.22359999999999999</v>
          </cell>
          <cell r="P18">
            <v>11206.86</v>
          </cell>
          <cell r="Q18">
            <v>318.29000000000002</v>
          </cell>
          <cell r="R18">
            <v>11525.150000000001</v>
          </cell>
        </row>
        <row r="19">
          <cell r="A19">
            <v>60166</v>
          </cell>
          <cell r="B19" t="str">
            <v>CSV.P</v>
          </cell>
          <cell r="C19" t="str">
            <v>TRANSPORTE COMERCIAL BASC. 10M3 RODOVIA PAV.</v>
          </cell>
          <cell r="E19" t="str">
            <v>TKM</v>
          </cell>
          <cell r="G19">
            <v>4359.6779999999999</v>
          </cell>
          <cell r="H19">
            <v>2035.6510000000001</v>
          </cell>
          <cell r="J19">
            <v>2035.6510000000001</v>
          </cell>
          <cell r="K19">
            <v>0.37</v>
          </cell>
          <cell r="L19">
            <v>1613.08</v>
          </cell>
          <cell r="M19">
            <v>0</v>
          </cell>
          <cell r="N19">
            <v>753.13000000000011</v>
          </cell>
          <cell r="O19">
            <v>0.15579999999999999</v>
          </cell>
          <cell r="P19">
            <v>65.17</v>
          </cell>
          <cell r="Q19">
            <v>0</v>
          </cell>
          <cell r="R19">
            <v>65.17</v>
          </cell>
        </row>
        <row r="20">
          <cell r="A20">
            <v>60168</v>
          </cell>
          <cell r="B20" t="str">
            <v>Asf.dil.</v>
          </cell>
          <cell r="C20" t="str">
            <v>AQUISIÇÃO DE CM-30 P/REMENDO PROFUNDO</v>
          </cell>
          <cell r="E20" t="str">
            <v>M3</v>
          </cell>
          <cell r="G20">
            <v>762.36</v>
          </cell>
          <cell r="H20">
            <v>0</v>
          </cell>
          <cell r="I20">
            <v>70.034400000000005</v>
          </cell>
          <cell r="J20">
            <v>70.034400000000005</v>
          </cell>
          <cell r="K20">
            <v>8.59</v>
          </cell>
          <cell r="L20">
            <v>6548.67</v>
          </cell>
          <cell r="M20">
            <v>601.59</v>
          </cell>
          <cell r="N20">
            <v>601.59</v>
          </cell>
          <cell r="O20">
            <v>0.65349999999999997</v>
          </cell>
          <cell r="P20">
            <v>0</v>
          </cell>
          <cell r="Q20">
            <v>393.13</v>
          </cell>
          <cell r="R20">
            <v>393.13</v>
          </cell>
        </row>
        <row r="21">
          <cell r="A21">
            <v>60397</v>
          </cell>
          <cell r="B21" t="str">
            <v>Emulsões</v>
          </cell>
          <cell r="C21" t="str">
            <v>AQUISIÇÃO DE RR-1C P/ TAPA BURACO</v>
          </cell>
          <cell r="E21" t="str">
            <v>M3</v>
          </cell>
          <cell r="G21">
            <v>1829.664</v>
          </cell>
          <cell r="H21">
            <v>1134.567</v>
          </cell>
          <cell r="I21">
            <v>51.889973380656613</v>
          </cell>
          <cell r="J21">
            <v>1186.4569733806566</v>
          </cell>
          <cell r="K21">
            <v>7.16</v>
          </cell>
          <cell r="L21">
            <v>13100.39</v>
          </cell>
          <cell r="M21">
            <v>371.53</v>
          </cell>
          <cell r="N21">
            <v>8494.9700000000012</v>
          </cell>
          <cell r="O21">
            <v>0.65049999999999997</v>
          </cell>
          <cell r="P21">
            <v>3952.7400000000007</v>
          </cell>
          <cell r="Q21">
            <v>241.68</v>
          </cell>
          <cell r="R21">
            <v>4194.420000000001</v>
          </cell>
        </row>
        <row r="22">
          <cell r="A22">
            <v>60694</v>
          </cell>
          <cell r="B22" t="str">
            <v>CAPs</v>
          </cell>
          <cell r="C22" t="str">
            <v>AQUISIÇÃO DE CAP 50/70 PARA MBUQ</v>
          </cell>
          <cell r="E22" t="str">
            <v>M3</v>
          </cell>
          <cell r="G22">
            <v>1829.664</v>
          </cell>
          <cell r="H22">
            <v>1404.2660000000001</v>
          </cell>
          <cell r="I22">
            <v>92.314999999999998</v>
          </cell>
          <cell r="J22">
            <v>1496.5810000000001</v>
          </cell>
          <cell r="K22">
            <v>238.61</v>
          </cell>
          <cell r="L22">
            <v>436576.12</v>
          </cell>
          <cell r="M22">
            <v>22027.279999999999</v>
          </cell>
          <cell r="N22">
            <v>357099.12</v>
          </cell>
          <cell r="O22">
            <v>0.7591</v>
          </cell>
          <cell r="P22">
            <v>186009.43999999997</v>
          </cell>
          <cell r="Q22">
            <v>16720.900000000001</v>
          </cell>
          <cell r="R22">
            <v>202730.33999999997</v>
          </cell>
        </row>
        <row r="23">
          <cell r="A23">
            <v>101200</v>
          </cell>
          <cell r="B23" t="str">
            <v>Ter.</v>
          </cell>
          <cell r="C23" t="str">
            <v>DESTOCAMENTO DE ÁRVORES C/DIAM &gt; 0,30 M</v>
          </cell>
          <cell r="E23" t="str">
            <v>UND</v>
          </cell>
          <cell r="G23">
            <v>80</v>
          </cell>
          <cell r="H23">
            <v>0</v>
          </cell>
          <cell r="J23">
            <v>0</v>
          </cell>
          <cell r="K23">
            <v>89.89</v>
          </cell>
          <cell r="L23">
            <v>7191.2</v>
          </cell>
          <cell r="M23">
            <v>0</v>
          </cell>
          <cell r="N23">
            <v>0</v>
          </cell>
          <cell r="O23">
            <v>0.18509999999999999</v>
          </cell>
          <cell r="P23">
            <v>0</v>
          </cell>
          <cell r="Q23">
            <v>0</v>
          </cell>
          <cell r="R23">
            <v>0</v>
          </cell>
        </row>
        <row r="24">
          <cell r="A24">
            <v>121272</v>
          </cell>
          <cell r="B24" t="str">
            <v>CSV.P</v>
          </cell>
          <cell r="C24" t="str">
            <v>LIMPEZA DE BUEIRO</v>
          </cell>
          <cell r="E24" t="str">
            <v>M3</v>
          </cell>
          <cell r="G24">
            <v>128</v>
          </cell>
          <cell r="H24">
            <v>0</v>
          </cell>
          <cell r="J24">
            <v>0</v>
          </cell>
          <cell r="K24">
            <v>19.760000000000002</v>
          </cell>
          <cell r="L24">
            <v>2529.2800000000002</v>
          </cell>
          <cell r="M24">
            <v>0</v>
          </cell>
          <cell r="N24">
            <v>0</v>
          </cell>
          <cell r="O24">
            <v>0.15579999999999999</v>
          </cell>
          <cell r="P24">
            <v>0</v>
          </cell>
          <cell r="Q24">
            <v>0</v>
          </cell>
          <cell r="R24">
            <v>0</v>
          </cell>
        </row>
        <row r="25">
          <cell r="A25">
            <v>130213</v>
          </cell>
          <cell r="B25" t="str">
            <v>Pav.</v>
          </cell>
          <cell r="C25" t="str">
            <v>CORREÇÃO DE DEFEITO C/ MIST. BETUMINOSA</v>
          </cell>
          <cell r="E25" t="str">
            <v>M3</v>
          </cell>
          <cell r="G25">
            <v>7527.1679999999997</v>
          </cell>
          <cell r="H25">
            <v>3856.4149999999995</v>
          </cell>
          <cell r="I25">
            <v>34.588999999999999</v>
          </cell>
          <cell r="J25">
            <v>3891.0039999999995</v>
          </cell>
          <cell r="K25">
            <v>130.25</v>
          </cell>
          <cell r="L25">
            <v>980413.63</v>
          </cell>
          <cell r="M25">
            <v>4505.21</v>
          </cell>
          <cell r="N25">
            <v>506803.25</v>
          </cell>
          <cell r="O25">
            <v>0.22359999999999999</v>
          </cell>
          <cell r="P25">
            <v>61565.33</v>
          </cell>
          <cell r="Q25">
            <v>1007.36</v>
          </cell>
          <cell r="R25">
            <v>62572.69</v>
          </cell>
        </row>
        <row r="26">
          <cell r="A26">
            <v>131546</v>
          </cell>
          <cell r="B26" t="str">
            <v>Pav.</v>
          </cell>
          <cell r="C26" t="str">
            <v>TRATAMENTO SUPERFICIAL SIMPLES C/ EMULSÃO BC</v>
          </cell>
          <cell r="E26" t="str">
            <v>M2</v>
          </cell>
          <cell r="G26">
            <v>620000</v>
          </cell>
          <cell r="H26">
            <v>0</v>
          </cell>
          <cell r="J26">
            <v>0</v>
          </cell>
          <cell r="K26">
            <v>1.27</v>
          </cell>
          <cell r="L26">
            <v>787400</v>
          </cell>
          <cell r="M26">
            <v>0</v>
          </cell>
          <cell r="N26">
            <v>0</v>
          </cell>
          <cell r="O26">
            <v>0.22359999999999999</v>
          </cell>
          <cell r="P26">
            <v>0</v>
          </cell>
          <cell r="Q26">
            <v>0</v>
          </cell>
          <cell r="R26">
            <v>0</v>
          </cell>
        </row>
        <row r="27">
          <cell r="A27">
            <v>150643</v>
          </cell>
          <cell r="B27" t="str">
            <v>Ter.</v>
          </cell>
          <cell r="C27" t="str">
            <v>ESCAVAÇÃO MECÂNICA DE VALA EM MAT DE 1ª CAT</v>
          </cell>
          <cell r="E27" t="str">
            <v>M3</v>
          </cell>
          <cell r="G27">
            <v>22500</v>
          </cell>
          <cell r="H27">
            <v>4999.2309999999998</v>
          </cell>
          <cell r="J27">
            <v>4999.2309999999998</v>
          </cell>
          <cell r="K27">
            <v>8.0399999999999991</v>
          </cell>
          <cell r="L27">
            <v>180900</v>
          </cell>
          <cell r="M27">
            <v>0</v>
          </cell>
          <cell r="N27">
            <v>40193.81</v>
          </cell>
          <cell r="O27">
            <v>0.18509999999999999</v>
          </cell>
          <cell r="P27">
            <v>5547.19</v>
          </cell>
          <cell r="Q27">
            <v>0</v>
          </cell>
          <cell r="R27">
            <v>5547.19</v>
          </cell>
        </row>
        <row r="28">
          <cell r="A28">
            <v>200140</v>
          </cell>
          <cell r="B28" t="str">
            <v>Pav.</v>
          </cell>
          <cell r="C28" t="str">
            <v>TRANSPORTE DE CM-30 P/REMENDO PROFUNDO</v>
          </cell>
          <cell r="E28" t="str">
            <v>M3</v>
          </cell>
          <cell r="G28">
            <v>762.36</v>
          </cell>
          <cell r="H28">
            <v>0</v>
          </cell>
          <cell r="I28">
            <v>70.034000000000006</v>
          </cell>
          <cell r="J28">
            <v>70.034000000000006</v>
          </cell>
          <cell r="K28">
            <v>0.36</v>
          </cell>
          <cell r="L28">
            <v>274.44</v>
          </cell>
          <cell r="M28">
            <v>25.21</v>
          </cell>
          <cell r="N28">
            <v>25.21</v>
          </cell>
          <cell r="O28">
            <v>0.22359999999999999</v>
          </cell>
          <cell r="P28">
            <v>0</v>
          </cell>
          <cell r="Q28">
            <v>5.63</v>
          </cell>
          <cell r="R28">
            <v>5.63</v>
          </cell>
        </row>
        <row r="29">
          <cell r="A29">
            <v>200180</v>
          </cell>
          <cell r="B29" t="str">
            <v>Pav.</v>
          </cell>
          <cell r="C29" t="str">
            <v>TRANSPORTE DE RR-1C PARA TAPA BURACO</v>
          </cell>
          <cell r="E29" t="str">
            <v>M3</v>
          </cell>
          <cell r="G29">
            <v>1829.664</v>
          </cell>
          <cell r="H29">
            <v>1134.567</v>
          </cell>
          <cell r="I29">
            <v>51.89</v>
          </cell>
          <cell r="J29">
            <v>1186.4570000000001</v>
          </cell>
          <cell r="K29">
            <v>0.54</v>
          </cell>
          <cell r="L29">
            <v>988.01</v>
          </cell>
          <cell r="M29">
            <v>28.02</v>
          </cell>
          <cell r="N29">
            <v>640.63</v>
          </cell>
          <cell r="O29">
            <v>0.22359999999999999</v>
          </cell>
          <cell r="P29">
            <v>79.22999999999999</v>
          </cell>
          <cell r="Q29">
            <v>6.26</v>
          </cell>
          <cell r="R29">
            <v>85.49</v>
          </cell>
        </row>
        <row r="30">
          <cell r="A30">
            <v>200601</v>
          </cell>
          <cell r="B30" t="str">
            <v>Pav.</v>
          </cell>
          <cell r="C30" t="str">
            <v>MISTURA BETUMINOSA USINADA QUENTE AC/BC</v>
          </cell>
          <cell r="E30" t="str">
            <v>M3</v>
          </cell>
          <cell r="G30">
            <v>9509.3040000000001</v>
          </cell>
          <cell r="H30">
            <v>4990.9830000000002</v>
          </cell>
          <cell r="I30">
            <v>92.314999999999998</v>
          </cell>
          <cell r="J30">
            <v>5083.2979999999998</v>
          </cell>
          <cell r="K30">
            <v>220.93</v>
          </cell>
          <cell r="L30">
            <v>2100890.5299999998</v>
          </cell>
          <cell r="M30">
            <v>20395.150000000001</v>
          </cell>
          <cell r="N30">
            <v>1123052.97</v>
          </cell>
          <cell r="O30">
            <v>0.22359999999999999</v>
          </cell>
          <cell r="P30">
            <v>136888.28</v>
          </cell>
          <cell r="Q30">
            <v>4560.3500000000004</v>
          </cell>
          <cell r="R30">
            <v>141448.63</v>
          </cell>
        </row>
        <row r="31">
          <cell r="A31">
            <v>220401</v>
          </cell>
          <cell r="B31" t="str">
            <v>Pav.</v>
          </cell>
          <cell r="C31" t="str">
            <v>CORREÇÃO DE DEFEITOS POR FRESAGEM DESCONTÍNUA</v>
          </cell>
          <cell r="E31" t="str">
            <v>M3</v>
          </cell>
          <cell r="G31">
            <v>101.648</v>
          </cell>
          <cell r="H31">
            <v>0</v>
          </cell>
          <cell r="J31">
            <v>0</v>
          </cell>
          <cell r="K31">
            <v>192.59</v>
          </cell>
          <cell r="L31">
            <v>19576.38</v>
          </cell>
          <cell r="M31">
            <v>0</v>
          </cell>
          <cell r="N31">
            <v>0</v>
          </cell>
          <cell r="O31">
            <v>0.22359999999999999</v>
          </cell>
          <cell r="P31">
            <v>0</v>
          </cell>
          <cell r="Q31">
            <v>0</v>
          </cell>
          <cell r="R31">
            <v>0</v>
          </cell>
        </row>
        <row r="32">
          <cell r="A32">
            <v>223050</v>
          </cell>
          <cell r="B32" t="str">
            <v>Pav.</v>
          </cell>
          <cell r="C32" t="str">
            <v>BASE DE BRITA GRADUADA BC</v>
          </cell>
          <cell r="E32" t="str">
            <v>M3</v>
          </cell>
          <cell r="G32">
            <v>609.88800000000003</v>
          </cell>
          <cell r="H32">
            <v>0</v>
          </cell>
          <cell r="I32">
            <v>357.55500000000001</v>
          </cell>
          <cell r="J32">
            <v>357.55500000000001</v>
          </cell>
          <cell r="K32">
            <v>86.98</v>
          </cell>
          <cell r="L32">
            <v>53048.05</v>
          </cell>
          <cell r="M32">
            <v>31100.13</v>
          </cell>
          <cell r="N32">
            <v>31100.13</v>
          </cell>
          <cell r="O32">
            <v>0.22359999999999999</v>
          </cell>
          <cell r="P32">
            <v>0</v>
          </cell>
          <cell r="Q32">
            <v>6953.98</v>
          </cell>
          <cell r="R32">
            <v>6953.98</v>
          </cell>
        </row>
        <row r="33">
          <cell r="A33">
            <v>299010</v>
          </cell>
          <cell r="B33" t="str">
            <v>Pav.</v>
          </cell>
          <cell r="C33" t="str">
            <v>FRESAGEM DESCONT. DO REVEST. BETUMINOSO</v>
          </cell>
          <cell r="E33" t="str">
            <v>M3</v>
          </cell>
          <cell r="G33">
            <v>7527.1679999999997</v>
          </cell>
          <cell r="H33">
            <v>3807.4179999999997</v>
          </cell>
          <cell r="J33">
            <v>3807.4179999999997</v>
          </cell>
          <cell r="K33">
            <v>172</v>
          </cell>
          <cell r="L33">
            <v>1294672.8899999999</v>
          </cell>
          <cell r="M33">
            <v>0</v>
          </cell>
          <cell r="N33">
            <v>654875.88</v>
          </cell>
          <cell r="O33">
            <v>0.22359999999999999</v>
          </cell>
          <cell r="P33">
            <v>79414.95</v>
          </cell>
          <cell r="Q33">
            <v>0</v>
          </cell>
          <cell r="R33">
            <v>79414.95</v>
          </cell>
        </row>
        <row r="34">
          <cell r="A34">
            <v>322095</v>
          </cell>
          <cell r="B34" t="str">
            <v>Dren</v>
          </cell>
          <cell r="C34" t="str">
            <v>REST. DISPOSITIVOS DANIF. C/CONCRETO FCK=15 MPA AC/BC</v>
          </cell>
          <cell r="E34" t="str">
            <v>M3</v>
          </cell>
          <cell r="G34">
            <v>629.69799999999998</v>
          </cell>
          <cell r="H34">
            <v>14.2</v>
          </cell>
          <cell r="J34">
            <v>14.2</v>
          </cell>
          <cell r="K34">
            <v>383.97</v>
          </cell>
          <cell r="L34">
            <v>241785.14</v>
          </cell>
          <cell r="M34">
            <v>0</v>
          </cell>
          <cell r="N34">
            <v>5452.37</v>
          </cell>
          <cell r="O34">
            <v>0.1913</v>
          </cell>
          <cell r="P34">
            <v>396.57000000000005</v>
          </cell>
          <cell r="Q34">
            <v>0</v>
          </cell>
          <cell r="R34">
            <v>396.57000000000005</v>
          </cell>
        </row>
        <row r="35">
          <cell r="A35">
            <v>395000</v>
          </cell>
          <cell r="B35" t="str">
            <v>CSV.P</v>
          </cell>
          <cell r="C35" t="str">
            <v>LIMPEZA DE PONTE</v>
          </cell>
          <cell r="E35" t="str">
            <v>M</v>
          </cell>
          <cell r="G35">
            <v>4940</v>
          </cell>
          <cell r="H35">
            <v>904</v>
          </cell>
          <cell r="I35">
            <v>285.5</v>
          </cell>
          <cell r="J35">
            <v>1189.5</v>
          </cell>
          <cell r="K35">
            <v>6.21</v>
          </cell>
          <cell r="L35">
            <v>30677.4</v>
          </cell>
          <cell r="M35">
            <v>1772.95</v>
          </cell>
          <cell r="N35">
            <v>7386.79</v>
          </cell>
          <cell r="O35">
            <v>0.15579999999999999</v>
          </cell>
          <cell r="P35">
            <v>518.34</v>
          </cell>
          <cell r="Q35">
            <v>276.22000000000003</v>
          </cell>
          <cell r="R35">
            <v>794.56000000000006</v>
          </cell>
        </row>
        <row r="36">
          <cell r="A36">
            <v>500000</v>
          </cell>
          <cell r="B36" t="str">
            <v>Dren</v>
          </cell>
          <cell r="C36" t="str">
            <v>ENROCAMENTO DE PEDRA ARRUMADA</v>
          </cell>
          <cell r="E36" t="str">
            <v>M3</v>
          </cell>
          <cell r="G36">
            <v>1488</v>
          </cell>
          <cell r="H36">
            <v>23</v>
          </cell>
          <cell r="J36">
            <v>23</v>
          </cell>
          <cell r="K36">
            <v>157.36000000000001</v>
          </cell>
          <cell r="L36">
            <v>234151.67999999999</v>
          </cell>
          <cell r="M36">
            <v>0</v>
          </cell>
          <cell r="N36">
            <v>3619.28</v>
          </cell>
          <cell r="O36">
            <v>0.1913</v>
          </cell>
          <cell r="P36">
            <v>254.43</v>
          </cell>
          <cell r="Q36">
            <v>0</v>
          </cell>
          <cell r="R36">
            <v>254.43</v>
          </cell>
        </row>
        <row r="37">
          <cell r="A37">
            <v>51010</v>
          </cell>
          <cell r="B37" t="str">
            <v>CSV.P</v>
          </cell>
          <cell r="C37" t="str">
            <v>REVESTIMENTO VEGETAL COM GRAMA EM LEIVAS</v>
          </cell>
          <cell r="E37" t="str">
            <v>M2</v>
          </cell>
          <cell r="G37">
            <v>2976</v>
          </cell>
          <cell r="H37">
            <v>0</v>
          </cell>
          <cell r="J37">
            <v>0</v>
          </cell>
          <cell r="K37">
            <v>8.49</v>
          </cell>
          <cell r="L37">
            <v>25266.240000000002</v>
          </cell>
          <cell r="M37">
            <v>0</v>
          </cell>
          <cell r="N37">
            <v>0</v>
          </cell>
          <cell r="O37">
            <v>0.15579999999999999</v>
          </cell>
          <cell r="P37">
            <v>0</v>
          </cell>
          <cell r="Q37">
            <v>0</v>
          </cell>
          <cell r="R37">
            <v>0</v>
          </cell>
        </row>
        <row r="38">
          <cell r="A38">
            <v>810000</v>
          </cell>
          <cell r="B38" t="str">
            <v>CSV.P</v>
          </cell>
          <cell r="C38" t="str">
            <v>TAPA BURACO</v>
          </cell>
          <cell r="E38" t="str">
            <v>M3</v>
          </cell>
          <cell r="G38">
            <v>1829.664</v>
          </cell>
          <cell r="H38">
            <v>1134.567</v>
          </cell>
          <cell r="I38">
            <v>51.89</v>
          </cell>
          <cell r="J38">
            <v>1186.4570000000001</v>
          </cell>
          <cell r="K38">
            <v>257.08999999999997</v>
          </cell>
          <cell r="L38">
            <v>470388.31</v>
          </cell>
          <cell r="M38">
            <v>13340.4</v>
          </cell>
          <cell r="N38">
            <v>305026.19</v>
          </cell>
          <cell r="O38">
            <v>0.15579999999999999</v>
          </cell>
          <cell r="P38">
            <v>27168.26</v>
          </cell>
          <cell r="Q38">
            <v>2078.4299999999998</v>
          </cell>
          <cell r="R38">
            <v>29246.69</v>
          </cell>
        </row>
        <row r="39">
          <cell r="A39">
            <v>810102</v>
          </cell>
          <cell r="B39" t="str">
            <v>CSV.P</v>
          </cell>
          <cell r="C39" t="str">
            <v>REMENDO PROFUNDO DEMOLICAO MECANIZADA</v>
          </cell>
          <cell r="E39" t="str">
            <v>M3</v>
          </cell>
          <cell r="G39">
            <v>762.36</v>
          </cell>
          <cell r="H39">
            <v>0</v>
          </cell>
          <cell r="I39">
            <v>70.034000000000006</v>
          </cell>
          <cell r="J39">
            <v>70.034000000000006</v>
          </cell>
          <cell r="K39">
            <v>187.43</v>
          </cell>
          <cell r="L39">
            <v>142889.13</v>
          </cell>
          <cell r="M39">
            <v>13126.47</v>
          </cell>
          <cell r="N39">
            <v>13126.47</v>
          </cell>
          <cell r="O39">
            <v>0.15579999999999999</v>
          </cell>
          <cell r="P39">
            <v>0</v>
          </cell>
          <cell r="Q39">
            <v>2045.1</v>
          </cell>
          <cell r="R39">
            <v>2045.1</v>
          </cell>
        </row>
        <row r="40">
          <cell r="A40">
            <v>820008</v>
          </cell>
          <cell r="B40" t="str">
            <v>CSV.P</v>
          </cell>
          <cell r="C40" t="str">
            <v>RECOMPOSIÇÃO MECANIZADA DE ATERRO</v>
          </cell>
          <cell r="E40" t="str">
            <v>M3</v>
          </cell>
          <cell r="G40">
            <v>2976</v>
          </cell>
          <cell r="H40">
            <v>339</v>
          </cell>
          <cell r="I40">
            <v>0</v>
          </cell>
          <cell r="J40">
            <v>339</v>
          </cell>
          <cell r="K40">
            <v>23.44</v>
          </cell>
          <cell r="L40">
            <v>69757.440000000002</v>
          </cell>
          <cell r="M40">
            <v>0</v>
          </cell>
          <cell r="N40">
            <v>7946.16</v>
          </cell>
          <cell r="O40">
            <v>0.15579999999999999</v>
          </cell>
          <cell r="P40">
            <v>654.07999999999993</v>
          </cell>
          <cell r="Q40">
            <v>0</v>
          </cell>
          <cell r="R40">
            <v>654.07999999999993</v>
          </cell>
        </row>
        <row r="41">
          <cell r="A41">
            <v>830001</v>
          </cell>
          <cell r="B41" t="str">
            <v>CSV.P</v>
          </cell>
          <cell r="C41" t="str">
            <v>LIMPEZA DE SARJETA E MEIO FIO</v>
          </cell>
          <cell r="E41" t="str">
            <v>M</v>
          </cell>
          <cell r="G41">
            <v>730001</v>
          </cell>
          <cell r="H41">
            <v>158260.45000000001</v>
          </cell>
          <cell r="I41">
            <v>0</v>
          </cell>
          <cell r="J41">
            <v>158260.45000000001</v>
          </cell>
          <cell r="K41">
            <v>0.5</v>
          </cell>
          <cell r="L41">
            <v>365000.5</v>
          </cell>
          <cell r="M41">
            <v>0</v>
          </cell>
          <cell r="N41">
            <v>79130.22</v>
          </cell>
          <cell r="O41">
            <v>0.15579999999999999</v>
          </cell>
          <cell r="P41">
            <v>7282.27</v>
          </cell>
          <cell r="Q41">
            <v>0</v>
          </cell>
          <cell r="R41">
            <v>7282.27</v>
          </cell>
        </row>
        <row r="42">
          <cell r="A42">
            <v>830102</v>
          </cell>
          <cell r="B42" t="str">
            <v>CSV.P</v>
          </cell>
          <cell r="C42" t="str">
            <v>LIMPEZA DE VALA DE DRENAGEM</v>
          </cell>
          <cell r="E42" t="str">
            <v>M</v>
          </cell>
          <cell r="G42">
            <v>118908</v>
          </cell>
          <cell r="H42">
            <v>0</v>
          </cell>
          <cell r="I42">
            <v>105.84</v>
          </cell>
          <cell r="J42">
            <v>105.84</v>
          </cell>
          <cell r="K42">
            <v>2.89</v>
          </cell>
          <cell r="L42">
            <v>343644.12</v>
          </cell>
          <cell r="M42">
            <v>305.87</v>
          </cell>
          <cell r="N42">
            <v>305.87</v>
          </cell>
          <cell r="O42">
            <v>0.15579999999999999</v>
          </cell>
          <cell r="P42">
            <v>0</v>
          </cell>
          <cell r="Q42">
            <v>47.65</v>
          </cell>
          <cell r="R42">
            <v>47.65</v>
          </cell>
        </row>
        <row r="43">
          <cell r="A43">
            <v>830103</v>
          </cell>
          <cell r="B43" t="str">
            <v>CSV.P</v>
          </cell>
          <cell r="C43" t="str">
            <v>LIMPEZA DE DESCIDA D'ÁGUA</v>
          </cell>
          <cell r="E43" t="str">
            <v>M</v>
          </cell>
          <cell r="G43">
            <v>850</v>
          </cell>
          <cell r="H43">
            <v>0</v>
          </cell>
          <cell r="J43">
            <v>0</v>
          </cell>
          <cell r="K43">
            <v>1.19</v>
          </cell>
          <cell r="L43">
            <v>1011.5</v>
          </cell>
          <cell r="M43">
            <v>0</v>
          </cell>
          <cell r="N43">
            <v>0</v>
          </cell>
          <cell r="O43">
            <v>0.15579999999999999</v>
          </cell>
          <cell r="P43">
            <v>0</v>
          </cell>
          <cell r="Q43">
            <v>0</v>
          </cell>
          <cell r="R43">
            <v>0</v>
          </cell>
        </row>
        <row r="44">
          <cell r="A44">
            <v>830202</v>
          </cell>
          <cell r="B44" t="str">
            <v>CSV.P</v>
          </cell>
          <cell r="C44" t="str">
            <v>DESOBSTRUÇÃO DE BUEIRO</v>
          </cell>
          <cell r="E44" t="str">
            <v>M3</v>
          </cell>
          <cell r="G44">
            <v>192</v>
          </cell>
          <cell r="H44">
            <v>0</v>
          </cell>
          <cell r="J44">
            <v>0</v>
          </cell>
          <cell r="K44">
            <v>57.51</v>
          </cell>
          <cell r="L44">
            <v>11041.92</v>
          </cell>
          <cell r="M44">
            <v>0</v>
          </cell>
          <cell r="N44">
            <v>0</v>
          </cell>
          <cell r="O44">
            <v>0.15579999999999999</v>
          </cell>
          <cell r="P44">
            <v>0</v>
          </cell>
          <cell r="Q44">
            <v>0</v>
          </cell>
          <cell r="R44">
            <v>0</v>
          </cell>
        </row>
        <row r="45">
          <cell r="A45">
            <v>840100</v>
          </cell>
          <cell r="B45" t="str">
            <v>CSV.P</v>
          </cell>
          <cell r="C45" t="str">
            <v>RECOMPOSIÇÃO DE DEFENSA METÁLICA</v>
          </cell>
          <cell r="E45" t="str">
            <v>M</v>
          </cell>
          <cell r="G45">
            <v>625.80999999999995</v>
          </cell>
          <cell r="H45">
            <v>0</v>
          </cell>
          <cell r="I45">
            <v>624</v>
          </cell>
          <cell r="J45">
            <v>624</v>
          </cell>
          <cell r="K45">
            <v>203.07</v>
          </cell>
          <cell r="L45">
            <v>127083.23</v>
          </cell>
          <cell r="M45">
            <v>126715.68</v>
          </cell>
          <cell r="N45">
            <v>126715.68</v>
          </cell>
          <cell r="O45">
            <v>0.15579999999999999</v>
          </cell>
          <cell r="P45">
            <v>0</v>
          </cell>
          <cell r="Q45">
            <v>19742.3</v>
          </cell>
          <cell r="R45">
            <v>19742.3</v>
          </cell>
        </row>
        <row r="46">
          <cell r="A46">
            <v>840200</v>
          </cell>
          <cell r="B46" t="str">
            <v>CSV.P</v>
          </cell>
          <cell r="C46" t="str">
            <v>CAIAÇÃO</v>
          </cell>
          <cell r="E46" t="str">
            <v>M2</v>
          </cell>
          <cell r="G46">
            <v>489731.1</v>
          </cell>
          <cell r="H46">
            <v>86337.974999999991</v>
          </cell>
          <cell r="I46">
            <v>782.27</v>
          </cell>
          <cell r="J46">
            <v>87120.244999999995</v>
          </cell>
          <cell r="K46">
            <v>1.87</v>
          </cell>
          <cell r="L46">
            <v>915797.15</v>
          </cell>
          <cell r="M46">
            <v>1462.84</v>
          </cell>
          <cell r="N46">
            <v>162914.84</v>
          </cell>
          <cell r="O46">
            <v>0.15579999999999999</v>
          </cell>
          <cell r="P46">
            <v>14321.35</v>
          </cell>
          <cell r="Q46">
            <v>227.91</v>
          </cell>
          <cell r="R46">
            <v>14549.26</v>
          </cell>
        </row>
        <row r="47">
          <cell r="A47">
            <v>851100</v>
          </cell>
          <cell r="B47" t="str">
            <v>CSV.P</v>
          </cell>
          <cell r="C47" t="str">
            <v>REMOÇÃO MECANIZADA DE BARREIRA-SOLO</v>
          </cell>
          <cell r="E47" t="str">
            <v>M3</v>
          </cell>
          <cell r="G47">
            <v>2976</v>
          </cell>
          <cell r="H47">
            <v>48</v>
          </cell>
          <cell r="I47">
            <v>0</v>
          </cell>
          <cell r="J47">
            <v>48</v>
          </cell>
          <cell r="K47">
            <v>4.46</v>
          </cell>
          <cell r="L47">
            <v>13272.96</v>
          </cell>
          <cell r="M47">
            <v>0</v>
          </cell>
          <cell r="N47">
            <v>214.08</v>
          </cell>
          <cell r="O47">
            <v>0.15579999999999999</v>
          </cell>
          <cell r="P47">
            <v>23.8</v>
          </cell>
          <cell r="Q47">
            <v>0</v>
          </cell>
          <cell r="R47">
            <v>23.8</v>
          </cell>
        </row>
        <row r="48">
          <cell r="A48">
            <v>890000</v>
          </cell>
          <cell r="B48" t="str">
            <v>CSV.P</v>
          </cell>
          <cell r="C48" t="str">
            <v>ROÇADA MANUAL</v>
          </cell>
          <cell r="E48" t="str">
            <v>HA</v>
          </cell>
          <cell r="G48">
            <v>223.2</v>
          </cell>
          <cell r="H48">
            <v>126.431</v>
          </cell>
          <cell r="I48">
            <v>21.588000000000001</v>
          </cell>
          <cell r="J48">
            <v>148.01900000000001</v>
          </cell>
          <cell r="K48">
            <v>1648.29</v>
          </cell>
          <cell r="L48">
            <v>367898.32</v>
          </cell>
          <cell r="M48">
            <v>35583.279999999999</v>
          </cell>
          <cell r="N48">
            <v>243978.2</v>
          </cell>
          <cell r="O48">
            <v>0.15579999999999999</v>
          </cell>
          <cell r="P48">
            <v>23180.720000000001</v>
          </cell>
          <cell r="Q48">
            <v>5543.87</v>
          </cell>
          <cell r="R48">
            <v>28724.59</v>
          </cell>
        </row>
        <row r="49">
          <cell r="A49">
            <v>890100</v>
          </cell>
          <cell r="B49" t="str">
            <v>CSV.P</v>
          </cell>
          <cell r="C49" t="str">
            <v>ROÇADA MECANIZADA</v>
          </cell>
          <cell r="E49" t="str">
            <v>HA</v>
          </cell>
          <cell r="G49">
            <v>520.79999999999995</v>
          </cell>
          <cell r="H49">
            <v>303.149</v>
          </cell>
          <cell r="I49">
            <v>50.372</v>
          </cell>
          <cell r="J49">
            <v>353.52100000000002</v>
          </cell>
          <cell r="K49">
            <v>319.85000000000002</v>
          </cell>
          <cell r="L49">
            <v>166577.88</v>
          </cell>
          <cell r="M49">
            <v>16111.48</v>
          </cell>
          <cell r="N49">
            <v>113073.67</v>
          </cell>
          <cell r="O49">
            <v>0.15579999999999999</v>
          </cell>
          <cell r="P49">
            <v>10804.58</v>
          </cell>
          <cell r="Q49">
            <v>2510.16</v>
          </cell>
          <cell r="R49">
            <v>13314.74</v>
          </cell>
        </row>
        <row r="50">
          <cell r="A50">
            <v>890101</v>
          </cell>
          <cell r="B50" t="str">
            <v>CSV.P</v>
          </cell>
          <cell r="C50" t="str">
            <v>CORTE E LIMPEZA DE AREAS GRAMADAS</v>
          </cell>
          <cell r="E50" t="str">
            <v>M2</v>
          </cell>
          <cell r="G50">
            <v>1922000</v>
          </cell>
          <cell r="H50">
            <v>395147.6</v>
          </cell>
          <cell r="I50">
            <v>75626.399999999994</v>
          </cell>
          <cell r="J50">
            <v>470774</v>
          </cell>
          <cell r="K50">
            <v>0.11</v>
          </cell>
          <cell r="L50">
            <v>211420</v>
          </cell>
          <cell r="M50">
            <v>8318.9</v>
          </cell>
          <cell r="N50">
            <v>51785.13</v>
          </cell>
          <cell r="O50">
            <v>0.15579999999999999</v>
          </cell>
          <cell r="P50">
            <v>4793.53</v>
          </cell>
          <cell r="Q50">
            <v>1296.08</v>
          </cell>
          <cell r="R50">
            <v>6089.61</v>
          </cell>
        </row>
        <row r="51">
          <cell r="A51">
            <v>891000</v>
          </cell>
          <cell r="B51" t="str">
            <v>CSV.P</v>
          </cell>
          <cell r="C51" t="str">
            <v>CAPINA MANUAL</v>
          </cell>
          <cell r="E51" t="str">
            <v>M2</v>
          </cell>
          <cell r="G51">
            <v>295952.40000000002</v>
          </cell>
          <cell r="H51">
            <v>35565.702999999994</v>
          </cell>
          <cell r="I51">
            <v>0</v>
          </cell>
          <cell r="J51">
            <v>35565.702999999994</v>
          </cell>
          <cell r="K51">
            <v>0.65</v>
          </cell>
          <cell r="L51">
            <v>192369.06</v>
          </cell>
          <cell r="M51">
            <v>0</v>
          </cell>
          <cell r="N51">
            <v>23117.690000000002</v>
          </cell>
          <cell r="O51">
            <v>0.15579999999999999</v>
          </cell>
          <cell r="P51">
            <v>2068.42</v>
          </cell>
          <cell r="Q51">
            <v>0</v>
          </cell>
          <cell r="R51">
            <v>2068.42</v>
          </cell>
        </row>
        <row r="52">
          <cell r="A52">
            <v>900200</v>
          </cell>
          <cell r="B52" t="str">
            <v>CSV.P</v>
          </cell>
          <cell r="C52" t="str">
            <v>TRANSPORTE LOCAL BASC. 5M3 RODOV. PAV.</v>
          </cell>
          <cell r="E52" t="str">
            <v>TKM</v>
          </cell>
          <cell r="G52">
            <v>658556.81200000003</v>
          </cell>
          <cell r="H52">
            <v>168634.084</v>
          </cell>
          <cell r="J52">
            <v>168634.084</v>
          </cell>
          <cell r="K52">
            <v>0.5</v>
          </cell>
          <cell r="L52">
            <v>329278.40000000002</v>
          </cell>
          <cell r="M52">
            <v>0</v>
          </cell>
          <cell r="N52">
            <v>84317.01999999999</v>
          </cell>
          <cell r="O52">
            <v>0.15579999999999999</v>
          </cell>
          <cell r="P52">
            <v>6510.6500000000005</v>
          </cell>
          <cell r="Q52">
            <v>0</v>
          </cell>
          <cell r="R52">
            <v>6510.6500000000005</v>
          </cell>
        </row>
        <row r="53">
          <cell r="A53">
            <v>900203</v>
          </cell>
          <cell r="B53" t="str">
            <v>CSV.P</v>
          </cell>
          <cell r="C53" t="str">
            <v>TRANSPORTE LOCAL MATERIAL PARA REMENDOS</v>
          </cell>
          <cell r="E53" t="str">
            <v>TKM</v>
          </cell>
          <cell r="G53">
            <v>948552.75600000005</v>
          </cell>
          <cell r="H53">
            <v>948552.75600000005</v>
          </cell>
          <cell r="J53">
            <v>948552.75600000005</v>
          </cell>
          <cell r="K53">
            <v>1.17</v>
          </cell>
          <cell r="L53">
            <v>1109806.72</v>
          </cell>
          <cell r="M53">
            <v>0</v>
          </cell>
          <cell r="N53">
            <v>1109806.69</v>
          </cell>
          <cell r="O53">
            <v>0.15579999999999999</v>
          </cell>
          <cell r="P53">
            <v>89575.67</v>
          </cell>
          <cell r="Q53">
            <v>0</v>
          </cell>
          <cell r="R53">
            <v>89575.67</v>
          </cell>
        </row>
        <row r="54">
          <cell r="A54">
            <v>900241</v>
          </cell>
          <cell r="B54" t="str">
            <v>CSV.P</v>
          </cell>
          <cell r="C54" t="str">
            <v>TRANSPORTE LOCAL C/CARROC 4T RODOV. PAV.</v>
          </cell>
          <cell r="E54" t="str">
            <v>TKM</v>
          </cell>
          <cell r="G54">
            <v>9268.99</v>
          </cell>
          <cell r="H54">
            <v>0</v>
          </cell>
          <cell r="J54">
            <v>0</v>
          </cell>
          <cell r="K54">
            <v>1.22</v>
          </cell>
          <cell r="L54">
            <v>11308.16</v>
          </cell>
          <cell r="M54">
            <v>0</v>
          </cell>
          <cell r="N54">
            <v>0</v>
          </cell>
          <cell r="O54">
            <v>0.15579999999999999</v>
          </cell>
          <cell r="P54">
            <v>0</v>
          </cell>
          <cell r="Q54">
            <v>0</v>
          </cell>
          <cell r="R54">
            <v>0</v>
          </cell>
        </row>
        <row r="55">
          <cell r="A55">
            <v>900290</v>
          </cell>
          <cell r="B55" t="str">
            <v>CSV.P</v>
          </cell>
          <cell r="C55" t="str">
            <v>TRANSPORTE COMERCIAL C/CARROC RODOV. PAV</v>
          </cell>
          <cell r="E55" t="str">
            <v>TKM</v>
          </cell>
          <cell r="G55">
            <v>12217.272000000001</v>
          </cell>
          <cell r="H55">
            <v>3549.9138755503996</v>
          </cell>
          <cell r="J55">
            <v>3549.9138755503996</v>
          </cell>
          <cell r="K55">
            <v>0.36</v>
          </cell>
          <cell r="L55">
            <v>4398.21</v>
          </cell>
          <cell r="M55">
            <v>0</v>
          </cell>
          <cell r="N55">
            <v>1277.9100000000001</v>
          </cell>
          <cell r="O55">
            <v>0.15579999999999999</v>
          </cell>
          <cell r="P55">
            <v>104.11</v>
          </cell>
          <cell r="Q55">
            <v>0</v>
          </cell>
          <cell r="R55">
            <v>104.11</v>
          </cell>
        </row>
        <row r="56">
          <cell r="A56">
            <v>1314902</v>
          </cell>
          <cell r="B56" t="str">
            <v>Sin.V</v>
          </cell>
          <cell r="C56" t="str">
            <v>RECOMPOSIÇÃO DE PLACA DE SINALIZAÇÃO</v>
          </cell>
          <cell r="E56" t="str">
            <v>M2</v>
          </cell>
          <cell r="G56">
            <v>298</v>
          </cell>
          <cell r="H56">
            <v>0</v>
          </cell>
          <cell r="J56">
            <v>0</v>
          </cell>
          <cell r="K56">
            <v>90.96</v>
          </cell>
          <cell r="L56">
            <v>27106.080000000002</v>
          </cell>
          <cell r="M56">
            <v>0</v>
          </cell>
          <cell r="N56">
            <v>0</v>
          </cell>
          <cell r="O56">
            <v>0.1956</v>
          </cell>
          <cell r="P56">
            <v>0</v>
          </cell>
          <cell r="Q56">
            <v>0</v>
          </cell>
          <cell r="R56">
            <v>0</v>
          </cell>
        </row>
        <row r="57">
          <cell r="A57">
            <v>4000412</v>
          </cell>
          <cell r="B57" t="str">
            <v>CSV.P</v>
          </cell>
          <cell r="C57" t="str">
            <v>VEÍCULO - AUTOMÓVEL ATÉ 100 HP</v>
          </cell>
          <cell r="E57" t="str">
            <v>MÊS</v>
          </cell>
          <cell r="G57">
            <v>24</v>
          </cell>
          <cell r="H57">
            <v>0</v>
          </cell>
          <cell r="I57">
            <v>1</v>
          </cell>
          <cell r="J57">
            <v>1</v>
          </cell>
          <cell r="K57">
            <v>4499.96</v>
          </cell>
          <cell r="L57">
            <v>107999.03999999999</v>
          </cell>
          <cell r="M57">
            <v>4499.96</v>
          </cell>
          <cell r="N57">
            <v>4499.96</v>
          </cell>
          <cell r="O57">
            <v>0.15579999999999999</v>
          </cell>
          <cell r="P57">
            <v>0</v>
          </cell>
          <cell r="Q57">
            <v>701.09</v>
          </cell>
          <cell r="R57">
            <v>701.09</v>
          </cell>
        </row>
        <row r="58">
          <cell r="C58" t="str">
            <v>SUBTOTAL</v>
          </cell>
          <cell r="E58" t="str">
            <v>R$</v>
          </cell>
          <cell r="G58">
            <v>15444056.760000007</v>
          </cell>
          <cell r="M58">
            <v>302141.56</v>
          </cell>
          <cell r="N58">
            <v>6598680.5799999991</v>
          </cell>
          <cell r="P58">
            <v>1419370.48</v>
          </cell>
          <cell r="Q58">
            <v>64940.869999999995</v>
          </cell>
          <cell r="R58">
            <v>1484311.3500000003</v>
          </cell>
        </row>
        <row r="59">
          <cell r="A59">
            <v>2</v>
          </cell>
          <cell r="C59" t="str">
            <v>SERVIÇOS DE RESTAURAÇÃO.</v>
          </cell>
        </row>
        <row r="60">
          <cell r="A60">
            <v>10062</v>
          </cell>
          <cell r="B60" t="str">
            <v>Sin.V</v>
          </cell>
          <cell r="C60" t="str">
            <v>FORN. E IMPLANT.PLACA DE SINAL.TOT.REFLE</v>
          </cell>
          <cell r="E60" t="str">
            <v>M2</v>
          </cell>
          <cell r="G60">
            <v>20</v>
          </cell>
          <cell r="H60">
            <v>19.57</v>
          </cell>
          <cell r="J60">
            <v>19.57</v>
          </cell>
          <cell r="K60">
            <v>384.63</v>
          </cell>
          <cell r="L60">
            <v>7692.6</v>
          </cell>
          <cell r="M60">
            <v>0</v>
          </cell>
          <cell r="N60">
            <v>7527.2</v>
          </cell>
          <cell r="O60">
            <v>0.1956</v>
          </cell>
          <cell r="P60">
            <v>775.46</v>
          </cell>
          <cell r="Q60">
            <v>0</v>
          </cell>
          <cell r="R60">
            <v>775.46</v>
          </cell>
        </row>
        <row r="61">
          <cell r="A61">
            <v>10359</v>
          </cell>
          <cell r="B61" t="str">
            <v>CSV.P</v>
          </cell>
          <cell r="C61" t="str">
            <v>ANCORAGEM DEFENSA MALEÁVEL SIMPLES (FORNECIMENTO E IMPLANTAÇÃO)</v>
          </cell>
          <cell r="E61" t="str">
            <v>M2</v>
          </cell>
          <cell r="G61">
            <v>320</v>
          </cell>
          <cell r="H61">
            <v>0</v>
          </cell>
          <cell r="I61">
            <v>320</v>
          </cell>
          <cell r="J61">
            <v>320</v>
          </cell>
          <cell r="K61">
            <v>343.24</v>
          </cell>
          <cell r="L61">
            <v>109836.8</v>
          </cell>
          <cell r="M61">
            <v>109836.8</v>
          </cell>
          <cell r="N61">
            <v>109836.8</v>
          </cell>
          <cell r="O61">
            <v>0.15579999999999999</v>
          </cell>
          <cell r="P61">
            <v>0</v>
          </cell>
          <cell r="Q61">
            <v>17112.57</v>
          </cell>
          <cell r="R61">
            <v>17112.57</v>
          </cell>
        </row>
        <row r="62">
          <cell r="A62">
            <v>20171</v>
          </cell>
          <cell r="B62" t="str">
            <v>Pav.</v>
          </cell>
          <cell r="C62" t="str">
            <v>MISTURA BETUMINOSA USINADA QUENTE AC/BC</v>
          </cell>
          <cell r="E62" t="str">
            <v>M3</v>
          </cell>
          <cell r="G62">
            <v>35373.504000000001</v>
          </cell>
          <cell r="H62">
            <v>9670.8179999999993</v>
          </cell>
          <cell r="J62">
            <v>9670.8179999999993</v>
          </cell>
          <cell r="K62">
            <v>220.93</v>
          </cell>
          <cell r="L62">
            <v>7815068.2300000004</v>
          </cell>
          <cell r="M62">
            <v>0</v>
          </cell>
          <cell r="N62">
            <v>2136573.79</v>
          </cell>
          <cell r="O62">
            <v>0.22359999999999999</v>
          </cell>
          <cell r="P62">
            <v>286255.19</v>
          </cell>
          <cell r="Q62">
            <v>0</v>
          </cell>
          <cell r="R62">
            <v>286255.19</v>
          </cell>
        </row>
        <row r="63">
          <cell r="A63">
            <v>40084</v>
          </cell>
          <cell r="B63" t="str">
            <v>Dren</v>
          </cell>
          <cell r="C63" t="str">
            <v>MEIO FIO DE CONCRETO - MFC 05 AC/BC</v>
          </cell>
          <cell r="E63" t="str">
            <v>M</v>
          </cell>
          <cell r="G63">
            <v>2000</v>
          </cell>
          <cell r="H63">
            <v>0</v>
          </cell>
          <cell r="J63">
            <v>0</v>
          </cell>
          <cell r="K63">
            <v>38</v>
          </cell>
          <cell r="L63">
            <v>76000</v>
          </cell>
          <cell r="M63">
            <v>0</v>
          </cell>
          <cell r="N63">
            <v>0</v>
          </cell>
          <cell r="O63">
            <v>0.1913</v>
          </cell>
          <cell r="P63">
            <v>0</v>
          </cell>
          <cell r="Q63">
            <v>0</v>
          </cell>
          <cell r="R63">
            <v>0</v>
          </cell>
        </row>
        <row r="64">
          <cell r="A64">
            <v>42233</v>
          </cell>
          <cell r="B64" t="str">
            <v>Pav.</v>
          </cell>
          <cell r="C64" t="str">
            <v>PINTURA DE LIGAÇÃO</v>
          </cell>
          <cell r="E64" t="str">
            <v>M2</v>
          </cell>
          <cell r="G64">
            <v>425996.60200000001</v>
          </cell>
          <cell r="H64">
            <v>177035.77</v>
          </cell>
          <cell r="J64">
            <v>177035.77</v>
          </cell>
          <cell r="K64">
            <v>0.21</v>
          </cell>
          <cell r="L64">
            <v>89459.28</v>
          </cell>
          <cell r="M64">
            <v>0</v>
          </cell>
          <cell r="N64">
            <v>37177.490000000005</v>
          </cell>
          <cell r="O64">
            <v>0.22359999999999999</v>
          </cell>
          <cell r="P64">
            <v>5000.4799999999996</v>
          </cell>
          <cell r="Q64">
            <v>0</v>
          </cell>
          <cell r="R64">
            <v>5000.4799999999996</v>
          </cell>
        </row>
        <row r="65">
          <cell r="A65">
            <v>42750</v>
          </cell>
          <cell r="B65" t="str">
            <v>Dren</v>
          </cell>
          <cell r="C65" t="str">
            <v>DRENO PEAD LONG.PROF. P/CORTE EM SOLO - DPS 13AC/BC</v>
          </cell>
          <cell r="E65" t="str">
            <v>M</v>
          </cell>
          <cell r="G65">
            <v>7000</v>
          </cell>
          <cell r="H65">
            <v>676.71999999997206</v>
          </cell>
          <cell r="I65">
            <v>133.19999999999999</v>
          </cell>
          <cell r="J65">
            <v>809.91999999997211</v>
          </cell>
          <cell r="K65">
            <v>96.38</v>
          </cell>
          <cell r="L65">
            <v>674660</v>
          </cell>
          <cell r="M65">
            <v>12837.81</v>
          </cell>
          <cell r="N65">
            <v>78060.08</v>
          </cell>
          <cell r="O65">
            <v>0.1913</v>
          </cell>
          <cell r="P65">
            <v>12477.02</v>
          </cell>
          <cell r="Q65">
            <v>2455.87</v>
          </cell>
          <cell r="R65">
            <v>14932.89</v>
          </cell>
        </row>
        <row r="66">
          <cell r="A66">
            <v>46770</v>
          </cell>
          <cell r="B66" t="str">
            <v>Pav.</v>
          </cell>
          <cell r="C66" t="str">
            <v>BASE ESTABILIZADAMAT. FRESADO(70%)+ PÓ DE PEDRA((30%)</v>
          </cell>
          <cell r="E66" t="str">
            <v>M3</v>
          </cell>
          <cell r="G66">
            <v>43498.94</v>
          </cell>
          <cell r="H66">
            <v>1441.193</v>
          </cell>
          <cell r="J66">
            <v>1441.193</v>
          </cell>
          <cell r="K66">
            <v>42.08</v>
          </cell>
          <cell r="L66">
            <v>1830435.39</v>
          </cell>
          <cell r="M66">
            <v>0</v>
          </cell>
          <cell r="N66">
            <v>60645.39</v>
          </cell>
          <cell r="O66">
            <v>0.22359999999999999</v>
          </cell>
          <cell r="P66">
            <v>6504.14</v>
          </cell>
          <cell r="Q66">
            <v>0</v>
          </cell>
          <cell r="R66">
            <v>6504.14</v>
          </cell>
        </row>
        <row r="67">
          <cell r="A67">
            <v>47335</v>
          </cell>
          <cell r="B67" t="str">
            <v>Emulsões</v>
          </cell>
          <cell r="C67" t="str">
            <v>AQUISIÇÃO DE RR-1C-E P/ MICROREVESTIMENTO</v>
          </cell>
          <cell r="E67" t="str">
            <v>M2</v>
          </cell>
          <cell r="G67">
            <v>604080.576</v>
          </cell>
          <cell r="H67">
            <v>0</v>
          </cell>
          <cell r="J67">
            <v>0</v>
          </cell>
          <cell r="K67">
            <v>6.83</v>
          </cell>
          <cell r="L67">
            <v>4125870.33</v>
          </cell>
          <cell r="M67">
            <v>0</v>
          </cell>
          <cell r="N67">
            <v>0</v>
          </cell>
          <cell r="O67">
            <v>0.65049999999999997</v>
          </cell>
          <cell r="P67">
            <v>0</v>
          </cell>
          <cell r="Q67">
            <v>0</v>
          </cell>
          <cell r="R67">
            <v>0</v>
          </cell>
        </row>
        <row r="68">
          <cell r="A68">
            <v>47338</v>
          </cell>
          <cell r="B68" t="str">
            <v>Pav.</v>
          </cell>
          <cell r="C68" t="str">
            <v>TRANSPORTE DE RR-1C-E P/ MICROREVESTIMENTO</v>
          </cell>
          <cell r="E68" t="str">
            <v>M2</v>
          </cell>
          <cell r="G68">
            <v>604080.576</v>
          </cell>
          <cell r="H68">
            <v>0</v>
          </cell>
          <cell r="J68">
            <v>0</v>
          </cell>
          <cell r="K68">
            <v>0.31</v>
          </cell>
          <cell r="L68">
            <v>187264.97</v>
          </cell>
          <cell r="M68">
            <v>0</v>
          </cell>
          <cell r="N68">
            <v>0</v>
          </cell>
          <cell r="O68">
            <v>0.22359999999999999</v>
          </cell>
          <cell r="P68">
            <v>0</v>
          </cell>
          <cell r="Q68">
            <v>0</v>
          </cell>
          <cell r="R68">
            <v>0</v>
          </cell>
        </row>
        <row r="69">
          <cell r="A69">
            <v>48910</v>
          </cell>
          <cell r="B69" t="str">
            <v>CAPs</v>
          </cell>
          <cell r="C69" t="str">
            <v>AQUISIÇÃO CIMENTO ASFÁLTICO CAP-60/85-E P/MBUQ</v>
          </cell>
          <cell r="E69" t="str">
            <v>M3</v>
          </cell>
          <cell r="G69">
            <v>35373.504000000001</v>
          </cell>
          <cell r="H69">
            <v>8791.9359999999997</v>
          </cell>
          <cell r="I69">
            <v>250.39400000000001</v>
          </cell>
          <cell r="J69">
            <v>9042.33</v>
          </cell>
          <cell r="K69">
            <v>330.05</v>
          </cell>
          <cell r="L69">
            <v>11675024.99</v>
          </cell>
          <cell r="M69">
            <v>82642.53</v>
          </cell>
          <cell r="N69">
            <v>2984421</v>
          </cell>
          <cell r="O69">
            <v>0.7591</v>
          </cell>
          <cell r="P69">
            <v>1788824.2</v>
          </cell>
          <cell r="Q69">
            <v>62733.94</v>
          </cell>
          <cell r="R69">
            <v>1851558.14</v>
          </cell>
        </row>
        <row r="70">
          <cell r="A70">
            <v>48911</v>
          </cell>
          <cell r="B70" t="str">
            <v>Pav.</v>
          </cell>
          <cell r="C70" t="str">
            <v>TRANSPORTE CIMENTO ASFÁLTICO CAP-60/85-E P/MBUQ</v>
          </cell>
          <cell r="E70" t="str">
            <v>M3</v>
          </cell>
          <cell r="G70">
            <v>35373.504000000001</v>
          </cell>
          <cell r="H70">
            <v>8791.9349999999995</v>
          </cell>
          <cell r="I70">
            <v>250.39400000000001</v>
          </cell>
          <cell r="J70">
            <v>9042.3289999999997</v>
          </cell>
          <cell r="K70">
            <v>15.42</v>
          </cell>
          <cell r="L70">
            <v>545459.43000000005</v>
          </cell>
          <cell r="M70">
            <v>3861.07</v>
          </cell>
          <cell r="N70">
            <v>139432.69999999998</v>
          </cell>
          <cell r="O70">
            <v>0.22359999999999999</v>
          </cell>
          <cell r="P70">
            <v>18496.810000000001</v>
          </cell>
          <cell r="Q70">
            <v>863.33</v>
          </cell>
          <cell r="R70">
            <v>19360.140000000003</v>
          </cell>
        </row>
        <row r="71">
          <cell r="A71">
            <v>60154</v>
          </cell>
          <cell r="B71" t="str">
            <v>Emulsões</v>
          </cell>
          <cell r="C71" t="str">
            <v>AQUISIÇÃO DE RR-1C PARA PINTURA DE LIGAÇÃO</v>
          </cell>
          <cell r="E71" t="str">
            <v>M2</v>
          </cell>
          <cell r="G71">
            <v>425996.60200000001</v>
          </cell>
          <cell r="H71">
            <v>177035.77</v>
          </cell>
          <cell r="I71">
            <v>4895.28</v>
          </cell>
          <cell r="J71">
            <v>181931.05</v>
          </cell>
          <cell r="K71">
            <v>0.56999999999999995</v>
          </cell>
          <cell r="L71">
            <v>242818.06</v>
          </cell>
          <cell r="M71">
            <v>2790.3</v>
          </cell>
          <cell r="N71">
            <v>103700.66</v>
          </cell>
          <cell r="O71">
            <v>0.65049999999999997</v>
          </cell>
          <cell r="P71">
            <v>51868.850000000006</v>
          </cell>
          <cell r="Q71">
            <v>1815.09</v>
          </cell>
          <cell r="R71">
            <v>53683.94</v>
          </cell>
        </row>
        <row r="72">
          <cell r="A72">
            <v>60161</v>
          </cell>
          <cell r="B72" t="str">
            <v>Asf.dil.</v>
          </cell>
          <cell r="C72" t="str">
            <v>AQUISIÇÃO DE CM-30 PARA IMPRIMAÇÃO</v>
          </cell>
          <cell r="E72" t="str">
            <v>M2</v>
          </cell>
          <cell r="G72">
            <v>96400</v>
          </cell>
          <cell r="H72">
            <v>937.5</v>
          </cell>
          <cell r="J72">
            <v>937.5</v>
          </cell>
          <cell r="K72">
            <v>3.43</v>
          </cell>
          <cell r="L72">
            <v>330652</v>
          </cell>
          <cell r="M72">
            <v>0</v>
          </cell>
          <cell r="N72">
            <v>3215.62</v>
          </cell>
          <cell r="O72">
            <v>0.65349999999999997</v>
          </cell>
          <cell r="P72">
            <v>1556.68</v>
          </cell>
          <cell r="Q72">
            <v>0</v>
          </cell>
          <cell r="R72">
            <v>1556.68</v>
          </cell>
        </row>
        <row r="73">
          <cell r="A73">
            <v>60166</v>
          </cell>
          <cell r="B73" t="str">
            <v>CSV.P</v>
          </cell>
          <cell r="C73" t="str">
            <v>TRANSPORTE COMERCIAL BASC. 10M3 RODOVIA PAV.</v>
          </cell>
          <cell r="E73" t="str">
            <v>TKM</v>
          </cell>
          <cell r="G73">
            <v>1679483.162</v>
          </cell>
          <cell r="H73">
            <v>16023.742</v>
          </cell>
          <cell r="J73">
            <v>16023.742</v>
          </cell>
          <cell r="K73">
            <v>0.37</v>
          </cell>
          <cell r="L73">
            <v>621408.76</v>
          </cell>
          <cell r="M73">
            <v>0</v>
          </cell>
          <cell r="N73">
            <v>5928.75</v>
          </cell>
          <cell r="O73">
            <v>0.15579999999999999</v>
          </cell>
          <cell r="P73">
            <v>442.51</v>
          </cell>
          <cell r="Q73">
            <v>0</v>
          </cell>
          <cell r="R73">
            <v>442.51</v>
          </cell>
        </row>
        <row r="74">
          <cell r="A74">
            <v>60927</v>
          </cell>
          <cell r="B74" t="str">
            <v>Ter.</v>
          </cell>
          <cell r="C74" t="str">
            <v>ESC. CARGA TRANSP. MAT. 1ª CAT. DMT 2000 A 3000M C/E</v>
          </cell>
          <cell r="E74" t="str">
            <v>M3</v>
          </cell>
          <cell r="G74">
            <v>96400</v>
          </cell>
          <cell r="H74">
            <v>5077.0120000000006</v>
          </cell>
          <cell r="I74">
            <v>18850.810000000001</v>
          </cell>
          <cell r="J74">
            <v>23927.822</v>
          </cell>
          <cell r="K74">
            <v>9.7899999999999991</v>
          </cell>
          <cell r="L74">
            <v>943756</v>
          </cell>
          <cell r="M74">
            <v>184549.42</v>
          </cell>
          <cell r="N74">
            <v>234253.37</v>
          </cell>
          <cell r="O74">
            <v>0.18509999999999999</v>
          </cell>
          <cell r="P74">
            <v>9198.66</v>
          </cell>
          <cell r="Q74">
            <v>34160.089999999997</v>
          </cell>
          <cell r="R74">
            <v>43358.75</v>
          </cell>
        </row>
        <row r="75">
          <cell r="A75">
            <v>151100</v>
          </cell>
          <cell r="B75" t="str">
            <v>Ter.</v>
          </cell>
          <cell r="C75" t="str">
            <v>COMPACTAÇÃO ATERROS 100% PROCTOR NORMAL</v>
          </cell>
          <cell r="E75" t="str">
            <v>M3</v>
          </cell>
          <cell r="G75">
            <v>43380</v>
          </cell>
          <cell r="H75">
            <v>9.4559999999999995</v>
          </cell>
          <cell r="J75">
            <v>9.4559999999999995</v>
          </cell>
          <cell r="K75">
            <v>3.16</v>
          </cell>
          <cell r="L75">
            <v>137080.79999999999</v>
          </cell>
          <cell r="M75">
            <v>0</v>
          </cell>
          <cell r="N75">
            <v>29.88</v>
          </cell>
          <cell r="O75">
            <v>0.18509999999999999</v>
          </cell>
          <cell r="P75">
            <v>5.03</v>
          </cell>
          <cell r="Q75">
            <v>0</v>
          </cell>
          <cell r="R75">
            <v>5.03</v>
          </cell>
        </row>
        <row r="76">
          <cell r="A76">
            <v>160674</v>
          </cell>
          <cell r="B76" t="str">
            <v>Dren</v>
          </cell>
          <cell r="C76" t="str">
            <v>DRENO PEAD SUBSUPERFICIAL - DSS 04 BC</v>
          </cell>
          <cell r="E76" t="str">
            <v>M</v>
          </cell>
          <cell r="G76">
            <v>1780</v>
          </cell>
          <cell r="H76">
            <v>1686</v>
          </cell>
          <cell r="I76">
            <v>94</v>
          </cell>
          <cell r="J76">
            <v>1780</v>
          </cell>
          <cell r="K76">
            <v>42.4</v>
          </cell>
          <cell r="L76">
            <v>75472</v>
          </cell>
          <cell r="M76">
            <v>3985.6</v>
          </cell>
          <cell r="N76">
            <v>75472</v>
          </cell>
          <cell r="O76">
            <v>0.1913</v>
          </cell>
          <cell r="P76">
            <v>13675.34</v>
          </cell>
          <cell r="Q76">
            <v>762.44</v>
          </cell>
          <cell r="R76">
            <v>14437.78</v>
          </cell>
        </row>
        <row r="77">
          <cell r="A77">
            <v>200141</v>
          </cell>
          <cell r="B77" t="str">
            <v>Pav.</v>
          </cell>
          <cell r="C77" t="str">
            <v>TRANSPORTE DE CM-30 P/IMPRIMAÇÃO</v>
          </cell>
          <cell r="E77" t="str">
            <v>M2</v>
          </cell>
          <cell r="G77">
            <v>96400</v>
          </cell>
          <cell r="H77">
            <v>937.5</v>
          </cell>
          <cell r="J77">
            <v>937.5</v>
          </cell>
          <cell r="K77">
            <v>0.14000000000000001</v>
          </cell>
          <cell r="L77">
            <v>13496</v>
          </cell>
          <cell r="M77">
            <v>0</v>
          </cell>
          <cell r="N77">
            <v>131.25</v>
          </cell>
          <cell r="O77">
            <v>0.22359999999999999</v>
          </cell>
          <cell r="P77">
            <v>14.04</v>
          </cell>
          <cell r="Q77">
            <v>0</v>
          </cell>
          <cell r="R77">
            <v>14.04</v>
          </cell>
        </row>
        <row r="78">
          <cell r="A78">
            <v>200149</v>
          </cell>
          <cell r="B78" t="str">
            <v>Pav.</v>
          </cell>
          <cell r="C78" t="str">
            <v>TRANSPORTE DE RR-1C P/PINTURA DE LIGAÇÃO</v>
          </cell>
          <cell r="E78" t="str">
            <v>M2</v>
          </cell>
          <cell r="G78">
            <v>425996.60200000001</v>
          </cell>
          <cell r="H78">
            <v>177035.77</v>
          </cell>
          <cell r="I78">
            <v>4895.28</v>
          </cell>
          <cell r="J78">
            <v>181931.05</v>
          </cell>
          <cell r="K78">
            <v>0.04</v>
          </cell>
          <cell r="L78">
            <v>17039.86</v>
          </cell>
          <cell r="M78">
            <v>195.81</v>
          </cell>
          <cell r="N78">
            <v>7277.2199999999993</v>
          </cell>
          <cell r="O78">
            <v>0.22359999999999999</v>
          </cell>
          <cell r="P78">
            <v>952.42</v>
          </cell>
          <cell r="Q78">
            <v>43.78</v>
          </cell>
          <cell r="R78">
            <v>996.19999999999993</v>
          </cell>
        </row>
        <row r="79">
          <cell r="A79">
            <v>200707</v>
          </cell>
          <cell r="B79" t="str">
            <v>Pav.</v>
          </cell>
          <cell r="C79" t="str">
            <v>MICRO-REVEST. A FRIO-MICROFLEX 1,5CM BC</v>
          </cell>
          <cell r="E79" t="str">
            <v>M2</v>
          </cell>
          <cell r="G79">
            <v>604080.576</v>
          </cell>
          <cell r="H79">
            <v>0</v>
          </cell>
          <cell r="J79">
            <v>0</v>
          </cell>
          <cell r="K79">
            <v>2.52</v>
          </cell>
          <cell r="L79">
            <v>1522283.05</v>
          </cell>
          <cell r="M79">
            <v>0</v>
          </cell>
          <cell r="N79">
            <v>0</v>
          </cell>
          <cell r="O79">
            <v>0.22359999999999999</v>
          </cell>
          <cell r="P79">
            <v>0</v>
          </cell>
          <cell r="Q79">
            <v>0</v>
          </cell>
          <cell r="R79">
            <v>0</v>
          </cell>
        </row>
        <row r="80">
          <cell r="A80">
            <v>230006</v>
          </cell>
          <cell r="B80" t="str">
            <v>Pav.</v>
          </cell>
          <cell r="C80" t="str">
            <v>MPRIMAÇÃO</v>
          </cell>
          <cell r="E80" t="str">
            <v>M2</v>
          </cell>
          <cell r="G80">
            <v>96400</v>
          </cell>
          <cell r="H80">
            <v>937.5</v>
          </cell>
          <cell r="J80">
            <v>937.5</v>
          </cell>
          <cell r="K80">
            <v>0.3</v>
          </cell>
          <cell r="L80">
            <v>28920</v>
          </cell>
          <cell r="M80">
            <v>0</v>
          </cell>
          <cell r="N80">
            <v>281.25</v>
          </cell>
          <cell r="O80">
            <v>0.22359999999999999</v>
          </cell>
          <cell r="P80">
            <v>30.09</v>
          </cell>
          <cell r="Q80">
            <v>0</v>
          </cell>
          <cell r="R80">
            <v>30.09</v>
          </cell>
        </row>
        <row r="81">
          <cell r="A81">
            <v>254001</v>
          </cell>
          <cell r="B81" t="str">
            <v>Pav.</v>
          </cell>
          <cell r="C81" t="str">
            <v>RECOMPOSIÇÃO REV C/MIST.BETUM. QUENTE</v>
          </cell>
          <cell r="E81" t="str">
            <v>M3</v>
          </cell>
          <cell r="G81">
            <v>35373.504000000001</v>
          </cell>
          <cell r="H81">
            <v>9670.8179999999993</v>
          </cell>
          <cell r="I81">
            <v>244.76400000000001</v>
          </cell>
          <cell r="J81">
            <v>9915.5819999999985</v>
          </cell>
          <cell r="K81">
            <v>39.24</v>
          </cell>
          <cell r="L81">
            <v>1388056.29</v>
          </cell>
          <cell r="M81">
            <v>9604.5300000000007</v>
          </cell>
          <cell r="N81">
            <v>389087.41</v>
          </cell>
          <cell r="O81">
            <v>0.22359999999999999</v>
          </cell>
          <cell r="P81">
            <v>50842.559999999998</v>
          </cell>
          <cell r="Q81">
            <v>2147.5700000000002</v>
          </cell>
          <cell r="R81">
            <v>52990.13</v>
          </cell>
        </row>
        <row r="82">
          <cell r="A82">
            <v>260000</v>
          </cell>
          <cell r="B82" t="str">
            <v>Pav.</v>
          </cell>
          <cell r="C82" t="str">
            <v>MANTA SINT. RECAP. ASFAL. FORNEC. APLIC.</v>
          </cell>
          <cell r="E82" t="str">
            <v>M2</v>
          </cell>
          <cell r="G82">
            <v>93643.199999999997</v>
          </cell>
          <cell r="H82">
            <v>1150</v>
          </cell>
          <cell r="J82">
            <v>1150</v>
          </cell>
          <cell r="K82">
            <v>3.8</v>
          </cell>
          <cell r="L82">
            <v>355844.16</v>
          </cell>
          <cell r="M82">
            <v>0</v>
          </cell>
          <cell r="N82">
            <v>4370</v>
          </cell>
          <cell r="O82">
            <v>0.22359999999999999</v>
          </cell>
          <cell r="P82">
            <v>467.59</v>
          </cell>
          <cell r="Q82">
            <v>0</v>
          </cell>
          <cell r="R82">
            <v>467.59</v>
          </cell>
        </row>
        <row r="83">
          <cell r="A83">
            <v>299011</v>
          </cell>
          <cell r="B83" t="str">
            <v>Pav.</v>
          </cell>
          <cell r="C83" t="str">
            <v>FRESAGEM CONTÍNUA DO REVEST. BETUMINOSO</v>
          </cell>
          <cell r="E83" t="str">
            <v>M3</v>
          </cell>
          <cell r="G83">
            <v>22921.624</v>
          </cell>
          <cell r="H83">
            <v>10175.145</v>
          </cell>
          <cell r="I83">
            <v>244.76400000000001</v>
          </cell>
          <cell r="J83">
            <v>10419.909</v>
          </cell>
          <cell r="K83">
            <v>112.84</v>
          </cell>
          <cell r="L83">
            <v>2586476.0499999998</v>
          </cell>
          <cell r="M83">
            <v>27619.16</v>
          </cell>
          <cell r="N83">
            <v>1175782.5</v>
          </cell>
          <cell r="O83">
            <v>0.22359999999999999</v>
          </cell>
          <cell r="P83">
            <v>152294.01999999999</v>
          </cell>
          <cell r="Q83">
            <v>6175.64</v>
          </cell>
          <cell r="R83">
            <v>158469.66</v>
          </cell>
        </row>
        <row r="84">
          <cell r="A84">
            <v>322077</v>
          </cell>
          <cell r="B84" t="str">
            <v>Dren</v>
          </cell>
          <cell r="C84" t="str">
            <v>SARJETA TRIANGULAR DE CONCRETO STC 04 AC/BC</v>
          </cell>
          <cell r="E84" t="str">
            <v>M</v>
          </cell>
          <cell r="G84">
            <v>2000</v>
          </cell>
          <cell r="H84">
            <v>0</v>
          </cell>
          <cell r="J84">
            <v>0</v>
          </cell>
          <cell r="K84">
            <v>31.84</v>
          </cell>
          <cell r="L84">
            <v>63680</v>
          </cell>
          <cell r="M84">
            <v>0</v>
          </cell>
          <cell r="N84">
            <v>0</v>
          </cell>
          <cell r="O84">
            <v>0.1913</v>
          </cell>
          <cell r="P84">
            <v>0</v>
          </cell>
          <cell r="Q84">
            <v>0</v>
          </cell>
          <cell r="R84">
            <v>0</v>
          </cell>
        </row>
        <row r="85">
          <cell r="A85">
            <v>403024</v>
          </cell>
          <cell r="B85" t="str">
            <v>Ter.</v>
          </cell>
          <cell r="C85" t="str">
            <v>REATERRO E COMPACTAÇÃO PARA BUEIROS</v>
          </cell>
          <cell r="E85" t="str">
            <v>M3</v>
          </cell>
          <cell r="G85">
            <v>300</v>
          </cell>
          <cell r="H85">
            <v>0</v>
          </cell>
          <cell r="J85">
            <v>0</v>
          </cell>
          <cell r="K85">
            <v>34.07</v>
          </cell>
          <cell r="L85">
            <v>10221</v>
          </cell>
          <cell r="M85">
            <v>0</v>
          </cell>
          <cell r="N85">
            <v>0</v>
          </cell>
          <cell r="O85">
            <v>0.18509999999999999</v>
          </cell>
          <cell r="P85">
            <v>0</v>
          </cell>
          <cell r="Q85">
            <v>0</v>
          </cell>
          <cell r="R85">
            <v>0</v>
          </cell>
        </row>
        <row r="86">
          <cell r="A86">
            <v>453010</v>
          </cell>
          <cell r="B86" t="str">
            <v>Dren</v>
          </cell>
          <cell r="C86" t="str">
            <v>ASSENTAMENTO DE TUBO D=0,60M AC/BC</v>
          </cell>
          <cell r="E86" t="str">
            <v>M</v>
          </cell>
          <cell r="G86">
            <v>200</v>
          </cell>
          <cell r="H86">
            <v>0</v>
          </cell>
          <cell r="J86">
            <v>0</v>
          </cell>
          <cell r="K86">
            <v>270.55</v>
          </cell>
          <cell r="L86">
            <v>54110</v>
          </cell>
          <cell r="M86">
            <v>0</v>
          </cell>
          <cell r="N86">
            <v>0</v>
          </cell>
          <cell r="O86">
            <v>0.1913</v>
          </cell>
          <cell r="P86">
            <v>0</v>
          </cell>
          <cell r="Q86">
            <v>0</v>
          </cell>
          <cell r="R86">
            <v>0</v>
          </cell>
        </row>
        <row r="87">
          <cell r="A87">
            <v>600001</v>
          </cell>
          <cell r="B87" t="str">
            <v>CSV.P</v>
          </cell>
          <cell r="C87" t="str">
            <v>DEFENSA MALEÁVEL SIMPLES (FORN./IMPL.)</v>
          </cell>
          <cell r="E87" t="str">
            <v>M</v>
          </cell>
          <cell r="G87">
            <v>1500</v>
          </cell>
          <cell r="H87">
            <v>0</v>
          </cell>
          <cell r="I87">
            <v>1500</v>
          </cell>
          <cell r="J87">
            <v>1500</v>
          </cell>
          <cell r="K87">
            <v>304.51</v>
          </cell>
          <cell r="L87">
            <v>456765</v>
          </cell>
          <cell r="M87">
            <v>456765</v>
          </cell>
          <cell r="N87">
            <v>456765</v>
          </cell>
          <cell r="O87">
            <v>0.15579999999999999</v>
          </cell>
          <cell r="P87">
            <v>0</v>
          </cell>
          <cell r="Q87">
            <v>71163.98</v>
          </cell>
          <cell r="R87">
            <v>71163.98</v>
          </cell>
        </row>
        <row r="88">
          <cell r="A88">
            <v>900200</v>
          </cell>
          <cell r="B88" t="str">
            <v>CSV.P</v>
          </cell>
          <cell r="C88" t="str">
            <v>TRANSPORTE LOCAL BASC. 5M3 RODOV. PAV.</v>
          </cell>
          <cell r="E88" t="str">
            <v>TKM</v>
          </cell>
          <cell r="G88">
            <v>30191.038</v>
          </cell>
          <cell r="H88">
            <v>0</v>
          </cell>
          <cell r="J88">
            <v>0</v>
          </cell>
          <cell r="K88">
            <v>0.5</v>
          </cell>
          <cell r="L88">
            <v>15095.51</v>
          </cell>
          <cell r="M88">
            <v>0</v>
          </cell>
          <cell r="N88">
            <v>0</v>
          </cell>
          <cell r="O88">
            <v>0.15579999999999999</v>
          </cell>
          <cell r="P88">
            <v>0</v>
          </cell>
          <cell r="Q88">
            <v>0</v>
          </cell>
          <cell r="R88">
            <v>0</v>
          </cell>
        </row>
        <row r="89">
          <cell r="A89">
            <v>900206</v>
          </cell>
          <cell r="B89" t="str">
            <v>CSV.P</v>
          </cell>
          <cell r="C89" t="str">
            <v>TRANSPORTE LOCAL C/BASC. 10M3 ROD. PAV.</v>
          </cell>
          <cell r="E89" t="str">
            <v>TKM</v>
          </cell>
          <cell r="G89">
            <v>3900342.872</v>
          </cell>
          <cell r="H89">
            <v>840244.13799999992</v>
          </cell>
          <cell r="I89">
            <v>22780.92</v>
          </cell>
          <cell r="J89">
            <v>863025.05799999996</v>
          </cell>
          <cell r="K89">
            <v>0.63</v>
          </cell>
          <cell r="L89">
            <v>2457216</v>
          </cell>
          <cell r="M89">
            <v>14351.97</v>
          </cell>
          <cell r="N89">
            <v>543705.76</v>
          </cell>
          <cell r="O89">
            <v>0.15579999999999999</v>
          </cell>
          <cell r="P89">
            <v>46796.060000000012</v>
          </cell>
          <cell r="Q89">
            <v>2236.0300000000002</v>
          </cell>
          <cell r="R89">
            <v>49032.090000000011</v>
          </cell>
        </row>
        <row r="90">
          <cell r="A90">
            <v>900241</v>
          </cell>
          <cell r="B90" t="str">
            <v>CSV.P</v>
          </cell>
          <cell r="C90" t="str">
            <v>TRANSPORTE LOCAL C/CARROC 4T RODOV. PAV.</v>
          </cell>
          <cell r="E90" t="str">
            <v>TKM</v>
          </cell>
          <cell r="G90">
            <v>5507.6180000000004</v>
          </cell>
          <cell r="H90">
            <v>0</v>
          </cell>
          <cell r="J90">
            <v>0</v>
          </cell>
          <cell r="K90">
            <v>1.22</v>
          </cell>
          <cell r="L90">
            <v>6719.29</v>
          </cell>
          <cell r="M90">
            <v>0</v>
          </cell>
          <cell r="N90">
            <v>0</v>
          </cell>
          <cell r="O90">
            <v>0.15579999999999999</v>
          </cell>
          <cell r="P90">
            <v>0</v>
          </cell>
          <cell r="Q90">
            <v>0</v>
          </cell>
          <cell r="R90">
            <v>0</v>
          </cell>
        </row>
        <row r="91">
          <cell r="A91">
            <v>900290</v>
          </cell>
          <cell r="B91" t="str">
            <v>CSV.P</v>
          </cell>
          <cell r="C91" t="str">
            <v>TRANSPORTE COMERCIAL C/CARROC RODOV. PAV</v>
          </cell>
          <cell r="E91" t="str">
            <v>TKM</v>
          </cell>
          <cell r="G91">
            <v>18762.098000000002</v>
          </cell>
          <cell r="H91">
            <v>3809.5240000000003</v>
          </cell>
          <cell r="I91">
            <v>53.953000000000003</v>
          </cell>
          <cell r="J91">
            <v>3863.4770000000003</v>
          </cell>
          <cell r="K91">
            <v>0.36</v>
          </cell>
          <cell r="L91">
            <v>6754.35</v>
          </cell>
          <cell r="M91">
            <v>19.420000000000002</v>
          </cell>
          <cell r="N91">
            <v>1390.83</v>
          </cell>
          <cell r="O91">
            <v>0.15579999999999999</v>
          </cell>
          <cell r="P91">
            <v>126.65</v>
          </cell>
          <cell r="Q91">
            <v>3.02</v>
          </cell>
          <cell r="R91">
            <v>129.67000000000002</v>
          </cell>
        </row>
        <row r="92">
          <cell r="A92">
            <v>1314865</v>
          </cell>
          <cell r="B92" t="str">
            <v>Sin.H</v>
          </cell>
          <cell r="C92" t="str">
            <v>PINTURA FAIXA - TINTA BASE ACRÍLICA EMUSÃO ÁGUA (1 ANO)</v>
          </cell>
          <cell r="E92" t="str">
            <v>M2</v>
          </cell>
          <cell r="G92">
            <v>55800</v>
          </cell>
          <cell r="H92">
            <v>9483.4249999999993</v>
          </cell>
          <cell r="J92">
            <v>9483.4249999999993</v>
          </cell>
          <cell r="K92">
            <v>13.91</v>
          </cell>
          <cell r="L92">
            <v>776178</v>
          </cell>
          <cell r="M92">
            <v>0</v>
          </cell>
          <cell r="N92">
            <v>131914.41</v>
          </cell>
          <cell r="O92">
            <v>0.12520000000000001</v>
          </cell>
          <cell r="P92">
            <v>10816.59</v>
          </cell>
          <cell r="Q92">
            <v>0</v>
          </cell>
          <cell r="R92">
            <v>10816.59</v>
          </cell>
        </row>
        <row r="93">
          <cell r="C93" t="str">
            <v>SUBTOTAL</v>
          </cell>
          <cell r="E93" t="str">
            <v>R$</v>
          </cell>
          <cell r="G93">
            <v>39246814.200000003</v>
          </cell>
          <cell r="M93">
            <v>909059.42</v>
          </cell>
          <cell r="N93">
            <v>8686980.3600000013</v>
          </cell>
          <cell r="P93">
            <v>2457420.3899999997</v>
          </cell>
          <cell r="Q93">
            <v>201673.34999999998</v>
          </cell>
          <cell r="R93">
            <v>2659093.7399999993</v>
          </cell>
        </row>
        <row r="94">
          <cell r="A94">
            <v>3</v>
          </cell>
          <cell r="C94" t="str">
            <v>MOBILIZAÇÃO E DESMOBILIZAÇÃO INST.CANTEIRO OBRAS E ACAMP.</v>
          </cell>
        </row>
        <row r="95">
          <cell r="A95">
            <v>60279</v>
          </cell>
          <cell r="B95" t="str">
            <v>Ter.</v>
          </cell>
          <cell r="C95" t="str">
            <v>INSTALAÇÃO PROVISÓRIA - CANTEIRO E ACAMP.</v>
          </cell>
          <cell r="E95" t="str">
            <v>M2</v>
          </cell>
          <cell r="G95">
            <v>174</v>
          </cell>
          <cell r="H95">
            <v>43.5</v>
          </cell>
          <cell r="J95">
            <v>43.5</v>
          </cell>
          <cell r="K95">
            <v>259.83</v>
          </cell>
          <cell r="L95">
            <v>45210.42</v>
          </cell>
          <cell r="M95">
            <v>0</v>
          </cell>
          <cell r="N95">
            <v>11302.6</v>
          </cell>
          <cell r="O95">
            <v>0.18509999999999999</v>
          </cell>
          <cell r="P95">
            <v>1443.34</v>
          </cell>
          <cell r="Q95">
            <v>0</v>
          </cell>
          <cell r="R95">
            <v>1443.34</v>
          </cell>
        </row>
        <row r="96">
          <cell r="A96">
            <v>610069</v>
          </cell>
          <cell r="B96" t="str">
            <v>Ter.</v>
          </cell>
          <cell r="C96" t="str">
            <v>MOBILIZAÇÃO E DESMOBILIZAÇÃO</v>
          </cell>
          <cell r="E96" t="str">
            <v>UND</v>
          </cell>
          <cell r="G96">
            <v>1</v>
          </cell>
          <cell r="H96">
            <v>0.5</v>
          </cell>
          <cell r="J96">
            <v>0.5</v>
          </cell>
          <cell r="K96">
            <v>23918.62</v>
          </cell>
          <cell r="L96">
            <v>23918.62</v>
          </cell>
          <cell r="M96">
            <v>0</v>
          </cell>
          <cell r="N96">
            <v>11959.31</v>
          </cell>
          <cell r="O96">
            <v>0.18509999999999999</v>
          </cell>
          <cell r="P96">
            <v>1527.2</v>
          </cell>
          <cell r="Q96">
            <v>0</v>
          </cell>
          <cell r="R96">
            <v>1527.2</v>
          </cell>
        </row>
        <row r="97">
          <cell r="C97" t="str">
            <v>SUBTOTAL ................................................................................................</v>
          </cell>
          <cell r="E97" t="str">
            <v>R$</v>
          </cell>
          <cell r="G97">
            <v>69129.039999999994</v>
          </cell>
          <cell r="M97">
            <v>0</v>
          </cell>
          <cell r="N97">
            <v>23261.91</v>
          </cell>
          <cell r="P97">
            <v>2970.54</v>
          </cell>
          <cell r="Q97">
            <v>0</v>
          </cell>
          <cell r="R97">
            <v>2970.54</v>
          </cell>
        </row>
        <row r="98">
          <cell r="A98">
            <v>4</v>
          </cell>
          <cell r="C98" t="str">
            <v>1º T A DE REEQUILIBRIO ECONOMICO-FINANCEIRO RESSARCIMENTO REF.CONFORME IS 10/2019-PERÍODO FEV/2019 À AGO/2019</v>
          </cell>
        </row>
        <row r="99">
          <cell r="A99">
            <v>9999990</v>
          </cell>
          <cell r="C99" t="str">
            <v>RESSARCIMENTO</v>
          </cell>
          <cell r="E99" t="str">
            <v>R$</v>
          </cell>
          <cell r="G99">
            <v>1</v>
          </cell>
          <cell r="H99">
            <v>1</v>
          </cell>
          <cell r="J99">
            <v>1</v>
          </cell>
          <cell r="K99">
            <v>689890.36</v>
          </cell>
          <cell r="L99">
            <v>689890.36</v>
          </cell>
          <cell r="M99">
            <v>0</v>
          </cell>
          <cell r="N99">
            <v>689890.36</v>
          </cell>
          <cell r="O99" t="str">
            <v>0</v>
          </cell>
          <cell r="P99">
            <v>689890.36</v>
          </cell>
          <cell r="Q99">
            <v>0</v>
          </cell>
          <cell r="R99">
            <v>689890.36</v>
          </cell>
        </row>
        <row r="100">
          <cell r="C100" t="str">
            <v>SUBTOTAL ................................................................................................</v>
          </cell>
          <cell r="E100" t="str">
            <v>R$</v>
          </cell>
          <cell r="G100">
            <v>689890.36</v>
          </cell>
          <cell r="M100">
            <v>0</v>
          </cell>
          <cell r="N100">
            <v>689890.36</v>
          </cell>
          <cell r="P100">
            <v>689890.36</v>
          </cell>
          <cell r="Q100">
            <v>0</v>
          </cell>
          <cell r="R100">
            <v>689890.36</v>
          </cell>
        </row>
        <row r="109">
          <cell r="C109" t="str">
            <v>TOTAL GERAL DO CONTRATO A PI.....................................................</v>
          </cell>
          <cell r="E109" t="str">
            <v>R$</v>
          </cell>
          <cell r="F109">
            <v>0</v>
          </cell>
          <cell r="G109">
            <v>55449890.360000007</v>
          </cell>
        </row>
        <row r="111">
          <cell r="C111" t="str">
            <v>VALOR  A  PI .........................................................................................</v>
          </cell>
          <cell r="E111" t="str">
            <v>R$</v>
          </cell>
          <cell r="M111">
            <v>1211200.98</v>
          </cell>
          <cell r="N111">
            <v>15998813.210000001</v>
          </cell>
        </row>
        <row r="112">
          <cell r="N112">
            <v>15308922.850000001</v>
          </cell>
        </row>
        <row r="113">
          <cell r="C113" t="str">
            <v>VALOR REAJUSTAMENTO ...................................................................</v>
          </cell>
          <cell r="E113" t="str">
            <v>R$</v>
          </cell>
          <cell r="P113">
            <v>4569651.7699999996</v>
          </cell>
          <cell r="Q113">
            <v>266614.21999999997</v>
          </cell>
          <cell r="R113">
            <v>4836265.9899999993</v>
          </cell>
        </row>
        <row r="115">
          <cell r="C115" t="str">
            <v>TOTAL NO MÊS PI + R ..........................................................................</v>
          </cell>
          <cell r="E115" t="str">
            <v>R$</v>
          </cell>
          <cell r="F115">
            <v>1477815.2</v>
          </cell>
        </row>
        <row r="130">
          <cell r="M130" t="str">
            <v>no mês</v>
          </cell>
          <cell r="N130" t="str">
            <v>acumulado</v>
          </cell>
          <cell r="O130" t="str">
            <v>total</v>
          </cell>
        </row>
        <row r="131">
          <cell r="G131" t="str">
            <v xml:space="preserve"> 1  - AQUISIÇÃO E TRANSPORTE DE MATERIAL BETUMINOSO</v>
          </cell>
          <cell r="L131" t="str">
            <v>%</v>
          </cell>
          <cell r="M131">
            <v>0</v>
          </cell>
          <cell r="N131">
            <v>1</v>
          </cell>
          <cell r="O131" t="e">
            <v>#REF!</v>
          </cell>
        </row>
        <row r="132">
          <cell r="G132" t="str">
            <v xml:space="preserve">  2  -  LIMPEZA DE DISP. DE DRENAGEM/SEGURANÇA</v>
          </cell>
          <cell r="L132" t="str">
            <v>%</v>
          </cell>
          <cell r="M132" t="e">
            <v>#REF!</v>
          </cell>
          <cell r="N132" t="e">
            <v>#REF!</v>
          </cell>
          <cell r="O132" t="e">
            <v>#REF!</v>
          </cell>
        </row>
        <row r="133">
          <cell r="G133" t="str">
            <v xml:space="preserve">  3  -  OUTROS</v>
          </cell>
          <cell r="L133" t="str">
            <v>%</v>
          </cell>
          <cell r="M133" t="e">
            <v>#REF!</v>
          </cell>
          <cell r="N133" t="e">
            <v>#REF!</v>
          </cell>
          <cell r="O133" t="e">
            <v>#REF!</v>
          </cell>
        </row>
        <row r="134">
          <cell r="G134" t="str">
            <v xml:space="preserve">  4  - RECOMPOSIÇÃO DO REVESTIMENTO PRIMÁRIO</v>
          </cell>
          <cell r="L134" t="str">
            <v>m3</v>
          </cell>
          <cell r="M134">
            <v>21.588000000000001</v>
          </cell>
          <cell r="N134">
            <v>148.01900000000001</v>
          </cell>
          <cell r="O134">
            <v>0</v>
          </cell>
        </row>
        <row r="135">
          <cell r="G135" t="str">
            <v xml:space="preserve">  5  - RECONFORMAÇÃO DA PLATAFORMA</v>
          </cell>
          <cell r="L135" t="str">
            <v>ha</v>
          </cell>
          <cell r="M135">
            <v>0</v>
          </cell>
          <cell r="N135">
            <v>0</v>
          </cell>
          <cell r="O135">
            <v>0</v>
          </cell>
        </row>
        <row r="136">
          <cell r="G136" t="str">
            <v xml:space="preserve">  6  - ROÇADA / CAPINA</v>
          </cell>
          <cell r="L136" t="str">
            <v>ha</v>
          </cell>
          <cell r="M136" t="e">
            <v>#REF!</v>
          </cell>
          <cell r="N136" t="e">
            <v>#REF!</v>
          </cell>
          <cell r="O136" t="e">
            <v>#REF!</v>
          </cell>
        </row>
        <row r="137">
          <cell r="G137" t="str">
            <v xml:space="preserve">  7  - SINALIZAÇÃO (MANUTENÇÃO)</v>
          </cell>
          <cell r="L137" t="str">
            <v>%</v>
          </cell>
          <cell r="M137" t="e">
            <v>#REF!</v>
          </cell>
          <cell r="N137" t="e">
            <v>#REF!</v>
          </cell>
          <cell r="O137" t="e">
            <v>#REF!</v>
          </cell>
        </row>
        <row r="138">
          <cell r="G138" t="str">
            <v xml:space="preserve">  8  -  TAPA BURACO/ REPARO LOCALIZADO</v>
          </cell>
          <cell r="L138" t="str">
            <v>m3</v>
          </cell>
          <cell r="M138">
            <v>0</v>
          </cell>
          <cell r="N138">
            <v>39115.616875550397</v>
          </cell>
          <cell r="O138">
            <v>0</v>
          </cell>
        </row>
        <row r="139">
          <cell r="G139" t="str">
            <v xml:space="preserve">  9  - RECOMPOSIÇÃO DO REVESTIMENTO COM MISTURA BETUMINOSA</v>
          </cell>
          <cell r="L139" t="str">
            <v>km</v>
          </cell>
          <cell r="M139" t="e">
            <v>#REF!</v>
          </cell>
          <cell r="N139" t="e">
            <v>#REF!</v>
          </cell>
          <cell r="O139">
            <v>15.29</v>
          </cell>
        </row>
      </sheetData>
      <sheetData sheetId="5" refreshError="1"/>
      <sheetData sheetId="6">
        <row r="1">
          <cell r="B1" t="str">
            <v>FICHA DE MEDIÇÃO</v>
          </cell>
        </row>
        <row r="3">
          <cell r="A3" t="str">
            <v>FIRMA : TRAÇADO CONSTRUÇÕES E SERVIÇOS LTDA</v>
          </cell>
        </row>
        <row r="4">
          <cell r="A4" t="str">
            <v>CONTRATO:</v>
          </cell>
          <cell r="B4" t="str">
            <v>10.00008/2019</v>
          </cell>
          <cell r="E4" t="str">
            <v>DNIT/SUPERINT.RS/PASSO FUNDO/RS</v>
          </cell>
        </row>
        <row r="5">
          <cell r="A5" t="str">
            <v>MEDIÇÃO :</v>
          </cell>
          <cell r="B5" t="str">
            <v>25ª PROVISÓRIA</v>
          </cell>
        </row>
        <row r="6">
          <cell r="A6" t="str">
            <v>PERÍODO :</v>
          </cell>
          <cell r="B6" t="str">
            <v>01.02.2021 à 28.02.2021</v>
          </cell>
        </row>
        <row r="8">
          <cell r="D8" t="str">
            <v>QUANTIDADE</v>
          </cell>
        </row>
        <row r="9">
          <cell r="A9" t="str">
            <v>COD.</v>
          </cell>
          <cell r="B9" t="str">
            <v>DISCRIMINAÇÃO</v>
          </cell>
          <cell r="C9" t="str">
            <v>UNID</v>
          </cell>
          <cell r="D9" t="str">
            <v>LIQUIDA</v>
          </cell>
          <cell r="E9" t="str">
            <v>ACUMULADA</v>
          </cell>
        </row>
        <row r="10">
          <cell r="A10" t="e">
            <v>#REF!</v>
          </cell>
          <cell r="B10" t="e">
            <v>#REF!</v>
          </cell>
        </row>
        <row r="11">
          <cell r="A11" t="e">
            <v>#REF!</v>
          </cell>
          <cell r="B11" t="e">
            <v>#REF!</v>
          </cell>
          <cell r="C11" t="e">
            <v>#REF!</v>
          </cell>
          <cell r="D11" t="e">
            <v>#REF!</v>
          </cell>
          <cell r="E11" t="e">
            <v>#REF!</v>
          </cell>
        </row>
        <row r="12">
          <cell r="A12" t="e">
            <v>#REF!</v>
          </cell>
          <cell r="B12" t="e">
            <v>#REF!</v>
          </cell>
          <cell r="C12" t="e">
            <v>#REF!</v>
          </cell>
          <cell r="D12" t="e">
            <v>#REF!</v>
          </cell>
          <cell r="E12" t="e">
            <v>#REF!</v>
          </cell>
        </row>
        <row r="13">
          <cell r="A13" t="e">
            <v>#REF!</v>
          </cell>
          <cell r="B13" t="e">
            <v>#REF!</v>
          </cell>
          <cell r="C13" t="e">
            <v>#REF!</v>
          </cell>
          <cell r="D13" t="e">
            <v>#REF!</v>
          </cell>
          <cell r="E13" t="e">
            <v>#REF!</v>
          </cell>
        </row>
        <row r="14">
          <cell r="A14" t="e">
            <v>#REF!</v>
          </cell>
          <cell r="B14" t="e">
            <v>#REF!</v>
          </cell>
          <cell r="C14" t="e">
            <v>#REF!</v>
          </cell>
          <cell r="D14" t="e">
            <v>#REF!</v>
          </cell>
          <cell r="E14" t="e">
            <v>#REF!</v>
          </cell>
        </row>
        <row r="15">
          <cell r="A15" t="e">
            <v>#REF!</v>
          </cell>
          <cell r="B15" t="e">
            <v>#REF!</v>
          </cell>
          <cell r="C15" t="e">
            <v>#REF!</v>
          </cell>
          <cell r="D15" t="e">
            <v>#REF!</v>
          </cell>
          <cell r="E15" t="e">
            <v>#REF!</v>
          </cell>
        </row>
        <row r="16">
          <cell r="A16" t="e">
            <v>#REF!</v>
          </cell>
          <cell r="B16" t="e">
            <v>#REF!</v>
          </cell>
          <cell r="C16" t="e">
            <v>#REF!</v>
          </cell>
          <cell r="D16" t="e">
            <v>#REF!</v>
          </cell>
          <cell r="E16" t="e">
            <v>#REF!</v>
          </cell>
        </row>
        <row r="17">
          <cell r="A17" t="e">
            <v>#REF!</v>
          </cell>
          <cell r="B17" t="e">
            <v>#REF!</v>
          </cell>
          <cell r="C17" t="e">
            <v>#REF!</v>
          </cell>
          <cell r="D17" t="e">
            <v>#REF!</v>
          </cell>
          <cell r="E17" t="e">
            <v>#REF!</v>
          </cell>
        </row>
        <row r="18">
          <cell r="A18" t="e">
            <v>#REF!</v>
          </cell>
          <cell r="B18" t="e">
            <v>#REF!</v>
          </cell>
          <cell r="C18" t="e">
            <v>#REF!</v>
          </cell>
          <cell r="D18" t="e">
            <v>#REF!</v>
          </cell>
          <cell r="E18" t="e">
            <v>#REF!</v>
          </cell>
        </row>
        <row r="19">
          <cell r="A19" t="e">
            <v>#REF!</v>
          </cell>
          <cell r="B19" t="e">
            <v>#REF!</v>
          </cell>
          <cell r="C19" t="e">
            <v>#REF!</v>
          </cell>
          <cell r="D19" t="e">
            <v>#REF!</v>
          </cell>
          <cell r="E19" t="e">
            <v>#REF!</v>
          </cell>
        </row>
        <row r="20">
          <cell r="A20" t="e">
            <v>#REF!</v>
          </cell>
          <cell r="B20" t="e">
            <v>#REF!</v>
          </cell>
          <cell r="C20" t="e">
            <v>#REF!</v>
          </cell>
          <cell r="D20" t="e">
            <v>#REF!</v>
          </cell>
          <cell r="E20" t="e">
            <v>#REF!</v>
          </cell>
        </row>
        <row r="21">
          <cell r="A21" t="e">
            <v>#REF!</v>
          </cell>
          <cell r="B21" t="e">
            <v>#REF!</v>
          </cell>
          <cell r="C21" t="e">
            <v>#REF!</v>
          </cell>
          <cell r="D21" t="e">
            <v>#REF!</v>
          </cell>
          <cell r="E21" t="e">
            <v>#REF!</v>
          </cell>
        </row>
        <row r="22">
          <cell r="A22" t="e">
            <v>#REF!</v>
          </cell>
          <cell r="B22" t="e">
            <v>#REF!</v>
          </cell>
          <cell r="C22" t="e">
            <v>#REF!</v>
          </cell>
          <cell r="D22" t="e">
            <v>#REF!</v>
          </cell>
          <cell r="E22" t="e">
            <v>#REF!</v>
          </cell>
        </row>
        <row r="23">
          <cell r="A23" t="e">
            <v>#REF!</v>
          </cell>
          <cell r="B23" t="e">
            <v>#REF!</v>
          </cell>
          <cell r="C23" t="e">
            <v>#REF!</v>
          </cell>
          <cell r="D23" t="e">
            <v>#REF!</v>
          </cell>
          <cell r="E23" t="e">
            <v>#REF!</v>
          </cell>
        </row>
        <row r="24">
          <cell r="B24" t="e">
            <v>#REF!</v>
          </cell>
          <cell r="C24" t="e">
            <v>#REF!</v>
          </cell>
          <cell r="D24" t="e">
            <v>#REF!</v>
          </cell>
          <cell r="E24" t="e">
            <v>#REF!</v>
          </cell>
        </row>
        <row r="26">
          <cell r="B26" t="str">
            <v>CONSERVAÇÃO:</v>
          </cell>
        </row>
        <row r="28">
          <cell r="A28">
            <v>1</v>
          </cell>
          <cell r="B28" t="str">
            <v>SERVIÇO DE CONSERVAÇÃO/RESTAURAÇÃO</v>
          </cell>
        </row>
        <row r="29">
          <cell r="A29">
            <v>638</v>
          </cell>
          <cell r="B29" t="str">
            <v>RECOMPOSIÇÃO DE GUARDA-CORPO AC/BC</v>
          </cell>
          <cell r="C29" t="str">
            <v>M</v>
          </cell>
          <cell r="D29">
            <v>0</v>
          </cell>
          <cell r="E29">
            <v>50</v>
          </cell>
        </row>
        <row r="30">
          <cell r="A30">
            <v>48153</v>
          </cell>
          <cell r="B30" t="str">
            <v>AQUISIÇÃO DE CAP-55/75 P/MBUQ</v>
          </cell>
          <cell r="C30" t="str">
            <v>M3</v>
          </cell>
          <cell r="D30">
            <v>0</v>
          </cell>
          <cell r="E30">
            <v>4538.8890000000001</v>
          </cell>
        </row>
        <row r="31">
          <cell r="A31">
            <v>49987</v>
          </cell>
          <cell r="B31" t="str">
            <v>AQUISIÇÃO RR-2C P/TRAT. SIMPLES C/EMULSÃO BC</v>
          </cell>
          <cell r="C31" t="str">
            <v>M2</v>
          </cell>
          <cell r="D31">
            <v>0</v>
          </cell>
          <cell r="E31">
            <v>0</v>
          </cell>
        </row>
        <row r="32">
          <cell r="A32">
            <v>49988</v>
          </cell>
          <cell r="B32" t="str">
            <v>TRANSPORTE RR-2C P/TRAT. SUP. SIMPLES C/EMULSÃO BC</v>
          </cell>
          <cell r="C32" t="str">
            <v>M2</v>
          </cell>
          <cell r="D32">
            <v>0</v>
          </cell>
          <cell r="E32">
            <v>0</v>
          </cell>
        </row>
        <row r="33">
          <cell r="A33">
            <v>49989</v>
          </cell>
          <cell r="B33" t="str">
            <v>AQUISIÇÃO RR-1C P/CORR. DEFEITO C/ MISTURA BETUMINOSA</v>
          </cell>
          <cell r="C33" t="str">
            <v>M3</v>
          </cell>
          <cell r="D33">
            <v>34.588799999999999</v>
          </cell>
          <cell r="E33">
            <v>3891.0037999999995</v>
          </cell>
        </row>
        <row r="34">
          <cell r="A34">
            <v>49990</v>
          </cell>
          <cell r="B34" t="str">
            <v>TRANSPORTE RR-1C P/CORR. DEFEITO C/ MISTURA BETUMINOSA</v>
          </cell>
          <cell r="C34" t="str">
            <v>M3</v>
          </cell>
          <cell r="D34">
            <v>34.588799999999999</v>
          </cell>
          <cell r="E34">
            <v>3891.0037999999995</v>
          </cell>
        </row>
        <row r="35">
          <cell r="A35">
            <v>50017</v>
          </cell>
          <cell r="B35" t="str">
            <v>TRANSPORTE CAP P/ MIST. BETUM. USIN. A QUENTE</v>
          </cell>
          <cell r="C35" t="str">
            <v>M3</v>
          </cell>
          <cell r="D35">
            <v>92.314973380656625</v>
          </cell>
          <cell r="E35">
            <v>6033.5369733806574</v>
          </cell>
        </row>
        <row r="36">
          <cell r="A36">
            <v>60166</v>
          </cell>
          <cell r="B36" t="str">
            <v>TRANSPORTE COMERCIAL BASC. 10M3 RODOVIA PAV.</v>
          </cell>
          <cell r="C36" t="str">
            <v>TKM</v>
          </cell>
          <cell r="D36">
            <v>0</v>
          </cell>
          <cell r="E36">
            <v>2035.6510000000001</v>
          </cell>
        </row>
        <row r="37">
          <cell r="A37">
            <v>60168</v>
          </cell>
          <cell r="B37" t="str">
            <v>AQUISIÇÃO DE CM-30 P/REMENDO PROFUNDO</v>
          </cell>
          <cell r="C37" t="str">
            <v>M3</v>
          </cell>
          <cell r="D37">
            <v>70.034400000000005</v>
          </cell>
          <cell r="E37">
            <v>70.034400000000005</v>
          </cell>
        </row>
        <row r="38">
          <cell r="A38">
            <v>60397</v>
          </cell>
          <cell r="B38" t="str">
            <v>AQUISIÇÃO DE RR-1C P/ TAPA BURACO</v>
          </cell>
          <cell r="C38" t="str">
            <v>M3</v>
          </cell>
          <cell r="D38">
            <v>51.889973380656613</v>
          </cell>
          <cell r="E38">
            <v>1186.4569733806566</v>
          </cell>
        </row>
        <row r="39">
          <cell r="A39">
            <v>60694</v>
          </cell>
          <cell r="B39" t="str">
            <v>AQUISIÇÃO DE CAP 50/70 PARA MBUQ</v>
          </cell>
          <cell r="C39" t="str">
            <v>M3</v>
          </cell>
          <cell r="D39">
            <v>92.314999999999998</v>
          </cell>
          <cell r="E39">
            <v>1496.5810000000001</v>
          </cell>
        </row>
        <row r="40">
          <cell r="A40">
            <v>101200</v>
          </cell>
          <cell r="B40" t="str">
            <v>DESTOCAMENTO DE ÁRVORES C/DIAM &gt; 0,30 M</v>
          </cell>
          <cell r="C40" t="str">
            <v>UND</v>
          </cell>
          <cell r="D40">
            <v>0</v>
          </cell>
          <cell r="E40">
            <v>0</v>
          </cell>
        </row>
        <row r="41">
          <cell r="A41">
            <v>121272</v>
          </cell>
          <cell r="B41" t="str">
            <v>LIMPEZA DE BUEIRO</v>
          </cell>
          <cell r="C41" t="str">
            <v>M3</v>
          </cell>
          <cell r="D41">
            <v>0</v>
          </cell>
          <cell r="E41">
            <v>0</v>
          </cell>
        </row>
        <row r="42">
          <cell r="A42">
            <v>130213</v>
          </cell>
          <cell r="B42" t="str">
            <v>CORREÇÃO DE DEFEITO C/ MIST. BETUMINOSA</v>
          </cell>
          <cell r="C42" t="str">
            <v>M3</v>
          </cell>
          <cell r="D42">
            <v>34.588999999999999</v>
          </cell>
          <cell r="E42">
            <v>3891.0039999999995</v>
          </cell>
        </row>
        <row r="43">
          <cell r="A43">
            <v>131546</v>
          </cell>
          <cell r="B43" t="str">
            <v>TRATAMENTO SUPERFICIAL SIMPLES C/ EMULSÃO BC</v>
          </cell>
          <cell r="C43" t="str">
            <v>M2</v>
          </cell>
          <cell r="D43">
            <v>0</v>
          </cell>
          <cell r="E43">
            <v>0</v>
          </cell>
        </row>
        <row r="44">
          <cell r="A44">
            <v>150643</v>
          </cell>
          <cell r="B44" t="str">
            <v>ESCAVAÇÃO MECÂNICA DE VALA EM MAT DE 1ª CAT</v>
          </cell>
          <cell r="C44" t="str">
            <v>M3</v>
          </cell>
          <cell r="D44">
            <v>0</v>
          </cell>
          <cell r="E44">
            <v>4999.2309999999998</v>
          </cell>
        </row>
        <row r="45">
          <cell r="A45">
            <v>200140</v>
          </cell>
          <cell r="B45" t="str">
            <v>TRANSPORTE DE CM-30 P/REMENDO PROFUNDO</v>
          </cell>
          <cell r="C45" t="str">
            <v>M3</v>
          </cell>
          <cell r="D45">
            <v>70.034000000000006</v>
          </cell>
          <cell r="E45">
            <v>70.034000000000006</v>
          </cell>
        </row>
        <row r="46">
          <cell r="A46">
            <v>200180</v>
          </cell>
          <cell r="B46" t="str">
            <v>TRANSPORTE DE RR-1C PARA TAPA BURACO</v>
          </cell>
          <cell r="C46" t="str">
            <v>M3</v>
          </cell>
          <cell r="D46">
            <v>51.89</v>
          </cell>
          <cell r="E46">
            <v>1186.4570000000001</v>
          </cell>
        </row>
        <row r="47">
          <cell r="A47">
            <v>200601</v>
          </cell>
          <cell r="B47" t="str">
            <v>MISTURA BETUMINOSA USINADA QUENTE AC/BC</v>
          </cell>
          <cell r="C47" t="str">
            <v>M3</v>
          </cell>
          <cell r="D47">
            <v>92.314999999999998</v>
          </cell>
          <cell r="E47">
            <v>5083.2979999999998</v>
          </cell>
        </row>
        <row r="48">
          <cell r="A48">
            <v>220401</v>
          </cell>
          <cell r="B48" t="str">
            <v>CORREÇÃO DE DEFEITOS POR FRESAGEM DESCONTÍNUA</v>
          </cell>
          <cell r="C48" t="str">
            <v>M3</v>
          </cell>
          <cell r="D48">
            <v>0</v>
          </cell>
          <cell r="E48">
            <v>0</v>
          </cell>
        </row>
        <row r="49">
          <cell r="A49">
            <v>223050</v>
          </cell>
          <cell r="B49" t="str">
            <v>BASE DE BRITA GRADUADA BC</v>
          </cell>
          <cell r="C49" t="str">
            <v>M3</v>
          </cell>
          <cell r="D49">
            <v>357.55500000000001</v>
          </cell>
          <cell r="E49">
            <v>357.55500000000001</v>
          </cell>
        </row>
        <row r="50">
          <cell r="A50">
            <v>299010</v>
          </cell>
          <cell r="B50" t="str">
            <v>FRESAGEM DESCONT. DO REVEST. BETUMINOSO</v>
          </cell>
          <cell r="C50" t="str">
            <v>M3</v>
          </cell>
          <cell r="D50">
            <v>0</v>
          </cell>
          <cell r="E50">
            <v>3807.4179999999997</v>
          </cell>
        </row>
        <row r="51">
          <cell r="A51">
            <v>322095</v>
          </cell>
          <cell r="B51" t="str">
            <v>REST. DISPOSITIVOS DANIF. C/CONCRETO FCK=15 MPA AC/BC</v>
          </cell>
          <cell r="C51" t="str">
            <v>M3</v>
          </cell>
          <cell r="D51">
            <v>0</v>
          </cell>
          <cell r="E51">
            <v>14.2</v>
          </cell>
        </row>
        <row r="52">
          <cell r="A52">
            <v>395000</v>
          </cell>
          <cell r="B52" t="str">
            <v>LIMPEZA DE PONTE</v>
          </cell>
          <cell r="C52" t="str">
            <v>M</v>
          </cell>
          <cell r="D52">
            <v>285.5</v>
          </cell>
          <cell r="E52">
            <v>1189.5</v>
          </cell>
        </row>
        <row r="53">
          <cell r="A53">
            <v>500000</v>
          </cell>
          <cell r="B53" t="str">
            <v>ENROCAMENTO DE PEDRA ARRUMADA</v>
          </cell>
          <cell r="C53" t="str">
            <v>M3</v>
          </cell>
          <cell r="D53">
            <v>0</v>
          </cell>
          <cell r="E53">
            <v>23</v>
          </cell>
        </row>
        <row r="54">
          <cell r="A54">
            <v>51010</v>
          </cell>
          <cell r="B54" t="str">
            <v>REVESTIMENTO VEGETAL COM GRAMA EM LEIVAS</v>
          </cell>
          <cell r="C54" t="str">
            <v>M2</v>
          </cell>
          <cell r="D54">
            <v>0</v>
          </cell>
          <cell r="E54">
            <v>0</v>
          </cell>
        </row>
        <row r="55">
          <cell r="A55">
            <v>810000</v>
          </cell>
          <cell r="B55" t="str">
            <v>TAPA BURACO</v>
          </cell>
          <cell r="C55" t="str">
            <v>M3</v>
          </cell>
          <cell r="D55">
            <v>51.89</v>
          </cell>
          <cell r="E55">
            <v>1186.4570000000001</v>
          </cell>
        </row>
        <row r="56">
          <cell r="A56">
            <v>810102</v>
          </cell>
          <cell r="B56" t="str">
            <v>REMENDO PROFUNDO DEMOLICAO MECANIZADA</v>
          </cell>
          <cell r="C56" t="str">
            <v>M3</v>
          </cell>
          <cell r="D56">
            <v>70.034000000000006</v>
          </cell>
          <cell r="E56">
            <v>70.034000000000006</v>
          </cell>
        </row>
        <row r="57">
          <cell r="A57">
            <v>820008</v>
          </cell>
          <cell r="B57" t="str">
            <v>RECOMPOSIÇÃO MECANIZADA DE ATERRO</v>
          </cell>
          <cell r="C57" t="str">
            <v>M3</v>
          </cell>
          <cell r="D57">
            <v>0</v>
          </cell>
          <cell r="E57">
            <v>339</v>
          </cell>
        </row>
        <row r="58">
          <cell r="A58">
            <v>830001</v>
          </cell>
          <cell r="B58" t="str">
            <v>LIMPEZA DE SARJETA E MEIO FIO</v>
          </cell>
          <cell r="C58" t="str">
            <v>M</v>
          </cell>
          <cell r="D58">
            <v>0</v>
          </cell>
          <cell r="E58">
            <v>158260.45000000001</v>
          </cell>
        </row>
        <row r="59">
          <cell r="A59">
            <v>830102</v>
          </cell>
          <cell r="B59" t="str">
            <v>LIMPEZA DE VALA DE DRENAGEM</v>
          </cell>
          <cell r="C59" t="str">
            <v>M</v>
          </cell>
          <cell r="D59">
            <v>105.84</v>
          </cell>
          <cell r="E59">
            <v>105.84</v>
          </cell>
        </row>
        <row r="60">
          <cell r="A60">
            <v>830103</v>
          </cell>
          <cell r="B60" t="str">
            <v>LIMPEZA DE DESCIDA D'ÁGUA</v>
          </cell>
          <cell r="C60" t="str">
            <v>M</v>
          </cell>
          <cell r="D60">
            <v>0</v>
          </cell>
          <cell r="E60">
            <v>0</v>
          </cell>
        </row>
        <row r="61">
          <cell r="A61">
            <v>830202</v>
          </cell>
          <cell r="B61" t="str">
            <v>DESOBSTRUÇÃO DE BUEIRO</v>
          </cell>
          <cell r="C61" t="str">
            <v>M3</v>
          </cell>
          <cell r="D61">
            <v>0</v>
          </cell>
          <cell r="E61">
            <v>0</v>
          </cell>
        </row>
        <row r="62">
          <cell r="A62">
            <v>840100</v>
          </cell>
          <cell r="B62" t="str">
            <v>RECOMPOSIÇÃO DE DEFENSA METÁLICA</v>
          </cell>
          <cell r="C62" t="str">
            <v>M</v>
          </cell>
          <cell r="D62">
            <v>624</v>
          </cell>
          <cell r="E62">
            <v>624</v>
          </cell>
        </row>
        <row r="63">
          <cell r="A63">
            <v>840200</v>
          </cell>
          <cell r="B63" t="str">
            <v>CAIAÇÃO</v>
          </cell>
          <cell r="C63" t="str">
            <v>M2</v>
          </cell>
          <cell r="D63">
            <v>782.27</v>
          </cell>
          <cell r="E63">
            <v>87120.244999999995</v>
          </cell>
        </row>
        <row r="64">
          <cell r="A64">
            <v>851100</v>
          </cell>
          <cell r="B64" t="str">
            <v>REMOÇÃO MECANIZADA DE BARREIRA-SOLO</v>
          </cell>
          <cell r="C64" t="str">
            <v>M3</v>
          </cell>
          <cell r="D64">
            <v>0</v>
          </cell>
          <cell r="E64">
            <v>48</v>
          </cell>
        </row>
        <row r="65">
          <cell r="A65">
            <v>890000</v>
          </cell>
          <cell r="B65" t="str">
            <v>ROÇADA MANUAL</v>
          </cell>
          <cell r="C65" t="str">
            <v>HA</v>
          </cell>
          <cell r="D65">
            <v>21.588000000000001</v>
          </cell>
          <cell r="E65">
            <v>148.01900000000001</v>
          </cell>
        </row>
        <row r="66">
          <cell r="A66">
            <v>890100</v>
          </cell>
          <cell r="B66" t="str">
            <v>ROÇADA MECANIZADA</v>
          </cell>
          <cell r="C66" t="str">
            <v>HA</v>
          </cell>
          <cell r="D66">
            <v>50.372</v>
          </cell>
          <cell r="E66">
            <v>353.52100000000002</v>
          </cell>
        </row>
        <row r="67">
          <cell r="A67">
            <v>890101</v>
          </cell>
          <cell r="B67" t="str">
            <v>CORTE E LIMPEZA DE AREAS GRAMADAS</v>
          </cell>
          <cell r="C67" t="str">
            <v>M2</v>
          </cell>
          <cell r="D67">
            <v>75626.399999999994</v>
          </cell>
          <cell r="E67">
            <v>470774</v>
          </cell>
        </row>
        <row r="68">
          <cell r="A68">
            <v>891000</v>
          </cell>
          <cell r="B68" t="str">
            <v>CAPINA MANUAL</v>
          </cell>
          <cell r="C68" t="str">
            <v>M2</v>
          </cell>
          <cell r="D68">
            <v>0</v>
          </cell>
          <cell r="E68">
            <v>35565.702999999994</v>
          </cell>
        </row>
        <row r="69">
          <cell r="A69">
            <v>900200</v>
          </cell>
          <cell r="B69" t="str">
            <v>TRANSPORTE LOCAL BASC. 5M3 RODOV. PAV.</v>
          </cell>
          <cell r="C69" t="str">
            <v>TKM</v>
          </cell>
          <cell r="D69">
            <v>0</v>
          </cell>
          <cell r="E69">
            <v>168634.084</v>
          </cell>
        </row>
        <row r="70">
          <cell r="A70">
            <v>900203</v>
          </cell>
          <cell r="B70" t="str">
            <v>TRANSPORTE LOCAL MATERIAL PARA REMENDOS</v>
          </cell>
          <cell r="C70" t="str">
            <v>TKM</v>
          </cell>
          <cell r="D70">
            <v>0</v>
          </cell>
          <cell r="E70">
            <v>948552.75600000005</v>
          </cell>
        </row>
        <row r="71">
          <cell r="A71">
            <v>900241</v>
          </cell>
          <cell r="B71" t="str">
            <v>TRANSPORTE LOCAL C/CARROC 4T RODOV. PAV.</v>
          </cell>
          <cell r="C71" t="str">
            <v>TKM</v>
          </cell>
          <cell r="D71">
            <v>0</v>
          </cell>
          <cell r="E71">
            <v>0</v>
          </cell>
        </row>
        <row r="72">
          <cell r="A72">
            <v>900290</v>
          </cell>
          <cell r="B72" t="str">
            <v>TRANSPORTE COMERCIAL C/CARROC RODOV. PAV</v>
          </cell>
          <cell r="C72" t="str">
            <v>TKM</v>
          </cell>
          <cell r="D72">
            <v>0</v>
          </cell>
          <cell r="E72">
            <v>3549.9138755503996</v>
          </cell>
        </row>
        <row r="73">
          <cell r="A73">
            <v>1314902</v>
          </cell>
          <cell r="B73" t="str">
            <v>RECOMPOSIÇÃO DE PLACA DE SINALIZAÇÃO</v>
          </cell>
          <cell r="C73" t="str">
            <v>M2</v>
          </cell>
          <cell r="D73">
            <v>0</v>
          </cell>
          <cell r="E73">
            <v>0</v>
          </cell>
        </row>
        <row r="74">
          <cell r="A74">
            <v>4000412</v>
          </cell>
          <cell r="B74" t="str">
            <v>VEÍCULO - AUTOMÓVEL ATÉ 100 HP</v>
          </cell>
          <cell r="C74" t="str">
            <v>MÊS</v>
          </cell>
          <cell r="D74">
            <v>1</v>
          </cell>
          <cell r="E74">
            <v>1</v>
          </cell>
        </row>
        <row r="75">
          <cell r="B75" t="str">
            <v>SUBTOTAL</v>
          </cell>
          <cell r="C75" t="str">
            <v>R$</v>
          </cell>
          <cell r="D75">
            <v>302141.56</v>
          </cell>
          <cell r="E75">
            <v>6598680.5799999991</v>
          </cell>
        </row>
        <row r="77">
          <cell r="A77">
            <v>2</v>
          </cell>
          <cell r="B77" t="str">
            <v>SERVIÇOS DE RESTAURAÇÃO.</v>
          </cell>
        </row>
        <row r="78">
          <cell r="A78">
            <v>10062</v>
          </cell>
          <cell r="B78" t="str">
            <v>FORN. E IMPLANT.PLACA DE SINAL.TOT.REFLE</v>
          </cell>
          <cell r="C78" t="str">
            <v>M2</v>
          </cell>
          <cell r="D78">
            <v>0</v>
          </cell>
          <cell r="E78">
            <v>19.57</v>
          </cell>
        </row>
        <row r="79">
          <cell r="A79">
            <v>10359</v>
          </cell>
          <cell r="B79" t="str">
            <v>ANCORAGEM DEFENSA MALEÁVEL SIMPLES (FORNECIMENTO E IMPLANTAÇÃO)</v>
          </cell>
          <cell r="C79" t="str">
            <v>M2</v>
          </cell>
          <cell r="D79">
            <v>320</v>
          </cell>
          <cell r="E79">
            <v>320</v>
          </cell>
        </row>
        <row r="80">
          <cell r="A80">
            <v>20171</v>
          </cell>
          <cell r="B80" t="str">
            <v>MISTURA BETUMINOSA USINADA QUENTE AC/BC</v>
          </cell>
          <cell r="C80" t="str">
            <v>M3</v>
          </cell>
          <cell r="D80">
            <v>0</v>
          </cell>
          <cell r="E80">
            <v>9670.8179999999993</v>
          </cell>
        </row>
        <row r="81">
          <cell r="A81">
            <v>40084</v>
          </cell>
          <cell r="B81" t="str">
            <v>MEIO FIO DE CONCRETO - MFC 05 AC/BC</v>
          </cell>
          <cell r="C81" t="str">
            <v>M</v>
          </cell>
          <cell r="D81">
            <v>0</v>
          </cell>
          <cell r="E81">
            <v>0</v>
          </cell>
        </row>
        <row r="82">
          <cell r="A82">
            <v>42233</v>
          </cell>
          <cell r="B82" t="str">
            <v>PINTURA DE LIGAÇÃO</v>
          </cell>
          <cell r="C82" t="str">
            <v>M2</v>
          </cell>
          <cell r="D82">
            <v>0</v>
          </cell>
          <cell r="E82">
            <v>177035.77</v>
          </cell>
        </row>
        <row r="83">
          <cell r="A83">
            <v>42750</v>
          </cell>
          <cell r="B83" t="str">
            <v>DRENO PEAD LONG.PROF. P/CORTE EM SOLO - DPS 13AC/BC</v>
          </cell>
          <cell r="C83" t="str">
            <v>M</v>
          </cell>
          <cell r="D83">
            <v>133.19999999999999</v>
          </cell>
          <cell r="E83">
            <v>809.91999999997211</v>
          </cell>
        </row>
        <row r="84">
          <cell r="A84">
            <v>46770</v>
          </cell>
          <cell r="B84" t="str">
            <v>BASE ESTABILIZADAMAT. FRESADO(70%)+ PÓ DE PEDRA((30%)</v>
          </cell>
          <cell r="C84" t="str">
            <v>M3</v>
          </cell>
          <cell r="D84">
            <v>0</v>
          </cell>
          <cell r="E84">
            <v>1441.193</v>
          </cell>
        </row>
        <row r="85">
          <cell r="A85">
            <v>47335</v>
          </cell>
          <cell r="B85" t="str">
            <v>AQUISIÇÃO DE RR-1C-E P/ MICROREVESTIMENTO</v>
          </cell>
          <cell r="C85" t="str">
            <v>M2</v>
          </cell>
          <cell r="D85">
            <v>0</v>
          </cell>
          <cell r="E85">
            <v>0</v>
          </cell>
        </row>
        <row r="86">
          <cell r="A86">
            <v>47338</v>
          </cell>
          <cell r="B86" t="str">
            <v>TRANSPORTE DE RR-1C-E P/ MICROREVESTIMENTO</v>
          </cell>
          <cell r="C86" t="str">
            <v>M2</v>
          </cell>
          <cell r="D86">
            <v>0</v>
          </cell>
          <cell r="E86">
            <v>0</v>
          </cell>
        </row>
        <row r="87">
          <cell r="A87">
            <v>48910</v>
          </cell>
          <cell r="B87" t="str">
            <v>AQUISIÇÃO CIMENTO ASFÁLTICO CAP-60/85-E P/MBUQ</v>
          </cell>
          <cell r="C87" t="str">
            <v>M3</v>
          </cell>
          <cell r="D87">
            <v>250.39400000000001</v>
          </cell>
          <cell r="E87">
            <v>9042.33</v>
          </cell>
        </row>
        <row r="88">
          <cell r="A88">
            <v>48911</v>
          </cell>
          <cell r="B88" t="str">
            <v>TRANSPORTE CIMENTO ASFÁLTICO CAP-60/85-E P/MBUQ</v>
          </cell>
          <cell r="C88" t="str">
            <v>M3</v>
          </cell>
          <cell r="D88">
            <v>250.39400000000001</v>
          </cell>
          <cell r="E88">
            <v>9042.3289999999997</v>
          </cell>
        </row>
        <row r="89">
          <cell r="A89">
            <v>60154</v>
          </cell>
          <cell r="B89" t="str">
            <v>AQUISIÇÃO DE RR-1C PARA PINTURA DE LIGAÇÃO</v>
          </cell>
          <cell r="C89" t="str">
            <v>M2</v>
          </cell>
          <cell r="D89">
            <v>4895.28</v>
          </cell>
          <cell r="E89">
            <v>181931.05</v>
          </cell>
        </row>
        <row r="90">
          <cell r="A90">
            <v>60161</v>
          </cell>
          <cell r="B90" t="str">
            <v>AQUISIÇÃO DE CM-30 PARA IMPRIMAÇÃO</v>
          </cell>
          <cell r="C90" t="str">
            <v>M2</v>
          </cell>
          <cell r="D90">
            <v>0</v>
          </cell>
          <cell r="E90">
            <v>937.5</v>
          </cell>
        </row>
        <row r="91">
          <cell r="A91">
            <v>60166</v>
          </cell>
          <cell r="B91" t="str">
            <v>TRANSPORTE COMERCIAL BASC. 10M3 RODOVIA PAV.</v>
          </cell>
          <cell r="C91" t="str">
            <v>TKM</v>
          </cell>
          <cell r="D91">
            <v>0</v>
          </cell>
          <cell r="E91">
            <v>16023.742</v>
          </cell>
        </row>
        <row r="92">
          <cell r="A92">
            <v>60927</v>
          </cell>
          <cell r="B92" t="str">
            <v>ESC. CARGA TRANSP. MAT. 1ª CAT. DMT 2000 A 3000M C/E</v>
          </cell>
          <cell r="C92" t="str">
            <v>M3</v>
          </cell>
          <cell r="D92">
            <v>18850.810000000001</v>
          </cell>
          <cell r="E92">
            <v>23927.822</v>
          </cell>
        </row>
        <row r="93">
          <cell r="A93">
            <v>151100</v>
          </cell>
          <cell r="B93" t="str">
            <v>COMPACTAÇÃO ATERROS 100% PROCTOR NORMAL</v>
          </cell>
          <cell r="C93" t="str">
            <v>M3</v>
          </cell>
          <cell r="D93">
            <v>0</v>
          </cell>
          <cell r="E93">
            <v>9.4559999999999995</v>
          </cell>
        </row>
        <row r="94">
          <cell r="A94">
            <v>160674</v>
          </cell>
          <cell r="B94" t="str">
            <v>DRENO PEAD SUBSUPERFICIAL - DSS 04 BC</v>
          </cell>
          <cell r="C94" t="str">
            <v>M</v>
          </cell>
          <cell r="D94">
            <v>94</v>
          </cell>
          <cell r="E94">
            <v>1780</v>
          </cell>
        </row>
        <row r="95">
          <cell r="A95">
            <v>200141</v>
          </cell>
          <cell r="B95" t="str">
            <v>TRANSPORTE DE CM-30 P/IMPRIMAÇÃO</v>
          </cell>
          <cell r="C95" t="str">
            <v>M2</v>
          </cell>
          <cell r="D95">
            <v>0</v>
          </cell>
          <cell r="E95">
            <v>937.5</v>
          </cell>
        </row>
        <row r="96">
          <cell r="A96">
            <v>200149</v>
          </cell>
          <cell r="B96" t="str">
            <v>TRANSPORTE DE RR-1C P/PINTURA DE LIGAÇÃO</v>
          </cell>
          <cell r="C96" t="str">
            <v>M2</v>
          </cell>
          <cell r="D96">
            <v>4895.28</v>
          </cell>
          <cell r="E96">
            <v>181931.05</v>
          </cell>
        </row>
        <row r="97">
          <cell r="A97">
            <v>200707</v>
          </cell>
          <cell r="B97" t="str">
            <v>MICRO-REVEST. A FRIO-MICROFLEX 1,5CM BC</v>
          </cell>
          <cell r="C97" t="str">
            <v>M2</v>
          </cell>
          <cell r="D97">
            <v>0</v>
          </cell>
          <cell r="E97">
            <v>0</v>
          </cell>
        </row>
        <row r="98">
          <cell r="A98">
            <v>230006</v>
          </cell>
          <cell r="B98" t="str">
            <v>MPRIMAÇÃO</v>
          </cell>
          <cell r="C98" t="str">
            <v>M2</v>
          </cell>
          <cell r="D98">
            <v>0</v>
          </cell>
          <cell r="E98">
            <v>937.5</v>
          </cell>
        </row>
        <row r="99">
          <cell r="A99">
            <v>254001</v>
          </cell>
          <cell r="B99" t="str">
            <v>RECOMPOSIÇÃO REV C/MIST.BETUM. QUENTE</v>
          </cell>
          <cell r="C99" t="str">
            <v>M3</v>
          </cell>
          <cell r="D99">
            <v>244.76400000000001</v>
          </cell>
          <cell r="E99">
            <v>9915.5819999999985</v>
          </cell>
        </row>
        <row r="100">
          <cell r="A100">
            <v>260000</v>
          </cell>
          <cell r="B100" t="str">
            <v>MANTA SINT. RECAP. ASFAL. FORNEC. APLIC.</v>
          </cell>
          <cell r="C100" t="str">
            <v>M2</v>
          </cell>
          <cell r="D100">
            <v>0</v>
          </cell>
          <cell r="E100">
            <v>1150</v>
          </cell>
        </row>
        <row r="101">
          <cell r="A101">
            <v>299011</v>
          </cell>
          <cell r="B101" t="str">
            <v>FRESAGEM CONTÍNUA DO REVEST. BETUMINOSO</v>
          </cell>
          <cell r="C101" t="str">
            <v>M3</v>
          </cell>
          <cell r="D101">
            <v>244.76400000000001</v>
          </cell>
          <cell r="E101">
            <v>10419.909</v>
          </cell>
        </row>
        <row r="102">
          <cell r="A102">
            <v>322077</v>
          </cell>
          <cell r="B102" t="str">
            <v>SARJETA TRIANGULAR DE CONCRETO STC 04 AC/BC</v>
          </cell>
          <cell r="C102" t="str">
            <v>M</v>
          </cell>
          <cell r="D102">
            <v>0</v>
          </cell>
          <cell r="E102">
            <v>0</v>
          </cell>
        </row>
        <row r="103">
          <cell r="A103">
            <v>403024</v>
          </cell>
          <cell r="B103" t="str">
            <v>REATERRO E COMPACTAÇÃO PARA BUEIROS</v>
          </cell>
          <cell r="C103" t="str">
            <v>M3</v>
          </cell>
          <cell r="D103">
            <v>0</v>
          </cell>
          <cell r="E103">
            <v>0</v>
          </cell>
        </row>
        <row r="104">
          <cell r="A104">
            <v>453010</v>
          </cell>
          <cell r="B104" t="str">
            <v>ASSENTAMENTO DE TUBO D=0,60M AC/BC</v>
          </cell>
          <cell r="C104" t="str">
            <v>M</v>
          </cell>
          <cell r="D104">
            <v>0</v>
          </cell>
          <cell r="E104">
            <v>0</v>
          </cell>
        </row>
        <row r="105">
          <cell r="A105">
            <v>600001</v>
          </cell>
          <cell r="B105" t="str">
            <v>DEFENSA MALEÁVEL SIMPLES (FORN./IMPL.)</v>
          </cell>
          <cell r="C105" t="str">
            <v>M</v>
          </cell>
          <cell r="D105">
            <v>1500</v>
          </cell>
          <cell r="E105">
            <v>1500</v>
          </cell>
        </row>
        <row r="106">
          <cell r="A106">
            <v>900200</v>
          </cell>
          <cell r="B106" t="str">
            <v>TRANSPORTE LOCAL BASC. 5M3 RODOV. PAV.</v>
          </cell>
          <cell r="C106" t="str">
            <v>TKM</v>
          </cell>
          <cell r="D106">
            <v>0</v>
          </cell>
          <cell r="E106">
            <v>0</v>
          </cell>
        </row>
        <row r="107">
          <cell r="A107">
            <v>900206</v>
          </cell>
          <cell r="B107" t="str">
            <v>TRANSPORTE LOCAL C/BASC. 10M3 ROD. PAV.</v>
          </cell>
          <cell r="C107" t="str">
            <v>TKM</v>
          </cell>
          <cell r="D107">
            <v>22780.92</v>
          </cell>
          <cell r="E107">
            <v>863025.05799999996</v>
          </cell>
        </row>
        <row r="108">
          <cell r="A108">
            <v>900241</v>
          </cell>
          <cell r="B108" t="str">
            <v>TRANSPORTE LOCAL C/CARROC 4T RODOV. PAV.</v>
          </cell>
          <cell r="C108" t="str">
            <v>TKM</v>
          </cell>
          <cell r="D108">
            <v>0</v>
          </cell>
          <cell r="E108">
            <v>0</v>
          </cell>
        </row>
        <row r="109">
          <cell r="A109">
            <v>900290</v>
          </cell>
          <cell r="B109" t="str">
            <v>TRANSPORTE COMERCIAL C/CARROC RODOV. PAV</v>
          </cell>
          <cell r="C109" t="str">
            <v>TKM</v>
          </cell>
          <cell r="D109">
            <v>53.953000000000003</v>
          </cell>
          <cell r="E109">
            <v>3863.4770000000003</v>
          </cell>
        </row>
        <row r="110">
          <cell r="A110">
            <v>1314865</v>
          </cell>
          <cell r="B110" t="str">
            <v>PINTURA FAIXA - TINTA BASE ACRÍLICA EMUSÃO ÁGUA (1 ANO)</v>
          </cell>
          <cell r="C110" t="str">
            <v>M2</v>
          </cell>
          <cell r="D110">
            <v>0</v>
          </cell>
          <cell r="E110">
            <v>9483.4249999999993</v>
          </cell>
        </row>
        <row r="111">
          <cell r="B111" t="str">
            <v>SUBTOTAL</v>
          </cell>
          <cell r="C111" t="str">
            <v>R$</v>
          </cell>
          <cell r="D111">
            <v>909059.42</v>
          </cell>
          <cell r="E111">
            <v>8686980.3600000013</v>
          </cell>
        </row>
        <row r="114">
          <cell r="A114">
            <v>2</v>
          </cell>
          <cell r="B114" t="str">
            <v>MOBILIZAÇÃO E DESMOBILIZAÇÃO INST.CANTEIRO OBRAS E ACAMP.</v>
          </cell>
        </row>
        <row r="115">
          <cell r="A115">
            <v>60279</v>
          </cell>
          <cell r="B115" t="str">
            <v>INSTALAÇÃO PROVISÓRIA - CANTEIRO E ACAMP.</v>
          </cell>
          <cell r="C115" t="str">
            <v>M2</v>
          </cell>
          <cell r="D115">
            <v>0</v>
          </cell>
          <cell r="E115">
            <v>43.5</v>
          </cell>
        </row>
        <row r="116">
          <cell r="A116">
            <v>610069</v>
          </cell>
          <cell r="B116" t="str">
            <v>MOBILIZAÇÃO E DESMOBILIZAÇÃO</v>
          </cell>
          <cell r="C116" t="str">
            <v>UND</v>
          </cell>
          <cell r="D116">
            <v>0</v>
          </cell>
          <cell r="E116">
            <v>0.5</v>
          </cell>
        </row>
        <row r="117">
          <cell r="B117" t="str">
            <v>SUBTOTAL ................................................................................................</v>
          </cell>
          <cell r="C117" t="str">
            <v>R$</v>
          </cell>
          <cell r="D117">
            <v>0</v>
          </cell>
          <cell r="E117">
            <v>0</v>
          </cell>
        </row>
        <row r="119">
          <cell r="A119">
            <v>4</v>
          </cell>
          <cell r="B119" t="str">
            <v>1º T A DE REEQUILIBRIO ECONOMICO-FINANCEIRO RESSARCIMENTO REF.CONFORME IS 10/2019-PERÍODO FEV/2019 À AGO/2019</v>
          </cell>
        </row>
        <row r="120">
          <cell r="A120">
            <v>9999990</v>
          </cell>
          <cell r="B120" t="str">
            <v>RESSARCIMENTO</v>
          </cell>
          <cell r="C120" t="str">
            <v>R$</v>
          </cell>
          <cell r="D120">
            <v>0</v>
          </cell>
          <cell r="E120">
            <v>0</v>
          </cell>
        </row>
        <row r="121">
          <cell r="B121" t="str">
            <v>SUBTOTAL ................................................................................................</v>
          </cell>
          <cell r="C121" t="str">
            <v>R$</v>
          </cell>
          <cell r="D121">
            <v>0</v>
          </cell>
          <cell r="E121">
            <v>0</v>
          </cell>
        </row>
        <row r="127">
          <cell r="B127" t="str">
            <v>VALOR  A  PI .........................................................................................</v>
          </cell>
          <cell r="C127" t="str">
            <v>R$</v>
          </cell>
          <cell r="D127">
            <v>1211200.98</v>
          </cell>
          <cell r="E127">
            <v>15998813.210000001</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9MP20"/>
      <sheetName val="MEDIÇÃO MENSAL"/>
      <sheetName val="RESUMO"/>
      <sheetName val="MEDIÇÃO.XLS"/>
      <sheetName val="FICHA MEDIÇÃO"/>
      <sheetName val="QUADRO FÍSICO "/>
      <sheetName val="BOLETIM"/>
      <sheetName val="RR.XLS"/>
      <sheetName val="RR1.XLS"/>
      <sheetName val="CM.XLS"/>
      <sheetName val="CM1.XLS"/>
      <sheetName val="ETIQUETA"/>
      <sheetName val="CONTROLE MEDIÇÕES"/>
      <sheetName val="Módulo1"/>
      <sheetName val="Módulo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2"/>
      <sheetName val="Comparativo Areia Brita"/>
    </sheetNames>
    <definedNames>
      <definedName name="_A14" refersTo="#REF!"/>
      <definedName name="ddddddddddd" refersTo="#REF!"/>
      <definedName name="dfre" refersTo="#REF!"/>
      <definedName name="eee" refersTo="#REF!"/>
      <definedName name="eeee" refersTo="#REF!"/>
      <definedName name="err" refersTo="#REF!"/>
      <definedName name="M" refersTo="#REF!"/>
      <definedName name="NN" refersTo="#REF!"/>
      <definedName name="nnnn" refersTo="#REF!"/>
      <definedName name="NNNNN" refersTo="#REF!"/>
      <definedName name="qqe" refersTo="#REF!"/>
      <definedName name="RESUMO1" refersTo="#REF!"/>
      <definedName name="vv" refersTo="#REF!"/>
      <definedName name="WEWRWRE" refersTo="#REF!"/>
      <definedName name="XXXXXXXX" refersTo="#REF!"/>
    </defined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FIDENS-R$mil"/>
      <sheetName val="Vínculo"/>
      <sheetName val="orçamento_global"/>
      <sheetName val="points"/>
      <sheetName val="Mat"/>
      <sheetName val="Plan 2.7"/>
      <sheetName val="Sub-base"/>
      <sheetName val="Resumo"/>
      <sheetName val="DMT Terrap."/>
      <sheetName val="Reajustamento"/>
      <sheetName val="LISTAS"/>
      <sheetName val="LISTA_MATERIAIS"/>
      <sheetName val="MATERIAIS"/>
      <sheetName val="8ª MP_BR-459"/>
      <sheetName val="RBE ACT mi"/>
      <sheetName val="RESUMO TOTAL LOTE"/>
      <sheetName val="BR 146"/>
      <sheetName val="PLANILHA CONTRATUAL"/>
      <sheetName val="Equipamentos"/>
      <sheetName val="COMPOS1"/>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DG"/>
      <sheetName val="P A T O 98 D"/>
      <sheetName val="MEDIÇÃO.XLS"/>
      <sheetName val="FICHA.XLS"/>
      <sheetName val="CONTROLE MEDIÇÕES"/>
      <sheetName val="TB"/>
      <sheetName val="TB _BG_"/>
      <sheetName val="RemProf"/>
      <sheetName val="B - Captação_Elevação 1a Etapa "/>
      <sheetName val="geral"/>
      <sheetName val="AUXILIAR"/>
      <sheetName val="LISTAS (2)"/>
      <sheetName val="MATERIAIS (2)"/>
    </sheetNames>
    <definedNames>
      <definedName name="Passa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8"/>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sheetData sheetId="1">
        <row r="2">
          <cell r="A2" t="str">
            <v>CÓDIGO</v>
          </cell>
        </row>
      </sheetData>
      <sheetData sheetId="2">
        <row r="4">
          <cell r="A4" t="str">
            <v>1A0117002</v>
          </cell>
        </row>
      </sheetData>
      <sheetData sheetId="3" refreshError="1"/>
      <sheetData sheetId="4">
        <row r="5">
          <cell r="A5" t="str">
            <v>T301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étrica"/>
      <sheetName val="Hidráulica"/>
      <sheetName val="Tarifas"/>
      <sheetName val="Equip e Ferramentas"/>
      <sheetName val="Materiais"/>
      <sheetName val="Outros"/>
      <sheetName val="Listas Suspensas"/>
      <sheetName val="Premissas"/>
      <sheetName val="Insumos"/>
      <sheetName val="PLANILHA Pav 1 enviado rev 01"/>
      <sheetName val="PLANILHA Pav 1 enviado rev 02"/>
      <sheetName val="PLANILHA enviado"/>
      <sheetName val="PLANILHA final"/>
      <sheetName val="PLANILHA - caucionamento DAERP"/>
      <sheetName val="PLANILHA - caucionamento INFRA"/>
      <sheetName val="PLANILHA  - AUTEM"/>
      <sheetName val="PLANILHA ORÇAMENTO"/>
      <sheetName val="PLANILHA  - ENVIO COM SIN."/>
      <sheetName val="PLANILHA  - COMPARATIVA"/>
      <sheetName val="Empresas"/>
      <sheetName val="PLAN COMP - 1ª ROD"/>
      <sheetName val="PLAN COMP - 2ª ROD"/>
      <sheetName val="PLAN COMP - 3ª ROD "/>
      <sheetName val="RESUMO COMPARATIVO-TADEU"/>
      <sheetName val="RESUMO COMPARATIVO"/>
      <sheetName val="RESUMO"/>
      <sheetName val="PLANILHA ORÇAMENTO "/>
      <sheetName val="PLANILHA ORÇAMENTO-FINAL"/>
      <sheetName val="comp drenagem"/>
      <sheetName val="TERRAPLENAGEM"/>
      <sheetName val="TERRAPLENAGEM JOAQUIM CORRETO"/>
      <sheetName val="MATERIAL - ÁGUA - ESGOTO"/>
      <sheetName val="TUBO AGUA"/>
      <sheetName val="TUBO Ø 150 MM ESGOTO "/>
      <sheetName val="POÇO VISITA ESGOTO "/>
      <sheetName val="PAVIMENTAÇÃO  SUBLEITO"/>
      <sheetName val="PAVIMENTAÇÃO SOLO BRITA"/>
      <sheetName val="PAVIMENTAÇÃO  CBUQ"/>
      <sheetName val="DRENAGEM SANTANA"/>
      <sheetName val="TUBO DIAM 400 MM"/>
      <sheetName val="TUBO DIAM 500 MM"/>
      <sheetName val="TUBO DIAM 600 MM"/>
      <sheetName val="TUBO DIAM 800 MM"/>
      <sheetName val="TUBO DIAM 1000 MM"/>
      <sheetName val="TUBO DIAM 1200 MM"/>
      <sheetName val="TUBO DIAM 1500 MM"/>
      <sheetName val="POÇO DE VISITA"/>
      <sheetName val="BOCA DE LOBO"/>
      <sheetName val="RESUMO COMPARATIVO-TADEU (2)"/>
      <sheetName val="Dados"/>
      <sheetName val="EAIGESEN"/>
      <sheetName val="apoio"/>
      <sheetName val="Listas"/>
      <sheetName val="Heat exch. tables"/>
      <sheetName val="Equip_e_Ferramentas"/>
      <sheetName val="Listas_Suspensas"/>
      <sheetName val="market"/>
      <sheetName val="estgg"/>
      <sheetName val="Composição Global"/>
      <sheetName val="Produção"/>
      <sheetName val="Granulometrias"/>
      <sheetName val="Cadastro de Traço"/>
      <sheetName val="Cadastro de informações"/>
      <sheetName val="Relatórios"/>
      <sheetName val="Acompanhamento"/>
      <sheetName val="Consultar Ensaio"/>
      <sheetName val="Planilha1"/>
      <sheetName val="Contorno Sul"/>
      <sheetName val="Contorno Nor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DMT modelo"/>
      <sheetName val="RESUMO"/>
      <sheetName val="REAJU"/>
      <sheetName val="Quadro Resumo"/>
      <sheetName val="TSD-FOG"/>
      <sheetName val="Sub e base"/>
      <sheetName val="AGREGADOS"/>
      <sheetName val="RELATÓRIO"/>
      <sheetName val="aux"/>
      <sheetName val="Página 16"/>
      <sheetName val="Recuperação da Pista"/>
      <sheetName val="Anual"/>
      <sheetName val="estgg"/>
      <sheetName val="E"/>
      <sheetName val="F"/>
      <sheetName val="compos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l-15ª med."/>
      <sheetName val="PMF"/>
      <sheetName val="Regula"/>
      <sheetName val="serviços"/>
      <sheetName val="tlmb"/>
      <sheetName val="Orçamento"/>
      <sheetName val="Dados"/>
      <sheetName val="eq"/>
      <sheetName val="mo"/>
      <sheetName val="aterro"/>
      <sheetName val="tsd"/>
      <sheetName val="1. Cadastro da LM"/>
      <sheetName val="4. Orçamento FD"/>
      <sheetName val="planilha"/>
      <sheetName val="Prod. Equip. Mec.1"/>
      <sheetName val="relatório-1ª med."/>
      <sheetName val="DIPRVS12"/>
      <sheetName val="ISSQN"/>
      <sheetName val="Produto 09"/>
      <sheetName val="Produto 10"/>
      <sheetName val="Produto 01"/>
      <sheetName val="Prod. 03A CREMA-CIB"/>
      <sheetName val="insumos básicos"/>
      <sheetName val="quadro 04 - planilhas preços"/>
      <sheetName val="reg_mec_fx_dm_"/>
      <sheetName val="Custo horário de Equip"/>
      <sheetName val="Custo Mão-de-Obra"/>
      <sheetName val="Res. dos Materias - Atividade"/>
      <sheetName val="Sicro"/>
      <sheetName val="COMP-AC"/>
      <sheetName val="COMP-AM"/>
      <sheetName val="COMP-CE"/>
      <sheetName val="COMP-MA"/>
      <sheetName val="COMP-MT"/>
      <sheetName val="COMP-PA"/>
      <sheetName val="COMP-PI"/>
      <sheetName val="COMP-RN"/>
      <sheetName val="COMP-RR"/>
      <sheetName val="COMP-TO"/>
      <sheetName val="PREMISSAS"/>
      <sheetName val="Serv. Adm."/>
      <sheetName val="Mat. Bet."/>
      <sheetName val="projeto"/>
      <sheetName val="inventário"/>
      <sheetName val="TPU-MARÇO_2002"/>
      <sheetName val="produção"/>
      <sheetName val="ququant"/>
      <sheetName val="Relação de Pessoal"/>
      <sheetName val="Relação de Equipamentos"/>
      <sheetName val="f. mediçao"/>
      <sheetName val="LISTA SUSPENSA"/>
    </sheetNames>
    <sheetDataSet>
      <sheetData sheetId="0"/>
      <sheetData sheetId="1"/>
      <sheetData sheetId="2"/>
      <sheetData sheetId="3"/>
      <sheetData sheetId="4"/>
      <sheetData sheetId="5" refreshError="1">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ROTEIRO DE UTILIZAÇÃO"/>
      <sheetName val="SERVIÇOS"/>
      <sheetName val="MATERIAIS"/>
      <sheetName val="EQUIPAMENTO"/>
      <sheetName val="MÃO DE OBRA"/>
      <sheetName val="CAPA"/>
      <sheetName val="MAPA LOCALIZAÇÃO"/>
      <sheetName val="INVENTÁRIO"/>
      <sheetName val="RESUMO"/>
      <sheetName val="ORÇAMENTO"/>
      <sheetName val="CAL MAT BET CONSERVA "/>
      <sheetName val="Ref_Distr Pesquisadas"/>
      <sheetName val="Estudo Econômico Mat. Bet."/>
      <sheetName val="COMP.MAT.BET."/>
      <sheetName val="MEMÓRIA MAT REC PLACA SINALIZ"/>
      <sheetName val="LDI"/>
      <sheetName val="TRANSPORTES CONSERVAÇÃO"/>
      <sheetName val="TRANSPORTES RESTAURAÇÃO"/>
      <sheetName val="TRANSPORTES MELHORIAS"/>
      <sheetName val="PLANILHA ORÇAMENTÁRIA"/>
      <sheetName val="CRONOGRAMA"/>
      <sheetName val="CROQUI PESQUISADAS"/>
      <sheetName val="ESTUDO ECONÔMICO USINA"/>
      <sheetName val="CROQUI ADOTADAS"/>
      <sheetName val="COMP. Conservação"/>
      <sheetName val="COMP. Restauração"/>
      <sheetName val="COMP. Melhorias"/>
      <sheetName val="COMP.AUTOMÓVEL"/>
      <sheetName val="mobilizaçao"/>
      <sheetName val="inst.cant.obra"/>
      <sheetName val="LAY OUT CANTEIRO DE OBRAS"/>
      <sheetName val="MEMÓRIA CONSERVAÇÃO"/>
      <sheetName val="MEMÓRIA CONS MAT BET CONS"/>
      <sheetName val="DECLARAÇÕES"/>
      <sheetName val="SOLICITAÇÕES DE ORÇAMENTO"/>
      <sheetName val="justif. veículo sugestão"/>
      <sheetName val="VERIFICAÇÕES"/>
    </sheetNames>
    <sheetDataSet>
      <sheetData sheetId="0">
        <row r="5">
          <cell r="B5">
            <v>2.4249999999999998</v>
          </cell>
        </row>
        <row r="60">
          <cell r="B60">
            <v>2.4</v>
          </cell>
        </row>
        <row r="61">
          <cell r="B61">
            <v>1.84</v>
          </cell>
        </row>
        <row r="80">
          <cell r="B80">
            <v>0.13337499999999999</v>
          </cell>
        </row>
        <row r="114">
          <cell r="A114" t="str">
            <v>DEPARTAMENTO NACIONAL DE INFRA-ESTRUTURA DE TRANSPORTES - DNIT</v>
          </cell>
        </row>
      </sheetData>
      <sheetData sheetId="1"/>
      <sheetData sheetId="2"/>
      <sheetData sheetId="3"/>
      <sheetData sheetId="4"/>
      <sheetData sheetId="5"/>
      <sheetData sheetId="6">
        <row r="1">
          <cell r="A1" t="str">
            <v>MT - DEPARTAMENTO NACIONAL DE INFRA-ESTRUTURA DE TRANSPORTES - DNIT</v>
          </cell>
        </row>
        <row r="3">
          <cell r="A3" t="str">
            <v>UL SANTA MARIA</v>
          </cell>
        </row>
        <row r="11">
          <cell r="B11" t="str">
            <v>BR-158/RS</v>
          </cell>
        </row>
        <row r="14">
          <cell r="B14" t="str">
            <v>ENTR BR-386(A) (DIV SC/RS) - SEDE CAMPO DE INSTRUÇÃO DE SANTA MARIA</v>
          </cell>
        </row>
        <row r="17">
          <cell r="B17" t="str">
            <v>ENTR BR-287(B) - ENTR BR-290(A) (P/ ROSÁRIO DO SUL)</v>
          </cell>
        </row>
        <row r="20">
          <cell r="C20">
            <v>330.4</v>
          </cell>
          <cell r="F20">
            <v>444.7</v>
          </cell>
        </row>
        <row r="21">
          <cell r="C21">
            <v>0</v>
          </cell>
          <cell r="F21">
            <v>3.3</v>
          </cell>
        </row>
      </sheetData>
      <sheetData sheetId="7"/>
      <sheetData sheetId="8"/>
      <sheetData sheetId="9"/>
      <sheetData sheetId="10"/>
      <sheetData sheetId="11">
        <row r="16">
          <cell r="L16">
            <v>3.27</v>
          </cell>
        </row>
      </sheetData>
      <sheetData sheetId="12"/>
      <sheetData sheetId="13"/>
      <sheetData sheetId="14">
        <row r="9">
          <cell r="L9">
            <v>0.1769</v>
          </cell>
        </row>
        <row r="424">
          <cell r="I424">
            <v>151.52000000000001</v>
          </cell>
        </row>
        <row r="485">
          <cell r="I485">
            <v>137.91999999999999</v>
          </cell>
        </row>
      </sheetData>
      <sheetData sheetId="15"/>
      <sheetData sheetId="16">
        <row r="48">
          <cell r="G48">
            <v>31.1</v>
          </cell>
        </row>
      </sheetData>
      <sheetData sheetId="17"/>
      <sheetData sheetId="18"/>
      <sheetData sheetId="19"/>
      <sheetData sheetId="20"/>
      <sheetData sheetId="21"/>
      <sheetData sheetId="22"/>
      <sheetData sheetId="23"/>
      <sheetData sheetId="24">
        <row r="31">
          <cell r="G31">
            <v>21.2</v>
          </cell>
          <cell r="J31">
            <v>39</v>
          </cell>
        </row>
        <row r="32">
          <cell r="G32">
            <v>0.1</v>
          </cell>
          <cell r="J32">
            <v>39</v>
          </cell>
        </row>
        <row r="33">
          <cell r="G33">
            <v>313.7</v>
          </cell>
          <cell r="J33">
            <v>39</v>
          </cell>
        </row>
        <row r="34">
          <cell r="G34">
            <v>276</v>
          </cell>
          <cell r="J34">
            <v>39</v>
          </cell>
        </row>
        <row r="35">
          <cell r="G35">
            <v>131</v>
          </cell>
        </row>
        <row r="37">
          <cell r="G37">
            <v>354</v>
          </cell>
        </row>
        <row r="38">
          <cell r="J38">
            <v>39</v>
          </cell>
        </row>
        <row r="39">
          <cell r="J39">
            <v>39</v>
          </cell>
        </row>
        <row r="40">
          <cell r="J40">
            <v>39</v>
          </cell>
        </row>
      </sheetData>
      <sheetData sheetId="25"/>
      <sheetData sheetId="26"/>
      <sheetData sheetId="27"/>
      <sheetData sheetId="28"/>
      <sheetData sheetId="29"/>
      <sheetData sheetId="30">
        <row r="17">
          <cell r="G17">
            <v>174</v>
          </cell>
        </row>
      </sheetData>
      <sheetData sheetId="31"/>
      <sheetData sheetId="32"/>
      <sheetData sheetId="33"/>
      <sheetData sheetId="34"/>
      <sheetData sheetId="35"/>
      <sheetData sheetId="36"/>
      <sheetData sheetId="3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1"/>
      <sheetName val="1"/>
      <sheetName val="Resultados"/>
      <sheetName val="Painel de Controle"/>
      <sheetName val="SPE"/>
      <sheetName val="Valuation"/>
      <sheetName val="IS"/>
      <sheetName val="BS"/>
      <sheetName val="CF"/>
      <sheetName val="Funding"/>
      <sheetName val="Premissas Funding"/>
      <sheetName val="Balanço Prévio"/>
      <sheetName val="Entrada de Dados"/>
      <sheetName val="Sensib"/>
      <sheetName val="2"/>
      <sheetName val="Receitas"/>
      <sheetName val="Capex Estimado"/>
      <sheetName val="Capex Orçado"/>
      <sheetName val="Opex"/>
      <sheetName val="3"/>
      <sheetName val="Debt"/>
      <sheetName val="Auxiliar"/>
      <sheetName val="Resultados velho"/>
      <sheetName val="4"/>
      <sheetName val="Indicadores"/>
      <sheetName val="Rec Opex Capex"/>
      <sheetName val="Rec Totais (a)"/>
      <sheetName val="Rec Totais (b)"/>
      <sheetName val="Balanço"/>
      <sheetName val="Resultado"/>
      <sheetName val="Fluxos Acumulados"/>
      <sheetName val="Cap Dív"/>
      <sheetName val="DSCR - LTDE"/>
      <sheetName val="Rentabilidade"/>
      <sheetName val="Módulo2"/>
      <sheetName val="Módulo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01"/>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medição"/>
      <sheetName val="ficha medição"/>
      <sheetName val="ISSQN - BR-153-TV"/>
      <sheetName val="Ind. Físicos"/>
      <sheetName val="Ens Maio"/>
      <sheetName val="Efetividade"/>
      <sheetName val="boletim"/>
      <sheetName val="pluviometria"/>
      <sheetName val="Micro Revestimento"/>
      <sheetName val="Cronog Ativid Micro"/>
      <sheetName val="Micro Revestimento ST"/>
      <sheetName val="Cronog Ativid Micro ST"/>
      <sheetName val="Fresagem 100%"/>
      <sheetName val="Cronog Ativid Fresa100%"/>
      <sheetName val="Pint.Lig_fresagem100%"/>
      <sheetName val="CBUQ fresagem 100%"/>
      <sheetName val="Cargas CBUQ Fresagem"/>
      <sheetName val="Fresagem 5%"/>
      <sheetName val="Cronog Ativid Fresa5%"/>
      <sheetName val="Pint.Lig_fresagem5%"/>
      <sheetName val="CBUQ fresagem 5%"/>
      <sheetName val="Cargas CBUQ Fresagem5%"/>
      <sheetName val="Fresagem 5% ST"/>
      <sheetName val="Cronog Ativid Fresa5%+ST"/>
      <sheetName val="Pint.Lig_fresagem5% ST"/>
      <sheetName val="CBUQ fresagem 5% ST"/>
      <sheetName val="Cargas CBUQ Fresagem5% ST"/>
      <sheetName val="Fresagem 10%"/>
      <sheetName val="Cronog Ativid Fresa10%"/>
      <sheetName val="Pint.Lig_fresagem10%"/>
      <sheetName val="CBUQ fresagem 10%"/>
      <sheetName val="Cargas CBUQ Fresagem10%"/>
      <sheetName val="Fresagem 10% ST"/>
      <sheetName val="Cronog Ativid Fresa10%+ST"/>
      <sheetName val="Pint.Lig_fresagem10% ST"/>
      <sheetName val="CBUQ fresagem 10% ST"/>
      <sheetName val="Cargas CBUQ Fresagem10% ST"/>
      <sheetName val="Fresagem 20% "/>
      <sheetName val="Cronog Ativid Fresa20%"/>
      <sheetName val="Pint.Lig_fresagem 20%"/>
      <sheetName val="CBUQ fresagem 20%"/>
      <sheetName val="Cargas CBUQ Fresagem 20%"/>
      <sheetName val="Fresagem 30%"/>
      <sheetName val="Cronog Ativid Fresa30%"/>
      <sheetName val="Pint.Lig_fresagem 30%"/>
      <sheetName val="CBUQ fresagem 30%"/>
      <sheetName val="Cargas CBUQ Fresagem 30%"/>
      <sheetName val="Fresagem 60%"/>
      <sheetName val="Cronog Ativid Fresa60%"/>
      <sheetName val="Pint.Lig_fresagem 60%"/>
      <sheetName val="CBUQ fresagem 60%"/>
      <sheetName val="Cargas CBUQ Fresagem 60%"/>
      <sheetName val="Fresagem 60% ST"/>
      <sheetName val="Cronog Ativid Fresa60%+ST"/>
      <sheetName val="Pint.Lig_fresagem 60% ST"/>
      <sheetName val="CBUQ fresagem 60% ST"/>
      <sheetName val="Cargas CBUQ Fresagem 60% ST"/>
      <sheetName val="Fresagem 75%"/>
      <sheetName val="Cronog Ativid Fresa75%"/>
      <sheetName val="Pint.Lig_fresagem 75%"/>
      <sheetName val="CBUQ fresagem 75%"/>
      <sheetName val="Cargas CBUQ Fresagem 75%"/>
      <sheetName val="T S D"/>
      <sheetName val="Cronog Ativid TSD"/>
      <sheetName val="T S D (RBAM-Fresado)"/>
      <sheetName val="Cronog Ativid TSD+RBAM Fresado"/>
      <sheetName val="RBAM-Fresado(TSD)"/>
      <sheetName val="Imprimação RBAM Fresado"/>
      <sheetName val="O A E "/>
      <sheetName val="Sinalização Tachas"/>
      <sheetName val="Sinalização Vertical"/>
      <sheetName val="Sinalizaçã Horizon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 medição"/>
      <sheetName val="MEMORANDO"/>
      <sheetName val="memória quantitativa"/>
      <sheetName val="Transportes"/>
      <sheetName val="ind. físicos"/>
      <sheetName val="pluviometria"/>
      <sheetName val="rel. mensal "/>
      <sheetName val="ISSQN - BR-471"/>
      <sheetName val="Declaração 978 TCU"/>
      <sheetName val="DEC OBRIG TRAB"/>
      <sheetName val="Novo Boletim"/>
      <sheetName val="Gráfico"/>
      <sheetName val="REL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ficha medição"/>
      <sheetName val="Ind. Físicos"/>
      <sheetName val="Relatório"/>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sagem de Pista Ago-98"/>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960887.XLS"/>
      <sheetName val="Dados"/>
      <sheetName val="DG"/>
      <sheetName val="QuQuant"/>
      <sheetName val="Orçamentária"/>
      <sheetName val="Orçamento"/>
      <sheetName val="Plan1"/>
      <sheetName val="Plan2"/>
      <sheetName val="Plan3"/>
      <sheetName val="comp1"/>
      <sheetName val="SIIG 2010-Jun"/>
      <sheetName val="Estimativa"/>
      <sheetName val="Materiais Betuminosos"/>
      <sheetName val="Qd05 Preço"/>
      <sheetName val="Qd06"/>
      <sheetName val="LOTE 6"/>
      <sheetName val="Acumulado"/>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Mat"/>
      <sheetName val="BR-267_TR01"/>
      <sheetName val="BR-267_TR02"/>
      <sheetName val="BR-267_TR03"/>
      <sheetName val="BR-376"/>
      <sheetName val="BR-463"/>
      <sheetName val="BR-487"/>
      <sheetName val="TLMB"/>
      <sheetName val="SERVIÇOS"/>
      <sheetName val="PGR"/>
      <sheetName val="alteração"/>
      <sheetName val="CONS_CORR"/>
      <sheetName val="Mobra"/>
      <sheetName val="[OR960887.XLS][OR960887.XLS][OR"/>
      <sheetName val="Resumo Financeiro"/>
      <sheetName val="8ª MP_BR_459"/>
      <sheetName val="PLANILHA ATUALIZADA"/>
      <sheetName val="PLANILHA APRESENTAÇÃO"/>
      <sheetName val="C"/>
      <sheetName val="SERV SICRO SD"/>
      <sheetName val="EQ SICRO"/>
      <sheetName val="MO SICRO"/>
      <sheetName val="MAT SICRO"/>
      <sheetName val="QD DMT"/>
      <sheetName val="COT MAT"/>
      <sheetName val="COT EQUIP"/>
      <sheetName val="SERVICOS"/>
      <sheetName val="SERVICOS AUX"/>
      <sheetName val="MOBILIZACAO"/>
      <sheetName val=" EQUIPE MÍNIMA"/>
      <sheetName val="EQUIP MINIMO"/>
      <sheetName val="Momento de Transporte"/>
      <sheetName val="BINOMIO CBUQ"/>
      <sheetName val="BINOMIO CAP"/>
      <sheetName val="BINOMIO EAI"/>
      <sheetName val="BINOMIO RR-1C"/>
      <sheetName val="BINOMIO RM-1C"/>
      <sheetName val="BINOMIO RR-2C"/>
      <sheetName val="TERRAPLENAGEM"/>
      <sheetName val="5501710"/>
      <sheetName val="5502109"/>
      <sheetName val="5502110"/>
      <sheetName val="5502111"/>
      <sheetName val="5501878"/>
      <sheetName val="5502899"/>
      <sheetName val="5915320"/>
      <sheetName val="5915321"/>
      <sheetName val="5503041"/>
      <sheetName val="4011209"/>
      <sheetName val="4413984"/>
      <sheetName val="5501701"/>
      <sheetName val="5501700"/>
      <sheetName val="5501702"/>
      <sheetName val="1506055"/>
      <sheetName val="1516300"/>
      <sheetName val="9100000"/>
      <sheetName val="2003866"/>
      <sheetName val="2003369"/>
      <sheetName val="2003377"/>
      <sheetName val="2003319"/>
      <sheetName val="2003325"/>
      <sheetName val="2003349"/>
      <sheetName val="2003313"/>
      <sheetName val="2003315"/>
      <sheetName val="2003307"/>
      <sheetName val="2003309"/>
      <sheetName val="2003385 "/>
      <sheetName val="2003387"/>
      <sheetName val="2003391"/>
      <sheetName val="2003393 "/>
      <sheetName val="2003407"/>
      <sheetName val="2003411 "/>
      <sheetName val="2003415 "/>
      <sheetName val="2003419"/>
      <sheetName val="2003403 "/>
      <sheetName val="2003447"/>
      <sheetName val="2003449"/>
      <sheetName val="2003569"/>
      <sheetName val="2003611 "/>
      <sheetName val="2003613 "/>
      <sheetName val="2003641"/>
      <sheetName val="2003477"/>
      <sheetName val="2003678"/>
      <sheetName val="2003479 "/>
      <sheetName val="2003487 "/>
      <sheetName val="2003489"/>
      <sheetName val="2003495"/>
      <sheetName val="2003505 "/>
      <sheetName val="2003513"/>
      <sheetName val="2003658"/>
      <sheetName val="2003624"/>
      <sheetName val="0804021"/>
      <sheetName val="0804029 "/>
      <sheetName val="0804031 "/>
      <sheetName val="0804037"/>
      <sheetName val="0804081 "/>
      <sheetName val="0804101 "/>
      <sheetName val="0804121 "/>
      <sheetName val="4805757 "/>
      <sheetName val="4915671"/>
      <sheetName val="2106292 "/>
      <sheetName val="2106297"/>
      <sheetName val="9000001"/>
      <sheetName val="9000002"/>
      <sheetName val="9000003"/>
      <sheetName val="9000004"/>
      <sheetName val="9000005"/>
      <sheetName val="2003497"/>
      <sheetName val="PAVIMENTAÇÃO"/>
      <sheetName val="4011479"/>
      <sheetName val="4915667"/>
      <sheetName val="4915669"/>
      <sheetName val="1600438"/>
      <sheetName val="9300000"/>
      <sheetName val="9300001"/>
      <sheetName val="9300002"/>
      <sheetName val="9300003"/>
      <sheetName val="4011464"/>
      <sheetName val="4011360"/>
      <sheetName val="4011492"/>
      <sheetName val="4011352"/>
      <sheetName val="4011353"/>
      <sheetName val="9300004"/>
      <sheetName val="4011276"/>
      <sheetName val="4011282"/>
      <sheetName val="4011278"/>
      <sheetName val="4011537"/>
      <sheetName val="9300005"/>
      <sheetName val="M1943"/>
      <sheetName val="M1946"/>
      <sheetName val="M1947"/>
      <sheetName val="M2097"/>
      <sheetName val="M2092"/>
      <sheetName val="5914620"/>
      <sheetName val="5914622"/>
      <sheetName val="SINALIZACAO"/>
      <sheetName val="5213408"/>
      <sheetName val="5213410"/>
      <sheetName val="5214009"/>
      <sheetName val="9600000"/>
      <sheetName val="5213401 "/>
      <sheetName val="5213359"/>
      <sheetName val="5213393 "/>
      <sheetName val="5213361 "/>
      <sheetName val="5213446"/>
      <sheetName val="5213444"/>
      <sheetName val="5213442"/>
      <sheetName val="5213440"/>
      <sheetName val="5213450"/>
      <sheetName val="5213466"/>
      <sheetName val="5213477"/>
      <sheetName val="9100002"/>
      <sheetName val="5213476"/>
      <sheetName val="5213571"/>
      <sheetName val="5213577"/>
      <sheetName val="5213574"/>
      <sheetName val="5213485"/>
      <sheetName val="5213629"/>
      <sheetName val="5213631"/>
      <sheetName val="5213646"/>
      <sheetName val="5213857"/>
      <sheetName val="5213855"/>
      <sheetName val="5213861"/>
      <sheetName val="5213853"/>
      <sheetName val="5213851"/>
      <sheetName val="5213865"/>
      <sheetName val="5213868"/>
      <sheetName val="5213869"/>
      <sheetName val="5216111"/>
      <sheetName val="3713604"/>
      <sheetName val="3713605"/>
      <sheetName val="3713623"/>
      <sheetName val="3713828"/>
      <sheetName val="3713621"/>
      <sheetName val="9600001"/>
      <sheetName val="9600002"/>
      <sheetName val="9600003"/>
      <sheetName val="9600004"/>
      <sheetName val="1600966"/>
      <sheetName val="3713610"/>
      <sheetName val="5213368"/>
      <sheetName val="5213364"/>
      <sheetName val="SIN OBRAS"/>
      <sheetName val="5212560"/>
      <sheetName val="5212557"/>
      <sheetName val="5212556"/>
      <sheetName val="5213386"/>
      <sheetName val="5213838"/>
      <sheetName val="5213835"/>
      <sheetName val="5213840"/>
      <sheetName val="5213848"/>
      <sheetName val="5213833"/>
      <sheetName val="5213850"/>
      <sheetName val="5213845"/>
      <sheetName val="INTERFERÊNCIAS"/>
      <sheetName val="1600896"/>
      <sheetName val="1600436"/>
      <sheetName val="1600989"/>
      <sheetName val="1600442"/>
      <sheetName val="1600401"/>
      <sheetName val="1600402"/>
      <sheetName val="605621"/>
      <sheetName val="9700000"/>
      <sheetName val="5915440"/>
      <sheetName val="5914675"/>
      <sheetName val="5914621"/>
      <sheetName val="4011351"/>
      <sheetName val="5914314"/>
      <sheetName val="5914329"/>
      <sheetName val="5914344"/>
      <sheetName val="PAISAGISMO"/>
      <sheetName val="9800000"/>
      <sheetName val="4413948"/>
      <sheetName val="4413952"/>
      <sheetName val="ILUMINACAO"/>
      <sheetName val="9900000"/>
      <sheetName val="9900001"/>
      <sheetName val="9900002"/>
      <sheetName val="9900003"/>
      <sheetName val="9900004"/>
      <sheetName val="9900005"/>
      <sheetName val="9900006"/>
      <sheetName val="9900007"/>
      <sheetName val="9900008"/>
      <sheetName val="9900009"/>
      <sheetName val="9900010"/>
      <sheetName val="9900011"/>
      <sheetName val="9900012"/>
      <sheetName val="9900013"/>
      <sheetName val="9900014"/>
      <sheetName val="9900015"/>
      <sheetName val="9900016"/>
      <sheetName val="9900017"/>
      <sheetName val="9900018"/>
      <sheetName val="9900019"/>
      <sheetName val="9900020"/>
      <sheetName val="9900021"/>
      <sheetName val="9900022"/>
      <sheetName val="9900023"/>
      <sheetName val="9900024"/>
      <sheetName val="9900025"/>
      <sheetName val="9900026"/>
      <sheetName val="9900027"/>
      <sheetName val="9900028"/>
      <sheetName val="9900029"/>
      <sheetName val="9900030"/>
      <sheetName val="9900031"/>
      <sheetName val="9900032"/>
      <sheetName val="9900033"/>
      <sheetName val="9900034"/>
      <sheetName val="9900035"/>
      <sheetName val="9900036"/>
      <sheetName val="9900037"/>
      <sheetName val="9900038"/>
      <sheetName val="9900039"/>
      <sheetName val="9900040"/>
      <sheetName val="9900041"/>
      <sheetName val="9900042"/>
      <sheetName val="9900043"/>
      <sheetName val="9900044"/>
      <sheetName val="9900045"/>
      <sheetName val="9900046"/>
      <sheetName val="9900047"/>
      <sheetName val="9900048"/>
      <sheetName val="9900049"/>
      <sheetName val="9900050"/>
      <sheetName val="9900051"/>
      <sheetName val="9900052"/>
      <sheetName val="9900053"/>
      <sheetName val="9900054"/>
      <sheetName val="9900055"/>
      <sheetName val="9900056"/>
      <sheetName val="9900057"/>
      <sheetName val="9900058"/>
      <sheetName val="9900059"/>
      <sheetName val="9900060"/>
      <sheetName val="9900061"/>
      <sheetName val="9900062"/>
      <sheetName val="9900063"/>
      <sheetName val="9900064"/>
      <sheetName val="9900065"/>
      <sheetName val="9900066"/>
      <sheetName val="9900067"/>
      <sheetName val="9900068"/>
      <sheetName val="9900069"/>
      <sheetName val="9900070"/>
      <sheetName val="9900071"/>
      <sheetName val="9900072"/>
      <sheetName val="9900073"/>
      <sheetName val="9900074"/>
      <sheetName val="9900075"/>
      <sheetName val="9900076"/>
      <sheetName val="9900077"/>
      <sheetName val="9900078"/>
      <sheetName val="9900079"/>
      <sheetName val="9900080"/>
      <sheetName val="9900081"/>
      <sheetName val="9900082"/>
      <sheetName val="9900083"/>
      <sheetName val="9900084"/>
      <sheetName val="ARQUITETURA"/>
      <sheetName val="9010000"/>
      <sheetName val="9010001"/>
      <sheetName val="9010002"/>
      <sheetName val="9010003"/>
      <sheetName val="9010004"/>
      <sheetName val="9010005"/>
      <sheetName val="9010006"/>
      <sheetName val="9010007"/>
      <sheetName val="9010008"/>
      <sheetName val="9010009"/>
      <sheetName val="90100010"/>
      <sheetName val="90100011"/>
      <sheetName val="9010012"/>
      <sheetName val="9010013"/>
      <sheetName val="9010014"/>
      <sheetName val="9010015"/>
      <sheetName val="9010016"/>
      <sheetName val="9010017"/>
      <sheetName val="9010018"/>
      <sheetName val="9010019"/>
      <sheetName val="9010020"/>
      <sheetName val="9010021"/>
      <sheetName val="9010022"/>
      <sheetName val="9010023"/>
      <sheetName val="9010024"/>
      <sheetName val="9010025"/>
      <sheetName val="9010026"/>
      <sheetName val="9010027"/>
      <sheetName val="9010028"/>
      <sheetName val="9010029"/>
      <sheetName val="EST DE CONC. E METAL"/>
      <sheetName val="1107896"/>
      <sheetName val="1100657"/>
      <sheetName val="3108005"/>
      <sheetName val="407819"/>
      <sheetName val="407820"/>
      <sheetName val="2306010"/>
      <sheetName val="9010200"/>
      <sheetName val="9010201"/>
      <sheetName val="9010202"/>
      <sheetName val="9010203"/>
      <sheetName val="9010204"/>
      <sheetName val="9010205"/>
      <sheetName val="9010206"/>
      <sheetName val="9010207"/>
      <sheetName val="9010208"/>
      <sheetName val="9010209"/>
      <sheetName val="9010210"/>
      <sheetName val="9010211"/>
      <sheetName val="9010212"/>
      <sheetName val="9010213"/>
      <sheetName val="9010214"/>
      <sheetName val="9010215"/>
      <sheetName val="9010216"/>
      <sheetName val="ELETRICA"/>
      <sheetName val="9010300"/>
      <sheetName val="9010301"/>
      <sheetName val="9010302"/>
      <sheetName val="9010303"/>
      <sheetName val="9010304"/>
      <sheetName val="9010305"/>
      <sheetName val="9010306"/>
      <sheetName val="9010307"/>
      <sheetName val="9010308"/>
      <sheetName val="9010309"/>
      <sheetName val="9010310"/>
      <sheetName val="9010311"/>
      <sheetName val="9010312"/>
      <sheetName val="9010313"/>
      <sheetName val="9010314"/>
      <sheetName val="9010315"/>
      <sheetName val="9010316"/>
      <sheetName val="9010317"/>
      <sheetName val="9010318"/>
      <sheetName val="9010319"/>
      <sheetName val="9010320"/>
      <sheetName val="9010321"/>
      <sheetName val="9010322"/>
      <sheetName val="9010323"/>
      <sheetName val="9010324"/>
      <sheetName val="9010325"/>
      <sheetName val="9010326"/>
      <sheetName val="9010327"/>
      <sheetName val="9010328"/>
      <sheetName val="9010329"/>
      <sheetName val="9010330"/>
      <sheetName val="9010331"/>
      <sheetName val="9010332"/>
      <sheetName val="9010333"/>
      <sheetName val="9010334"/>
      <sheetName val="9010335"/>
      <sheetName val="9010336"/>
      <sheetName val="9010337"/>
      <sheetName val="9010338"/>
      <sheetName val="9010339"/>
      <sheetName val="9010340"/>
      <sheetName val="9010341"/>
      <sheetName val="9010342"/>
      <sheetName val="9010343"/>
      <sheetName val="9010344"/>
      <sheetName val="9010345"/>
      <sheetName val="9010346"/>
      <sheetName val="9010347"/>
      <sheetName val="9010348"/>
      <sheetName val="9010349"/>
      <sheetName val="9010350"/>
      <sheetName val="9010351"/>
      <sheetName val="9010352"/>
      <sheetName val="9010353"/>
      <sheetName val="9010354"/>
      <sheetName val="9010355"/>
      <sheetName val="9010356"/>
      <sheetName val="9010357"/>
      <sheetName val="9010358"/>
      <sheetName val="9010359"/>
      <sheetName val="9010360"/>
      <sheetName val="9010361"/>
      <sheetName val="9010362"/>
      <sheetName val="9010363"/>
      <sheetName val="9010364"/>
      <sheetName val="9010365"/>
      <sheetName val="9010366"/>
      <sheetName val="9010367"/>
      <sheetName val="9010368"/>
      <sheetName val="INST. HIDRÁULICAS"/>
      <sheetName val="1108111"/>
      <sheetName val="9010401"/>
      <sheetName val="9010402"/>
      <sheetName val="9010403"/>
      <sheetName val="9010404"/>
      <sheetName val="9010405"/>
      <sheetName val="9010406"/>
      <sheetName val="9010407"/>
      <sheetName val="9010408"/>
      <sheetName val="9010409"/>
      <sheetName val="9010410"/>
      <sheetName val="9010411"/>
      <sheetName val="9010412"/>
      <sheetName val="9010413"/>
      <sheetName val="9010414"/>
      <sheetName val="9010415"/>
      <sheetName val="9010416"/>
      <sheetName val="9010417"/>
      <sheetName val="9010418"/>
      <sheetName val="9010419"/>
      <sheetName val="9010420"/>
      <sheetName val="9010421"/>
      <sheetName val="9010422"/>
      <sheetName val="9010423"/>
      <sheetName val="9010424"/>
      <sheetName val="9010425"/>
      <sheetName val="9010426"/>
      <sheetName val="9010427"/>
      <sheetName val="9010428"/>
      <sheetName val="9010429"/>
      <sheetName val="9010430"/>
      <sheetName val="9010431"/>
      <sheetName val="9010432"/>
      <sheetName val="9010433"/>
      <sheetName val="9010434"/>
      <sheetName val="9010435"/>
      <sheetName val="9010436"/>
      <sheetName val="9010437"/>
      <sheetName val="9010438"/>
      <sheetName val="9010439"/>
      <sheetName val="9010440"/>
      <sheetName val="9010441"/>
      <sheetName val="9010442"/>
      <sheetName val="9010443"/>
      <sheetName val="9010444"/>
      <sheetName val="9010446"/>
      <sheetName val="9010447"/>
      <sheetName val="9010448"/>
      <sheetName val="9010449"/>
      <sheetName val="9010450"/>
      <sheetName val="9010451"/>
      <sheetName val="9010452"/>
      <sheetName val="9010453"/>
      <sheetName val="9010454"/>
      <sheetName val="9010455"/>
      <sheetName val="9010456"/>
      <sheetName val="9010457"/>
      <sheetName val="9010458"/>
      <sheetName val="9010459"/>
      <sheetName val="9010460"/>
      <sheetName val="9010461"/>
      <sheetName val="9010462"/>
      <sheetName val="9010463"/>
      <sheetName val="9010464"/>
      <sheetName val="9010465"/>
      <sheetName val="9010466"/>
      <sheetName val="9010467"/>
      <sheetName val="9010468"/>
      <sheetName val="9010469"/>
      <sheetName val="9010470"/>
      <sheetName val="9010471"/>
      <sheetName val="9010472"/>
      <sheetName val="9010473"/>
      <sheetName val="9010474"/>
      <sheetName val="9010475"/>
      <sheetName val="9010476"/>
      <sheetName val="9010477"/>
      <sheetName val="9010478"/>
      <sheetName val="9010479"/>
      <sheetName val="9010480"/>
      <sheetName val="9010481"/>
      <sheetName val="9010482"/>
      <sheetName val="9010483"/>
      <sheetName val="9010484"/>
      <sheetName val="9010485"/>
      <sheetName val="INCÊNDIO"/>
      <sheetName val="9010501"/>
      <sheetName val="9010502"/>
      <sheetName val="9010503"/>
      <sheetName val="9010504"/>
      <sheetName val="9010505"/>
      <sheetName val="9010506"/>
      <sheetName val="9010507"/>
      <sheetName val="9010508"/>
      <sheetName val="9010509"/>
      <sheetName val="9010510"/>
      <sheetName val="9010511"/>
      <sheetName val="AMBIENTAL"/>
      <sheetName val="4413905"/>
      <sheetName val="4413023"/>
      <sheetName val="9011000"/>
      <sheetName val="Sol. Tecnologicas"/>
      <sheetName val="9012100"/>
      <sheetName val="9012101"/>
      <sheetName val="9012102"/>
      <sheetName val="9012103"/>
      <sheetName val="9012104"/>
      <sheetName val="9012105"/>
      <sheetName val="9012106"/>
      <sheetName val="9012107"/>
      <sheetName val="9012108"/>
      <sheetName val="9012109"/>
      <sheetName val="9012110"/>
      <sheetName val="9012111"/>
      <sheetName val="9012112"/>
      <sheetName val="9012113"/>
      <sheetName val="9012114"/>
      <sheetName val="9012115"/>
      <sheetName val="9012116"/>
      <sheetName val="9012117"/>
      <sheetName val="9012118"/>
      <sheetName val="9012119"/>
      <sheetName val="9012120"/>
      <sheetName val="9012121"/>
      <sheetName val="9012122"/>
      <sheetName val="9012123"/>
      <sheetName val="9012124"/>
      <sheetName val="CANT E MOB"/>
      <sheetName val="0903804"/>
      <sheetName val="4011519"/>
      <sheetName val="4016096"/>
      <sheetName val="9002001"/>
      <sheetName val="9002002"/>
      <sheetName val="9002003"/>
      <sheetName val="9002004"/>
      <sheetName val="9002005"/>
      <sheetName val="9002006"/>
      <sheetName val="9002007"/>
      <sheetName val="9002008"/>
      <sheetName val="9002009"/>
      <sheetName val="9002010"/>
      <sheetName val="9002011"/>
      <sheetName val="9002012"/>
      <sheetName val="9002013"/>
      <sheetName val="0919101"/>
      <sheetName val="9002014"/>
      <sheetName val="9002015"/>
      <sheetName val="9002016"/>
      <sheetName val="9002017"/>
      <sheetName val="9002018"/>
      <sheetName val="AUXILIARES"/>
      <sheetName val="1109669"/>
      <sheetName val="2003842"/>
      <sheetName val="1107892"/>
      <sheetName val="4805751"/>
      <sheetName val="3103302"/>
      <sheetName val="3106121"/>
      <sheetName val="4805755"/>
      <sheetName val="3108022"/>
      <sheetName val="4413996"/>
      <sheetName val="4413995"/>
      <sheetName val="4816106"/>
      <sheetName val="4805757"/>
      <sheetName val="4816119"/>
      <sheetName val="4805750"/>
      <sheetName val="1109671"/>
      <sheetName val="1106165"/>
      <sheetName val="1106057"/>
      <sheetName val="2009619"/>
      <sheetName val="1109697"/>
      <sheetName val="5213414"/>
      <sheetName val="5212552"/>
      <sheetName val="5213421"/>
      <sheetName val="5213417"/>
      <sheetName val="5213423"/>
      <sheetName val="5213431"/>
      <sheetName val="5213436"/>
      <sheetName val="407740"/>
      <sheetName val="3107967"/>
      <sheetName val="3713824"/>
      <sheetName val="4816129"/>
      <sheetName val="4816131"/>
      <sheetName val="5216116"/>
      <sheetName val="2105605"/>
      <sheetName val="1119528"/>
      <sheetName val="1116127"/>
      <sheetName val="6416040"/>
      <sheetName val="6416042"/>
      <sheetName val="6416094"/>
      <sheetName val="1107871"/>
      <sheetName val="408067"/>
      <sheetName val="4816012"/>
      <sheetName val="4816010"/>
      <sheetName val="5213416"/>
      <sheetName val="5219546"/>
      <sheetName val="1419543"/>
      <sheetName val="2408057"/>
      <sheetName val="5219544"/>
      <sheetName val="2408070"/>
      <sheetName val="3807865"/>
      <sheetName val="4011211"/>
      <sheetName val="3713608"/>
      <sheetName val="5502986"/>
      <sheetName val="0903845"/>
      <sheetName val="0903846"/>
      <sheetName val="0919011"/>
      <sheetName val="5502985"/>
      <sheetName val="4805754"/>
      <sheetName val="3107997"/>
      <sheetName val="0903848"/>
      <sheetName val="1408173"/>
      <sheetName val="2408058"/>
      <sheetName val="1416139"/>
      <sheetName val="1400973"/>
      <sheetName val="1400974"/>
      <sheetName val="1416140 "/>
      <sheetName val="6416090"/>
      <sheetName val="RPA Julho"/>
      <sheetName val="Valor Mediçao"/>
      <sheetName val="Med 1ª"/>
      <sheetName val="Med 2ª"/>
      <sheetName val="Med 3ª"/>
      <sheetName val="Desc. de materiais"/>
      <sheetName val="PQ"/>
      <sheetName val="RELATA VÉIO"/>
      <sheetName val="Índices de Reajustamento"/>
      <sheetName val="TB"/>
      <sheetName val="TB _BG_"/>
      <sheetName val="RemProf"/>
      <sheetName val="P A T O 98 D"/>
      <sheetName val="01-02-03-Julho"/>
      <sheetName val="//localhost/@/DFBSA00535/dyna01"/>
      <sheetName val="Final"/>
      <sheetName val="Inicio"/>
      <sheetName val="Organiza"/>
      <sheetName val="page 1"/>
      <sheetName val="page 2"/>
      <sheetName val="page 3"/>
      <sheetName val="page 4"/>
      <sheetName val="page 5"/>
      <sheetName val="page 6"/>
      <sheetName val="page 7"/>
      <sheetName val="page 8"/>
      <sheetName val="SERVIÇOS CUSTO SICRO"/>
      <sheetName val="Equipamentos"/>
      <sheetName val="Mão de Obra"/>
      <sheetName val="Mapa Localização"/>
      <sheetName val="PATO"/>
      <sheetName val="Valeta"/>
      <sheetName val="Descida"/>
      <sheetName val="Meio-Fio"/>
      <sheetName val="Sarjeta"/>
      <sheetName val="Bueiro"/>
      <sheetName val="Plan.Preç.Unit."/>
      <sheetName val="QUANT E CUSTOS"/>
      <sheetName val="Transportes"/>
      <sheetName val="Referência"/>
      <sheetName val="Cronograma"/>
      <sheetName val="Grafico Dist. Transp"/>
      <sheetName val="Mobilização e Desmob"/>
      <sheetName val="Resumo Inventario"/>
      <sheetName val="Defensa Recompor"/>
      <sheetName val="Pintura Faixa"/>
      <sheetName val="Pintura Setas"/>
      <sheetName val="Tacha"/>
      <sheetName val="Sinalização"/>
      <sheetName val="Lay out canteiro"/>
      <sheetName val="Custo Canteiro"/>
      <sheetName val="Transp com c carroc rodov pav"/>
      <sheetName val="Aquis. CAP-50-70 MBUQ"/>
      <sheetName val="Transp. CAP-50-70 MBUQ"/>
      <sheetName val="Aquis. RR-1C Remendo"/>
      <sheetName val="Transp. RR-1C Remendo"/>
      <sheetName val="Aquis. RR-1C Tapa Buraco"/>
      <sheetName val="Trans. RR-1C Tapa Buraco"/>
      <sheetName val="Aquis. RR-1C Correção"/>
      <sheetName val="Trans. RR-1C Correção"/>
      <sheetName val="E011"/>
      <sheetName val="E016"/>
      <sheetName val="E400"/>
      <sheetName val="E408"/>
      <sheetName val="__localhost_@_DFBSA00535_dyna01"/>
      <sheetName val="[OR960887.XLS]//localhost/@/DFB"/>
      <sheetName val="Teor"/>
      <sheetName val="[OR960887.XLS][OR960887.XLS]//l"/>
      <sheetName val="Resumo"/>
      <sheetName val="\\DFBSA00535\dyna01\ClaudioFerr"/>
      <sheetName val="\Users\claudiopvf\Documents\BR-"/>
      <sheetName val="Quadro_Solução"/>
      <sheetName val="Quadro_Solução Readequação"/>
      <sheetName val="Quadro_Solução (2)"/>
      <sheetName val="Qdro. executado"/>
      <sheetName val="Quadro_de solução (2)"/>
      <sheetName val="Qdro. Comparativo"/>
      <sheetName val="Carimbo de Nota"/>
      <sheetName val="FLUXO - EXECUÇÃO PRÓPRIA"/>
      <sheetName val="08-IND. FÍSICOS"/>
      <sheetName val="Memória_Cálculo"/>
      <sheetName val="DSS_04"/>
      <sheetName val="PintLigacao"/>
      <sheetName val="PMQ"/>
      <sheetName val="STC_01"/>
      <sheetName val="8ª MP_BR-459"/>
      <sheetName val="RESUMO_AUT1"/>
      <sheetName val="PLANILHA"/>
      <sheetName val="P A T O"/>
      <sheetName val="SICRO"/>
      <sheetName val="Especif"/>
      <sheetName val="Dados Informativos"/>
      <sheetName val="Tabela de Salários Adotada"/>
      <sheetName val="BR-230 POMBAL-S.GONÇALO"/>
      <sheetName val="CUSTO LARANJEIRAS"/>
      <sheetName val="Lançamentos"/>
      <sheetName val="Tipo Despesa"/>
      <sheetName val="Cad.Fornecedores"/>
      <sheetName val="Micro Revest MAN"/>
      <sheetName val="Micro Revest REC 1ªMP"/>
      <sheetName val="REM.MEC MAT.BET.MAN"/>
      <sheetName val="TRANSPORTE REC"/>
      <sheetName val="CUSTO ZONA SUL"/>
      <sheetName val="[OR960887.XLS][OR960887.XLS]\\D"/>
      <sheetName val="[OR960887.XLS]\\DFBSA00535\dyna"/>
      <sheetName val="MEM CAL RET ASFALTO"/>
      <sheetName val="MEM CAL TOPOGRAFIA"/>
      <sheetName val="MEM CALC REC CALÇAMENTO"/>
      <sheetName val="MEM CAL TRECHO ETAIV ILHA GRAND"/>
      <sheetName val="MEM CAL TRECHO ETAIV ILHA G ESC"/>
      <sheetName val="C.LIST ANEXO"/>
      <sheetName val="FATURA ANEXO 1"/>
      <sheetName val="MEDIÇÃO ANEXO 2A"/>
      <sheetName val="MEM. CALC. QUANTITATIVOS CAIXA"/>
      <sheetName val="LICITAÇÃO"/>
      <sheetName val="MEDIÇÃO ANEXO 2A (caixa)"/>
      <sheetName val="1ª MEDIÇÃO"/>
      <sheetName val="1ª MEDIÇÃO PONTE"/>
      <sheetName val="RELAÇÃO DE BUEIROS"/>
      <sheetName val="Vol Terraple consolidado"/>
      <sheetName val="Vol Terraple"/>
      <sheetName val="RELATÓRIO FOTOGRÁFICO NEXO 5"/>
      <sheetName val="CRON. FÍS. REAL. ANEXO 6 (2)"/>
      <sheetName val="CRON. FÍS. REAL. ANEXO 6"/>
      <sheetName val="NOVO QUADRO RESUMO FINANCEIRO"/>
      <sheetName val="LAUDO TÉCNICO ANEXO 8"/>
      <sheetName val="DIÁRIO  DE OBRA ANEXO 9"/>
      <sheetName val="Cron.Iluminada"/>
      <sheetName val="ISSQN"/>
      <sheetName val="FATURA ANEXO 1 Reajuste"/>
      <sheetName val="REAJUSTE"/>
      <sheetName val="coluna 35 -incc"/>
      <sheetName val="DADOS ."/>
      <sheetName val="FOTOS"/>
      <sheetName val="ESTACAS"/>
      <sheetName val="Insumos"/>
      <sheetName val=""/>
      <sheetName val="_OR960887.XLS__OR960887.XLS__OR"/>
      <sheetName val="Insumos - Materiais"/>
    </sheetNames>
    <definedNames>
      <definedName name="PassaExtenso"/>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35">
          <cell r="A35" t="str">
            <v>ASTU</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sheetData sheetId="729"/>
      <sheetData sheetId="730"/>
      <sheetData sheetId="731"/>
      <sheetData sheetId="732"/>
      <sheetData sheetId="733"/>
      <sheetData sheetId="734"/>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sheetData sheetId="785" refreshError="1"/>
      <sheetData sheetId="786"/>
      <sheetData sheetId="787"/>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sheetData sheetId="819"/>
      <sheetData sheetId="820"/>
      <sheetData sheetId="821"/>
      <sheetData sheetId="822"/>
      <sheetData sheetId="823"/>
      <sheetData sheetId="824"/>
      <sheetData sheetId="825"/>
      <sheetData sheetId="826"/>
      <sheetData sheetId="827"/>
      <sheetData sheetId="828"/>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álculo"/>
      <sheetName val="Custo do CM-30"/>
      <sheetName val="memória de calculo_liquida"/>
      <sheetName val="Quadro + Gráfico"/>
      <sheetName val="Preços"/>
      <sheetName val="Desp. Apoio"/>
      <sheetName val="Proposta"/>
      <sheetName val="Fresagem de Pista Ago-98"/>
      <sheetName val="Carimbo de Nota"/>
      <sheetName val="P3"/>
      <sheetName val="PLANILHA ATUALIZADA"/>
      <sheetName val="Auxiliar"/>
      <sheetName val="CRON.NOVO.ARIPUANA"/>
      <sheetName val="Viga_Benkellman"/>
      <sheetName val="Conc 20"/>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Imai03"/>
      <sheetName val="Resumo Geral"/>
      <sheetName val="NF 131"/>
      <sheetName val="ANALISES.XLS"/>
      <sheetName val="BANCO"/>
      <sheetName val="Read Me!"/>
      <sheetName val="BD"/>
      <sheetName val="TABELAS"/>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PROJETO"/>
      <sheetName val="BDI (EDITAL 2)"/>
      <sheetName val="Planilha orçamentária da PMJ"/>
      <sheetName val="RED.-EXP."/>
      <sheetName val="BOCAIS"/>
      <sheetName val="LEQ"/>
      <sheetName val="Planejamento Detalh"/>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Curva S Financeira"/>
      <sheetName val="DIPRVS12"/>
      <sheetName val="Índices DNIT"/>
      <sheetName val="INFO"/>
      <sheetName val="TR.01"/>
      <sheetName val="TR.02"/>
      <sheetName val="CPU (BET.)"/>
      <sheetName val="CRONO"/>
      <sheetName val="SERV."/>
      <sheetName val="EQUIP."/>
      <sheetName val="MAT."/>
      <sheetName val="MDO"/>
      <sheetName val="TRANSP."/>
      <sheetName val="GLOBAL.01"/>
      <sheetName val="B - Captação_Elevação 1a Etapa "/>
    </sheetNames>
    <definedNames>
      <definedName name="Passa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CUSTO"/>
      <sheetName val="MATERIAIS"/>
      <sheetName val="EQUIPAMENTO"/>
      <sheetName val="MÃO DE OBRA"/>
      <sheetName val="COMP_MAT_BET_"/>
      <sheetName val="COMP_SERVIÇOS"/>
      <sheetName val="COMP_AUTOMÓVEL"/>
      <sheetName val="CAPA"/>
      <sheetName val="Identificação da Obra"/>
      <sheetName val="Mapa"/>
      <sheetName val="INVENTÁRIO285"/>
      <sheetName val="INVENTÁRIO377"/>
      <sheetName val="RESUMO"/>
      <sheetName val="ISSQN"/>
      <sheetName val="CAL MAT BET CONSERVA "/>
      <sheetName val="CAL MAT BET RECUPERAÇÃO"/>
      <sheetName val="MEMÓRIA MAT REC PLACA SINALIZ"/>
      <sheetName val="TRANSPORTES CONSERVAÇÃO"/>
      <sheetName val="TRANSPORTE RECUPERAÇÃO"/>
      <sheetName val="ORÇAMENTO"/>
      <sheetName val="PLANILHA ORÇAMENTÁRIA"/>
      <sheetName val="CRONOGRAMA"/>
      <sheetName val="Croqui dos Mat_ Pesquisados"/>
      <sheetName val="Croqui do Mat  Adotados"/>
      <sheetName val="ESTUDO ECONÔMICO"/>
      <sheetName val="DISTÂNCIAS DE TRANSP"/>
      <sheetName val="mobilizaçao"/>
      <sheetName val="Justificação do Valor 063 t km"/>
      <sheetName val="LAY OUT CANTEIRO DE OBRAS"/>
      <sheetName val="Inst Cant Obras"/>
      <sheetName val="MEMÓRIA CONSERVAÇÃO"/>
      <sheetName val="MEMÓRIA RECUPERAÇÃO"/>
      <sheetName val="MEMÓRIA CONS MAT BET CONS"/>
      <sheetName val="MEMÓRIA MAT BET RECUPERAÇÃO"/>
      <sheetName val="Plan2"/>
      <sheetName val="Plan1"/>
    </sheetNames>
    <sheetDataSet>
      <sheetData sheetId="0"/>
      <sheetData sheetId="1">
        <row r="2">
          <cell r="A2" t="str">
            <v>CÓDIGO</v>
          </cell>
        </row>
      </sheetData>
      <sheetData sheetId="2">
        <row r="4">
          <cell r="A4" t="str">
            <v>1A0117002</v>
          </cell>
        </row>
      </sheetData>
      <sheetData sheetId="3" refreshError="1"/>
      <sheetData sheetId="4">
        <row r="5">
          <cell r="A5" t="str">
            <v>T301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8">
          <cell r="J28">
            <v>184.49600000000001</v>
          </cell>
        </row>
      </sheetData>
      <sheetData sheetId="19">
        <row r="30">
          <cell r="J30">
            <v>2989.0079999999998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 MEDIÇÃO"/>
      <sheetName val="F. MEDIÇAO"/>
      <sheetName val="ISSQN"/>
      <sheetName val="Avanço Físico"/>
      <sheetName val="BOLETIM"/>
      <sheetName val="Contr. veículo"/>
      <sheetName val="Serv. Admin."/>
      <sheetName val="CORREÇÃO DEF MBUQ"/>
      <sheetName val="T. BURACO"/>
      <sheetName val="MBUQ"/>
      <sheetName val="ROÇ. MAN"/>
      <sheetName val="ROÇ. MAN. CC"/>
      <sheetName val="LIMP. PONTE"/>
      <sheetName val="RECOMP. MANUAL DE ATERRO"/>
      <sheetName val="CAIACAO"/>
      <sheetName val="Esc vala leste"/>
      <sheetName val="ESC. CARG. MAT. JAZIDA"/>
      <sheetName val="ESC. MAT 1ª C 200 a 400"/>
      <sheetName val="CONCRETO"/>
      <sheetName val="TRANSPORTE"/>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PV 01"/>
      <sheetName val="CCT 02"/>
      <sheetName val="CCT 03"/>
      <sheetName val="CCT 06"/>
      <sheetName val="CCT 07"/>
      <sheetName val="CCT 08"/>
      <sheetName val="CCT 11"/>
      <sheetName val="CLP 10"/>
      <sheetName val="CLP12"/>
      <sheetName val="CLP16"/>
      <sheetName val="CLP18"/>
      <sheetName val="TCC 01"/>
      <sheetName val="CAPINA MANUAL"/>
      <sheetName val="LIMPEZA MF"/>
      <sheetName val="LIMP.DESC D'AGUA"/>
      <sheetName val="LIMP PLACA"/>
      <sheetName val="REC. DE PLACA"/>
      <sheetName val="REC. DEFENSA"/>
      <sheetName val="REM. PROFUN MECANIZADO"/>
      <sheetName val="ROÇ. MECAN."/>
      <sheetName val="Corte de Area Gramada"/>
      <sheetName val="LIMP VAL DREN"/>
      <sheetName val="ENR. DE PEDRA JOGADA"/>
      <sheetName val="SINALIZAÇÃO"/>
      <sheetName val="ENR. DE PEDRA ARRUMADA"/>
      <sheetName val="RECOMP. REVEST. CBUQ"/>
      <sheetName val="RECREV. CBUQ (Patrol)"/>
      <sheetName val="ESCAV. VALA MEC"/>
      <sheetName val="BOTA FORA"/>
      <sheetName val="D=0,40M SEM BERÇO ACBC"/>
      <sheetName val="D=0,60M SEM BERÇO ACBC"/>
      <sheetName val="BLD 02"/>
      <sheetName val="D=0,80M SEM BERÇO ACBC"/>
      <sheetName val="PVI 03"/>
      <sheetName val="RECOMP. MEC. DE ATERRO"/>
      <sheetName val="PVI 04"/>
      <sheetName val="CPV 02"/>
      <sheetName val="CPV 04"/>
      <sheetName val="CPV 06"/>
      <sheetName val="CPV 05"/>
      <sheetName val="Sarjeta de canteiro central de "/>
      <sheetName val="HIDROSSEMEADURA"/>
      <sheetName val="CPV 03"/>
      <sheetName val="ELEIVAMENTO"/>
      <sheetName val="Compactação de aterros a 95% pr"/>
      <sheetName val="Compactação de material de bota"/>
      <sheetName val="CCT 01"/>
      <sheetName val="CCT 12"/>
      <sheetName val="CCT 16"/>
      <sheetName val="DEB 05"/>
      <sheetName val="DEB 07"/>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TSS"/>
      <sheetName val="CONCRETO ciclópico"/>
      <sheetName val="Plan2 (2)"/>
      <sheetName val="Plan1"/>
      <sheetName val="Plan3"/>
      <sheetName val="Rel Fotog."/>
      <sheetName val="Rel. Consv"/>
      <sheetName val="MICRO"/>
      <sheetName val="Roç. Man."/>
      <sheetName val="Roç. Mec."/>
      <sheetName val="rec. plca sinalz."/>
      <sheetName val="LIMP. BUEIROS"/>
      <sheetName val="DESOBS BUEIRO"/>
      <sheetName val="ESCAV. MEC."/>
      <sheetName val="Limp Desc. D'agua"/>
      <sheetName val=" CAIAÇÃO"/>
      <sheetName val="Rec. G. Corpo"/>
      <sheetName val="REM. MECANIZADO"/>
      <sheetName val="Rem. Mat. Betum."/>
      <sheetName val="Limpeza plca sinalz. "/>
      <sheetName val="RECOMP.MEC."/>
      <sheetName val="LIMP. VAL CORTE E MEIO-FIO"/>
      <sheetName val="Capina Man."/>
      <sheetName val="correção"/>
      <sheetName val="Plan2"/>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Equipamentos"/>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Sinal. Vertical"/>
      <sheetName val="fresagem"/>
      <sheetName val="CBUQ"/>
      <sheetName val="TB"/>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RESUMO"/>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Tapa Buraco"/>
      <sheetName val="Rem. Profundo"/>
      <sheetName val="REg. Fx Dom."/>
      <sheetName val="Dreno"/>
      <sheetName val="Desobs.Bueiro"/>
      <sheetName val="limp. Placas"/>
      <sheetName val="REcomp. Placas"/>
      <sheetName val="Cor. Defeitos"/>
      <sheetName val="Limp.Bueiro"/>
      <sheetName val="Forn. impl. Placas"/>
      <sheetName val="Transp. Com. C.basc. 10m3"/>
      <sheetName val="Transp. local. rem"/>
      <sheetName val="Transp. Com. Carroceria"/>
      <sheetName val="Equipamento"/>
      <sheetName val="Tinta Esm."/>
      <sheetName val="Caibro"/>
      <sheetName val="Parafuso  3 16"/>
      <sheetName val="Parafuso  5 16"/>
      <sheetName val="Rec. defensa met."/>
      <sheetName val="Mão de Obra"/>
      <sheetName val="LinkExternoRecuperado1"/>
      <sheetName val="ORÇAMENTO"/>
      <sheetName val="CAL MAT BET CONSERVA "/>
      <sheetName val="PLANILHA ORÇAMENTÁRIA"/>
      <sheetName val="Anual"/>
      <sheetName val="Feriados"/>
      <sheetName val="REST.PAPALEGUAS"/>
      <sheetName val="REST.SINDY  3,00"/>
      <sheetName val="REST.SINDY  3,50 CAFE"/>
      <sheetName val="Capa"/>
      <sheetName val="Sumário"/>
      <sheetName val="Apresentação"/>
      <sheetName val="Capa Mapa"/>
      <sheetName val="Mapa"/>
      <sheetName val="Capa Serviços a Executar"/>
      <sheetName val="Serviços"/>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Materiai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ADOS"/>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Teor"/>
      <sheetName val="GRAFTEMPVISC2"/>
      <sheetName val="INSTRUCOES"/>
      <sheetName val="Relatorio"/>
      <sheetName val="VEICULOS"/>
      <sheetName val="CONFIGURAÇAO"/>
      <sheetName val="Periodos"/>
      <sheetName val="Indices"/>
      <sheetName val="Reajustamentos"/>
      <sheetName val="Pluviometria"/>
      <sheetName val="Indice Fisico"/>
      <sheetName val="Desempenho"/>
      <sheetName val="Fatura"/>
      <sheetName val="Ficha Qtde"/>
      <sheetName val="Boletim de Medição"/>
      <sheetName val="1.1"/>
      <sheetName val="1.2"/>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1.2"/>
      <sheetName val="3.1.3"/>
      <sheetName val="3.1.4"/>
      <sheetName val="3.1.5"/>
      <sheetName val="3.1.6"/>
      <sheetName val="3.1.7"/>
      <sheetName val="3.2.1"/>
      <sheetName val="3.2.2"/>
      <sheetName val="3.2.3"/>
      <sheetName val="3.2.4"/>
      <sheetName val="3.3.1"/>
      <sheetName val="3.3.2"/>
      <sheetName val="3.3.3"/>
      <sheetName val="3.3.4"/>
      <sheetName val="3.4.1"/>
      <sheetName val="3.4.2"/>
      <sheetName val="3.4.3"/>
      <sheetName val="3.4.4"/>
      <sheetName val="3.4.5"/>
      <sheetName val="3.4.6"/>
      <sheetName val="3.4.7"/>
      <sheetName val="3.5.1"/>
      <sheetName val="3.5.2"/>
      <sheetName val="3.5.3"/>
      <sheetName val="3.6.1"/>
      <sheetName val="3.6.2"/>
      <sheetName val="3.6.3"/>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1.1"/>
      <sheetName val="4.1.2"/>
      <sheetName val="4.2.1.1"/>
      <sheetName val="4.2.1.2"/>
      <sheetName val="4.2.1.3"/>
      <sheetName val="4.2.1.4"/>
      <sheetName val="4.2.1.5"/>
      <sheetName val="4.2.1.6"/>
      <sheetName val="5.1"/>
      <sheetName val="5.2"/>
      <sheetName val="5.3"/>
      <sheetName val="5.4"/>
      <sheetName val="6.1"/>
      <sheetName val="6.2"/>
      <sheetName val="6.3"/>
      <sheetName val="6.4"/>
      <sheetName val="6.5"/>
      <sheetName val="6.6"/>
      <sheetName val="6.7"/>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PROJETO"/>
      <sheetName val="BDI "/>
      <sheetName val="FLUXO - EXECUÇÃO PRÓPRIA"/>
      <sheetName val="FLUXO - FAT-DIRETO"/>
      <sheetName val="RES-FIN"/>
      <sheetName val="DEFIN"/>
      <sheetName val="CONSIDERAÇÕES"/>
      <sheetName val="CUSTO (REF dvs) "/>
      <sheetName val="KANAFLEX"/>
      <sheetName val="NOVOTUB"/>
      <sheetName val="MEDIDAS"/>
      <sheetName val="CUSTO LARANJEIRAS"/>
      <sheetName val="RESUMO EMPRESA"/>
      <sheetName val="CUSTO EMPRESA"/>
      <sheetName val="CUSTO ZONA SUL"/>
      <sheetName val="Anexos PGQ"/>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PLANILHA"/>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Capin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PATO"/>
      <sheetName val="Transp com"/>
      <sheetName val="Transp carro"/>
      <sheetName val="Transp esp"/>
      <sheetName val="CRONOGRAM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960887"/>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REF"/>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DMT"/>
      <sheetName val="cronog"/>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lan8"/>
      <sheetName val="Plan9"/>
      <sheetName val="Plan10"/>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BDI"/>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Quant e custos"/>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RESUMO_AUT1"/>
      <sheetName val="QuQuant"/>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Plan4"/>
      <sheetName val="Plan5"/>
      <sheetName val="Plan6"/>
      <sheetName val="Plan7"/>
      <sheetName val="Plan11"/>
      <sheetName val="Plan12"/>
      <sheetName val="Plan13"/>
      <sheetName val="Plan14"/>
      <sheetName val="Plan15"/>
      <sheetName val="Plan16"/>
      <sheetName val="INDICADORES"/>
      <sheetName val="Serro"/>
      <sheetName val="CPU-LOTE 30"/>
      <sheetName val="CPU-Lote 30-básico"/>
      <sheetName val="Cpu"/>
      <sheetName val="CHE"/>
      <sheetName val="MObra"/>
      <sheetName val="Crono"/>
      <sheetName val="EncSoc"/>
      <sheetName val="Cadastros"/>
      <sheetName val="QTR"/>
      <sheetName val="TABELA"/>
      <sheetName val="C378 Distribuicao de Massas Lot"/>
      <sheetName val="Cortes"/>
      <sheetName val="Aterros"/>
      <sheetName val="geral"/>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REMENDO PRO FRIO"/>
      <sheetName val="REMENDO PROF PIL"/>
      <sheetName val="CORR DEF MAN FRIO"/>
      <sheetName val="CORR DEF MBUQ(XIII)"/>
      <sheetName val="CHUVA"/>
      <sheetName val="Ind. Físicos"/>
      <sheetName val="Fh. Medição"/>
      <sheetName val="Medição"/>
      <sheetName val="Reaj"/>
      <sheetName val="sub-base"/>
      <sheetName val="base"/>
      <sheetName val="imprimação"/>
      <sheetName val="tsd"/>
      <sheetName val="cm-30"/>
      <sheetName val="rr 2c"/>
      <sheetName val="escav. manual 1ª cat"/>
      <sheetName val="escav. mecânica 1ª cat"/>
      <sheetName val="DPS-02"/>
      <sheetName val="enrocamento"/>
      <sheetName val="DIPRVS12"/>
      <sheetName val="Curva ABC"/>
      <sheetName val="COMP."/>
      <sheetName val="Aux."/>
      <sheetName val="Cron.Físico"/>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ponte madeira"/>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horizontal"/>
      <sheetName val="Defensa"/>
      <sheetName val="Calçada"/>
      <sheetName val="Índices de Reajustamento"/>
      <sheetName val="Acomp. Medição"/>
      <sheetName val="Planilha com Reajustamento"/>
      <sheetName val="Planilha Comparativa - Custo"/>
      <sheetName val="S Trecho KM 166 - KM 370"/>
      <sheetName val="RemendoProf_Manual"/>
      <sheetName val="TransLocalMat p Remendo"/>
      <sheetName val="TransComerc_Basc10m³"/>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TapaBuraco"/>
      <sheetName val="Limpeza"/>
      <sheetName val="BANCO"/>
      <sheetName val="Conversão"/>
      <sheetName val="Índice"/>
      <sheetName val="FolhasRos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1º ANO_qtd_dner"/>
      <sheetName val="2º ANO_qtd_dner"/>
      <sheetName val="3º ANO_qtd_dner"/>
      <sheetName val="4º ANO_qtd_dner"/>
      <sheetName val="5º ANO_qtd_dner"/>
      <sheetName val="Conv.Resumo1"/>
      <sheetName val="Referencia"/>
      <sheetName val="AUXILIAR"/>
      <sheetName val="TERRAPLENAGEM"/>
      <sheetName val="PAVIMENTAÇÃO"/>
      <sheetName val="DRENAGEM E OAC"/>
      <sheetName val="OB. COMPLEM."/>
      <sheetName val="PROT. CORPO EST."/>
      <sheetName val="PROT. AMBIENTAL"/>
      <sheetName val="OAE"/>
      <sheetName val="PRO EQ. - AUX"/>
      <sheetName val="PRO EQ. - TERRAPL"/>
      <sheetName val="PRO EQ. - PAVIM"/>
      <sheetName val="PLA_ORÇAM _BR-319"/>
      <sheetName val="PLA_EDITAL _BR-319"/>
      <sheetName val="Materiais-quantidade"/>
      <sheetName val="Mao de Obra"/>
      <sheetName val="Calculo de eqpto."/>
      <sheetName val="Orçamentária"/>
      <sheetName val="TB _BG_"/>
      <sheetName val="RemProf"/>
      <sheetName val="abc"/>
      <sheetName val="plan.preçounit."/>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Mobilização"/>
      <sheetName val="LAYOUT_CANTEIRO"/>
      <sheetName val="Prancha"/>
      <sheetName val="sinapi"/>
      <sheetName val="custo_trans_betum"/>
      <sheetName val="QTT  BETUM"/>
      <sheetName val="OFICIO"/>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 RECOMP PLACA"/>
      <sheetName val=" REMOÇÃO DE MAN. DE BARREIRA "/>
      <sheetName val=" REM DE MAN. DE mat bet"/>
      <sheetName val=" REM DE MEC. DE mat bet "/>
      <sheetName val=" ROÇ MAN (5ª)"/>
      <sheetName val=" ROÇ COL (5ª)"/>
      <sheetName val=" ROÇ MEC(4ª)"/>
      <sheetName val="CAPINA (estourou)"/>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Ofício"/>
      <sheetName val="RESUMO-SINFRA"/>
      <sheetName val="cronfisico"/>
      <sheetName val="Crono Físico-Financeiro "/>
      <sheetName val="Folha 1"/>
      <sheetName val="Folha 2-1"/>
      <sheetName val="Folha 2-2"/>
      <sheetName val="Folha 2-3"/>
      <sheetName val="CronFIFI"/>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17"/>
      <sheetName val="Plan18"/>
      <sheetName val="Plan19"/>
      <sheetName val="Plan20"/>
      <sheetName val="Plan21"/>
      <sheetName val="Plan22"/>
      <sheetName val="Plan23"/>
      <sheetName val="Plan24"/>
      <sheetName val="Plan25"/>
      <sheetName val="Plan26"/>
      <sheetName val="Plan27"/>
      <sheetName val="Plan28"/>
      <sheetName val="REMENDO PRO"/>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CPS-1  "/>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Quantidades-serviços"/>
      <sheetName val="Quantidades_mat.bet"/>
      <sheetName val="Quant-serviços_manutenção"/>
      <sheetName val="Quant-serviços_conservaçào"/>
      <sheetName val="canteir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CROQUIS"/>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Financeiro"/>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Instruções"/>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CONTROLE"/>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Cor.Defeitos"/>
      <sheetName val="Rel mensal acomp"/>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1"/>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RESUMO "/>
      <sheetName val="BDI DE 19,60%"/>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BR-365-MG-LOTE1-EXE"/>
      <sheetName val="DG"/>
      <sheetName val="OF"/>
      <sheetName val="RO"/>
      <sheetName val="BODE"/>
      <sheetName val="RAFO"/>
      <sheetName val="MOB"/>
      <sheetName val="CANT MAN"/>
      <sheetName val="DESMAT"/>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CBUQ-CAPA"/>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MFC 05"/>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Cálculo"/>
      <sheetName val="QUADROS 1 2 3 4 6 7 8"/>
      <sheetName val="Fisico %"/>
      <sheetName val="Fisico"/>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RESUMO GERAL"/>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ROS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TCB10M3"/>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Mobilização e Desmobilizaçã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LB5M3ÑP"/>
      <sheetName val="TCC"/>
      <sheetName val="TLACTÑP"/>
      <sheetName val="IPCS"/>
      <sheetName val="MEDIÇÃO CONSOLIDADA"/>
      <sheetName val="2"/>
      <sheetName val="3"/>
      <sheetName val="5"/>
      <sheetName val="6"/>
      <sheetName val="7"/>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Encarregado de turma"/>
      <sheetName val="Servente"/>
      <sheetName val="Limpeza Sarj e MF"/>
      <sheetName val="10"/>
      <sheetName val="11"/>
      <sheetName val="12"/>
      <sheetName val="13"/>
      <sheetName val="14"/>
      <sheetName val="17"/>
      <sheetName val="18"/>
      <sheetName val="22"/>
      <sheetName val="24"/>
      <sheetName val="25"/>
      <sheetName val="26"/>
      <sheetName val="32"/>
      <sheetName val="33"/>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Gram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Aterro"/>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TRANSP"/>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CCS 01"/>
      <sheetName val="CCS 02"/>
      <sheetName val="CCS 03"/>
      <sheetName val="CCS 04"/>
      <sheetName val="CCS 08"/>
      <sheetName val="DAR 02"/>
      <sheetName val="DAR 03"/>
      <sheetName val="DAD 02"/>
      <sheetName val="EDA 01"/>
      <sheetName val="EDA 02"/>
      <sheetName val="BLS 01"/>
      <sheetName val="Tubul 40"/>
      <sheetName val="Tubul 60"/>
      <sheetName val="Tubul 80"/>
      <sheetName val="Tubul 100"/>
      <sheetName val="Tubul 100 (2)"/>
      <sheetName val="Tubul 120"/>
      <sheetName val="Tubul 120 (2)"/>
      <sheetName val="BLS 02"/>
      <sheetName val="Pass sobre canal"/>
      <sheetName val="Lombada"/>
      <sheetName val="Cx BL tipo A"/>
      <sheetName val="Cx BL tipo A1"/>
      <sheetName val="DEB 01"/>
      <sheetName val="DEB 04"/>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Janeiro"/>
      <sheetName val="PSCEGER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VALE "/>
      <sheetName val="FEVEREIRO"/>
      <sheetName val="MARÇO"/>
      <sheetName val="ABRIL"/>
      <sheetName val="MAIO"/>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54"/>
      <sheetName val="50"/>
      <sheetName val="40"/>
      <sheetName val="38"/>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conferencia"/>
      <sheetName val="CUSTO TRANSPORTE (2)"/>
      <sheetName val="memoria eletrica"/>
      <sheetName val="TRANSP_ 10m3"/>
      <sheetName val="CRONOGRAMA GERAL"/>
      <sheetName val="PLANILHA DEFINITIVA"/>
      <sheetName val="MEMORIA - URBANIZAÇÃO"/>
      <sheetName val="MEMO-PAV. (2)"/>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8"/>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Banco de Dados"/>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35"/>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AGR 1"/>
      <sheetName val="AGR 2"/>
      <sheetName val="AGR 3"/>
      <sheetName val="SILO QUENTE"/>
      <sheetName val="Dosagem Marshall Fx.III surcap"/>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MENU"/>
      <sheetName val="NOVO"/>
      <sheetName val="LEIS. SOCIAIS"/>
      <sheetName val="CRONOGRAMA FÍS-FIN"/>
      <sheetName val="EVENTOS"/>
      <sheetName val="CRONOPLE"/>
      <sheetName val="PLE"/>
      <sheetName val="QCI"/>
      <sheetName val="BM"/>
      <sheetName val="RRE"/>
      <sheetName val="PQ"/>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Canteiro de Obras"/>
      <sheetName val="Mob e Desmob"/>
      <sheetName val="Custo Trans Pesado"/>
      <sheetName val=" ORÇAMENTO 1ANO"/>
      <sheetName val="ORÇAMENTO 2 ANO"/>
      <sheetName val="LS"/>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Resumo OAE"/>
      <sheetName val="NOVAS "/>
      <sheetName val="RESTAURAÇÃO "/>
      <sheetName val="F.Transporte (2)"/>
      <sheetName val="F.Transporte"/>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AB REC"/>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15"/>
      <sheetName val="16"/>
      <sheetName val="19"/>
      <sheetName val="20"/>
      <sheetName val="21"/>
      <sheetName val="23"/>
      <sheetName val="27"/>
      <sheetName val="28"/>
      <sheetName val="29"/>
      <sheetName val="30"/>
      <sheetName val="31"/>
      <sheetName val="34"/>
      <sheetName val="36"/>
      <sheetName val="37"/>
      <sheetName val="39"/>
      <sheetName val="41"/>
      <sheetName val="42"/>
      <sheetName val="43"/>
      <sheetName val="44"/>
      <sheetName val="45"/>
      <sheetName val="46"/>
      <sheetName val="47"/>
      <sheetName val="48"/>
      <sheetName val="49"/>
      <sheetName val="51"/>
      <sheetName val="52"/>
      <sheetName val="53"/>
      <sheetName val="55"/>
      <sheetName val="56"/>
      <sheetName val="57"/>
      <sheetName val="58"/>
      <sheetName val="59"/>
      <sheetName val="60"/>
      <sheetName val="61"/>
      <sheetName val="62"/>
      <sheetName val="63"/>
      <sheetName val="64"/>
      <sheetName val="65"/>
      <sheetName val="66"/>
      <sheetName val="67"/>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68"/>
      <sheetName val="69"/>
      <sheetName val="70"/>
      <sheetName val="71"/>
      <sheetName val="72"/>
      <sheetName val="73"/>
      <sheetName val="74"/>
      <sheetName val="75"/>
      <sheetName val="76"/>
      <sheetName val="77"/>
      <sheetName val="78"/>
      <sheetName val="79"/>
      <sheetName val="81"/>
      <sheetName val="80"/>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s>
    <sheetDataSet>
      <sheetData sheetId="0" refreshError="1"/>
      <sheetData sheetId="1" refreshError="1"/>
      <sheetData sheetId="2">
        <row r="1">
          <cell r="A1" t="str">
            <v>DATA</v>
          </cell>
        </row>
      </sheetData>
      <sheetData sheetId="3"/>
      <sheetData sheetId="4">
        <row r="3">
          <cell r="A3">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6">
          <cell r="I36">
            <v>0</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33">
          <cell r="P33">
            <v>6604186.4299999997</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1">
          <cell r="A1" t="str">
            <v>DATA</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1">
          <cell r="B1" t="str">
            <v>DELTA CONSTRUÇÕES S/A</v>
          </cell>
        </row>
      </sheetData>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ow r="1">
          <cell r="A1" t="str">
            <v>DATA</v>
          </cell>
        </row>
      </sheetData>
      <sheetData sheetId="176">
        <row r="21">
          <cell r="C21" t="str">
            <v>DOM</v>
          </cell>
        </row>
      </sheetData>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2">
          <cell r="A2" t="str">
            <v>00450 - SÃO M. DO GUAMÁ/PA</v>
          </cell>
        </row>
      </sheetData>
      <sheetData sheetId="224" refreshError="1"/>
      <sheetData sheetId="225" refreshError="1"/>
      <sheetData sheetId="226">
        <row r="5">
          <cell r="B5" t="str">
            <v>UT/19-00530/09</v>
          </cell>
        </row>
      </sheetData>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A1" t="str">
            <v>DATA</v>
          </cell>
        </row>
      </sheetData>
      <sheetData sheetId="250" refreshError="1"/>
      <sheetData sheetId="251" refreshError="1"/>
      <sheetData sheetId="252" refreshError="1"/>
      <sheetData sheetId="253">
        <row r="1">
          <cell r="A1" t="str">
            <v>PLACA</v>
          </cell>
        </row>
      </sheetData>
      <sheetData sheetId="254">
        <row r="1">
          <cell r="A1" t="str">
            <v>PLACA</v>
          </cell>
        </row>
      </sheetData>
      <sheetData sheetId="255">
        <row r="1">
          <cell r="B1" t="str">
            <v>DELTA CONSTRUÇÕES S/A</v>
          </cell>
        </row>
      </sheetData>
      <sheetData sheetId="256">
        <row r="1">
          <cell r="B1" t="str">
            <v>DELTA CONSTRUÇÕES S/A</v>
          </cell>
        </row>
      </sheetData>
      <sheetData sheetId="257">
        <row r="1">
          <cell r="A1" t="str">
            <v>PLACA</v>
          </cell>
        </row>
      </sheetData>
      <sheetData sheetId="258" refreshError="1"/>
      <sheetData sheetId="259">
        <row r="2">
          <cell r="A2" t="str">
            <v>00450 - SÃO M. DO GUAMÁ/PA</v>
          </cell>
        </row>
      </sheetData>
      <sheetData sheetId="260">
        <row r="1">
          <cell r="A1" t="str">
            <v>PLACA</v>
          </cell>
        </row>
      </sheetData>
      <sheetData sheetId="261" refreshError="1"/>
      <sheetData sheetId="262">
        <row r="1">
          <cell r="B1" t="str">
            <v>DELTA CONSTRUÇÕES S/A</v>
          </cell>
        </row>
      </sheetData>
      <sheetData sheetId="263">
        <row r="1">
          <cell r="A1" t="str">
            <v>PLACA</v>
          </cell>
        </row>
      </sheetData>
      <sheetData sheetId="264">
        <row r="1">
          <cell r="B1" t="str">
            <v>DELTA CONSTRUÇÕES S/A</v>
          </cell>
        </row>
      </sheetData>
      <sheetData sheetId="265">
        <row r="1">
          <cell r="A1" t="str">
            <v>PLACA</v>
          </cell>
        </row>
      </sheetData>
      <sheetData sheetId="266">
        <row r="1">
          <cell r="A1" t="str">
            <v>DATA</v>
          </cell>
        </row>
      </sheetData>
      <sheetData sheetId="267">
        <row r="1">
          <cell r="B1" t="str">
            <v>DELTA CONSTRUÇÕES S/A</v>
          </cell>
        </row>
      </sheetData>
      <sheetData sheetId="268">
        <row r="1">
          <cell r="A1" t="str">
            <v>PLACA</v>
          </cell>
        </row>
      </sheetData>
      <sheetData sheetId="269">
        <row r="1">
          <cell r="A1" t="str">
            <v>PLACA</v>
          </cell>
        </row>
      </sheetData>
      <sheetData sheetId="270">
        <row r="1">
          <cell r="A1" t="str">
            <v>DATA</v>
          </cell>
        </row>
      </sheetData>
      <sheetData sheetId="271">
        <row r="1">
          <cell r="A1" t="str">
            <v>PLACA</v>
          </cell>
        </row>
      </sheetData>
      <sheetData sheetId="272">
        <row r="1">
          <cell r="A1" t="str">
            <v>PLACA</v>
          </cell>
        </row>
      </sheetData>
      <sheetData sheetId="273">
        <row r="1">
          <cell r="A1" t="str">
            <v>PLACA</v>
          </cell>
        </row>
      </sheetData>
      <sheetData sheetId="274">
        <row r="1">
          <cell r="A1" t="str">
            <v>DATA</v>
          </cell>
        </row>
      </sheetData>
      <sheetData sheetId="275">
        <row r="1">
          <cell r="A1" t="str">
            <v>PLACA</v>
          </cell>
        </row>
      </sheetData>
      <sheetData sheetId="276" refreshError="1"/>
      <sheetData sheetId="277">
        <row r="1">
          <cell r="B1" t="str">
            <v>DELTA CONSTRUÇÕES S/A</v>
          </cell>
        </row>
      </sheetData>
      <sheetData sheetId="278">
        <row r="2">
          <cell r="C2">
            <v>2009</v>
          </cell>
        </row>
      </sheetData>
      <sheetData sheetId="279">
        <row r="1">
          <cell r="B1" t="str">
            <v>DELTA CONSTRUÇÕES S/A</v>
          </cell>
        </row>
      </sheetData>
      <sheetData sheetId="280">
        <row r="2">
          <cell r="A2" t="str">
            <v>00450 - SÃO M. DO GUAMÁ/PA</v>
          </cell>
        </row>
      </sheetData>
      <sheetData sheetId="281">
        <row r="1">
          <cell r="A1" t="str">
            <v>PLACA</v>
          </cell>
        </row>
      </sheetData>
      <sheetData sheetId="282">
        <row r="1">
          <cell r="A1" t="str">
            <v>PLACA</v>
          </cell>
        </row>
      </sheetData>
      <sheetData sheetId="283">
        <row r="1">
          <cell r="A1" t="str">
            <v>PLACA</v>
          </cell>
        </row>
      </sheetData>
      <sheetData sheetId="284">
        <row r="1">
          <cell r="B1" t="str">
            <v>DELTA CONSTRUÇÕES S/A</v>
          </cell>
        </row>
      </sheetData>
      <sheetData sheetId="285" refreshError="1"/>
      <sheetData sheetId="286">
        <row r="1">
          <cell r="A1" t="str">
            <v>DATA</v>
          </cell>
        </row>
      </sheetData>
      <sheetData sheetId="287">
        <row r="1">
          <cell r="B1" t="str">
            <v>DELTA CONSTRUÇÕES S/A</v>
          </cell>
        </row>
      </sheetData>
      <sheetData sheetId="288">
        <row r="1">
          <cell r="B1" t="str">
            <v>DELTA CONSTRUÇÕES S/A</v>
          </cell>
        </row>
      </sheetData>
      <sheetData sheetId="289">
        <row r="1">
          <cell r="A1" t="str">
            <v>DATA</v>
          </cell>
        </row>
      </sheetData>
      <sheetData sheetId="290">
        <row r="1">
          <cell r="A1" t="str">
            <v>DATA</v>
          </cell>
        </row>
      </sheetData>
      <sheetData sheetId="291">
        <row r="1">
          <cell r="B1" t="str">
            <v>DELTA CONSTRUÇÕES S/A</v>
          </cell>
        </row>
      </sheetData>
      <sheetData sheetId="292">
        <row r="1">
          <cell r="A1" t="str">
            <v>PLACA</v>
          </cell>
        </row>
      </sheetData>
      <sheetData sheetId="293">
        <row r="1">
          <cell r="B1" t="str">
            <v>DELTA CONSTRUÇÕES S/A</v>
          </cell>
        </row>
      </sheetData>
      <sheetData sheetId="294">
        <row r="1">
          <cell r="A1" t="str">
            <v>PLACA</v>
          </cell>
        </row>
      </sheetData>
      <sheetData sheetId="295">
        <row r="1">
          <cell r="A1" t="str">
            <v>PLACA</v>
          </cell>
        </row>
      </sheetData>
      <sheetData sheetId="296">
        <row r="1">
          <cell r="A1" t="str">
            <v>PLACA</v>
          </cell>
        </row>
      </sheetData>
      <sheetData sheetId="297">
        <row r="1">
          <cell r="A1" t="str">
            <v>PLACA</v>
          </cell>
        </row>
      </sheetData>
      <sheetData sheetId="298">
        <row r="1">
          <cell r="A1" t="str">
            <v>DATA</v>
          </cell>
        </row>
      </sheetData>
      <sheetData sheetId="299">
        <row r="1">
          <cell r="A1" t="str">
            <v>DATA</v>
          </cell>
        </row>
      </sheetData>
      <sheetData sheetId="300">
        <row r="1">
          <cell r="A1" t="str">
            <v>DATA</v>
          </cell>
        </row>
      </sheetData>
      <sheetData sheetId="301">
        <row r="1">
          <cell r="A1" t="str">
            <v>PLACA</v>
          </cell>
        </row>
      </sheetData>
      <sheetData sheetId="302">
        <row r="1">
          <cell r="A1" t="str">
            <v>DATA</v>
          </cell>
        </row>
      </sheetData>
      <sheetData sheetId="303">
        <row r="1">
          <cell r="A1" t="str">
            <v>PLACA</v>
          </cell>
        </row>
      </sheetData>
      <sheetData sheetId="304">
        <row r="1">
          <cell r="A1" t="str">
            <v>PLACA</v>
          </cell>
        </row>
      </sheetData>
      <sheetData sheetId="305">
        <row r="1">
          <cell r="A1" t="str">
            <v>DATA</v>
          </cell>
        </row>
      </sheetData>
      <sheetData sheetId="306">
        <row r="1">
          <cell r="A1" t="str">
            <v>PLACA</v>
          </cell>
        </row>
      </sheetData>
      <sheetData sheetId="307">
        <row r="1">
          <cell r="B1" t="str">
            <v>DELTA CONSTRUÇÕES S/A</v>
          </cell>
        </row>
      </sheetData>
      <sheetData sheetId="308" refreshError="1"/>
      <sheetData sheetId="309">
        <row r="1">
          <cell r="B1" t="str">
            <v>DELTA CONSTRUÇÕES S/A</v>
          </cell>
        </row>
      </sheetData>
      <sheetData sheetId="310" refreshError="1"/>
      <sheetData sheetId="311" refreshError="1"/>
      <sheetData sheetId="312" refreshError="1"/>
      <sheetData sheetId="313" refreshError="1"/>
      <sheetData sheetId="314" refreshError="1"/>
      <sheetData sheetId="315">
        <row r="1">
          <cell r="A1" t="str">
            <v>PLACA</v>
          </cell>
        </row>
      </sheetData>
      <sheetData sheetId="316">
        <row r="1">
          <cell r="A1" t="str">
            <v>DATA</v>
          </cell>
        </row>
      </sheetData>
      <sheetData sheetId="317">
        <row r="1">
          <cell r="A1" t="str">
            <v>PLACA</v>
          </cell>
        </row>
      </sheetData>
      <sheetData sheetId="318">
        <row r="1">
          <cell r="A1" t="str">
            <v>DATA</v>
          </cell>
        </row>
      </sheetData>
      <sheetData sheetId="319">
        <row r="1">
          <cell r="A1" t="str">
            <v>PLACA</v>
          </cell>
        </row>
      </sheetData>
      <sheetData sheetId="320">
        <row r="1">
          <cell r="A1" t="str">
            <v>DATA</v>
          </cell>
        </row>
      </sheetData>
      <sheetData sheetId="321">
        <row r="1">
          <cell r="A1" t="str">
            <v>PLACA</v>
          </cell>
        </row>
      </sheetData>
      <sheetData sheetId="322">
        <row r="1">
          <cell r="A1" t="str">
            <v>PLACA</v>
          </cell>
        </row>
      </sheetData>
      <sheetData sheetId="323">
        <row r="1">
          <cell r="A1" t="str">
            <v>PLACA</v>
          </cell>
        </row>
      </sheetData>
      <sheetData sheetId="324" refreshError="1"/>
      <sheetData sheetId="325">
        <row r="1">
          <cell r="B1" t="str">
            <v>DELTA CONSTRUÇÕES S/A</v>
          </cell>
        </row>
      </sheetData>
      <sheetData sheetId="326">
        <row r="1">
          <cell r="A1" t="str">
            <v>PLACA</v>
          </cell>
        </row>
      </sheetData>
      <sheetData sheetId="327" refreshError="1"/>
      <sheetData sheetId="328">
        <row r="1">
          <cell r="B1" t="str">
            <v>DELTA CONSTRUÇÕES S/A</v>
          </cell>
        </row>
      </sheetData>
      <sheetData sheetId="329">
        <row r="1">
          <cell r="A1" t="str">
            <v>DATA</v>
          </cell>
        </row>
      </sheetData>
      <sheetData sheetId="330">
        <row r="1">
          <cell r="B1" t="str">
            <v>DELTA CONSTRUÇÕES S/A</v>
          </cell>
        </row>
      </sheetData>
      <sheetData sheetId="331">
        <row r="2">
          <cell r="C2" t="str">
            <v>_x000E_CONTROLE DE QUALIDADE DE CONCRETO ASFALTICO_x000E_</v>
          </cell>
        </row>
      </sheetData>
      <sheetData sheetId="332">
        <row r="1">
          <cell r="A1" t="str">
            <v>DATA</v>
          </cell>
        </row>
      </sheetData>
      <sheetData sheetId="333">
        <row r="1">
          <cell r="A1" t="str">
            <v>DATA</v>
          </cell>
        </row>
      </sheetData>
      <sheetData sheetId="334">
        <row r="1">
          <cell r="B1" t="str">
            <v>DELTA CONSTRUÇÕES S/A</v>
          </cell>
        </row>
      </sheetData>
      <sheetData sheetId="335">
        <row r="1">
          <cell r="B1" t="str">
            <v>DELTA CONSTRUÇÕES S/A</v>
          </cell>
        </row>
      </sheetData>
      <sheetData sheetId="336">
        <row r="1">
          <cell r="A1" t="str">
            <v>DATA</v>
          </cell>
        </row>
      </sheetData>
      <sheetData sheetId="337" refreshError="1"/>
      <sheetData sheetId="338" refreshError="1"/>
      <sheetData sheetId="339" refreshError="1"/>
      <sheetData sheetId="340" refreshError="1"/>
      <sheetData sheetId="341">
        <row r="1">
          <cell r="A1" t="str">
            <v>DATA</v>
          </cell>
        </row>
      </sheetData>
      <sheetData sheetId="342">
        <row r="1">
          <cell r="A1" t="str">
            <v>DATA</v>
          </cell>
        </row>
      </sheetData>
      <sheetData sheetId="343" refreshError="1"/>
      <sheetData sheetId="344">
        <row r="1">
          <cell r="A1" t="str">
            <v>PLACA</v>
          </cell>
        </row>
      </sheetData>
      <sheetData sheetId="345">
        <row r="1">
          <cell r="A1" t="str">
            <v>PLACA</v>
          </cell>
        </row>
      </sheetData>
      <sheetData sheetId="346">
        <row r="1">
          <cell r="A1" t="str">
            <v>DATA</v>
          </cell>
        </row>
      </sheetData>
      <sheetData sheetId="347">
        <row r="1">
          <cell r="A1" t="str">
            <v>PLACA</v>
          </cell>
        </row>
      </sheetData>
      <sheetData sheetId="348">
        <row r="1">
          <cell r="A1" t="str">
            <v>DATA</v>
          </cell>
        </row>
      </sheetData>
      <sheetData sheetId="349">
        <row r="1">
          <cell r="A1" t="str">
            <v>DATA</v>
          </cell>
        </row>
      </sheetData>
      <sheetData sheetId="350" refreshError="1"/>
      <sheetData sheetId="351" refreshError="1"/>
      <sheetData sheetId="352" refreshError="1"/>
      <sheetData sheetId="353" refreshError="1"/>
      <sheetData sheetId="354" refreshError="1"/>
      <sheetData sheetId="355" refreshError="1"/>
      <sheetData sheetId="356" refreshError="1"/>
      <sheetData sheetId="357">
        <row r="1">
          <cell r="A1" t="str">
            <v>PLACA</v>
          </cell>
        </row>
      </sheetData>
      <sheetData sheetId="358" refreshError="1"/>
      <sheetData sheetId="359" refreshError="1"/>
      <sheetData sheetId="360" refreshError="1"/>
      <sheetData sheetId="361" refreshError="1"/>
      <sheetData sheetId="362" refreshError="1"/>
      <sheetData sheetId="363">
        <row r="1">
          <cell r="A1" t="str">
            <v>DATA</v>
          </cell>
        </row>
      </sheetData>
      <sheetData sheetId="364" refreshError="1"/>
      <sheetData sheetId="365" refreshError="1"/>
      <sheetData sheetId="366" refreshError="1"/>
      <sheetData sheetId="367">
        <row r="1">
          <cell r="A1" t="str">
            <v>DATA</v>
          </cell>
        </row>
      </sheetData>
      <sheetData sheetId="368">
        <row r="1">
          <cell r="A1" t="str">
            <v>DATA</v>
          </cell>
        </row>
      </sheetData>
      <sheetData sheetId="369">
        <row r="1">
          <cell r="A1" t="str">
            <v>PLACA</v>
          </cell>
        </row>
      </sheetData>
      <sheetData sheetId="370">
        <row r="1">
          <cell r="A1" t="str">
            <v>DATA</v>
          </cell>
        </row>
      </sheetData>
      <sheetData sheetId="371">
        <row r="1">
          <cell r="B1" t="str">
            <v>DELTA CONSTRUÇÕES S/A</v>
          </cell>
        </row>
      </sheetData>
      <sheetData sheetId="372">
        <row r="1">
          <cell r="A1" t="str">
            <v>DATA</v>
          </cell>
        </row>
      </sheetData>
      <sheetData sheetId="373">
        <row r="1">
          <cell r="A1" t="str">
            <v>DATA</v>
          </cell>
        </row>
      </sheetData>
      <sheetData sheetId="374"/>
      <sheetData sheetId="375"/>
      <sheetData sheetId="376">
        <row r="2">
          <cell r="C2">
            <v>2009</v>
          </cell>
        </row>
      </sheetData>
      <sheetData sheetId="377">
        <row r="1">
          <cell r="B1" t="str">
            <v>DELTA CONSTRUÇÕES S/A</v>
          </cell>
        </row>
      </sheetData>
      <sheetData sheetId="378">
        <row r="1">
          <cell r="A1" t="str">
            <v>DATA</v>
          </cell>
        </row>
      </sheetData>
      <sheetData sheetId="379">
        <row r="1">
          <cell r="A1" t="str">
            <v>DATA</v>
          </cell>
        </row>
      </sheetData>
      <sheetData sheetId="380">
        <row r="1">
          <cell r="B1" t="str">
            <v>MARCA MOD.</v>
          </cell>
        </row>
      </sheetData>
      <sheetData sheetId="381">
        <row r="1">
          <cell r="B1" t="str">
            <v>MARCA MOD.</v>
          </cell>
        </row>
      </sheetData>
      <sheetData sheetId="382">
        <row r="1">
          <cell r="A1" t="str">
            <v>DATA</v>
          </cell>
        </row>
      </sheetData>
      <sheetData sheetId="383">
        <row r="1">
          <cell r="A1" t="str">
            <v>PLACA</v>
          </cell>
        </row>
      </sheetData>
      <sheetData sheetId="384">
        <row r="1">
          <cell r="B1" t="str">
            <v>DELTA CONSTRUÇÕES S/A</v>
          </cell>
        </row>
      </sheetData>
      <sheetData sheetId="385">
        <row r="1">
          <cell r="A1" t="str">
            <v>DATA</v>
          </cell>
        </row>
      </sheetData>
      <sheetData sheetId="386">
        <row r="1">
          <cell r="A1" t="str">
            <v>DATA</v>
          </cell>
        </row>
      </sheetData>
      <sheetData sheetId="387">
        <row r="1">
          <cell r="A1" t="str">
            <v>DATA</v>
          </cell>
        </row>
      </sheetData>
      <sheetData sheetId="388">
        <row r="1">
          <cell r="B1" t="str">
            <v>DELTA CONSTRUÇÕES S/A</v>
          </cell>
        </row>
      </sheetData>
      <sheetData sheetId="389">
        <row r="1">
          <cell r="B1" t="str">
            <v>DELTA CONSTRUÇÕES S/A</v>
          </cell>
        </row>
      </sheetData>
      <sheetData sheetId="390">
        <row r="1">
          <cell r="A1" t="str">
            <v>DATA</v>
          </cell>
        </row>
      </sheetData>
      <sheetData sheetId="391">
        <row r="1">
          <cell r="A1" t="str">
            <v>PLACA</v>
          </cell>
        </row>
      </sheetData>
      <sheetData sheetId="392">
        <row r="1">
          <cell r="A1" t="str">
            <v>DATA</v>
          </cell>
        </row>
      </sheetData>
      <sheetData sheetId="393" refreshError="1"/>
      <sheetData sheetId="394" refreshError="1"/>
      <sheetData sheetId="395">
        <row r="1">
          <cell r="A1" t="str">
            <v>PLACA</v>
          </cell>
        </row>
      </sheetData>
      <sheetData sheetId="396">
        <row r="1">
          <cell r="A1" t="str">
            <v>DATA</v>
          </cell>
        </row>
      </sheetData>
      <sheetData sheetId="397" refreshError="1"/>
      <sheetData sheetId="398" refreshError="1"/>
      <sheetData sheetId="399">
        <row r="1">
          <cell r="A1" t="str">
            <v>PLACA</v>
          </cell>
        </row>
      </sheetData>
      <sheetData sheetId="400">
        <row r="1">
          <cell r="A1" t="str">
            <v>DATA</v>
          </cell>
        </row>
      </sheetData>
      <sheetData sheetId="401">
        <row r="1">
          <cell r="A1" t="str">
            <v>PLACA</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B1" t="str">
            <v>DELTA CONSTRUÇÕES S/A</v>
          </cell>
        </row>
      </sheetData>
      <sheetData sheetId="415">
        <row r="1">
          <cell r="B1" t="str">
            <v>DELTA CONSTRUÇÕES S/A</v>
          </cell>
        </row>
      </sheetData>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ow r="1">
          <cell r="A1" t="str">
            <v>PLACA</v>
          </cell>
        </row>
      </sheetData>
      <sheetData sheetId="428">
        <row r="1">
          <cell r="B1" t="str">
            <v>DELTA CONSTRUÇÕES S/A</v>
          </cell>
        </row>
      </sheetData>
      <sheetData sheetId="429">
        <row r="1">
          <cell r="A1" t="str">
            <v>DATA</v>
          </cell>
        </row>
      </sheetData>
      <sheetData sheetId="430">
        <row r="3">
          <cell r="B3" t="str">
            <v>001</v>
          </cell>
        </row>
      </sheetData>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ow r="2">
          <cell r="C2">
            <v>2009</v>
          </cell>
        </row>
      </sheetData>
      <sheetData sheetId="440" refreshError="1"/>
      <sheetData sheetId="441" refreshError="1"/>
      <sheetData sheetId="442" refreshError="1"/>
      <sheetData sheetId="443" refreshError="1"/>
      <sheetData sheetId="444">
        <row r="1">
          <cell r="B1" t="str">
            <v>DELTA CONSTRUÇÕES S/A</v>
          </cell>
        </row>
      </sheetData>
      <sheetData sheetId="445" refreshError="1"/>
      <sheetData sheetId="446">
        <row r="1">
          <cell r="B1" t="str">
            <v>DELTA CONSTRUÇÕES S/A</v>
          </cell>
        </row>
      </sheetData>
      <sheetData sheetId="447">
        <row r="1">
          <cell r="A1" t="str">
            <v>PLACA</v>
          </cell>
        </row>
      </sheetData>
      <sheetData sheetId="448" refreshError="1"/>
      <sheetData sheetId="449" refreshError="1"/>
      <sheetData sheetId="450" refreshError="1"/>
      <sheetData sheetId="451" refreshError="1"/>
      <sheetData sheetId="452">
        <row r="1">
          <cell r="B1" t="str">
            <v>DELTA CONSTRUÇÕES S/A</v>
          </cell>
        </row>
      </sheetData>
      <sheetData sheetId="453">
        <row r="1">
          <cell r="B1" t="str">
            <v>DELTA CONSTRUÇÕES S/A</v>
          </cell>
        </row>
      </sheetData>
      <sheetData sheetId="454">
        <row r="1">
          <cell r="B1" t="str">
            <v>DELTA CONSTRUÇÕES S/A</v>
          </cell>
        </row>
      </sheetData>
      <sheetData sheetId="455">
        <row r="1">
          <cell r="B1" t="str">
            <v>DELTA CONSTRUÇÕES S/A</v>
          </cell>
        </row>
      </sheetData>
      <sheetData sheetId="456">
        <row r="1">
          <cell r="B1" t="str">
            <v>DELTA CONSTRUÇÕES S/A</v>
          </cell>
        </row>
      </sheetData>
      <sheetData sheetId="457" refreshError="1"/>
      <sheetData sheetId="458" refreshError="1"/>
      <sheetData sheetId="459" refreshError="1"/>
      <sheetData sheetId="460">
        <row r="11">
          <cell r="A11" t="str">
            <v>02.200.00</v>
          </cell>
        </row>
      </sheetData>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ow r="3">
          <cell r="A3">
            <v>1</v>
          </cell>
        </row>
      </sheetData>
      <sheetData sheetId="480">
        <row r="1">
          <cell r="B1" t="str">
            <v>DELTA CONSTRUÇÕES S/A</v>
          </cell>
        </row>
      </sheetData>
      <sheetData sheetId="481">
        <row r="1">
          <cell r="B1" t="str">
            <v>DELTA CONSTRUÇÕES S/A</v>
          </cell>
        </row>
      </sheetData>
      <sheetData sheetId="482">
        <row r="3">
          <cell r="A3">
            <v>1</v>
          </cell>
        </row>
      </sheetData>
      <sheetData sheetId="483">
        <row r="1">
          <cell r="A1" t="str">
            <v>PLACA</v>
          </cell>
        </row>
      </sheetData>
      <sheetData sheetId="484">
        <row r="3">
          <cell r="A3">
            <v>4.5</v>
          </cell>
        </row>
      </sheetData>
      <sheetData sheetId="485">
        <row r="1">
          <cell r="A1" t="str">
            <v>PLACA</v>
          </cell>
        </row>
      </sheetData>
      <sheetData sheetId="486">
        <row r="1">
          <cell r="B1" t="str">
            <v>DELTA CONSTRUÇÕES S/A</v>
          </cell>
        </row>
      </sheetData>
      <sheetData sheetId="487">
        <row r="1">
          <cell r="B1" t="str">
            <v>DELTA CONSTRUÇÕES S/A</v>
          </cell>
        </row>
      </sheetData>
      <sheetData sheetId="488">
        <row r="1">
          <cell r="B1" t="str">
            <v>DELTA CONSTRUÇÕES S/A</v>
          </cell>
        </row>
      </sheetData>
      <sheetData sheetId="489">
        <row r="1">
          <cell r="A1" t="str">
            <v>DATA</v>
          </cell>
        </row>
      </sheetData>
      <sheetData sheetId="490">
        <row r="1">
          <cell r="A1" t="str">
            <v>DATA</v>
          </cell>
        </row>
      </sheetData>
      <sheetData sheetId="491">
        <row r="1">
          <cell r="A1" t="str">
            <v>DATA</v>
          </cell>
        </row>
      </sheetData>
      <sheetData sheetId="492">
        <row r="1">
          <cell r="A1" t="str">
            <v>DATA</v>
          </cell>
        </row>
      </sheetData>
      <sheetData sheetId="493">
        <row r="1">
          <cell r="B1" t="str">
            <v>DELTA CONSTRUÇÕES S/A</v>
          </cell>
        </row>
      </sheetData>
      <sheetData sheetId="494">
        <row r="1">
          <cell r="B1" t="str">
            <v>DELTA CONSTRUÇÕES S/A</v>
          </cell>
        </row>
      </sheetData>
      <sheetData sheetId="495">
        <row r="1">
          <cell r="B1" t="str">
            <v>DELTA CONSTRUÇÕES S/A</v>
          </cell>
        </row>
      </sheetData>
      <sheetData sheetId="496">
        <row r="1">
          <cell r="B1" t="str">
            <v>DELTA CONSTRUÇÕES S/A</v>
          </cell>
        </row>
      </sheetData>
      <sheetData sheetId="497">
        <row r="1">
          <cell r="B1" t="str">
            <v>DELTA CONSTRUÇÕES S/A</v>
          </cell>
        </row>
      </sheetData>
      <sheetData sheetId="498">
        <row r="1">
          <cell r="B1" t="str">
            <v>DELTA CONSTRUÇÕES S/A</v>
          </cell>
        </row>
      </sheetData>
      <sheetData sheetId="499">
        <row r="2">
          <cell r="C2" t="str">
            <v>_x000E_CONTROLE DE QUALIDADE DE CONCRETO ASFALTICO_x000E_</v>
          </cell>
        </row>
      </sheetData>
      <sheetData sheetId="500">
        <row r="1">
          <cell r="B1" t="str">
            <v>DELTA CONSTRUÇÕES S/A</v>
          </cell>
        </row>
      </sheetData>
      <sheetData sheetId="501">
        <row r="1">
          <cell r="B1" t="str">
            <v>DELTA CONSTRUÇÕES S/A</v>
          </cell>
        </row>
      </sheetData>
      <sheetData sheetId="502">
        <row r="1">
          <cell r="B1" t="str">
            <v>DELTA CONSTRUÇÕES S/A</v>
          </cell>
        </row>
      </sheetData>
      <sheetData sheetId="503">
        <row r="1">
          <cell r="B1" t="str">
            <v>DELTA CONSTRUÇÕES S/A</v>
          </cell>
        </row>
      </sheetData>
      <sheetData sheetId="504">
        <row r="1">
          <cell r="A1" t="str">
            <v>PLACA</v>
          </cell>
        </row>
      </sheetData>
      <sheetData sheetId="505"/>
      <sheetData sheetId="506">
        <row r="3">
          <cell r="A3">
            <v>1</v>
          </cell>
        </row>
      </sheetData>
      <sheetData sheetId="507">
        <row r="1">
          <cell r="A1" t="str">
            <v>DATA</v>
          </cell>
        </row>
      </sheetData>
      <sheetData sheetId="508">
        <row r="1">
          <cell r="B1" t="str">
            <v>DELTA CONSTRUÇÕES S/A</v>
          </cell>
        </row>
      </sheetData>
      <sheetData sheetId="509">
        <row r="1">
          <cell r="A1" t="str">
            <v>PLACA</v>
          </cell>
        </row>
      </sheetData>
      <sheetData sheetId="510">
        <row r="3">
          <cell r="A3">
            <v>101</v>
          </cell>
        </row>
      </sheetData>
      <sheetData sheetId="511">
        <row r="1">
          <cell r="B1" t="str">
            <v>DELTA CONSTRUÇÕES S/A</v>
          </cell>
        </row>
      </sheetData>
      <sheetData sheetId="512">
        <row r="2">
          <cell r="C2">
            <v>2009</v>
          </cell>
        </row>
      </sheetData>
      <sheetData sheetId="513" refreshError="1"/>
      <sheetData sheetId="514">
        <row r="5">
          <cell r="B5" t="str">
            <v>005.037</v>
          </cell>
        </row>
      </sheetData>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row r="3">
          <cell r="A3">
            <v>4</v>
          </cell>
        </row>
      </sheetData>
      <sheetData sheetId="536">
        <row r="1">
          <cell r="A1" t="str">
            <v>PLACA</v>
          </cell>
        </row>
      </sheetData>
      <sheetData sheetId="537"/>
      <sheetData sheetId="538"/>
      <sheetData sheetId="539">
        <row r="1">
          <cell r="A1" t="str">
            <v>DATA</v>
          </cell>
        </row>
      </sheetData>
      <sheetData sheetId="540">
        <row r="1">
          <cell r="B1" t="str">
            <v>DELTA CONSTRUÇÕES S/A</v>
          </cell>
        </row>
      </sheetData>
      <sheetData sheetId="541">
        <row r="1">
          <cell r="A1" t="str">
            <v>PLACA</v>
          </cell>
        </row>
      </sheetData>
      <sheetData sheetId="542">
        <row r="3">
          <cell r="A3">
            <v>101</v>
          </cell>
        </row>
      </sheetData>
      <sheetData sheetId="543">
        <row r="1">
          <cell r="B1" t="str">
            <v>DELTA CONSTRUÇÕES S/A</v>
          </cell>
        </row>
      </sheetData>
      <sheetData sheetId="544">
        <row r="2">
          <cell r="C2">
            <v>2009</v>
          </cell>
        </row>
      </sheetData>
      <sheetData sheetId="545">
        <row r="5">
          <cell r="B5" t="str">
            <v>005.037</v>
          </cell>
        </row>
      </sheetData>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ow r="1">
          <cell r="B1" t="str">
            <v>DELTA CONSTRUÇÕES S/A</v>
          </cell>
        </row>
      </sheetData>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ow r="1">
          <cell r="A1" t="str">
            <v>DATA</v>
          </cell>
        </row>
      </sheetData>
      <sheetData sheetId="597" refreshError="1"/>
      <sheetData sheetId="598" refreshError="1"/>
      <sheetData sheetId="599" refreshError="1"/>
      <sheetData sheetId="600">
        <row r="1">
          <cell r="A1" t="str">
            <v>DATA</v>
          </cell>
        </row>
      </sheetData>
      <sheetData sheetId="601">
        <row r="1">
          <cell r="A1" t="str">
            <v>PLACA</v>
          </cell>
        </row>
      </sheetData>
      <sheetData sheetId="602">
        <row r="1">
          <cell r="A1" t="str">
            <v>PLACA</v>
          </cell>
        </row>
      </sheetData>
      <sheetData sheetId="603">
        <row r="1">
          <cell r="A1" t="str">
            <v>DATA</v>
          </cell>
        </row>
      </sheetData>
      <sheetData sheetId="604">
        <row r="1">
          <cell r="B1" t="str">
            <v>DELTA CONSTRUÇÕES S/A</v>
          </cell>
        </row>
      </sheetData>
      <sheetData sheetId="605">
        <row r="1">
          <cell r="A1" t="str">
            <v>DATA</v>
          </cell>
        </row>
      </sheetData>
      <sheetData sheetId="606">
        <row r="1">
          <cell r="A1" t="str">
            <v>DATA</v>
          </cell>
        </row>
      </sheetData>
      <sheetData sheetId="607">
        <row r="1">
          <cell r="A1" t="str">
            <v>PLACA</v>
          </cell>
        </row>
      </sheetData>
      <sheetData sheetId="608">
        <row r="1">
          <cell r="A1" t="str">
            <v>PLACA</v>
          </cell>
        </row>
      </sheetData>
      <sheetData sheetId="609">
        <row r="1">
          <cell r="A1" t="str">
            <v>PLACA</v>
          </cell>
        </row>
      </sheetData>
      <sheetData sheetId="610">
        <row r="1">
          <cell r="A1" t="str">
            <v>PLACA</v>
          </cell>
        </row>
      </sheetData>
      <sheetData sheetId="611">
        <row r="1">
          <cell r="A1" t="str">
            <v>PLACA</v>
          </cell>
        </row>
      </sheetData>
      <sheetData sheetId="612">
        <row r="1">
          <cell r="A1" t="str">
            <v>PLACA</v>
          </cell>
        </row>
      </sheetData>
      <sheetData sheetId="613">
        <row r="1">
          <cell r="A1" t="str">
            <v>DATA</v>
          </cell>
        </row>
      </sheetData>
      <sheetData sheetId="614">
        <row r="1">
          <cell r="A1" t="str">
            <v>PLACA</v>
          </cell>
        </row>
      </sheetData>
      <sheetData sheetId="615">
        <row r="1">
          <cell r="A1" t="str">
            <v>PLACA</v>
          </cell>
        </row>
      </sheetData>
      <sheetData sheetId="616">
        <row r="1">
          <cell r="A1" t="str">
            <v>PLACA</v>
          </cell>
        </row>
      </sheetData>
      <sheetData sheetId="617">
        <row r="1">
          <cell r="A1" t="str">
            <v>PLACA</v>
          </cell>
        </row>
      </sheetData>
      <sheetData sheetId="618">
        <row r="1">
          <cell r="B1" t="str">
            <v>DELTA CONSTRUÇÕES S/A</v>
          </cell>
        </row>
      </sheetData>
      <sheetData sheetId="619">
        <row r="1">
          <cell r="A1" t="str">
            <v>PLACA</v>
          </cell>
        </row>
      </sheetData>
      <sheetData sheetId="620">
        <row r="1">
          <cell r="A1" t="str">
            <v>DATA</v>
          </cell>
        </row>
      </sheetData>
      <sheetData sheetId="621" refreshError="1"/>
      <sheetData sheetId="622">
        <row r="1">
          <cell r="A1" t="str">
            <v>PLACA</v>
          </cell>
        </row>
      </sheetData>
      <sheetData sheetId="623">
        <row r="1">
          <cell r="A1" t="str">
            <v>DATA</v>
          </cell>
        </row>
      </sheetData>
      <sheetData sheetId="624">
        <row r="1">
          <cell r="A1" t="str">
            <v>DATA</v>
          </cell>
        </row>
      </sheetData>
      <sheetData sheetId="625">
        <row r="1">
          <cell r="A1" t="str">
            <v>DATA</v>
          </cell>
        </row>
      </sheetData>
      <sheetData sheetId="626">
        <row r="1">
          <cell r="A1" t="str">
            <v>DATA</v>
          </cell>
        </row>
      </sheetData>
      <sheetData sheetId="627">
        <row r="1">
          <cell r="A1" t="str">
            <v>DATA</v>
          </cell>
        </row>
      </sheetData>
      <sheetData sheetId="628">
        <row r="1">
          <cell r="A1" t="str">
            <v>PLACA</v>
          </cell>
        </row>
      </sheetData>
      <sheetData sheetId="629">
        <row r="1">
          <cell r="A1" t="str">
            <v>DATA</v>
          </cell>
        </row>
      </sheetData>
      <sheetData sheetId="630">
        <row r="1">
          <cell r="A1" t="str">
            <v>DATA</v>
          </cell>
        </row>
      </sheetData>
      <sheetData sheetId="631">
        <row r="1">
          <cell r="A1" t="str">
            <v>DATA</v>
          </cell>
        </row>
      </sheetData>
      <sheetData sheetId="632">
        <row r="1">
          <cell r="A1" t="str">
            <v>DATA</v>
          </cell>
        </row>
      </sheetData>
      <sheetData sheetId="633" refreshError="1"/>
      <sheetData sheetId="634" refreshError="1"/>
      <sheetData sheetId="635" refreshError="1"/>
      <sheetData sheetId="636" refreshError="1"/>
      <sheetData sheetId="637" refreshError="1"/>
      <sheetData sheetId="638" refreshError="1"/>
      <sheetData sheetId="639">
        <row r="1">
          <cell r="B1" t="str">
            <v>DELTA CONSTRUÇÕES S/A</v>
          </cell>
        </row>
      </sheetData>
      <sheetData sheetId="640">
        <row r="1">
          <cell r="B1" t="str">
            <v>DELTA CONSTRUÇÕES S/A</v>
          </cell>
        </row>
      </sheetData>
      <sheetData sheetId="641">
        <row r="1">
          <cell r="B1" t="str">
            <v>DELTA CONSTRUÇÕES S/A</v>
          </cell>
        </row>
      </sheetData>
      <sheetData sheetId="642">
        <row r="1">
          <cell r="B1" t="str">
            <v>DELTA CONSTRUÇÕES S/A</v>
          </cell>
        </row>
      </sheetData>
      <sheetData sheetId="643">
        <row r="1">
          <cell r="A1" t="str">
            <v>DATA</v>
          </cell>
        </row>
      </sheetData>
      <sheetData sheetId="644">
        <row r="1">
          <cell r="A1" t="str">
            <v>PLACA</v>
          </cell>
        </row>
      </sheetData>
      <sheetData sheetId="645">
        <row r="1">
          <cell r="A1" t="str">
            <v>PLACA</v>
          </cell>
        </row>
      </sheetData>
      <sheetData sheetId="646">
        <row r="1">
          <cell r="B1" t="str">
            <v>DELTA CONSTRUÇÕES S/A</v>
          </cell>
        </row>
      </sheetData>
      <sheetData sheetId="647">
        <row r="1">
          <cell r="A1" t="str">
            <v>DATA</v>
          </cell>
        </row>
      </sheetData>
      <sheetData sheetId="648"/>
      <sheetData sheetId="649"/>
      <sheetData sheetId="650"/>
      <sheetData sheetId="651">
        <row r="1">
          <cell r="A1" t="str">
            <v>DATA</v>
          </cell>
        </row>
      </sheetData>
      <sheetData sheetId="652">
        <row r="3">
          <cell r="A3">
            <v>4</v>
          </cell>
        </row>
      </sheetData>
      <sheetData sheetId="653">
        <row r="1">
          <cell r="A1" t="str">
            <v>DATA</v>
          </cell>
        </row>
      </sheetData>
      <sheetData sheetId="654">
        <row r="1">
          <cell r="A1" t="str">
            <v>PLACA</v>
          </cell>
        </row>
      </sheetData>
      <sheetData sheetId="655"/>
      <sheetData sheetId="656">
        <row r="3">
          <cell r="A3">
            <v>1</v>
          </cell>
        </row>
      </sheetData>
      <sheetData sheetId="657">
        <row r="1">
          <cell r="A1" t="str">
            <v>PLACA</v>
          </cell>
        </row>
      </sheetData>
      <sheetData sheetId="658">
        <row r="3">
          <cell r="A3">
            <v>4</v>
          </cell>
        </row>
      </sheetData>
      <sheetData sheetId="659">
        <row r="1">
          <cell r="A1" t="str">
            <v>DATA</v>
          </cell>
        </row>
      </sheetData>
      <sheetData sheetId="660">
        <row r="1">
          <cell r="A1" t="str">
            <v>PLACA</v>
          </cell>
        </row>
      </sheetData>
      <sheetData sheetId="661">
        <row r="1">
          <cell r="A1" t="str">
            <v>DATA</v>
          </cell>
        </row>
      </sheetData>
      <sheetData sheetId="662">
        <row r="1">
          <cell r="A1" t="str">
            <v>PLACA</v>
          </cell>
        </row>
      </sheetData>
      <sheetData sheetId="663">
        <row r="1">
          <cell r="A1" t="str">
            <v>DATA</v>
          </cell>
        </row>
      </sheetData>
      <sheetData sheetId="664">
        <row r="1">
          <cell r="B1" t="str">
            <v>DELTA CONSTRUÇÕES S/A</v>
          </cell>
        </row>
      </sheetData>
      <sheetData sheetId="665" refreshError="1"/>
      <sheetData sheetId="666">
        <row r="1">
          <cell r="A1" t="str">
            <v>PLACA</v>
          </cell>
        </row>
      </sheetData>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ow r="1">
          <cell r="A1" t="str">
            <v>PLACA</v>
          </cell>
        </row>
      </sheetData>
      <sheetData sheetId="681" refreshError="1"/>
      <sheetData sheetId="682" refreshError="1"/>
      <sheetData sheetId="683">
        <row r="1">
          <cell r="A1" t="str">
            <v>DATA</v>
          </cell>
        </row>
      </sheetData>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ow r="1">
          <cell r="A1" t="str">
            <v>DATA</v>
          </cell>
        </row>
      </sheetData>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1">
          <cell r="A1" t="str">
            <v>DATA</v>
          </cell>
        </row>
      </sheetData>
      <sheetData sheetId="719">
        <row r="1">
          <cell r="B1" t="str">
            <v>DELTA CONSTRUÇÕES S/A</v>
          </cell>
        </row>
      </sheetData>
      <sheetData sheetId="720">
        <row r="1">
          <cell r="A1" t="str">
            <v>PLACA</v>
          </cell>
        </row>
      </sheetData>
      <sheetData sheetId="721">
        <row r="1">
          <cell r="A1" t="str">
            <v>DATA</v>
          </cell>
        </row>
      </sheetData>
      <sheetData sheetId="722">
        <row r="1">
          <cell r="B1" t="str">
            <v>DELTA CONSTRUÇÕES S/A</v>
          </cell>
        </row>
      </sheetData>
      <sheetData sheetId="723">
        <row r="1">
          <cell r="A1" t="str">
            <v>DATA</v>
          </cell>
        </row>
      </sheetData>
      <sheetData sheetId="724">
        <row r="1">
          <cell r="A1" t="str">
            <v>DATA</v>
          </cell>
        </row>
      </sheetData>
      <sheetData sheetId="725">
        <row r="1">
          <cell r="B1" t="str">
            <v>DELTA CONSTRUÇÕES S/A</v>
          </cell>
        </row>
      </sheetData>
      <sheetData sheetId="726"/>
      <sheetData sheetId="727">
        <row r="2">
          <cell r="C2">
            <v>2009</v>
          </cell>
        </row>
      </sheetData>
      <sheetData sheetId="728">
        <row r="1">
          <cell r="B1" t="str">
            <v>DELTA CONSTRUÇÕES S/A</v>
          </cell>
        </row>
      </sheetData>
      <sheetData sheetId="729">
        <row r="1">
          <cell r="A1" t="str">
            <v>DATA</v>
          </cell>
        </row>
      </sheetData>
      <sheetData sheetId="730">
        <row r="1">
          <cell r="A1" t="str">
            <v>DATA</v>
          </cell>
        </row>
      </sheetData>
      <sheetData sheetId="731">
        <row r="1">
          <cell r="A1" t="str">
            <v>PLACA</v>
          </cell>
        </row>
      </sheetData>
      <sheetData sheetId="732">
        <row r="1">
          <cell r="A1" t="str">
            <v>PLACA</v>
          </cell>
        </row>
      </sheetData>
      <sheetData sheetId="733">
        <row r="1">
          <cell r="B1" t="str">
            <v>DELTA CONSTRUÇÕES S/A</v>
          </cell>
        </row>
      </sheetData>
      <sheetData sheetId="734">
        <row r="1">
          <cell r="A1" t="str">
            <v>PLACA</v>
          </cell>
        </row>
      </sheetData>
      <sheetData sheetId="735">
        <row r="1">
          <cell r="B1" t="str">
            <v>DELTA CONSTRUÇÕES S/A</v>
          </cell>
        </row>
      </sheetData>
      <sheetData sheetId="736">
        <row r="1">
          <cell r="A1" t="str">
            <v>PLACA</v>
          </cell>
        </row>
      </sheetData>
      <sheetData sheetId="737">
        <row r="1">
          <cell r="A1" t="str">
            <v>PLACA</v>
          </cell>
        </row>
      </sheetData>
      <sheetData sheetId="738">
        <row r="1">
          <cell r="A1" t="str">
            <v>PLACA</v>
          </cell>
        </row>
      </sheetData>
      <sheetData sheetId="739">
        <row r="1">
          <cell r="A1" t="str">
            <v>DATA</v>
          </cell>
        </row>
      </sheetData>
      <sheetData sheetId="740">
        <row r="1">
          <cell r="A1" t="str">
            <v>DATA</v>
          </cell>
        </row>
      </sheetData>
      <sheetData sheetId="741">
        <row r="1">
          <cell r="A1" t="str">
            <v>PLACA</v>
          </cell>
        </row>
      </sheetData>
      <sheetData sheetId="742">
        <row r="1">
          <cell r="A1" t="str">
            <v>DATA</v>
          </cell>
        </row>
      </sheetData>
      <sheetData sheetId="743">
        <row r="1">
          <cell r="A1" t="str">
            <v>PLACA</v>
          </cell>
        </row>
      </sheetData>
      <sheetData sheetId="744">
        <row r="1">
          <cell r="A1" t="str">
            <v>DATA</v>
          </cell>
        </row>
      </sheetData>
      <sheetData sheetId="745">
        <row r="1">
          <cell r="A1" t="str">
            <v>PLACA</v>
          </cell>
        </row>
      </sheetData>
      <sheetData sheetId="746">
        <row r="1">
          <cell r="A1" t="str">
            <v>PLACA</v>
          </cell>
        </row>
      </sheetData>
      <sheetData sheetId="747">
        <row r="1">
          <cell r="A1" t="str">
            <v>PLACA</v>
          </cell>
        </row>
      </sheetData>
      <sheetData sheetId="748">
        <row r="1">
          <cell r="A1" t="str">
            <v>PLACA</v>
          </cell>
        </row>
      </sheetData>
      <sheetData sheetId="749">
        <row r="1">
          <cell r="A1" t="str">
            <v>PLACA</v>
          </cell>
        </row>
      </sheetData>
      <sheetData sheetId="750">
        <row r="1">
          <cell r="A1" t="str">
            <v>PLACA</v>
          </cell>
        </row>
      </sheetData>
      <sheetData sheetId="751">
        <row r="1">
          <cell r="A1" t="str">
            <v>DATA</v>
          </cell>
        </row>
      </sheetData>
      <sheetData sheetId="752">
        <row r="1">
          <cell r="A1" t="str">
            <v>DATA</v>
          </cell>
        </row>
      </sheetData>
      <sheetData sheetId="753">
        <row r="1">
          <cell r="A1" t="str">
            <v>DATA</v>
          </cell>
        </row>
      </sheetData>
      <sheetData sheetId="754">
        <row r="1">
          <cell r="A1" t="str">
            <v>PLACA</v>
          </cell>
        </row>
      </sheetData>
      <sheetData sheetId="755">
        <row r="1">
          <cell r="A1" t="str">
            <v>PLACA</v>
          </cell>
        </row>
      </sheetData>
      <sheetData sheetId="756">
        <row r="1">
          <cell r="A1" t="str">
            <v>PLACA</v>
          </cell>
        </row>
      </sheetData>
      <sheetData sheetId="757">
        <row r="1">
          <cell r="A1" t="str">
            <v>PLACA</v>
          </cell>
        </row>
      </sheetData>
      <sheetData sheetId="758">
        <row r="1">
          <cell r="A1">
            <v>0</v>
          </cell>
        </row>
      </sheetData>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refreshError="1"/>
      <sheetData sheetId="780" refreshError="1"/>
      <sheetData sheetId="781">
        <row r="1">
          <cell r="B1" t="str">
            <v>MARCA MOD.</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ow r="1">
          <cell r="A1" t="str">
            <v>DATA</v>
          </cell>
        </row>
      </sheetData>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ow r="1">
          <cell r="B1" t="str">
            <v>DELTA CONSTRUÇÕES S/A</v>
          </cell>
        </row>
      </sheetData>
      <sheetData sheetId="949">
        <row r="1">
          <cell r="A1" t="str">
            <v>PLACA</v>
          </cell>
        </row>
      </sheetData>
      <sheetData sheetId="950">
        <row r="3">
          <cell r="A3">
            <v>1</v>
          </cell>
        </row>
      </sheetData>
      <sheetData sheetId="951">
        <row r="1">
          <cell r="B1" t="str">
            <v>DELTA CONSTRUÇÕES S/A</v>
          </cell>
        </row>
      </sheetData>
      <sheetData sheetId="952">
        <row r="1">
          <cell r="B1" t="str">
            <v>DELTA CONSTRUÇÕES S/A</v>
          </cell>
        </row>
      </sheetData>
      <sheetData sheetId="953">
        <row r="1">
          <cell r="B1" t="str">
            <v>DELTA CONSTRUÇÕES S/A</v>
          </cell>
        </row>
      </sheetData>
      <sheetData sheetId="954">
        <row r="1">
          <cell r="B1" t="str">
            <v>DELTA CONSTRUÇÕES S/A</v>
          </cell>
        </row>
      </sheetData>
      <sheetData sheetId="955">
        <row r="1">
          <cell r="A1" t="str">
            <v>DATA</v>
          </cell>
        </row>
      </sheetData>
      <sheetData sheetId="956">
        <row r="1">
          <cell r="B1" t="str">
            <v>DELTA CONSTRUÇÕES S/A</v>
          </cell>
        </row>
      </sheetData>
      <sheetData sheetId="957">
        <row r="1">
          <cell r="B1" t="str">
            <v>DELTA CONSTRUÇÕES S/A</v>
          </cell>
        </row>
      </sheetData>
      <sheetData sheetId="958">
        <row r="1">
          <cell r="B1" t="str">
            <v>DELTA CONSTRUÇÕES S/A</v>
          </cell>
        </row>
      </sheetData>
      <sheetData sheetId="959">
        <row r="1">
          <cell r="B1" t="str">
            <v>DELTA CONSTRUÇÕES S/A</v>
          </cell>
        </row>
      </sheetData>
      <sheetData sheetId="960">
        <row r="1">
          <cell r="B1" t="str">
            <v>DELTA CONSTRUÇÕES S/A</v>
          </cell>
        </row>
      </sheetData>
      <sheetData sheetId="96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ow r="1">
          <cell r="B1" t="str">
            <v>DELTA CONSTRUÇÕES S/A</v>
          </cell>
        </row>
      </sheetData>
      <sheetData sheetId="1004">
        <row r="1">
          <cell r="A1" t="str">
            <v>PLACA</v>
          </cell>
        </row>
      </sheetData>
      <sheetData sheetId="1005">
        <row r="1">
          <cell r="A1" t="str">
            <v>DATA</v>
          </cell>
        </row>
      </sheetData>
      <sheetData sheetId="1006">
        <row r="3">
          <cell r="A3">
            <v>1</v>
          </cell>
        </row>
      </sheetData>
      <sheetData sheetId="1007">
        <row r="1">
          <cell r="B1" t="str">
            <v>DELTA CONSTRUÇÕES S/A</v>
          </cell>
        </row>
      </sheetData>
      <sheetData sheetId="1008">
        <row r="1">
          <cell r="B1" t="str">
            <v>DELTA CONSTRUÇÕES S/A</v>
          </cell>
        </row>
      </sheetData>
      <sheetData sheetId="1009">
        <row r="1">
          <cell r="A1" t="str">
            <v>PLACA</v>
          </cell>
        </row>
      </sheetData>
      <sheetData sheetId="1010" refreshError="1"/>
      <sheetData sheetId="1011" refreshError="1"/>
      <sheetData sheetId="1012" refreshError="1"/>
      <sheetData sheetId="1013">
        <row r="1">
          <cell r="A1" t="str">
            <v>PLACA</v>
          </cell>
        </row>
      </sheetData>
      <sheetData sheetId="1014" refreshError="1"/>
      <sheetData sheetId="1015" refreshError="1"/>
      <sheetData sheetId="1016">
        <row r="4">
          <cell r="A4">
            <v>36678</v>
          </cell>
        </row>
      </sheetData>
      <sheetData sheetId="1017" refreshError="1"/>
      <sheetData sheetId="1018" refreshError="1"/>
      <sheetData sheetId="1019" refreshError="1"/>
      <sheetData sheetId="1020" refreshError="1"/>
      <sheetData sheetId="1021" refreshError="1"/>
      <sheetData sheetId="1022" refreshError="1"/>
      <sheetData sheetId="1023"/>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sheetData sheetId="1067" refreshError="1"/>
      <sheetData sheetId="1068"/>
      <sheetData sheetId="1069">
        <row r="1">
          <cell r="A1">
            <v>0</v>
          </cell>
        </row>
      </sheetData>
      <sheetData sheetId="1070"/>
      <sheetData sheetId="1071">
        <row r="2">
          <cell r="B2" t="str">
            <v>TER</v>
          </cell>
        </row>
      </sheetData>
      <sheetData sheetId="1072"/>
      <sheetData sheetId="1073"/>
      <sheetData sheetId="1074">
        <row r="26">
          <cell r="A26" t="str">
            <v>CBUQ</v>
          </cell>
        </row>
      </sheetData>
      <sheetData sheetId="1075">
        <row r="26">
          <cell r="A26" t="str">
            <v>CBUQ</v>
          </cell>
        </row>
      </sheetData>
      <sheetData sheetId="1076">
        <row r="46">
          <cell r="K46">
            <v>0</v>
          </cell>
        </row>
      </sheetData>
      <sheetData sheetId="1077">
        <row r="1">
          <cell r="A1" t="str">
            <v>Rodovia:</v>
          </cell>
        </row>
      </sheetData>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sheetData sheetId="1091">
        <row r="3">
          <cell r="A3">
            <v>1</v>
          </cell>
        </row>
      </sheetData>
      <sheetData sheetId="1092"/>
      <sheetData sheetId="1093" refreshError="1"/>
      <sheetData sheetId="1094">
        <row r="1">
          <cell r="A1" t="str">
            <v>Rodovia:</v>
          </cell>
        </row>
      </sheetData>
      <sheetData sheetId="1095" refreshError="1"/>
      <sheetData sheetId="1096"/>
      <sheetData sheetId="1097"/>
      <sheetData sheetId="1098">
        <row r="5">
          <cell r="B5" t="str">
            <v>005.037</v>
          </cell>
        </row>
      </sheetData>
      <sheetData sheetId="1099"/>
      <sheetData sheetId="1100">
        <row r="2">
          <cell r="B2" t="str">
            <v>TER</v>
          </cell>
        </row>
      </sheetData>
      <sheetData sheetId="1101">
        <row r="3">
          <cell r="A3">
            <v>4</v>
          </cell>
        </row>
      </sheetData>
      <sheetData sheetId="1102"/>
      <sheetData sheetId="1103"/>
      <sheetData sheetId="1104"/>
      <sheetData sheetId="1105">
        <row r="1">
          <cell r="A1" t="str">
            <v>Rodovia:</v>
          </cell>
        </row>
      </sheetData>
      <sheetData sheetId="1106">
        <row r="26">
          <cell r="A26" t="str">
            <v>CBUQ</v>
          </cell>
        </row>
      </sheetData>
      <sheetData sheetId="1107"/>
      <sheetData sheetId="1108">
        <row r="3">
          <cell r="A3">
            <v>4</v>
          </cell>
        </row>
      </sheetData>
      <sheetData sheetId="1109"/>
      <sheetData sheetId="1110"/>
      <sheetData sheetId="1111"/>
      <sheetData sheetId="1112" refreshError="1"/>
      <sheetData sheetId="1113" refreshError="1"/>
      <sheetData sheetId="1114" refreshError="1"/>
      <sheetData sheetId="1115" refreshError="1"/>
      <sheetData sheetId="1116">
        <row r="1">
          <cell r="A1" t="str">
            <v>Rodovia:</v>
          </cell>
        </row>
      </sheetData>
      <sheetData sheetId="1117" refreshError="1"/>
      <sheetData sheetId="1118" refreshError="1"/>
      <sheetData sheetId="1119" refreshError="1"/>
      <sheetData sheetId="1120"/>
      <sheetData sheetId="1121">
        <row r="33">
          <cell r="P33">
            <v>6604186.4299999997</v>
          </cell>
        </row>
      </sheetData>
      <sheetData sheetId="1122" refreshError="1"/>
      <sheetData sheetId="1123" refreshError="1"/>
      <sheetData sheetId="1124" refreshError="1"/>
      <sheetData sheetId="1125" refreshError="1"/>
      <sheetData sheetId="1126" refreshError="1"/>
      <sheetData sheetId="1127" refreshError="1"/>
      <sheetData sheetId="1128" refreshError="1"/>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ow r="26">
          <cell r="A26" t="str">
            <v>CBUQ</v>
          </cell>
        </row>
      </sheetData>
      <sheetData sheetId="1138">
        <row r="1">
          <cell r="A1" t="str">
            <v>DATA</v>
          </cell>
        </row>
      </sheetData>
      <sheetData sheetId="1139" refreshError="1"/>
      <sheetData sheetId="1140" refreshError="1"/>
      <sheetData sheetId="1141" refreshError="1"/>
      <sheetData sheetId="1142" refreshError="1"/>
      <sheetData sheetId="1143">
        <row r="1">
          <cell r="A1" t="str">
            <v>PLACA</v>
          </cell>
        </row>
      </sheetData>
      <sheetData sheetId="1144">
        <row r="3">
          <cell r="A3">
            <v>1</v>
          </cell>
        </row>
      </sheetData>
      <sheetData sheetId="1145">
        <row r="1">
          <cell r="A1" t="str">
            <v>DATA</v>
          </cell>
        </row>
      </sheetData>
      <sheetData sheetId="1146">
        <row r="1">
          <cell r="A1" t="str">
            <v>DATA</v>
          </cell>
        </row>
      </sheetData>
      <sheetData sheetId="1147">
        <row r="1">
          <cell r="B1" t="str">
            <v>DELTA CONSTRUÇÕES S/A</v>
          </cell>
        </row>
      </sheetData>
      <sheetData sheetId="1148"/>
      <sheetData sheetId="1149"/>
      <sheetData sheetId="1150"/>
      <sheetData sheetId="1151"/>
      <sheetData sheetId="1152"/>
      <sheetData sheetId="1153"/>
      <sheetData sheetId="1154">
        <row r="5">
          <cell r="B5" t="str">
            <v>005.037</v>
          </cell>
        </row>
      </sheetData>
      <sheetData sheetId="1155"/>
      <sheetData sheetId="1156"/>
      <sheetData sheetId="1157"/>
      <sheetData sheetId="1158"/>
      <sheetData sheetId="1159"/>
      <sheetData sheetId="1160"/>
      <sheetData sheetId="1161">
        <row r="26">
          <cell r="A26" t="str">
            <v>CBUQ</v>
          </cell>
        </row>
      </sheetData>
      <sheetData sheetId="1162">
        <row r="26">
          <cell r="A26" t="str">
            <v>CBUQ</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row r="3">
          <cell r="A3">
            <v>1</v>
          </cell>
        </row>
      </sheetData>
      <sheetData sheetId="1178"/>
      <sheetData sheetId="1179">
        <row r="3">
          <cell r="A3">
            <v>4.5</v>
          </cell>
        </row>
      </sheetData>
      <sheetData sheetId="1180">
        <row r="2">
          <cell r="C2">
            <v>2009</v>
          </cell>
        </row>
      </sheetData>
      <sheetData sheetId="1181">
        <row r="2">
          <cell r="C2" t="str">
            <v>_x000E_CONTROLE DE QUALIDADE DE CONCRETO ASFALTICO_x000E_</v>
          </cell>
        </row>
      </sheetData>
      <sheetData sheetId="1182">
        <row r="3">
          <cell r="A3">
            <v>1</v>
          </cell>
        </row>
      </sheetData>
      <sheetData sheetId="1183">
        <row r="1">
          <cell r="B1" t="str">
            <v>DELTA CONSTRUÇÕES S/A</v>
          </cell>
        </row>
      </sheetData>
      <sheetData sheetId="1184">
        <row r="1">
          <cell r="B1" t="str">
            <v>DELTA CONSTRUÇÕES S/A</v>
          </cell>
        </row>
      </sheetData>
      <sheetData sheetId="1185"/>
      <sheetData sheetId="1186">
        <row r="3">
          <cell r="A3">
            <v>4</v>
          </cell>
        </row>
      </sheetData>
      <sheetData sheetId="1187"/>
      <sheetData sheetId="1188">
        <row r="1">
          <cell r="A1" t="str">
            <v>DATA</v>
          </cell>
        </row>
      </sheetData>
      <sheetData sheetId="1189">
        <row r="3">
          <cell r="A3">
            <v>4</v>
          </cell>
        </row>
      </sheetData>
      <sheetData sheetId="1190">
        <row r="1">
          <cell r="A1" t="str">
            <v>DATA</v>
          </cell>
        </row>
      </sheetData>
      <sheetData sheetId="1191"/>
      <sheetData sheetId="1192"/>
      <sheetData sheetId="1193"/>
      <sheetData sheetId="1194">
        <row r="1">
          <cell r="B1" t="str">
            <v>DELTA CONSTRUÇÕES S/A</v>
          </cell>
        </row>
      </sheetData>
      <sheetData sheetId="1195">
        <row r="3">
          <cell r="A3">
            <v>4</v>
          </cell>
        </row>
      </sheetData>
      <sheetData sheetId="1196">
        <row r="1">
          <cell r="A1" t="str">
            <v>DATA</v>
          </cell>
        </row>
      </sheetData>
      <sheetData sheetId="1197">
        <row r="3">
          <cell r="A3">
            <v>4</v>
          </cell>
        </row>
      </sheetData>
      <sheetData sheetId="1198">
        <row r="1">
          <cell r="A1" t="str">
            <v>DATA</v>
          </cell>
        </row>
      </sheetData>
      <sheetData sheetId="1199"/>
      <sheetData sheetId="1200"/>
      <sheetData sheetId="1201">
        <row r="2">
          <cell r="A2" t="str">
            <v>CTRT 0001/2001</v>
          </cell>
        </row>
      </sheetData>
      <sheetData sheetId="1202"/>
      <sheetData sheetId="1203">
        <row r="3">
          <cell r="A3">
            <v>1</v>
          </cell>
        </row>
      </sheetData>
      <sheetData sheetId="1204"/>
      <sheetData sheetId="1205"/>
      <sheetData sheetId="1206">
        <row r="3">
          <cell r="A3">
            <v>1</v>
          </cell>
        </row>
      </sheetData>
      <sheetData sheetId="1207">
        <row r="1">
          <cell r="A1" t="str">
            <v>PLACA</v>
          </cell>
        </row>
      </sheetData>
      <sheetData sheetId="1208">
        <row r="2">
          <cell r="C2">
            <v>2009</v>
          </cell>
        </row>
      </sheetData>
      <sheetData sheetId="1209">
        <row r="1">
          <cell r="A1" t="str">
            <v>DATA</v>
          </cell>
        </row>
      </sheetData>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ow r="3">
          <cell r="A3">
            <v>1</v>
          </cell>
        </row>
      </sheetData>
      <sheetData sheetId="1231" refreshError="1"/>
      <sheetData sheetId="1232">
        <row r="2">
          <cell r="B2" t="str">
            <v>TER</v>
          </cell>
        </row>
      </sheetData>
      <sheetData sheetId="1233"/>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ow r="4">
          <cell r="B4" t="str">
            <v>Restauração Pista Simples</v>
          </cell>
        </row>
      </sheetData>
      <sheetData sheetId="1260">
        <row r="25">
          <cell r="D25">
            <v>1</v>
          </cell>
        </row>
      </sheetData>
      <sheetData sheetId="1261" refreshError="1"/>
      <sheetData sheetId="1262">
        <row r="25">
          <cell r="D25">
            <v>1</v>
          </cell>
        </row>
      </sheetData>
      <sheetData sheetId="1263"/>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ow r="5">
          <cell r="E5" t="str">
            <v>ABR</v>
          </cell>
        </row>
      </sheetData>
      <sheetData sheetId="1306" refreshError="1"/>
      <sheetData sheetId="1307" refreshError="1"/>
      <sheetData sheetId="1308" refreshError="1"/>
      <sheetData sheetId="1309" refreshError="1"/>
      <sheetData sheetId="1310"/>
      <sheetData sheetId="1311">
        <row r="26">
          <cell r="A26" t="str">
            <v>CBUQ</v>
          </cell>
        </row>
      </sheetData>
      <sheetData sheetId="1312">
        <row r="26">
          <cell r="A26" t="str">
            <v>CBUQ</v>
          </cell>
        </row>
      </sheetData>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row r="1">
          <cell r="A1">
            <v>0</v>
          </cell>
        </row>
      </sheetData>
      <sheetData sheetId="1331"/>
      <sheetData sheetId="1332">
        <row r="2">
          <cell r="B2" t="str">
            <v>TER</v>
          </cell>
        </row>
      </sheetData>
      <sheetData sheetId="1333"/>
      <sheetData sheetId="1334">
        <row r="1">
          <cell r="A1" t="str">
            <v>Rodovia:</v>
          </cell>
        </row>
      </sheetData>
      <sheetData sheetId="1335"/>
      <sheetData sheetId="1336"/>
      <sheetData sheetId="1337">
        <row r="1">
          <cell r="A1" t="str">
            <v>Rodovia:</v>
          </cell>
        </row>
      </sheetData>
      <sheetData sheetId="1338"/>
      <sheetData sheetId="1339"/>
      <sheetData sheetId="1340"/>
      <sheetData sheetId="1341"/>
      <sheetData sheetId="1342">
        <row r="1">
          <cell r="A1">
            <v>0</v>
          </cell>
        </row>
      </sheetData>
      <sheetData sheetId="1343"/>
      <sheetData sheetId="1344">
        <row r="46">
          <cell r="K46">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ow r="32">
          <cell r="E32">
            <v>39142</v>
          </cell>
        </row>
      </sheetData>
      <sheetData sheetId="1361"/>
      <sheetData sheetId="1362"/>
      <sheetData sheetId="1363"/>
      <sheetData sheetId="1364"/>
      <sheetData sheetId="1365"/>
      <sheetData sheetId="1366">
        <row r="1">
          <cell r="A1" t="str">
            <v>DATA</v>
          </cell>
        </row>
      </sheetData>
      <sheetData sheetId="1367"/>
      <sheetData sheetId="1368"/>
      <sheetData sheetId="1369"/>
      <sheetData sheetId="1370"/>
      <sheetData sheetId="1371"/>
      <sheetData sheetId="1372"/>
      <sheetData sheetId="1373"/>
      <sheetData sheetId="1374"/>
      <sheetData sheetId="1375"/>
      <sheetData sheetId="1376"/>
      <sheetData sheetId="1377">
        <row r="43">
          <cell r="J43">
            <v>0</v>
          </cell>
        </row>
      </sheetData>
      <sheetData sheetId="1378">
        <row r="46">
          <cell r="K46">
            <v>0</v>
          </cell>
        </row>
      </sheetData>
      <sheetData sheetId="1379"/>
      <sheetData sheetId="1380"/>
      <sheetData sheetId="1381">
        <row r="2">
          <cell r="B2" t="str">
            <v>TER</v>
          </cell>
        </row>
      </sheetData>
      <sheetData sheetId="1382">
        <row r="1">
          <cell r="A1" t="str">
            <v>Rodovia:</v>
          </cell>
        </row>
      </sheetData>
      <sheetData sheetId="1383"/>
      <sheetData sheetId="1384"/>
      <sheetData sheetId="1385">
        <row r="36">
          <cell r="I36">
            <v>0</v>
          </cell>
        </row>
      </sheetData>
      <sheetData sheetId="1386">
        <row r="1">
          <cell r="A1" t="str">
            <v>Rodovia:</v>
          </cell>
        </row>
      </sheetData>
      <sheetData sheetId="1387"/>
      <sheetData sheetId="1388"/>
      <sheetData sheetId="1389"/>
      <sheetData sheetId="1390"/>
      <sheetData sheetId="1391">
        <row r="1">
          <cell r="A1">
            <v>0</v>
          </cell>
        </row>
      </sheetData>
      <sheetData sheetId="1392"/>
      <sheetData sheetId="1393">
        <row r="46">
          <cell r="K46">
            <v>0</v>
          </cell>
        </row>
      </sheetData>
      <sheetData sheetId="1394"/>
      <sheetData sheetId="1395"/>
      <sheetData sheetId="1396">
        <row r="1">
          <cell r="B1" t="str">
            <v>DELTA CONSTRUÇÕES S/A</v>
          </cell>
        </row>
      </sheetData>
      <sheetData sheetId="1397"/>
      <sheetData sheetId="1398">
        <row r="7">
          <cell r="B7" t="str">
            <v>NUMERO</v>
          </cell>
        </row>
      </sheetData>
      <sheetData sheetId="1399">
        <row r="1">
          <cell r="B1" t="str">
            <v>DELTA CONSTRUÇÕES S/A</v>
          </cell>
        </row>
      </sheetData>
      <sheetData sheetId="1400">
        <row r="7">
          <cell r="B7" t="str">
            <v>NUMERO</v>
          </cell>
        </row>
      </sheetData>
      <sheetData sheetId="1401"/>
      <sheetData sheetId="1402">
        <row r="2">
          <cell r="C2" t="str">
            <v>_x000E_CONTROLE DE QUALIDADE DE CONCRETO ASFALTICO_x000E_</v>
          </cell>
        </row>
      </sheetData>
      <sheetData sheetId="1403"/>
      <sheetData sheetId="1404"/>
      <sheetData sheetId="1405">
        <row r="13">
          <cell r="B13" t="str">
            <v>PAVIMENTAÇÃO</v>
          </cell>
        </row>
      </sheetData>
      <sheetData sheetId="1406"/>
      <sheetData sheetId="1407"/>
      <sheetData sheetId="1408">
        <row r="1">
          <cell r="B1" t="str">
            <v>DELTA CONSTRUÇÕES S/A</v>
          </cell>
        </row>
      </sheetData>
      <sheetData sheetId="1409"/>
      <sheetData sheetId="1410"/>
      <sheetData sheetId="1411">
        <row r="2">
          <cell r="B2" t="str">
            <v>TER</v>
          </cell>
        </row>
      </sheetData>
      <sheetData sheetId="1412"/>
      <sheetData sheetId="1413"/>
      <sheetData sheetId="1414"/>
      <sheetData sheetId="1415"/>
      <sheetData sheetId="1416">
        <row r="1">
          <cell r="A1" t="str">
            <v>Rodovia:</v>
          </cell>
        </row>
      </sheetData>
      <sheetData sheetId="1417"/>
      <sheetData sheetId="1418"/>
      <sheetData sheetId="1419">
        <row r="1">
          <cell r="A1" t="str">
            <v>Rodovia:</v>
          </cell>
        </row>
      </sheetData>
      <sheetData sheetId="1420"/>
      <sheetData sheetId="1421"/>
      <sheetData sheetId="1422"/>
      <sheetData sheetId="1423"/>
      <sheetData sheetId="1424"/>
      <sheetData sheetId="1425"/>
      <sheetData sheetId="1426">
        <row r="1">
          <cell r="A1" t="str">
            <v>Rodovia:</v>
          </cell>
        </row>
      </sheetData>
      <sheetData sheetId="1427">
        <row r="46">
          <cell r="K46">
            <v>0</v>
          </cell>
        </row>
      </sheetData>
      <sheetData sheetId="1428"/>
      <sheetData sheetId="1429"/>
      <sheetData sheetId="1430">
        <row r="43">
          <cell r="J43">
            <v>0</v>
          </cell>
        </row>
      </sheetData>
      <sheetData sheetId="1431">
        <row r="43">
          <cell r="J43">
            <v>0</v>
          </cell>
        </row>
      </sheetData>
      <sheetData sheetId="1432">
        <row r="43">
          <cell r="J43">
            <v>0</v>
          </cell>
        </row>
      </sheetData>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row r="25">
          <cell r="I25">
            <v>2000542.549999997</v>
          </cell>
        </row>
      </sheetData>
      <sheetData sheetId="1447">
        <row r="7">
          <cell r="F7" t="str">
            <v>463/2009/00/00 - ASJU</v>
          </cell>
        </row>
      </sheetData>
      <sheetData sheetId="1448"/>
      <sheetData sheetId="1449"/>
      <sheetData sheetId="1450"/>
      <sheetData sheetId="1451"/>
      <sheetData sheetId="1452">
        <row r="5">
          <cell r="B5" t="str">
            <v>005.037</v>
          </cell>
        </row>
      </sheetData>
      <sheetData sheetId="1453"/>
      <sheetData sheetId="1454">
        <row r="144">
          <cell r="K144" t="e">
            <v>#VALUE!</v>
          </cell>
        </row>
      </sheetData>
      <sheetData sheetId="1455" refreshError="1"/>
      <sheetData sheetId="1456"/>
      <sheetData sheetId="1457"/>
      <sheetData sheetId="1458" refreshError="1"/>
      <sheetData sheetId="1459"/>
      <sheetData sheetId="1460" refreshError="1"/>
      <sheetData sheetId="1461">
        <row r="25">
          <cell r="D25">
            <v>1</v>
          </cell>
        </row>
      </sheetData>
      <sheetData sheetId="1462">
        <row r="27">
          <cell r="B27">
            <v>101</v>
          </cell>
        </row>
      </sheetData>
      <sheetData sheetId="1463">
        <row r="1">
          <cell r="B1" t="str">
            <v>035/2004-08</v>
          </cell>
        </row>
      </sheetData>
      <sheetData sheetId="1464" refreshError="1"/>
      <sheetData sheetId="1465" refreshError="1"/>
      <sheetData sheetId="1466" refreshError="1"/>
      <sheetData sheetId="1467"/>
      <sheetData sheetId="1468">
        <row r="8">
          <cell r="F8">
            <v>1</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row r="26">
          <cell r="A26" t="str">
            <v>CBUQ</v>
          </cell>
        </row>
      </sheetData>
      <sheetData sheetId="1510"/>
      <sheetData sheetId="1511"/>
      <sheetData sheetId="1512"/>
      <sheetData sheetId="1513"/>
      <sheetData sheetId="1514"/>
      <sheetData sheetId="1515"/>
      <sheetData sheetId="1516"/>
      <sheetData sheetId="1517"/>
      <sheetData sheetId="1518"/>
      <sheetData sheetId="1519"/>
      <sheetData sheetId="1520">
        <row r="6">
          <cell r="D6" t="str">
            <v>CAMG</v>
          </cell>
        </row>
      </sheetData>
      <sheetData sheetId="1521"/>
      <sheetData sheetId="1522"/>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ow r="27">
          <cell r="B27">
            <v>101</v>
          </cell>
        </row>
      </sheetData>
      <sheetData sheetId="1587">
        <row r="1">
          <cell r="B1" t="str">
            <v>035/2004-08</v>
          </cell>
        </row>
      </sheetData>
      <sheetData sheetId="1588"/>
      <sheetData sheetId="1589"/>
      <sheetData sheetId="1590"/>
      <sheetData sheetId="1591"/>
      <sheetData sheetId="1592">
        <row r="8">
          <cell r="F8">
            <v>1</v>
          </cell>
        </row>
      </sheetData>
      <sheetData sheetId="1593"/>
      <sheetData sheetId="1594"/>
      <sheetData sheetId="1595"/>
      <sheetData sheetId="1596" refreshError="1"/>
      <sheetData sheetId="1597"/>
      <sheetData sheetId="1598">
        <row r="1">
          <cell r="A1">
            <v>0</v>
          </cell>
        </row>
      </sheetData>
      <sheetData sheetId="1599"/>
      <sheetData sheetId="1600">
        <row r="2">
          <cell r="B2" t="str">
            <v>TER</v>
          </cell>
        </row>
      </sheetData>
      <sheetData sheetId="1601"/>
      <sheetData sheetId="1602">
        <row r="1">
          <cell r="A1" t="str">
            <v>Rodovia:</v>
          </cell>
        </row>
      </sheetData>
      <sheetData sheetId="1603"/>
      <sheetData sheetId="1604"/>
      <sheetData sheetId="1605">
        <row r="1">
          <cell r="A1" t="str">
            <v>Rodovia:</v>
          </cell>
        </row>
      </sheetData>
      <sheetData sheetId="1606"/>
      <sheetData sheetId="1607"/>
      <sheetData sheetId="1608"/>
      <sheetData sheetId="1609"/>
      <sheetData sheetId="1610">
        <row r="25">
          <cell r="D25">
            <v>1</v>
          </cell>
        </row>
      </sheetData>
      <sheetData sheetId="1611">
        <row r="27">
          <cell r="B27">
            <v>101</v>
          </cell>
        </row>
      </sheetData>
      <sheetData sheetId="1612">
        <row r="1">
          <cell r="B1" t="str">
            <v>035/2004-08</v>
          </cell>
        </row>
      </sheetData>
      <sheetData sheetId="1613"/>
      <sheetData sheetId="1614"/>
      <sheetData sheetId="1615"/>
      <sheetData sheetId="1616"/>
      <sheetData sheetId="1617">
        <row r="8">
          <cell r="F8">
            <v>1</v>
          </cell>
        </row>
      </sheetData>
      <sheetData sheetId="1618"/>
      <sheetData sheetId="1619"/>
      <sheetData sheetId="1620"/>
      <sheetData sheetId="1621"/>
      <sheetData sheetId="1622"/>
      <sheetData sheetId="1623"/>
      <sheetData sheetId="1624"/>
      <sheetData sheetId="1625"/>
      <sheetData sheetId="1626" refreshError="1"/>
      <sheetData sheetId="1627" refreshError="1"/>
      <sheetData sheetId="1628" refreshError="1"/>
      <sheetData sheetId="1629" refreshError="1"/>
      <sheetData sheetId="1630" refreshError="1"/>
      <sheetData sheetId="1631" refreshError="1"/>
      <sheetData sheetId="1632" refreshError="1"/>
      <sheetData sheetId="1633"/>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refreshError="1"/>
      <sheetData sheetId="1663"/>
      <sheetData sheetId="1664"/>
      <sheetData sheetId="1665"/>
      <sheetData sheetId="1666"/>
      <sheetData sheetId="1667"/>
      <sheetData sheetId="1668"/>
      <sheetData sheetId="1669">
        <row r="6">
          <cell r="D6" t="str">
            <v>CAMG</v>
          </cell>
        </row>
      </sheetData>
      <sheetData sheetId="1670"/>
      <sheetData sheetId="167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sheetData sheetId="1693"/>
      <sheetData sheetId="1694" refreshError="1"/>
      <sheetData sheetId="1695" refreshError="1"/>
      <sheetData sheetId="1696"/>
      <sheetData sheetId="1697">
        <row r="6">
          <cell r="D6" t="str">
            <v>CAMG</v>
          </cell>
        </row>
      </sheetData>
      <sheetData sheetId="1698"/>
      <sheetData sheetId="1699"/>
      <sheetData sheetId="1700"/>
      <sheetData sheetId="1701"/>
      <sheetData sheetId="1702"/>
      <sheetData sheetId="1703"/>
      <sheetData sheetId="1704"/>
      <sheetData sheetId="1705"/>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refreshError="1"/>
      <sheetData sheetId="1745"/>
      <sheetData sheetId="1746"/>
      <sheetData sheetId="1747"/>
      <sheetData sheetId="1748"/>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sheetData sheetId="1862"/>
      <sheetData sheetId="1863"/>
      <sheetData sheetId="1864"/>
      <sheetData sheetId="1865"/>
      <sheetData sheetId="1866"/>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sheetData sheetId="1896"/>
      <sheetData sheetId="1897"/>
      <sheetData sheetId="1898"/>
      <sheetData sheetId="1899" refreshError="1"/>
      <sheetData sheetId="1900"/>
      <sheetData sheetId="1901" refreshError="1"/>
      <sheetData sheetId="1902"/>
      <sheetData sheetId="1903"/>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refreshError="1"/>
      <sheetData sheetId="1952"/>
      <sheetData sheetId="1953" refreshError="1"/>
      <sheetData sheetId="1954" refreshError="1"/>
      <sheetData sheetId="1955" refreshError="1"/>
      <sheetData sheetId="1956" refreshError="1"/>
      <sheetData sheetId="1957"/>
      <sheetData sheetId="1958" refreshError="1"/>
      <sheetData sheetId="1959" refreshError="1"/>
      <sheetData sheetId="1960" refreshError="1"/>
      <sheetData sheetId="1961" refreshError="1"/>
      <sheetData sheetId="1962" refreshError="1"/>
      <sheetData sheetId="1963" refreshError="1"/>
      <sheetData sheetId="1964"/>
      <sheetData sheetId="1965"/>
      <sheetData sheetId="1966" refreshError="1"/>
      <sheetData sheetId="1967"/>
      <sheetData sheetId="1968"/>
      <sheetData sheetId="1969"/>
      <sheetData sheetId="1970" refreshError="1"/>
      <sheetData sheetId="1971" refreshError="1"/>
      <sheetData sheetId="1972" refreshError="1"/>
      <sheetData sheetId="1973" refreshError="1"/>
      <sheetData sheetId="1974" refreshError="1"/>
      <sheetData sheetId="1975"/>
      <sheetData sheetId="1976"/>
      <sheetData sheetId="1977"/>
      <sheetData sheetId="1978"/>
      <sheetData sheetId="1979"/>
      <sheetData sheetId="1980"/>
      <sheetData sheetId="1981"/>
      <sheetData sheetId="1982"/>
      <sheetData sheetId="1983"/>
      <sheetData sheetId="1984"/>
      <sheetData sheetId="1985"/>
      <sheetData sheetId="1986">
        <row r="1">
          <cell r="B1" t="str">
            <v>MARCA MOD.</v>
          </cell>
        </row>
      </sheetData>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row r="4">
          <cell r="B4" t="str">
            <v>BR-230/MA</v>
          </cell>
        </row>
      </sheetData>
      <sheetData sheetId="2045">
        <row r="1">
          <cell r="B1" t="str">
            <v>MINISTÉRIO DOS TRANSPORTES</v>
          </cell>
        </row>
      </sheetData>
      <sheetData sheetId="2046"/>
      <sheetData sheetId="2047"/>
      <sheetData sheetId="2048"/>
      <sheetData sheetId="2049"/>
      <sheetData sheetId="2050">
        <row r="50">
          <cell r="S50">
            <v>528.90000000000009</v>
          </cell>
        </row>
      </sheetData>
      <sheetData sheetId="2051"/>
      <sheetData sheetId="2052"/>
      <sheetData sheetId="2053">
        <row r="53">
          <cell r="H53">
            <v>0.64552099465240642</v>
          </cell>
        </row>
      </sheetData>
      <sheetData sheetId="2054"/>
      <sheetData sheetId="2055"/>
      <sheetData sheetId="2056"/>
      <sheetData sheetId="2057"/>
      <sheetData sheetId="2058"/>
      <sheetData sheetId="2059"/>
      <sheetData sheetId="2060"/>
      <sheetData sheetId="2061"/>
      <sheetData sheetId="2062"/>
      <sheetData sheetId="2063"/>
      <sheetData sheetId="2064"/>
      <sheetData sheetId="2065" refreshError="1"/>
      <sheetData sheetId="2066"/>
      <sheetData sheetId="2067"/>
      <sheetData sheetId="2068">
        <row r="4">
          <cell r="B4" t="str">
            <v>BR-230/MA</v>
          </cell>
        </row>
      </sheetData>
      <sheetData sheetId="2069">
        <row r="1">
          <cell r="B1" t="str">
            <v>MINISTÉRIO DOS TRANSPORTES</v>
          </cell>
        </row>
      </sheetData>
      <sheetData sheetId="2070"/>
      <sheetData sheetId="2071"/>
      <sheetData sheetId="2072"/>
      <sheetData sheetId="2073"/>
      <sheetData sheetId="2074">
        <row r="50">
          <cell r="S50">
            <v>528.90000000000009</v>
          </cell>
        </row>
      </sheetData>
      <sheetData sheetId="2075"/>
      <sheetData sheetId="2076"/>
      <sheetData sheetId="2077">
        <row r="53">
          <cell r="H53">
            <v>0.64552099465240642</v>
          </cell>
        </row>
      </sheetData>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sheetData sheetId="2149">
        <row r="8">
          <cell r="S8">
            <v>14965</v>
          </cell>
        </row>
      </sheetData>
      <sheetData sheetId="2150" refreshError="1"/>
      <sheetData sheetId="2151"/>
      <sheetData sheetId="2152" refreshError="1"/>
      <sheetData sheetId="2153"/>
      <sheetData sheetId="2154">
        <row r="56">
          <cell r="D56">
            <v>0.32679999999999998</v>
          </cell>
        </row>
      </sheetData>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refreshError="1"/>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refreshError="1"/>
      <sheetData sheetId="2243" refreshError="1"/>
      <sheetData sheetId="2244" refreshError="1"/>
      <sheetData sheetId="2245"/>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sheetData sheetId="2262" refreshError="1"/>
      <sheetData sheetId="2263"/>
      <sheetData sheetId="2264"/>
      <sheetData sheetId="2265"/>
      <sheetData sheetId="2266"/>
      <sheetData sheetId="2267"/>
      <sheetData sheetId="2268"/>
      <sheetData sheetId="2269" refreshError="1"/>
      <sheetData sheetId="2270"/>
      <sheetData sheetId="227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sheetData sheetId="2285"/>
      <sheetData sheetId="2286"/>
      <sheetData sheetId="2287"/>
      <sheetData sheetId="2288"/>
      <sheetData sheetId="2289" refreshError="1"/>
      <sheetData sheetId="2290"/>
      <sheetData sheetId="2291" refreshError="1"/>
      <sheetData sheetId="2292"/>
      <sheetData sheetId="2293"/>
      <sheetData sheetId="2294"/>
      <sheetData sheetId="2295"/>
      <sheetData sheetId="2296"/>
      <sheetData sheetId="2297">
        <row r="2">
          <cell r="A2" t="str">
            <v>CTRT 0001/2001</v>
          </cell>
        </row>
      </sheetData>
      <sheetData sheetId="2298"/>
      <sheetData sheetId="2299"/>
      <sheetData sheetId="2300"/>
      <sheetData sheetId="2301"/>
      <sheetData sheetId="2302">
        <row r="3">
          <cell r="C3">
            <v>60.964134991383446</v>
          </cell>
        </row>
      </sheetData>
      <sheetData sheetId="2303"/>
      <sheetData sheetId="2304"/>
      <sheetData sheetId="2305"/>
      <sheetData sheetId="2306"/>
      <sheetData sheetId="2307"/>
      <sheetData sheetId="2308"/>
      <sheetData sheetId="2309"/>
      <sheetData sheetId="2310"/>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sheetData sheetId="2357"/>
      <sheetData sheetId="2358"/>
      <sheetData sheetId="2359"/>
      <sheetData sheetId="2360"/>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sheetData sheetId="2371" refreshError="1"/>
      <sheetData sheetId="2372" refreshError="1"/>
      <sheetData sheetId="2373"/>
      <sheetData sheetId="2374"/>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sheetData sheetId="2384" refreshError="1"/>
      <sheetData sheetId="2385" refreshError="1"/>
      <sheetData sheetId="2386"/>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ow r="37">
          <cell r="L37">
            <v>0</v>
          </cell>
        </row>
      </sheetData>
      <sheetData sheetId="2399"/>
      <sheetData sheetId="2400"/>
      <sheetData sheetId="2401"/>
      <sheetData sheetId="2402"/>
      <sheetData sheetId="2403"/>
      <sheetData sheetId="2404"/>
      <sheetData sheetId="2405"/>
      <sheetData sheetId="2406" refreshError="1"/>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ow r="3">
          <cell r="A3">
            <v>4</v>
          </cell>
        </row>
      </sheetData>
      <sheetData sheetId="2484">
        <row r="1">
          <cell r="A1" t="str">
            <v>PLACA</v>
          </cell>
        </row>
      </sheetData>
      <sheetData sheetId="2485">
        <row r="2">
          <cell r="C2">
            <v>2009</v>
          </cell>
        </row>
      </sheetData>
      <sheetData sheetId="2486">
        <row r="1">
          <cell r="A1" t="str">
            <v>PLACA</v>
          </cell>
        </row>
      </sheetData>
      <sheetData sheetId="2487">
        <row r="1">
          <cell r="B1" t="str">
            <v>DELTA CONSTRUÇÕES S/A</v>
          </cell>
        </row>
      </sheetData>
      <sheetData sheetId="2488">
        <row r="1">
          <cell r="A1" t="str">
            <v>PLACA</v>
          </cell>
        </row>
      </sheetData>
      <sheetData sheetId="2489">
        <row r="1">
          <cell r="A1" t="str">
            <v>DATA</v>
          </cell>
        </row>
      </sheetData>
      <sheetData sheetId="2490">
        <row r="1">
          <cell r="A1" t="str">
            <v>PLACA</v>
          </cell>
        </row>
      </sheetData>
      <sheetData sheetId="2491">
        <row r="1">
          <cell r="B1" t="str">
            <v>DELTA CONSTRUÇÕES S/A</v>
          </cell>
        </row>
      </sheetData>
      <sheetData sheetId="2492">
        <row r="1">
          <cell r="B1" t="str">
            <v>DELTA CONSTRUÇÕES S/A</v>
          </cell>
        </row>
      </sheetData>
      <sheetData sheetId="2493">
        <row r="1">
          <cell r="A1" t="str">
            <v>DATA</v>
          </cell>
        </row>
      </sheetData>
      <sheetData sheetId="2494">
        <row r="1">
          <cell r="B1" t="str">
            <v>DELTA CONSTRUÇÕES S/A</v>
          </cell>
        </row>
      </sheetData>
      <sheetData sheetId="2495" refreshError="1"/>
      <sheetData sheetId="2496">
        <row r="1">
          <cell r="A1" t="str">
            <v>PLACA</v>
          </cell>
        </row>
      </sheetData>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ow r="1">
          <cell r="A1" t="str">
            <v>DATA</v>
          </cell>
        </row>
      </sheetData>
      <sheetData sheetId="2512">
        <row r="1">
          <cell r="A1" t="str">
            <v>DATA</v>
          </cell>
        </row>
      </sheetData>
      <sheetData sheetId="2513">
        <row r="1">
          <cell r="A1" t="str">
            <v>PLACA</v>
          </cell>
        </row>
      </sheetData>
      <sheetData sheetId="2514">
        <row r="1">
          <cell r="A1" t="str">
            <v>PLACA</v>
          </cell>
        </row>
      </sheetData>
      <sheetData sheetId="2515">
        <row r="1">
          <cell r="B1" t="str">
            <v>DELTA CONSTRUÇÕES S/A</v>
          </cell>
        </row>
      </sheetData>
      <sheetData sheetId="2516">
        <row r="1">
          <cell r="A1" t="str">
            <v>PLACA</v>
          </cell>
        </row>
      </sheetData>
      <sheetData sheetId="2517">
        <row r="1">
          <cell r="B1" t="str">
            <v>DELTA CONSTRUÇÕES S/A</v>
          </cell>
        </row>
      </sheetData>
      <sheetData sheetId="2518">
        <row r="1">
          <cell r="A1" t="str">
            <v>PLACA</v>
          </cell>
        </row>
      </sheetData>
      <sheetData sheetId="2519">
        <row r="1">
          <cell r="A1" t="str">
            <v>PLACA</v>
          </cell>
        </row>
      </sheetData>
      <sheetData sheetId="2520">
        <row r="2">
          <cell r="A2" t="str">
            <v>00450 - SÃO M. DO GUAMÁ/PA</v>
          </cell>
        </row>
      </sheetData>
      <sheetData sheetId="2521">
        <row r="1">
          <cell r="B1" t="str">
            <v>DELTA CONSTRUÇÕES S/A</v>
          </cell>
        </row>
      </sheetData>
      <sheetData sheetId="2522">
        <row r="1">
          <cell r="A1" t="str">
            <v>PLACA</v>
          </cell>
        </row>
      </sheetData>
      <sheetData sheetId="2523">
        <row r="1">
          <cell r="B1" t="str">
            <v>DELTA CONSTRUÇÕES S/A</v>
          </cell>
        </row>
      </sheetData>
      <sheetData sheetId="2524">
        <row r="1">
          <cell r="A1" t="str">
            <v>PLACA</v>
          </cell>
        </row>
      </sheetData>
      <sheetData sheetId="2525">
        <row r="1">
          <cell r="B1" t="str">
            <v>DELTA CONSTRUÇÕES S/A</v>
          </cell>
        </row>
      </sheetData>
      <sheetData sheetId="2526">
        <row r="1">
          <cell r="A1" t="str">
            <v>PLACA</v>
          </cell>
        </row>
      </sheetData>
      <sheetData sheetId="2527">
        <row r="1">
          <cell r="B1" t="str">
            <v>DELTA CONSTRUÇÕES S/A</v>
          </cell>
        </row>
      </sheetData>
      <sheetData sheetId="2528">
        <row r="1">
          <cell r="A1" t="str">
            <v>PLACA</v>
          </cell>
        </row>
      </sheetData>
      <sheetData sheetId="2529">
        <row r="1">
          <cell r="B1" t="str">
            <v>DELTA CONSTRUÇÕES S/A</v>
          </cell>
        </row>
      </sheetData>
      <sheetData sheetId="2530">
        <row r="1">
          <cell r="B1" t="str">
            <v>DELTA CONSTRUÇÕES S/A</v>
          </cell>
        </row>
      </sheetData>
      <sheetData sheetId="2531">
        <row r="1">
          <cell r="B1" t="str">
            <v>DELTA CONSTRUÇÕES S/A</v>
          </cell>
        </row>
      </sheetData>
      <sheetData sheetId="2532">
        <row r="1">
          <cell r="A1" t="str">
            <v>DATA</v>
          </cell>
        </row>
      </sheetData>
      <sheetData sheetId="2533">
        <row r="1">
          <cell r="B1" t="str">
            <v>DELTA CONSTRUÇÕES S/A</v>
          </cell>
        </row>
      </sheetData>
      <sheetData sheetId="2534">
        <row r="1">
          <cell r="B1" t="str">
            <v>DELTA CONSTRUÇÕES S/A</v>
          </cell>
        </row>
      </sheetData>
      <sheetData sheetId="2535">
        <row r="1">
          <cell r="B1" t="str">
            <v>DELTA CONSTRUÇÕES S/A</v>
          </cell>
        </row>
      </sheetData>
      <sheetData sheetId="2536"/>
      <sheetData sheetId="2537"/>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sheetData sheetId="2570"/>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sheetData sheetId="2589" refreshError="1"/>
      <sheetData sheetId="2590" refreshError="1"/>
      <sheetData sheetId="2591" refreshError="1"/>
      <sheetData sheetId="2592"/>
      <sheetData sheetId="2593"/>
      <sheetData sheetId="2594" refreshError="1"/>
      <sheetData sheetId="2595" refreshError="1"/>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refreshError="1"/>
      <sheetData sheetId="2627" refreshError="1"/>
      <sheetData sheetId="2628" refreshError="1"/>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row r="4">
          <cell r="B4" t="str">
            <v>CODIGO</v>
          </cell>
        </row>
      </sheetData>
      <sheetData sheetId="2644" refreshError="1"/>
      <sheetData sheetId="2645" refreshError="1"/>
      <sheetData sheetId="2646"/>
      <sheetData sheetId="2647" refreshError="1"/>
      <sheetData sheetId="2648"/>
      <sheetData sheetId="2649" refreshError="1"/>
      <sheetData sheetId="2650"/>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sheetData sheetId="2687" refreshError="1"/>
      <sheetData sheetId="2688" refreshError="1"/>
      <sheetData sheetId="2689" refreshError="1"/>
      <sheetData sheetId="2690" refreshError="1"/>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row r="4">
          <cell r="A4">
            <v>36678</v>
          </cell>
        </row>
      </sheetData>
      <sheetData sheetId="2704">
        <row r="14">
          <cell r="B14">
            <v>4524</v>
          </cell>
        </row>
      </sheetData>
      <sheetData sheetId="2705">
        <row r="4">
          <cell r="B4" t="str">
            <v>CODIGO</v>
          </cell>
        </row>
      </sheetData>
      <sheetData sheetId="2706"/>
      <sheetData sheetId="2707"/>
      <sheetData sheetId="2708"/>
      <sheetData sheetId="2709">
        <row r="33">
          <cell r="P33">
            <v>6604186.4299999997</v>
          </cell>
        </row>
      </sheetData>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row r="9">
          <cell r="L9">
            <v>1</v>
          </cell>
        </row>
      </sheetData>
      <sheetData sheetId="2723"/>
      <sheetData sheetId="2724" refreshError="1"/>
      <sheetData sheetId="2725">
        <row r="31">
          <cell r="Q31">
            <v>0</v>
          </cell>
        </row>
      </sheetData>
      <sheetData sheetId="2726"/>
      <sheetData sheetId="2727"/>
      <sheetData sheetId="2728"/>
      <sheetData sheetId="2729"/>
      <sheetData sheetId="2730"/>
      <sheetData sheetId="2731"/>
      <sheetData sheetId="2732"/>
      <sheetData sheetId="2733">
        <row r="33">
          <cell r="P33">
            <v>6604186.4299999997</v>
          </cell>
        </row>
      </sheetData>
      <sheetData sheetId="2734"/>
      <sheetData sheetId="2735">
        <row r="33">
          <cell r="P33">
            <v>6604186.4299999997</v>
          </cell>
        </row>
      </sheetData>
      <sheetData sheetId="2736"/>
      <sheetData sheetId="2737"/>
      <sheetData sheetId="2738"/>
      <sheetData sheetId="2739"/>
      <sheetData sheetId="2740"/>
      <sheetData sheetId="2741"/>
      <sheetData sheetId="2742"/>
      <sheetData sheetId="2743"/>
      <sheetData sheetId="2744">
        <row r="35">
          <cell r="AY35">
            <v>0</v>
          </cell>
        </row>
      </sheetData>
      <sheetData sheetId="2745"/>
      <sheetData sheetId="2746"/>
      <sheetData sheetId="2747"/>
      <sheetData sheetId="2748"/>
      <sheetData sheetId="2749">
        <row r="27">
          <cell r="U27">
            <v>0</v>
          </cell>
        </row>
      </sheetData>
      <sheetData sheetId="2750"/>
      <sheetData sheetId="2751">
        <row r="33">
          <cell r="P33">
            <v>6604186.4299999997</v>
          </cell>
        </row>
      </sheetData>
      <sheetData sheetId="2752"/>
      <sheetData sheetId="2753"/>
      <sheetData sheetId="2754"/>
      <sheetData sheetId="2755"/>
      <sheetData sheetId="2756"/>
      <sheetData sheetId="2757"/>
      <sheetData sheetId="2758" refreshError="1"/>
      <sheetData sheetId="2759"/>
      <sheetData sheetId="2760"/>
      <sheetData sheetId="2761"/>
      <sheetData sheetId="2762"/>
      <sheetData sheetId="2763"/>
      <sheetData sheetId="2764"/>
      <sheetData sheetId="2765"/>
      <sheetData sheetId="2766">
        <row r="35">
          <cell r="AY35">
            <v>0</v>
          </cell>
        </row>
      </sheetData>
      <sheetData sheetId="2767"/>
      <sheetData sheetId="2768"/>
      <sheetData sheetId="2769"/>
      <sheetData sheetId="2770"/>
      <sheetData sheetId="2771"/>
      <sheetData sheetId="2772"/>
      <sheetData sheetId="2773">
        <row r="31">
          <cell r="Q31">
            <v>0</v>
          </cell>
        </row>
      </sheetData>
      <sheetData sheetId="2774"/>
      <sheetData sheetId="2775"/>
      <sheetData sheetId="2776"/>
      <sheetData sheetId="2777"/>
      <sheetData sheetId="2778"/>
      <sheetData sheetId="2779"/>
      <sheetData sheetId="2780"/>
      <sheetData sheetId="2781">
        <row r="33">
          <cell r="P33">
            <v>6604186.4299999997</v>
          </cell>
        </row>
      </sheetData>
      <sheetData sheetId="2782"/>
      <sheetData sheetId="2783"/>
      <sheetData sheetId="2784"/>
      <sheetData sheetId="2785">
        <row r="33">
          <cell r="P33">
            <v>6604186.4299999997</v>
          </cell>
        </row>
      </sheetData>
      <sheetData sheetId="2786" refreshError="1"/>
      <sheetData sheetId="2787" refreshError="1"/>
      <sheetData sheetId="2788" refreshError="1"/>
      <sheetData sheetId="2789"/>
      <sheetData sheetId="2790">
        <row r="35">
          <cell r="AY35">
            <v>0</v>
          </cell>
        </row>
      </sheetData>
      <sheetData sheetId="2791"/>
      <sheetData sheetId="2792"/>
      <sheetData sheetId="2793"/>
      <sheetData sheetId="2794">
        <row r="31">
          <cell r="Q31">
            <v>0</v>
          </cell>
        </row>
      </sheetData>
      <sheetData sheetId="2795"/>
      <sheetData sheetId="2796"/>
      <sheetData sheetId="2797"/>
      <sheetData sheetId="2798"/>
      <sheetData sheetId="2799"/>
      <sheetData sheetId="2800"/>
      <sheetData sheetId="2801"/>
      <sheetData sheetId="2802"/>
      <sheetData sheetId="2803"/>
      <sheetData sheetId="2804">
        <row r="35">
          <cell r="AY35">
            <v>0</v>
          </cell>
        </row>
      </sheetData>
      <sheetData sheetId="2805"/>
      <sheetData sheetId="2806" refreshError="1"/>
      <sheetData sheetId="2807" refreshError="1"/>
      <sheetData sheetId="2808" refreshError="1"/>
      <sheetData sheetId="2809" refreshError="1"/>
      <sheetData sheetId="2810"/>
      <sheetData sheetId="2811"/>
      <sheetData sheetId="2812">
        <row r="3">
          <cell r="C3">
            <v>60.964134991383446</v>
          </cell>
        </row>
      </sheetData>
      <sheetData sheetId="2813">
        <row r="35">
          <cell r="AY35">
            <v>0</v>
          </cell>
        </row>
      </sheetData>
      <sheetData sheetId="2814"/>
      <sheetData sheetId="2815"/>
      <sheetData sheetId="2816"/>
      <sheetData sheetId="2817"/>
      <sheetData sheetId="2818"/>
      <sheetData sheetId="2819"/>
      <sheetData sheetId="2820" refreshError="1"/>
      <sheetData sheetId="2821" refreshError="1"/>
      <sheetData sheetId="2822"/>
      <sheetData sheetId="2823" refreshError="1"/>
      <sheetData sheetId="2824" refreshError="1"/>
      <sheetData sheetId="2825" refreshError="1"/>
      <sheetData sheetId="2826" refreshError="1"/>
      <sheetData sheetId="2827" refreshError="1"/>
      <sheetData sheetId="2828" refreshError="1"/>
      <sheetData sheetId="2829"/>
      <sheetData sheetId="2830"/>
      <sheetData sheetId="2831"/>
      <sheetData sheetId="2832"/>
      <sheetData sheetId="2833"/>
      <sheetData sheetId="2834"/>
      <sheetData sheetId="2835"/>
      <sheetData sheetId="2836"/>
      <sheetData sheetId="2837"/>
      <sheetData sheetId="2838"/>
      <sheetData sheetId="2839">
        <row r="33">
          <cell r="P33">
            <v>6604186.4299999997</v>
          </cell>
        </row>
      </sheetData>
      <sheetData sheetId="2840"/>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sheetData sheetId="2990"/>
      <sheetData sheetId="2991"/>
      <sheetData sheetId="2992"/>
      <sheetData sheetId="2993"/>
      <sheetData sheetId="2994">
        <row r="7">
          <cell r="B7" t="str">
            <v>KM</v>
          </cell>
        </row>
      </sheetData>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ow r="23">
          <cell r="V23" t="str">
            <v>Eng° Luiz Tadeu Parisi</v>
          </cell>
        </row>
      </sheetData>
      <sheetData sheetId="3004"/>
      <sheetData sheetId="3005"/>
      <sheetData sheetId="3006"/>
      <sheetData sheetId="3007"/>
      <sheetData sheetId="3008"/>
      <sheetData sheetId="3009"/>
      <sheetData sheetId="3010"/>
      <sheetData sheetId="3011"/>
      <sheetData sheetId="3012"/>
      <sheetData sheetId="3013"/>
      <sheetData sheetId="3014"/>
      <sheetData sheetId="3015" refreshError="1"/>
      <sheetData sheetId="3016">
        <row r="1">
          <cell r="B1" t="str">
            <v>MINISTÉRIO DOS TRANSPORTES</v>
          </cell>
        </row>
      </sheetData>
      <sheetData sheetId="3017"/>
      <sheetData sheetId="3018" refreshError="1"/>
      <sheetData sheetId="3019" refreshError="1"/>
      <sheetData sheetId="3020" refreshError="1"/>
      <sheetData sheetId="3021" refreshError="1"/>
      <sheetData sheetId="3022"/>
      <sheetData sheetId="3023"/>
      <sheetData sheetId="3024"/>
      <sheetData sheetId="3025"/>
      <sheetData sheetId="3026"/>
      <sheetData sheetId="3027">
        <row r="199">
          <cell r="J199">
            <v>1.4817</v>
          </cell>
        </row>
      </sheetData>
      <sheetData sheetId="3028"/>
      <sheetData sheetId="3029" refreshError="1"/>
      <sheetData sheetId="3030" refreshError="1"/>
      <sheetData sheetId="3031" refreshError="1"/>
      <sheetData sheetId="3032" refreshError="1"/>
      <sheetData sheetId="3033" refreshError="1"/>
      <sheetData sheetId="3034"/>
      <sheetData sheetId="3035" refreshError="1"/>
      <sheetData sheetId="3036" refreshError="1"/>
      <sheetData sheetId="3037"/>
      <sheetData sheetId="3038"/>
      <sheetData sheetId="3039"/>
      <sheetData sheetId="3040" refreshError="1"/>
      <sheetData sheetId="3041" refreshError="1"/>
      <sheetData sheetId="3042" refreshError="1"/>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row r="25">
          <cell r="J25">
            <v>126587.69</v>
          </cell>
        </row>
      </sheetData>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row r="35">
          <cell r="AY35">
            <v>0</v>
          </cell>
        </row>
      </sheetData>
      <sheetData sheetId="3114"/>
      <sheetData sheetId="3115"/>
      <sheetData sheetId="3116">
        <row r="26">
          <cell r="C26" t="str">
            <v>35,246 Km</v>
          </cell>
        </row>
      </sheetData>
      <sheetData sheetId="3117"/>
      <sheetData sheetId="3118"/>
      <sheetData sheetId="3119"/>
      <sheetData sheetId="3120">
        <row r="13">
          <cell r="C13" t="str">
            <v xml:space="preserve"> IMPLANTAÇAO E PAVIMENTAÇAO DE RODOVIA</v>
          </cell>
        </row>
      </sheetData>
      <sheetData sheetId="3121"/>
      <sheetData sheetId="3122"/>
      <sheetData sheetId="3123"/>
      <sheetData sheetId="3124"/>
      <sheetData sheetId="3125"/>
      <sheetData sheetId="3126"/>
      <sheetData sheetId="3127"/>
      <sheetData sheetId="3128"/>
      <sheetData sheetId="3129"/>
      <sheetData sheetId="3130"/>
      <sheetData sheetId="3131"/>
      <sheetData sheetId="3132">
        <row r="23">
          <cell r="V23" t="str">
            <v>Eng° Luiz Tadeu Parisi</v>
          </cell>
        </row>
      </sheetData>
      <sheetData sheetId="3133" refreshError="1"/>
      <sheetData sheetId="3134" refreshError="1"/>
      <sheetData sheetId="3135" refreshError="1"/>
      <sheetData sheetId="3136" refreshError="1"/>
      <sheetData sheetId="3137" refreshError="1"/>
      <sheetData sheetId="3138" refreshError="1"/>
      <sheetData sheetId="3139"/>
      <sheetData sheetId="3140"/>
      <sheetData sheetId="3141"/>
      <sheetData sheetId="3142"/>
      <sheetData sheetId="3143"/>
      <sheetData sheetId="3144"/>
      <sheetData sheetId="3145"/>
      <sheetData sheetId="3146"/>
      <sheetData sheetId="3147">
        <row r="1">
          <cell r="B1" t="str">
            <v>MINISTÉRIO DOS TRANSPORTES</v>
          </cell>
        </row>
      </sheetData>
      <sheetData sheetId="3148"/>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sheetData sheetId="3311" refreshError="1"/>
      <sheetData sheetId="3312" refreshError="1"/>
      <sheetData sheetId="3313" refreshError="1"/>
      <sheetData sheetId="3314" refreshError="1"/>
      <sheetData sheetId="3315" refreshError="1"/>
      <sheetData sheetId="3316" refreshError="1"/>
      <sheetData sheetId="3317"/>
      <sheetData sheetId="3318" refreshError="1"/>
      <sheetData sheetId="3319"/>
      <sheetData sheetId="3320"/>
      <sheetData sheetId="3321"/>
      <sheetData sheetId="3322"/>
      <sheetData sheetId="3323"/>
      <sheetData sheetId="3324"/>
      <sheetData sheetId="3325"/>
      <sheetData sheetId="3326"/>
      <sheetData sheetId="3327"/>
      <sheetData sheetId="3328"/>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sheetData sheetId="3343"/>
      <sheetData sheetId="3344" refreshError="1"/>
      <sheetData sheetId="3345"/>
      <sheetData sheetId="3346">
        <row r="199">
          <cell r="J199">
            <v>1.4817</v>
          </cell>
        </row>
      </sheetData>
      <sheetData sheetId="3347">
        <row r="23">
          <cell r="V23" t="str">
            <v>Eng° Luiz Tadeu Parisi</v>
          </cell>
        </row>
      </sheetData>
      <sheetData sheetId="3348"/>
      <sheetData sheetId="3349"/>
      <sheetData sheetId="3350"/>
      <sheetData sheetId="3351"/>
      <sheetData sheetId="3352"/>
      <sheetData sheetId="3353"/>
      <sheetData sheetId="3354"/>
      <sheetData sheetId="3355"/>
      <sheetData sheetId="3356"/>
      <sheetData sheetId="3357" refreshError="1"/>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refreshError="1"/>
      <sheetData sheetId="3406" refreshError="1"/>
      <sheetData sheetId="3407" refreshError="1"/>
      <sheetData sheetId="3408">
        <row r="25">
          <cell r="J25">
            <v>126587.69</v>
          </cell>
        </row>
      </sheetData>
      <sheetData sheetId="3409"/>
      <sheetData sheetId="3410" refreshError="1"/>
      <sheetData sheetId="3411" refreshError="1"/>
      <sheetData sheetId="3412" refreshError="1"/>
      <sheetData sheetId="3413" refreshError="1"/>
      <sheetData sheetId="3414" refreshError="1"/>
      <sheetData sheetId="3415" refreshError="1"/>
      <sheetData sheetId="3416"/>
      <sheetData sheetId="3417"/>
      <sheetData sheetId="3418"/>
      <sheetData sheetId="3419"/>
      <sheetData sheetId="3420" refreshError="1"/>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row r="26">
          <cell r="C26" t="str">
            <v>35,246 Km</v>
          </cell>
        </row>
      </sheetData>
      <sheetData sheetId="3436" refreshError="1"/>
      <sheetData sheetId="3437" refreshError="1"/>
      <sheetData sheetId="3438" refreshError="1"/>
      <sheetData sheetId="3439">
        <row r="13">
          <cell r="C13" t="str">
            <v xml:space="preserve"> IMPLANTAÇAO E PAVIMENTAÇAO DE RODOVIA</v>
          </cell>
        </row>
      </sheetData>
      <sheetData sheetId="3440"/>
      <sheetData sheetId="3441"/>
      <sheetData sheetId="3442" refreshError="1"/>
      <sheetData sheetId="3443"/>
      <sheetData sheetId="3444"/>
      <sheetData sheetId="3445"/>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sheetData sheetId="3566"/>
      <sheetData sheetId="3567"/>
      <sheetData sheetId="3568" refreshError="1"/>
      <sheetData sheetId="3569" refreshError="1"/>
      <sheetData sheetId="3570" refreshError="1"/>
      <sheetData sheetId="3571" refreshError="1"/>
      <sheetData sheetId="3572" refreshError="1"/>
      <sheetData sheetId="3573"/>
      <sheetData sheetId="3574"/>
      <sheetData sheetId="3575" refreshError="1"/>
      <sheetData sheetId="3576" refreshError="1"/>
      <sheetData sheetId="3577" refreshError="1"/>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7">
          <cell r="B7" t="str">
            <v>KM</v>
          </cell>
        </row>
      </sheetData>
      <sheetData sheetId="3600"/>
      <sheetData sheetId="3601"/>
      <sheetData sheetId="3602"/>
      <sheetData sheetId="3603"/>
      <sheetData sheetId="3604"/>
      <sheetData sheetId="3605"/>
      <sheetData sheetId="3606"/>
      <sheetData sheetId="3607">
        <row r="23">
          <cell r="V23" t="str">
            <v>Eng° Luiz Tadeu Parisi</v>
          </cell>
        </row>
      </sheetData>
      <sheetData sheetId="3608"/>
      <sheetData sheetId="3609"/>
      <sheetData sheetId="3610"/>
      <sheetData sheetId="3611"/>
      <sheetData sheetId="3612"/>
      <sheetData sheetId="3613"/>
      <sheetData sheetId="3614" refreshError="1"/>
      <sheetData sheetId="3615" refreshError="1"/>
      <sheetData sheetId="3616"/>
      <sheetData sheetId="3617"/>
      <sheetData sheetId="3618"/>
      <sheetData sheetId="3619"/>
      <sheetData sheetId="3620">
        <row r="1">
          <cell r="B1" t="str">
            <v>MINISTÉRIO DOS TRANSPORTES</v>
          </cell>
        </row>
      </sheetData>
      <sheetData sheetId="3621"/>
      <sheetData sheetId="3622"/>
      <sheetData sheetId="3623"/>
      <sheetData sheetId="3624"/>
      <sheetData sheetId="3625"/>
      <sheetData sheetId="3626"/>
      <sheetData sheetId="3627"/>
      <sheetData sheetId="3628"/>
      <sheetData sheetId="3629"/>
      <sheetData sheetId="3630"/>
      <sheetData sheetId="3631" refreshError="1"/>
      <sheetData sheetId="3632"/>
      <sheetData sheetId="3633"/>
      <sheetData sheetId="3634"/>
      <sheetData sheetId="3635"/>
      <sheetData sheetId="3636" refreshError="1"/>
      <sheetData sheetId="3637" refreshError="1"/>
      <sheetData sheetId="3638"/>
      <sheetData sheetId="3639"/>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sheetData sheetId="3727"/>
      <sheetData sheetId="3728"/>
      <sheetData sheetId="3729"/>
      <sheetData sheetId="3730"/>
      <sheetData sheetId="373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sheetData sheetId="3741"/>
      <sheetData sheetId="3742" refreshError="1"/>
      <sheetData sheetId="3743"/>
      <sheetData sheetId="3744" refreshError="1"/>
      <sheetData sheetId="3745"/>
      <sheetData sheetId="3746" refreshError="1"/>
      <sheetData sheetId="3747" refreshError="1"/>
      <sheetData sheetId="3748" refreshError="1"/>
      <sheetData sheetId="3749" refreshError="1"/>
      <sheetData sheetId="3750"/>
      <sheetData sheetId="3751"/>
      <sheetData sheetId="3752"/>
      <sheetData sheetId="3753"/>
      <sheetData sheetId="3754"/>
      <sheetData sheetId="3755"/>
      <sheetData sheetId="3756"/>
      <sheetData sheetId="3757"/>
      <sheetData sheetId="3758"/>
      <sheetData sheetId="3759"/>
      <sheetData sheetId="3760"/>
      <sheetData sheetId="3761">
        <row r="12">
          <cell r="L12" t="str">
            <v>Firma: Encomind Engenharia Com e Ind Ltda</v>
          </cell>
        </row>
      </sheetData>
      <sheetData sheetId="3762"/>
      <sheetData sheetId="3763"/>
      <sheetData sheetId="3764"/>
      <sheetData sheetId="3765"/>
      <sheetData sheetId="3766">
        <row r="3">
          <cell r="A3" t="str">
            <v xml:space="preserve"> Obra: Pavimentação Asfáltica</v>
          </cell>
        </row>
      </sheetData>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refreshError="1"/>
      <sheetData sheetId="3813" refreshError="1"/>
      <sheetData sheetId="3814" refreshError="1"/>
      <sheetData sheetId="3815" refreshError="1"/>
      <sheetData sheetId="3816" refreshError="1"/>
      <sheetData sheetId="3817" refreshError="1"/>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refreshError="1"/>
      <sheetData sheetId="3833" refreshError="1"/>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row r="1">
          <cell r="B1">
            <v>100</v>
          </cell>
        </row>
      </sheetData>
      <sheetData sheetId="3873"/>
      <sheetData sheetId="3874" refreshError="1"/>
      <sheetData sheetId="3875" refreshError="1"/>
      <sheetData sheetId="3876" refreshError="1"/>
      <sheetData sheetId="3877" refreshError="1"/>
      <sheetData sheetId="3878" refreshError="1"/>
      <sheetData sheetId="3879" refreshError="1"/>
      <sheetData sheetId="3880" refreshError="1"/>
      <sheetData sheetId="388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refreshError="1"/>
      <sheetData sheetId="3940"/>
      <sheetData sheetId="3941" refreshError="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sheetData sheetId="3984"/>
      <sheetData sheetId="3985"/>
      <sheetData sheetId="3986"/>
      <sheetData sheetId="3987"/>
      <sheetData sheetId="3988"/>
      <sheetData sheetId="3989"/>
      <sheetData sheetId="3990"/>
      <sheetData sheetId="3991"/>
      <sheetData sheetId="3992"/>
      <sheetData sheetId="3993"/>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refreshError="1"/>
      <sheetData sheetId="4042" refreshError="1"/>
      <sheetData sheetId="4043" refreshError="1"/>
      <sheetData sheetId="4044" refreshError="1"/>
      <sheetData sheetId="4045" refreshError="1"/>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row r="1">
          <cell r="A1">
            <v>0</v>
          </cell>
        </row>
      </sheetData>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sheetData sheetId="4325"/>
      <sheetData sheetId="4326"/>
      <sheetData sheetId="4327"/>
      <sheetData sheetId="4328"/>
      <sheetData sheetId="4329"/>
      <sheetData sheetId="4330"/>
      <sheetData sheetId="4331"/>
      <sheetData sheetId="4332" refreshError="1"/>
      <sheetData sheetId="4333"/>
      <sheetData sheetId="4334" refreshError="1"/>
      <sheetData sheetId="4335"/>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sheetData sheetId="4454"/>
      <sheetData sheetId="4455"/>
      <sheetData sheetId="4456"/>
      <sheetData sheetId="4457"/>
      <sheetData sheetId="4458"/>
      <sheetData sheetId="4459"/>
      <sheetData sheetId="4460"/>
      <sheetData sheetId="4461"/>
      <sheetData sheetId="4462"/>
      <sheetData sheetId="4463" refreshError="1"/>
      <sheetData sheetId="4464" refreshError="1"/>
      <sheetData sheetId="4465" refreshError="1"/>
      <sheetData sheetId="4466" refreshError="1"/>
      <sheetData sheetId="4467"/>
      <sheetData sheetId="4468"/>
      <sheetData sheetId="4469"/>
      <sheetData sheetId="4470"/>
      <sheetData sheetId="4471"/>
      <sheetData sheetId="4472" refreshError="1"/>
      <sheetData sheetId="4473"/>
      <sheetData sheetId="4474"/>
      <sheetData sheetId="4475">
        <row r="9">
          <cell r="B9" t="str">
            <v>CIMENTO ASFÁLTICO DE PETRÓLEO - CAP-20</v>
          </cell>
        </row>
      </sheetData>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refreshError="1"/>
      <sheetData sheetId="4493" refreshError="1"/>
      <sheetData sheetId="4494" refreshError="1"/>
      <sheetData sheetId="4495" refreshError="1"/>
      <sheetData sheetId="4496" refreshError="1"/>
      <sheetData sheetId="4497" refreshError="1"/>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sheetData sheetId="4624" refreshError="1"/>
      <sheetData sheetId="4625" refreshError="1"/>
      <sheetData sheetId="4626" refreshError="1"/>
      <sheetData sheetId="4627" refreshError="1"/>
      <sheetData sheetId="4628"/>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sheetData sheetId="4641" refreshError="1"/>
      <sheetData sheetId="4642" refreshError="1"/>
      <sheetData sheetId="4643" refreshError="1"/>
      <sheetData sheetId="4644"/>
      <sheetData sheetId="4645"/>
      <sheetData sheetId="4646" refreshError="1"/>
      <sheetData sheetId="4647" refreshError="1"/>
      <sheetData sheetId="4648" refreshError="1"/>
      <sheetData sheetId="4649"/>
      <sheetData sheetId="4650" refreshError="1"/>
      <sheetData sheetId="4651" refreshError="1"/>
      <sheetData sheetId="4652" refreshError="1"/>
      <sheetData sheetId="4653"/>
      <sheetData sheetId="4654" refreshError="1"/>
      <sheetData sheetId="4655" refreshError="1"/>
      <sheetData sheetId="4656"/>
      <sheetData sheetId="4657" refreshError="1"/>
      <sheetData sheetId="4658"/>
      <sheetData sheetId="4659" refreshError="1"/>
      <sheetData sheetId="4660" refreshError="1"/>
      <sheetData sheetId="4661" refreshError="1"/>
      <sheetData sheetId="4662" refreshError="1"/>
      <sheetData sheetId="4663" refreshError="1"/>
      <sheetData sheetId="4664" refreshError="1"/>
      <sheetData sheetId="4665"/>
      <sheetData sheetId="4666"/>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ow r="2">
          <cell r="D2" t="str">
            <v>MÊS/ANO BÁSICO DE REFERÊNCIA: Mai / 2008   PA</v>
          </cell>
        </row>
      </sheetData>
      <sheetData sheetId="5000"/>
      <sheetData sheetId="5001">
        <row r="12">
          <cell r="H12">
            <v>40.1</v>
          </cell>
        </row>
      </sheetData>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refreshError="1"/>
      <sheetData sheetId="5021">
        <row r="96">
          <cell r="A96" t="str">
            <v>E001</v>
          </cell>
        </row>
      </sheetData>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refreshError="1"/>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 val="Códigos"/>
      <sheetName val="compos1"/>
      <sheetName val="Página 16"/>
    </sheetNames>
    <sheetDataSet>
      <sheetData sheetId="0" refreshError="1"/>
      <sheetData sheetId="1" refreshError="1"/>
      <sheetData sheetId="2" refreshError="1"/>
      <sheetData sheetId="3" refreshError="1"/>
      <sheetData sheetId="4" refreshError="1">
        <row r="25">
          <cell r="C25">
            <v>90.9</v>
          </cell>
        </row>
      </sheetData>
      <sheetData sheetId="5" refreshError="1">
        <row r="29">
          <cell r="E29">
            <v>15.27</v>
          </cell>
        </row>
        <row r="56">
          <cell r="E56">
            <v>57.5</v>
          </cell>
        </row>
        <row r="161">
          <cell r="E161">
            <v>86.31</v>
          </cell>
        </row>
        <row r="214">
          <cell r="E214">
            <v>2.85</v>
          </cell>
        </row>
        <row r="239">
          <cell r="E239">
            <v>43.739999999999995</v>
          </cell>
        </row>
        <row r="347">
          <cell r="E347">
            <v>327.81000000000006</v>
          </cell>
        </row>
        <row r="371">
          <cell r="E371">
            <v>361.40999999999997</v>
          </cell>
        </row>
        <row r="397">
          <cell r="E397">
            <v>7.18</v>
          </cell>
        </row>
        <row r="468">
          <cell r="E468">
            <v>5.1352100000000007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SSE"/>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SSE"/>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NV-408"/>
      <sheetName val="Vol IV quantitativos_por_SNV"/>
      <sheetName val="HOR_MEC_BR-408"/>
      <sheetName val="HOR_MEC_Interseção_BUENOS AIRES"/>
      <sheetName val="HOR_MEC_Interseção Aliança - 2º"/>
      <sheetName val="HOR_MEC_Interseção Aliança - 1º"/>
      <sheetName val="HOR_MEC_Inters_Itaquitinga"/>
      <sheetName val="HOR_MEC_Inters_Timbaúba"/>
      <sheetName val="HOR_MEC_Interseção_Tracunhaem"/>
      <sheetName val="HOR_MEC_Interseção_VICÊNCIA"/>
      <sheetName val="HOR_MAN_Itaquitinga"/>
      <sheetName val="SIN_HOR_MAN_VICÊNCIA"/>
      <sheetName val="HOR_MAN_aliança 1º ACESSO"/>
      <sheetName val="HOR_MAN_ALIANÇA 2º ACESSO"/>
      <sheetName val="HOR_MAN_TRACUNHAEM"/>
      <sheetName val="HOR_MAN_BUENOS AIRES"/>
      <sheetName val="PARADA DE ONIBUS"/>
      <sheetName val="HOR_MAN_PONTES"/>
      <sheetName val="HOR_MAN_PASS. PEDESTRE_LOMBADA"/>
      <sheetName val="HOR_MAN_TIMBAUBA"/>
      <sheetName val="tachas_ALIANÇA 1º acesso "/>
      <sheetName val="tachas_Aliança 2º acesso"/>
      <sheetName val="tachas_aplicacao_BR408"/>
      <sheetName val="tachas_Buenos Aires"/>
      <sheetName val="tachas_Itaquitinga"/>
      <sheetName val="tachas_TIMBAÚBA"/>
      <sheetName val="tachas_Tracunhaém"/>
      <sheetName val="tachas_VICÊNCIA"/>
      <sheetName val="Defensas_necessidades"/>
      <sheetName val="sin_vertical_aplicacao"/>
      <sheetName val="Defensas-Removerimplantar.nec"/>
      <sheetName val="Pórtico a Remover"/>
      <sheetName val="Pórtico e Semi-pórtico"/>
    </sheetNames>
    <sheetDataSet>
      <sheetData sheetId="0"/>
      <sheetData sheetId="1"/>
      <sheetData sheetId="2">
        <row r="14">
          <cell r="U14" t="str">
            <v>NBR 15.402/2006</v>
          </cell>
          <cell r="AA14">
            <v>82.2</v>
          </cell>
          <cell r="AC14" t="str">
            <v>408BPE0110</v>
          </cell>
        </row>
        <row r="15">
          <cell r="U15" t="str">
            <v>NBR 15.402/2006</v>
          </cell>
          <cell r="AA15">
            <v>62.56</v>
          </cell>
          <cell r="AC15" t="str">
            <v>408BPE0110</v>
          </cell>
        </row>
        <row r="16">
          <cell r="U16" t="str">
            <v>NBR 15.402/2006</v>
          </cell>
          <cell r="AA16">
            <v>8.1</v>
          </cell>
          <cell r="AC16" t="str">
            <v>408BPE0110</v>
          </cell>
        </row>
        <row r="17">
          <cell r="U17" t="str">
            <v>NBR 15.402/2006</v>
          </cell>
          <cell r="AA17">
            <v>12</v>
          </cell>
          <cell r="AC17" t="str">
            <v>408BPE0110</v>
          </cell>
        </row>
        <row r="18">
          <cell r="U18" t="str">
            <v>NBR 15.402/2006</v>
          </cell>
          <cell r="AA18">
            <v>54</v>
          </cell>
          <cell r="AC18" t="str">
            <v>408BPE0110</v>
          </cell>
        </row>
        <row r="19">
          <cell r="U19" t="str">
            <v>NBR 15.402/2006</v>
          </cell>
          <cell r="AA19">
            <v>139.5</v>
          </cell>
          <cell r="AC19" t="str">
            <v>408BPE0110</v>
          </cell>
        </row>
        <row r="20">
          <cell r="U20" t="str">
            <v>NBR 15.402/2006</v>
          </cell>
          <cell r="AA20">
            <v>82.2</v>
          </cell>
          <cell r="AC20" t="str">
            <v>408BPE0110</v>
          </cell>
        </row>
        <row r="21">
          <cell r="U21" t="str">
            <v>NBR 13.731/08</v>
          </cell>
          <cell r="AA21">
            <v>117</v>
          </cell>
          <cell r="AC21" t="str">
            <v>408BPE0110</v>
          </cell>
        </row>
        <row r="22">
          <cell r="U22" t="str">
            <v>NBR 13.731/08</v>
          </cell>
          <cell r="AA22">
            <v>117.66</v>
          </cell>
          <cell r="AC22" t="str">
            <v>408BPE0110</v>
          </cell>
        </row>
        <row r="23">
          <cell r="U23" t="str">
            <v>NBR 13.731/08</v>
          </cell>
          <cell r="AA23">
            <v>123.92</v>
          </cell>
          <cell r="AC23" t="str">
            <v>408BPE0110</v>
          </cell>
        </row>
        <row r="24">
          <cell r="U24" t="str">
            <v>NBR 13.731/08</v>
          </cell>
          <cell r="AA24">
            <v>239.22</v>
          </cell>
          <cell r="AC24" t="str">
            <v>408BPE0110</v>
          </cell>
        </row>
        <row r="25">
          <cell r="U25" t="str">
            <v>NBR 13.731/08</v>
          </cell>
          <cell r="AA25">
            <v>222.7</v>
          </cell>
          <cell r="AC25" t="str">
            <v>408BPE0110</v>
          </cell>
        </row>
        <row r="26">
          <cell r="U26" t="str">
            <v>NBR 13.731/08</v>
          </cell>
          <cell r="AA26">
            <v>229.62</v>
          </cell>
          <cell r="AC26" t="str">
            <v>408BPE0110</v>
          </cell>
        </row>
        <row r="27">
          <cell r="U27" t="str">
            <v>NBR 13.731/08</v>
          </cell>
          <cell r="AA27">
            <v>535.55999999999995</v>
          </cell>
          <cell r="AC27" t="str">
            <v>408BPE0110</v>
          </cell>
        </row>
        <row r="28">
          <cell r="U28" t="str">
            <v>NBR 13.731/08</v>
          </cell>
          <cell r="AA28">
            <v>535.55999999999995</v>
          </cell>
          <cell r="AC28" t="str">
            <v>408BPE0110</v>
          </cell>
        </row>
        <row r="29">
          <cell r="U29" t="str">
            <v>NBR 13.731/08</v>
          </cell>
          <cell r="AA29">
            <v>147.47999999999999</v>
          </cell>
          <cell r="AC29" t="str">
            <v>408BPE0110</v>
          </cell>
        </row>
        <row r="30">
          <cell r="U30" t="str">
            <v>NBR 13.731/08</v>
          </cell>
          <cell r="AA30">
            <v>27.3</v>
          </cell>
          <cell r="AC30" t="str">
            <v>408BPE0110</v>
          </cell>
        </row>
        <row r="31">
          <cell r="U31" t="str">
            <v>NBR 15.402/2006</v>
          </cell>
          <cell r="AA31">
            <v>114.7</v>
          </cell>
          <cell r="AC31" t="str">
            <v>408BPE0110</v>
          </cell>
        </row>
        <row r="32">
          <cell r="U32" t="str">
            <v>NBR 15.870/10</v>
          </cell>
          <cell r="AA32">
            <v>28.67</v>
          </cell>
          <cell r="AC32" t="str">
            <v>408BPE0110</v>
          </cell>
        </row>
        <row r="33">
          <cell r="U33" t="str">
            <v>NBR 15.870/10</v>
          </cell>
          <cell r="AA33">
            <v>28.67</v>
          </cell>
          <cell r="AC33" t="str">
            <v>408BPE0110</v>
          </cell>
        </row>
        <row r="34">
          <cell r="U34" t="str">
            <v>NBR 13.731/08</v>
          </cell>
          <cell r="AA34">
            <v>87.4</v>
          </cell>
          <cell r="AC34" t="str">
            <v>408BPE0110</v>
          </cell>
        </row>
        <row r="35">
          <cell r="U35" t="str">
            <v>NBR 13.731/08</v>
          </cell>
          <cell r="AA35">
            <v>87.4</v>
          </cell>
          <cell r="AC35" t="str">
            <v>408BPE0110</v>
          </cell>
        </row>
        <row r="36">
          <cell r="U36" t="str">
            <v>NBR 13.731/08</v>
          </cell>
          <cell r="AA36">
            <v>263.60000000000002</v>
          </cell>
          <cell r="AC36" t="str">
            <v>408BPE0110</v>
          </cell>
        </row>
        <row r="37">
          <cell r="U37" t="str">
            <v>NBR 13.731/08</v>
          </cell>
          <cell r="AA37">
            <v>131.80000000000001</v>
          </cell>
          <cell r="AC37" t="str">
            <v>408BPE0110</v>
          </cell>
        </row>
        <row r="38">
          <cell r="U38" t="str">
            <v>NBR 13.731/08</v>
          </cell>
          <cell r="AA38">
            <v>132.1</v>
          </cell>
          <cell r="AC38" t="str">
            <v>408BPE0110</v>
          </cell>
        </row>
        <row r="39">
          <cell r="U39" t="str">
            <v>NBR 15.402/2006</v>
          </cell>
          <cell r="AA39">
            <v>112.42</v>
          </cell>
          <cell r="AC39" t="str">
            <v>408BPE0110</v>
          </cell>
        </row>
        <row r="40">
          <cell r="U40" t="str">
            <v>NBR 15.870/10</v>
          </cell>
          <cell r="AA40">
            <v>27.86</v>
          </cell>
          <cell r="AC40" t="str">
            <v>408BPE0110</v>
          </cell>
        </row>
        <row r="41">
          <cell r="U41" t="str">
            <v>NBR 15.870/10</v>
          </cell>
          <cell r="AA41">
            <v>27.86</v>
          </cell>
          <cell r="AC41" t="str">
            <v>408BPE0110</v>
          </cell>
        </row>
        <row r="42">
          <cell r="U42" t="str">
            <v>NBR 13.731/08</v>
          </cell>
          <cell r="AA42">
            <v>178.22</v>
          </cell>
          <cell r="AC42" t="str">
            <v>408BPE0110</v>
          </cell>
        </row>
        <row r="43">
          <cell r="U43" t="str">
            <v>NBR 13.731/08</v>
          </cell>
          <cell r="AA43">
            <v>207.46</v>
          </cell>
          <cell r="AC43" t="str">
            <v>408BPE0110</v>
          </cell>
        </row>
        <row r="44">
          <cell r="U44" t="str">
            <v>NBR 13.731/08</v>
          </cell>
          <cell r="AA44">
            <v>221.7</v>
          </cell>
          <cell r="AC44" t="str">
            <v>408BPE0110</v>
          </cell>
        </row>
        <row r="45">
          <cell r="U45" t="str">
            <v>NBR 13.731/08</v>
          </cell>
          <cell r="AA45">
            <v>98.94</v>
          </cell>
          <cell r="AC45" t="str">
            <v>408BPE0110</v>
          </cell>
        </row>
        <row r="46">
          <cell r="U46" t="str">
            <v>NBR 13.731/08</v>
          </cell>
          <cell r="AA46">
            <v>353.16</v>
          </cell>
          <cell r="AC46" t="str">
            <v>408BPE0110</v>
          </cell>
        </row>
        <row r="47">
          <cell r="U47" t="str">
            <v>NBR 13.731/08</v>
          </cell>
          <cell r="AA47">
            <v>353.16</v>
          </cell>
          <cell r="AC47" t="str">
            <v>408BPE0110</v>
          </cell>
        </row>
        <row r="48">
          <cell r="U48" t="str">
            <v>NBR 13.731/08</v>
          </cell>
          <cell r="AA48">
            <v>186.38</v>
          </cell>
          <cell r="AC48" t="str">
            <v>408BPE0110</v>
          </cell>
        </row>
        <row r="49">
          <cell r="U49" t="str">
            <v>NBR 13.731/08</v>
          </cell>
          <cell r="AA49">
            <v>136.30000000000001</v>
          </cell>
          <cell r="AC49" t="str">
            <v>408BPE0110</v>
          </cell>
        </row>
        <row r="50">
          <cell r="U50" t="str">
            <v>NBR 13.731/08</v>
          </cell>
          <cell r="AA50">
            <v>248.94</v>
          </cell>
          <cell r="AC50" t="str">
            <v>408BPE0110</v>
          </cell>
        </row>
        <row r="51">
          <cell r="U51" t="str">
            <v>NBR 13.731/08</v>
          </cell>
          <cell r="AA51">
            <v>51.72</v>
          </cell>
          <cell r="AC51" t="str">
            <v>408BPE0110</v>
          </cell>
        </row>
        <row r="52">
          <cell r="U52" t="str">
            <v>NBR 13.731/08</v>
          </cell>
          <cell r="AA52">
            <v>281</v>
          </cell>
          <cell r="AC52" t="str">
            <v>408BPE0110</v>
          </cell>
        </row>
        <row r="53">
          <cell r="U53" t="str">
            <v>NBR 13.731/08</v>
          </cell>
          <cell r="AA53">
            <v>274.60000000000002</v>
          </cell>
          <cell r="AC53" t="str">
            <v>408BPE0110</v>
          </cell>
        </row>
        <row r="54">
          <cell r="U54" t="str">
            <v>NBR 13.731/08</v>
          </cell>
          <cell r="AA54">
            <v>69.260000000000005</v>
          </cell>
          <cell r="AC54" t="str">
            <v>408BPE0110</v>
          </cell>
        </row>
        <row r="55">
          <cell r="U55" t="str">
            <v>NBR 13.731/08</v>
          </cell>
          <cell r="AA55">
            <v>59.14</v>
          </cell>
          <cell r="AC55" t="str">
            <v>408BPE0110</v>
          </cell>
        </row>
        <row r="56">
          <cell r="U56" t="str">
            <v>NBR 13.731/08</v>
          </cell>
          <cell r="AA56">
            <v>59.88</v>
          </cell>
          <cell r="AC56" t="str">
            <v>408BPE0110</v>
          </cell>
        </row>
        <row r="57">
          <cell r="U57" t="str">
            <v>NBR 13.731/08</v>
          </cell>
          <cell r="AA57">
            <v>273.3</v>
          </cell>
          <cell r="AC57" t="str">
            <v>408BPE0110</v>
          </cell>
        </row>
        <row r="58">
          <cell r="U58" t="str">
            <v>NBR 13.731/08</v>
          </cell>
          <cell r="AA58">
            <v>916.12</v>
          </cell>
          <cell r="AC58" t="str">
            <v>408BPE0110</v>
          </cell>
        </row>
        <row r="59">
          <cell r="U59" t="str">
            <v>NBR 13.731/08</v>
          </cell>
          <cell r="AA59">
            <v>916.12</v>
          </cell>
          <cell r="AC59" t="str">
            <v>408BPE0110</v>
          </cell>
        </row>
        <row r="60">
          <cell r="U60" t="str">
            <v>NBR 13.731/08</v>
          </cell>
          <cell r="AA60">
            <v>138.46</v>
          </cell>
          <cell r="AC60" t="str">
            <v>408BPE0110</v>
          </cell>
        </row>
        <row r="61">
          <cell r="U61" t="str">
            <v>NBR 13.731/08</v>
          </cell>
          <cell r="AA61">
            <v>55.66</v>
          </cell>
          <cell r="AC61" t="str">
            <v>408BPE0110</v>
          </cell>
        </row>
        <row r="62">
          <cell r="U62" t="str">
            <v>NBR 13.731/08</v>
          </cell>
          <cell r="AA62">
            <v>70.92</v>
          </cell>
          <cell r="AC62" t="str">
            <v>408BPE0110</v>
          </cell>
        </row>
        <row r="63">
          <cell r="U63" t="str">
            <v>NBR 13.731/08</v>
          </cell>
          <cell r="AA63">
            <v>257.02</v>
          </cell>
          <cell r="AC63" t="str">
            <v>408BPE0110</v>
          </cell>
        </row>
        <row r="64">
          <cell r="U64" t="str">
            <v>NBR 13.731/08</v>
          </cell>
          <cell r="AA64">
            <v>379.4</v>
          </cell>
          <cell r="AC64" t="str">
            <v>408BPE0110</v>
          </cell>
        </row>
        <row r="65">
          <cell r="U65" t="str">
            <v>NBR 13.731/08</v>
          </cell>
          <cell r="AA65">
            <v>379.4</v>
          </cell>
          <cell r="AC65" t="str">
            <v>408BPE0110</v>
          </cell>
        </row>
        <row r="66">
          <cell r="U66" t="str">
            <v>NBR 13.731/08</v>
          </cell>
          <cell r="AA66">
            <v>633.24</v>
          </cell>
          <cell r="AC66" t="str">
            <v>408BPE0110</v>
          </cell>
        </row>
        <row r="67">
          <cell r="U67" t="str">
            <v>NBR 13.731/08</v>
          </cell>
          <cell r="AA67">
            <v>678.28</v>
          </cell>
          <cell r="AC67" t="str">
            <v>408BPE0110</v>
          </cell>
        </row>
        <row r="68">
          <cell r="U68" t="str">
            <v>NBR 13.731/08</v>
          </cell>
          <cell r="AA68">
            <v>1311.52</v>
          </cell>
          <cell r="AC68" t="str">
            <v>408BPE0110</v>
          </cell>
        </row>
        <row r="69">
          <cell r="U69" t="str">
            <v>NBR 13.731/08</v>
          </cell>
          <cell r="AA69">
            <v>655.76</v>
          </cell>
          <cell r="AC69" t="str">
            <v>408BPE0110</v>
          </cell>
        </row>
        <row r="70">
          <cell r="U70" t="str">
            <v>NBR 15.402/2006</v>
          </cell>
          <cell r="AA70">
            <v>168.6</v>
          </cell>
          <cell r="AC70" t="str">
            <v>408BPE0110</v>
          </cell>
        </row>
        <row r="71">
          <cell r="U71" t="str">
            <v>NBR 15.870/10</v>
          </cell>
          <cell r="AA71">
            <v>42.15</v>
          </cell>
          <cell r="AC71" t="str">
            <v>408BPE0110</v>
          </cell>
        </row>
        <row r="72">
          <cell r="U72" t="str">
            <v>NBR 15.870/10</v>
          </cell>
          <cell r="AA72">
            <v>42.15</v>
          </cell>
          <cell r="AC72" t="str">
            <v>408BPE0110</v>
          </cell>
        </row>
        <row r="73">
          <cell r="U73" t="str">
            <v>NBR 13.731/08</v>
          </cell>
          <cell r="AA73">
            <v>738.54</v>
          </cell>
          <cell r="AC73" t="str">
            <v>408BPE0110</v>
          </cell>
        </row>
        <row r="74">
          <cell r="U74" t="str">
            <v>NBR 13.731/08</v>
          </cell>
          <cell r="AA74">
            <v>369.28</v>
          </cell>
          <cell r="AC74" t="str">
            <v>408BPE0110</v>
          </cell>
        </row>
        <row r="75">
          <cell r="U75" t="str">
            <v>NBR 13.731/08</v>
          </cell>
          <cell r="AA75">
            <v>369.28</v>
          </cell>
          <cell r="AC75" t="str">
            <v>408BPE0110</v>
          </cell>
        </row>
        <row r="76">
          <cell r="U76" t="str">
            <v>NBR 15.402/2006</v>
          </cell>
          <cell r="AA76">
            <v>184.64</v>
          </cell>
          <cell r="AC76" t="str">
            <v>408BPE0110</v>
          </cell>
        </row>
        <row r="77">
          <cell r="U77" t="str">
            <v>NBR 15.870/10</v>
          </cell>
          <cell r="AA77">
            <v>46.16</v>
          </cell>
          <cell r="AC77" t="str">
            <v>408BPE0110</v>
          </cell>
        </row>
        <row r="78">
          <cell r="U78" t="str">
            <v>NBR 15.870/10</v>
          </cell>
          <cell r="AA78">
            <v>46.16</v>
          </cell>
          <cell r="AC78" t="str">
            <v>408BPE0110</v>
          </cell>
        </row>
        <row r="79">
          <cell r="U79" t="str">
            <v>NBR 13.731/08</v>
          </cell>
          <cell r="AA79">
            <v>205.58</v>
          </cell>
          <cell r="AC79" t="str">
            <v>408BPE0110</v>
          </cell>
        </row>
        <row r="80">
          <cell r="U80" t="str">
            <v>NBR 13.731/08</v>
          </cell>
          <cell r="AA80">
            <v>102.78</v>
          </cell>
          <cell r="AC80" t="str">
            <v>408BPE0110</v>
          </cell>
        </row>
        <row r="81">
          <cell r="U81" t="str">
            <v>NBR 13.731/08</v>
          </cell>
          <cell r="AA81">
            <v>102.78</v>
          </cell>
          <cell r="AC81" t="str">
            <v>408BPE0110</v>
          </cell>
        </row>
        <row r="82">
          <cell r="U82" t="str">
            <v>NBR 15.402/2006</v>
          </cell>
          <cell r="AA82">
            <v>211.9</v>
          </cell>
          <cell r="AC82" t="str">
            <v>408BPE0110</v>
          </cell>
        </row>
        <row r="83">
          <cell r="U83" t="str">
            <v>NBR 15.402/2006</v>
          </cell>
          <cell r="AA83">
            <v>105.96</v>
          </cell>
          <cell r="AC83" t="str">
            <v>408BPE0110</v>
          </cell>
        </row>
        <row r="84">
          <cell r="U84" t="str">
            <v>NBR 15.402/2006</v>
          </cell>
          <cell r="AA84">
            <v>105.96</v>
          </cell>
          <cell r="AC84" t="str">
            <v>408BPE0110</v>
          </cell>
        </row>
        <row r="85">
          <cell r="U85" t="str">
            <v>NBR 13.731/08</v>
          </cell>
          <cell r="AA85">
            <v>788.32</v>
          </cell>
          <cell r="AC85" t="str">
            <v>408BPE0130</v>
          </cell>
        </row>
        <row r="86">
          <cell r="U86" t="str">
            <v>NBR 13.731/08</v>
          </cell>
          <cell r="AA86">
            <v>394.16</v>
          </cell>
          <cell r="AC86" t="str">
            <v>408BPE0130</v>
          </cell>
        </row>
        <row r="87">
          <cell r="U87" t="str">
            <v>NBR 13.731/08</v>
          </cell>
          <cell r="AA87">
            <v>394.16</v>
          </cell>
          <cell r="AC87" t="str">
            <v>408BPE0130</v>
          </cell>
        </row>
        <row r="88">
          <cell r="U88" t="str">
            <v>NBR 13.731/08</v>
          </cell>
          <cell r="AA88">
            <v>176</v>
          </cell>
          <cell r="AC88" t="str">
            <v>408BPE0130</v>
          </cell>
        </row>
        <row r="89">
          <cell r="U89" t="str">
            <v>NBR 13.731/08</v>
          </cell>
          <cell r="AA89">
            <v>88</v>
          </cell>
          <cell r="AC89" t="str">
            <v>408BPE0130</v>
          </cell>
        </row>
        <row r="90">
          <cell r="U90" t="str">
            <v>NBR 13.731/08</v>
          </cell>
          <cell r="AA90">
            <v>88</v>
          </cell>
          <cell r="AC90" t="str">
            <v>408BPE0130</v>
          </cell>
        </row>
        <row r="91">
          <cell r="U91" t="str">
            <v>NBR 15.402/2006</v>
          </cell>
          <cell r="AA91">
            <v>141.9</v>
          </cell>
          <cell r="AC91" t="str">
            <v>408BPE0130</v>
          </cell>
        </row>
        <row r="92">
          <cell r="U92" t="str">
            <v>NBR 15.402/2006</v>
          </cell>
          <cell r="AA92">
            <v>59.18</v>
          </cell>
          <cell r="AC92" t="str">
            <v>408BPE0130</v>
          </cell>
        </row>
        <row r="93">
          <cell r="U93" t="str">
            <v>NBR 15.402/2006</v>
          </cell>
          <cell r="AA93">
            <v>23.4</v>
          </cell>
          <cell r="AC93" t="str">
            <v>408BPE0130</v>
          </cell>
        </row>
        <row r="94">
          <cell r="U94" t="str">
            <v>NBR 13.731/08</v>
          </cell>
          <cell r="AA94">
            <v>88</v>
          </cell>
          <cell r="AC94" t="str">
            <v>408BPE0130</v>
          </cell>
        </row>
        <row r="95">
          <cell r="U95" t="str">
            <v>NBR 13.731/08</v>
          </cell>
          <cell r="AA95">
            <v>88</v>
          </cell>
          <cell r="AC95" t="str">
            <v>408BPE0130</v>
          </cell>
        </row>
        <row r="96">
          <cell r="U96" t="str">
            <v>NBR 13.731/08</v>
          </cell>
          <cell r="AA96">
            <v>61.94</v>
          </cell>
          <cell r="AC96" t="str">
            <v>408BPE0130</v>
          </cell>
        </row>
        <row r="97">
          <cell r="U97" t="str">
            <v>NBR 13.731/08</v>
          </cell>
          <cell r="AA97">
            <v>691.04</v>
          </cell>
          <cell r="AC97" t="str">
            <v>408BPE0130</v>
          </cell>
        </row>
        <row r="98">
          <cell r="U98" t="str">
            <v>NBR 15.402/2006</v>
          </cell>
          <cell r="AA98">
            <v>327.48</v>
          </cell>
          <cell r="AC98" t="str">
            <v>408BPE0130</v>
          </cell>
        </row>
        <row r="99">
          <cell r="U99" t="str">
            <v>NBR 15.402/2006</v>
          </cell>
          <cell r="AA99">
            <v>163.74</v>
          </cell>
          <cell r="AC99" t="str">
            <v>408BPE0130</v>
          </cell>
        </row>
        <row r="100">
          <cell r="U100" t="str">
            <v>NBR 15.402/2006</v>
          </cell>
          <cell r="AA100">
            <v>163.74</v>
          </cell>
          <cell r="AC100" t="str">
            <v>408BPE0130</v>
          </cell>
        </row>
        <row r="101">
          <cell r="U101" t="str">
            <v>NBR 15.402/2006</v>
          </cell>
          <cell r="AA101">
            <v>102.32</v>
          </cell>
          <cell r="AC101" t="str">
            <v>408BPE0130</v>
          </cell>
        </row>
        <row r="102">
          <cell r="U102" t="str">
            <v>NBR 15.870/10</v>
          </cell>
          <cell r="AA102">
            <v>25.58</v>
          </cell>
          <cell r="AC102" t="str">
            <v>408BPE0130</v>
          </cell>
        </row>
        <row r="103">
          <cell r="U103" t="str">
            <v>NBR 15.870/10</v>
          </cell>
          <cell r="AA103">
            <v>25.58</v>
          </cell>
          <cell r="AC103" t="str">
            <v>408BPE0130</v>
          </cell>
        </row>
        <row r="104">
          <cell r="U104" t="str">
            <v>NBR 13.731/08</v>
          </cell>
          <cell r="AA104">
            <v>29.48</v>
          </cell>
          <cell r="AC104" t="str">
            <v>408BPE0130</v>
          </cell>
        </row>
        <row r="105">
          <cell r="U105" t="str">
            <v>NBR 13.731/08</v>
          </cell>
          <cell r="AA105">
            <v>584.74</v>
          </cell>
          <cell r="AC105" t="str">
            <v>408BPE0130</v>
          </cell>
        </row>
        <row r="106">
          <cell r="U106" t="str">
            <v>NBR 13.731/08</v>
          </cell>
          <cell r="AA106">
            <v>584.74</v>
          </cell>
          <cell r="AC106" t="str">
            <v>408BPE0130</v>
          </cell>
        </row>
        <row r="107">
          <cell r="U107" t="str">
            <v>NBR 13.731/08</v>
          </cell>
          <cell r="AA107">
            <v>1198.68</v>
          </cell>
          <cell r="AC107" t="str">
            <v>408BPE0130</v>
          </cell>
        </row>
        <row r="108">
          <cell r="U108" t="str">
            <v>NBR 13.731/08</v>
          </cell>
          <cell r="AA108">
            <v>599.34</v>
          </cell>
          <cell r="AC108" t="str">
            <v>408BPE0130</v>
          </cell>
        </row>
        <row r="109">
          <cell r="U109" t="str">
            <v>NBR 13.731/08</v>
          </cell>
          <cell r="AA109">
            <v>599.34</v>
          </cell>
          <cell r="AC109" t="str">
            <v>408BPE0130</v>
          </cell>
        </row>
        <row r="110">
          <cell r="U110" t="str">
            <v>NBR 13.731/08</v>
          </cell>
          <cell r="AA110">
            <v>112.5</v>
          </cell>
          <cell r="AC110" t="str">
            <v>408BPE0130</v>
          </cell>
        </row>
        <row r="111">
          <cell r="U111" t="str">
            <v>NBR 13.731/08</v>
          </cell>
          <cell r="AA111">
            <v>75</v>
          </cell>
          <cell r="AC111" t="str">
            <v>408BPE0130</v>
          </cell>
        </row>
        <row r="112">
          <cell r="U112" t="str">
            <v>NBR 13.731/08</v>
          </cell>
          <cell r="AA112">
            <v>75</v>
          </cell>
          <cell r="AC112" t="str">
            <v>408BPE0130</v>
          </cell>
        </row>
        <row r="113">
          <cell r="U113" t="str">
            <v>NBR 13.731/08</v>
          </cell>
          <cell r="AA113">
            <v>348</v>
          </cell>
          <cell r="AC113" t="str">
            <v>408BPE0130</v>
          </cell>
        </row>
        <row r="114">
          <cell r="U114" t="str">
            <v>NBR 13.731/08</v>
          </cell>
          <cell r="AA114">
            <v>174</v>
          </cell>
          <cell r="AC114" t="str">
            <v>408BPE0130</v>
          </cell>
        </row>
        <row r="115">
          <cell r="U115" t="str">
            <v>NBR 13.731/08</v>
          </cell>
          <cell r="AA115">
            <v>174</v>
          </cell>
          <cell r="AC115" t="str">
            <v>408BPE0130</v>
          </cell>
        </row>
        <row r="116">
          <cell r="U116" t="str">
            <v>NBR 15.402/2006</v>
          </cell>
          <cell r="AA116">
            <v>64.2</v>
          </cell>
          <cell r="AC116" t="str">
            <v>408BPE0130</v>
          </cell>
        </row>
        <row r="117">
          <cell r="U117" t="str">
            <v>NBR 15.402/2006</v>
          </cell>
          <cell r="AA117">
            <v>101.4</v>
          </cell>
          <cell r="AC117" t="str">
            <v>408BPE0130</v>
          </cell>
        </row>
        <row r="118">
          <cell r="U118" t="str">
            <v>NBR 15.402/2006</v>
          </cell>
          <cell r="AA118">
            <v>48.16</v>
          </cell>
          <cell r="AC118" t="str">
            <v>408BPE0130</v>
          </cell>
        </row>
        <row r="119">
          <cell r="U119" t="str">
            <v>NBR 15.402/2006</v>
          </cell>
          <cell r="AA119">
            <v>19.8</v>
          </cell>
          <cell r="AC119" t="str">
            <v>408BPE0130</v>
          </cell>
        </row>
        <row r="120">
          <cell r="U120" t="str">
            <v>NBR 15.402/2006</v>
          </cell>
          <cell r="AA120">
            <v>10.199999999999999</v>
          </cell>
          <cell r="AC120" t="str">
            <v>408BPE0130</v>
          </cell>
        </row>
        <row r="121">
          <cell r="U121" t="str">
            <v>NBR 15.402/2006</v>
          </cell>
          <cell r="AA121">
            <v>102</v>
          </cell>
          <cell r="AC121" t="str">
            <v>408BPE0150</v>
          </cell>
        </row>
        <row r="122">
          <cell r="U122" t="str">
            <v>NBR 15.402/2006</v>
          </cell>
          <cell r="AA122">
            <v>1867.5</v>
          </cell>
          <cell r="AC122" t="str">
            <v>408BPE0150</v>
          </cell>
        </row>
        <row r="123">
          <cell r="U123" t="str">
            <v>NBR 13.731/08</v>
          </cell>
          <cell r="AA123">
            <v>217.14</v>
          </cell>
          <cell r="AC123" t="str">
            <v>408BPE0150</v>
          </cell>
        </row>
        <row r="124">
          <cell r="U124" t="str">
            <v>NBR 13.731/08</v>
          </cell>
          <cell r="AA124">
            <v>1306.1600000000001</v>
          </cell>
          <cell r="AC124" t="str">
            <v>408BPE0150</v>
          </cell>
        </row>
        <row r="125">
          <cell r="U125" t="str">
            <v>NBR 13.731/08</v>
          </cell>
          <cell r="AA125">
            <v>114.56</v>
          </cell>
          <cell r="AC125" t="str">
            <v>408BPE0150</v>
          </cell>
        </row>
        <row r="126">
          <cell r="U126" t="str">
            <v>NBR 13.731/08</v>
          </cell>
          <cell r="AA126">
            <v>138.02000000000001</v>
          </cell>
          <cell r="AC126" t="str">
            <v>408BPE0150</v>
          </cell>
        </row>
        <row r="127">
          <cell r="U127" t="str">
            <v>NBR 13.731/08</v>
          </cell>
          <cell r="AA127">
            <v>69</v>
          </cell>
          <cell r="AC127" t="str">
            <v>408BPE0150</v>
          </cell>
        </row>
        <row r="128">
          <cell r="U128" t="str">
            <v>NBR 13.731/08</v>
          </cell>
          <cell r="AA128">
            <v>69</v>
          </cell>
          <cell r="AC128" t="str">
            <v>408BPE0150</v>
          </cell>
        </row>
        <row r="129">
          <cell r="U129" t="str">
            <v>NBR 13.731/08</v>
          </cell>
          <cell r="AA129">
            <v>102.64</v>
          </cell>
          <cell r="AC129" t="str">
            <v>408BPE0150</v>
          </cell>
        </row>
        <row r="130">
          <cell r="U130" t="str">
            <v>NBR 13.731/08</v>
          </cell>
          <cell r="AA130">
            <v>68.42</v>
          </cell>
          <cell r="AC130" t="str">
            <v>408BPE0150</v>
          </cell>
        </row>
        <row r="131">
          <cell r="U131" t="str">
            <v>NBR 13.731/08</v>
          </cell>
          <cell r="AA131">
            <v>68.42</v>
          </cell>
          <cell r="AC131" t="str">
            <v>408BPE0150</v>
          </cell>
        </row>
        <row r="132">
          <cell r="U132" t="str">
            <v>NBR 13.731/08</v>
          </cell>
          <cell r="AA132">
            <v>45</v>
          </cell>
          <cell r="AC132" t="str">
            <v>408BPE0150</v>
          </cell>
        </row>
        <row r="133">
          <cell r="U133" t="str">
            <v>NBR 13.731/08</v>
          </cell>
          <cell r="AA133">
            <v>90</v>
          </cell>
          <cell r="AC133" t="str">
            <v>408BPE0150</v>
          </cell>
        </row>
        <row r="134">
          <cell r="U134" t="str">
            <v>NBR 13.731/08</v>
          </cell>
          <cell r="AA134">
            <v>90</v>
          </cell>
          <cell r="AC134" t="str">
            <v>408BPE0150</v>
          </cell>
        </row>
        <row r="135">
          <cell r="U135" t="str">
            <v>NBR 13.731/08</v>
          </cell>
          <cell r="AA135">
            <v>135</v>
          </cell>
          <cell r="AC135" t="str">
            <v>408BPE0150</v>
          </cell>
        </row>
        <row r="136">
          <cell r="U136" t="str">
            <v>NBR 13.731/08</v>
          </cell>
          <cell r="AA136">
            <v>90</v>
          </cell>
          <cell r="AC136" t="str">
            <v>408BPE0150</v>
          </cell>
        </row>
        <row r="137">
          <cell r="U137" t="str">
            <v>NBR 13.731/08</v>
          </cell>
          <cell r="AA137">
            <v>90</v>
          </cell>
          <cell r="AC137" t="str">
            <v>408BPE0150</v>
          </cell>
        </row>
        <row r="138">
          <cell r="U138" t="str">
            <v>NBR 13.731/08</v>
          </cell>
          <cell r="AA138">
            <v>180</v>
          </cell>
          <cell r="AC138" t="str">
            <v>408BPE0150</v>
          </cell>
        </row>
        <row r="139">
          <cell r="U139" t="str">
            <v>NBR 13.731/08</v>
          </cell>
          <cell r="AA139">
            <v>120</v>
          </cell>
          <cell r="AC139" t="str">
            <v>408BPE0150</v>
          </cell>
        </row>
        <row r="140">
          <cell r="U140" t="str">
            <v>NBR 13.731/08</v>
          </cell>
          <cell r="AA140">
            <v>120</v>
          </cell>
          <cell r="AC140" t="str">
            <v>408BPE0150</v>
          </cell>
        </row>
        <row r="141">
          <cell r="U141" t="str">
            <v>NBR 15.402/2006</v>
          </cell>
          <cell r="AA141">
            <v>197.84</v>
          </cell>
          <cell r="AC141" t="str">
            <v>408BPE0150</v>
          </cell>
        </row>
        <row r="142">
          <cell r="U142" t="str">
            <v>NBR 15.870/10</v>
          </cell>
          <cell r="AA142">
            <v>49.46</v>
          </cell>
          <cell r="AC142" t="str">
            <v>408BPE0150</v>
          </cell>
        </row>
        <row r="143">
          <cell r="U143" t="str">
            <v>NBR 15.870/10</v>
          </cell>
          <cell r="AA143">
            <v>49.46</v>
          </cell>
          <cell r="AC143" t="str">
            <v>408BPE0150</v>
          </cell>
        </row>
        <row r="144">
          <cell r="U144" t="str">
            <v>NBR 13.731/08</v>
          </cell>
          <cell r="AA144">
            <v>301.32</v>
          </cell>
          <cell r="AC144" t="str">
            <v>408BPE0150</v>
          </cell>
        </row>
        <row r="145">
          <cell r="U145" t="str">
            <v>NBR 13.731/08</v>
          </cell>
          <cell r="AA145">
            <v>150.66</v>
          </cell>
          <cell r="AC145" t="str">
            <v>408BPE0150</v>
          </cell>
        </row>
        <row r="146">
          <cell r="U146" t="str">
            <v>NBR 13.731/08</v>
          </cell>
          <cell r="AA146">
            <v>150.66</v>
          </cell>
          <cell r="AC146" t="str">
            <v>408BPE0150</v>
          </cell>
        </row>
        <row r="147">
          <cell r="U147" t="str">
            <v>NBR 15.402/2006</v>
          </cell>
          <cell r="AA147">
            <v>127.14</v>
          </cell>
          <cell r="AC147" t="str">
            <v>408BPE0150</v>
          </cell>
        </row>
        <row r="148">
          <cell r="U148" t="str">
            <v>NBR 15.870/10</v>
          </cell>
          <cell r="AA148">
            <v>31.79</v>
          </cell>
          <cell r="AC148" t="str">
            <v>408BPE0150</v>
          </cell>
        </row>
        <row r="149">
          <cell r="U149" t="str">
            <v>NBR 15.870/10</v>
          </cell>
          <cell r="AA149">
            <v>31.79</v>
          </cell>
          <cell r="AC149" t="str">
            <v>408BPE0150</v>
          </cell>
        </row>
        <row r="150">
          <cell r="U150" t="str">
            <v>NBR 13.731/08</v>
          </cell>
          <cell r="AA150">
            <v>254.56</v>
          </cell>
          <cell r="AC150" t="str">
            <v>408BPE0150</v>
          </cell>
        </row>
        <row r="151">
          <cell r="U151" t="str">
            <v>NBR 13.731/08</v>
          </cell>
          <cell r="AA151">
            <v>127.28</v>
          </cell>
          <cell r="AC151" t="str">
            <v>408BPE0150</v>
          </cell>
        </row>
        <row r="152">
          <cell r="U152" t="str">
            <v>NBR 13.731/08</v>
          </cell>
          <cell r="AA152">
            <v>127.28</v>
          </cell>
          <cell r="AC152" t="str">
            <v>408BPE0150</v>
          </cell>
        </row>
        <row r="153">
          <cell r="U153" t="str">
            <v>NBR 13.731/08</v>
          </cell>
          <cell r="AA153">
            <v>509.16</v>
          </cell>
          <cell r="AC153" t="str">
            <v>408BPE0150</v>
          </cell>
        </row>
        <row r="154">
          <cell r="U154" t="str">
            <v>NBR 13.731/08</v>
          </cell>
          <cell r="AA154">
            <v>254.58</v>
          </cell>
          <cell r="AC154" t="str">
            <v>408BPE0150</v>
          </cell>
        </row>
        <row r="155">
          <cell r="U155" t="str">
            <v>NBR 13.731/08</v>
          </cell>
          <cell r="AA155">
            <v>254.58</v>
          </cell>
          <cell r="AC155" t="str">
            <v>408BPE0150</v>
          </cell>
        </row>
        <row r="156">
          <cell r="U156" t="str">
            <v>NBR 13.731/08</v>
          </cell>
          <cell r="AA156">
            <v>172.5</v>
          </cell>
          <cell r="AC156" t="str">
            <v>408BPE0150</v>
          </cell>
        </row>
        <row r="157">
          <cell r="U157" t="str">
            <v>NBR 13.731/08</v>
          </cell>
          <cell r="AA157">
            <v>115</v>
          </cell>
          <cell r="AC157" t="str">
            <v>408BPE0150</v>
          </cell>
        </row>
        <row r="158">
          <cell r="U158" t="str">
            <v>NBR 13.731/08</v>
          </cell>
          <cell r="AA158">
            <v>115</v>
          </cell>
          <cell r="AC158" t="str">
            <v>408BPE0150</v>
          </cell>
        </row>
        <row r="159">
          <cell r="U159" t="str">
            <v>NBR 13.731/08</v>
          </cell>
          <cell r="AA159">
            <v>180</v>
          </cell>
          <cell r="AC159" t="str">
            <v>408BPE0150</v>
          </cell>
        </row>
        <row r="160">
          <cell r="U160" t="str">
            <v>NBR 13.731/08</v>
          </cell>
          <cell r="AA160">
            <v>90</v>
          </cell>
          <cell r="AC160" t="str">
            <v>408BPE0150</v>
          </cell>
        </row>
        <row r="161">
          <cell r="U161" t="str">
            <v>NBR 13.731/08</v>
          </cell>
          <cell r="AA161">
            <v>90</v>
          </cell>
          <cell r="AC161" t="str">
            <v>408BPE0150</v>
          </cell>
        </row>
        <row r="162">
          <cell r="U162" t="str">
            <v>NBR 15.402/2006</v>
          </cell>
          <cell r="AA162">
            <v>60</v>
          </cell>
          <cell r="AC162" t="str">
            <v>408BPE0150</v>
          </cell>
        </row>
        <row r="163">
          <cell r="U163" t="str">
            <v>NBR 15.402/2006</v>
          </cell>
          <cell r="AA163">
            <v>30</v>
          </cell>
          <cell r="AC163" t="str">
            <v>408BPE0150</v>
          </cell>
        </row>
        <row r="164">
          <cell r="U164" t="str">
            <v>NBR 15.402/2006</v>
          </cell>
          <cell r="AA164">
            <v>45</v>
          </cell>
          <cell r="AC164" t="str">
            <v>408BPE0150</v>
          </cell>
        </row>
        <row r="165">
          <cell r="U165" t="str">
            <v>NBR 15.402/2006</v>
          </cell>
          <cell r="AA165">
            <v>70.2</v>
          </cell>
          <cell r="AC165" t="str">
            <v>408BPE0150</v>
          </cell>
        </row>
        <row r="166">
          <cell r="U166" t="str">
            <v>NBR 15.402/2006</v>
          </cell>
          <cell r="AA166">
            <v>0.6</v>
          </cell>
          <cell r="AC166" t="str">
            <v>408BPE0150</v>
          </cell>
        </row>
        <row r="167">
          <cell r="U167" t="str">
            <v>NBR 15.402/2006</v>
          </cell>
          <cell r="AA167">
            <v>30.6</v>
          </cell>
          <cell r="AC167" t="str">
            <v>408BPE0150</v>
          </cell>
        </row>
        <row r="168">
          <cell r="U168" t="str">
            <v>NBR 15.402/2006</v>
          </cell>
          <cell r="AA168">
            <v>20.260000000000002</v>
          </cell>
          <cell r="AC168" t="str">
            <v>408BPE0150</v>
          </cell>
        </row>
        <row r="169">
          <cell r="U169" t="str">
            <v>NBR 15.402/2006</v>
          </cell>
          <cell r="AA169">
            <v>35.659999999999997</v>
          </cell>
          <cell r="AC169" t="str">
            <v>408BPE0150</v>
          </cell>
        </row>
        <row r="170">
          <cell r="U170" t="str">
            <v>NBR 13.731/08</v>
          </cell>
          <cell r="AA170">
            <v>1019.66</v>
          </cell>
          <cell r="AC170" t="str">
            <v>408BPE0160</v>
          </cell>
        </row>
        <row r="171">
          <cell r="U171" t="str">
            <v>NBR 13.731/08</v>
          </cell>
          <cell r="AA171">
            <v>509.84</v>
          </cell>
          <cell r="AC171" t="str">
            <v>408BPE0160</v>
          </cell>
        </row>
        <row r="172">
          <cell r="U172" t="str">
            <v>NBR 13.731/08</v>
          </cell>
          <cell r="AA172">
            <v>508.76</v>
          </cell>
          <cell r="AC172" t="str">
            <v>408BPE0160</v>
          </cell>
        </row>
        <row r="173">
          <cell r="U173" t="str">
            <v>NBR 15.402/2006</v>
          </cell>
          <cell r="AA173">
            <v>1353.86</v>
          </cell>
          <cell r="AC173" t="str">
            <v>408BPE0160</v>
          </cell>
        </row>
        <row r="174">
          <cell r="U174" t="str">
            <v>NBR 15.402/2006</v>
          </cell>
          <cell r="AA174">
            <v>676.92</v>
          </cell>
          <cell r="AC174" t="str">
            <v>408BPE0160</v>
          </cell>
        </row>
        <row r="175">
          <cell r="U175" t="str">
            <v>NBR 15.402/2006</v>
          </cell>
          <cell r="AA175">
            <v>674.22</v>
          </cell>
          <cell r="AC175" t="str">
            <v>408BPE0160</v>
          </cell>
        </row>
        <row r="176">
          <cell r="U176" t="str">
            <v>NBR 15.402/2006</v>
          </cell>
          <cell r="AA176">
            <v>282.58</v>
          </cell>
          <cell r="AC176" t="str">
            <v>408BPE0160</v>
          </cell>
        </row>
        <row r="177">
          <cell r="U177" t="str">
            <v>NBR 13.731/08</v>
          </cell>
          <cell r="AA177">
            <v>141.30000000000001</v>
          </cell>
          <cell r="AC177" t="str">
            <v>408BPE0160</v>
          </cell>
        </row>
        <row r="178">
          <cell r="U178" t="str">
            <v>NBR 13.731/08</v>
          </cell>
          <cell r="AA178">
            <v>139.24</v>
          </cell>
          <cell r="AC178" t="str">
            <v>408BPE0160</v>
          </cell>
        </row>
        <row r="179">
          <cell r="U179" t="str">
            <v>NBR 13.731/08</v>
          </cell>
          <cell r="AA179">
            <v>751.9</v>
          </cell>
          <cell r="AC179" t="str">
            <v>408BPE0160</v>
          </cell>
        </row>
        <row r="180">
          <cell r="U180" t="str">
            <v>NBR 13.731/08</v>
          </cell>
          <cell r="AA180">
            <v>375.94</v>
          </cell>
          <cell r="AC180" t="str">
            <v>408BPE0160</v>
          </cell>
        </row>
        <row r="181">
          <cell r="U181" t="str">
            <v>NBR 13.731/08</v>
          </cell>
          <cell r="AA181">
            <v>378.94</v>
          </cell>
          <cell r="AC181" t="str">
            <v>408BPE0160</v>
          </cell>
        </row>
        <row r="182">
          <cell r="U182" t="str">
            <v>NBR 13.731/08</v>
          </cell>
          <cell r="AA182">
            <v>94.5</v>
          </cell>
          <cell r="AC182" t="str">
            <v>408BPE0160</v>
          </cell>
        </row>
        <row r="183">
          <cell r="U183" t="str">
            <v>NBR 13.731/08</v>
          </cell>
          <cell r="AA183">
            <v>63</v>
          </cell>
          <cell r="AC183" t="str">
            <v>408BPE0160</v>
          </cell>
        </row>
        <row r="184">
          <cell r="U184" t="str">
            <v>NBR 13.731/08</v>
          </cell>
          <cell r="AA184">
            <v>65.099999999999994</v>
          </cell>
          <cell r="AC184" t="str">
            <v>408BPE0160</v>
          </cell>
        </row>
        <row r="185">
          <cell r="U185" t="str">
            <v>NBR 15.402/2006</v>
          </cell>
          <cell r="AA185">
            <v>64.2</v>
          </cell>
          <cell r="AC185" t="str">
            <v>408BPE0160</v>
          </cell>
        </row>
        <row r="186">
          <cell r="U186" t="str">
            <v>NBR 15.402/2006</v>
          </cell>
          <cell r="AA186">
            <v>28.5</v>
          </cell>
          <cell r="AC186" t="str">
            <v>408BPE0160</v>
          </cell>
        </row>
        <row r="187">
          <cell r="U187" t="str">
            <v>NBR 15.402/2006</v>
          </cell>
          <cell r="AA187">
            <v>20.100000000000001</v>
          </cell>
          <cell r="AC187" t="str">
            <v>408BPE0160</v>
          </cell>
        </row>
        <row r="188">
          <cell r="U188" t="str">
            <v>NBR 15.402/2006</v>
          </cell>
          <cell r="AA188">
            <v>14.86</v>
          </cell>
          <cell r="AC188" t="str">
            <v>408BPE0160</v>
          </cell>
        </row>
        <row r="189">
          <cell r="U189" t="str">
            <v>NBR 15.402/2006</v>
          </cell>
          <cell r="AA189">
            <v>0.9</v>
          </cell>
          <cell r="AC189" t="str">
            <v>408BPE0160</v>
          </cell>
        </row>
        <row r="190">
          <cell r="U190" t="str">
            <v>NBR 15.402/2006</v>
          </cell>
          <cell r="AA190">
            <v>8.4</v>
          </cell>
          <cell r="AC190" t="str">
            <v>408BPE0160</v>
          </cell>
        </row>
        <row r="191">
          <cell r="U191" t="str">
            <v>NBR 15.402/2006</v>
          </cell>
          <cell r="AA191">
            <v>18</v>
          </cell>
          <cell r="AC191" t="str">
            <v>408BPE0160</v>
          </cell>
        </row>
        <row r="192">
          <cell r="U192" t="str">
            <v>NBR 15.402/2006</v>
          </cell>
          <cell r="AA192">
            <v>40.799999999999997</v>
          </cell>
          <cell r="AC192" t="str">
            <v>408BPE0160</v>
          </cell>
        </row>
        <row r="193">
          <cell r="U193" t="str">
            <v>NBR 15.402/2006</v>
          </cell>
          <cell r="AA193">
            <v>20.399999999999999</v>
          </cell>
          <cell r="AC193" t="str">
            <v>408BPE0160</v>
          </cell>
        </row>
        <row r="194">
          <cell r="U194" t="str">
            <v>NBR 13.731/08</v>
          </cell>
          <cell r="AA194">
            <v>360</v>
          </cell>
          <cell r="AC194" t="str">
            <v>408BPE0170</v>
          </cell>
        </row>
        <row r="195">
          <cell r="U195" t="str">
            <v>NBR 13.731/08</v>
          </cell>
          <cell r="AA195">
            <v>180</v>
          </cell>
          <cell r="AC195" t="str">
            <v>408BPE0170</v>
          </cell>
        </row>
        <row r="196">
          <cell r="U196" t="str">
            <v>NBR 13.731/08</v>
          </cell>
          <cell r="AA196">
            <v>180</v>
          </cell>
          <cell r="AC196" t="str">
            <v>408BPE0170</v>
          </cell>
        </row>
        <row r="197">
          <cell r="U197" t="str">
            <v>NBR 13.731/08</v>
          </cell>
          <cell r="AA197">
            <v>198</v>
          </cell>
          <cell r="AC197" t="str">
            <v>408BPE0170</v>
          </cell>
        </row>
        <row r="198">
          <cell r="U198" t="str">
            <v>NBR 13.731/08</v>
          </cell>
          <cell r="AA198">
            <v>407.26</v>
          </cell>
          <cell r="AC198" t="str">
            <v>408BPE0170</v>
          </cell>
        </row>
        <row r="199">
          <cell r="U199" t="str">
            <v>NBR 13.731/08</v>
          </cell>
          <cell r="AA199">
            <v>403.5</v>
          </cell>
          <cell r="AC199" t="str">
            <v>408BPE0170</v>
          </cell>
        </row>
        <row r="200">
          <cell r="U200" t="str">
            <v>NBR 13.731/08</v>
          </cell>
          <cell r="AA200">
            <v>403.5</v>
          </cell>
          <cell r="AC200" t="str">
            <v>408BPE0170</v>
          </cell>
        </row>
        <row r="201">
          <cell r="U201" t="str">
            <v>NBR 13.731/08</v>
          </cell>
          <cell r="AA201">
            <v>249.76</v>
          </cell>
          <cell r="AC201" t="str">
            <v>408BPE0170</v>
          </cell>
        </row>
        <row r="202">
          <cell r="U202" t="str">
            <v>NBR 13.731/08</v>
          </cell>
          <cell r="AA202">
            <v>166.5</v>
          </cell>
          <cell r="AC202" t="str">
            <v>408BPE0170</v>
          </cell>
        </row>
        <row r="203">
          <cell r="U203" t="str">
            <v>NBR 13.731/08</v>
          </cell>
          <cell r="AA203">
            <v>166.5</v>
          </cell>
          <cell r="AC203" t="str">
            <v>408BPE0170</v>
          </cell>
        </row>
        <row r="204">
          <cell r="U204" t="str">
            <v>NBR 13.731/08</v>
          </cell>
          <cell r="AA204">
            <v>240.16</v>
          </cell>
          <cell r="AC204" t="str">
            <v>408BPE0170</v>
          </cell>
        </row>
        <row r="205">
          <cell r="U205" t="str">
            <v>NBR 13.731/08</v>
          </cell>
          <cell r="AA205">
            <v>120.08</v>
          </cell>
          <cell r="AC205" t="str">
            <v>408BPE0170</v>
          </cell>
        </row>
        <row r="206">
          <cell r="U206" t="str">
            <v>NBR 13.731/08</v>
          </cell>
          <cell r="AA206">
            <v>120.08</v>
          </cell>
          <cell r="AC206" t="str">
            <v>408BPE0170</v>
          </cell>
        </row>
        <row r="207">
          <cell r="U207" t="str">
            <v>NBR 15.402/2006</v>
          </cell>
          <cell r="AA207">
            <v>167.84</v>
          </cell>
          <cell r="AC207" t="str">
            <v>408BPE0170</v>
          </cell>
        </row>
        <row r="208">
          <cell r="U208" t="str">
            <v>NBR 15.402/2006</v>
          </cell>
          <cell r="AA208">
            <v>59.92</v>
          </cell>
          <cell r="AC208" t="str">
            <v>408BPE0170</v>
          </cell>
        </row>
        <row r="209">
          <cell r="U209" t="str">
            <v>NBR 15.402/2006</v>
          </cell>
          <cell r="AA209">
            <v>36</v>
          </cell>
          <cell r="AC209" t="str">
            <v>408BPE0170</v>
          </cell>
        </row>
        <row r="210">
          <cell r="U210" t="str">
            <v>NBR 15.402/2006</v>
          </cell>
          <cell r="AA210">
            <v>114.98</v>
          </cell>
          <cell r="AC210" t="str">
            <v>408BPE0170</v>
          </cell>
        </row>
        <row r="211">
          <cell r="U211" t="str">
            <v>NBR 15.402/2006</v>
          </cell>
          <cell r="AA211">
            <v>5.0999999999999996</v>
          </cell>
          <cell r="AC211" t="str">
            <v>408BPE0170</v>
          </cell>
        </row>
        <row r="212">
          <cell r="U212" t="str">
            <v>NBR 15.402/2006</v>
          </cell>
          <cell r="AA212">
            <v>27.26</v>
          </cell>
          <cell r="AC212" t="str">
            <v>408BPE0170</v>
          </cell>
        </row>
        <row r="213">
          <cell r="U213" t="str">
            <v>NBR 15.402/2006</v>
          </cell>
          <cell r="AA213">
            <v>48.34</v>
          </cell>
          <cell r="AC213" t="str">
            <v>408BPE0170</v>
          </cell>
        </row>
        <row r="214">
          <cell r="U214" t="str">
            <v>NBR 15.402/2006</v>
          </cell>
          <cell r="AA214">
            <v>205.68</v>
          </cell>
          <cell r="AC214" t="str">
            <v>408BPE0170</v>
          </cell>
        </row>
        <row r="215">
          <cell r="U215" t="str">
            <v>NBR 15.870/10</v>
          </cell>
          <cell r="AA215">
            <v>51.42</v>
          </cell>
          <cell r="AC215" t="str">
            <v>408BPE0170</v>
          </cell>
        </row>
        <row r="216">
          <cell r="U216" t="str">
            <v>NBR 15.870/10</v>
          </cell>
          <cell r="AA216">
            <v>51.42</v>
          </cell>
          <cell r="AC216" t="str">
            <v>408BPE0170</v>
          </cell>
        </row>
        <row r="217">
          <cell r="U217" t="str">
            <v>NBR 13.731/08</v>
          </cell>
          <cell r="AA217">
            <v>164.18</v>
          </cell>
          <cell r="AC217" t="str">
            <v>408BPE0170</v>
          </cell>
        </row>
        <row r="218">
          <cell r="U218" t="str">
            <v>NBR 13.731/08</v>
          </cell>
          <cell r="AA218">
            <v>82.08</v>
          </cell>
          <cell r="AC218" t="str">
            <v>408BPE0170</v>
          </cell>
        </row>
        <row r="219">
          <cell r="U219" t="str">
            <v>NBR 13.731/08</v>
          </cell>
          <cell r="AA219">
            <v>82.08</v>
          </cell>
          <cell r="AC219" t="str">
            <v>408BPE0170</v>
          </cell>
        </row>
        <row r="220">
          <cell r="U220" t="str">
            <v>NBR 13.731/08</v>
          </cell>
          <cell r="AA220">
            <v>90</v>
          </cell>
          <cell r="AC220" t="str">
            <v>408BPE0170</v>
          </cell>
        </row>
        <row r="221">
          <cell r="U221" t="str">
            <v>NBR 13.731/08</v>
          </cell>
          <cell r="AA221">
            <v>60</v>
          </cell>
          <cell r="AC221" t="str">
            <v>408BPE0170</v>
          </cell>
        </row>
        <row r="222">
          <cell r="U222" t="str">
            <v>NBR 13.731/08</v>
          </cell>
          <cell r="AA222">
            <v>60</v>
          </cell>
          <cell r="AC222" t="str">
            <v>408BPE0170</v>
          </cell>
        </row>
        <row r="223">
          <cell r="U223" t="str">
            <v>NBR 13.731/08</v>
          </cell>
          <cell r="AA223">
            <v>540</v>
          </cell>
          <cell r="AC223" t="str">
            <v>408BPE0170</v>
          </cell>
        </row>
        <row r="224">
          <cell r="U224" t="str">
            <v>NBR 13.731/08</v>
          </cell>
          <cell r="AA224">
            <v>270</v>
          </cell>
          <cell r="AC224" t="str">
            <v>408BPE0170</v>
          </cell>
        </row>
        <row r="225">
          <cell r="U225" t="str">
            <v>NBR 13.731/08</v>
          </cell>
          <cell r="AA225">
            <v>270</v>
          </cell>
          <cell r="AC225" t="str">
            <v>408BPE0170</v>
          </cell>
        </row>
        <row r="226">
          <cell r="U226" t="str">
            <v>NBR 13.731/08</v>
          </cell>
          <cell r="AA226">
            <v>90</v>
          </cell>
          <cell r="AC226" t="str">
            <v>408BPE0170</v>
          </cell>
        </row>
        <row r="227">
          <cell r="U227" t="str">
            <v>NBR 13.731/08</v>
          </cell>
          <cell r="AA227">
            <v>60</v>
          </cell>
          <cell r="AC227" t="str">
            <v>408BPE0170</v>
          </cell>
        </row>
        <row r="228">
          <cell r="U228" t="str">
            <v>NBR 13.731/08</v>
          </cell>
          <cell r="AA228">
            <v>60</v>
          </cell>
          <cell r="AC228" t="str">
            <v>408BPE0170</v>
          </cell>
        </row>
        <row r="229">
          <cell r="U229" t="str">
            <v>NBR 13.731/08</v>
          </cell>
          <cell r="AA229">
            <v>135</v>
          </cell>
          <cell r="AC229" t="str">
            <v>408BPE0170</v>
          </cell>
        </row>
        <row r="230">
          <cell r="U230" t="str">
            <v>NBR 13.731/08</v>
          </cell>
          <cell r="AA230">
            <v>90</v>
          </cell>
          <cell r="AC230" t="str">
            <v>408BPE0170</v>
          </cell>
        </row>
        <row r="231">
          <cell r="U231" t="str">
            <v>NBR 13.731/08</v>
          </cell>
          <cell r="AA231">
            <v>90</v>
          </cell>
          <cell r="AC231" t="str">
            <v>408BPE0170</v>
          </cell>
        </row>
        <row r="232">
          <cell r="U232" t="str">
            <v>NBR 13.731/08</v>
          </cell>
          <cell r="AA232">
            <v>135</v>
          </cell>
          <cell r="AC232" t="str">
            <v>408BPE0170</v>
          </cell>
        </row>
        <row r="233">
          <cell r="U233" t="str">
            <v>NBR 13.731/08</v>
          </cell>
          <cell r="AA233">
            <v>90</v>
          </cell>
          <cell r="AC233" t="str">
            <v>408BPE0170</v>
          </cell>
        </row>
        <row r="234">
          <cell r="U234" t="str">
            <v>NBR 13.731/08</v>
          </cell>
          <cell r="AA234">
            <v>90</v>
          </cell>
          <cell r="AC234" t="str">
            <v>408BPE0170</v>
          </cell>
        </row>
        <row r="235">
          <cell r="U235" t="str">
            <v>NBR 13.731/08</v>
          </cell>
          <cell r="AA235">
            <v>135</v>
          </cell>
          <cell r="AC235" t="str">
            <v>408BPE0170</v>
          </cell>
        </row>
        <row r="236">
          <cell r="U236" t="str">
            <v>NBR 13.731/08</v>
          </cell>
          <cell r="AA236">
            <v>90</v>
          </cell>
          <cell r="AC236" t="str">
            <v>408BPE0170</v>
          </cell>
        </row>
        <row r="237">
          <cell r="U237" t="str">
            <v>NBR 13.731/08</v>
          </cell>
          <cell r="AA237">
            <v>90</v>
          </cell>
          <cell r="AC237" t="str">
            <v>408BPE0170</v>
          </cell>
        </row>
        <row r="238">
          <cell r="U238" t="str">
            <v>NBR 15.402/2006</v>
          </cell>
          <cell r="AA238">
            <v>1069.2</v>
          </cell>
          <cell r="AC238" t="str">
            <v>408BPE0170</v>
          </cell>
        </row>
        <row r="239">
          <cell r="U239" t="str">
            <v>NBR 15.402/2006</v>
          </cell>
          <cell r="AA239">
            <v>534.6</v>
          </cell>
          <cell r="AC239" t="str">
            <v>408BPE0170</v>
          </cell>
        </row>
        <row r="240">
          <cell r="U240" t="str">
            <v>NBR 15.402/2006</v>
          </cell>
          <cell r="AA240">
            <v>534.6</v>
          </cell>
          <cell r="AC240" t="str">
            <v>408BPE0170</v>
          </cell>
        </row>
      </sheetData>
      <sheetData sheetId="3">
        <row r="15">
          <cell r="U15" t="str">
            <v>NBR 15.402/2006</v>
          </cell>
          <cell r="AA15">
            <v>45.6</v>
          </cell>
          <cell r="AB15" t="str">
            <v>408BPE0150</v>
          </cell>
        </row>
        <row r="16">
          <cell r="U16" t="str">
            <v>NBR 15.402/2006</v>
          </cell>
          <cell r="AA16">
            <v>45.6</v>
          </cell>
          <cell r="AB16" t="str">
            <v>408BPE0150</v>
          </cell>
        </row>
        <row r="17">
          <cell r="U17" t="str">
            <v>NBR 15.402/2006</v>
          </cell>
          <cell r="AA17">
            <v>36</v>
          </cell>
          <cell r="AB17" t="str">
            <v>408BPE0150</v>
          </cell>
        </row>
        <row r="18">
          <cell r="U18" t="str">
            <v>NBR 15.402/2006</v>
          </cell>
          <cell r="AA18">
            <v>30.9</v>
          </cell>
          <cell r="AB18" t="str">
            <v>408BPE0150</v>
          </cell>
        </row>
        <row r="19">
          <cell r="U19" t="str">
            <v>NBR 15.402/2006</v>
          </cell>
          <cell r="AA19">
            <v>21.9</v>
          </cell>
          <cell r="AB19" t="str">
            <v>408BPE0150</v>
          </cell>
        </row>
      </sheetData>
      <sheetData sheetId="4">
        <row r="14">
          <cell r="U14" t="str">
            <v>NBR 15.402/2006</v>
          </cell>
          <cell r="AA14">
            <v>42.9</v>
          </cell>
          <cell r="AB14" t="str">
            <v>408BPE0130</v>
          </cell>
        </row>
        <row r="15">
          <cell r="U15" t="str">
            <v>NBR 15.402/2006</v>
          </cell>
          <cell r="AA15">
            <v>42.9</v>
          </cell>
          <cell r="AB15" t="str">
            <v>408BPE0130</v>
          </cell>
        </row>
        <row r="16">
          <cell r="U16" t="str">
            <v>NBR 15.402/2006</v>
          </cell>
          <cell r="AA16">
            <v>30.6</v>
          </cell>
          <cell r="AB16" t="str">
            <v>408BPE0130</v>
          </cell>
        </row>
        <row r="17">
          <cell r="U17" t="str">
            <v>NBR 15.402/2006</v>
          </cell>
          <cell r="AA17">
            <v>37.5</v>
          </cell>
          <cell r="AB17" t="str">
            <v>408BPE0130</v>
          </cell>
        </row>
        <row r="18">
          <cell r="U18" t="str">
            <v>NBR 15.402/2006</v>
          </cell>
          <cell r="AA18">
            <v>37.5</v>
          </cell>
          <cell r="AB18" t="str">
            <v>408BPE0130</v>
          </cell>
        </row>
      </sheetData>
      <sheetData sheetId="5">
        <row r="15">
          <cell r="U15" t="str">
            <v>NBR 15.402/2006</v>
          </cell>
          <cell r="AA15">
            <v>42</v>
          </cell>
          <cell r="AB15" t="str">
            <v>408BPE0130</v>
          </cell>
        </row>
        <row r="16">
          <cell r="U16" t="str">
            <v>NBR 15.402/2006</v>
          </cell>
          <cell r="AA16">
            <v>42</v>
          </cell>
          <cell r="AB16" t="str">
            <v>408BPE0130</v>
          </cell>
        </row>
        <row r="17">
          <cell r="U17" t="str">
            <v>NBR 15.402/2006</v>
          </cell>
          <cell r="AA17">
            <v>36</v>
          </cell>
          <cell r="AB17" t="str">
            <v>408BPE0130</v>
          </cell>
        </row>
        <row r="18">
          <cell r="U18" t="str">
            <v>NBR 15.402/2006</v>
          </cell>
          <cell r="AA18">
            <v>36</v>
          </cell>
          <cell r="AB18" t="str">
            <v>408BPE0130</v>
          </cell>
        </row>
        <row r="19">
          <cell r="U19" t="str">
            <v>NBR 15.402/2006</v>
          </cell>
          <cell r="AA19">
            <v>36</v>
          </cell>
          <cell r="AB19" t="str">
            <v>408BPE0130</v>
          </cell>
        </row>
        <row r="20">
          <cell r="U20" t="str">
            <v>NBR 15.402/2006</v>
          </cell>
          <cell r="AA20">
            <v>31.8</v>
          </cell>
          <cell r="AB20" t="str">
            <v>408BPE0130</v>
          </cell>
        </row>
      </sheetData>
      <sheetData sheetId="6">
        <row r="15">
          <cell r="U15" t="str">
            <v>NBR 15.402/2006</v>
          </cell>
          <cell r="AA15">
            <v>42</v>
          </cell>
          <cell r="AB15" t="str">
            <v>408BPE0160</v>
          </cell>
        </row>
        <row r="16">
          <cell r="U16" t="str">
            <v>NBR 15.402/2006</v>
          </cell>
          <cell r="AA16">
            <v>42</v>
          </cell>
          <cell r="AB16" t="str">
            <v>408BPE0160</v>
          </cell>
        </row>
        <row r="17">
          <cell r="U17" t="str">
            <v>NBR 15.402/2006</v>
          </cell>
          <cell r="AA17">
            <v>28.8</v>
          </cell>
          <cell r="AB17" t="str">
            <v>408BPE0160</v>
          </cell>
        </row>
        <row r="18">
          <cell r="U18" t="str">
            <v>NBR 15.402/2006</v>
          </cell>
          <cell r="AA18">
            <v>30</v>
          </cell>
          <cell r="AB18" t="str">
            <v>408BPE0160</v>
          </cell>
        </row>
        <row r="19">
          <cell r="U19" t="str">
            <v>NBR 15.402/2006</v>
          </cell>
          <cell r="AA19">
            <v>24</v>
          </cell>
          <cell r="AB19" t="str">
            <v>408BPE0160</v>
          </cell>
        </row>
      </sheetData>
      <sheetData sheetId="7">
        <row r="15">
          <cell r="U15" t="str">
            <v>NBR 15.402/2006</v>
          </cell>
          <cell r="AA15">
            <v>43.5</v>
          </cell>
          <cell r="AB15" t="str">
            <v>408BPE0110</v>
          </cell>
        </row>
        <row r="16">
          <cell r="U16" t="str">
            <v>NBR 15.402/2006</v>
          </cell>
          <cell r="AA16">
            <v>43.5</v>
          </cell>
          <cell r="AB16" t="str">
            <v>408BPE0110</v>
          </cell>
        </row>
        <row r="17">
          <cell r="U17" t="str">
            <v>NBR 15.402/2006</v>
          </cell>
          <cell r="AA17">
            <v>39</v>
          </cell>
          <cell r="AB17" t="str">
            <v>408BPE0110</v>
          </cell>
        </row>
        <row r="18">
          <cell r="U18" t="str">
            <v>NBR 15.402/2006</v>
          </cell>
          <cell r="AA18">
            <v>36</v>
          </cell>
          <cell r="AB18" t="str">
            <v>408BPE0110</v>
          </cell>
        </row>
        <row r="19">
          <cell r="U19" t="str">
            <v>NBR 15.402/2006</v>
          </cell>
          <cell r="AA19">
            <v>42.9</v>
          </cell>
          <cell r="AB19" t="str">
            <v>408BPE0110</v>
          </cell>
        </row>
      </sheetData>
      <sheetData sheetId="8">
        <row r="15">
          <cell r="U15" t="str">
            <v>NBR 15.402/2006</v>
          </cell>
          <cell r="AA15">
            <v>42</v>
          </cell>
          <cell r="AB15" t="str">
            <v>408BPE0170</v>
          </cell>
        </row>
        <row r="16">
          <cell r="U16" t="str">
            <v>NBR 15.402/2006</v>
          </cell>
          <cell r="AA16">
            <v>42</v>
          </cell>
          <cell r="AB16" t="str">
            <v>408BPE0170</v>
          </cell>
        </row>
        <row r="17">
          <cell r="U17" t="str">
            <v>NBR 15.402/2006</v>
          </cell>
          <cell r="AA17">
            <v>72</v>
          </cell>
          <cell r="AB17" t="str">
            <v>408BPE0170</v>
          </cell>
        </row>
        <row r="18">
          <cell r="U18" t="str">
            <v>NBR 15.402/2006</v>
          </cell>
          <cell r="AA18">
            <v>30</v>
          </cell>
          <cell r="AB18" t="str">
            <v>408BPE0170</v>
          </cell>
        </row>
        <row r="19">
          <cell r="U19" t="str">
            <v>NBR 15.402/2006</v>
          </cell>
          <cell r="AA19">
            <v>24</v>
          </cell>
          <cell r="AB19" t="str">
            <v>408BPE0170</v>
          </cell>
        </row>
      </sheetData>
      <sheetData sheetId="9">
        <row r="15">
          <cell r="U15" t="str">
            <v>NBR 15.402/2006</v>
          </cell>
          <cell r="AA15">
            <v>46.2</v>
          </cell>
          <cell r="AB15" t="str">
            <v>408BPE0130</v>
          </cell>
        </row>
        <row r="16">
          <cell r="U16" t="str">
            <v>NBR 15.402/2006</v>
          </cell>
          <cell r="AA16">
            <v>46.2</v>
          </cell>
          <cell r="AB16" t="str">
            <v>408BPE0130</v>
          </cell>
        </row>
        <row r="17">
          <cell r="U17" t="str">
            <v>NBR 15.402/2006</v>
          </cell>
          <cell r="AA17">
            <v>44.4</v>
          </cell>
          <cell r="AB17" t="str">
            <v>408BPE0130</v>
          </cell>
        </row>
        <row r="18">
          <cell r="U18" t="str">
            <v>NBR 15.402/2006</v>
          </cell>
          <cell r="AA18">
            <v>40.5</v>
          </cell>
          <cell r="AB18" t="str">
            <v>408BPE0130</v>
          </cell>
        </row>
        <row r="19">
          <cell r="U19" t="str">
            <v>NBR 15.402/2006</v>
          </cell>
          <cell r="AA19">
            <v>44.4</v>
          </cell>
          <cell r="AB19" t="str">
            <v>408BPE0130</v>
          </cell>
        </row>
        <row r="20">
          <cell r="U20" t="str">
            <v>NBR 15.402/2006</v>
          </cell>
          <cell r="AA20">
            <v>32.1</v>
          </cell>
          <cell r="AB20" t="str">
            <v>408BPE0130</v>
          </cell>
        </row>
      </sheetData>
      <sheetData sheetId="10">
        <row r="14">
          <cell r="K14" t="str">
            <v>NBR 15.741/09</v>
          </cell>
          <cell r="P14">
            <v>9.8699999999999992</v>
          </cell>
          <cell r="Q14" t="str">
            <v>408BPE0160</v>
          </cell>
        </row>
        <row r="15">
          <cell r="K15" t="str">
            <v>NBR 15.741/09</v>
          </cell>
          <cell r="P15">
            <v>26</v>
          </cell>
          <cell r="Q15" t="str">
            <v>408BPE0160</v>
          </cell>
        </row>
        <row r="16">
          <cell r="K16" t="str">
            <v>NBR 15.741/09</v>
          </cell>
          <cell r="P16">
            <v>26</v>
          </cell>
          <cell r="Q16" t="str">
            <v>408BPE0160</v>
          </cell>
        </row>
        <row r="17">
          <cell r="K17" t="str">
            <v>NBR 15.741/09</v>
          </cell>
          <cell r="P17">
            <v>24</v>
          </cell>
          <cell r="Q17" t="str">
            <v>408BPE0160</v>
          </cell>
        </row>
        <row r="18">
          <cell r="K18" t="str">
            <v>NBR 15.741/09</v>
          </cell>
          <cell r="P18">
            <v>5.14</v>
          </cell>
          <cell r="Q18" t="str">
            <v>408BPE0160</v>
          </cell>
        </row>
        <row r="19">
          <cell r="K19" t="str">
            <v>NBR 15.741/09</v>
          </cell>
          <cell r="P19">
            <v>21.4</v>
          </cell>
          <cell r="Q19" t="str">
            <v>408BPE0160</v>
          </cell>
        </row>
        <row r="20">
          <cell r="K20" t="str">
            <v>NBR 15.741/09</v>
          </cell>
          <cell r="P20">
            <v>11.4</v>
          </cell>
          <cell r="Q20" t="str">
            <v>408BPE0160</v>
          </cell>
        </row>
        <row r="21">
          <cell r="K21" t="str">
            <v>NBR 15.741/09</v>
          </cell>
          <cell r="P21">
            <v>11.79</v>
          </cell>
          <cell r="Q21" t="str">
            <v>408BPE0160</v>
          </cell>
        </row>
        <row r="22">
          <cell r="K22" t="str">
            <v>NBR 15.741/09</v>
          </cell>
          <cell r="P22">
            <v>5.86</v>
          </cell>
          <cell r="Q22" t="str">
            <v>408BPE0160</v>
          </cell>
        </row>
        <row r="23">
          <cell r="K23" t="str">
            <v>NBR 15.741/09</v>
          </cell>
          <cell r="P23">
            <v>24</v>
          </cell>
          <cell r="Q23" t="str">
            <v>408BPE0160</v>
          </cell>
        </row>
        <row r="24">
          <cell r="K24" t="str">
            <v>NBR 15.741/09</v>
          </cell>
          <cell r="P24">
            <v>5.6</v>
          </cell>
          <cell r="Q24" t="str">
            <v>408BPE0160</v>
          </cell>
        </row>
        <row r="25">
          <cell r="K25" t="str">
            <v>NBR 15.741/09</v>
          </cell>
          <cell r="P25">
            <v>11.4</v>
          </cell>
          <cell r="Q25" t="str">
            <v>408BPE0160</v>
          </cell>
        </row>
        <row r="26">
          <cell r="K26" t="str">
            <v>NBR 15.741/09</v>
          </cell>
          <cell r="P26">
            <v>11.4</v>
          </cell>
          <cell r="Q26" t="str">
            <v>408BPE0160</v>
          </cell>
        </row>
        <row r="27">
          <cell r="K27" t="str">
            <v>NBR 15.741/09</v>
          </cell>
          <cell r="P27">
            <v>24.51</v>
          </cell>
          <cell r="Q27" t="str">
            <v>408BPE0160</v>
          </cell>
        </row>
        <row r="28">
          <cell r="K28" t="str">
            <v>NBR 15.741/09</v>
          </cell>
          <cell r="P28">
            <v>11.4</v>
          </cell>
          <cell r="Q28" t="str">
            <v>408BPE0160</v>
          </cell>
        </row>
        <row r="29">
          <cell r="K29" t="str">
            <v>NBR 15.741/09</v>
          </cell>
          <cell r="P29">
            <v>11.4</v>
          </cell>
          <cell r="Q29" t="str">
            <v>408BPE0160</v>
          </cell>
        </row>
        <row r="30">
          <cell r="K30" t="str">
            <v>NBR 15.741/09</v>
          </cell>
          <cell r="P30">
            <v>18.82</v>
          </cell>
          <cell r="Q30" t="str">
            <v>408BPE0160</v>
          </cell>
        </row>
        <row r="31">
          <cell r="K31" t="str">
            <v>NBR 15.741/09</v>
          </cell>
          <cell r="P31">
            <v>11.4</v>
          </cell>
          <cell r="Q31" t="str">
            <v>408BPE0160</v>
          </cell>
        </row>
        <row r="32">
          <cell r="K32" t="str">
            <v>NBR 15.741/09</v>
          </cell>
          <cell r="P32">
            <v>11.4</v>
          </cell>
          <cell r="Q32" t="str">
            <v>408BPE0160</v>
          </cell>
        </row>
        <row r="33">
          <cell r="K33" t="str">
            <v>NBR 15.741/09</v>
          </cell>
          <cell r="P33">
            <v>11.4</v>
          </cell>
          <cell r="Q33" t="str">
            <v>408BPE0160</v>
          </cell>
        </row>
        <row r="34">
          <cell r="K34" t="str">
            <v>NBR 15.741/09</v>
          </cell>
          <cell r="P34">
            <v>18.829999999999998</v>
          </cell>
          <cell r="Q34" t="str">
            <v>408BPE0160</v>
          </cell>
        </row>
        <row r="35">
          <cell r="K35" t="str">
            <v>NBR 15.741/09</v>
          </cell>
          <cell r="P35">
            <v>21.3</v>
          </cell>
          <cell r="Q35" t="str">
            <v>408BPE0160</v>
          </cell>
        </row>
      </sheetData>
      <sheetData sheetId="11">
        <row r="14">
          <cell r="K14" t="str">
            <v>NBR 15.741/09</v>
          </cell>
          <cell r="P14">
            <v>12.33</v>
          </cell>
          <cell r="Q14" t="str">
            <v>408BPE0130</v>
          </cell>
        </row>
        <row r="15">
          <cell r="K15" t="str">
            <v>NBR 15.741/09</v>
          </cell>
          <cell r="P15">
            <v>18.29</v>
          </cell>
          <cell r="Q15" t="str">
            <v>408BPE0130</v>
          </cell>
        </row>
        <row r="16">
          <cell r="K16" t="str">
            <v>NBR 15.741/09</v>
          </cell>
          <cell r="P16">
            <v>20.38</v>
          </cell>
          <cell r="Q16" t="str">
            <v>408BPE0130</v>
          </cell>
        </row>
        <row r="17">
          <cell r="K17" t="str">
            <v>NBR 15.741/09</v>
          </cell>
          <cell r="P17">
            <v>11.4</v>
          </cell>
          <cell r="Q17" t="str">
            <v>408BPE0130</v>
          </cell>
        </row>
        <row r="18">
          <cell r="K18" t="str">
            <v>NBR 15.741/09</v>
          </cell>
          <cell r="P18">
            <v>11.4</v>
          </cell>
          <cell r="Q18" t="str">
            <v>408BPE0130</v>
          </cell>
        </row>
        <row r="19">
          <cell r="K19" t="str">
            <v>NBR 15.741/09</v>
          </cell>
          <cell r="P19">
            <v>11.4</v>
          </cell>
          <cell r="Q19" t="str">
            <v>408BPE0130</v>
          </cell>
        </row>
        <row r="20">
          <cell r="K20" t="str">
            <v>NBR 15.741/09</v>
          </cell>
          <cell r="P20">
            <v>17.63</v>
          </cell>
          <cell r="Q20" t="str">
            <v>408BPE0130</v>
          </cell>
        </row>
        <row r="21">
          <cell r="K21" t="str">
            <v>NBR 15.741/09</v>
          </cell>
          <cell r="P21">
            <v>18.82</v>
          </cell>
          <cell r="Q21" t="str">
            <v>408BPE0130</v>
          </cell>
        </row>
        <row r="22">
          <cell r="K22" t="str">
            <v>NBR 15.741/09</v>
          </cell>
          <cell r="P22">
            <v>21.42</v>
          </cell>
          <cell r="Q22" t="str">
            <v>408BPE0130</v>
          </cell>
        </row>
        <row r="23">
          <cell r="K23" t="str">
            <v>NBR 15.741/09</v>
          </cell>
          <cell r="P23">
            <v>9.8000000000000007</v>
          </cell>
          <cell r="Q23" t="str">
            <v>408BPE0130</v>
          </cell>
        </row>
        <row r="24">
          <cell r="K24" t="str">
            <v>NBR 15.741/09</v>
          </cell>
          <cell r="P24">
            <v>18.829999999999998</v>
          </cell>
          <cell r="Q24" t="str">
            <v>408BPE0130</v>
          </cell>
        </row>
        <row r="25">
          <cell r="K25" t="str">
            <v>NBR 15.741/09</v>
          </cell>
          <cell r="P25">
            <v>18.82</v>
          </cell>
          <cell r="Q25" t="str">
            <v>408BPE0130</v>
          </cell>
        </row>
        <row r="26">
          <cell r="K26" t="str">
            <v>NBR 15.741/09</v>
          </cell>
          <cell r="P26">
            <v>11.79</v>
          </cell>
          <cell r="Q26" t="str">
            <v>408BPE0130</v>
          </cell>
        </row>
        <row r="27">
          <cell r="K27" t="str">
            <v>NBR 15.741/09</v>
          </cell>
          <cell r="P27">
            <v>6.14</v>
          </cell>
          <cell r="Q27" t="str">
            <v>408BPE0130</v>
          </cell>
        </row>
        <row r="28">
          <cell r="K28" t="str">
            <v>NBR 15.741/09</v>
          </cell>
          <cell r="P28">
            <v>14.25</v>
          </cell>
          <cell r="Q28" t="str">
            <v>408BPE0130</v>
          </cell>
        </row>
        <row r="29">
          <cell r="K29" t="str">
            <v>NBR 15.741/09</v>
          </cell>
          <cell r="P29">
            <v>20.83</v>
          </cell>
          <cell r="Q29" t="str">
            <v>408BPE0130</v>
          </cell>
        </row>
        <row r="30">
          <cell r="K30" t="str">
            <v>NBR 15.741/09</v>
          </cell>
          <cell r="P30">
            <v>5.94</v>
          </cell>
          <cell r="Q30" t="str">
            <v>408BPE0130</v>
          </cell>
        </row>
        <row r="31">
          <cell r="K31" t="str">
            <v>NBR 15.741/09</v>
          </cell>
          <cell r="P31">
            <v>39</v>
          </cell>
          <cell r="Q31" t="str">
            <v>408BPE0130</v>
          </cell>
        </row>
        <row r="32">
          <cell r="K32" t="str">
            <v>NBR 15.741/09</v>
          </cell>
          <cell r="P32">
            <v>39</v>
          </cell>
          <cell r="Q32" t="str">
            <v>408BPE0130</v>
          </cell>
        </row>
        <row r="33">
          <cell r="K33" t="str">
            <v>NBR 15.741/09</v>
          </cell>
          <cell r="P33">
            <v>39</v>
          </cell>
          <cell r="Q33" t="str">
            <v>408BPE0130</v>
          </cell>
        </row>
        <row r="34">
          <cell r="K34" t="str">
            <v>NBR 15.741/09</v>
          </cell>
          <cell r="P34">
            <v>11.4</v>
          </cell>
          <cell r="Q34" t="str">
            <v>408BPE0130</v>
          </cell>
        </row>
        <row r="35">
          <cell r="K35" t="str">
            <v>NBR 15.741/09</v>
          </cell>
          <cell r="P35">
            <v>11.4</v>
          </cell>
          <cell r="Q35" t="str">
            <v>408BPE0130</v>
          </cell>
        </row>
        <row r="36">
          <cell r="K36" t="str">
            <v>NBR 15.741/09</v>
          </cell>
          <cell r="P36">
            <v>11.8</v>
          </cell>
          <cell r="Q36" t="str">
            <v>408BPE0130</v>
          </cell>
        </row>
      </sheetData>
      <sheetData sheetId="12">
        <row r="13">
          <cell r="K13" t="str">
            <v>NBR 15.741/09</v>
          </cell>
          <cell r="P13">
            <v>21.3</v>
          </cell>
          <cell r="Q13" t="str">
            <v>408BPE0130</v>
          </cell>
        </row>
        <row r="14">
          <cell r="K14" t="str">
            <v>NBR 15.741/09</v>
          </cell>
          <cell r="P14">
            <v>11.4</v>
          </cell>
          <cell r="Q14" t="str">
            <v>408BPE0130</v>
          </cell>
        </row>
        <row r="15">
          <cell r="K15" t="str">
            <v>NBR 15.741/09</v>
          </cell>
          <cell r="P15">
            <v>11.4</v>
          </cell>
          <cell r="Q15" t="str">
            <v>408BPE0130</v>
          </cell>
        </row>
        <row r="16">
          <cell r="K16" t="str">
            <v>NBR 15.741/09</v>
          </cell>
          <cell r="P16">
            <v>58.5</v>
          </cell>
          <cell r="Q16" t="str">
            <v>408BPE0130</v>
          </cell>
        </row>
        <row r="17">
          <cell r="K17" t="str">
            <v>NBR 15.741/09</v>
          </cell>
          <cell r="P17">
            <v>58.5</v>
          </cell>
          <cell r="Q17" t="str">
            <v>408BPE0130</v>
          </cell>
        </row>
        <row r="18">
          <cell r="K18" t="str">
            <v>NBR 15.741/09</v>
          </cell>
          <cell r="P18">
            <v>58.5</v>
          </cell>
          <cell r="Q18" t="str">
            <v>408BPE0130</v>
          </cell>
        </row>
        <row r="19">
          <cell r="K19" t="str">
            <v>NBR 15.741/09</v>
          </cell>
          <cell r="P19">
            <v>4.1399999999999997</v>
          </cell>
          <cell r="Q19" t="str">
            <v>408BPE0130</v>
          </cell>
        </row>
        <row r="20">
          <cell r="K20" t="str">
            <v>NBR 15.741/09</v>
          </cell>
          <cell r="P20">
            <v>24</v>
          </cell>
          <cell r="Q20" t="str">
            <v>408BPE0130</v>
          </cell>
        </row>
        <row r="21">
          <cell r="K21" t="str">
            <v>NBR 15.741/09</v>
          </cell>
          <cell r="P21">
            <v>14.25</v>
          </cell>
          <cell r="Q21" t="str">
            <v>408BPE0130</v>
          </cell>
        </row>
        <row r="22">
          <cell r="K22" t="str">
            <v>NBR 15.741/09</v>
          </cell>
          <cell r="P22">
            <v>18.47</v>
          </cell>
          <cell r="Q22" t="str">
            <v>408BPE0130</v>
          </cell>
        </row>
        <row r="23">
          <cell r="K23" t="str">
            <v>NBR 15.741/09</v>
          </cell>
          <cell r="P23">
            <v>14.25</v>
          </cell>
          <cell r="Q23" t="str">
            <v>408BPE0130</v>
          </cell>
        </row>
        <row r="24">
          <cell r="K24" t="str">
            <v>NBR 15.741/09</v>
          </cell>
          <cell r="P24">
            <v>11.79</v>
          </cell>
          <cell r="Q24" t="str">
            <v>408BPE0130</v>
          </cell>
        </row>
        <row r="25">
          <cell r="K25" t="str">
            <v>NBR 15.741/09</v>
          </cell>
          <cell r="P25">
            <v>9.6300000000000008</v>
          </cell>
          <cell r="Q25" t="str">
            <v>408BPE0130</v>
          </cell>
        </row>
        <row r="26">
          <cell r="K26" t="str">
            <v>NBR 15.741/09</v>
          </cell>
          <cell r="P26">
            <v>10.130000000000001</v>
          </cell>
          <cell r="Q26" t="str">
            <v>408BPE0130</v>
          </cell>
        </row>
        <row r="27">
          <cell r="K27" t="str">
            <v>NBR 15.741/09</v>
          </cell>
          <cell r="P27">
            <v>18.82</v>
          </cell>
          <cell r="Q27" t="str">
            <v>408BPE0130</v>
          </cell>
        </row>
        <row r="28">
          <cell r="K28" t="str">
            <v>NBR 15.741/09</v>
          </cell>
          <cell r="P28">
            <v>23.05</v>
          </cell>
          <cell r="Q28" t="str">
            <v>408BPE0130</v>
          </cell>
        </row>
        <row r="29">
          <cell r="K29" t="str">
            <v>NBR 15.741/09</v>
          </cell>
          <cell r="P29">
            <v>12.6</v>
          </cell>
          <cell r="Q29" t="str">
            <v>408BPE0130</v>
          </cell>
        </row>
        <row r="30">
          <cell r="K30" t="str">
            <v>NBR 15.741/09</v>
          </cell>
          <cell r="P30">
            <v>22.6</v>
          </cell>
          <cell r="Q30" t="str">
            <v>408BPE0130</v>
          </cell>
        </row>
        <row r="31">
          <cell r="K31" t="str">
            <v>NBR 15.741/09</v>
          </cell>
          <cell r="P31">
            <v>18.82</v>
          </cell>
          <cell r="Q31" t="str">
            <v>408BPE0130</v>
          </cell>
        </row>
        <row r="32">
          <cell r="K32" t="str">
            <v>NBR 15.741/09</v>
          </cell>
          <cell r="P32">
            <v>11.4</v>
          </cell>
          <cell r="Q32" t="str">
            <v>408BPE0130</v>
          </cell>
        </row>
        <row r="33">
          <cell r="K33" t="str">
            <v>NBR 15.741/09</v>
          </cell>
          <cell r="P33">
            <v>11.4</v>
          </cell>
          <cell r="Q33" t="str">
            <v>408BPE0130</v>
          </cell>
        </row>
        <row r="34">
          <cell r="K34" t="str">
            <v>NBR 15.741/09</v>
          </cell>
          <cell r="P34">
            <v>11.4</v>
          </cell>
          <cell r="Q34" t="str">
            <v>408BPE0130</v>
          </cell>
        </row>
        <row r="35">
          <cell r="K35" t="str">
            <v>NBR 15.741/09</v>
          </cell>
          <cell r="P35">
            <v>11.4</v>
          </cell>
          <cell r="Q35" t="str">
            <v>408BPE0130</v>
          </cell>
        </row>
        <row r="36">
          <cell r="K36" t="str">
            <v>NBR 15.741/09</v>
          </cell>
          <cell r="P36">
            <v>11.4</v>
          </cell>
          <cell r="Q36" t="str">
            <v>408BPE0130</v>
          </cell>
        </row>
        <row r="37">
          <cell r="K37" t="str">
            <v>NBR 15.741/09</v>
          </cell>
          <cell r="P37">
            <v>11.4</v>
          </cell>
          <cell r="Q37" t="str">
            <v>408BPE0130</v>
          </cell>
        </row>
        <row r="38">
          <cell r="K38" t="str">
            <v>NBR 15.741/09</v>
          </cell>
          <cell r="P38">
            <v>18.82</v>
          </cell>
          <cell r="Q38" t="str">
            <v>408BPE0130</v>
          </cell>
        </row>
        <row r="39">
          <cell r="K39" t="str">
            <v>NBR 15.741/09</v>
          </cell>
          <cell r="P39">
            <v>11.38</v>
          </cell>
          <cell r="Q39" t="str">
            <v>408BPE0130</v>
          </cell>
        </row>
      </sheetData>
      <sheetData sheetId="13">
        <row r="14">
          <cell r="K14" t="str">
            <v>NBR 15.741/09</v>
          </cell>
          <cell r="P14">
            <v>39</v>
          </cell>
          <cell r="Q14" t="str">
            <v>408BPE0130</v>
          </cell>
        </row>
        <row r="15">
          <cell r="K15" t="str">
            <v>NBR 15.741/09</v>
          </cell>
          <cell r="P15">
            <v>39</v>
          </cell>
          <cell r="Q15" t="str">
            <v>408BPE0130</v>
          </cell>
        </row>
        <row r="16">
          <cell r="K16" t="str">
            <v>NBR 15.741/09</v>
          </cell>
          <cell r="P16">
            <v>11.4</v>
          </cell>
          <cell r="Q16" t="str">
            <v>408BPE0130</v>
          </cell>
        </row>
        <row r="17">
          <cell r="K17" t="str">
            <v>NBR 15.741/09</v>
          </cell>
          <cell r="P17">
            <v>11.4</v>
          </cell>
          <cell r="Q17" t="str">
            <v>408BPE0130</v>
          </cell>
        </row>
        <row r="18">
          <cell r="K18" t="str">
            <v>NBR 15.741/09</v>
          </cell>
          <cell r="P18">
            <v>4.1399999999999997</v>
          </cell>
          <cell r="Q18" t="str">
            <v>408BPE0130</v>
          </cell>
        </row>
        <row r="19">
          <cell r="K19" t="str">
            <v>NBR 15.741/09</v>
          </cell>
          <cell r="P19">
            <v>24</v>
          </cell>
          <cell r="Q19" t="str">
            <v>408BPE0130</v>
          </cell>
        </row>
        <row r="20">
          <cell r="K20" t="str">
            <v>NBR 15.741/09</v>
          </cell>
          <cell r="P20">
            <v>14.25</v>
          </cell>
          <cell r="Q20" t="str">
            <v>408BPE0130</v>
          </cell>
        </row>
        <row r="21">
          <cell r="K21" t="str">
            <v>NBR 15.741/09</v>
          </cell>
          <cell r="P21">
            <v>14.6</v>
          </cell>
          <cell r="Q21" t="str">
            <v>408BPE0130</v>
          </cell>
        </row>
        <row r="22">
          <cell r="K22" t="str">
            <v>NBR 15.741/09</v>
          </cell>
          <cell r="P22">
            <v>14.25</v>
          </cell>
          <cell r="Q22" t="str">
            <v>408BPE0130</v>
          </cell>
        </row>
        <row r="23">
          <cell r="K23" t="str">
            <v>NBR 15.741/09</v>
          </cell>
          <cell r="P23">
            <v>18.82</v>
          </cell>
          <cell r="Q23" t="str">
            <v>408BPE0130</v>
          </cell>
        </row>
        <row r="24">
          <cell r="K24" t="str">
            <v>NBR 15.741/09</v>
          </cell>
          <cell r="P24">
            <v>11.79</v>
          </cell>
          <cell r="Q24" t="str">
            <v>408BPE0130</v>
          </cell>
        </row>
        <row r="25">
          <cell r="K25" t="str">
            <v>NBR 15.741/09</v>
          </cell>
          <cell r="P25">
            <v>5.36</v>
          </cell>
          <cell r="Q25" t="str">
            <v>408BPE0130</v>
          </cell>
        </row>
        <row r="26">
          <cell r="K26" t="str">
            <v>NBR 15.741/09</v>
          </cell>
          <cell r="P26">
            <v>20.6</v>
          </cell>
          <cell r="Q26" t="str">
            <v>408BPE0130</v>
          </cell>
        </row>
        <row r="27">
          <cell r="K27" t="str">
            <v>NBR 15.741/09</v>
          </cell>
          <cell r="P27">
            <v>16.3</v>
          </cell>
          <cell r="Q27" t="str">
            <v>408BPE0130</v>
          </cell>
        </row>
        <row r="28">
          <cell r="K28" t="str">
            <v>NBR 15.741/09</v>
          </cell>
          <cell r="P28">
            <v>11.4</v>
          </cell>
          <cell r="Q28" t="str">
            <v>408BPE0130</v>
          </cell>
        </row>
        <row r="29">
          <cell r="K29" t="str">
            <v>NBR 15.741/09</v>
          </cell>
          <cell r="P29">
            <v>11.4</v>
          </cell>
          <cell r="Q29" t="str">
            <v>408BPE0130</v>
          </cell>
        </row>
        <row r="30">
          <cell r="K30" t="str">
            <v>NBR 15.741/09</v>
          </cell>
          <cell r="P30">
            <v>18.649999999999999</v>
          </cell>
          <cell r="Q30" t="str">
            <v>408BPE0130</v>
          </cell>
        </row>
        <row r="31">
          <cell r="K31" t="str">
            <v>NBR 15.741/09</v>
          </cell>
          <cell r="P31">
            <v>14.25</v>
          </cell>
          <cell r="Q31" t="str">
            <v>408BPE0130</v>
          </cell>
        </row>
        <row r="32">
          <cell r="K32" t="str">
            <v>NBR 15.741/09</v>
          </cell>
          <cell r="P32">
            <v>11.4</v>
          </cell>
          <cell r="Q32" t="str">
            <v>408BPE0130</v>
          </cell>
        </row>
        <row r="33">
          <cell r="K33" t="str">
            <v>NBR 15.741/09</v>
          </cell>
          <cell r="P33">
            <v>18.82</v>
          </cell>
          <cell r="Q33" t="str">
            <v>408BPE0130</v>
          </cell>
        </row>
        <row r="34">
          <cell r="K34" t="str">
            <v>NBR 15.741/09</v>
          </cell>
          <cell r="P34">
            <v>11.4</v>
          </cell>
          <cell r="Q34" t="str">
            <v>408BPE0130</v>
          </cell>
        </row>
        <row r="35">
          <cell r="K35" t="str">
            <v>NBR 15.741/09</v>
          </cell>
          <cell r="P35">
            <v>3.99</v>
          </cell>
          <cell r="Q35" t="str">
            <v>408BPE0130</v>
          </cell>
        </row>
        <row r="36">
          <cell r="K36" t="str">
            <v>NBR 15.741/09</v>
          </cell>
          <cell r="P36">
            <v>8.7799999999999994</v>
          </cell>
          <cell r="Q36" t="str">
            <v>408BPE0130</v>
          </cell>
        </row>
        <row r="37">
          <cell r="K37" t="str">
            <v>NBR 15.741/09</v>
          </cell>
          <cell r="P37">
            <v>18.239999999999998</v>
          </cell>
          <cell r="Q37" t="str">
            <v>408BPE0130</v>
          </cell>
        </row>
      </sheetData>
      <sheetData sheetId="14">
        <row r="14">
          <cell r="K14" t="str">
            <v>NBR 15.741/09</v>
          </cell>
          <cell r="P14">
            <v>11.4</v>
          </cell>
          <cell r="Q14" t="str">
            <v>408BPE0170</v>
          </cell>
        </row>
        <row r="15">
          <cell r="K15" t="str">
            <v>NBR 15.741/09</v>
          </cell>
          <cell r="P15">
            <v>11.4</v>
          </cell>
          <cell r="Q15" t="str">
            <v>408BPE0170</v>
          </cell>
        </row>
        <row r="16">
          <cell r="K16" t="str">
            <v>NBR 15.741/09</v>
          </cell>
          <cell r="P16">
            <v>58.5</v>
          </cell>
          <cell r="Q16" t="str">
            <v>408BPE0170</v>
          </cell>
        </row>
        <row r="17">
          <cell r="K17" t="str">
            <v>NBR 15.741/09</v>
          </cell>
          <cell r="P17">
            <v>58.5</v>
          </cell>
          <cell r="Q17" t="str">
            <v>408BPE0170</v>
          </cell>
        </row>
        <row r="18">
          <cell r="K18" t="str">
            <v>NBR 15.741/09</v>
          </cell>
          <cell r="P18">
            <v>11.4</v>
          </cell>
          <cell r="Q18" t="str">
            <v>408BPE0170</v>
          </cell>
        </row>
        <row r="19">
          <cell r="K19" t="str">
            <v>NBR 15.741/09</v>
          </cell>
          <cell r="P19">
            <v>4.2</v>
          </cell>
          <cell r="Q19" t="str">
            <v>408BPE0170</v>
          </cell>
        </row>
        <row r="20">
          <cell r="K20" t="str">
            <v>NBR 15.741/09</v>
          </cell>
          <cell r="P20">
            <v>24</v>
          </cell>
          <cell r="Q20" t="str">
            <v>408BPE0170</v>
          </cell>
        </row>
        <row r="21">
          <cell r="K21" t="str">
            <v>NBR 15.741/09</v>
          </cell>
          <cell r="P21">
            <v>18.350000000000001</v>
          </cell>
          <cell r="Q21" t="str">
            <v>408BPE0170</v>
          </cell>
        </row>
        <row r="22">
          <cell r="K22" t="str">
            <v>NBR 15.741/09</v>
          </cell>
          <cell r="P22">
            <v>14.25</v>
          </cell>
          <cell r="Q22" t="str">
            <v>408BPE0170</v>
          </cell>
        </row>
        <row r="23">
          <cell r="K23" t="str">
            <v>NBR 15.741/09</v>
          </cell>
          <cell r="P23">
            <v>5.61</v>
          </cell>
          <cell r="Q23" t="str">
            <v>408BPE0170</v>
          </cell>
        </row>
        <row r="24">
          <cell r="K24" t="str">
            <v>NBR 15.741/09</v>
          </cell>
          <cell r="P24">
            <v>14.25</v>
          </cell>
          <cell r="Q24" t="str">
            <v>408BPE0170</v>
          </cell>
        </row>
        <row r="25">
          <cell r="K25" t="str">
            <v>NBR 15.741/09</v>
          </cell>
          <cell r="P25">
            <v>19.23</v>
          </cell>
          <cell r="Q25" t="str">
            <v>408BPE0170</v>
          </cell>
        </row>
        <row r="26">
          <cell r="K26" t="str">
            <v>NBR 15.741/09</v>
          </cell>
          <cell r="P26">
            <v>16.73</v>
          </cell>
          <cell r="Q26" t="str">
            <v>408BPE0170</v>
          </cell>
        </row>
        <row r="27">
          <cell r="K27" t="str">
            <v>NBR 15.741/09</v>
          </cell>
          <cell r="P27">
            <v>18.82</v>
          </cell>
          <cell r="Q27" t="str">
            <v>408BPE0170</v>
          </cell>
        </row>
        <row r="28">
          <cell r="K28" t="str">
            <v>NBR 15.741/09</v>
          </cell>
          <cell r="P28">
            <v>11.4</v>
          </cell>
          <cell r="Q28" t="str">
            <v>408BPE0170</v>
          </cell>
        </row>
        <row r="29">
          <cell r="K29" t="str">
            <v>NBR 15.741/09</v>
          </cell>
          <cell r="P29">
            <v>11.4</v>
          </cell>
          <cell r="Q29" t="str">
            <v>408BPE0170</v>
          </cell>
        </row>
        <row r="30">
          <cell r="K30" t="str">
            <v>NBR 15.741/09</v>
          </cell>
          <cell r="P30">
            <v>23.41</v>
          </cell>
          <cell r="Q30" t="str">
            <v>408BPE0170</v>
          </cell>
        </row>
        <row r="31">
          <cell r="K31" t="str">
            <v>NBR 15.741/09</v>
          </cell>
          <cell r="P31">
            <v>11.4</v>
          </cell>
          <cell r="Q31" t="str">
            <v>408BPE0170</v>
          </cell>
        </row>
        <row r="32">
          <cell r="K32" t="str">
            <v>NBR 15.741/09</v>
          </cell>
          <cell r="P32">
            <v>14.25</v>
          </cell>
          <cell r="Q32" t="str">
            <v>408BPE0170</v>
          </cell>
        </row>
        <row r="33">
          <cell r="K33" t="str">
            <v>NBR 15.741/09</v>
          </cell>
          <cell r="P33">
            <v>14.25</v>
          </cell>
          <cell r="Q33" t="str">
            <v>408BPE0170</v>
          </cell>
        </row>
        <row r="34">
          <cell r="K34" t="str">
            <v>NBR 15.741/09</v>
          </cell>
          <cell r="P34">
            <v>11.4</v>
          </cell>
          <cell r="Q34" t="str">
            <v>408BPE0170</v>
          </cell>
        </row>
        <row r="35">
          <cell r="K35" t="str">
            <v>NBR 15.741/09</v>
          </cell>
          <cell r="P35">
            <v>18.82</v>
          </cell>
          <cell r="Q35" t="str">
            <v>408BPE0170</v>
          </cell>
        </row>
      </sheetData>
      <sheetData sheetId="15">
        <row r="14">
          <cell r="K14" t="str">
            <v>NBR 15.741/09</v>
          </cell>
          <cell r="P14">
            <v>18.82</v>
          </cell>
          <cell r="Q14" t="str">
            <v>408BPE0150</v>
          </cell>
        </row>
        <row r="15">
          <cell r="K15" t="str">
            <v>NBR 15.741/09</v>
          </cell>
          <cell r="P15">
            <v>11.4</v>
          </cell>
          <cell r="Q15" t="str">
            <v>408BPE0150</v>
          </cell>
        </row>
        <row r="16">
          <cell r="K16" t="str">
            <v>NBR 15.741/09</v>
          </cell>
          <cell r="P16">
            <v>19.05</v>
          </cell>
          <cell r="Q16" t="str">
            <v>408BPE0150</v>
          </cell>
        </row>
        <row r="17">
          <cell r="K17" t="str">
            <v>NBR 15.741/09</v>
          </cell>
          <cell r="P17">
            <v>11.4</v>
          </cell>
          <cell r="Q17" t="str">
            <v>408BPE0150</v>
          </cell>
        </row>
        <row r="18">
          <cell r="K18" t="str">
            <v>NBR 15.741/09</v>
          </cell>
          <cell r="P18">
            <v>23.05</v>
          </cell>
          <cell r="Q18" t="str">
            <v>408BPE0150</v>
          </cell>
        </row>
        <row r="19">
          <cell r="K19" t="str">
            <v>NBR 15.741/09</v>
          </cell>
          <cell r="P19">
            <v>10.17</v>
          </cell>
          <cell r="Q19" t="str">
            <v>408BPE0150</v>
          </cell>
        </row>
        <row r="20">
          <cell r="K20" t="str">
            <v>NBR 15.741/09</v>
          </cell>
          <cell r="P20">
            <v>5.61</v>
          </cell>
          <cell r="Q20" t="str">
            <v>408BPE0150</v>
          </cell>
        </row>
        <row r="21">
          <cell r="K21" t="str">
            <v>NBR 15.741/09</v>
          </cell>
          <cell r="P21">
            <v>11.79</v>
          </cell>
          <cell r="Q21" t="str">
            <v>408BPE0150</v>
          </cell>
        </row>
        <row r="22">
          <cell r="K22" t="str">
            <v>NBR 15.741/09</v>
          </cell>
          <cell r="P22">
            <v>20.6</v>
          </cell>
          <cell r="Q22" t="str">
            <v>408BPE0150</v>
          </cell>
        </row>
        <row r="23">
          <cell r="K23" t="str">
            <v>NBR 15.741/09</v>
          </cell>
          <cell r="P23">
            <v>14.25</v>
          </cell>
          <cell r="Q23" t="str">
            <v>408BPE0150</v>
          </cell>
        </row>
        <row r="24">
          <cell r="K24" t="str">
            <v>NBR 15.741/09</v>
          </cell>
          <cell r="P24">
            <v>24</v>
          </cell>
          <cell r="Q24" t="str">
            <v>408BPE0150</v>
          </cell>
        </row>
        <row r="25">
          <cell r="K25" t="str">
            <v>NBR 15.741/09</v>
          </cell>
          <cell r="P25">
            <v>5.61</v>
          </cell>
          <cell r="Q25" t="str">
            <v>408BPE0150</v>
          </cell>
        </row>
        <row r="26">
          <cell r="K26" t="str">
            <v>NBR 15.741/09</v>
          </cell>
          <cell r="P26">
            <v>39</v>
          </cell>
          <cell r="Q26" t="str">
            <v>408BPE0150</v>
          </cell>
        </row>
        <row r="27">
          <cell r="K27" t="str">
            <v>NBR 15.741/09</v>
          </cell>
          <cell r="P27">
            <v>39</v>
          </cell>
          <cell r="Q27" t="str">
            <v>408BPE0150</v>
          </cell>
        </row>
        <row r="28">
          <cell r="K28" t="str">
            <v>NBR 15.741/09</v>
          </cell>
          <cell r="P28">
            <v>39</v>
          </cell>
          <cell r="Q28" t="str">
            <v>408BPE0150</v>
          </cell>
        </row>
      </sheetData>
      <sheetData sheetId="16">
        <row r="14">
          <cell r="K14" t="str">
            <v>NBR 15.741/09</v>
          </cell>
          <cell r="P14">
            <v>34</v>
          </cell>
          <cell r="Q14" t="str">
            <v>408BPE0110</v>
          </cell>
        </row>
        <row r="15">
          <cell r="K15" t="str">
            <v>NBR 15.741/09</v>
          </cell>
          <cell r="P15">
            <v>12</v>
          </cell>
          <cell r="Q15" t="str">
            <v>408BPE0110</v>
          </cell>
        </row>
        <row r="16">
          <cell r="K16" t="str">
            <v>NBR 15.741/09</v>
          </cell>
          <cell r="P16">
            <v>34</v>
          </cell>
          <cell r="Q16" t="str">
            <v>408BPE0110</v>
          </cell>
        </row>
        <row r="17">
          <cell r="K17" t="str">
            <v>NBR 15.741/09</v>
          </cell>
          <cell r="P17">
            <v>12</v>
          </cell>
          <cell r="Q17" t="str">
            <v>408BPE0110</v>
          </cell>
        </row>
        <row r="18">
          <cell r="K18" t="str">
            <v>NBR 15.741/09</v>
          </cell>
          <cell r="P18">
            <v>34</v>
          </cell>
          <cell r="Q18" t="str">
            <v>408BPE0130</v>
          </cell>
        </row>
        <row r="19">
          <cell r="K19" t="str">
            <v>NBR 15.741/09</v>
          </cell>
          <cell r="P19">
            <v>12</v>
          </cell>
          <cell r="Q19" t="str">
            <v>408BPE0130</v>
          </cell>
        </row>
        <row r="20">
          <cell r="K20" t="str">
            <v>NBR 15.741/09</v>
          </cell>
          <cell r="P20">
            <v>34</v>
          </cell>
          <cell r="Q20" t="str">
            <v>408BPE0130</v>
          </cell>
        </row>
        <row r="21">
          <cell r="K21" t="str">
            <v>NBR 15.741/09</v>
          </cell>
          <cell r="P21">
            <v>12</v>
          </cell>
          <cell r="Q21" t="str">
            <v>408BPE0130</v>
          </cell>
        </row>
        <row r="22">
          <cell r="K22" t="str">
            <v>NBR 15.741/09</v>
          </cell>
          <cell r="P22">
            <v>34</v>
          </cell>
          <cell r="Q22" t="str">
            <v>408BPE0130</v>
          </cell>
        </row>
        <row r="23">
          <cell r="K23" t="str">
            <v>NBR 15.741/09</v>
          </cell>
          <cell r="P23">
            <v>12</v>
          </cell>
          <cell r="Q23" t="str">
            <v>408BPE0130</v>
          </cell>
        </row>
        <row r="24">
          <cell r="K24" t="str">
            <v>NBR 15.741/09</v>
          </cell>
          <cell r="P24">
            <v>34</v>
          </cell>
          <cell r="Q24" t="str">
            <v>408BPE0130</v>
          </cell>
        </row>
        <row r="25">
          <cell r="K25" t="str">
            <v>NBR 15.741/09</v>
          </cell>
          <cell r="P25">
            <v>12</v>
          </cell>
          <cell r="Q25" t="str">
            <v>408BPE0130</v>
          </cell>
        </row>
        <row r="26">
          <cell r="K26" t="str">
            <v>NBR 15.741/09</v>
          </cell>
          <cell r="P26">
            <v>34</v>
          </cell>
          <cell r="Q26" t="str">
            <v>408BPE0130</v>
          </cell>
        </row>
        <row r="27">
          <cell r="K27" t="str">
            <v>NBR 15.741/09</v>
          </cell>
          <cell r="P27">
            <v>12</v>
          </cell>
          <cell r="Q27" t="str">
            <v>408BPE0130</v>
          </cell>
        </row>
        <row r="28">
          <cell r="K28" t="str">
            <v>NBR 15.741/09</v>
          </cell>
          <cell r="P28">
            <v>34</v>
          </cell>
          <cell r="Q28" t="str">
            <v>408BPE0150</v>
          </cell>
        </row>
        <row r="29">
          <cell r="K29" t="str">
            <v>NBR 15.741/09</v>
          </cell>
          <cell r="P29">
            <v>12</v>
          </cell>
          <cell r="Q29" t="str">
            <v>408BPE0150</v>
          </cell>
        </row>
        <row r="30">
          <cell r="K30" t="str">
            <v>NBR 15.741/09</v>
          </cell>
          <cell r="P30">
            <v>34</v>
          </cell>
          <cell r="Q30" t="str">
            <v>408BPE0150</v>
          </cell>
        </row>
        <row r="31">
          <cell r="K31" t="str">
            <v>NBR 15.741/09</v>
          </cell>
          <cell r="P31">
            <v>12</v>
          </cell>
          <cell r="Q31" t="str">
            <v>408BPE0150</v>
          </cell>
        </row>
        <row r="32">
          <cell r="K32" t="str">
            <v>NBR 15.741/09</v>
          </cell>
          <cell r="P32">
            <v>34</v>
          </cell>
          <cell r="Q32" t="str">
            <v>408BPE0150</v>
          </cell>
        </row>
        <row r="33">
          <cell r="K33" t="str">
            <v>NBR 15.741/09</v>
          </cell>
          <cell r="P33">
            <v>12</v>
          </cell>
          <cell r="Q33" t="str">
            <v>408BPE0150</v>
          </cell>
        </row>
        <row r="34">
          <cell r="K34" t="str">
            <v>NBR 15.741/09</v>
          </cell>
          <cell r="P34">
            <v>34</v>
          </cell>
          <cell r="Q34" t="str">
            <v>408BPE0160</v>
          </cell>
        </row>
        <row r="35">
          <cell r="K35" t="str">
            <v>NBR 15.741/09</v>
          </cell>
          <cell r="P35">
            <v>12</v>
          </cell>
          <cell r="Q35" t="str">
            <v>408BPE0160</v>
          </cell>
        </row>
        <row r="36">
          <cell r="K36" t="str">
            <v>NBR 15.741/09</v>
          </cell>
          <cell r="P36">
            <v>34</v>
          </cell>
          <cell r="Q36" t="str">
            <v>408BPE0160</v>
          </cell>
        </row>
        <row r="37">
          <cell r="K37" t="str">
            <v>NBR 15.741/09</v>
          </cell>
          <cell r="P37">
            <v>12</v>
          </cell>
          <cell r="Q37" t="str">
            <v>408BPE0160</v>
          </cell>
        </row>
        <row r="38">
          <cell r="K38" t="str">
            <v>NBR 15.741/09</v>
          </cell>
          <cell r="P38">
            <v>34</v>
          </cell>
          <cell r="Q38" t="str">
            <v>408BPE0170</v>
          </cell>
        </row>
        <row r="39">
          <cell r="K39" t="str">
            <v>NBR 15.741/09</v>
          </cell>
          <cell r="P39">
            <v>12</v>
          </cell>
          <cell r="Q39" t="str">
            <v>408BPE0170</v>
          </cell>
        </row>
        <row r="40">
          <cell r="K40" t="str">
            <v>NBR 15.741/09</v>
          </cell>
          <cell r="P40">
            <v>34</v>
          </cell>
          <cell r="Q40" t="str">
            <v>408BPE0170</v>
          </cell>
        </row>
        <row r="41">
          <cell r="K41" t="str">
            <v>NBR 15.741/09</v>
          </cell>
          <cell r="P41">
            <v>12</v>
          </cell>
          <cell r="Q41" t="str">
            <v>408BPE0170</v>
          </cell>
        </row>
        <row r="42">
          <cell r="K42" t="str">
            <v>NBR 15.741/09</v>
          </cell>
          <cell r="P42">
            <v>34</v>
          </cell>
          <cell r="Q42" t="str">
            <v>408BPE0170</v>
          </cell>
        </row>
        <row r="43">
          <cell r="K43" t="str">
            <v>NBR 15.741/09</v>
          </cell>
          <cell r="P43">
            <v>12</v>
          </cell>
          <cell r="Q43" t="str">
            <v>408BPE0170</v>
          </cell>
        </row>
      </sheetData>
      <sheetData sheetId="17">
        <row r="15">
          <cell r="K15" t="str">
            <v>EM - 276/2000</v>
          </cell>
          <cell r="P15">
            <v>159.66</v>
          </cell>
          <cell r="Q15" t="str">
            <v>408BPE0110</v>
          </cell>
        </row>
        <row r="16">
          <cell r="K16" t="str">
            <v>EM - 276/2000</v>
          </cell>
          <cell r="P16">
            <v>77.2</v>
          </cell>
          <cell r="Q16" t="str">
            <v>408BPE0110</v>
          </cell>
        </row>
        <row r="17">
          <cell r="K17" t="str">
            <v>EM - 276/2000</v>
          </cell>
          <cell r="P17">
            <v>77.2</v>
          </cell>
          <cell r="Q17" t="str">
            <v>408BPE0110</v>
          </cell>
        </row>
        <row r="18">
          <cell r="K18" t="str">
            <v>EM - 276/2000</v>
          </cell>
          <cell r="P18">
            <v>159.66</v>
          </cell>
          <cell r="Q18" t="str">
            <v>408BPE0110</v>
          </cell>
        </row>
        <row r="19">
          <cell r="K19" t="str">
            <v>EM - 276/2000</v>
          </cell>
          <cell r="P19">
            <v>159.66</v>
          </cell>
          <cell r="Q19" t="str">
            <v>408BPE0110</v>
          </cell>
        </row>
        <row r="20">
          <cell r="K20" t="str">
            <v>EM - 276/2000</v>
          </cell>
          <cell r="P20">
            <v>77.2</v>
          </cell>
          <cell r="Q20" t="str">
            <v>408BPE0110</v>
          </cell>
        </row>
        <row r="21">
          <cell r="K21" t="str">
            <v>EM - 276/2000</v>
          </cell>
          <cell r="P21">
            <v>77.2</v>
          </cell>
          <cell r="Q21" t="str">
            <v>408BPE0110</v>
          </cell>
        </row>
        <row r="22">
          <cell r="K22" t="str">
            <v>EM - 276/2000</v>
          </cell>
          <cell r="P22">
            <v>159.66</v>
          </cell>
          <cell r="Q22" t="str">
            <v>408BPE0110</v>
          </cell>
        </row>
        <row r="23">
          <cell r="K23" t="str">
            <v>EM - 276/2000</v>
          </cell>
          <cell r="P23">
            <v>159.66</v>
          </cell>
          <cell r="Q23" t="str">
            <v>408BPE0130</v>
          </cell>
        </row>
        <row r="24">
          <cell r="K24" t="str">
            <v>EM - 276/2000</v>
          </cell>
          <cell r="P24">
            <v>77.2</v>
          </cell>
          <cell r="Q24" t="str">
            <v>408BPE0130</v>
          </cell>
        </row>
        <row r="25">
          <cell r="K25" t="str">
            <v>EM - 276/2000</v>
          </cell>
          <cell r="P25">
            <v>77.2</v>
          </cell>
          <cell r="Q25" t="str">
            <v>408BPE0130</v>
          </cell>
        </row>
        <row r="26">
          <cell r="K26" t="str">
            <v>EM - 276/2000</v>
          </cell>
          <cell r="P26">
            <v>159.66</v>
          </cell>
          <cell r="Q26" t="str">
            <v>408BPE0130</v>
          </cell>
        </row>
        <row r="27">
          <cell r="K27" t="str">
            <v>EM - 276/2000</v>
          </cell>
          <cell r="P27">
            <v>159.66</v>
          </cell>
          <cell r="Q27" t="str">
            <v>408BPE0130</v>
          </cell>
        </row>
        <row r="28">
          <cell r="K28" t="str">
            <v>EM - 276/2000</v>
          </cell>
          <cell r="P28">
            <v>77.2</v>
          </cell>
          <cell r="Q28" t="str">
            <v>408BPE0130</v>
          </cell>
        </row>
        <row r="29">
          <cell r="K29" t="str">
            <v>EM - 276/2000</v>
          </cell>
          <cell r="P29">
            <v>77.2</v>
          </cell>
          <cell r="Q29" t="str">
            <v>408BPE0130</v>
          </cell>
        </row>
        <row r="30">
          <cell r="K30" t="str">
            <v>EM - 276/2000</v>
          </cell>
          <cell r="P30">
            <v>159.66</v>
          </cell>
          <cell r="Q30" t="str">
            <v>408BPE0130</v>
          </cell>
        </row>
        <row r="31">
          <cell r="K31" t="str">
            <v>EM - 276/2000</v>
          </cell>
          <cell r="P31">
            <v>159.66</v>
          </cell>
          <cell r="Q31" t="str">
            <v>408BPE0150</v>
          </cell>
        </row>
        <row r="32">
          <cell r="K32" t="str">
            <v>EM - 276/2000</v>
          </cell>
          <cell r="P32">
            <v>77.2</v>
          </cell>
          <cell r="Q32" t="str">
            <v>408BPE0150</v>
          </cell>
        </row>
        <row r="33">
          <cell r="K33" t="str">
            <v>EM - 276/2000</v>
          </cell>
          <cell r="P33">
            <v>77.2</v>
          </cell>
          <cell r="Q33" t="str">
            <v>408BPE0150</v>
          </cell>
        </row>
        <row r="34">
          <cell r="K34" t="str">
            <v>EM - 276/2000</v>
          </cell>
          <cell r="P34">
            <v>159.66</v>
          </cell>
          <cell r="Q34" t="str">
            <v>408BPE0150</v>
          </cell>
        </row>
        <row r="35">
          <cell r="K35" t="str">
            <v>EM - 276/2000</v>
          </cell>
          <cell r="P35">
            <v>159.66</v>
          </cell>
          <cell r="Q35" t="str">
            <v>408BPE0160</v>
          </cell>
        </row>
        <row r="36">
          <cell r="K36" t="str">
            <v>EM - 276/2000</v>
          </cell>
          <cell r="P36">
            <v>77.2</v>
          </cell>
          <cell r="Q36" t="str">
            <v>408BPE0160</v>
          </cell>
        </row>
        <row r="37">
          <cell r="K37" t="str">
            <v>EM - 276/2000</v>
          </cell>
          <cell r="P37">
            <v>77.2</v>
          </cell>
          <cell r="Q37" t="str">
            <v>408BPE0160</v>
          </cell>
        </row>
        <row r="38">
          <cell r="K38" t="str">
            <v>EM - 276/2000</v>
          </cell>
          <cell r="P38">
            <v>159.66</v>
          </cell>
          <cell r="Q38" t="str">
            <v>408BPE0160</v>
          </cell>
        </row>
        <row r="39">
          <cell r="K39" t="str">
            <v>EM - 276/2000</v>
          </cell>
          <cell r="P39">
            <v>159.66</v>
          </cell>
          <cell r="Q39" t="str">
            <v>408BPE0170</v>
          </cell>
        </row>
        <row r="40">
          <cell r="K40" t="str">
            <v>EM - 276/2000</v>
          </cell>
          <cell r="P40">
            <v>77.2</v>
          </cell>
          <cell r="Q40" t="str">
            <v>408BPE0170</v>
          </cell>
        </row>
        <row r="41">
          <cell r="K41" t="str">
            <v>EM - 276/2000</v>
          </cell>
          <cell r="P41">
            <v>77.2</v>
          </cell>
          <cell r="Q41" t="str">
            <v>408BPE0170</v>
          </cell>
        </row>
        <row r="42">
          <cell r="K42" t="str">
            <v>EM - 276/2000</v>
          </cell>
          <cell r="P42">
            <v>159.66</v>
          </cell>
          <cell r="Q42" t="str">
            <v>408BPE0170</v>
          </cell>
        </row>
      </sheetData>
      <sheetData sheetId="18">
        <row r="14">
          <cell r="K14" t="str">
            <v>NBR 15.741/09</v>
          </cell>
          <cell r="P14">
            <v>35.74</v>
          </cell>
          <cell r="Q14" t="str">
            <v>408BPE0130</v>
          </cell>
        </row>
        <row r="15">
          <cell r="K15" t="str">
            <v>NBR 15.741/09</v>
          </cell>
          <cell r="P15">
            <v>35.74</v>
          </cell>
          <cell r="Q15" t="str">
            <v>408BPE0160</v>
          </cell>
        </row>
        <row r="16">
          <cell r="K16" t="str">
            <v>NBR 15.741/09</v>
          </cell>
          <cell r="P16">
            <v>9</v>
          </cell>
          <cell r="Q16" t="str">
            <v>408BPE0160</v>
          </cell>
        </row>
        <row r="17">
          <cell r="K17" t="str">
            <v>NBR 15.741/09</v>
          </cell>
          <cell r="P17">
            <v>9</v>
          </cell>
          <cell r="Q17" t="str">
            <v>408BPE0160</v>
          </cell>
        </row>
        <row r="18">
          <cell r="K18" t="str">
            <v>NBR 15.741/09</v>
          </cell>
          <cell r="P18">
            <v>35.74</v>
          </cell>
          <cell r="Q18" t="str">
            <v>408BPE0170</v>
          </cell>
        </row>
        <row r="19">
          <cell r="K19" t="str">
            <v>NBR 15.741/09</v>
          </cell>
          <cell r="P19">
            <v>34</v>
          </cell>
          <cell r="Q19" t="str">
            <v>408BPE0150</v>
          </cell>
        </row>
        <row r="20">
          <cell r="K20" t="str">
            <v>NBR 15.741/09</v>
          </cell>
          <cell r="P20">
            <v>12</v>
          </cell>
          <cell r="Q20" t="str">
            <v>408BPE0150</v>
          </cell>
        </row>
      </sheetData>
      <sheetData sheetId="19">
        <row r="13">
          <cell r="K13" t="str">
            <v>NBR 15.741/09</v>
          </cell>
          <cell r="P13">
            <v>14.8</v>
          </cell>
          <cell r="Q13" t="str">
            <v>408BPE0110</v>
          </cell>
        </row>
        <row r="14">
          <cell r="K14" t="str">
            <v>NBR 15.741/09</v>
          </cell>
          <cell r="P14">
            <v>39</v>
          </cell>
          <cell r="Q14" t="str">
            <v>408BPE0110</v>
          </cell>
        </row>
        <row r="15">
          <cell r="K15" t="str">
            <v>NBR 15.741/09</v>
          </cell>
          <cell r="P15">
            <v>39</v>
          </cell>
          <cell r="Q15" t="str">
            <v>408BPE0110</v>
          </cell>
        </row>
        <row r="16">
          <cell r="K16" t="str">
            <v>NBR 15.741/09</v>
          </cell>
          <cell r="P16">
            <v>11.4</v>
          </cell>
          <cell r="Q16" t="str">
            <v>408BPE0110</v>
          </cell>
        </row>
        <row r="17">
          <cell r="K17" t="str">
            <v>NBR 15.741/09</v>
          </cell>
          <cell r="P17">
            <v>11.4</v>
          </cell>
          <cell r="Q17" t="str">
            <v>408BPE0110</v>
          </cell>
        </row>
        <row r="18">
          <cell r="K18" t="str">
            <v>NBR 15.741/09</v>
          </cell>
          <cell r="P18">
            <v>22.53</v>
          </cell>
          <cell r="Q18" t="str">
            <v>408BPE0110</v>
          </cell>
        </row>
        <row r="19">
          <cell r="K19" t="str">
            <v>NBR 15.741/09</v>
          </cell>
          <cell r="P19">
            <v>14.26</v>
          </cell>
          <cell r="Q19" t="str">
            <v>408BPE0110</v>
          </cell>
        </row>
        <row r="20">
          <cell r="K20" t="str">
            <v>NBR 15.741/09</v>
          </cell>
          <cell r="P20">
            <v>4</v>
          </cell>
          <cell r="Q20" t="str">
            <v>408BPE0110</v>
          </cell>
        </row>
        <row r="21">
          <cell r="K21" t="str">
            <v>NBR 15.741/09</v>
          </cell>
          <cell r="P21">
            <v>24</v>
          </cell>
          <cell r="Q21" t="str">
            <v>408BPE0110</v>
          </cell>
        </row>
        <row r="22">
          <cell r="K22" t="str">
            <v>NBR 15.741/09</v>
          </cell>
          <cell r="P22">
            <v>20.350000000000001</v>
          </cell>
          <cell r="Q22" t="str">
            <v>408BPE0110</v>
          </cell>
        </row>
        <row r="23">
          <cell r="K23" t="str">
            <v>NBR 15.741/09</v>
          </cell>
          <cell r="P23">
            <v>14.26</v>
          </cell>
          <cell r="Q23" t="str">
            <v>408BPE0110</v>
          </cell>
        </row>
        <row r="24">
          <cell r="K24" t="str">
            <v>NBR 15.741/09</v>
          </cell>
          <cell r="P24">
            <v>11.8</v>
          </cell>
          <cell r="Q24" t="str">
            <v>408BPE0110</v>
          </cell>
        </row>
        <row r="25">
          <cell r="K25" t="str">
            <v>NBR 15.741/09</v>
          </cell>
          <cell r="P25">
            <v>5.6</v>
          </cell>
          <cell r="Q25" t="str">
            <v>408BPE0110</v>
          </cell>
        </row>
        <row r="26">
          <cell r="K26" t="str">
            <v>NBR 15.741/09</v>
          </cell>
          <cell r="P26">
            <v>21.52</v>
          </cell>
          <cell r="Q26" t="str">
            <v>408BPE0110</v>
          </cell>
        </row>
        <row r="27">
          <cell r="K27" t="str">
            <v>NBR 15.741/09</v>
          </cell>
          <cell r="P27">
            <v>9.1199999999999992</v>
          </cell>
          <cell r="Q27" t="str">
            <v>408BPE0110</v>
          </cell>
        </row>
        <row r="28">
          <cell r="K28" t="str">
            <v>NBR 15.741/09</v>
          </cell>
          <cell r="P28">
            <v>11.4</v>
          </cell>
          <cell r="Q28" t="str">
            <v>408BPE0110</v>
          </cell>
        </row>
        <row r="29">
          <cell r="K29" t="str">
            <v>NBR 15.741/09</v>
          </cell>
          <cell r="P29">
            <v>11.4</v>
          </cell>
          <cell r="Q29" t="str">
            <v>408BPE0110</v>
          </cell>
        </row>
        <row r="30">
          <cell r="K30" t="str">
            <v>NBR 15.741/09</v>
          </cell>
          <cell r="P30">
            <v>11.4</v>
          </cell>
          <cell r="Q30" t="str">
            <v>408BPE0110</v>
          </cell>
        </row>
        <row r="31">
          <cell r="K31" t="str">
            <v>NBR 15.741/09</v>
          </cell>
          <cell r="P31">
            <v>11.4</v>
          </cell>
          <cell r="Q31" t="str">
            <v>408BPE0110</v>
          </cell>
        </row>
        <row r="32">
          <cell r="K32" t="str">
            <v>NBR 15.741/09</v>
          </cell>
          <cell r="P32">
            <v>22.56</v>
          </cell>
          <cell r="Q32" t="str">
            <v>408BPE0110</v>
          </cell>
        </row>
        <row r="33">
          <cell r="K33" t="str">
            <v>NBR 15.741/09</v>
          </cell>
          <cell r="P33">
            <v>14.26</v>
          </cell>
          <cell r="Q33" t="str">
            <v>408BPE0110</v>
          </cell>
        </row>
        <row r="34">
          <cell r="K34" t="str">
            <v>NBR 15.741/09</v>
          </cell>
          <cell r="P34">
            <v>11.4</v>
          </cell>
          <cell r="Q34" t="str">
            <v>408BPE0110</v>
          </cell>
        </row>
        <row r="35">
          <cell r="K35" t="str">
            <v>NBR 15.741/09</v>
          </cell>
          <cell r="P35">
            <v>11.4</v>
          </cell>
          <cell r="Q35" t="str">
            <v>408BPE0110</v>
          </cell>
        </row>
        <row r="36">
          <cell r="K36" t="str">
            <v>NBR 15.741/09</v>
          </cell>
          <cell r="P36">
            <v>18.82</v>
          </cell>
          <cell r="Q36" t="str">
            <v>408BPE0110</v>
          </cell>
        </row>
        <row r="37">
          <cell r="K37" t="str">
            <v>NBR 15.741/09</v>
          </cell>
          <cell r="P37">
            <v>10.210000000000001</v>
          </cell>
          <cell r="Q37" t="str">
            <v>408BPE0110</v>
          </cell>
        </row>
        <row r="38">
          <cell r="K38" t="str">
            <v>NBR 15.741/09</v>
          </cell>
          <cell r="P38">
            <v>18.82</v>
          </cell>
          <cell r="Q38" t="str">
            <v>408BPE0110</v>
          </cell>
        </row>
        <row r="39">
          <cell r="K39" t="str">
            <v>NBR 15.741/09</v>
          </cell>
          <cell r="P39">
            <v>11.4</v>
          </cell>
          <cell r="Q39" t="str">
            <v>408BPE0110</v>
          </cell>
        </row>
      </sheetData>
      <sheetData sheetId="20">
        <row r="17">
          <cell r="V17">
            <v>72</v>
          </cell>
          <cell r="X17" t="str">
            <v>408BPE0130</v>
          </cell>
        </row>
        <row r="18">
          <cell r="V18">
            <v>70</v>
          </cell>
          <cell r="X18" t="str">
            <v>408BPE0130</v>
          </cell>
        </row>
        <row r="19">
          <cell r="V19">
            <v>50</v>
          </cell>
          <cell r="X19" t="str">
            <v>408BPE0130</v>
          </cell>
        </row>
        <row r="20">
          <cell r="V20">
            <v>70</v>
          </cell>
          <cell r="X20" t="str">
            <v>408BPE0130</v>
          </cell>
        </row>
        <row r="21">
          <cell r="W21">
            <v>34</v>
          </cell>
          <cell r="X21" t="str">
            <v>408BPE0130</v>
          </cell>
        </row>
        <row r="22">
          <cell r="W22">
            <v>32</v>
          </cell>
          <cell r="X22" t="str">
            <v>408BPE0130</v>
          </cell>
        </row>
        <row r="23">
          <cell r="V23">
            <v>30</v>
          </cell>
          <cell r="X23" t="str">
            <v>408BPE0130</v>
          </cell>
        </row>
        <row r="24">
          <cell r="V24">
            <v>20</v>
          </cell>
          <cell r="X24" t="str">
            <v>408BPE0130</v>
          </cell>
        </row>
        <row r="25">
          <cell r="V25">
            <v>20</v>
          </cell>
          <cell r="X25" t="str">
            <v>408BPE0130</v>
          </cell>
        </row>
        <row r="26">
          <cell r="V26">
            <v>20</v>
          </cell>
          <cell r="X26" t="str">
            <v>408BPE0130</v>
          </cell>
        </row>
        <row r="27">
          <cell r="V27">
            <v>20</v>
          </cell>
          <cell r="X27" t="str">
            <v>408BPE0130</v>
          </cell>
        </row>
        <row r="28">
          <cell r="W28">
            <v>20</v>
          </cell>
          <cell r="X28" t="str">
            <v>408BPE0130</v>
          </cell>
        </row>
      </sheetData>
      <sheetData sheetId="21">
        <row r="15">
          <cell r="V15">
            <v>72</v>
          </cell>
          <cell r="X15" t="str">
            <v>408BPE0130</v>
          </cell>
        </row>
        <row r="16">
          <cell r="V16">
            <v>72</v>
          </cell>
          <cell r="X16" t="str">
            <v>408BPE0130</v>
          </cell>
        </row>
        <row r="17">
          <cell r="V17">
            <v>60</v>
          </cell>
          <cell r="X17" t="str">
            <v>408BPE0130</v>
          </cell>
        </row>
        <row r="18">
          <cell r="V18">
            <v>72</v>
          </cell>
          <cell r="X18" t="str">
            <v>408BPE0130</v>
          </cell>
        </row>
        <row r="19">
          <cell r="W19">
            <v>40</v>
          </cell>
          <cell r="X19" t="str">
            <v>408BPE0130</v>
          </cell>
        </row>
        <row r="20">
          <cell r="W20">
            <v>40</v>
          </cell>
          <cell r="X20" t="str">
            <v>408BPE0130</v>
          </cell>
        </row>
        <row r="21">
          <cell r="V21">
            <v>30</v>
          </cell>
          <cell r="X21" t="str">
            <v>408BPE0130</v>
          </cell>
        </row>
        <row r="22">
          <cell r="V22">
            <v>20</v>
          </cell>
          <cell r="X22" t="str">
            <v>408BPE0130</v>
          </cell>
        </row>
        <row r="23">
          <cell r="V23">
            <v>20</v>
          </cell>
          <cell r="X23" t="str">
            <v>408BPE0130</v>
          </cell>
        </row>
        <row r="24">
          <cell r="V24">
            <v>20</v>
          </cell>
          <cell r="X24" t="str">
            <v>408BPE0130</v>
          </cell>
        </row>
      </sheetData>
      <sheetData sheetId="22">
        <row r="16">
          <cell r="W16">
            <v>9</v>
          </cell>
          <cell r="X16" t="str">
            <v>408BPE0110</v>
          </cell>
        </row>
        <row r="17">
          <cell r="W17">
            <v>9</v>
          </cell>
          <cell r="X17" t="str">
            <v>408BPE0110</v>
          </cell>
        </row>
        <row r="18">
          <cell r="W18">
            <v>2</v>
          </cell>
          <cell r="X18" t="str">
            <v>408BPE0110</v>
          </cell>
        </row>
        <row r="19">
          <cell r="W19">
            <v>3</v>
          </cell>
          <cell r="X19" t="str">
            <v>408BPE0110</v>
          </cell>
        </row>
        <row r="20">
          <cell r="W20">
            <v>8</v>
          </cell>
          <cell r="X20" t="str">
            <v>408BPE0110</v>
          </cell>
        </row>
        <row r="21">
          <cell r="W21">
            <v>20</v>
          </cell>
          <cell r="X21" t="str">
            <v>408BPE0110</v>
          </cell>
        </row>
        <row r="22">
          <cell r="W22">
            <v>9</v>
          </cell>
          <cell r="X22" t="str">
            <v>408BPE0110</v>
          </cell>
        </row>
        <row r="23">
          <cell r="W23">
            <v>17</v>
          </cell>
          <cell r="X23" t="str">
            <v>408BPE0110</v>
          </cell>
        </row>
        <row r="24">
          <cell r="W24">
            <v>16</v>
          </cell>
          <cell r="X24" t="str">
            <v>408BPE0110</v>
          </cell>
        </row>
        <row r="25">
          <cell r="W25">
            <v>30</v>
          </cell>
          <cell r="X25" t="str">
            <v>408BPE0110</v>
          </cell>
        </row>
        <row r="26">
          <cell r="W26">
            <v>30</v>
          </cell>
          <cell r="X26" t="str">
            <v>408BPE0110</v>
          </cell>
        </row>
        <row r="27">
          <cell r="W27">
            <v>76</v>
          </cell>
          <cell r="X27" t="str">
            <v>408BPE0110</v>
          </cell>
        </row>
        <row r="28">
          <cell r="W28">
            <v>76</v>
          </cell>
          <cell r="X28" t="str">
            <v>408BPE0110</v>
          </cell>
        </row>
        <row r="29">
          <cell r="W29">
            <v>76</v>
          </cell>
          <cell r="X29" t="str">
            <v>408BPE0110</v>
          </cell>
        </row>
        <row r="30">
          <cell r="W30">
            <v>16</v>
          </cell>
          <cell r="X30" t="str">
            <v>408BPE0110</v>
          </cell>
        </row>
        <row r="31">
          <cell r="W31">
            <v>16</v>
          </cell>
          <cell r="X31" t="str">
            <v>408BPE0110</v>
          </cell>
        </row>
        <row r="32">
          <cell r="W32">
            <v>16</v>
          </cell>
          <cell r="X32" t="str">
            <v>408BPE0110</v>
          </cell>
        </row>
        <row r="33">
          <cell r="W33">
            <v>47</v>
          </cell>
          <cell r="X33" t="str">
            <v>408BPE0110</v>
          </cell>
        </row>
        <row r="34">
          <cell r="W34">
            <v>47</v>
          </cell>
          <cell r="X34" t="str">
            <v>408BPE0110</v>
          </cell>
        </row>
        <row r="35">
          <cell r="W35">
            <v>47</v>
          </cell>
          <cell r="X35" t="str">
            <v>408BPE0110</v>
          </cell>
        </row>
        <row r="36">
          <cell r="W36">
            <v>24</v>
          </cell>
          <cell r="X36" t="str">
            <v>408BPE0110</v>
          </cell>
        </row>
        <row r="37">
          <cell r="W37">
            <v>24</v>
          </cell>
          <cell r="X37" t="str">
            <v>408BPE0110</v>
          </cell>
        </row>
        <row r="38">
          <cell r="W38">
            <v>24</v>
          </cell>
          <cell r="X38" t="str">
            <v>408BPE0110</v>
          </cell>
        </row>
        <row r="39">
          <cell r="W39">
            <v>31</v>
          </cell>
          <cell r="X39" t="str">
            <v>408BPE0110</v>
          </cell>
        </row>
        <row r="40">
          <cell r="W40">
            <v>31</v>
          </cell>
          <cell r="X40" t="str">
            <v>408BPE0110</v>
          </cell>
        </row>
        <row r="41">
          <cell r="W41">
            <v>31</v>
          </cell>
          <cell r="X41" t="str">
            <v>408BPE0110</v>
          </cell>
        </row>
        <row r="42">
          <cell r="W42">
            <v>3</v>
          </cell>
          <cell r="X42" t="str">
            <v>408BPE0110</v>
          </cell>
        </row>
        <row r="43">
          <cell r="W43">
            <v>3</v>
          </cell>
          <cell r="X43" t="str">
            <v>408BPE0110</v>
          </cell>
        </row>
        <row r="44">
          <cell r="W44">
            <v>3</v>
          </cell>
          <cell r="X44" t="str">
            <v>408BPE0110</v>
          </cell>
        </row>
        <row r="45">
          <cell r="W45">
            <v>24</v>
          </cell>
          <cell r="X45" t="str">
            <v>408BPE0110</v>
          </cell>
        </row>
        <row r="46">
          <cell r="W46">
            <v>24</v>
          </cell>
          <cell r="X46" t="str">
            <v>408BPE0110</v>
          </cell>
        </row>
        <row r="47">
          <cell r="W47">
            <v>24</v>
          </cell>
          <cell r="X47" t="str">
            <v>408BPE0110</v>
          </cell>
        </row>
        <row r="48">
          <cell r="W48">
            <v>28</v>
          </cell>
          <cell r="X48" t="str">
            <v>408BPE0110</v>
          </cell>
        </row>
        <row r="49">
          <cell r="W49">
            <v>28</v>
          </cell>
          <cell r="X49" t="str">
            <v>408BPE0110</v>
          </cell>
        </row>
        <row r="50">
          <cell r="W50">
            <v>28</v>
          </cell>
          <cell r="X50" t="str">
            <v>408BPE0110</v>
          </cell>
        </row>
        <row r="51">
          <cell r="W51">
            <v>24</v>
          </cell>
          <cell r="X51" t="str">
            <v>408BPE0110</v>
          </cell>
        </row>
        <row r="52">
          <cell r="W52">
            <v>24</v>
          </cell>
          <cell r="X52" t="str">
            <v>408BPE0110</v>
          </cell>
        </row>
        <row r="53">
          <cell r="W53">
            <v>24</v>
          </cell>
          <cell r="X53" t="str">
            <v>408BPE0110</v>
          </cell>
        </row>
        <row r="54">
          <cell r="W54">
            <v>19</v>
          </cell>
          <cell r="X54" t="str">
            <v>408BPE0110</v>
          </cell>
        </row>
        <row r="55">
          <cell r="W55">
            <v>19</v>
          </cell>
          <cell r="X55" t="str">
            <v>408BPE0110</v>
          </cell>
        </row>
        <row r="56">
          <cell r="W56">
            <v>19</v>
          </cell>
          <cell r="X56" t="str">
            <v>408BPE0110</v>
          </cell>
        </row>
        <row r="57">
          <cell r="W57">
            <v>44</v>
          </cell>
          <cell r="X57" t="str">
            <v>408BPE0110</v>
          </cell>
        </row>
        <row r="58">
          <cell r="W58">
            <v>44</v>
          </cell>
          <cell r="X58" t="str">
            <v>408BPE0110</v>
          </cell>
        </row>
        <row r="59">
          <cell r="W59">
            <v>44</v>
          </cell>
          <cell r="X59" t="str">
            <v>408BPE0110</v>
          </cell>
        </row>
        <row r="60">
          <cell r="W60">
            <v>24</v>
          </cell>
          <cell r="X60" t="str">
            <v>408BPE0110</v>
          </cell>
        </row>
        <row r="61">
          <cell r="W61">
            <v>24</v>
          </cell>
          <cell r="X61" t="str">
            <v>408BPE0110</v>
          </cell>
        </row>
        <row r="62">
          <cell r="W62">
            <v>24</v>
          </cell>
          <cell r="X62" t="str">
            <v>408BPE0110</v>
          </cell>
        </row>
        <row r="63">
          <cell r="W63">
            <v>21</v>
          </cell>
          <cell r="X63" t="str">
            <v>408BPE0110</v>
          </cell>
        </row>
        <row r="64">
          <cell r="W64">
            <v>21</v>
          </cell>
          <cell r="X64" t="str">
            <v>408BPE0110</v>
          </cell>
        </row>
        <row r="65">
          <cell r="W65">
            <v>21</v>
          </cell>
          <cell r="X65" t="str">
            <v>408BPE0110</v>
          </cell>
        </row>
        <row r="66">
          <cell r="W66">
            <v>1</v>
          </cell>
          <cell r="X66" t="str">
            <v>408BPE0110</v>
          </cell>
        </row>
        <row r="67">
          <cell r="W67">
            <v>1</v>
          </cell>
          <cell r="X67" t="str">
            <v>408BPE0110</v>
          </cell>
        </row>
        <row r="68">
          <cell r="W68">
            <v>1</v>
          </cell>
          <cell r="X68" t="str">
            <v>408BPE0110</v>
          </cell>
        </row>
        <row r="69">
          <cell r="W69">
            <v>39</v>
          </cell>
          <cell r="X69" t="str">
            <v>408BPE0110</v>
          </cell>
        </row>
        <row r="70">
          <cell r="W70">
            <v>39</v>
          </cell>
          <cell r="X70" t="str">
            <v>408BPE0110</v>
          </cell>
        </row>
        <row r="71">
          <cell r="W71">
            <v>39</v>
          </cell>
          <cell r="X71" t="str">
            <v>408BPE0110</v>
          </cell>
        </row>
        <row r="72">
          <cell r="W72">
            <v>15</v>
          </cell>
          <cell r="X72" t="str">
            <v>408BPE0110</v>
          </cell>
        </row>
        <row r="73">
          <cell r="W73">
            <v>15</v>
          </cell>
          <cell r="X73" t="str">
            <v>408BPE0110</v>
          </cell>
        </row>
        <row r="74">
          <cell r="W74">
            <v>15</v>
          </cell>
          <cell r="X74" t="str">
            <v>408BPE0110</v>
          </cell>
        </row>
        <row r="75">
          <cell r="W75">
            <v>52</v>
          </cell>
          <cell r="X75" t="str">
            <v>408BPE0110</v>
          </cell>
        </row>
        <row r="76">
          <cell r="W76">
            <v>52</v>
          </cell>
          <cell r="X76" t="str">
            <v>408BPE0110</v>
          </cell>
        </row>
        <row r="77">
          <cell r="W77">
            <v>52</v>
          </cell>
          <cell r="X77" t="str">
            <v>408BPE0110</v>
          </cell>
        </row>
        <row r="78">
          <cell r="W78">
            <v>6</v>
          </cell>
          <cell r="X78" t="str">
            <v>408BPE0110</v>
          </cell>
        </row>
        <row r="79">
          <cell r="W79">
            <v>6</v>
          </cell>
          <cell r="X79" t="str">
            <v>408BPE0110</v>
          </cell>
        </row>
        <row r="80">
          <cell r="W80">
            <v>6</v>
          </cell>
          <cell r="X80" t="str">
            <v>408BPE0110</v>
          </cell>
        </row>
        <row r="81">
          <cell r="W81">
            <v>59</v>
          </cell>
          <cell r="X81" t="str">
            <v>408BPE0110</v>
          </cell>
        </row>
        <row r="82">
          <cell r="W82">
            <v>59</v>
          </cell>
          <cell r="X82" t="str">
            <v>408BPE0110</v>
          </cell>
        </row>
        <row r="83">
          <cell r="W83">
            <v>59</v>
          </cell>
          <cell r="X83" t="str">
            <v>408BPE0110</v>
          </cell>
        </row>
        <row r="84">
          <cell r="W84">
            <v>2</v>
          </cell>
          <cell r="X84" t="str">
            <v>408BPE0110</v>
          </cell>
        </row>
        <row r="85">
          <cell r="W85">
            <v>2</v>
          </cell>
          <cell r="X85" t="str">
            <v>408BPE0110</v>
          </cell>
        </row>
        <row r="86">
          <cell r="W86">
            <v>2</v>
          </cell>
          <cell r="X86" t="str">
            <v>408BPE0110</v>
          </cell>
        </row>
        <row r="87">
          <cell r="W87">
            <v>88</v>
          </cell>
          <cell r="X87" t="str">
            <v>408BPE0110</v>
          </cell>
        </row>
        <row r="88">
          <cell r="W88">
            <v>88</v>
          </cell>
          <cell r="X88" t="str">
            <v>408BPE0110</v>
          </cell>
        </row>
        <row r="89">
          <cell r="W89">
            <v>88</v>
          </cell>
          <cell r="X89" t="str">
            <v>408BPE0110</v>
          </cell>
        </row>
        <row r="90">
          <cell r="W90">
            <v>24</v>
          </cell>
          <cell r="X90" t="str">
            <v>408BPE0110</v>
          </cell>
        </row>
        <row r="91">
          <cell r="W91">
            <v>24</v>
          </cell>
          <cell r="X91" t="str">
            <v>408BPE0110</v>
          </cell>
        </row>
        <row r="92">
          <cell r="W92">
            <v>24</v>
          </cell>
          <cell r="X92" t="str">
            <v>408BPE0110</v>
          </cell>
        </row>
        <row r="93">
          <cell r="W93">
            <v>20</v>
          </cell>
          <cell r="X93" t="str">
            <v>408BPE0110</v>
          </cell>
        </row>
        <row r="94">
          <cell r="W94">
            <v>20</v>
          </cell>
          <cell r="X94" t="str">
            <v>408BPE0110</v>
          </cell>
        </row>
        <row r="95">
          <cell r="W95">
            <v>20</v>
          </cell>
          <cell r="X95" t="str">
            <v>408BPE0110</v>
          </cell>
        </row>
        <row r="96">
          <cell r="W96">
            <v>13</v>
          </cell>
          <cell r="X96" t="str">
            <v>408BPE0110</v>
          </cell>
        </row>
        <row r="97">
          <cell r="W97">
            <v>13</v>
          </cell>
          <cell r="X97" t="str">
            <v>408BPE0110</v>
          </cell>
        </row>
        <row r="98">
          <cell r="W98">
            <v>13</v>
          </cell>
          <cell r="X98" t="str">
            <v>408BPE0110</v>
          </cell>
        </row>
        <row r="99">
          <cell r="W99">
            <v>7</v>
          </cell>
          <cell r="X99" t="str">
            <v>408BPE0110</v>
          </cell>
        </row>
        <row r="100">
          <cell r="W100">
            <v>7</v>
          </cell>
          <cell r="X100" t="str">
            <v>408BPE0110</v>
          </cell>
        </row>
        <row r="101">
          <cell r="W101">
            <v>7</v>
          </cell>
          <cell r="X101" t="str">
            <v>408BPE0110</v>
          </cell>
        </row>
        <row r="102">
          <cell r="W102">
            <v>57</v>
          </cell>
          <cell r="X102" t="str">
            <v>408BPE0110</v>
          </cell>
        </row>
        <row r="103">
          <cell r="W103">
            <v>57</v>
          </cell>
          <cell r="X103" t="str">
            <v>408BPE0110</v>
          </cell>
        </row>
        <row r="104">
          <cell r="W104">
            <v>57</v>
          </cell>
          <cell r="X104" t="str">
            <v>408BPE0110</v>
          </cell>
        </row>
        <row r="105">
          <cell r="W105">
            <v>9</v>
          </cell>
          <cell r="X105" t="str">
            <v>408BPE0110</v>
          </cell>
        </row>
        <row r="106">
          <cell r="W106">
            <v>9</v>
          </cell>
          <cell r="X106" t="str">
            <v>408BPE0110</v>
          </cell>
        </row>
        <row r="107">
          <cell r="W107">
            <v>9</v>
          </cell>
          <cell r="X107" t="str">
            <v>408BPE0110</v>
          </cell>
        </row>
        <row r="108">
          <cell r="W108">
            <v>31</v>
          </cell>
          <cell r="X108" t="str">
            <v>408BPE0110</v>
          </cell>
        </row>
        <row r="109">
          <cell r="W109">
            <v>31</v>
          </cell>
          <cell r="X109" t="str">
            <v>408BPE0110</v>
          </cell>
        </row>
        <row r="110">
          <cell r="W110">
            <v>31</v>
          </cell>
          <cell r="X110" t="str">
            <v>408BPE0110</v>
          </cell>
        </row>
        <row r="111">
          <cell r="W111">
            <v>29</v>
          </cell>
          <cell r="X111" t="str">
            <v>408BPE0110</v>
          </cell>
        </row>
        <row r="112">
          <cell r="W112">
            <v>29</v>
          </cell>
          <cell r="X112" t="str">
            <v>408BPE0110</v>
          </cell>
        </row>
        <row r="113">
          <cell r="W113">
            <v>29</v>
          </cell>
          <cell r="X113" t="str">
            <v>408BPE0110</v>
          </cell>
        </row>
        <row r="114">
          <cell r="W114">
            <v>54</v>
          </cell>
          <cell r="X114" t="str">
            <v>408BPE0110</v>
          </cell>
        </row>
        <row r="115">
          <cell r="W115">
            <v>54</v>
          </cell>
          <cell r="X115" t="str">
            <v>408BPE0110</v>
          </cell>
        </row>
        <row r="116">
          <cell r="W116">
            <v>54</v>
          </cell>
          <cell r="X116" t="str">
            <v>408BPE0110</v>
          </cell>
        </row>
        <row r="117">
          <cell r="W117">
            <v>21</v>
          </cell>
          <cell r="X117" t="str">
            <v>408BPE0110</v>
          </cell>
        </row>
        <row r="118">
          <cell r="W118">
            <v>21</v>
          </cell>
          <cell r="X118" t="str">
            <v>408BPE0110</v>
          </cell>
        </row>
        <row r="119">
          <cell r="W119">
            <v>21</v>
          </cell>
          <cell r="X119" t="str">
            <v>408BPE0110</v>
          </cell>
        </row>
        <row r="120">
          <cell r="W120">
            <v>52</v>
          </cell>
          <cell r="X120" t="str">
            <v>408BPE0110</v>
          </cell>
        </row>
        <row r="121">
          <cell r="W121">
            <v>52</v>
          </cell>
          <cell r="X121" t="str">
            <v>408BPE0110</v>
          </cell>
        </row>
        <row r="122">
          <cell r="W122">
            <v>52</v>
          </cell>
          <cell r="X122" t="str">
            <v>408BPE0110</v>
          </cell>
        </row>
        <row r="123">
          <cell r="W123">
            <v>20</v>
          </cell>
          <cell r="X123" t="str">
            <v>408BPE0110</v>
          </cell>
        </row>
        <row r="124">
          <cell r="W124">
            <v>20</v>
          </cell>
          <cell r="X124" t="str">
            <v>408BPE0110</v>
          </cell>
        </row>
        <row r="125">
          <cell r="W125">
            <v>20</v>
          </cell>
          <cell r="X125" t="str">
            <v>408BPE0110</v>
          </cell>
        </row>
        <row r="126">
          <cell r="W126">
            <v>49</v>
          </cell>
          <cell r="X126" t="str">
            <v>408BPE0110</v>
          </cell>
        </row>
        <row r="127">
          <cell r="W127">
            <v>49</v>
          </cell>
          <cell r="X127" t="str">
            <v>408BPE0110</v>
          </cell>
        </row>
        <row r="128">
          <cell r="W128">
            <v>49</v>
          </cell>
          <cell r="X128" t="str">
            <v>408BPE0110</v>
          </cell>
        </row>
        <row r="129">
          <cell r="W129">
            <v>18</v>
          </cell>
          <cell r="X129" t="str">
            <v>408BPE0110</v>
          </cell>
        </row>
        <row r="130">
          <cell r="W130">
            <v>18</v>
          </cell>
          <cell r="X130" t="str">
            <v>408BPE0110</v>
          </cell>
        </row>
        <row r="131">
          <cell r="W131">
            <v>18</v>
          </cell>
          <cell r="X131" t="str">
            <v>408BPE0110</v>
          </cell>
        </row>
        <row r="132">
          <cell r="W132">
            <v>48</v>
          </cell>
          <cell r="X132" t="str">
            <v>408BPE0110</v>
          </cell>
        </row>
        <row r="133">
          <cell r="W133">
            <v>48</v>
          </cell>
          <cell r="X133" t="str">
            <v>408BPE0110</v>
          </cell>
        </row>
        <row r="134">
          <cell r="W134">
            <v>48</v>
          </cell>
          <cell r="X134" t="str">
            <v>408BPE0110</v>
          </cell>
        </row>
        <row r="135">
          <cell r="W135">
            <v>6</v>
          </cell>
          <cell r="X135" t="str">
            <v>408BPE0110</v>
          </cell>
        </row>
        <row r="136">
          <cell r="W136">
            <v>6</v>
          </cell>
          <cell r="X136" t="str">
            <v>408BPE0110</v>
          </cell>
        </row>
        <row r="137">
          <cell r="W137">
            <v>6</v>
          </cell>
          <cell r="X137" t="str">
            <v>408BPE0110</v>
          </cell>
        </row>
        <row r="138">
          <cell r="W138">
            <v>35</v>
          </cell>
          <cell r="X138" t="str">
            <v>408BPE0110</v>
          </cell>
        </row>
        <row r="139">
          <cell r="W139">
            <v>35</v>
          </cell>
          <cell r="X139" t="str">
            <v>408BPE0110</v>
          </cell>
        </row>
        <row r="140">
          <cell r="W140">
            <v>35</v>
          </cell>
          <cell r="X140" t="str">
            <v>408BPE0110</v>
          </cell>
        </row>
        <row r="141">
          <cell r="W141">
            <v>53</v>
          </cell>
          <cell r="X141" t="str">
            <v>408BPE0110</v>
          </cell>
        </row>
        <row r="142">
          <cell r="W142">
            <v>53</v>
          </cell>
          <cell r="X142" t="str">
            <v>408BPE0110</v>
          </cell>
        </row>
        <row r="143">
          <cell r="W143">
            <v>53</v>
          </cell>
          <cell r="X143" t="str">
            <v>408BPE0110</v>
          </cell>
        </row>
        <row r="144">
          <cell r="W144">
            <v>47</v>
          </cell>
          <cell r="X144" t="str">
            <v>408BPE0110</v>
          </cell>
        </row>
        <row r="145">
          <cell r="W145">
            <v>47</v>
          </cell>
          <cell r="X145" t="str">
            <v>408BPE0110</v>
          </cell>
        </row>
        <row r="146">
          <cell r="W146">
            <v>47</v>
          </cell>
          <cell r="X146" t="str">
            <v>408BPE0110</v>
          </cell>
        </row>
        <row r="147">
          <cell r="W147">
            <v>2</v>
          </cell>
          <cell r="X147" t="str">
            <v>408BPE0110</v>
          </cell>
        </row>
        <row r="148">
          <cell r="W148">
            <v>2</v>
          </cell>
          <cell r="X148" t="str">
            <v>408BPE0110</v>
          </cell>
        </row>
        <row r="149">
          <cell r="W149">
            <v>2</v>
          </cell>
          <cell r="X149" t="str">
            <v>408BPE0110</v>
          </cell>
        </row>
        <row r="150">
          <cell r="W150">
            <v>39</v>
          </cell>
          <cell r="X150" t="str">
            <v>408BPE0110</v>
          </cell>
        </row>
        <row r="151">
          <cell r="W151">
            <v>39</v>
          </cell>
          <cell r="X151" t="str">
            <v>408BPE0110</v>
          </cell>
        </row>
        <row r="152">
          <cell r="W152">
            <v>39</v>
          </cell>
          <cell r="X152" t="str">
            <v>408BPE0110</v>
          </cell>
        </row>
        <row r="153">
          <cell r="W153">
            <v>7</v>
          </cell>
          <cell r="X153" t="str">
            <v>408BPE0110</v>
          </cell>
        </row>
        <row r="154">
          <cell r="W154">
            <v>7</v>
          </cell>
          <cell r="X154" t="str">
            <v>408BPE0110</v>
          </cell>
        </row>
        <row r="155">
          <cell r="W155">
            <v>7</v>
          </cell>
          <cell r="X155" t="str">
            <v>408BPE0110</v>
          </cell>
        </row>
        <row r="156">
          <cell r="W156">
            <v>22</v>
          </cell>
          <cell r="X156" t="str">
            <v>408BPE0110</v>
          </cell>
        </row>
        <row r="157">
          <cell r="W157">
            <v>22</v>
          </cell>
          <cell r="X157" t="str">
            <v>408BPE0110</v>
          </cell>
        </row>
        <row r="158">
          <cell r="W158">
            <v>22</v>
          </cell>
          <cell r="X158" t="str">
            <v>408BPE0110</v>
          </cell>
        </row>
        <row r="159">
          <cell r="W159">
            <v>5</v>
          </cell>
          <cell r="X159" t="str">
            <v>408BPE0110</v>
          </cell>
        </row>
        <row r="160">
          <cell r="W160">
            <v>5</v>
          </cell>
          <cell r="X160" t="str">
            <v>408BPE0110</v>
          </cell>
        </row>
        <row r="161">
          <cell r="W161">
            <v>5</v>
          </cell>
          <cell r="X161" t="str">
            <v>408BPE0110</v>
          </cell>
        </row>
        <row r="162">
          <cell r="W162">
            <v>27</v>
          </cell>
          <cell r="X162" t="str">
            <v>408BPE0110</v>
          </cell>
        </row>
        <row r="163">
          <cell r="W163">
            <v>27</v>
          </cell>
          <cell r="X163" t="str">
            <v>408BPE0110</v>
          </cell>
        </row>
        <row r="164">
          <cell r="W164">
            <v>27</v>
          </cell>
          <cell r="X164" t="str">
            <v>408BPE0110</v>
          </cell>
        </row>
        <row r="165">
          <cell r="W165">
            <v>9</v>
          </cell>
          <cell r="X165" t="str">
            <v>408BPE0110</v>
          </cell>
        </row>
        <row r="166">
          <cell r="W166">
            <v>9</v>
          </cell>
          <cell r="X166" t="str">
            <v>408BPE0110</v>
          </cell>
        </row>
        <row r="167">
          <cell r="W167">
            <v>9</v>
          </cell>
          <cell r="X167" t="str">
            <v>408BPE0110</v>
          </cell>
        </row>
        <row r="168">
          <cell r="W168">
            <v>29</v>
          </cell>
          <cell r="X168" t="str">
            <v>408BPE0130</v>
          </cell>
        </row>
        <row r="169">
          <cell r="W169">
            <v>29</v>
          </cell>
          <cell r="X169" t="str">
            <v>408BPE0130</v>
          </cell>
        </row>
        <row r="170">
          <cell r="W170">
            <v>29</v>
          </cell>
          <cell r="X170" t="str">
            <v>408BPE0130</v>
          </cell>
        </row>
        <row r="171">
          <cell r="W171">
            <v>46</v>
          </cell>
          <cell r="X171" t="str">
            <v>408BPE0130</v>
          </cell>
        </row>
        <row r="172">
          <cell r="W172">
            <v>46</v>
          </cell>
          <cell r="X172" t="str">
            <v>408BPE0130</v>
          </cell>
        </row>
        <row r="173">
          <cell r="W173">
            <v>46</v>
          </cell>
          <cell r="X173" t="str">
            <v>408BPE0130</v>
          </cell>
        </row>
        <row r="174">
          <cell r="W174">
            <v>26</v>
          </cell>
          <cell r="X174" t="str">
            <v>408BPE0130</v>
          </cell>
        </row>
        <row r="175">
          <cell r="W175">
            <v>26</v>
          </cell>
          <cell r="X175" t="str">
            <v>408BPE0130</v>
          </cell>
        </row>
        <row r="176">
          <cell r="W176">
            <v>26</v>
          </cell>
          <cell r="X176" t="str">
            <v>408BPE0130</v>
          </cell>
        </row>
        <row r="177">
          <cell r="W177">
            <v>19</v>
          </cell>
          <cell r="X177" t="str">
            <v>408BPE0130</v>
          </cell>
        </row>
        <row r="178">
          <cell r="W178">
            <v>19</v>
          </cell>
          <cell r="X178" t="str">
            <v>408BPE0130</v>
          </cell>
        </row>
        <row r="179">
          <cell r="W179">
            <v>19</v>
          </cell>
          <cell r="X179" t="str">
            <v>408BPE0130</v>
          </cell>
        </row>
        <row r="180">
          <cell r="W180">
            <v>74</v>
          </cell>
          <cell r="X180" t="str">
            <v>408BPE0130</v>
          </cell>
        </row>
        <row r="181">
          <cell r="W181">
            <v>74</v>
          </cell>
          <cell r="X181" t="str">
            <v>408BPE0130</v>
          </cell>
        </row>
        <row r="182">
          <cell r="W182">
            <v>74</v>
          </cell>
          <cell r="X182" t="str">
            <v>408BPE0130</v>
          </cell>
        </row>
        <row r="183">
          <cell r="W183">
            <v>15</v>
          </cell>
          <cell r="X183" t="str">
            <v>408BPE0130</v>
          </cell>
        </row>
        <row r="184">
          <cell r="W184">
            <v>15</v>
          </cell>
          <cell r="X184" t="str">
            <v>408BPE0130</v>
          </cell>
        </row>
        <row r="185">
          <cell r="W185">
            <v>15</v>
          </cell>
          <cell r="X185" t="str">
            <v>408BPE0130</v>
          </cell>
        </row>
        <row r="186">
          <cell r="W186">
            <v>75</v>
          </cell>
          <cell r="X186" t="str">
            <v>408BPE0130</v>
          </cell>
        </row>
        <row r="187">
          <cell r="W187">
            <v>75</v>
          </cell>
          <cell r="X187" t="str">
            <v>408BPE0130</v>
          </cell>
        </row>
        <row r="188">
          <cell r="W188">
            <v>75</v>
          </cell>
          <cell r="X188" t="str">
            <v>408BPE0130</v>
          </cell>
        </row>
        <row r="189">
          <cell r="W189">
            <v>37</v>
          </cell>
          <cell r="X189" t="str">
            <v>408BPE0130</v>
          </cell>
        </row>
        <row r="190">
          <cell r="W190">
            <v>37</v>
          </cell>
          <cell r="X190" t="str">
            <v>408BPE0130</v>
          </cell>
        </row>
        <row r="191">
          <cell r="W191">
            <v>37</v>
          </cell>
          <cell r="X191" t="str">
            <v>408BPE0130</v>
          </cell>
        </row>
        <row r="192">
          <cell r="W192">
            <v>2</v>
          </cell>
          <cell r="X192" t="str">
            <v>408BPE0130</v>
          </cell>
        </row>
        <row r="193">
          <cell r="W193">
            <v>2</v>
          </cell>
          <cell r="X193" t="str">
            <v>408BPE0130</v>
          </cell>
        </row>
        <row r="194">
          <cell r="W194">
            <v>2</v>
          </cell>
          <cell r="X194" t="str">
            <v>408BPE0130</v>
          </cell>
        </row>
        <row r="195">
          <cell r="W195">
            <v>68</v>
          </cell>
          <cell r="X195" t="str">
            <v>408BPE0130</v>
          </cell>
        </row>
        <row r="196">
          <cell r="W196">
            <v>68</v>
          </cell>
          <cell r="X196" t="str">
            <v>408BPE0130</v>
          </cell>
        </row>
        <row r="197">
          <cell r="W197">
            <v>68</v>
          </cell>
          <cell r="X197" t="str">
            <v>408BPE0130</v>
          </cell>
        </row>
        <row r="198">
          <cell r="W198">
            <v>35</v>
          </cell>
          <cell r="X198" t="str">
            <v>408BPE0130</v>
          </cell>
        </row>
        <row r="199">
          <cell r="W199">
            <v>35</v>
          </cell>
          <cell r="X199" t="str">
            <v>408BPE0130</v>
          </cell>
        </row>
        <row r="200">
          <cell r="W200">
            <v>35</v>
          </cell>
          <cell r="X200" t="str">
            <v>408BPE0130</v>
          </cell>
        </row>
        <row r="201">
          <cell r="W201">
            <v>22</v>
          </cell>
          <cell r="X201" t="str">
            <v>408BPE0130</v>
          </cell>
        </row>
        <row r="202">
          <cell r="W202">
            <v>22</v>
          </cell>
          <cell r="X202" t="str">
            <v>408BPE0130</v>
          </cell>
        </row>
        <row r="203">
          <cell r="W203">
            <v>22</v>
          </cell>
          <cell r="X203" t="str">
            <v>408BPE0130</v>
          </cell>
        </row>
        <row r="204">
          <cell r="W204">
            <v>4</v>
          </cell>
          <cell r="X204" t="str">
            <v>408BPE0130</v>
          </cell>
        </row>
        <row r="205">
          <cell r="W205">
            <v>4</v>
          </cell>
          <cell r="X205" t="str">
            <v>408BPE0130</v>
          </cell>
        </row>
        <row r="206">
          <cell r="W206">
            <v>4</v>
          </cell>
          <cell r="X206" t="str">
            <v>408BPE0130</v>
          </cell>
        </row>
        <row r="207">
          <cell r="W207">
            <v>42</v>
          </cell>
          <cell r="X207" t="str">
            <v>408BPE0130</v>
          </cell>
        </row>
        <row r="208">
          <cell r="W208">
            <v>42</v>
          </cell>
          <cell r="X208" t="str">
            <v>408BPE0130</v>
          </cell>
        </row>
        <row r="209">
          <cell r="W209">
            <v>42</v>
          </cell>
          <cell r="X209" t="str">
            <v>408BPE0130</v>
          </cell>
        </row>
        <row r="210">
          <cell r="W210">
            <v>14</v>
          </cell>
          <cell r="X210" t="str">
            <v>408BPE0130</v>
          </cell>
        </row>
        <row r="211">
          <cell r="W211">
            <v>14</v>
          </cell>
          <cell r="X211" t="str">
            <v>408BPE0130</v>
          </cell>
        </row>
        <row r="212">
          <cell r="W212">
            <v>14</v>
          </cell>
          <cell r="X212" t="str">
            <v>408BPE0130</v>
          </cell>
        </row>
        <row r="213">
          <cell r="W213">
            <v>17</v>
          </cell>
          <cell r="X213" t="str">
            <v>408BPE0130</v>
          </cell>
        </row>
        <row r="214">
          <cell r="W214">
            <v>17</v>
          </cell>
          <cell r="X214" t="str">
            <v>408BPE0130</v>
          </cell>
        </row>
        <row r="215">
          <cell r="W215">
            <v>17</v>
          </cell>
          <cell r="X215" t="str">
            <v>408BPE0130</v>
          </cell>
        </row>
        <row r="216">
          <cell r="W216">
            <v>4</v>
          </cell>
          <cell r="X216" t="str">
            <v>408BPE0130</v>
          </cell>
        </row>
        <row r="217">
          <cell r="W217">
            <v>4</v>
          </cell>
          <cell r="X217" t="str">
            <v>408BPE0130</v>
          </cell>
        </row>
        <row r="218">
          <cell r="W218">
            <v>4</v>
          </cell>
          <cell r="X218" t="str">
            <v>408BPE0130</v>
          </cell>
        </row>
        <row r="219">
          <cell r="W219">
            <v>26</v>
          </cell>
          <cell r="X219" t="str">
            <v>408BPE0130</v>
          </cell>
        </row>
        <row r="220">
          <cell r="W220">
            <v>26</v>
          </cell>
          <cell r="X220" t="str">
            <v>408BPE0130</v>
          </cell>
        </row>
        <row r="221">
          <cell r="W221">
            <v>26</v>
          </cell>
          <cell r="X221" t="str">
            <v>408BPE0130</v>
          </cell>
        </row>
        <row r="222">
          <cell r="W222">
            <v>6</v>
          </cell>
          <cell r="X222" t="str">
            <v>408BPE0130</v>
          </cell>
        </row>
        <row r="223">
          <cell r="W223">
            <v>6</v>
          </cell>
          <cell r="X223" t="str">
            <v>408BPE0130</v>
          </cell>
        </row>
        <row r="224">
          <cell r="W224">
            <v>6</v>
          </cell>
          <cell r="X224" t="str">
            <v>408BPE0130</v>
          </cell>
        </row>
        <row r="225">
          <cell r="W225">
            <v>23</v>
          </cell>
          <cell r="X225" t="str">
            <v>408BPE0130</v>
          </cell>
        </row>
        <row r="226">
          <cell r="W226">
            <v>23</v>
          </cell>
          <cell r="X226" t="str">
            <v>408BPE0130</v>
          </cell>
        </row>
        <row r="227">
          <cell r="W227">
            <v>23</v>
          </cell>
          <cell r="X227" t="str">
            <v>408BPE0130</v>
          </cell>
        </row>
        <row r="228">
          <cell r="W228">
            <v>3</v>
          </cell>
          <cell r="X228" t="str">
            <v>408BPE0130</v>
          </cell>
        </row>
        <row r="229">
          <cell r="W229">
            <v>3</v>
          </cell>
          <cell r="X229" t="str">
            <v>408BPE0130</v>
          </cell>
        </row>
        <row r="230">
          <cell r="W230">
            <v>3</v>
          </cell>
          <cell r="X230" t="str">
            <v>408BPE0130</v>
          </cell>
        </row>
        <row r="231">
          <cell r="W231">
            <v>63</v>
          </cell>
          <cell r="X231" t="str">
            <v>408BPE0130</v>
          </cell>
        </row>
        <row r="232">
          <cell r="W232">
            <v>63</v>
          </cell>
          <cell r="X232" t="str">
            <v>408BPE0130</v>
          </cell>
        </row>
        <row r="233">
          <cell r="W233">
            <v>63</v>
          </cell>
          <cell r="X233" t="str">
            <v>408BPE0130</v>
          </cell>
        </row>
        <row r="234">
          <cell r="W234">
            <v>48</v>
          </cell>
          <cell r="X234" t="str">
            <v>408BPE0130</v>
          </cell>
        </row>
        <row r="235">
          <cell r="W235">
            <v>48</v>
          </cell>
          <cell r="X235" t="str">
            <v>408BPE0130</v>
          </cell>
        </row>
        <row r="236">
          <cell r="W236">
            <v>48</v>
          </cell>
          <cell r="X236" t="str">
            <v>408BPE0130</v>
          </cell>
        </row>
        <row r="237">
          <cell r="W237">
            <v>85</v>
          </cell>
          <cell r="X237" t="str">
            <v>408BPE0130</v>
          </cell>
        </row>
        <row r="238">
          <cell r="W238">
            <v>85</v>
          </cell>
          <cell r="X238" t="str">
            <v>408BPE0130</v>
          </cell>
        </row>
        <row r="239">
          <cell r="W239">
            <v>85</v>
          </cell>
          <cell r="X239" t="str">
            <v>408BPE0130</v>
          </cell>
        </row>
        <row r="240">
          <cell r="W240">
            <v>29</v>
          </cell>
          <cell r="X240" t="str">
            <v>408BPE0150</v>
          </cell>
        </row>
        <row r="241">
          <cell r="W241">
            <v>29</v>
          </cell>
          <cell r="X241" t="str">
            <v>408BPE0150</v>
          </cell>
        </row>
        <row r="242">
          <cell r="W242">
            <v>29</v>
          </cell>
          <cell r="X242" t="str">
            <v>408BPE0150</v>
          </cell>
        </row>
        <row r="243">
          <cell r="W243">
            <v>41</v>
          </cell>
          <cell r="X243" t="str">
            <v>408BPE0150</v>
          </cell>
        </row>
        <row r="244">
          <cell r="W244">
            <v>41</v>
          </cell>
          <cell r="X244" t="str">
            <v>408BPE0150</v>
          </cell>
        </row>
        <row r="245">
          <cell r="W245">
            <v>41</v>
          </cell>
          <cell r="X245" t="str">
            <v>408BPE0150</v>
          </cell>
        </row>
        <row r="246">
          <cell r="W246">
            <v>3</v>
          </cell>
          <cell r="X246" t="str">
            <v>408BPE0150</v>
          </cell>
        </row>
        <row r="247">
          <cell r="W247">
            <v>3</v>
          </cell>
          <cell r="X247" t="str">
            <v>408BPE0150</v>
          </cell>
        </row>
        <row r="248">
          <cell r="W248">
            <v>3</v>
          </cell>
          <cell r="X248" t="str">
            <v>408BPE0150</v>
          </cell>
        </row>
        <row r="249">
          <cell r="W249">
            <v>52</v>
          </cell>
          <cell r="X249" t="str">
            <v>408BPE0150</v>
          </cell>
        </row>
        <row r="250">
          <cell r="W250">
            <v>52</v>
          </cell>
          <cell r="X250" t="str">
            <v>408BPE0150</v>
          </cell>
        </row>
        <row r="251">
          <cell r="W251">
            <v>52</v>
          </cell>
          <cell r="X251" t="str">
            <v>408BPE0150</v>
          </cell>
        </row>
        <row r="252">
          <cell r="W252">
            <v>21</v>
          </cell>
          <cell r="X252" t="str">
            <v>408BPE0150</v>
          </cell>
        </row>
        <row r="253">
          <cell r="W253">
            <v>21</v>
          </cell>
          <cell r="X253" t="str">
            <v>408BPE0150</v>
          </cell>
        </row>
        <row r="254">
          <cell r="W254">
            <v>21</v>
          </cell>
          <cell r="X254" t="str">
            <v>408BPE0150</v>
          </cell>
        </row>
        <row r="255">
          <cell r="W255">
            <v>62</v>
          </cell>
          <cell r="X255" t="str">
            <v>408BPE0150</v>
          </cell>
        </row>
        <row r="256">
          <cell r="W256">
            <v>62</v>
          </cell>
          <cell r="X256" t="str">
            <v>408BPE0150</v>
          </cell>
        </row>
        <row r="257">
          <cell r="W257">
            <v>62</v>
          </cell>
          <cell r="X257" t="str">
            <v>408BPE0150</v>
          </cell>
        </row>
        <row r="258">
          <cell r="W258">
            <v>51</v>
          </cell>
          <cell r="X258" t="str">
            <v>408BPE0150</v>
          </cell>
        </row>
        <row r="259">
          <cell r="W259">
            <v>51</v>
          </cell>
          <cell r="X259" t="str">
            <v>408BPE0150</v>
          </cell>
        </row>
        <row r="260">
          <cell r="W260">
            <v>51</v>
          </cell>
          <cell r="X260" t="str">
            <v>408BPE0150</v>
          </cell>
        </row>
        <row r="261">
          <cell r="W261">
            <v>78</v>
          </cell>
          <cell r="X261" t="str">
            <v>408BPE0150</v>
          </cell>
        </row>
        <row r="262">
          <cell r="W262">
            <v>78</v>
          </cell>
          <cell r="X262" t="str">
            <v>408BPE0150</v>
          </cell>
        </row>
        <row r="263">
          <cell r="W263">
            <v>78</v>
          </cell>
          <cell r="X263" t="str">
            <v>408BPE0150</v>
          </cell>
        </row>
        <row r="264">
          <cell r="W264">
            <v>22</v>
          </cell>
          <cell r="X264" t="str">
            <v>408BPE0150</v>
          </cell>
        </row>
        <row r="265">
          <cell r="W265">
            <v>22</v>
          </cell>
          <cell r="X265" t="str">
            <v>408BPE0150</v>
          </cell>
        </row>
        <row r="266">
          <cell r="W266">
            <v>22</v>
          </cell>
          <cell r="X266" t="str">
            <v>408BPE0150</v>
          </cell>
        </row>
        <row r="267">
          <cell r="W267">
            <v>61</v>
          </cell>
          <cell r="X267" t="str">
            <v>408BPE0150</v>
          </cell>
        </row>
        <row r="268">
          <cell r="W268">
            <v>61</v>
          </cell>
          <cell r="X268" t="str">
            <v>408BPE0150</v>
          </cell>
        </row>
        <row r="269">
          <cell r="W269">
            <v>61</v>
          </cell>
          <cell r="X269" t="str">
            <v>408BPE0150</v>
          </cell>
        </row>
        <row r="270">
          <cell r="W270">
            <v>2</v>
          </cell>
          <cell r="X270" t="str">
            <v>408BPE0150</v>
          </cell>
        </row>
        <row r="271">
          <cell r="W271">
            <v>2</v>
          </cell>
          <cell r="X271" t="str">
            <v>408BPE0150</v>
          </cell>
        </row>
        <row r="272">
          <cell r="W272">
            <v>2</v>
          </cell>
          <cell r="X272" t="str">
            <v>408BPE0150</v>
          </cell>
        </row>
        <row r="273">
          <cell r="W273">
            <v>36</v>
          </cell>
          <cell r="X273" t="str">
            <v>408BPE0150</v>
          </cell>
        </row>
        <row r="274">
          <cell r="W274">
            <v>36</v>
          </cell>
          <cell r="X274" t="str">
            <v>408BPE0150</v>
          </cell>
        </row>
        <row r="275">
          <cell r="W275">
            <v>36</v>
          </cell>
          <cell r="X275" t="str">
            <v>408BPE0150</v>
          </cell>
        </row>
        <row r="276">
          <cell r="W276">
            <v>99</v>
          </cell>
          <cell r="X276" t="str">
            <v>408BPE0150</v>
          </cell>
        </row>
        <row r="277">
          <cell r="W277">
            <v>99</v>
          </cell>
          <cell r="X277" t="str">
            <v>408BPE0150</v>
          </cell>
        </row>
        <row r="278">
          <cell r="W278">
            <v>99</v>
          </cell>
          <cell r="X278" t="str">
            <v>408BPE0150</v>
          </cell>
        </row>
        <row r="279">
          <cell r="W279">
            <v>28</v>
          </cell>
          <cell r="X279" t="str">
            <v>408BPE0150</v>
          </cell>
        </row>
        <row r="280">
          <cell r="W280">
            <v>28</v>
          </cell>
          <cell r="X280" t="str">
            <v>408BPE0150</v>
          </cell>
        </row>
        <row r="281">
          <cell r="W281">
            <v>28</v>
          </cell>
          <cell r="X281" t="str">
            <v>408BPE0150</v>
          </cell>
        </row>
        <row r="282">
          <cell r="W282">
            <v>32</v>
          </cell>
          <cell r="X282" t="str">
            <v>408BPE0150</v>
          </cell>
        </row>
        <row r="283">
          <cell r="W283">
            <v>32</v>
          </cell>
          <cell r="X283" t="str">
            <v>408BPE0150</v>
          </cell>
        </row>
        <row r="284">
          <cell r="W284">
            <v>32</v>
          </cell>
          <cell r="X284" t="str">
            <v>408BPE0150</v>
          </cell>
        </row>
        <row r="285">
          <cell r="W285">
            <v>27</v>
          </cell>
          <cell r="X285" t="str">
            <v>408BPE0150</v>
          </cell>
        </row>
        <row r="286">
          <cell r="W286">
            <v>27</v>
          </cell>
          <cell r="X286" t="str">
            <v>408BPE0150</v>
          </cell>
        </row>
        <row r="287">
          <cell r="W287">
            <v>27</v>
          </cell>
          <cell r="X287" t="str">
            <v>408BPE0150</v>
          </cell>
        </row>
        <row r="288">
          <cell r="W288">
            <v>19</v>
          </cell>
          <cell r="X288" t="str">
            <v>408BPE0150</v>
          </cell>
        </row>
        <row r="289">
          <cell r="W289">
            <v>19</v>
          </cell>
          <cell r="X289" t="str">
            <v>408BPE0150</v>
          </cell>
        </row>
        <row r="290">
          <cell r="W290">
            <v>19</v>
          </cell>
          <cell r="X290" t="str">
            <v>408BPE0150</v>
          </cell>
        </row>
        <row r="291">
          <cell r="W291">
            <v>16</v>
          </cell>
          <cell r="X291" t="str">
            <v>408BPE0150</v>
          </cell>
        </row>
        <row r="292">
          <cell r="W292">
            <v>16</v>
          </cell>
          <cell r="X292" t="str">
            <v>408BPE0150</v>
          </cell>
        </row>
        <row r="293">
          <cell r="W293">
            <v>16</v>
          </cell>
          <cell r="X293" t="str">
            <v>408BPE0150</v>
          </cell>
        </row>
        <row r="294">
          <cell r="W294">
            <v>6</v>
          </cell>
          <cell r="X294" t="str">
            <v>408BPE0150</v>
          </cell>
        </row>
        <row r="295">
          <cell r="W295">
            <v>6</v>
          </cell>
          <cell r="X295" t="str">
            <v>408BPE0150</v>
          </cell>
        </row>
        <row r="296">
          <cell r="W296">
            <v>6</v>
          </cell>
          <cell r="X296" t="str">
            <v>408BPE0150</v>
          </cell>
        </row>
        <row r="297">
          <cell r="W297">
            <v>48</v>
          </cell>
          <cell r="X297" t="str">
            <v>408BPE0150</v>
          </cell>
        </row>
        <row r="298">
          <cell r="W298">
            <v>48</v>
          </cell>
          <cell r="X298" t="str">
            <v>408BPE0150</v>
          </cell>
        </row>
        <row r="299">
          <cell r="W299">
            <v>48</v>
          </cell>
          <cell r="X299" t="str">
            <v>408BPE0150</v>
          </cell>
        </row>
        <row r="300">
          <cell r="W300">
            <v>75</v>
          </cell>
          <cell r="X300" t="str">
            <v>408BPE0150</v>
          </cell>
        </row>
        <row r="301">
          <cell r="W301">
            <v>75</v>
          </cell>
          <cell r="X301" t="str">
            <v>408BPE0150</v>
          </cell>
        </row>
        <row r="302">
          <cell r="W302">
            <v>75</v>
          </cell>
          <cell r="X302" t="str">
            <v>408BPE0150</v>
          </cell>
        </row>
        <row r="303">
          <cell r="W303">
            <v>29</v>
          </cell>
          <cell r="X303" t="str">
            <v>408BPE0150</v>
          </cell>
        </row>
        <row r="304">
          <cell r="W304">
            <v>29</v>
          </cell>
          <cell r="X304" t="str">
            <v>408BPE0150</v>
          </cell>
        </row>
        <row r="305">
          <cell r="W305">
            <v>29</v>
          </cell>
          <cell r="X305" t="str">
            <v>408BPE0150</v>
          </cell>
        </row>
        <row r="306">
          <cell r="W306">
            <v>2</v>
          </cell>
          <cell r="X306" t="str">
            <v>408BPE0150</v>
          </cell>
        </row>
        <row r="307">
          <cell r="W307">
            <v>2</v>
          </cell>
          <cell r="X307" t="str">
            <v>408BPE0150</v>
          </cell>
        </row>
        <row r="308">
          <cell r="W308">
            <v>2</v>
          </cell>
          <cell r="X308" t="str">
            <v>408BPE0150</v>
          </cell>
        </row>
        <row r="309">
          <cell r="W309">
            <v>29</v>
          </cell>
          <cell r="X309" t="str">
            <v>408BPE0150</v>
          </cell>
        </row>
        <row r="310">
          <cell r="W310">
            <v>29</v>
          </cell>
          <cell r="X310" t="str">
            <v>408BPE0150</v>
          </cell>
        </row>
        <row r="311">
          <cell r="W311">
            <v>29</v>
          </cell>
          <cell r="X311" t="str">
            <v>408BPE0150</v>
          </cell>
        </row>
        <row r="312">
          <cell r="W312">
            <v>3</v>
          </cell>
          <cell r="X312" t="str">
            <v>408BPE0150</v>
          </cell>
        </row>
        <row r="313">
          <cell r="W313">
            <v>3</v>
          </cell>
          <cell r="X313" t="str">
            <v>408BPE0150</v>
          </cell>
        </row>
        <row r="314">
          <cell r="W314">
            <v>3</v>
          </cell>
          <cell r="X314" t="str">
            <v>408BPE0150</v>
          </cell>
        </row>
        <row r="315">
          <cell r="W315">
            <v>48</v>
          </cell>
          <cell r="X315" t="str">
            <v>408BPE0150</v>
          </cell>
        </row>
        <row r="316">
          <cell r="W316">
            <v>48</v>
          </cell>
          <cell r="X316" t="str">
            <v>408BPE0150</v>
          </cell>
        </row>
        <row r="317">
          <cell r="W317">
            <v>48</v>
          </cell>
          <cell r="X317" t="str">
            <v>408BPE0150</v>
          </cell>
        </row>
        <row r="318">
          <cell r="W318">
            <v>23</v>
          </cell>
          <cell r="X318" t="str">
            <v>408BPE0160</v>
          </cell>
        </row>
        <row r="319">
          <cell r="W319">
            <v>23</v>
          </cell>
          <cell r="X319" t="str">
            <v>408BPE0160</v>
          </cell>
        </row>
        <row r="320">
          <cell r="W320">
            <v>23</v>
          </cell>
          <cell r="X320" t="str">
            <v>408BPE0160</v>
          </cell>
        </row>
        <row r="321">
          <cell r="W321">
            <v>24</v>
          </cell>
          <cell r="X321" t="str">
            <v>408BPE0160</v>
          </cell>
        </row>
        <row r="322">
          <cell r="W322">
            <v>24</v>
          </cell>
          <cell r="X322" t="str">
            <v>408BPE0160</v>
          </cell>
        </row>
        <row r="323">
          <cell r="W323">
            <v>24</v>
          </cell>
          <cell r="X323" t="str">
            <v>408BPE0160</v>
          </cell>
        </row>
        <row r="324">
          <cell r="W324">
            <v>3</v>
          </cell>
          <cell r="X324" t="str">
            <v>408BPE0160</v>
          </cell>
        </row>
        <row r="325">
          <cell r="W325">
            <v>3</v>
          </cell>
          <cell r="X325" t="str">
            <v>408BPE0160</v>
          </cell>
        </row>
        <row r="326">
          <cell r="W326">
            <v>3</v>
          </cell>
          <cell r="X326" t="str">
            <v>408BPE0160</v>
          </cell>
        </row>
        <row r="327">
          <cell r="W327">
            <v>42</v>
          </cell>
          <cell r="X327" t="str">
            <v>408BPE0160</v>
          </cell>
        </row>
        <row r="328">
          <cell r="W328">
            <v>42</v>
          </cell>
          <cell r="X328" t="str">
            <v>408BPE0160</v>
          </cell>
        </row>
        <row r="329">
          <cell r="W329">
            <v>42</v>
          </cell>
          <cell r="X329" t="str">
            <v>408BPE0160</v>
          </cell>
        </row>
        <row r="330">
          <cell r="W330">
            <v>2</v>
          </cell>
          <cell r="X330" t="str">
            <v>408BPE0160</v>
          </cell>
        </row>
        <row r="331">
          <cell r="W331">
            <v>2</v>
          </cell>
          <cell r="X331" t="str">
            <v>408BPE0160</v>
          </cell>
        </row>
        <row r="332">
          <cell r="W332">
            <v>2</v>
          </cell>
          <cell r="X332" t="str">
            <v>408BPE0160</v>
          </cell>
        </row>
        <row r="333">
          <cell r="W333">
            <v>18</v>
          </cell>
          <cell r="X333" t="str">
            <v>408BPE0160</v>
          </cell>
        </row>
        <row r="334">
          <cell r="W334">
            <v>18</v>
          </cell>
          <cell r="X334" t="str">
            <v>408BPE0160</v>
          </cell>
        </row>
        <row r="335">
          <cell r="W335">
            <v>18</v>
          </cell>
          <cell r="X335" t="str">
            <v>408BPE0160</v>
          </cell>
        </row>
        <row r="336">
          <cell r="W336">
            <v>22</v>
          </cell>
          <cell r="X336" t="str">
            <v>408BPE0160</v>
          </cell>
        </row>
        <row r="337">
          <cell r="W337">
            <v>22</v>
          </cell>
          <cell r="X337" t="str">
            <v>408BPE0160</v>
          </cell>
        </row>
        <row r="338">
          <cell r="W338">
            <v>22</v>
          </cell>
          <cell r="X338" t="str">
            <v>408BPE0160</v>
          </cell>
        </row>
        <row r="339">
          <cell r="W339">
            <v>43</v>
          </cell>
          <cell r="X339" t="str">
            <v>408BPE0160</v>
          </cell>
        </row>
        <row r="340">
          <cell r="W340">
            <v>43</v>
          </cell>
          <cell r="X340" t="str">
            <v>408BPE0160</v>
          </cell>
        </row>
        <row r="341">
          <cell r="W341">
            <v>43</v>
          </cell>
          <cell r="X341" t="str">
            <v>408BPE0160</v>
          </cell>
        </row>
        <row r="342">
          <cell r="W342">
            <v>27</v>
          </cell>
          <cell r="X342" t="str">
            <v>408BPE0160</v>
          </cell>
        </row>
        <row r="343">
          <cell r="W343">
            <v>27</v>
          </cell>
          <cell r="X343" t="str">
            <v>408BPE0160</v>
          </cell>
        </row>
        <row r="344">
          <cell r="W344">
            <v>27</v>
          </cell>
          <cell r="X344" t="str">
            <v>408BPE0160</v>
          </cell>
        </row>
        <row r="345">
          <cell r="W345">
            <v>51</v>
          </cell>
          <cell r="X345" t="str">
            <v>408BPE0160</v>
          </cell>
        </row>
        <row r="346">
          <cell r="W346">
            <v>51</v>
          </cell>
          <cell r="X346" t="str">
            <v>408BPE0160</v>
          </cell>
        </row>
        <row r="347">
          <cell r="W347">
            <v>51</v>
          </cell>
          <cell r="X347" t="str">
            <v>408BPE0160</v>
          </cell>
        </row>
        <row r="348">
          <cell r="W348">
            <v>5</v>
          </cell>
          <cell r="X348" t="str">
            <v>408BPE0160</v>
          </cell>
        </row>
        <row r="349">
          <cell r="W349">
            <v>5</v>
          </cell>
          <cell r="X349" t="str">
            <v>408BPE0160</v>
          </cell>
        </row>
        <row r="350">
          <cell r="W350">
            <v>5</v>
          </cell>
          <cell r="X350" t="str">
            <v>408BPE0160</v>
          </cell>
        </row>
        <row r="351">
          <cell r="W351">
            <v>38</v>
          </cell>
          <cell r="X351" t="str">
            <v>408BPE0160</v>
          </cell>
        </row>
        <row r="352">
          <cell r="W352">
            <v>38</v>
          </cell>
          <cell r="X352" t="str">
            <v>408BPE0160</v>
          </cell>
        </row>
        <row r="353">
          <cell r="W353">
            <v>38</v>
          </cell>
          <cell r="X353" t="str">
            <v>408BPE0160</v>
          </cell>
        </row>
        <row r="354">
          <cell r="W354">
            <v>72</v>
          </cell>
          <cell r="X354" t="str">
            <v>408BPE0160</v>
          </cell>
        </row>
        <row r="355">
          <cell r="W355">
            <v>72</v>
          </cell>
          <cell r="X355" t="str">
            <v>408BPE0160</v>
          </cell>
        </row>
        <row r="356">
          <cell r="W356">
            <v>72</v>
          </cell>
          <cell r="X356" t="str">
            <v>408BPE0160</v>
          </cell>
        </row>
        <row r="357">
          <cell r="W357">
            <v>49</v>
          </cell>
          <cell r="X357" t="str">
            <v>408BPE0160</v>
          </cell>
        </row>
        <row r="358">
          <cell r="W358">
            <v>49</v>
          </cell>
          <cell r="X358" t="str">
            <v>408BPE0160</v>
          </cell>
        </row>
        <row r="359">
          <cell r="W359">
            <v>49</v>
          </cell>
          <cell r="X359" t="str">
            <v>408BPE0160</v>
          </cell>
        </row>
        <row r="360">
          <cell r="W360">
            <v>32</v>
          </cell>
          <cell r="X360" t="str">
            <v>408BPE0160</v>
          </cell>
        </row>
        <row r="361">
          <cell r="W361">
            <v>32</v>
          </cell>
          <cell r="X361" t="str">
            <v>408BPE0160</v>
          </cell>
        </row>
        <row r="362">
          <cell r="W362">
            <v>32</v>
          </cell>
          <cell r="X362" t="str">
            <v>408BPE0160</v>
          </cell>
        </row>
        <row r="363">
          <cell r="W363">
            <v>14</v>
          </cell>
          <cell r="X363" t="str">
            <v>408BPE0160</v>
          </cell>
        </row>
        <row r="364">
          <cell r="W364">
            <v>14</v>
          </cell>
          <cell r="X364" t="str">
            <v>408BPE0160</v>
          </cell>
        </row>
        <row r="365">
          <cell r="W365">
            <v>14</v>
          </cell>
          <cell r="X365" t="str">
            <v>408BPE0160</v>
          </cell>
        </row>
        <row r="366">
          <cell r="W366">
            <v>42</v>
          </cell>
          <cell r="X366" t="str">
            <v>408BPE0160</v>
          </cell>
        </row>
        <row r="367">
          <cell r="W367">
            <v>42</v>
          </cell>
          <cell r="X367" t="str">
            <v>408BPE0160</v>
          </cell>
        </row>
        <row r="368">
          <cell r="W368">
            <v>42</v>
          </cell>
          <cell r="X368" t="str">
            <v>408BPE0160</v>
          </cell>
        </row>
        <row r="369">
          <cell r="W369">
            <v>176</v>
          </cell>
          <cell r="X369" t="str">
            <v>408BPE0170</v>
          </cell>
        </row>
        <row r="370">
          <cell r="W370">
            <v>176</v>
          </cell>
          <cell r="X370" t="str">
            <v>408BPE0170</v>
          </cell>
        </row>
        <row r="371">
          <cell r="W371">
            <v>176</v>
          </cell>
          <cell r="X371" t="str">
            <v>408BPE0170</v>
          </cell>
        </row>
        <row r="372">
          <cell r="W372">
            <v>33</v>
          </cell>
          <cell r="X372" t="str">
            <v>408BPE0170</v>
          </cell>
        </row>
        <row r="373">
          <cell r="W373">
            <v>33</v>
          </cell>
          <cell r="X373" t="str">
            <v>408BPE0170</v>
          </cell>
        </row>
        <row r="374">
          <cell r="W374">
            <v>33</v>
          </cell>
          <cell r="X374" t="str">
            <v>408BPE0170</v>
          </cell>
        </row>
        <row r="375">
          <cell r="W375">
            <v>73</v>
          </cell>
          <cell r="X375" t="str">
            <v>408BPE0170</v>
          </cell>
        </row>
        <row r="376">
          <cell r="W376">
            <v>73</v>
          </cell>
          <cell r="X376" t="str">
            <v>408BPE0170</v>
          </cell>
        </row>
        <row r="377">
          <cell r="W377">
            <v>73</v>
          </cell>
          <cell r="X377" t="str">
            <v>408BPE0170</v>
          </cell>
        </row>
        <row r="378">
          <cell r="W378">
            <v>38</v>
          </cell>
          <cell r="X378" t="str">
            <v>408BPE0170</v>
          </cell>
        </row>
        <row r="379">
          <cell r="W379">
            <v>38</v>
          </cell>
          <cell r="X379" t="str">
            <v>408BPE0170</v>
          </cell>
        </row>
        <row r="380">
          <cell r="W380">
            <v>38</v>
          </cell>
          <cell r="X380" t="str">
            <v>408BPE0170</v>
          </cell>
        </row>
        <row r="381">
          <cell r="W381">
            <v>34</v>
          </cell>
          <cell r="X381" t="str">
            <v>408BPE0170</v>
          </cell>
        </row>
        <row r="382">
          <cell r="W382">
            <v>34</v>
          </cell>
          <cell r="X382" t="str">
            <v>408BPE0170</v>
          </cell>
        </row>
        <row r="383">
          <cell r="W383">
            <v>34</v>
          </cell>
          <cell r="X383" t="str">
            <v>408BPE0170</v>
          </cell>
        </row>
        <row r="384">
          <cell r="W384">
            <v>25</v>
          </cell>
          <cell r="X384" t="str">
            <v>408BPE0170</v>
          </cell>
        </row>
        <row r="385">
          <cell r="W385">
            <v>25</v>
          </cell>
          <cell r="X385" t="str">
            <v>408BPE0170</v>
          </cell>
        </row>
        <row r="386">
          <cell r="W386">
            <v>25</v>
          </cell>
          <cell r="X386" t="str">
            <v>408BPE0170</v>
          </cell>
        </row>
        <row r="387">
          <cell r="W387">
            <v>43</v>
          </cell>
          <cell r="X387" t="str">
            <v>408BPE0170</v>
          </cell>
        </row>
        <row r="388">
          <cell r="W388">
            <v>43</v>
          </cell>
          <cell r="X388" t="str">
            <v>408BPE0170</v>
          </cell>
        </row>
        <row r="389">
          <cell r="W389">
            <v>43</v>
          </cell>
          <cell r="X389" t="str">
            <v>408BPE0170</v>
          </cell>
        </row>
        <row r="390">
          <cell r="W390">
            <v>41</v>
          </cell>
          <cell r="X390" t="str">
            <v>408BPE0170</v>
          </cell>
        </row>
        <row r="391">
          <cell r="W391">
            <v>41</v>
          </cell>
          <cell r="X391" t="str">
            <v>408BPE0170</v>
          </cell>
        </row>
        <row r="392">
          <cell r="W392">
            <v>41</v>
          </cell>
          <cell r="X392" t="str">
            <v>408BPE0170</v>
          </cell>
        </row>
        <row r="393">
          <cell r="W393">
            <v>47</v>
          </cell>
          <cell r="X393" t="str">
            <v>408BPE0170</v>
          </cell>
        </row>
        <row r="394">
          <cell r="W394">
            <v>47</v>
          </cell>
          <cell r="X394" t="str">
            <v>408BPE0170</v>
          </cell>
        </row>
        <row r="395">
          <cell r="W395">
            <v>47</v>
          </cell>
          <cell r="X395" t="str">
            <v>408BPE0170</v>
          </cell>
        </row>
        <row r="396">
          <cell r="W396">
            <v>67</v>
          </cell>
          <cell r="X396" t="str">
            <v>408BPE0170</v>
          </cell>
        </row>
        <row r="397">
          <cell r="W397">
            <v>67</v>
          </cell>
          <cell r="X397" t="str">
            <v>408BPE0170</v>
          </cell>
        </row>
        <row r="398">
          <cell r="W398">
            <v>67</v>
          </cell>
          <cell r="X398" t="str">
            <v>408BPE0170</v>
          </cell>
        </row>
        <row r="399">
          <cell r="W399">
            <v>29</v>
          </cell>
          <cell r="X399" t="str">
            <v>408BPE0170</v>
          </cell>
        </row>
        <row r="400">
          <cell r="W400">
            <v>29</v>
          </cell>
          <cell r="X400" t="str">
            <v>408BPE0170</v>
          </cell>
        </row>
        <row r="401">
          <cell r="W401">
            <v>29</v>
          </cell>
          <cell r="X401" t="str">
            <v>408BPE0170</v>
          </cell>
        </row>
        <row r="402">
          <cell r="W402">
            <v>37</v>
          </cell>
          <cell r="X402" t="str">
            <v>408BPE0170</v>
          </cell>
        </row>
        <row r="403">
          <cell r="W403">
            <v>37</v>
          </cell>
          <cell r="X403" t="str">
            <v>408BPE0170</v>
          </cell>
        </row>
        <row r="404">
          <cell r="W404">
            <v>37</v>
          </cell>
          <cell r="X404" t="str">
            <v>408BPE0170</v>
          </cell>
        </row>
        <row r="405">
          <cell r="W405">
            <v>25</v>
          </cell>
          <cell r="X405" t="str">
            <v>408BPE0170</v>
          </cell>
        </row>
        <row r="406">
          <cell r="W406">
            <v>25</v>
          </cell>
          <cell r="X406" t="str">
            <v>408BPE0170</v>
          </cell>
        </row>
        <row r="407">
          <cell r="W407">
            <v>25</v>
          </cell>
          <cell r="X407" t="str">
            <v>408BPE0170</v>
          </cell>
        </row>
        <row r="408">
          <cell r="W408">
            <v>130</v>
          </cell>
          <cell r="X408" t="str">
            <v>408BPE0170</v>
          </cell>
        </row>
        <row r="409">
          <cell r="W409">
            <v>130</v>
          </cell>
          <cell r="X409" t="str">
            <v>408BPE0170</v>
          </cell>
        </row>
        <row r="410">
          <cell r="W410">
            <v>130</v>
          </cell>
          <cell r="X410" t="str">
            <v>408BPE0170</v>
          </cell>
        </row>
      </sheetData>
      <sheetData sheetId="23">
        <row r="17">
          <cell r="V17">
            <v>72</v>
          </cell>
          <cell r="X17" t="str">
            <v>408BPE0150</v>
          </cell>
        </row>
        <row r="18">
          <cell r="V18">
            <v>72</v>
          </cell>
          <cell r="X18" t="str">
            <v>408BPE0150</v>
          </cell>
        </row>
        <row r="19">
          <cell r="V19">
            <v>60</v>
          </cell>
          <cell r="X19" t="str">
            <v>408BPE0150</v>
          </cell>
        </row>
        <row r="20">
          <cell r="V20">
            <v>70</v>
          </cell>
          <cell r="X20" t="str">
            <v>408BPE0150</v>
          </cell>
        </row>
        <row r="21">
          <cell r="W21">
            <v>40</v>
          </cell>
          <cell r="X21" t="str">
            <v>408BPE0150</v>
          </cell>
        </row>
        <row r="22">
          <cell r="W22">
            <v>40</v>
          </cell>
          <cell r="X22" t="str">
            <v>408BPE0150</v>
          </cell>
        </row>
        <row r="23">
          <cell r="V23">
            <v>30</v>
          </cell>
          <cell r="X23" t="str">
            <v>408BPE0150</v>
          </cell>
        </row>
        <row r="24">
          <cell r="V24">
            <v>20</v>
          </cell>
          <cell r="X24" t="str">
            <v>408BPE0150</v>
          </cell>
        </row>
        <row r="25">
          <cell r="V25">
            <v>20</v>
          </cell>
          <cell r="X25" t="str">
            <v>408BPE0150</v>
          </cell>
        </row>
        <row r="26">
          <cell r="V26">
            <v>20</v>
          </cell>
          <cell r="X26" t="str">
            <v>408BPE0150</v>
          </cell>
        </row>
      </sheetData>
      <sheetData sheetId="24">
        <row r="14">
          <cell r="V14">
            <v>52</v>
          </cell>
          <cell r="X14" t="str">
            <v>408BPE0160</v>
          </cell>
        </row>
        <row r="15">
          <cell r="V15">
            <v>70</v>
          </cell>
          <cell r="X15" t="str">
            <v>408BPE0160</v>
          </cell>
        </row>
        <row r="16">
          <cell r="V16">
            <v>50</v>
          </cell>
          <cell r="X16" t="str">
            <v>408BPE0160</v>
          </cell>
        </row>
        <row r="17">
          <cell r="V17">
            <v>70</v>
          </cell>
          <cell r="X17" t="str">
            <v>408BPE0160</v>
          </cell>
        </row>
        <row r="18">
          <cell r="W18">
            <v>30</v>
          </cell>
          <cell r="X18" t="str">
            <v>408BPE0160</v>
          </cell>
        </row>
        <row r="19">
          <cell r="W19">
            <v>30</v>
          </cell>
          <cell r="X19" t="str">
            <v>408BPE0160</v>
          </cell>
        </row>
        <row r="20">
          <cell r="V20">
            <v>20</v>
          </cell>
          <cell r="X20" t="str">
            <v>408BPE0160</v>
          </cell>
        </row>
        <row r="21">
          <cell r="V21">
            <v>10</v>
          </cell>
          <cell r="X21" t="str">
            <v>408BPE0160</v>
          </cell>
        </row>
        <row r="22">
          <cell r="V22">
            <v>10</v>
          </cell>
          <cell r="X22" t="str">
            <v>408BPE0160</v>
          </cell>
        </row>
        <row r="23">
          <cell r="V23">
            <v>10</v>
          </cell>
          <cell r="X23" t="str">
            <v>408BPE0160</v>
          </cell>
        </row>
      </sheetData>
      <sheetData sheetId="25">
        <row r="14">
          <cell r="V14">
            <v>72</v>
          </cell>
          <cell r="X14" t="str">
            <v>408BPE0110</v>
          </cell>
        </row>
        <row r="15">
          <cell r="V15">
            <v>70</v>
          </cell>
          <cell r="X15" t="str">
            <v>408BPE0110</v>
          </cell>
        </row>
        <row r="16">
          <cell r="V16">
            <v>60</v>
          </cell>
          <cell r="X16" t="str">
            <v>408BPE0110</v>
          </cell>
        </row>
        <row r="17">
          <cell r="V17">
            <v>70</v>
          </cell>
          <cell r="X17" t="str">
            <v>408BPE0110</v>
          </cell>
        </row>
        <row r="18">
          <cell r="W18">
            <v>40</v>
          </cell>
          <cell r="X18" t="str">
            <v>408BPE0110</v>
          </cell>
        </row>
        <row r="19">
          <cell r="W19">
            <v>40</v>
          </cell>
          <cell r="X19" t="str">
            <v>408BPE0110</v>
          </cell>
        </row>
        <row r="20">
          <cell r="V20">
            <v>30</v>
          </cell>
          <cell r="X20" t="str">
            <v>408BPE0110</v>
          </cell>
        </row>
        <row r="21">
          <cell r="V21">
            <v>20</v>
          </cell>
          <cell r="X21" t="str">
            <v>408BPE0110</v>
          </cell>
        </row>
        <row r="22">
          <cell r="V22">
            <v>20</v>
          </cell>
          <cell r="X22" t="str">
            <v>408BPE0110</v>
          </cell>
        </row>
        <row r="23">
          <cell r="V23">
            <v>20</v>
          </cell>
          <cell r="X23" t="str">
            <v>408BPE0110</v>
          </cell>
        </row>
      </sheetData>
      <sheetData sheetId="26">
        <row r="14">
          <cell r="V14">
            <v>51</v>
          </cell>
          <cell r="X14" t="str">
            <v>408BPE0170</v>
          </cell>
        </row>
        <row r="15">
          <cell r="V15">
            <v>72</v>
          </cell>
          <cell r="X15" t="str">
            <v>408BPE0170</v>
          </cell>
        </row>
        <row r="16">
          <cell r="V16">
            <v>50</v>
          </cell>
          <cell r="X16" t="str">
            <v>408BPE0170</v>
          </cell>
        </row>
        <row r="17">
          <cell r="V17">
            <v>75</v>
          </cell>
          <cell r="X17" t="str">
            <v>408BPE0170</v>
          </cell>
        </row>
        <row r="18">
          <cell r="W18">
            <v>30</v>
          </cell>
          <cell r="X18" t="str">
            <v>408BPE0170</v>
          </cell>
        </row>
        <row r="19">
          <cell r="W19">
            <v>30</v>
          </cell>
          <cell r="X19" t="str">
            <v>408BPE0170</v>
          </cell>
        </row>
        <row r="20">
          <cell r="V20">
            <v>20</v>
          </cell>
          <cell r="X20" t="str">
            <v>408BPE0170</v>
          </cell>
        </row>
        <row r="21">
          <cell r="V21">
            <v>20</v>
          </cell>
          <cell r="X21" t="str">
            <v>408BPE0170</v>
          </cell>
        </row>
        <row r="22">
          <cell r="V22">
            <v>20</v>
          </cell>
          <cell r="X22" t="str">
            <v>408BPE0170</v>
          </cell>
        </row>
        <row r="23">
          <cell r="V23">
            <v>20</v>
          </cell>
          <cell r="X23" t="str">
            <v>408BPE0170</v>
          </cell>
        </row>
      </sheetData>
      <sheetData sheetId="27">
        <row r="14">
          <cell r="V14">
            <v>72</v>
          </cell>
          <cell r="X14" t="str">
            <v>408BPE0130</v>
          </cell>
        </row>
        <row r="15">
          <cell r="V15">
            <v>70</v>
          </cell>
          <cell r="X15" t="str">
            <v>408BPE0130</v>
          </cell>
        </row>
        <row r="16">
          <cell r="V16">
            <v>60</v>
          </cell>
          <cell r="X16" t="str">
            <v>408BPE0130</v>
          </cell>
        </row>
        <row r="17">
          <cell r="V17">
            <v>70</v>
          </cell>
          <cell r="X17" t="str">
            <v>408BPE0130</v>
          </cell>
        </row>
        <row r="18">
          <cell r="W18">
            <v>34</v>
          </cell>
          <cell r="X18" t="str">
            <v>408BPE0130</v>
          </cell>
        </row>
        <row r="19">
          <cell r="W19">
            <v>34</v>
          </cell>
          <cell r="X19" t="str">
            <v>408BPE0130</v>
          </cell>
        </row>
        <row r="20">
          <cell r="V20">
            <v>34</v>
          </cell>
          <cell r="X20" t="str">
            <v>408BPE0130</v>
          </cell>
        </row>
        <row r="21">
          <cell r="V21">
            <v>33</v>
          </cell>
          <cell r="X21" t="str">
            <v>408BPE0130</v>
          </cell>
        </row>
        <row r="22">
          <cell r="V22">
            <v>34</v>
          </cell>
          <cell r="X22" t="str">
            <v>408BPE0130</v>
          </cell>
        </row>
        <row r="23">
          <cell r="V23">
            <v>20</v>
          </cell>
          <cell r="X23" t="str">
            <v>408BPE0130</v>
          </cell>
        </row>
        <row r="24">
          <cell r="W24">
            <v>32</v>
          </cell>
          <cell r="X24" t="str">
            <v>408BPE0130</v>
          </cell>
        </row>
        <row r="25">
          <cell r="V25">
            <v>30</v>
          </cell>
          <cell r="W25">
            <v>10</v>
          </cell>
          <cell r="X25" t="str">
            <v>408BPE0130</v>
          </cell>
        </row>
      </sheetData>
      <sheetData sheetId="28">
        <row r="13">
          <cell r="Q13">
            <v>20</v>
          </cell>
          <cell r="AC13" t="str">
            <v>SIM</v>
          </cell>
          <cell r="AD13" t="str">
            <v>408BPE0130</v>
          </cell>
        </row>
        <row r="14">
          <cell r="Q14">
            <v>20</v>
          </cell>
          <cell r="AC14" t="str">
            <v>SIM</v>
          </cell>
          <cell r="AD14" t="str">
            <v>408BPE0130</v>
          </cell>
        </row>
        <row r="15">
          <cell r="Q15">
            <v>20</v>
          </cell>
          <cell r="AC15" t="str">
            <v>SIM</v>
          </cell>
          <cell r="AD15" t="str">
            <v>408BPE0130</v>
          </cell>
        </row>
        <row r="16">
          <cell r="Q16">
            <v>30</v>
          </cell>
          <cell r="AC16" t="str">
            <v>SIM</v>
          </cell>
          <cell r="AD16" t="str">
            <v>408BPE0150</v>
          </cell>
        </row>
        <row r="17">
          <cell r="Q17">
            <v>50</v>
          </cell>
          <cell r="AC17" t="str">
            <v>SIM</v>
          </cell>
          <cell r="AD17" t="str">
            <v>408BPE0170</v>
          </cell>
        </row>
        <row r="18">
          <cell r="Q18">
            <v>55</v>
          </cell>
          <cell r="AC18" t="str">
            <v>SIM</v>
          </cell>
          <cell r="AD18" t="str">
            <v>408BPE0170</v>
          </cell>
        </row>
        <row r="19">
          <cell r="Q19">
            <v>15</v>
          </cell>
          <cell r="AC19" t="str">
            <v>SIM</v>
          </cell>
          <cell r="AD19" t="str">
            <v>408BPE0170</v>
          </cell>
        </row>
        <row r="20">
          <cell r="Q20">
            <v>60</v>
          </cell>
          <cell r="AC20" t="str">
            <v>SIM</v>
          </cell>
          <cell r="AD20" t="str">
            <v>408BPE0170</v>
          </cell>
        </row>
        <row r="21">
          <cell r="Q21">
            <v>55</v>
          </cell>
          <cell r="AC21" t="str">
            <v>SIM</v>
          </cell>
          <cell r="AD21" t="str">
            <v>408BPE0170</v>
          </cell>
        </row>
      </sheetData>
      <sheetData sheetId="29">
        <row r="13">
          <cell r="J13" t="str">
            <v>Perfil C Metálico de aço carbono - NBR 14890</v>
          </cell>
          <cell r="K13">
            <v>2</v>
          </cell>
          <cell r="L13" t="str">
            <v>Chapa de Poliéster (PRFV)</v>
          </cell>
          <cell r="M13" t="str">
            <v>ABNT TIPO III</v>
          </cell>
          <cell r="N13">
            <v>5.25</v>
          </cell>
          <cell r="O13" t="str">
            <v>408BPE0110</v>
          </cell>
        </row>
        <row r="14">
          <cell r="J14" t="str">
            <v>Madeira</v>
          </cell>
          <cell r="K14">
            <v>1</v>
          </cell>
          <cell r="L14" t="str">
            <v>Chapa de Poliéster (PRFV)</v>
          </cell>
          <cell r="M14" t="str">
            <v>ABNT TIPO III</v>
          </cell>
          <cell r="N14">
            <v>0.43</v>
          </cell>
          <cell r="O14" t="str">
            <v>408BPE0110</v>
          </cell>
        </row>
        <row r="15">
          <cell r="J15" t="str">
            <v>Perfil C Metálico de aço carbono - NBR 14890</v>
          </cell>
          <cell r="K15">
            <v>2</v>
          </cell>
          <cell r="L15" t="str">
            <v>Chapa de Poliéster (PRFV)</v>
          </cell>
          <cell r="M15" t="str">
            <v>ABNT TIPO III</v>
          </cell>
          <cell r="N15">
            <v>5.25</v>
          </cell>
          <cell r="O15" t="str">
            <v>408BPE0110</v>
          </cell>
        </row>
        <row r="16">
          <cell r="J16" t="str">
            <v>Ecológico</v>
          </cell>
          <cell r="K16">
            <v>1</v>
          </cell>
          <cell r="L16" t="str">
            <v>Chapa de Poliéster (PRFV)</v>
          </cell>
          <cell r="M16" t="str">
            <v>ABNT TIPO III</v>
          </cell>
          <cell r="N16">
            <v>0.83</v>
          </cell>
          <cell r="O16" t="str">
            <v>408BPE0110</v>
          </cell>
        </row>
        <row r="17">
          <cell r="J17" t="str">
            <v>Ecológico</v>
          </cell>
          <cell r="K17">
            <v>1</v>
          </cell>
          <cell r="L17" t="str">
            <v>Chapa de Poliéster (PRFV)</v>
          </cell>
          <cell r="M17" t="str">
            <v>ABNT TIPO III</v>
          </cell>
          <cell r="N17">
            <v>0.83</v>
          </cell>
          <cell r="O17" t="str">
            <v>408BPE0110</v>
          </cell>
        </row>
        <row r="18">
          <cell r="J18" t="str">
            <v>Ecológico</v>
          </cell>
          <cell r="K18">
            <v>1</v>
          </cell>
          <cell r="L18" t="str">
            <v>Chapa de Poliéster (PRFV)</v>
          </cell>
          <cell r="M18" t="str">
            <v>ABNT TIPO III</v>
          </cell>
          <cell r="N18">
            <v>0.92</v>
          </cell>
          <cell r="O18" t="str">
            <v>408BPE0110</v>
          </cell>
        </row>
        <row r="19">
          <cell r="J19" t="str">
            <v>Madeira</v>
          </cell>
          <cell r="K19">
            <v>1</v>
          </cell>
          <cell r="L19" t="str">
            <v>Chapa de Poliéster (PRFV)</v>
          </cell>
          <cell r="M19" t="str">
            <v>ABNT TIPO III</v>
          </cell>
          <cell r="N19">
            <v>0.65</v>
          </cell>
          <cell r="O19" t="str">
            <v>408BPE0110</v>
          </cell>
        </row>
        <row r="20">
          <cell r="J20" t="str">
            <v>Perfil C Metálico de aço carbono - NBR 14890</v>
          </cell>
          <cell r="K20">
            <v>2</v>
          </cell>
          <cell r="L20" t="str">
            <v>Chapa de Poliéster (PRFV)</v>
          </cell>
          <cell r="M20" t="str">
            <v>ABNT TIPO III</v>
          </cell>
          <cell r="N20">
            <v>6</v>
          </cell>
          <cell r="O20" t="str">
            <v>408BPE0110</v>
          </cell>
        </row>
        <row r="21">
          <cell r="J21" t="str">
            <v>Ecológico</v>
          </cell>
          <cell r="K21">
            <v>1</v>
          </cell>
          <cell r="L21" t="str">
            <v>Chapa de Poliéster (PRFV)</v>
          </cell>
          <cell r="M21" t="str">
            <v>ABNT TIPO III</v>
          </cell>
          <cell r="N21">
            <v>0.79</v>
          </cell>
          <cell r="O21" t="str">
            <v>408BPE0110</v>
          </cell>
        </row>
        <row r="22">
          <cell r="J22" t="str">
            <v>Ecológico</v>
          </cell>
          <cell r="K22">
            <v>1</v>
          </cell>
          <cell r="L22" t="str">
            <v>Chapa de Poliéster (PRFV)</v>
          </cell>
          <cell r="M22" t="str">
            <v>ABNT TIPO III</v>
          </cell>
          <cell r="N22">
            <v>1</v>
          </cell>
          <cell r="O22" t="str">
            <v>408BPE0110</v>
          </cell>
        </row>
        <row r="23">
          <cell r="J23" t="str">
            <v>Pórtico</v>
          </cell>
          <cell r="K23">
            <v>1</v>
          </cell>
          <cell r="L23" t="str">
            <v>Chapa de Poliéster (PRFV)</v>
          </cell>
          <cell r="M23" t="str">
            <v>ABNT TIPO X</v>
          </cell>
          <cell r="N23">
            <v>10</v>
          </cell>
          <cell r="O23" t="str">
            <v>408BPE0110</v>
          </cell>
        </row>
        <row r="24">
          <cell r="K24">
            <v>1</v>
          </cell>
          <cell r="L24" t="str">
            <v>Chapa de Poliéster (PRFV)</v>
          </cell>
          <cell r="M24" t="str">
            <v>ABNT TIPO X</v>
          </cell>
          <cell r="N24">
            <v>10</v>
          </cell>
          <cell r="O24" t="str">
            <v>408BPE0110</v>
          </cell>
        </row>
        <row r="25">
          <cell r="K25">
            <v>1</v>
          </cell>
          <cell r="L25" t="str">
            <v>Chapa de Poliéster (PRFV)</v>
          </cell>
          <cell r="M25" t="str">
            <v>ABNT TIPO X</v>
          </cell>
          <cell r="N25">
            <v>6</v>
          </cell>
          <cell r="O25" t="str">
            <v>408BPE0110</v>
          </cell>
        </row>
        <row r="26">
          <cell r="K26">
            <v>1</v>
          </cell>
          <cell r="L26" t="str">
            <v>Chapa de Poliéster (PRFV)</v>
          </cell>
          <cell r="M26" t="str">
            <v>ABNT TIPO X</v>
          </cell>
          <cell r="N26">
            <v>5.25</v>
          </cell>
          <cell r="O26" t="str">
            <v>408BPE0110</v>
          </cell>
        </row>
        <row r="27">
          <cell r="J27" t="str">
            <v>Ecológico</v>
          </cell>
          <cell r="K27">
            <v>1</v>
          </cell>
          <cell r="L27" t="str">
            <v>Chapa de Poliéster (PRFV)</v>
          </cell>
          <cell r="M27" t="str">
            <v>ABNT TIPO III</v>
          </cell>
          <cell r="N27">
            <v>0.79</v>
          </cell>
          <cell r="O27" t="str">
            <v>408BPE0110</v>
          </cell>
        </row>
        <row r="28">
          <cell r="J28" t="str">
            <v>Ecológico</v>
          </cell>
          <cell r="K28">
            <v>1</v>
          </cell>
          <cell r="L28" t="str">
            <v>Chapa de Poliéster (PRFV)</v>
          </cell>
          <cell r="M28" t="str">
            <v>ABNT TIPO III</v>
          </cell>
          <cell r="N28">
            <v>0.79</v>
          </cell>
          <cell r="O28" t="str">
            <v>408BPE0110</v>
          </cell>
        </row>
        <row r="29">
          <cell r="J29" t="str">
            <v>Ecológico</v>
          </cell>
          <cell r="K29">
            <v>1</v>
          </cell>
          <cell r="L29" t="str">
            <v>Chapa de Poliéster (PRFV)</v>
          </cell>
          <cell r="M29" t="str">
            <v>ABNT TIPO III</v>
          </cell>
          <cell r="N29">
            <v>0.79</v>
          </cell>
          <cell r="O29" t="str">
            <v>408BPE0110</v>
          </cell>
        </row>
        <row r="30">
          <cell r="J30" t="str">
            <v>Perfil C Metálico de aço carbono - NBR 14890</v>
          </cell>
          <cell r="K30">
            <v>2</v>
          </cell>
          <cell r="L30" t="str">
            <v>Chapa de Poliéster (PRFV)</v>
          </cell>
          <cell r="M30" t="str">
            <v>ABNT TIPO III</v>
          </cell>
          <cell r="N30">
            <v>5.25</v>
          </cell>
          <cell r="O30" t="str">
            <v>408BPE0110</v>
          </cell>
        </row>
        <row r="31">
          <cell r="J31" t="str">
            <v>Perfil C Metálico de aço carbono - NBR 14890</v>
          </cell>
          <cell r="K31">
            <v>2</v>
          </cell>
          <cell r="L31" t="str">
            <v>Chapa de Poliéster (PRFV)</v>
          </cell>
          <cell r="M31" t="str">
            <v>ABNT TIPO III</v>
          </cell>
          <cell r="N31">
            <v>7</v>
          </cell>
          <cell r="O31" t="str">
            <v>408BPE0110</v>
          </cell>
        </row>
        <row r="32">
          <cell r="J32" t="str">
            <v>Perfil C Metálico de aço carbono - NBR 14890</v>
          </cell>
          <cell r="K32">
            <v>2</v>
          </cell>
          <cell r="L32" t="str">
            <v>Chapa de Poliéster (PRFV)</v>
          </cell>
          <cell r="M32" t="str">
            <v>ABNT TIPO III</v>
          </cell>
          <cell r="N32">
            <v>7</v>
          </cell>
          <cell r="O32" t="str">
            <v>408BPE0110</v>
          </cell>
        </row>
        <row r="33">
          <cell r="J33" t="str">
            <v>Ecológico</v>
          </cell>
          <cell r="K33">
            <v>1</v>
          </cell>
          <cell r="L33" t="str">
            <v>Chapa de Poliéster (PRFV)</v>
          </cell>
          <cell r="M33" t="str">
            <v>ABNT TIPO III</v>
          </cell>
          <cell r="N33">
            <v>0.79</v>
          </cell>
          <cell r="O33" t="str">
            <v>408BPE0110</v>
          </cell>
        </row>
        <row r="34">
          <cell r="J34" t="str">
            <v>Madeira</v>
          </cell>
          <cell r="K34">
            <v>1</v>
          </cell>
          <cell r="L34" t="str">
            <v>Chapa de Poliéster (PRFV)</v>
          </cell>
          <cell r="M34" t="str">
            <v>ABNT TIPO III</v>
          </cell>
          <cell r="N34">
            <v>0.51</v>
          </cell>
          <cell r="O34" t="str">
            <v>408BPE0110</v>
          </cell>
        </row>
        <row r="35">
          <cell r="J35" t="str">
            <v>Ecológico</v>
          </cell>
          <cell r="K35">
            <v>1</v>
          </cell>
          <cell r="L35" t="str">
            <v>Chapa de Poliéster (PRFV)</v>
          </cell>
          <cell r="M35" t="str">
            <v>ABNT TIPO III</v>
          </cell>
          <cell r="N35">
            <v>1</v>
          </cell>
          <cell r="O35" t="str">
            <v>408BPE0110</v>
          </cell>
        </row>
        <row r="36">
          <cell r="J36" t="str">
            <v>Perfil C Metálico de aço carbono - NBR 14890</v>
          </cell>
          <cell r="K36">
            <v>2</v>
          </cell>
          <cell r="L36" t="str">
            <v>Chapa de Poliéster (PRFV)</v>
          </cell>
          <cell r="M36" t="str">
            <v>ABNT TIPO III</v>
          </cell>
          <cell r="N36">
            <v>5.25</v>
          </cell>
          <cell r="O36" t="str">
            <v>408BPE0110</v>
          </cell>
        </row>
        <row r="37">
          <cell r="J37" t="str">
            <v>Perfil C Metálico de aço carbono - NBR 14890</v>
          </cell>
          <cell r="K37">
            <v>2</v>
          </cell>
          <cell r="L37" t="str">
            <v>Chapa de Poliéster (PRFV)</v>
          </cell>
          <cell r="M37" t="str">
            <v>ABNT TIPO III</v>
          </cell>
          <cell r="N37">
            <v>5.25</v>
          </cell>
          <cell r="O37" t="str">
            <v>408BPE0110</v>
          </cell>
        </row>
        <row r="38">
          <cell r="J38" t="str">
            <v>Ecológico</v>
          </cell>
          <cell r="K38">
            <v>1</v>
          </cell>
          <cell r="L38" t="str">
            <v>Chapa de Poliéster (PRFV)</v>
          </cell>
          <cell r="M38" t="str">
            <v>ABNT TIPO III</v>
          </cell>
          <cell r="N38">
            <v>1</v>
          </cell>
          <cell r="O38" t="str">
            <v>408BPE0110</v>
          </cell>
        </row>
        <row r="39">
          <cell r="J39" t="str">
            <v>Perfil C Metálico de aço carbono - NBR 14890</v>
          </cell>
          <cell r="K39">
            <v>2</v>
          </cell>
          <cell r="L39" t="str">
            <v>Chapa de Poliéster (PRFV)</v>
          </cell>
          <cell r="M39" t="str">
            <v>ABNT TIPO III</v>
          </cell>
          <cell r="N39">
            <v>3.75</v>
          </cell>
          <cell r="O39" t="str">
            <v>408BPE0110</v>
          </cell>
        </row>
        <row r="40">
          <cell r="J40" t="str">
            <v>Ecológico</v>
          </cell>
          <cell r="K40">
            <v>1</v>
          </cell>
          <cell r="L40" t="str">
            <v>Chapa de Poliéster (PRFV)</v>
          </cell>
          <cell r="M40" t="str">
            <v>ABNT TIPO III</v>
          </cell>
          <cell r="N40">
            <v>0.79</v>
          </cell>
          <cell r="O40" t="str">
            <v>408BPE0110</v>
          </cell>
        </row>
        <row r="41">
          <cell r="J41" t="str">
            <v>Ecológico</v>
          </cell>
          <cell r="K41">
            <v>1</v>
          </cell>
          <cell r="L41" t="str">
            <v>Chapa de Poliéster (PRFV)</v>
          </cell>
          <cell r="M41" t="str">
            <v>ABNT TIPO III</v>
          </cell>
          <cell r="N41">
            <v>0.79</v>
          </cell>
          <cell r="O41" t="str">
            <v>408BPE0110</v>
          </cell>
        </row>
        <row r="42">
          <cell r="J42" t="str">
            <v>Ecológico</v>
          </cell>
          <cell r="K42">
            <v>1</v>
          </cell>
          <cell r="L42" t="str">
            <v>Chapa de Poliéster (PRFV)</v>
          </cell>
          <cell r="M42" t="str">
            <v>ABNT TIPO III</v>
          </cell>
          <cell r="N42">
            <v>0.79</v>
          </cell>
          <cell r="O42" t="str">
            <v>408BPE0110</v>
          </cell>
        </row>
        <row r="43">
          <cell r="J43" t="str">
            <v>Perfil C Metálico de aço carbono - NBR 14890</v>
          </cell>
          <cell r="K43">
            <v>2</v>
          </cell>
          <cell r="L43" t="str">
            <v>Chapa de Poliéster (PRFV)</v>
          </cell>
          <cell r="M43" t="str">
            <v>ABNT TIPO III</v>
          </cell>
          <cell r="N43">
            <v>5.25</v>
          </cell>
          <cell r="O43" t="str">
            <v>408BPE0110</v>
          </cell>
        </row>
        <row r="44">
          <cell r="J44" t="str">
            <v>Perfil C Metálico de aço carbono - NBR 14890</v>
          </cell>
          <cell r="K44">
            <v>2</v>
          </cell>
          <cell r="L44" t="str">
            <v>Chapa de Poliéster (PRFV)</v>
          </cell>
          <cell r="M44" t="str">
            <v>ABNT TIPO III</v>
          </cell>
          <cell r="N44">
            <v>5.25</v>
          </cell>
          <cell r="O44" t="str">
            <v>408BPE0110</v>
          </cell>
        </row>
        <row r="45">
          <cell r="J45" t="str">
            <v>Ecológico</v>
          </cell>
          <cell r="K45">
            <v>1</v>
          </cell>
          <cell r="L45" t="str">
            <v>Chapa de Poliéster (PRFV)</v>
          </cell>
          <cell r="M45" t="str">
            <v>ABNT TIPO III</v>
          </cell>
          <cell r="N45">
            <v>1</v>
          </cell>
          <cell r="O45" t="str">
            <v>408BPE0110</v>
          </cell>
        </row>
        <row r="46">
          <cell r="J46" t="str">
            <v>Madeira</v>
          </cell>
          <cell r="K46">
            <v>1</v>
          </cell>
          <cell r="L46" t="str">
            <v>Chapa de Poliéster (PRFV)</v>
          </cell>
          <cell r="M46" t="str">
            <v>ABNT TIPO III</v>
          </cell>
          <cell r="N46">
            <v>0.51</v>
          </cell>
          <cell r="O46" t="str">
            <v>408BPE0110</v>
          </cell>
        </row>
        <row r="47">
          <cell r="J47" t="str">
            <v>Ecológico</v>
          </cell>
          <cell r="K47">
            <v>1</v>
          </cell>
          <cell r="L47" t="str">
            <v>Chapa de Poliéster (PRFV)</v>
          </cell>
          <cell r="M47" t="str">
            <v>ABNT TIPO III</v>
          </cell>
          <cell r="N47">
            <v>1.75</v>
          </cell>
          <cell r="O47" t="str">
            <v>408BPE0110</v>
          </cell>
        </row>
        <row r="48">
          <cell r="J48" t="str">
            <v>Ecológico</v>
          </cell>
          <cell r="K48">
            <v>1</v>
          </cell>
          <cell r="L48" t="str">
            <v>Chapa de Poliéster (PRFV)</v>
          </cell>
          <cell r="M48" t="str">
            <v>ABNT TIPO III</v>
          </cell>
          <cell r="N48">
            <v>0.79</v>
          </cell>
          <cell r="O48" t="str">
            <v>408BPE0110</v>
          </cell>
        </row>
        <row r="49">
          <cell r="J49" t="str">
            <v>Ecológico</v>
          </cell>
          <cell r="K49">
            <v>1</v>
          </cell>
          <cell r="L49" t="str">
            <v>Chapa de Poliéster (PRFV)</v>
          </cell>
          <cell r="M49" t="str">
            <v>ABNT TIPO III</v>
          </cell>
          <cell r="N49">
            <v>0.79</v>
          </cell>
          <cell r="O49" t="str">
            <v>408BPE0110</v>
          </cell>
        </row>
        <row r="50">
          <cell r="J50" t="str">
            <v>Ecológico</v>
          </cell>
          <cell r="K50">
            <v>1</v>
          </cell>
          <cell r="L50" t="str">
            <v>Chapa de Poliéster (PRFV)</v>
          </cell>
          <cell r="M50" t="str">
            <v>ABNT TIPO III</v>
          </cell>
          <cell r="N50">
            <v>1.75</v>
          </cell>
          <cell r="O50" t="str">
            <v>408BPE0110</v>
          </cell>
        </row>
        <row r="51">
          <cell r="J51" t="str">
            <v>Ecológico</v>
          </cell>
          <cell r="K51">
            <v>1</v>
          </cell>
          <cell r="L51" t="str">
            <v>Chapa de Poliéster (PRFV)</v>
          </cell>
          <cell r="M51" t="str">
            <v>ABNT TIPO III</v>
          </cell>
          <cell r="N51">
            <v>1</v>
          </cell>
          <cell r="O51" t="str">
            <v>408BPE0110</v>
          </cell>
        </row>
        <row r="52">
          <cell r="J52" t="str">
            <v>Madeira</v>
          </cell>
          <cell r="K52">
            <v>12</v>
          </cell>
          <cell r="L52" t="str">
            <v>Chapa de Poliéster (PRFV)</v>
          </cell>
          <cell r="M52" t="str">
            <v>ABNT TIPO III</v>
          </cell>
          <cell r="N52">
            <v>3.6</v>
          </cell>
          <cell r="O52" t="str">
            <v>408BPE0110</v>
          </cell>
        </row>
        <row r="53">
          <cell r="J53" t="str">
            <v>Ecológico</v>
          </cell>
          <cell r="K53">
            <v>1</v>
          </cell>
          <cell r="L53" t="str">
            <v>Chapa de Poliéster (PRFV)</v>
          </cell>
          <cell r="M53" t="str">
            <v>ABNT TIPO III</v>
          </cell>
          <cell r="N53">
            <v>1</v>
          </cell>
          <cell r="O53" t="str">
            <v>408BPE0110</v>
          </cell>
        </row>
        <row r="54">
          <cell r="J54" t="str">
            <v>Ecológico</v>
          </cell>
          <cell r="K54">
            <v>1</v>
          </cell>
          <cell r="L54" t="str">
            <v>Chapa de Poliéster (PRFV)</v>
          </cell>
          <cell r="M54" t="str">
            <v>ABNT TIPO III</v>
          </cell>
          <cell r="N54">
            <v>1.75</v>
          </cell>
          <cell r="O54" t="str">
            <v>408BPE0110</v>
          </cell>
        </row>
        <row r="55">
          <cell r="J55" t="str">
            <v>Ecológico</v>
          </cell>
          <cell r="K55">
            <v>1</v>
          </cell>
          <cell r="L55" t="str">
            <v>Chapa de Poliéster (PRFV)</v>
          </cell>
          <cell r="M55" t="str">
            <v>ABNT TIPO III</v>
          </cell>
          <cell r="N55">
            <v>0.79</v>
          </cell>
          <cell r="O55" t="str">
            <v>408BPE0110</v>
          </cell>
        </row>
        <row r="56">
          <cell r="J56" t="str">
            <v>Ecológico</v>
          </cell>
          <cell r="K56">
            <v>1</v>
          </cell>
          <cell r="L56" t="str">
            <v>Chapa de Poliéster (PRFV)</v>
          </cell>
          <cell r="M56" t="str">
            <v>ABNT TIPO III</v>
          </cell>
          <cell r="N56">
            <v>1.75</v>
          </cell>
          <cell r="O56" t="str">
            <v>408BPE0110</v>
          </cell>
        </row>
        <row r="57">
          <cell r="J57" t="str">
            <v>Madeira</v>
          </cell>
          <cell r="K57">
            <v>1</v>
          </cell>
          <cell r="L57" t="str">
            <v>Chapa de Poliéster (PRFV)</v>
          </cell>
          <cell r="M57" t="str">
            <v>ABNT TIPO III</v>
          </cell>
          <cell r="N57">
            <v>0.51</v>
          </cell>
          <cell r="O57" t="str">
            <v>408BPE0110</v>
          </cell>
        </row>
        <row r="58">
          <cell r="J58" t="str">
            <v>Ecológico</v>
          </cell>
          <cell r="K58">
            <v>1</v>
          </cell>
          <cell r="L58" t="str">
            <v>Chapa de Poliéster (PRFV)</v>
          </cell>
          <cell r="M58" t="str">
            <v>ABNT TIPO III</v>
          </cell>
          <cell r="N58">
            <v>1</v>
          </cell>
          <cell r="O58" t="str">
            <v>408BPE0110</v>
          </cell>
        </row>
        <row r="59">
          <cell r="J59" t="str">
            <v>Ecológico</v>
          </cell>
          <cell r="K59">
            <v>1</v>
          </cell>
          <cell r="L59" t="str">
            <v>Chapa de Poliéster (PRFV)</v>
          </cell>
          <cell r="M59" t="str">
            <v>ABNT TIPO III</v>
          </cell>
          <cell r="N59">
            <v>0.79</v>
          </cell>
          <cell r="O59" t="str">
            <v>408BPE0110</v>
          </cell>
        </row>
        <row r="60">
          <cell r="J60" t="str">
            <v>Madeira</v>
          </cell>
          <cell r="K60">
            <v>17</v>
          </cell>
          <cell r="L60" t="str">
            <v>Chapa de Poliéster (PRFV)</v>
          </cell>
          <cell r="M60" t="str">
            <v>ABNT TIPO III</v>
          </cell>
          <cell r="N60">
            <v>5.0999999999999996</v>
          </cell>
          <cell r="O60" t="str">
            <v>408BPE0110</v>
          </cell>
        </row>
        <row r="61">
          <cell r="J61" t="str">
            <v>Ecológico</v>
          </cell>
          <cell r="K61">
            <v>1</v>
          </cell>
          <cell r="L61" t="str">
            <v>Chapa de Poliéster (PRFV)</v>
          </cell>
          <cell r="M61" t="str">
            <v>ABNT TIPO III</v>
          </cell>
          <cell r="N61">
            <v>0.79</v>
          </cell>
          <cell r="O61" t="str">
            <v>408BPE0110</v>
          </cell>
        </row>
        <row r="62">
          <cell r="J62" t="str">
            <v>Ecológico</v>
          </cell>
          <cell r="K62">
            <v>1</v>
          </cell>
          <cell r="L62" t="str">
            <v>Chapa de Poliéster (PRFV)</v>
          </cell>
          <cell r="M62" t="str">
            <v>ABNT TIPO III</v>
          </cell>
          <cell r="N62">
            <v>1</v>
          </cell>
          <cell r="O62" t="str">
            <v>408BPE0110</v>
          </cell>
        </row>
        <row r="63">
          <cell r="J63" t="str">
            <v>Ecológico</v>
          </cell>
          <cell r="K63">
            <v>1</v>
          </cell>
          <cell r="L63" t="str">
            <v>Chapa de Poliéster (PRFV)</v>
          </cell>
          <cell r="M63" t="str">
            <v>ABNT TIPO III</v>
          </cell>
          <cell r="N63">
            <v>1</v>
          </cell>
          <cell r="O63" t="str">
            <v>408BPE0110</v>
          </cell>
        </row>
        <row r="64">
          <cell r="J64" t="str">
            <v>Madeira</v>
          </cell>
          <cell r="K64">
            <v>1</v>
          </cell>
          <cell r="L64" t="str">
            <v>Chapa de Poliéster (PRFV)</v>
          </cell>
          <cell r="M64" t="str">
            <v>ABNT TIPO III</v>
          </cell>
          <cell r="N64">
            <v>0.51</v>
          </cell>
          <cell r="O64" t="str">
            <v>408BPE0110</v>
          </cell>
        </row>
        <row r="65">
          <cell r="J65" t="str">
            <v>Ecológico</v>
          </cell>
          <cell r="K65">
            <v>1</v>
          </cell>
          <cell r="L65" t="str">
            <v>Chapa de Poliéster (PRFV)</v>
          </cell>
          <cell r="M65" t="str">
            <v>ABNT TIPO III</v>
          </cell>
          <cell r="N65">
            <v>0.79</v>
          </cell>
          <cell r="O65" t="str">
            <v>408BPE0110</v>
          </cell>
        </row>
        <row r="66">
          <cell r="J66" t="str">
            <v>Ecológico</v>
          </cell>
          <cell r="K66">
            <v>1</v>
          </cell>
          <cell r="L66" t="str">
            <v>Chapa de Poliéster (PRFV)</v>
          </cell>
          <cell r="M66" t="str">
            <v>ABNT TIPO III</v>
          </cell>
          <cell r="N66">
            <v>1.75</v>
          </cell>
          <cell r="O66" t="str">
            <v>408BPE0110</v>
          </cell>
        </row>
        <row r="67">
          <cell r="J67" t="str">
            <v>Ecológico</v>
          </cell>
          <cell r="K67">
            <v>1</v>
          </cell>
          <cell r="L67" t="str">
            <v>Chapa de Poliéster (PRFV)</v>
          </cell>
          <cell r="M67" t="str">
            <v>ABNT TIPO III</v>
          </cell>
          <cell r="N67">
            <v>0.79</v>
          </cell>
          <cell r="O67" t="str">
            <v>408BPE0110</v>
          </cell>
        </row>
        <row r="68">
          <cell r="J68" t="str">
            <v>Ecológico</v>
          </cell>
          <cell r="K68">
            <v>1</v>
          </cell>
          <cell r="L68" t="str">
            <v>Chapa de Poliéster (PRFV)</v>
          </cell>
          <cell r="M68" t="str">
            <v>ABNT TIPO III</v>
          </cell>
          <cell r="N68">
            <v>0.79</v>
          </cell>
          <cell r="O68" t="str">
            <v>408BPE0110</v>
          </cell>
        </row>
        <row r="69">
          <cell r="J69" t="str">
            <v>Ecológico</v>
          </cell>
          <cell r="K69">
            <v>1</v>
          </cell>
          <cell r="L69" t="str">
            <v>Chapa de Poliéster (PRFV)</v>
          </cell>
          <cell r="M69" t="str">
            <v>ABNT TIPO III</v>
          </cell>
          <cell r="N69">
            <v>1.75</v>
          </cell>
          <cell r="O69" t="str">
            <v>408BPE0110</v>
          </cell>
        </row>
        <row r="70">
          <cell r="J70" t="str">
            <v>Ecológico</v>
          </cell>
          <cell r="K70">
            <v>1</v>
          </cell>
          <cell r="L70" t="str">
            <v>Chapa de Poliéster (PRFV)</v>
          </cell>
          <cell r="M70" t="str">
            <v>ABNT TIPO III</v>
          </cell>
          <cell r="N70">
            <v>1</v>
          </cell>
          <cell r="O70" t="str">
            <v>408BPE0110</v>
          </cell>
        </row>
        <row r="71">
          <cell r="J71" t="str">
            <v>Perfil C Metálico de aço carbono - NBR 14890</v>
          </cell>
          <cell r="K71">
            <v>2</v>
          </cell>
          <cell r="L71" t="str">
            <v>Chapa de Poliéster (PRFV)</v>
          </cell>
          <cell r="M71" t="str">
            <v>ABNT TIPO III</v>
          </cell>
          <cell r="N71">
            <v>5.25</v>
          </cell>
          <cell r="O71" t="str">
            <v>408BPE0110</v>
          </cell>
        </row>
        <row r="72">
          <cell r="J72" t="str">
            <v>Perfil C Metálico de aço carbono - NBR 14890</v>
          </cell>
          <cell r="K72">
            <v>2</v>
          </cell>
          <cell r="L72" t="str">
            <v>Chapa de Poliéster (PRFV)</v>
          </cell>
          <cell r="M72" t="str">
            <v>ABNT TIPO III</v>
          </cell>
          <cell r="N72">
            <v>5.25</v>
          </cell>
          <cell r="O72" t="str">
            <v>408BPE0110</v>
          </cell>
        </row>
        <row r="73">
          <cell r="J73" t="str">
            <v>Madeira</v>
          </cell>
          <cell r="K73">
            <v>1</v>
          </cell>
          <cell r="L73" t="str">
            <v>Chapa de Poliéster (PRFV)</v>
          </cell>
          <cell r="M73" t="str">
            <v>ABNT TIPO III</v>
          </cell>
          <cell r="N73">
            <v>0.51</v>
          </cell>
          <cell r="O73" t="str">
            <v>408BPE0110</v>
          </cell>
        </row>
        <row r="74">
          <cell r="J74" t="str">
            <v>Perfil C Metálico de aço carbono - NBR 14890</v>
          </cell>
          <cell r="K74">
            <v>2</v>
          </cell>
          <cell r="L74" t="str">
            <v>Chapa de Poliéster (PRFV)</v>
          </cell>
          <cell r="M74" t="str">
            <v>ABNT TIPO III</v>
          </cell>
          <cell r="N74">
            <v>5.25</v>
          </cell>
          <cell r="O74" t="str">
            <v>408BPE0110</v>
          </cell>
        </row>
        <row r="75">
          <cell r="J75" t="str">
            <v>Perfil C Metálico de aço carbono - NBR 14890</v>
          </cell>
          <cell r="K75">
            <v>2</v>
          </cell>
          <cell r="L75" t="str">
            <v>Chapa de Poliéster (PRFV)</v>
          </cell>
          <cell r="M75" t="str">
            <v>ABNT TIPO III</v>
          </cell>
          <cell r="N75">
            <v>5.25</v>
          </cell>
          <cell r="O75" t="str">
            <v>408BPE0110</v>
          </cell>
        </row>
        <row r="76">
          <cell r="J76" t="str">
            <v>Ecológico</v>
          </cell>
          <cell r="K76">
            <v>1</v>
          </cell>
          <cell r="L76" t="str">
            <v>Chapa de Poliéster (PRFV)</v>
          </cell>
          <cell r="M76" t="str">
            <v>ABNT TIPO III</v>
          </cell>
          <cell r="N76">
            <v>0.79</v>
          </cell>
          <cell r="O76" t="str">
            <v>408BPE0110</v>
          </cell>
        </row>
        <row r="77">
          <cell r="J77" t="str">
            <v>Ecológico</v>
          </cell>
          <cell r="K77">
            <v>1</v>
          </cell>
          <cell r="L77" t="str">
            <v>Chapa de Poliéster (PRFV)</v>
          </cell>
          <cell r="M77" t="str">
            <v>ABNT TIPO III</v>
          </cell>
          <cell r="N77">
            <v>0.79</v>
          </cell>
          <cell r="O77" t="str">
            <v>408BPE0110</v>
          </cell>
        </row>
        <row r="78">
          <cell r="J78" t="str">
            <v>Madeira</v>
          </cell>
          <cell r="K78">
            <v>1</v>
          </cell>
          <cell r="L78" t="str">
            <v>Chapa de Poliéster (PRFV)</v>
          </cell>
          <cell r="M78" t="str">
            <v>ABNT TIPO III</v>
          </cell>
          <cell r="N78">
            <v>0.51</v>
          </cell>
          <cell r="O78" t="str">
            <v>408BPE0110</v>
          </cell>
        </row>
        <row r="79">
          <cell r="J79" t="str">
            <v>Ecológico</v>
          </cell>
          <cell r="K79">
            <v>1</v>
          </cell>
          <cell r="L79" t="str">
            <v>Chapa de Poliéster (PRFV)</v>
          </cell>
          <cell r="M79" t="str">
            <v>ABNT TIPO III</v>
          </cell>
          <cell r="N79">
            <v>1</v>
          </cell>
          <cell r="O79" t="str">
            <v>408BPE0110</v>
          </cell>
        </row>
        <row r="80">
          <cell r="J80" t="str">
            <v>Ecológico</v>
          </cell>
          <cell r="K80">
            <v>1</v>
          </cell>
          <cell r="L80" t="str">
            <v>Chapa de Poliéster (PRFV)</v>
          </cell>
          <cell r="M80" t="str">
            <v>ABNT TIPO III</v>
          </cell>
          <cell r="N80">
            <v>1.75</v>
          </cell>
          <cell r="O80" t="str">
            <v>408BPE0110</v>
          </cell>
        </row>
        <row r="81">
          <cell r="J81" t="str">
            <v>Madeira</v>
          </cell>
          <cell r="K81">
            <v>1</v>
          </cell>
          <cell r="L81" t="str">
            <v>Chapa de Poliéster (PRFV)</v>
          </cell>
          <cell r="M81" t="str">
            <v>ABNT TIPO III</v>
          </cell>
          <cell r="N81">
            <v>0.3</v>
          </cell>
          <cell r="O81" t="str">
            <v>408BPE0110</v>
          </cell>
        </row>
        <row r="82">
          <cell r="J82" t="str">
            <v>Madeira</v>
          </cell>
          <cell r="K82">
            <v>1</v>
          </cell>
          <cell r="L82" t="str">
            <v>Chapa de Poliéster (PRFV)</v>
          </cell>
          <cell r="M82" t="str">
            <v>ABNT TIPO III</v>
          </cell>
          <cell r="N82">
            <v>0.3</v>
          </cell>
          <cell r="O82" t="str">
            <v>408BPE0110</v>
          </cell>
        </row>
        <row r="83">
          <cell r="J83" t="str">
            <v>Ecológico</v>
          </cell>
          <cell r="K83">
            <v>1</v>
          </cell>
          <cell r="L83" t="str">
            <v>Chapa de Poliéster (PRFV)</v>
          </cell>
          <cell r="M83" t="str">
            <v>ABNT TIPO III</v>
          </cell>
          <cell r="N83">
            <v>1.75</v>
          </cell>
          <cell r="O83" t="str">
            <v>408BPE0110</v>
          </cell>
        </row>
        <row r="84">
          <cell r="J84" t="str">
            <v>Perfil C Metálico de aço carbono - NBR 14890</v>
          </cell>
          <cell r="K84">
            <v>2</v>
          </cell>
          <cell r="L84" t="str">
            <v>Chapa de Poliéster (PRFV)</v>
          </cell>
          <cell r="M84" t="str">
            <v>ABNT TIPO III</v>
          </cell>
          <cell r="N84">
            <v>5.25</v>
          </cell>
          <cell r="O84" t="str">
            <v>408BPE0110</v>
          </cell>
        </row>
        <row r="85">
          <cell r="J85" t="str">
            <v>Perfil C Metálico de aço carbono - NBR 14890</v>
          </cell>
          <cell r="K85">
            <v>2</v>
          </cell>
          <cell r="L85" t="str">
            <v>Chapa de Poliéster (PRFV)</v>
          </cell>
          <cell r="M85" t="str">
            <v>ABNT TIPO III</v>
          </cell>
          <cell r="N85">
            <v>5.25</v>
          </cell>
          <cell r="O85" t="str">
            <v>408BPE0110</v>
          </cell>
        </row>
        <row r="86">
          <cell r="J86" t="str">
            <v>Madeira</v>
          </cell>
          <cell r="K86">
            <v>1</v>
          </cell>
          <cell r="L86" t="str">
            <v>Chapa de Poliéster (PRFV)</v>
          </cell>
          <cell r="M86" t="str">
            <v>ABNT TIPO III</v>
          </cell>
          <cell r="N86">
            <v>0.3</v>
          </cell>
          <cell r="O86" t="str">
            <v>408BPE0110</v>
          </cell>
        </row>
        <row r="87">
          <cell r="J87" t="str">
            <v>Madeira</v>
          </cell>
          <cell r="K87">
            <v>1</v>
          </cell>
          <cell r="L87" t="str">
            <v>Chapa de Poliéster (PRFV)</v>
          </cell>
          <cell r="M87" t="str">
            <v>ABNT TIPO III</v>
          </cell>
          <cell r="N87">
            <v>0.3</v>
          </cell>
          <cell r="O87" t="str">
            <v>408BPE0110</v>
          </cell>
        </row>
        <row r="88">
          <cell r="J88" t="str">
            <v>Ecológico</v>
          </cell>
          <cell r="K88">
            <v>1</v>
          </cell>
          <cell r="L88" t="str">
            <v>Chapa de Poliéster (PRFV)</v>
          </cell>
          <cell r="M88" t="str">
            <v>ABNT TIPO III</v>
          </cell>
          <cell r="N88">
            <v>1</v>
          </cell>
          <cell r="O88" t="str">
            <v>408BPE0110</v>
          </cell>
        </row>
        <row r="89">
          <cell r="J89" t="str">
            <v>Ecológico</v>
          </cell>
          <cell r="K89">
            <v>1</v>
          </cell>
          <cell r="L89" t="str">
            <v>Chapa de Poliéster (PRFV)</v>
          </cell>
          <cell r="M89" t="str">
            <v>ABNT TIPO III</v>
          </cell>
          <cell r="N89">
            <v>0.79</v>
          </cell>
          <cell r="O89" t="str">
            <v>408BPE0110</v>
          </cell>
        </row>
        <row r="90">
          <cell r="J90" t="str">
            <v>Ecológico</v>
          </cell>
          <cell r="K90">
            <v>1</v>
          </cell>
          <cell r="L90" t="str">
            <v>Chapa de Poliéster (PRFV)</v>
          </cell>
          <cell r="M90" t="str">
            <v>ABNT TIPO III</v>
          </cell>
          <cell r="N90">
            <v>0.79</v>
          </cell>
          <cell r="O90" t="str">
            <v>408BPE0110</v>
          </cell>
        </row>
        <row r="91">
          <cell r="J91" t="str">
            <v>Ecológico</v>
          </cell>
          <cell r="K91">
            <v>1</v>
          </cell>
          <cell r="L91" t="str">
            <v>Chapa de Poliéster (PRFV)</v>
          </cell>
          <cell r="M91" t="str">
            <v>ABNT TIPO III</v>
          </cell>
          <cell r="N91">
            <v>1</v>
          </cell>
          <cell r="O91" t="str">
            <v>408BPE0110</v>
          </cell>
        </row>
        <row r="92">
          <cell r="J92" t="str">
            <v>Madeira</v>
          </cell>
          <cell r="K92">
            <v>1</v>
          </cell>
          <cell r="L92" t="str">
            <v>Chapa de Poliéster (PRFV)</v>
          </cell>
          <cell r="M92" t="str">
            <v>ABNT TIPO III</v>
          </cell>
          <cell r="N92">
            <v>0.51</v>
          </cell>
          <cell r="O92" t="str">
            <v>408BPE0110</v>
          </cell>
        </row>
        <row r="93">
          <cell r="J93" t="str">
            <v>Ecológico</v>
          </cell>
          <cell r="K93">
            <v>1</v>
          </cell>
          <cell r="L93" t="str">
            <v>Chapa de Poliéster (PRFV)</v>
          </cell>
          <cell r="M93" t="str">
            <v>ABNT TIPO III</v>
          </cell>
          <cell r="N93">
            <v>1</v>
          </cell>
          <cell r="O93" t="str">
            <v>408BPE0110</v>
          </cell>
        </row>
        <row r="94">
          <cell r="J94" t="str">
            <v>Ecológico</v>
          </cell>
          <cell r="K94">
            <v>1</v>
          </cell>
          <cell r="L94" t="str">
            <v>Chapa de Poliéster (PRFV)</v>
          </cell>
          <cell r="M94" t="str">
            <v>ABNT TIPO III</v>
          </cell>
          <cell r="N94">
            <v>0.79</v>
          </cell>
          <cell r="O94" t="str">
            <v>408BPE0110</v>
          </cell>
        </row>
        <row r="95">
          <cell r="J95" t="str">
            <v>Madeira</v>
          </cell>
          <cell r="K95">
            <v>1</v>
          </cell>
          <cell r="L95" t="str">
            <v>Chapa de Poliéster (PRFV)</v>
          </cell>
          <cell r="M95" t="str">
            <v>ABNT TIPO III</v>
          </cell>
          <cell r="N95">
            <v>0.51</v>
          </cell>
          <cell r="O95" t="str">
            <v>408BPE0110</v>
          </cell>
        </row>
        <row r="96">
          <cell r="J96" t="str">
            <v>Ecológico</v>
          </cell>
          <cell r="K96">
            <v>1</v>
          </cell>
          <cell r="L96" t="str">
            <v>Chapa de Poliéster (PRFV)</v>
          </cell>
          <cell r="M96" t="str">
            <v>ABNT TIPO III</v>
          </cell>
          <cell r="N96">
            <v>0.79</v>
          </cell>
          <cell r="O96" t="str">
            <v>408BPE0110</v>
          </cell>
        </row>
        <row r="97">
          <cell r="J97" t="str">
            <v>Ecológico</v>
          </cell>
          <cell r="K97">
            <v>1</v>
          </cell>
          <cell r="L97" t="str">
            <v>Chapa de Poliéster (PRFV)</v>
          </cell>
          <cell r="M97" t="str">
            <v>ABNT TIPO III</v>
          </cell>
          <cell r="N97">
            <v>0.79</v>
          </cell>
          <cell r="O97" t="str">
            <v>408BPE0110</v>
          </cell>
        </row>
        <row r="98">
          <cell r="J98" t="str">
            <v>Ecológico</v>
          </cell>
          <cell r="K98">
            <v>1</v>
          </cell>
          <cell r="L98" t="str">
            <v>Chapa de Poliéster (PRFV)</v>
          </cell>
          <cell r="M98" t="str">
            <v>ABNT TIPO III</v>
          </cell>
          <cell r="N98">
            <v>1</v>
          </cell>
          <cell r="O98" t="str">
            <v>408BPE0110</v>
          </cell>
        </row>
        <row r="99">
          <cell r="J99" t="str">
            <v>Ecológico</v>
          </cell>
          <cell r="K99">
            <v>1</v>
          </cell>
          <cell r="L99" t="str">
            <v>Chapa de Poliéster (PRFV)</v>
          </cell>
          <cell r="M99" t="str">
            <v>ABNT TIPO III</v>
          </cell>
          <cell r="N99">
            <v>0.79</v>
          </cell>
          <cell r="O99" t="str">
            <v>408BPE0110</v>
          </cell>
        </row>
        <row r="100">
          <cell r="J100" t="str">
            <v>Madeira</v>
          </cell>
          <cell r="K100">
            <v>1</v>
          </cell>
          <cell r="L100" t="str">
            <v>Chapa de Poliéster (PRFV)</v>
          </cell>
          <cell r="M100" t="str">
            <v>ABNT TIPO III</v>
          </cell>
          <cell r="N100">
            <v>0.51</v>
          </cell>
          <cell r="O100" t="str">
            <v>408BPE0110</v>
          </cell>
        </row>
        <row r="101">
          <cell r="J101" t="str">
            <v>Ecológico</v>
          </cell>
          <cell r="K101">
            <v>1</v>
          </cell>
          <cell r="L101" t="str">
            <v>Chapa de Poliéster (PRFV)</v>
          </cell>
          <cell r="M101" t="str">
            <v>ABNT TIPO III</v>
          </cell>
          <cell r="N101">
            <v>0.79</v>
          </cell>
          <cell r="O101" t="str">
            <v>408BPE0110</v>
          </cell>
        </row>
        <row r="102">
          <cell r="J102" t="str">
            <v>Ecológico</v>
          </cell>
          <cell r="K102">
            <v>1</v>
          </cell>
          <cell r="L102" t="str">
            <v>Chapa de Poliéster (PRFV)</v>
          </cell>
          <cell r="M102" t="str">
            <v>ABNT TIPO III</v>
          </cell>
          <cell r="N102">
            <v>1</v>
          </cell>
          <cell r="O102" t="str">
            <v>408BPE0110</v>
          </cell>
        </row>
        <row r="103">
          <cell r="J103" t="str">
            <v>Ecológico</v>
          </cell>
          <cell r="K103">
            <v>1</v>
          </cell>
          <cell r="L103" t="str">
            <v>Chapa de Poliéster (PRFV)</v>
          </cell>
          <cell r="M103" t="str">
            <v>ABNT TIPO III</v>
          </cell>
          <cell r="N103">
            <v>1.75</v>
          </cell>
          <cell r="O103" t="str">
            <v>408BPE0110</v>
          </cell>
        </row>
        <row r="104">
          <cell r="J104" t="str">
            <v>Ecológico</v>
          </cell>
          <cell r="K104">
            <v>1</v>
          </cell>
          <cell r="L104" t="str">
            <v>Chapa de Poliéster (PRFV)</v>
          </cell>
          <cell r="M104" t="str">
            <v>ABNT TIPO III</v>
          </cell>
          <cell r="N104">
            <v>1.75</v>
          </cell>
          <cell r="O104" t="str">
            <v>408BPE0110</v>
          </cell>
        </row>
        <row r="105">
          <cell r="J105" t="str">
            <v>Ecológico</v>
          </cell>
          <cell r="K105">
            <v>1</v>
          </cell>
          <cell r="L105" t="str">
            <v>Chapa de Poliéster (PRFV)</v>
          </cell>
          <cell r="M105" t="str">
            <v>ABNT TIPO III</v>
          </cell>
          <cell r="N105">
            <v>0.79</v>
          </cell>
          <cell r="O105" t="str">
            <v>408BPE0110</v>
          </cell>
        </row>
        <row r="106">
          <cell r="J106" t="str">
            <v>Ecológico</v>
          </cell>
          <cell r="K106">
            <v>1</v>
          </cell>
          <cell r="L106" t="str">
            <v>Chapa de Poliéster (PRFV)</v>
          </cell>
          <cell r="M106" t="str">
            <v>ABNT TIPO III</v>
          </cell>
          <cell r="N106">
            <v>1</v>
          </cell>
          <cell r="O106" t="str">
            <v>408BPE0110</v>
          </cell>
        </row>
        <row r="107">
          <cell r="J107" t="str">
            <v>Madeira</v>
          </cell>
          <cell r="K107">
            <v>1</v>
          </cell>
          <cell r="L107" t="str">
            <v>Chapa de Poliéster (PRFV)</v>
          </cell>
          <cell r="M107" t="str">
            <v>ABNT TIPO III</v>
          </cell>
          <cell r="N107">
            <v>0.51</v>
          </cell>
          <cell r="O107" t="str">
            <v>408BPE0110</v>
          </cell>
        </row>
        <row r="108">
          <cell r="J108" t="str">
            <v>Ecológico</v>
          </cell>
          <cell r="K108">
            <v>1</v>
          </cell>
          <cell r="L108" t="str">
            <v>Chapa de Poliéster (PRFV)</v>
          </cell>
          <cell r="M108" t="str">
            <v>ABNT TIPO III</v>
          </cell>
          <cell r="N108">
            <v>0.92</v>
          </cell>
          <cell r="O108" t="str">
            <v>408BPE0110</v>
          </cell>
        </row>
        <row r="109">
          <cell r="J109" t="str">
            <v>Ecológico</v>
          </cell>
          <cell r="K109">
            <v>1</v>
          </cell>
          <cell r="L109" t="str">
            <v>Chapa de Poliéster (PRFV)</v>
          </cell>
          <cell r="M109" t="str">
            <v>ABNT TIPO III</v>
          </cell>
          <cell r="N109">
            <v>0.79</v>
          </cell>
          <cell r="O109" t="str">
            <v>408BPE0110</v>
          </cell>
        </row>
        <row r="110">
          <cell r="J110" t="str">
            <v>Ecológico</v>
          </cell>
          <cell r="K110">
            <v>1</v>
          </cell>
          <cell r="L110" t="str">
            <v>Chapa de Poliéster (PRFV)</v>
          </cell>
          <cell r="M110" t="str">
            <v>ABNT TIPO III</v>
          </cell>
          <cell r="N110">
            <v>0.79</v>
          </cell>
          <cell r="O110" t="str">
            <v>408BPE0110</v>
          </cell>
        </row>
        <row r="111">
          <cell r="J111" t="str">
            <v>Ecológico</v>
          </cell>
          <cell r="K111">
            <v>1</v>
          </cell>
          <cell r="L111" t="str">
            <v>Chapa de Poliéster (PRFV)</v>
          </cell>
          <cell r="M111" t="str">
            <v>ABNT TIPO III</v>
          </cell>
          <cell r="N111">
            <v>1</v>
          </cell>
          <cell r="O111" t="str">
            <v>408BPE0110</v>
          </cell>
        </row>
        <row r="112">
          <cell r="J112" t="str">
            <v>Madeira</v>
          </cell>
          <cell r="K112">
            <v>1</v>
          </cell>
          <cell r="L112" t="str">
            <v>Chapa de Poliéster (PRFV)</v>
          </cell>
          <cell r="M112" t="str">
            <v>ABNT TIPO III</v>
          </cell>
          <cell r="N112">
            <v>0.51</v>
          </cell>
          <cell r="O112" t="str">
            <v>408BPE0110</v>
          </cell>
        </row>
        <row r="113">
          <cell r="J113" t="str">
            <v>Madeira</v>
          </cell>
          <cell r="K113">
            <v>13</v>
          </cell>
          <cell r="L113" t="str">
            <v>Chapa de Poliéster (PRFV)</v>
          </cell>
          <cell r="M113" t="str">
            <v>ABNT TIPO III</v>
          </cell>
          <cell r="N113">
            <v>3.9</v>
          </cell>
          <cell r="O113" t="str">
            <v>408BPE0110</v>
          </cell>
        </row>
        <row r="114">
          <cell r="J114" t="str">
            <v>Ecológico</v>
          </cell>
          <cell r="K114">
            <v>1</v>
          </cell>
          <cell r="L114" t="str">
            <v>Chapa de Poliéster (PRFV)</v>
          </cell>
          <cell r="M114" t="str">
            <v>ABNT TIPO III</v>
          </cell>
          <cell r="N114">
            <v>0.79</v>
          </cell>
          <cell r="O114" t="str">
            <v>408BPE0110</v>
          </cell>
        </row>
        <row r="115">
          <cell r="J115" t="str">
            <v>Ecológico</v>
          </cell>
          <cell r="K115">
            <v>1</v>
          </cell>
          <cell r="L115" t="str">
            <v>Chapa de Poliéster (PRFV)</v>
          </cell>
          <cell r="M115" t="str">
            <v>ABNT TIPO III</v>
          </cell>
          <cell r="N115">
            <v>1</v>
          </cell>
          <cell r="O115" t="str">
            <v>408BPE0110</v>
          </cell>
        </row>
        <row r="116">
          <cell r="J116" t="str">
            <v>Ecológico</v>
          </cell>
          <cell r="K116">
            <v>1</v>
          </cell>
          <cell r="L116" t="str">
            <v>Chapa de Poliéster (PRFV)</v>
          </cell>
          <cell r="M116" t="str">
            <v>ABNT TIPO III</v>
          </cell>
          <cell r="N116">
            <v>1.75</v>
          </cell>
          <cell r="O116" t="str">
            <v>408BPE0110</v>
          </cell>
        </row>
        <row r="117">
          <cell r="J117" t="str">
            <v>Ecológico</v>
          </cell>
          <cell r="K117">
            <v>1</v>
          </cell>
          <cell r="L117" t="str">
            <v>Chapa de Poliéster (PRFV)</v>
          </cell>
          <cell r="M117" t="str">
            <v>ABNT TIPO III</v>
          </cell>
          <cell r="N117">
            <v>0.79</v>
          </cell>
          <cell r="O117" t="str">
            <v>408BPE0110</v>
          </cell>
        </row>
        <row r="118">
          <cell r="J118" t="str">
            <v>Ecológico</v>
          </cell>
          <cell r="K118">
            <v>1</v>
          </cell>
          <cell r="L118" t="str">
            <v>Chapa de Poliéster (PRFV)</v>
          </cell>
          <cell r="M118" t="str">
            <v>ABNT TIPO III</v>
          </cell>
          <cell r="N118">
            <v>1.75</v>
          </cell>
          <cell r="O118" t="str">
            <v>408BPE0110</v>
          </cell>
        </row>
        <row r="119">
          <cell r="J119" t="str">
            <v>Ecológico</v>
          </cell>
          <cell r="K119">
            <v>1</v>
          </cell>
          <cell r="L119" t="str">
            <v>Chapa de Poliéster (PRFV)</v>
          </cell>
          <cell r="M119" t="str">
            <v>ABNT TIPO III</v>
          </cell>
          <cell r="N119">
            <v>0.79</v>
          </cell>
          <cell r="O119" t="str">
            <v>408BPE0110</v>
          </cell>
        </row>
        <row r="120">
          <cell r="J120" t="str">
            <v>Ecológico</v>
          </cell>
          <cell r="K120">
            <v>1</v>
          </cell>
          <cell r="L120" t="str">
            <v>Chapa de Poliéster (PRFV)</v>
          </cell>
          <cell r="M120" t="str">
            <v>ABNT TIPO III</v>
          </cell>
          <cell r="N120">
            <v>0.79</v>
          </cell>
          <cell r="O120" t="str">
            <v>408BPE0110</v>
          </cell>
        </row>
        <row r="121">
          <cell r="J121" t="str">
            <v>Ecológico</v>
          </cell>
          <cell r="K121">
            <v>1</v>
          </cell>
          <cell r="L121" t="str">
            <v>Chapa de Poliéster (PRFV)</v>
          </cell>
          <cell r="M121" t="str">
            <v>ABNT TIPO III</v>
          </cell>
          <cell r="N121">
            <v>0.79</v>
          </cell>
          <cell r="O121" t="str">
            <v>408BPE0110</v>
          </cell>
        </row>
        <row r="122">
          <cell r="J122" t="str">
            <v>Ecológico</v>
          </cell>
          <cell r="K122">
            <v>1</v>
          </cell>
          <cell r="L122" t="str">
            <v>Chapa de Poliéster (PRFV)</v>
          </cell>
          <cell r="M122" t="str">
            <v>ABNT TIPO III</v>
          </cell>
          <cell r="N122">
            <v>0.79</v>
          </cell>
          <cell r="O122" t="str">
            <v>408BPE0110</v>
          </cell>
        </row>
        <row r="123">
          <cell r="J123" t="str">
            <v>Madeira</v>
          </cell>
          <cell r="K123">
            <v>1</v>
          </cell>
          <cell r="L123" t="str">
            <v>Chapa de Poliéster (PRFV)</v>
          </cell>
          <cell r="M123" t="str">
            <v>ABNT TIPO III</v>
          </cell>
          <cell r="N123">
            <v>0.51</v>
          </cell>
          <cell r="O123" t="str">
            <v>408BPE0110</v>
          </cell>
        </row>
        <row r="124">
          <cell r="J124" t="str">
            <v>Ecológico</v>
          </cell>
          <cell r="K124">
            <v>1</v>
          </cell>
          <cell r="L124" t="str">
            <v>Chapa de Poliéster (PRFV)</v>
          </cell>
          <cell r="M124" t="str">
            <v>ABNT TIPO III</v>
          </cell>
          <cell r="N124">
            <v>1</v>
          </cell>
          <cell r="O124" t="str">
            <v>408BPE0110</v>
          </cell>
        </row>
        <row r="125">
          <cell r="J125" t="str">
            <v>Ecológico</v>
          </cell>
          <cell r="K125">
            <v>1</v>
          </cell>
          <cell r="L125" t="str">
            <v>Chapa de Poliéster (PRFV)</v>
          </cell>
          <cell r="M125" t="str">
            <v>ABNT TIPO III</v>
          </cell>
          <cell r="N125">
            <v>0.79</v>
          </cell>
          <cell r="O125" t="str">
            <v>408BPE0110</v>
          </cell>
        </row>
        <row r="126">
          <cell r="J126" t="str">
            <v>Ecológico</v>
          </cell>
          <cell r="K126">
            <v>1</v>
          </cell>
          <cell r="L126" t="str">
            <v>Chapa de Poliéster (PRFV)</v>
          </cell>
          <cell r="M126" t="str">
            <v>ABNT TIPO III</v>
          </cell>
          <cell r="N126">
            <v>0.79</v>
          </cell>
          <cell r="O126" t="str">
            <v>408BPE0110</v>
          </cell>
        </row>
        <row r="127">
          <cell r="J127" t="str">
            <v>Perfil C Metálico de aço carbono - NBR 14890</v>
          </cell>
          <cell r="K127">
            <v>2</v>
          </cell>
          <cell r="L127" t="str">
            <v>Chapa de Poliéster (PRFV)</v>
          </cell>
          <cell r="M127" t="str">
            <v>ABNT TIPO III</v>
          </cell>
          <cell r="N127">
            <v>3.75</v>
          </cell>
          <cell r="O127" t="str">
            <v>408BPE0110</v>
          </cell>
        </row>
        <row r="128">
          <cell r="J128" t="str">
            <v>Madeira</v>
          </cell>
          <cell r="K128">
            <v>16</v>
          </cell>
          <cell r="L128" t="str">
            <v>Chapa de Poliéster (PRFV)</v>
          </cell>
          <cell r="M128" t="str">
            <v>ABNT TIPO III</v>
          </cell>
          <cell r="N128">
            <v>4.8</v>
          </cell>
          <cell r="O128" t="str">
            <v>408BPE0110</v>
          </cell>
        </row>
        <row r="129">
          <cell r="J129" t="str">
            <v>Perfil C Metálico de aço carbono - NBR 14890</v>
          </cell>
          <cell r="K129">
            <v>2</v>
          </cell>
          <cell r="L129" t="str">
            <v>Chapa de Poliéster (PRFV)</v>
          </cell>
          <cell r="M129" t="str">
            <v>ABNT TIPO III</v>
          </cell>
          <cell r="N129">
            <v>3.75</v>
          </cell>
          <cell r="O129" t="str">
            <v>408BPE0110</v>
          </cell>
        </row>
        <row r="130">
          <cell r="J130" t="str">
            <v>Ecológico</v>
          </cell>
          <cell r="K130">
            <v>1</v>
          </cell>
          <cell r="L130" t="str">
            <v>Chapa de Poliéster (PRFV)</v>
          </cell>
          <cell r="M130" t="str">
            <v>ABNT TIPO III</v>
          </cell>
          <cell r="N130">
            <v>1</v>
          </cell>
          <cell r="O130" t="str">
            <v>408BPE0110</v>
          </cell>
        </row>
        <row r="131">
          <cell r="J131" t="str">
            <v>Madeira</v>
          </cell>
          <cell r="K131">
            <v>1</v>
          </cell>
          <cell r="L131" t="str">
            <v>Chapa de Poliéster (PRFV)</v>
          </cell>
          <cell r="M131" t="str">
            <v>ABNT TIPO III</v>
          </cell>
          <cell r="N131">
            <v>0.51</v>
          </cell>
          <cell r="O131" t="str">
            <v>408BPE0110</v>
          </cell>
        </row>
        <row r="132">
          <cell r="J132" t="str">
            <v>Ecológico</v>
          </cell>
          <cell r="K132">
            <v>1</v>
          </cell>
          <cell r="L132" t="str">
            <v>Chapa de Poliéster (PRFV)</v>
          </cell>
          <cell r="M132" t="str">
            <v>ABNT TIPO III</v>
          </cell>
          <cell r="N132">
            <v>0.79</v>
          </cell>
          <cell r="O132" t="str">
            <v>408BPE0110</v>
          </cell>
        </row>
        <row r="133">
          <cell r="J133" t="str">
            <v>Ecológico</v>
          </cell>
          <cell r="K133">
            <v>1</v>
          </cell>
          <cell r="L133" t="str">
            <v>Chapa de Poliéster (PRFV)</v>
          </cell>
          <cell r="M133" t="str">
            <v>ABNT TIPO III</v>
          </cell>
          <cell r="N133">
            <v>0.79</v>
          </cell>
          <cell r="O133" t="str">
            <v>408BPE0110</v>
          </cell>
        </row>
        <row r="134">
          <cell r="J134" t="str">
            <v>Ecológico</v>
          </cell>
          <cell r="K134">
            <v>1</v>
          </cell>
          <cell r="L134" t="str">
            <v>Chapa de Poliéster (PRFV)</v>
          </cell>
          <cell r="M134" t="str">
            <v>ABNT TIPO III</v>
          </cell>
          <cell r="N134">
            <v>0.79</v>
          </cell>
          <cell r="O134" t="str">
            <v>408BPE0110</v>
          </cell>
        </row>
        <row r="135">
          <cell r="J135" t="str">
            <v>Ecológico</v>
          </cell>
          <cell r="K135">
            <v>2</v>
          </cell>
          <cell r="L135" t="str">
            <v>Chapa de Poliéster (PRFV)</v>
          </cell>
          <cell r="M135" t="str">
            <v>ABNT TIPO III</v>
          </cell>
          <cell r="N135">
            <v>2</v>
          </cell>
          <cell r="O135" t="str">
            <v>408BPE0110</v>
          </cell>
        </row>
        <row r="136">
          <cell r="J136" t="str">
            <v>Ecológico</v>
          </cell>
          <cell r="K136">
            <v>2</v>
          </cell>
          <cell r="L136" t="str">
            <v>Chapa de Poliéster (PRFV)</v>
          </cell>
          <cell r="M136" t="str">
            <v>ABNT TIPO III</v>
          </cell>
          <cell r="N136">
            <v>2</v>
          </cell>
          <cell r="O136" t="str">
            <v>408BPE0110</v>
          </cell>
        </row>
        <row r="137">
          <cell r="J137" t="str">
            <v>Madeira</v>
          </cell>
          <cell r="K137">
            <v>1</v>
          </cell>
          <cell r="L137" t="str">
            <v>Chapa de Poliéster (PRFV)</v>
          </cell>
          <cell r="M137" t="str">
            <v>ABNT TIPO III</v>
          </cell>
          <cell r="N137">
            <v>0.41</v>
          </cell>
          <cell r="O137" t="str">
            <v>408BPE0110</v>
          </cell>
        </row>
        <row r="138">
          <cell r="J138" t="str">
            <v>Ecológico</v>
          </cell>
          <cell r="K138">
            <v>1</v>
          </cell>
          <cell r="L138" t="str">
            <v>Chapa de Poliéster (PRFV)</v>
          </cell>
          <cell r="M138" t="str">
            <v>ABNT TIPO III</v>
          </cell>
          <cell r="N138">
            <v>0.83</v>
          </cell>
          <cell r="O138" t="str">
            <v>408BPE0110</v>
          </cell>
        </row>
        <row r="139">
          <cell r="J139" t="str">
            <v>SEMIPÓRTICO</v>
          </cell>
          <cell r="K139">
            <v>2</v>
          </cell>
          <cell r="L139" t="str">
            <v>Chapa de Poliéster (PRFV)</v>
          </cell>
          <cell r="M139" t="str">
            <v>ABNT TIPO III</v>
          </cell>
          <cell r="N139">
            <v>5.25</v>
          </cell>
          <cell r="O139" t="str">
            <v>408BPE0110</v>
          </cell>
        </row>
        <row r="140">
          <cell r="J140" t="str">
            <v>Ecológico</v>
          </cell>
          <cell r="K140">
            <v>1</v>
          </cell>
          <cell r="L140" t="str">
            <v>Chapa de Poliéster (PRFV)</v>
          </cell>
          <cell r="M140" t="str">
            <v>ABNT TIPO III</v>
          </cell>
          <cell r="N140">
            <v>0.83</v>
          </cell>
          <cell r="O140" t="str">
            <v>408BPE0110</v>
          </cell>
        </row>
        <row r="141">
          <cell r="J141" t="str">
            <v>Perfil C Metálico de aço carbono - NBR 14890</v>
          </cell>
          <cell r="K141">
            <v>2</v>
          </cell>
          <cell r="L141" t="str">
            <v>Chapa de Poliéster (PRFV)</v>
          </cell>
          <cell r="M141" t="str">
            <v>ABNT TIPO III</v>
          </cell>
          <cell r="N141">
            <v>5.25</v>
          </cell>
          <cell r="O141" t="str">
            <v>408BPE0110</v>
          </cell>
        </row>
        <row r="142">
          <cell r="J142" t="str">
            <v>Madeira</v>
          </cell>
          <cell r="K142">
            <v>1</v>
          </cell>
          <cell r="L142" t="str">
            <v>Chapa de Poliéster (PRFV)</v>
          </cell>
          <cell r="M142" t="str">
            <v>ABNT TIPO III</v>
          </cell>
          <cell r="N142">
            <v>0.65</v>
          </cell>
          <cell r="O142" t="str">
            <v>408BPE0110</v>
          </cell>
        </row>
        <row r="143">
          <cell r="J143" t="str">
            <v>Ecológico</v>
          </cell>
          <cell r="K143">
            <v>1</v>
          </cell>
          <cell r="L143" t="str">
            <v>Chapa de Poliéster (PRFV)</v>
          </cell>
          <cell r="M143" t="str">
            <v>ABNT TIPO III</v>
          </cell>
          <cell r="N143">
            <v>1</v>
          </cell>
          <cell r="O143" t="str">
            <v>408BPE0130</v>
          </cell>
        </row>
        <row r="144">
          <cell r="J144" t="str">
            <v>Ecológico</v>
          </cell>
          <cell r="K144">
            <v>1</v>
          </cell>
          <cell r="L144" t="str">
            <v>Chapa de Poliéster (PRFV)</v>
          </cell>
          <cell r="M144" t="str">
            <v>ABNT TIPO III</v>
          </cell>
          <cell r="N144">
            <v>0.79</v>
          </cell>
          <cell r="O144" t="str">
            <v>408BPE0130</v>
          </cell>
        </row>
        <row r="145">
          <cell r="J145" t="str">
            <v>Perfil C Metálico de aço carbono - NBR 14890</v>
          </cell>
          <cell r="K145">
            <v>2</v>
          </cell>
          <cell r="L145" t="str">
            <v>Chapa de Poliéster (PRFV)</v>
          </cell>
          <cell r="M145" t="str">
            <v>ABNT TIPO III</v>
          </cell>
          <cell r="N145">
            <v>5.25</v>
          </cell>
          <cell r="O145" t="str">
            <v>408BPE0130</v>
          </cell>
        </row>
        <row r="146">
          <cell r="J146" t="str">
            <v>Perfil C Metálico de aço carbono - NBR 14890</v>
          </cell>
          <cell r="K146">
            <v>2</v>
          </cell>
          <cell r="L146" t="str">
            <v>Chapa de Poliéster (PRFV)</v>
          </cell>
          <cell r="M146" t="str">
            <v>ABNT TIPO III</v>
          </cell>
          <cell r="N146">
            <v>5.25</v>
          </cell>
          <cell r="O146" t="str">
            <v>408BPE0130</v>
          </cell>
        </row>
        <row r="147">
          <cell r="J147" t="str">
            <v>Ecológico</v>
          </cell>
          <cell r="K147">
            <v>2</v>
          </cell>
          <cell r="L147" t="str">
            <v>Chapa de Poliéster (PRFV)</v>
          </cell>
          <cell r="M147" t="str">
            <v>ABNT TIPO III</v>
          </cell>
          <cell r="N147">
            <v>2</v>
          </cell>
          <cell r="O147" t="str">
            <v>408BPE0130</v>
          </cell>
        </row>
        <row r="148">
          <cell r="J148" t="str">
            <v>Madeira</v>
          </cell>
          <cell r="K148">
            <v>1</v>
          </cell>
          <cell r="L148" t="str">
            <v>Chapa de Poliéster (PRFV)</v>
          </cell>
          <cell r="M148" t="str">
            <v>ABNT TIPO III</v>
          </cell>
          <cell r="N148">
            <v>0.51</v>
          </cell>
          <cell r="O148" t="str">
            <v>408BPE0130</v>
          </cell>
        </row>
        <row r="149">
          <cell r="J149" t="str">
            <v>Perfil C Metálico de aço carbono - NBR 14890</v>
          </cell>
          <cell r="K149">
            <v>2</v>
          </cell>
          <cell r="L149" t="str">
            <v>Chapa de Poliéster (PRFV)</v>
          </cell>
          <cell r="M149" t="str">
            <v>ABNT TIPO III</v>
          </cell>
          <cell r="N149">
            <v>3.75</v>
          </cell>
          <cell r="O149" t="str">
            <v>408BPE0130</v>
          </cell>
        </row>
        <row r="150">
          <cell r="J150" t="str">
            <v>Ecológico</v>
          </cell>
          <cell r="K150">
            <v>1</v>
          </cell>
          <cell r="L150" t="str">
            <v>Chapa de Poliéster (PRFV)</v>
          </cell>
          <cell r="M150" t="str">
            <v>ABNT TIPO III</v>
          </cell>
          <cell r="N150">
            <v>0.79</v>
          </cell>
          <cell r="O150" t="str">
            <v>408BPE0130</v>
          </cell>
        </row>
        <row r="151">
          <cell r="J151" t="str">
            <v>Ecológico</v>
          </cell>
          <cell r="K151">
            <v>1</v>
          </cell>
          <cell r="L151" t="str">
            <v>Chapa de Poliéster (PRFV)</v>
          </cell>
          <cell r="M151" t="str">
            <v>ABNT TIPO III</v>
          </cell>
          <cell r="N151">
            <v>0.79</v>
          </cell>
          <cell r="O151" t="str">
            <v>408BPE0130</v>
          </cell>
        </row>
        <row r="152">
          <cell r="J152" t="str">
            <v>Ecológico</v>
          </cell>
          <cell r="K152">
            <v>1</v>
          </cell>
          <cell r="L152" t="str">
            <v>Chapa de Poliéster (PRFV)</v>
          </cell>
          <cell r="M152" t="str">
            <v>ABNT TIPO III</v>
          </cell>
          <cell r="N152">
            <v>0.79</v>
          </cell>
          <cell r="O152" t="str">
            <v>408BPE0130</v>
          </cell>
        </row>
        <row r="153">
          <cell r="J153" t="str">
            <v>Perfil C Metálico de aço carbono - NBR 14890</v>
          </cell>
          <cell r="K153">
            <v>2</v>
          </cell>
          <cell r="L153" t="str">
            <v>Chapa de Poliéster (PRFV)</v>
          </cell>
          <cell r="M153" t="str">
            <v>ABNT TIPO III</v>
          </cell>
          <cell r="N153">
            <v>3.75</v>
          </cell>
          <cell r="O153" t="str">
            <v>408BPE0130</v>
          </cell>
        </row>
        <row r="154">
          <cell r="J154" t="str">
            <v>Perfil C Metálico de aço carbono - NBR 14890</v>
          </cell>
          <cell r="K154">
            <v>2</v>
          </cell>
          <cell r="L154" t="str">
            <v>Chapa de Poliéster (PRFV)</v>
          </cell>
          <cell r="M154" t="str">
            <v>ABNT TIPO III</v>
          </cell>
          <cell r="N154">
            <v>3.75</v>
          </cell>
          <cell r="O154" t="str">
            <v>408BPE0130</v>
          </cell>
        </row>
        <row r="155">
          <cell r="J155" t="str">
            <v>Ecológico</v>
          </cell>
          <cell r="K155">
            <v>1</v>
          </cell>
          <cell r="L155" t="str">
            <v>Chapa de Poliéster (PRFV)</v>
          </cell>
          <cell r="M155" t="str">
            <v>ABNT TIPO III</v>
          </cell>
          <cell r="N155">
            <v>1.75</v>
          </cell>
          <cell r="O155" t="str">
            <v>408BPE0130</v>
          </cell>
        </row>
        <row r="156">
          <cell r="J156" t="str">
            <v>Ecológico</v>
          </cell>
          <cell r="K156">
            <v>1</v>
          </cell>
          <cell r="L156" t="str">
            <v>Chapa de Poliéster (PRFV)</v>
          </cell>
          <cell r="M156" t="str">
            <v>ABNT TIPO III</v>
          </cell>
          <cell r="N156">
            <v>0.79</v>
          </cell>
          <cell r="O156" t="str">
            <v>408BPE0130</v>
          </cell>
        </row>
        <row r="157">
          <cell r="J157" t="str">
            <v>Ecológico</v>
          </cell>
          <cell r="K157">
            <v>1</v>
          </cell>
          <cell r="L157" t="str">
            <v>Chapa de Poliéster (PRFV)</v>
          </cell>
          <cell r="M157" t="str">
            <v>ABNT TIPO III</v>
          </cell>
          <cell r="N157">
            <v>0.79</v>
          </cell>
          <cell r="O157" t="str">
            <v>408BPE0130</v>
          </cell>
        </row>
        <row r="158">
          <cell r="J158" t="str">
            <v>Ecológico</v>
          </cell>
          <cell r="K158">
            <v>1</v>
          </cell>
          <cell r="L158" t="str">
            <v>Chapa de Poliéster (PRFV)</v>
          </cell>
          <cell r="M158" t="str">
            <v>ABNT TIPO III</v>
          </cell>
          <cell r="N158">
            <v>1.75</v>
          </cell>
          <cell r="O158" t="str">
            <v>408BPE0130</v>
          </cell>
        </row>
        <row r="159">
          <cell r="J159" t="str">
            <v>Ecológico</v>
          </cell>
          <cell r="K159">
            <v>1</v>
          </cell>
          <cell r="L159" t="str">
            <v>Chapa de Poliéster (PRFV)</v>
          </cell>
          <cell r="M159" t="str">
            <v>ABNT TIPO III</v>
          </cell>
          <cell r="N159">
            <v>1</v>
          </cell>
          <cell r="O159" t="str">
            <v>408BPE0130</v>
          </cell>
        </row>
        <row r="160">
          <cell r="J160" t="str">
            <v>Ecológico</v>
          </cell>
          <cell r="K160">
            <v>1</v>
          </cell>
          <cell r="L160" t="str">
            <v>Chapa de Poliéster (PRFV)</v>
          </cell>
          <cell r="M160" t="str">
            <v>ABNT TIPO III</v>
          </cell>
          <cell r="N160">
            <v>1</v>
          </cell>
          <cell r="O160" t="str">
            <v>408BPE0130</v>
          </cell>
        </row>
        <row r="161">
          <cell r="J161" t="str">
            <v>Madeira</v>
          </cell>
          <cell r="K161">
            <v>1</v>
          </cell>
          <cell r="L161" t="str">
            <v>Chapa de Poliéster (PRFV)</v>
          </cell>
          <cell r="M161" t="str">
            <v>ABNT TIPO III</v>
          </cell>
          <cell r="N161">
            <v>0.51</v>
          </cell>
          <cell r="O161" t="str">
            <v>408BPE0130</v>
          </cell>
        </row>
        <row r="162">
          <cell r="J162" t="str">
            <v>Ecológico</v>
          </cell>
          <cell r="K162">
            <v>1</v>
          </cell>
          <cell r="L162" t="str">
            <v>Chapa de Poliéster (PRFV)</v>
          </cell>
          <cell r="M162" t="str">
            <v>ABNT TIPO III</v>
          </cell>
          <cell r="N162">
            <v>1</v>
          </cell>
          <cell r="O162" t="str">
            <v>408BPE0130</v>
          </cell>
        </row>
        <row r="163">
          <cell r="J163" t="str">
            <v>Madeira</v>
          </cell>
          <cell r="K163">
            <v>1</v>
          </cell>
          <cell r="L163" t="str">
            <v>Chapa de Poliéster (PRFV)</v>
          </cell>
          <cell r="M163" t="str">
            <v>ABNT TIPO III</v>
          </cell>
          <cell r="N163">
            <v>0.3</v>
          </cell>
          <cell r="O163" t="str">
            <v>408BPE0130</v>
          </cell>
        </row>
        <row r="164">
          <cell r="J164" t="str">
            <v>Madeira</v>
          </cell>
          <cell r="K164">
            <v>1</v>
          </cell>
          <cell r="L164" t="str">
            <v>Chapa de Poliéster (PRFV)</v>
          </cell>
          <cell r="M164" t="str">
            <v>ABNT TIPO III</v>
          </cell>
          <cell r="N164">
            <v>0.3</v>
          </cell>
          <cell r="O164" t="str">
            <v>408BPE0130</v>
          </cell>
        </row>
        <row r="165">
          <cell r="J165" t="str">
            <v>Perfil C Metálico de aço carbono - NBR 14890</v>
          </cell>
          <cell r="K165">
            <v>2</v>
          </cell>
          <cell r="L165" t="str">
            <v>Chapa de Poliéster (PRFV)</v>
          </cell>
          <cell r="M165" t="str">
            <v>ABNT TIPO III</v>
          </cell>
          <cell r="N165">
            <v>5.25</v>
          </cell>
          <cell r="O165" t="str">
            <v>408BPE0130</v>
          </cell>
        </row>
        <row r="166">
          <cell r="J166" t="str">
            <v>Perfil C Metálico de aço carbono - NBR 14890</v>
          </cell>
          <cell r="K166">
            <v>2</v>
          </cell>
          <cell r="L166" t="str">
            <v>Chapa de Poliéster (PRFV)</v>
          </cell>
          <cell r="M166" t="str">
            <v>ABNT TIPO III</v>
          </cell>
          <cell r="N166">
            <v>5.25</v>
          </cell>
          <cell r="O166" t="str">
            <v>408BPE0130</v>
          </cell>
        </row>
        <row r="167">
          <cell r="J167" t="str">
            <v>Madeira</v>
          </cell>
          <cell r="K167">
            <v>1</v>
          </cell>
          <cell r="L167" t="str">
            <v>Chapa de Poliéster (PRFV)</v>
          </cell>
          <cell r="M167" t="str">
            <v>ABNT TIPO III</v>
          </cell>
          <cell r="N167">
            <v>0.3</v>
          </cell>
          <cell r="O167" t="str">
            <v>408BPE0130</v>
          </cell>
        </row>
        <row r="168">
          <cell r="J168" t="str">
            <v>Madeira</v>
          </cell>
          <cell r="K168">
            <v>1</v>
          </cell>
          <cell r="L168" t="str">
            <v>Chapa de Poliéster (PRFV)</v>
          </cell>
          <cell r="M168" t="str">
            <v>ABNT TIPO III</v>
          </cell>
          <cell r="N168">
            <v>0.3</v>
          </cell>
          <cell r="O168" t="str">
            <v>408BPE0130</v>
          </cell>
        </row>
        <row r="169">
          <cell r="J169" t="str">
            <v>Ecológico</v>
          </cell>
          <cell r="K169">
            <v>1</v>
          </cell>
          <cell r="L169" t="str">
            <v>Chapa de Poliéster (PRFV)</v>
          </cell>
          <cell r="M169" t="str">
            <v>ABNT TIPO III</v>
          </cell>
          <cell r="N169">
            <v>0.79</v>
          </cell>
          <cell r="O169" t="str">
            <v>408BPE0130</v>
          </cell>
        </row>
        <row r="170">
          <cell r="J170" t="str">
            <v>Ecológico</v>
          </cell>
          <cell r="K170">
            <v>1</v>
          </cell>
          <cell r="L170" t="str">
            <v>Chapa de Poliéster (PRFV)</v>
          </cell>
          <cell r="M170" t="str">
            <v>ABNT TIPO III</v>
          </cell>
          <cell r="N170">
            <v>1</v>
          </cell>
          <cell r="O170" t="str">
            <v>408BPE0130</v>
          </cell>
        </row>
        <row r="171">
          <cell r="J171" t="str">
            <v>Ecológico</v>
          </cell>
          <cell r="K171">
            <v>2</v>
          </cell>
          <cell r="L171" t="str">
            <v>Chapa de Poliéster (PRFV)</v>
          </cell>
          <cell r="M171" t="str">
            <v>ABNT TIPO III</v>
          </cell>
          <cell r="N171">
            <v>2</v>
          </cell>
          <cell r="O171" t="str">
            <v>408BPE0130</v>
          </cell>
        </row>
        <row r="172">
          <cell r="J172" t="str">
            <v>Madeira</v>
          </cell>
          <cell r="K172">
            <v>1</v>
          </cell>
          <cell r="L172" t="str">
            <v>Chapa de Poliéster (PRFV)</v>
          </cell>
          <cell r="M172" t="str">
            <v>ABNT TIPO III</v>
          </cell>
          <cell r="N172">
            <v>0.41</v>
          </cell>
          <cell r="O172" t="str">
            <v>408BPE0130</v>
          </cell>
        </row>
        <row r="173">
          <cell r="J173" t="str">
            <v>Ecológico</v>
          </cell>
          <cell r="K173">
            <v>1</v>
          </cell>
          <cell r="L173" t="str">
            <v>Chapa de Poliéster (PRFV)</v>
          </cell>
          <cell r="M173" t="str">
            <v>ABNT TIPO III</v>
          </cell>
          <cell r="N173">
            <v>0.83</v>
          </cell>
          <cell r="O173" t="str">
            <v>408BPE0130</v>
          </cell>
        </row>
        <row r="174">
          <cell r="J174" t="str">
            <v>Ecológico</v>
          </cell>
          <cell r="K174">
            <v>2</v>
          </cell>
          <cell r="L174" t="str">
            <v>Chapa de Poliéster (PRFV)</v>
          </cell>
          <cell r="M174" t="str">
            <v>ABNT TIPO III</v>
          </cell>
          <cell r="N174">
            <v>2</v>
          </cell>
          <cell r="O174" t="str">
            <v>408BPE0130</v>
          </cell>
        </row>
        <row r="175">
          <cell r="J175" t="str">
            <v>Perfil C Metálico de aço carbono - NBR 14890</v>
          </cell>
          <cell r="K175">
            <v>2</v>
          </cell>
          <cell r="L175" t="str">
            <v>Chapa de Poliéster (PRFV)</v>
          </cell>
          <cell r="M175" t="str">
            <v>ABNT TIPO III</v>
          </cell>
          <cell r="N175">
            <v>5.25</v>
          </cell>
          <cell r="O175" t="str">
            <v>408BPE0130</v>
          </cell>
        </row>
        <row r="176">
          <cell r="J176" t="str">
            <v>Ecológico</v>
          </cell>
          <cell r="K176">
            <v>2</v>
          </cell>
          <cell r="L176" t="str">
            <v>Chapa de Poliéster (PRFV)</v>
          </cell>
          <cell r="M176" t="str">
            <v>ABNT TIPO III</v>
          </cell>
          <cell r="N176">
            <v>2</v>
          </cell>
          <cell r="O176" t="str">
            <v>408BPE0130</v>
          </cell>
        </row>
        <row r="177">
          <cell r="J177" t="str">
            <v>Ecológico</v>
          </cell>
          <cell r="K177">
            <v>1</v>
          </cell>
          <cell r="L177" t="str">
            <v>Chapa de Poliéster (PRFV)</v>
          </cell>
          <cell r="M177" t="str">
            <v>ABNT TIPO III</v>
          </cell>
          <cell r="N177">
            <v>0.79</v>
          </cell>
          <cell r="O177" t="str">
            <v>408BPE0130</v>
          </cell>
        </row>
        <row r="178">
          <cell r="J178" t="str">
            <v>Ecológico</v>
          </cell>
          <cell r="K178">
            <v>1</v>
          </cell>
          <cell r="L178" t="str">
            <v>Chapa de Poliéster (PRFV)</v>
          </cell>
          <cell r="M178" t="str">
            <v>ABNT TIPO III</v>
          </cell>
          <cell r="N178">
            <v>0.79</v>
          </cell>
          <cell r="O178" t="str">
            <v>408BPE0130</v>
          </cell>
        </row>
        <row r="179">
          <cell r="J179" t="str">
            <v>Madeira</v>
          </cell>
          <cell r="K179">
            <v>1</v>
          </cell>
          <cell r="L179" t="str">
            <v>Chapa de Poliéster (PRFV)</v>
          </cell>
          <cell r="M179" t="str">
            <v>ABNT TIPO III</v>
          </cell>
          <cell r="N179">
            <v>0.3</v>
          </cell>
          <cell r="O179" t="str">
            <v>408BPE0130</v>
          </cell>
        </row>
        <row r="180">
          <cell r="J180" t="str">
            <v>Madeira</v>
          </cell>
          <cell r="K180">
            <v>1</v>
          </cell>
          <cell r="L180" t="str">
            <v>Chapa de Poliéster (PRFV)</v>
          </cell>
          <cell r="M180" t="str">
            <v>ABNT TIPO III</v>
          </cell>
          <cell r="N180">
            <v>0.3</v>
          </cell>
          <cell r="O180" t="str">
            <v>408BPE0130</v>
          </cell>
        </row>
        <row r="181">
          <cell r="J181" t="str">
            <v>Perfil C Metálico de aço carbono - NBR 14890</v>
          </cell>
          <cell r="K181">
            <v>2</v>
          </cell>
          <cell r="L181" t="str">
            <v>Chapa de Poliéster (PRFV)</v>
          </cell>
          <cell r="M181" t="str">
            <v>ABNT TIPO III</v>
          </cell>
          <cell r="N181">
            <v>5.25</v>
          </cell>
          <cell r="O181" t="str">
            <v>408BPE0130</v>
          </cell>
        </row>
        <row r="182">
          <cell r="J182" t="str">
            <v>Perfil C Metálico de aço carbono - NBR 14890</v>
          </cell>
          <cell r="K182">
            <v>2</v>
          </cell>
          <cell r="L182" t="str">
            <v>Chapa de Poliéster (PRFV)</v>
          </cell>
          <cell r="M182" t="str">
            <v>ABNT TIPO III</v>
          </cell>
          <cell r="N182">
            <v>5.25</v>
          </cell>
          <cell r="O182" t="str">
            <v>408BPE0130</v>
          </cell>
        </row>
        <row r="183">
          <cell r="J183" t="str">
            <v>Madeira</v>
          </cell>
          <cell r="K183">
            <v>1</v>
          </cell>
          <cell r="L183" t="str">
            <v>Chapa de Poliéster (PRFV)</v>
          </cell>
          <cell r="M183" t="str">
            <v>ABNT TIPO III</v>
          </cell>
          <cell r="N183">
            <v>0.3</v>
          </cell>
          <cell r="O183" t="str">
            <v>408BPE0130</v>
          </cell>
        </row>
        <row r="184">
          <cell r="J184" t="str">
            <v>Madeira</v>
          </cell>
          <cell r="K184">
            <v>1</v>
          </cell>
          <cell r="L184" t="str">
            <v>Chapa de Poliéster (PRFV)</v>
          </cell>
          <cell r="M184" t="str">
            <v>ABNT TIPO III</v>
          </cell>
          <cell r="N184">
            <v>0.3</v>
          </cell>
          <cell r="O184" t="str">
            <v>408BPE0130</v>
          </cell>
        </row>
        <row r="185">
          <cell r="J185" t="str">
            <v>Ecológico</v>
          </cell>
          <cell r="K185">
            <v>1</v>
          </cell>
          <cell r="L185" t="str">
            <v>Chapa de Poliéster (PRFV)</v>
          </cell>
          <cell r="M185" t="str">
            <v>ABNT TIPO III</v>
          </cell>
          <cell r="N185">
            <v>1</v>
          </cell>
          <cell r="O185" t="str">
            <v>408BPE0130</v>
          </cell>
        </row>
        <row r="186">
          <cell r="J186" t="str">
            <v>Perfil C Metálico de aço carbono - NBR 14890</v>
          </cell>
          <cell r="K186">
            <v>2</v>
          </cell>
          <cell r="L186" t="str">
            <v>Chapa de Poliéster (PRFV)</v>
          </cell>
          <cell r="M186" t="str">
            <v>ABNT TIPO III</v>
          </cell>
          <cell r="N186">
            <v>5.25</v>
          </cell>
          <cell r="O186" t="str">
            <v>408BPE0130</v>
          </cell>
        </row>
        <row r="187">
          <cell r="J187" t="str">
            <v>Perfil C Metálico de aço carbono - NBR 14890</v>
          </cell>
          <cell r="K187">
            <v>2</v>
          </cell>
          <cell r="L187" t="str">
            <v>Chapa de Poliéster (PRFV)</v>
          </cell>
          <cell r="M187" t="str">
            <v>ABNT TIPO III</v>
          </cell>
          <cell r="N187">
            <v>3.75</v>
          </cell>
          <cell r="O187" t="str">
            <v>408BPE0130</v>
          </cell>
        </row>
        <row r="188">
          <cell r="J188" t="str">
            <v>Ecológico</v>
          </cell>
          <cell r="K188">
            <v>1</v>
          </cell>
          <cell r="L188" t="str">
            <v>Chapa de Poliéster (PRFV)</v>
          </cell>
          <cell r="M188" t="str">
            <v>ABNT TIPO III</v>
          </cell>
          <cell r="N188">
            <v>0.79</v>
          </cell>
          <cell r="O188" t="str">
            <v>408BPE0130</v>
          </cell>
        </row>
        <row r="189">
          <cell r="J189" t="str">
            <v>Ecológico</v>
          </cell>
          <cell r="K189">
            <v>1</v>
          </cell>
          <cell r="L189" t="str">
            <v>Chapa de Poliéster (PRFV)</v>
          </cell>
          <cell r="M189" t="str">
            <v>ABNT TIPO III</v>
          </cell>
          <cell r="N189">
            <v>1</v>
          </cell>
          <cell r="O189" t="str">
            <v>408BPE0130</v>
          </cell>
        </row>
        <row r="190">
          <cell r="J190" t="str">
            <v>Perfil C Metálico de aço carbono - NBR 14890</v>
          </cell>
          <cell r="K190">
            <v>2</v>
          </cell>
          <cell r="L190" t="str">
            <v>Chapa de Poliéster (PRFV)</v>
          </cell>
          <cell r="M190" t="str">
            <v>ABNT TIPO III</v>
          </cell>
          <cell r="N190">
            <v>5.25</v>
          </cell>
          <cell r="O190" t="str">
            <v>408BPE0130</v>
          </cell>
        </row>
        <row r="191">
          <cell r="J191" t="str">
            <v>Perfil C Metálico de aço carbono - NBR 14890</v>
          </cell>
          <cell r="K191">
            <v>2</v>
          </cell>
          <cell r="L191" t="str">
            <v>Chapa de Poliéster (PRFV)</v>
          </cell>
          <cell r="M191" t="str">
            <v>ABNT TIPO III</v>
          </cell>
          <cell r="N191">
            <v>5.25</v>
          </cell>
          <cell r="O191" t="str">
            <v>408BPE0130</v>
          </cell>
        </row>
        <row r="192">
          <cell r="J192" t="str">
            <v>Ecológico</v>
          </cell>
          <cell r="K192">
            <v>1</v>
          </cell>
          <cell r="L192" t="str">
            <v>Chapa de Poliéster (PRFV)</v>
          </cell>
          <cell r="M192" t="str">
            <v>ABNT TIPO III</v>
          </cell>
          <cell r="N192">
            <v>1</v>
          </cell>
          <cell r="O192" t="str">
            <v>408BPE0130</v>
          </cell>
        </row>
        <row r="193">
          <cell r="J193" t="str">
            <v>Madeira</v>
          </cell>
          <cell r="K193">
            <v>1</v>
          </cell>
          <cell r="L193" t="str">
            <v>Chapa de Poliéster (PRFV)</v>
          </cell>
          <cell r="M193" t="str">
            <v>ABNT TIPO III</v>
          </cell>
          <cell r="N193">
            <v>0.51</v>
          </cell>
          <cell r="O193" t="str">
            <v>408BPE0130</v>
          </cell>
        </row>
        <row r="194">
          <cell r="J194" t="str">
            <v>Perfil C Metálico de aço carbono - NBR 14890</v>
          </cell>
          <cell r="K194">
            <v>2</v>
          </cell>
          <cell r="L194" t="str">
            <v>Chapa de Poliéster (PRFV)</v>
          </cell>
          <cell r="M194" t="str">
            <v>ABNT TIPO III</v>
          </cell>
          <cell r="N194">
            <v>3.75</v>
          </cell>
          <cell r="O194" t="str">
            <v>408BPE0130</v>
          </cell>
        </row>
        <row r="195">
          <cell r="J195" t="str">
            <v>Ecológico</v>
          </cell>
          <cell r="K195">
            <v>1</v>
          </cell>
          <cell r="L195" t="str">
            <v>Chapa de Poliéster (PRFV)</v>
          </cell>
          <cell r="M195" t="str">
            <v>ABNT TIPO III</v>
          </cell>
          <cell r="N195">
            <v>0.79</v>
          </cell>
          <cell r="O195" t="str">
            <v>408BPE0130</v>
          </cell>
        </row>
        <row r="196">
          <cell r="J196" t="str">
            <v>Ecológico</v>
          </cell>
          <cell r="K196">
            <v>1</v>
          </cell>
          <cell r="L196" t="str">
            <v>Chapa de Poliéster (PRFV)</v>
          </cell>
          <cell r="M196" t="str">
            <v>ABNT TIPO III</v>
          </cell>
          <cell r="N196">
            <v>1</v>
          </cell>
          <cell r="O196" t="str">
            <v>408BPE0130</v>
          </cell>
        </row>
        <row r="197">
          <cell r="J197" t="str">
            <v>Perfil C Metálico de aço carbono - NBR 14890</v>
          </cell>
          <cell r="K197">
            <v>2</v>
          </cell>
          <cell r="L197" t="str">
            <v>Chapa de Poliéster (PRFV)</v>
          </cell>
          <cell r="M197" t="str">
            <v>ABNT TIPO III</v>
          </cell>
          <cell r="N197">
            <v>5.25</v>
          </cell>
          <cell r="O197" t="str">
            <v>408BPE0130</v>
          </cell>
        </row>
        <row r="198">
          <cell r="J198" t="str">
            <v>Perfil C Metálico de aço carbono - NBR 14890</v>
          </cell>
          <cell r="K198">
            <v>2</v>
          </cell>
          <cell r="L198" t="str">
            <v>Chapa de Poliéster (PRFV)</v>
          </cell>
          <cell r="M198" t="str">
            <v>ABNT TIPO III</v>
          </cell>
          <cell r="N198">
            <v>5.25</v>
          </cell>
          <cell r="O198" t="str">
            <v>408BPE0130</v>
          </cell>
        </row>
        <row r="199">
          <cell r="J199" t="str">
            <v>Ecológico</v>
          </cell>
          <cell r="K199">
            <v>1</v>
          </cell>
          <cell r="L199" t="str">
            <v>Chapa de Poliéster (PRFV)</v>
          </cell>
          <cell r="M199" t="str">
            <v>ABNT TIPO III</v>
          </cell>
          <cell r="N199">
            <v>1.75</v>
          </cell>
          <cell r="O199" t="str">
            <v>408BPE0130</v>
          </cell>
        </row>
        <row r="200">
          <cell r="J200" t="str">
            <v>Perfil C Metálico de aço carbono - NBR 14890</v>
          </cell>
          <cell r="K200">
            <v>2</v>
          </cell>
          <cell r="L200" t="str">
            <v>Chapa de Poliéster (PRFV)</v>
          </cell>
          <cell r="M200" t="str">
            <v>ABNT TIPO III</v>
          </cell>
          <cell r="N200">
            <v>5.25</v>
          </cell>
          <cell r="O200" t="str">
            <v>408BPE0130</v>
          </cell>
        </row>
        <row r="201">
          <cell r="J201" t="str">
            <v>Ecológico</v>
          </cell>
          <cell r="K201">
            <v>1</v>
          </cell>
          <cell r="L201" t="str">
            <v>Chapa de Poliéster (PRFV)</v>
          </cell>
          <cell r="M201" t="str">
            <v>ABNT TIPO III</v>
          </cell>
          <cell r="N201">
            <v>0.79</v>
          </cell>
          <cell r="O201" t="str">
            <v>408BPE0130</v>
          </cell>
        </row>
        <row r="202">
          <cell r="J202" t="str">
            <v>Ecológico</v>
          </cell>
          <cell r="K202">
            <v>1</v>
          </cell>
          <cell r="L202" t="str">
            <v>Chapa de Poliéster (PRFV)</v>
          </cell>
          <cell r="M202" t="str">
            <v>ABNT TIPO III</v>
          </cell>
          <cell r="N202">
            <v>0.79</v>
          </cell>
          <cell r="O202" t="str">
            <v>408BPE0130</v>
          </cell>
        </row>
        <row r="203">
          <cell r="J203" t="str">
            <v>Ecológico</v>
          </cell>
          <cell r="K203">
            <v>1</v>
          </cell>
          <cell r="L203" t="str">
            <v>Chapa de Poliéster (PRFV)</v>
          </cell>
          <cell r="M203" t="str">
            <v>ABNT TIPO III</v>
          </cell>
          <cell r="N203">
            <v>1.75</v>
          </cell>
          <cell r="O203" t="str">
            <v>408BPE0130</v>
          </cell>
        </row>
        <row r="204">
          <cell r="J204" t="str">
            <v>Ecológico</v>
          </cell>
          <cell r="K204">
            <v>1</v>
          </cell>
          <cell r="L204" t="str">
            <v>Chapa de Poliéster (PRFV)</v>
          </cell>
          <cell r="M204" t="str">
            <v>ABNT TIPO III</v>
          </cell>
          <cell r="N204">
            <v>0.92</v>
          </cell>
          <cell r="O204" t="str">
            <v>408BPE0130</v>
          </cell>
        </row>
        <row r="205">
          <cell r="J205" t="str">
            <v>Ecológico</v>
          </cell>
          <cell r="K205">
            <v>1</v>
          </cell>
          <cell r="L205" t="str">
            <v>Chapa de Poliéster (PRFV)</v>
          </cell>
          <cell r="M205" t="str">
            <v>ABNT TIPO III</v>
          </cell>
          <cell r="N205">
            <v>1</v>
          </cell>
          <cell r="O205" t="str">
            <v>408BPE0130</v>
          </cell>
        </row>
        <row r="206">
          <cell r="J206" t="str">
            <v>Ecológico</v>
          </cell>
          <cell r="K206">
            <v>1</v>
          </cell>
          <cell r="L206" t="str">
            <v>Chapa de Poliéster (PRFV)</v>
          </cell>
          <cell r="M206" t="str">
            <v>ABNT TIPO III</v>
          </cell>
          <cell r="N206">
            <v>1</v>
          </cell>
          <cell r="O206" t="str">
            <v>408BPE0130</v>
          </cell>
        </row>
        <row r="207">
          <cell r="J207" t="str">
            <v>Ecológico</v>
          </cell>
          <cell r="K207">
            <v>1</v>
          </cell>
          <cell r="L207" t="str">
            <v>Chapa de Poliéster (PRFV)</v>
          </cell>
          <cell r="M207" t="str">
            <v>ABNT TIPO III</v>
          </cell>
          <cell r="N207">
            <v>0.92</v>
          </cell>
          <cell r="O207" t="str">
            <v>408BPE0130</v>
          </cell>
        </row>
        <row r="208">
          <cell r="J208" t="str">
            <v>Madeira</v>
          </cell>
          <cell r="K208">
            <v>1</v>
          </cell>
          <cell r="L208" t="str">
            <v>Chapa de Poliéster (PRFV)</v>
          </cell>
          <cell r="M208" t="str">
            <v>ABNT TIPO III</v>
          </cell>
          <cell r="N208">
            <v>0.51</v>
          </cell>
          <cell r="O208" t="str">
            <v>408BPE0130</v>
          </cell>
        </row>
        <row r="209">
          <cell r="J209" t="str">
            <v>Ecológico</v>
          </cell>
          <cell r="K209">
            <v>1</v>
          </cell>
          <cell r="L209" t="str">
            <v>Chapa de Poliéster (PRFV)</v>
          </cell>
          <cell r="M209" t="str">
            <v>ABNT TIPO III</v>
          </cell>
          <cell r="N209">
            <v>1</v>
          </cell>
          <cell r="O209" t="str">
            <v>408BPE0130</v>
          </cell>
        </row>
        <row r="210">
          <cell r="J210" t="str">
            <v>Perfil C Metálico de aço carbono - NBR 14890</v>
          </cell>
          <cell r="K210">
            <v>2</v>
          </cell>
          <cell r="L210" t="str">
            <v>Chapa de Poliéster (PRFV)</v>
          </cell>
          <cell r="M210" t="str">
            <v>ABNT TIPO III</v>
          </cell>
          <cell r="N210">
            <v>5.25</v>
          </cell>
          <cell r="O210" t="str">
            <v>408BPE0130</v>
          </cell>
        </row>
        <row r="211">
          <cell r="J211" t="str">
            <v>Madeira</v>
          </cell>
          <cell r="K211">
            <v>14</v>
          </cell>
          <cell r="L211" t="str">
            <v>Chapa de Poliéster (PRFV)</v>
          </cell>
          <cell r="M211" t="str">
            <v>ABNT TIPO III</v>
          </cell>
          <cell r="N211">
            <v>4.2</v>
          </cell>
          <cell r="O211" t="str">
            <v>408BPE0130</v>
          </cell>
        </row>
        <row r="212">
          <cell r="J212" t="str">
            <v>Ecológico</v>
          </cell>
          <cell r="K212">
            <v>1</v>
          </cell>
          <cell r="L212" t="str">
            <v>Chapa de Poliéster (PRFV)</v>
          </cell>
          <cell r="M212" t="str">
            <v>ABNT TIPO III</v>
          </cell>
          <cell r="N212">
            <v>1</v>
          </cell>
          <cell r="O212" t="str">
            <v>408BPE0130</v>
          </cell>
        </row>
        <row r="213">
          <cell r="J213" t="str">
            <v>Ecológico</v>
          </cell>
          <cell r="K213">
            <v>1</v>
          </cell>
          <cell r="L213" t="str">
            <v>Chapa de Poliéster (PRFV)</v>
          </cell>
          <cell r="M213" t="str">
            <v>ABNT TIPO III</v>
          </cell>
          <cell r="N213">
            <v>1.75</v>
          </cell>
          <cell r="O213" t="str">
            <v>408BPE0130</v>
          </cell>
        </row>
        <row r="214">
          <cell r="J214" t="str">
            <v>Ecológico</v>
          </cell>
          <cell r="K214">
            <v>1</v>
          </cell>
          <cell r="L214" t="str">
            <v>Chapa de Poliéster (PRFV)</v>
          </cell>
          <cell r="M214" t="str">
            <v>ABNT TIPO III</v>
          </cell>
          <cell r="N214">
            <v>1.75</v>
          </cell>
          <cell r="O214" t="str">
            <v>408BPE0130</v>
          </cell>
        </row>
        <row r="215">
          <cell r="J215" t="str">
            <v>Ecológico</v>
          </cell>
          <cell r="K215">
            <v>1</v>
          </cell>
          <cell r="L215" t="str">
            <v>Chapa de Poliéster (PRFV)</v>
          </cell>
          <cell r="M215" t="str">
            <v>ABNT TIPO III</v>
          </cell>
          <cell r="N215">
            <v>1</v>
          </cell>
          <cell r="O215" t="str">
            <v>408BPE0130</v>
          </cell>
        </row>
        <row r="216">
          <cell r="J216" t="str">
            <v>Madeira</v>
          </cell>
          <cell r="K216">
            <v>1</v>
          </cell>
          <cell r="L216" t="str">
            <v>Chapa de Poliéster (PRFV)</v>
          </cell>
          <cell r="M216" t="str">
            <v>ABNT TIPO III</v>
          </cell>
          <cell r="N216">
            <v>0.51</v>
          </cell>
          <cell r="O216" t="str">
            <v>408BPE0130</v>
          </cell>
        </row>
        <row r="217">
          <cell r="J217" t="str">
            <v>Ecológico</v>
          </cell>
          <cell r="K217">
            <v>1</v>
          </cell>
          <cell r="L217" t="str">
            <v>Chapa de Poliéster (PRFV)</v>
          </cell>
          <cell r="M217" t="str">
            <v>ABNT TIPO III</v>
          </cell>
          <cell r="N217">
            <v>0.79</v>
          </cell>
          <cell r="O217" t="str">
            <v>408BPE0130</v>
          </cell>
        </row>
        <row r="218">
          <cell r="J218" t="str">
            <v>Ecológico</v>
          </cell>
          <cell r="K218">
            <v>1</v>
          </cell>
          <cell r="L218" t="str">
            <v>Chapa de Poliéster (PRFV)</v>
          </cell>
          <cell r="M218" t="str">
            <v>ABNT TIPO III</v>
          </cell>
          <cell r="N218">
            <v>0.79</v>
          </cell>
          <cell r="O218" t="str">
            <v>408BPE0130</v>
          </cell>
        </row>
        <row r="219">
          <cell r="J219" t="str">
            <v>Perfil C Metálico de aço carbono - NBR 14890</v>
          </cell>
          <cell r="K219">
            <v>2</v>
          </cell>
          <cell r="L219" t="str">
            <v>Chapa de Poliéster (PRFV)</v>
          </cell>
          <cell r="M219" t="str">
            <v>ABNT TIPO III</v>
          </cell>
          <cell r="N219">
            <v>5.25</v>
          </cell>
          <cell r="O219" t="str">
            <v>408BPE0130</v>
          </cell>
        </row>
        <row r="220">
          <cell r="J220" t="str">
            <v>Perfil C Metálico de aço carbono - NBR 14890</v>
          </cell>
          <cell r="K220">
            <v>2</v>
          </cell>
          <cell r="L220" t="str">
            <v>Chapa de Poliéster (PRFV)</v>
          </cell>
          <cell r="M220" t="str">
            <v>ABNT TIPO III</v>
          </cell>
          <cell r="N220">
            <v>5.25</v>
          </cell>
          <cell r="O220" t="str">
            <v>408BPE0130</v>
          </cell>
        </row>
        <row r="221">
          <cell r="J221" t="str">
            <v>Madeira</v>
          </cell>
          <cell r="K221">
            <v>1</v>
          </cell>
          <cell r="L221" t="str">
            <v>Chapa de Poliéster (PRFV)</v>
          </cell>
          <cell r="M221" t="str">
            <v>ABNT TIPO III</v>
          </cell>
          <cell r="N221">
            <v>0.51</v>
          </cell>
          <cell r="O221" t="str">
            <v>408BPE0130</v>
          </cell>
        </row>
        <row r="222">
          <cell r="J222" t="str">
            <v>Ecológico</v>
          </cell>
          <cell r="K222">
            <v>1</v>
          </cell>
          <cell r="L222" t="str">
            <v>Chapa de Poliéster (PRFV)</v>
          </cell>
          <cell r="M222" t="str">
            <v>ABNT TIPO III</v>
          </cell>
          <cell r="N222">
            <v>0.79</v>
          </cell>
          <cell r="O222" t="str">
            <v>408BPE0130</v>
          </cell>
        </row>
        <row r="223">
          <cell r="J223" t="str">
            <v>Ecológico</v>
          </cell>
          <cell r="K223">
            <v>1</v>
          </cell>
          <cell r="L223" t="str">
            <v>Chapa de Poliéster (PRFV)</v>
          </cell>
          <cell r="M223" t="str">
            <v>ABNT TIPO III</v>
          </cell>
          <cell r="N223">
            <v>1</v>
          </cell>
          <cell r="O223" t="str">
            <v>408BPE0130</v>
          </cell>
        </row>
        <row r="224">
          <cell r="J224" t="str">
            <v>Perfil C Metálico de aço carbono - NBR 14890</v>
          </cell>
          <cell r="K224">
            <v>2</v>
          </cell>
          <cell r="L224" t="str">
            <v>Chapa de Poliéster (PRFV)</v>
          </cell>
          <cell r="M224" t="str">
            <v>ABNT TIPO III</v>
          </cell>
          <cell r="N224">
            <v>5.25</v>
          </cell>
          <cell r="O224" t="str">
            <v>408BPE0130</v>
          </cell>
        </row>
        <row r="225">
          <cell r="J225" t="str">
            <v>Perfil C Metálico de aço carbono - NBR 14890</v>
          </cell>
          <cell r="K225">
            <v>2</v>
          </cell>
          <cell r="L225" t="str">
            <v>Chapa de Poliéster (PRFV)</v>
          </cell>
          <cell r="M225" t="str">
            <v>ABNT TIPO III</v>
          </cell>
          <cell r="N225">
            <v>5.25</v>
          </cell>
          <cell r="O225" t="str">
            <v>408BPE0130</v>
          </cell>
        </row>
        <row r="226">
          <cell r="J226" t="str">
            <v>Perfil C Metálico de aço carbono - NBR 14890</v>
          </cell>
          <cell r="K226">
            <v>2</v>
          </cell>
          <cell r="L226" t="str">
            <v>Chapa de Poliéster (PRFV)</v>
          </cell>
          <cell r="M226" t="str">
            <v>ABNT TIPO III</v>
          </cell>
          <cell r="N226">
            <v>3.75</v>
          </cell>
          <cell r="O226" t="str">
            <v>408BPE0130</v>
          </cell>
        </row>
        <row r="227">
          <cell r="J227" t="str">
            <v>Ecológico</v>
          </cell>
          <cell r="K227">
            <v>1</v>
          </cell>
          <cell r="L227" t="str">
            <v>Chapa de Poliéster (PRFV)</v>
          </cell>
          <cell r="M227" t="str">
            <v>ABNT TIPO III</v>
          </cell>
          <cell r="N227">
            <v>0.79</v>
          </cell>
          <cell r="O227" t="str">
            <v>408BPE0130</v>
          </cell>
        </row>
        <row r="228">
          <cell r="J228" t="str">
            <v>Ecológico</v>
          </cell>
          <cell r="K228">
            <v>1</v>
          </cell>
          <cell r="L228" t="str">
            <v>Chapa de Poliéster (PRFV)</v>
          </cell>
          <cell r="M228" t="str">
            <v>ABNT TIPO III</v>
          </cell>
          <cell r="N228">
            <v>0.79</v>
          </cell>
          <cell r="O228" t="str">
            <v>408BPE0130</v>
          </cell>
        </row>
        <row r="229">
          <cell r="J229" t="str">
            <v>Ecológico</v>
          </cell>
          <cell r="K229">
            <v>1</v>
          </cell>
          <cell r="L229" t="str">
            <v>Chapa de Poliéster (PRFV)</v>
          </cell>
          <cell r="M229" t="str">
            <v>ABNT TIPO III</v>
          </cell>
          <cell r="N229">
            <v>0.79</v>
          </cell>
          <cell r="O229" t="str">
            <v>408BPE0130</v>
          </cell>
        </row>
        <row r="230">
          <cell r="J230" t="str">
            <v>Ecológico</v>
          </cell>
          <cell r="K230">
            <v>1</v>
          </cell>
          <cell r="L230" t="str">
            <v>Chapa de Poliéster (PRFV)</v>
          </cell>
          <cell r="M230" t="str">
            <v>ABNT TIPO III</v>
          </cell>
          <cell r="N230">
            <v>0.79</v>
          </cell>
          <cell r="O230" t="str">
            <v>408BPE0130</v>
          </cell>
        </row>
        <row r="231">
          <cell r="J231" t="str">
            <v>Ecológico</v>
          </cell>
          <cell r="K231">
            <v>1</v>
          </cell>
          <cell r="L231" t="str">
            <v>Chapa de Poliéster (PRFV)</v>
          </cell>
          <cell r="M231" t="str">
            <v>ABNT TIPO III</v>
          </cell>
          <cell r="N231">
            <v>1</v>
          </cell>
          <cell r="O231" t="str">
            <v>408BPE0130</v>
          </cell>
        </row>
        <row r="232">
          <cell r="J232" t="str">
            <v>Ecológico</v>
          </cell>
          <cell r="K232">
            <v>1</v>
          </cell>
          <cell r="L232" t="str">
            <v>Chapa de Poliéster (PRFV)</v>
          </cell>
          <cell r="M232" t="str">
            <v>ABNT TIPO III</v>
          </cell>
          <cell r="N232">
            <v>0.79</v>
          </cell>
          <cell r="O232" t="str">
            <v>408BPE0130</v>
          </cell>
        </row>
        <row r="233">
          <cell r="J233" t="str">
            <v>Ecológico</v>
          </cell>
          <cell r="K233">
            <v>1</v>
          </cell>
          <cell r="L233" t="str">
            <v>Chapa de Poliéster (PRFV)</v>
          </cell>
          <cell r="M233" t="str">
            <v>ABNT TIPO III</v>
          </cell>
          <cell r="N233">
            <v>1</v>
          </cell>
          <cell r="O233" t="str">
            <v>408BPE0130</v>
          </cell>
        </row>
        <row r="234">
          <cell r="J234" t="str">
            <v>Ecológico</v>
          </cell>
          <cell r="K234">
            <v>1</v>
          </cell>
          <cell r="L234" t="str">
            <v>Chapa de Poliéster (PRFV)</v>
          </cell>
          <cell r="M234" t="str">
            <v>ABNT TIPO III</v>
          </cell>
          <cell r="N234">
            <v>0.79</v>
          </cell>
          <cell r="O234" t="str">
            <v>408BPE0130</v>
          </cell>
        </row>
        <row r="235">
          <cell r="J235" t="str">
            <v>Ecológico</v>
          </cell>
          <cell r="K235">
            <v>1</v>
          </cell>
          <cell r="L235" t="str">
            <v>Chapa de Poliéster (PRFV)</v>
          </cell>
          <cell r="M235" t="str">
            <v>ABNT TIPO III</v>
          </cell>
          <cell r="N235">
            <v>0.79</v>
          </cell>
          <cell r="O235" t="str">
            <v>408BPE0130</v>
          </cell>
        </row>
        <row r="236">
          <cell r="J236" t="str">
            <v>Madeira</v>
          </cell>
          <cell r="K236">
            <v>1</v>
          </cell>
          <cell r="L236" t="str">
            <v>Chapa de Poliéster (PRFV)</v>
          </cell>
          <cell r="M236" t="str">
            <v>ABNT TIPO III</v>
          </cell>
          <cell r="N236">
            <v>0.51</v>
          </cell>
          <cell r="O236" t="str">
            <v>408BPE0130</v>
          </cell>
        </row>
        <row r="237">
          <cell r="J237" t="str">
            <v>Madeira</v>
          </cell>
          <cell r="K237">
            <v>1</v>
          </cell>
          <cell r="L237" t="str">
            <v>Chapa de Poliéster (PRFV)</v>
          </cell>
          <cell r="M237" t="str">
            <v>ABNT TIPO III</v>
          </cell>
          <cell r="N237">
            <v>0.3</v>
          </cell>
          <cell r="O237" t="str">
            <v>408BPE0130</v>
          </cell>
        </row>
        <row r="238">
          <cell r="J238" t="str">
            <v>Madeira</v>
          </cell>
          <cell r="K238">
            <v>1</v>
          </cell>
          <cell r="L238" t="str">
            <v>Chapa de Poliéster (PRFV)</v>
          </cell>
          <cell r="M238" t="str">
            <v>ABNT TIPO III</v>
          </cell>
          <cell r="N238">
            <v>0.3</v>
          </cell>
          <cell r="O238" t="str">
            <v>408BPE0130</v>
          </cell>
        </row>
        <row r="239">
          <cell r="J239" t="str">
            <v>Perfil C Metálico de aço carbono - NBR 14890</v>
          </cell>
          <cell r="K239">
            <v>2</v>
          </cell>
          <cell r="L239" t="str">
            <v>Chapa de Poliéster (PRFV)</v>
          </cell>
          <cell r="M239" t="str">
            <v>ABNT TIPO III</v>
          </cell>
          <cell r="N239">
            <v>4.5</v>
          </cell>
          <cell r="O239" t="str">
            <v>408BPE0130</v>
          </cell>
        </row>
        <row r="240">
          <cell r="J240" t="str">
            <v>Perfil C Metálico de aço carbono - NBR 14890</v>
          </cell>
          <cell r="K240">
            <v>2</v>
          </cell>
          <cell r="L240" t="str">
            <v>Chapa de Poliéster (PRFV)</v>
          </cell>
          <cell r="M240" t="str">
            <v>ABNT TIPO III</v>
          </cell>
          <cell r="N240">
            <v>4.5</v>
          </cell>
          <cell r="O240" t="str">
            <v>408BPE0130</v>
          </cell>
        </row>
        <row r="241">
          <cell r="J241" t="str">
            <v>Madeira</v>
          </cell>
          <cell r="K241">
            <v>1</v>
          </cell>
          <cell r="L241" t="str">
            <v>Chapa de Poliéster (PRFV)</v>
          </cell>
          <cell r="M241" t="str">
            <v>ABNT TIPO III</v>
          </cell>
          <cell r="N241">
            <v>0.3</v>
          </cell>
          <cell r="O241" t="str">
            <v>408BPE0130</v>
          </cell>
        </row>
        <row r="242">
          <cell r="J242" t="str">
            <v>Madeira</v>
          </cell>
          <cell r="K242">
            <v>1</v>
          </cell>
          <cell r="L242" t="str">
            <v>Chapa de Poliéster (PRFV)</v>
          </cell>
          <cell r="M242" t="str">
            <v>ABNT TIPO III</v>
          </cell>
          <cell r="N242">
            <v>0.3</v>
          </cell>
          <cell r="O242" t="str">
            <v>408BPE0130</v>
          </cell>
        </row>
        <row r="243">
          <cell r="J243" t="str">
            <v>Ecológico</v>
          </cell>
          <cell r="K243">
            <v>2</v>
          </cell>
          <cell r="L243" t="str">
            <v>Chapa de Poliéster (PRFV)</v>
          </cell>
          <cell r="M243" t="str">
            <v>ABNT TIPO III</v>
          </cell>
          <cell r="N243">
            <v>2</v>
          </cell>
          <cell r="O243" t="str">
            <v>408BPE0130</v>
          </cell>
        </row>
        <row r="244">
          <cell r="J244" t="str">
            <v>SEMIPÓRTICO</v>
          </cell>
          <cell r="K244">
            <v>2</v>
          </cell>
          <cell r="L244" t="str">
            <v>Chapa de Poliéster (PRFV)</v>
          </cell>
          <cell r="M244" t="str">
            <v>ABNT TIPO III</v>
          </cell>
          <cell r="N244">
            <v>6</v>
          </cell>
          <cell r="O244" t="str">
            <v>408BPE0130</v>
          </cell>
        </row>
        <row r="245">
          <cell r="J245" t="str">
            <v>Ecológico</v>
          </cell>
          <cell r="K245">
            <v>1</v>
          </cell>
          <cell r="L245" t="str">
            <v>Chapa de Poliéster (PRFV)</v>
          </cell>
          <cell r="M245" t="str">
            <v>ABNT TIPO III</v>
          </cell>
          <cell r="N245">
            <v>0.79</v>
          </cell>
          <cell r="O245" t="str">
            <v>408BPE0130</v>
          </cell>
        </row>
        <row r="246">
          <cell r="J246" t="str">
            <v>Ecológico</v>
          </cell>
          <cell r="K246">
            <v>1</v>
          </cell>
          <cell r="L246" t="str">
            <v>Chapa de Poliéster (PRFV)</v>
          </cell>
          <cell r="M246" t="str">
            <v>ABNT TIPO III</v>
          </cell>
          <cell r="N246">
            <v>0.83</v>
          </cell>
          <cell r="O246" t="str">
            <v>408BPE0130</v>
          </cell>
        </row>
        <row r="247">
          <cell r="J247" t="str">
            <v>Ecológico</v>
          </cell>
          <cell r="K247">
            <v>2</v>
          </cell>
          <cell r="L247" t="str">
            <v>Chapa de Poliéster (PRFV)</v>
          </cell>
          <cell r="M247" t="str">
            <v>ABNT TIPO III</v>
          </cell>
          <cell r="N247">
            <v>2</v>
          </cell>
          <cell r="O247" t="str">
            <v>408BPE0130</v>
          </cell>
        </row>
        <row r="248">
          <cell r="J248" t="str">
            <v>Perfil C Metálico de aço carbono - NBR 14890</v>
          </cell>
          <cell r="K248">
            <v>2</v>
          </cell>
          <cell r="L248" t="str">
            <v>Chapa de Poliéster (PRFV)</v>
          </cell>
          <cell r="M248" t="str">
            <v>ABNT TIPO III</v>
          </cell>
          <cell r="N248">
            <v>4.5</v>
          </cell>
          <cell r="O248" t="str">
            <v>408BPE0130</v>
          </cell>
        </row>
        <row r="249">
          <cell r="J249" t="str">
            <v>Madeira</v>
          </cell>
          <cell r="K249">
            <v>1</v>
          </cell>
          <cell r="L249" t="str">
            <v>Chapa de Poliéster (PRFV)</v>
          </cell>
          <cell r="M249" t="str">
            <v>ABNT TIPO III</v>
          </cell>
          <cell r="N249">
            <v>0.43</v>
          </cell>
          <cell r="O249" t="str">
            <v>408BPE0130</v>
          </cell>
        </row>
        <row r="250">
          <cell r="J250" t="str">
            <v>Ecológico</v>
          </cell>
          <cell r="K250">
            <v>1</v>
          </cell>
          <cell r="L250" t="str">
            <v>Chapa de Poliéster (PRFV)</v>
          </cell>
          <cell r="M250" t="str">
            <v>ABNT TIPO III</v>
          </cell>
          <cell r="N250">
            <v>0.92</v>
          </cell>
          <cell r="O250" t="str">
            <v>408BPE0130</v>
          </cell>
        </row>
        <row r="251">
          <cell r="J251" t="str">
            <v>Madeira</v>
          </cell>
          <cell r="K251">
            <v>1</v>
          </cell>
          <cell r="L251" t="str">
            <v>Chapa de Poliéster (PRFV)</v>
          </cell>
          <cell r="M251" t="str">
            <v>ABNT TIPO III</v>
          </cell>
          <cell r="N251">
            <v>0.65</v>
          </cell>
          <cell r="O251" t="str">
            <v>408BPE0130</v>
          </cell>
        </row>
        <row r="252">
          <cell r="J252" t="str">
            <v>Ecológico</v>
          </cell>
          <cell r="K252">
            <v>1</v>
          </cell>
          <cell r="L252" t="str">
            <v>Chapa de Poliéster (PRFV)</v>
          </cell>
          <cell r="M252" t="str">
            <v>ABNT TIPO III</v>
          </cell>
          <cell r="N252">
            <v>0.79</v>
          </cell>
          <cell r="O252" t="str">
            <v>408BPE0130</v>
          </cell>
        </row>
        <row r="253">
          <cell r="J253" t="str">
            <v>Perfil C Metálico de aço carbono - NBR 14890</v>
          </cell>
          <cell r="K253">
            <v>2</v>
          </cell>
          <cell r="L253" t="str">
            <v>Chapa de Poliéster (PRFV)</v>
          </cell>
          <cell r="M253" t="str">
            <v>ABNT TIPO III</v>
          </cell>
          <cell r="N253">
            <v>6</v>
          </cell>
          <cell r="O253" t="str">
            <v>408BPE0130</v>
          </cell>
        </row>
        <row r="254">
          <cell r="J254" t="str">
            <v>Ecológico</v>
          </cell>
          <cell r="K254">
            <v>1</v>
          </cell>
          <cell r="L254" t="str">
            <v>Chapa de Poliéster (PRFV)</v>
          </cell>
          <cell r="M254" t="str">
            <v>ABNT TIPO III</v>
          </cell>
          <cell r="N254">
            <v>0.79</v>
          </cell>
          <cell r="O254" t="str">
            <v>408BPE0150</v>
          </cell>
        </row>
        <row r="255">
          <cell r="J255" t="str">
            <v>Ecológico</v>
          </cell>
          <cell r="K255">
            <v>1</v>
          </cell>
          <cell r="L255" t="str">
            <v>Chapa de Poliéster (PRFV)</v>
          </cell>
          <cell r="M255" t="str">
            <v>ABNT TIPO III</v>
          </cell>
          <cell r="N255">
            <v>0.79</v>
          </cell>
          <cell r="O255" t="str">
            <v>408BPE0150</v>
          </cell>
        </row>
        <row r="256">
          <cell r="J256" t="str">
            <v>Ecológico</v>
          </cell>
          <cell r="K256">
            <v>1</v>
          </cell>
          <cell r="L256" t="str">
            <v>Chapa de Poliéster (PRFV)</v>
          </cell>
          <cell r="M256" t="str">
            <v>ABNT TIPO III</v>
          </cell>
          <cell r="N256">
            <v>0.79</v>
          </cell>
          <cell r="O256" t="str">
            <v>408BPE0150</v>
          </cell>
        </row>
        <row r="257">
          <cell r="J257" t="str">
            <v>Perfil C Metálico de aço carbono - NBR 14890</v>
          </cell>
          <cell r="K257">
            <v>2</v>
          </cell>
          <cell r="L257" t="str">
            <v>Chapa de Poliéster (PRFV)</v>
          </cell>
          <cell r="M257" t="str">
            <v>ABNT TIPO III</v>
          </cell>
          <cell r="N257">
            <v>3.75</v>
          </cell>
          <cell r="O257" t="str">
            <v>408BPE0150</v>
          </cell>
        </row>
        <row r="258">
          <cell r="J258" t="str">
            <v>Perfil C Metálico de aço carbono - NBR 14890</v>
          </cell>
          <cell r="K258">
            <v>2</v>
          </cell>
          <cell r="L258" t="str">
            <v>Chapa de Poliéster (PRFV)</v>
          </cell>
          <cell r="M258" t="str">
            <v>ABNT TIPO III</v>
          </cell>
          <cell r="N258">
            <v>5.25</v>
          </cell>
          <cell r="O258" t="str">
            <v>408BPE0150</v>
          </cell>
        </row>
        <row r="259">
          <cell r="J259" t="str">
            <v>Ecológico</v>
          </cell>
          <cell r="K259">
            <v>1</v>
          </cell>
          <cell r="L259" t="str">
            <v>Chapa de Poliéster (PRFV)</v>
          </cell>
          <cell r="M259" t="str">
            <v>ABNT TIPO III</v>
          </cell>
          <cell r="N259">
            <v>1</v>
          </cell>
          <cell r="O259" t="str">
            <v>408BPE0150</v>
          </cell>
        </row>
        <row r="260">
          <cell r="J260" t="str">
            <v>Ecológico</v>
          </cell>
          <cell r="K260">
            <v>1</v>
          </cell>
          <cell r="L260" t="str">
            <v>Chapa de Poliéster (PRFV)</v>
          </cell>
          <cell r="M260" t="str">
            <v>ABNT TIPO III</v>
          </cell>
          <cell r="N260">
            <v>1</v>
          </cell>
          <cell r="O260" t="str">
            <v>408BPE0150</v>
          </cell>
        </row>
        <row r="261">
          <cell r="J261" t="str">
            <v>Madeira</v>
          </cell>
          <cell r="K261">
            <v>1</v>
          </cell>
          <cell r="L261" t="str">
            <v>Chapa de Poliéster (PRFV)</v>
          </cell>
          <cell r="M261" t="str">
            <v>ABNT TIPO III</v>
          </cell>
          <cell r="N261">
            <v>0.51</v>
          </cell>
          <cell r="O261" t="str">
            <v>408BPE0150</v>
          </cell>
        </row>
        <row r="262">
          <cell r="J262" t="str">
            <v>Perfil C Metálico de aço carbono - NBR 14890</v>
          </cell>
          <cell r="K262">
            <v>2</v>
          </cell>
          <cell r="L262" t="str">
            <v>Chapa de Poliéster (PRFV)</v>
          </cell>
          <cell r="M262" t="str">
            <v>ABNT TIPO III</v>
          </cell>
          <cell r="N262">
            <v>3.75</v>
          </cell>
          <cell r="O262" t="str">
            <v>408BPE0150</v>
          </cell>
        </row>
        <row r="263">
          <cell r="J263" t="str">
            <v>Ecológico</v>
          </cell>
          <cell r="K263">
            <v>1</v>
          </cell>
          <cell r="L263" t="str">
            <v>Chapa de Poliéster (PRFV)</v>
          </cell>
          <cell r="M263" t="str">
            <v>ABNT TIPO III</v>
          </cell>
          <cell r="N263">
            <v>0.79</v>
          </cell>
          <cell r="O263" t="str">
            <v>408BPE0150</v>
          </cell>
        </row>
        <row r="264">
          <cell r="J264" t="str">
            <v>Ecológico</v>
          </cell>
          <cell r="K264">
            <v>1</v>
          </cell>
          <cell r="L264" t="str">
            <v>Chapa de Poliéster (PRFV)</v>
          </cell>
          <cell r="M264" t="str">
            <v>ABNT TIPO III</v>
          </cell>
          <cell r="N264">
            <v>0.79</v>
          </cell>
          <cell r="O264" t="str">
            <v>408BPE0150</v>
          </cell>
        </row>
        <row r="265">
          <cell r="J265" t="str">
            <v>Ecológico</v>
          </cell>
          <cell r="K265">
            <v>1</v>
          </cell>
          <cell r="L265" t="str">
            <v>Chapa de Poliéster (PRFV)</v>
          </cell>
          <cell r="M265" t="str">
            <v>ABNT TIPO III</v>
          </cell>
          <cell r="N265">
            <v>0.79</v>
          </cell>
          <cell r="O265" t="str">
            <v>408BPE0150</v>
          </cell>
        </row>
        <row r="266">
          <cell r="J266" t="str">
            <v>Perfil C Metálico de aço carbono - NBR 14890</v>
          </cell>
          <cell r="K266">
            <v>2</v>
          </cell>
          <cell r="L266" t="str">
            <v>Chapa de Poliéster (PRFV)</v>
          </cell>
          <cell r="M266" t="str">
            <v>ABNT TIPO III</v>
          </cell>
          <cell r="N266">
            <v>5.25</v>
          </cell>
          <cell r="O266" t="str">
            <v>408BPE0150</v>
          </cell>
        </row>
        <row r="267">
          <cell r="J267" t="str">
            <v>Perfil C Metálico de aço carbono - NBR 14890</v>
          </cell>
          <cell r="K267">
            <v>2</v>
          </cell>
          <cell r="L267" t="str">
            <v>Chapa de Poliéster (PRFV)</v>
          </cell>
          <cell r="M267" t="str">
            <v>ABNT TIPO III</v>
          </cell>
          <cell r="N267">
            <v>5.25</v>
          </cell>
          <cell r="O267" t="str">
            <v>408BPE0150</v>
          </cell>
        </row>
        <row r="268">
          <cell r="J268" t="str">
            <v>Ecológico</v>
          </cell>
          <cell r="K268">
            <v>1</v>
          </cell>
          <cell r="L268" t="str">
            <v>Chapa de Poliéster (PRFV)</v>
          </cell>
          <cell r="M268" t="str">
            <v>ABNT TIPO III</v>
          </cell>
          <cell r="N268">
            <v>1</v>
          </cell>
          <cell r="O268" t="str">
            <v>408BPE0150</v>
          </cell>
        </row>
        <row r="269">
          <cell r="J269" t="str">
            <v>Ecológico</v>
          </cell>
          <cell r="K269">
            <v>1</v>
          </cell>
          <cell r="L269" t="str">
            <v>Chapa de Poliéster (PRFV)</v>
          </cell>
          <cell r="M269" t="str">
            <v>ABNT TIPO III</v>
          </cell>
          <cell r="N269">
            <v>0.79</v>
          </cell>
          <cell r="O269" t="str">
            <v>408BPE0150</v>
          </cell>
        </row>
        <row r="270">
          <cell r="J270" t="str">
            <v>Madeira</v>
          </cell>
          <cell r="K270">
            <v>1</v>
          </cell>
          <cell r="L270" t="str">
            <v>Chapa de Poliéster (PRFV)</v>
          </cell>
          <cell r="M270" t="str">
            <v>ABNT TIPO III</v>
          </cell>
          <cell r="N270">
            <v>0.51</v>
          </cell>
          <cell r="O270" t="str">
            <v>408BPE0150</v>
          </cell>
        </row>
        <row r="271">
          <cell r="J271" t="str">
            <v>Perfil C Metálico de aço carbono - NBR 14890</v>
          </cell>
          <cell r="K271">
            <v>2</v>
          </cell>
          <cell r="L271" t="str">
            <v>Chapa de Poliéster (PRFV)</v>
          </cell>
          <cell r="M271" t="str">
            <v>ABNT TIPO III</v>
          </cell>
          <cell r="N271">
            <v>3.75</v>
          </cell>
          <cell r="O271" t="str">
            <v>408BPE0150</v>
          </cell>
        </row>
        <row r="272">
          <cell r="J272" t="str">
            <v>Perfil C Metálico de aço carbono - NBR 14890</v>
          </cell>
          <cell r="K272">
            <v>2</v>
          </cell>
          <cell r="L272" t="str">
            <v>Chapa de Poliéster (PRFV)</v>
          </cell>
          <cell r="M272" t="str">
            <v>ABNT TIPO III</v>
          </cell>
          <cell r="N272">
            <v>3.75</v>
          </cell>
          <cell r="O272" t="str">
            <v>408BPE0150</v>
          </cell>
        </row>
        <row r="273">
          <cell r="J273" t="str">
            <v>Ecológico</v>
          </cell>
          <cell r="K273">
            <v>1</v>
          </cell>
          <cell r="L273" t="str">
            <v>Chapa de Poliéster (PRFV)</v>
          </cell>
          <cell r="M273" t="str">
            <v>ABNT TIPO III</v>
          </cell>
          <cell r="N273">
            <v>0.79</v>
          </cell>
          <cell r="O273" t="str">
            <v>408BPE0150</v>
          </cell>
        </row>
        <row r="274">
          <cell r="J274" t="str">
            <v>Ecológico</v>
          </cell>
          <cell r="K274">
            <v>1</v>
          </cell>
          <cell r="L274" t="str">
            <v>Chapa de Poliéster (PRFV)</v>
          </cell>
          <cell r="M274" t="str">
            <v>ABNT TIPO III</v>
          </cell>
          <cell r="N274">
            <v>1</v>
          </cell>
          <cell r="O274" t="str">
            <v>408BPE0150</v>
          </cell>
        </row>
        <row r="275">
          <cell r="J275" t="str">
            <v>Ecológico</v>
          </cell>
          <cell r="K275">
            <v>1</v>
          </cell>
          <cell r="L275" t="str">
            <v>Chapa de Poliéster (PRFV)</v>
          </cell>
          <cell r="M275" t="str">
            <v>ABNT TIPO III</v>
          </cell>
          <cell r="N275">
            <v>0.92</v>
          </cell>
          <cell r="O275" t="str">
            <v>408BPE0150</v>
          </cell>
        </row>
        <row r="276">
          <cell r="J276" t="str">
            <v>Ecológico</v>
          </cell>
          <cell r="K276">
            <v>1</v>
          </cell>
          <cell r="L276" t="str">
            <v>Chapa de Poliéster (PRFV)</v>
          </cell>
          <cell r="M276" t="str">
            <v>ABNT TIPO III</v>
          </cell>
          <cell r="N276">
            <v>1</v>
          </cell>
          <cell r="O276" t="str">
            <v>408BPE0150</v>
          </cell>
        </row>
        <row r="277">
          <cell r="J277" t="str">
            <v>Ecológico</v>
          </cell>
          <cell r="K277">
            <v>1</v>
          </cell>
          <cell r="L277" t="str">
            <v>Chapa de Poliéster (PRFV)</v>
          </cell>
          <cell r="M277" t="str">
            <v>ABNT TIPO III</v>
          </cell>
          <cell r="N277">
            <v>1</v>
          </cell>
          <cell r="O277" t="str">
            <v>408BPE0150</v>
          </cell>
        </row>
        <row r="278">
          <cell r="J278" t="str">
            <v>Ecológico</v>
          </cell>
          <cell r="K278">
            <v>1</v>
          </cell>
          <cell r="L278" t="str">
            <v>Chapa de Poliéster (PRFV)</v>
          </cell>
          <cell r="M278" t="str">
            <v>ABNT TIPO III</v>
          </cell>
          <cell r="N278">
            <v>0.79</v>
          </cell>
          <cell r="O278" t="str">
            <v>408BPE0150</v>
          </cell>
        </row>
        <row r="279">
          <cell r="J279" t="str">
            <v>Ecológico</v>
          </cell>
          <cell r="K279">
            <v>1</v>
          </cell>
          <cell r="L279" t="str">
            <v>Chapa de Poliéster (PRFV)</v>
          </cell>
          <cell r="M279" t="str">
            <v>ABNT TIPO III</v>
          </cell>
          <cell r="N279">
            <v>0.79</v>
          </cell>
          <cell r="O279" t="str">
            <v>408BPE0150</v>
          </cell>
        </row>
        <row r="280">
          <cell r="J280" t="str">
            <v>Ecológico</v>
          </cell>
          <cell r="K280">
            <v>1</v>
          </cell>
          <cell r="L280" t="str">
            <v>Chapa de Poliéster (PRFV)</v>
          </cell>
          <cell r="M280" t="str">
            <v>ABNT TIPO III</v>
          </cell>
          <cell r="N280">
            <v>1</v>
          </cell>
          <cell r="O280" t="str">
            <v>408BPE0150</v>
          </cell>
        </row>
        <row r="281">
          <cell r="J281" t="str">
            <v>Ecológico</v>
          </cell>
          <cell r="K281">
            <v>1</v>
          </cell>
          <cell r="L281" t="str">
            <v>Chapa de Poliéster (PRFV)</v>
          </cell>
          <cell r="M281" t="str">
            <v>ABNT TIPO III</v>
          </cell>
          <cell r="N281">
            <v>0.79</v>
          </cell>
          <cell r="O281" t="str">
            <v>408BPE0150</v>
          </cell>
        </row>
        <row r="282">
          <cell r="J282" t="str">
            <v>Madeira</v>
          </cell>
          <cell r="K282">
            <v>1</v>
          </cell>
          <cell r="L282" t="str">
            <v>Chapa de Poliéster (PRFV)</v>
          </cell>
          <cell r="M282" t="str">
            <v>ABNT TIPO III</v>
          </cell>
          <cell r="N282">
            <v>0.51</v>
          </cell>
          <cell r="O282" t="str">
            <v>408BPE0150</v>
          </cell>
        </row>
        <row r="283">
          <cell r="J283" t="str">
            <v>Ecológico</v>
          </cell>
          <cell r="K283">
            <v>1</v>
          </cell>
          <cell r="L283" t="str">
            <v>Chapa de Poliéster (PRFV)</v>
          </cell>
          <cell r="M283" t="str">
            <v>ABNT TIPO III</v>
          </cell>
          <cell r="N283">
            <v>1</v>
          </cell>
          <cell r="O283" t="str">
            <v>408BPE0150</v>
          </cell>
        </row>
        <row r="284">
          <cell r="J284" t="str">
            <v>Ecológico</v>
          </cell>
          <cell r="K284">
            <v>1</v>
          </cell>
          <cell r="L284" t="str">
            <v>Chapa de Poliéster (PRFV)</v>
          </cell>
          <cell r="M284" t="str">
            <v>ABNT TIPO III</v>
          </cell>
          <cell r="N284">
            <v>1</v>
          </cell>
          <cell r="O284" t="str">
            <v>408BPE0150</v>
          </cell>
        </row>
        <row r="285">
          <cell r="J285" t="str">
            <v>Ecológico</v>
          </cell>
          <cell r="K285">
            <v>1</v>
          </cell>
          <cell r="L285" t="str">
            <v>Chapa de Poliéster (PRFV)</v>
          </cell>
          <cell r="M285" t="str">
            <v>ABNT TIPO III</v>
          </cell>
          <cell r="N285">
            <v>0.79</v>
          </cell>
          <cell r="O285" t="str">
            <v>408BPE0150</v>
          </cell>
        </row>
        <row r="286">
          <cell r="J286" t="str">
            <v>Madeira</v>
          </cell>
          <cell r="K286">
            <v>1</v>
          </cell>
          <cell r="L286" t="str">
            <v>Chapa de Poliéster (PRFV)</v>
          </cell>
          <cell r="M286" t="str">
            <v>ABNT TIPO III</v>
          </cell>
          <cell r="N286">
            <v>0.51</v>
          </cell>
          <cell r="O286" t="str">
            <v>408BPE0150</v>
          </cell>
        </row>
        <row r="287">
          <cell r="J287" t="str">
            <v>Ecológico</v>
          </cell>
          <cell r="K287">
            <v>1</v>
          </cell>
          <cell r="L287" t="str">
            <v>Chapa de Poliéster (PRFV)</v>
          </cell>
          <cell r="M287" t="str">
            <v>ABNT TIPO III</v>
          </cell>
          <cell r="N287">
            <v>0.79</v>
          </cell>
          <cell r="O287" t="str">
            <v>408BPE0150</v>
          </cell>
        </row>
        <row r="288">
          <cell r="J288" t="str">
            <v>Madeira</v>
          </cell>
          <cell r="K288">
            <v>1</v>
          </cell>
          <cell r="L288" t="str">
            <v>Chapa de Poliéster (PRFV)</v>
          </cell>
          <cell r="M288" t="str">
            <v>ABNT TIPO III</v>
          </cell>
          <cell r="N288">
            <v>0.51</v>
          </cell>
          <cell r="O288" t="str">
            <v>408BPE0150</v>
          </cell>
        </row>
        <row r="289">
          <cell r="J289" t="str">
            <v>Ecológico</v>
          </cell>
          <cell r="K289">
            <v>1</v>
          </cell>
          <cell r="L289" t="str">
            <v>Chapa de Poliéster (PRFV)</v>
          </cell>
          <cell r="M289" t="str">
            <v>ABNT TIPO III</v>
          </cell>
          <cell r="N289">
            <v>0.79</v>
          </cell>
          <cell r="O289" t="str">
            <v>408BPE0150</v>
          </cell>
        </row>
        <row r="290">
          <cell r="J290" t="str">
            <v>Perfil C Metálico de aço carbono - NBR 14890</v>
          </cell>
          <cell r="K290">
            <v>2</v>
          </cell>
          <cell r="L290" t="str">
            <v>Chapa de Poliéster (PRFV)</v>
          </cell>
          <cell r="M290" t="str">
            <v>ABNT TIPO III</v>
          </cell>
          <cell r="N290">
            <v>4.5</v>
          </cell>
          <cell r="O290" t="str">
            <v>408BPE0150</v>
          </cell>
        </row>
        <row r="291">
          <cell r="J291" t="str">
            <v>Ecológico</v>
          </cell>
          <cell r="K291">
            <v>1</v>
          </cell>
          <cell r="L291" t="str">
            <v>Chapa de Poliéster (PRFV)</v>
          </cell>
          <cell r="M291" t="str">
            <v>ABNT TIPO III</v>
          </cell>
          <cell r="N291">
            <v>1</v>
          </cell>
          <cell r="O291" t="str">
            <v>408BPE0150</v>
          </cell>
        </row>
        <row r="292">
          <cell r="J292" t="str">
            <v>Ecológico</v>
          </cell>
          <cell r="K292">
            <v>1</v>
          </cell>
          <cell r="L292" t="str">
            <v>Chapa de Poliéster (PRFV)</v>
          </cell>
          <cell r="M292" t="str">
            <v>ABNT TIPO III</v>
          </cell>
          <cell r="N292">
            <v>1.75</v>
          </cell>
          <cell r="O292" t="str">
            <v>408BPE0150</v>
          </cell>
        </row>
        <row r="293">
          <cell r="J293" t="str">
            <v>Ecológico</v>
          </cell>
          <cell r="K293">
            <v>1</v>
          </cell>
          <cell r="L293" t="str">
            <v>Chapa de Poliéster (PRFV)</v>
          </cell>
          <cell r="M293" t="str">
            <v>ABNT TIPO III</v>
          </cell>
          <cell r="N293">
            <v>1.75</v>
          </cell>
          <cell r="O293" t="str">
            <v>408BPE0150</v>
          </cell>
        </row>
        <row r="294">
          <cell r="J294" t="str">
            <v>Perfil C Metálico de aço carbono - NBR 14890</v>
          </cell>
          <cell r="K294">
            <v>2</v>
          </cell>
          <cell r="L294" t="str">
            <v>Chapa de Poliéster (PRFV)</v>
          </cell>
          <cell r="M294" t="str">
            <v>ABNT TIPO III</v>
          </cell>
          <cell r="N294">
            <v>5.25</v>
          </cell>
          <cell r="O294" t="str">
            <v>408BPE0150</v>
          </cell>
        </row>
        <row r="295">
          <cell r="J295" t="str">
            <v>Perfil C Metálico de aço carbono - NBR 14890</v>
          </cell>
          <cell r="K295">
            <v>2</v>
          </cell>
          <cell r="L295" t="str">
            <v>Chapa de Poliéster (PRFV)</v>
          </cell>
          <cell r="M295" t="str">
            <v>ABNT TIPO III</v>
          </cell>
          <cell r="N295">
            <v>5.25</v>
          </cell>
          <cell r="O295" t="str">
            <v>408BPE0150</v>
          </cell>
        </row>
        <row r="296">
          <cell r="J296" t="str">
            <v>Ecológico</v>
          </cell>
          <cell r="K296">
            <v>1</v>
          </cell>
          <cell r="L296" t="str">
            <v>Chapa de Poliéster (PRFV)</v>
          </cell>
          <cell r="M296" t="str">
            <v>ABNT TIPO III</v>
          </cell>
          <cell r="N296">
            <v>0.79</v>
          </cell>
          <cell r="O296" t="str">
            <v>408BPE0150</v>
          </cell>
        </row>
        <row r="297">
          <cell r="J297" t="str">
            <v>Ecológico</v>
          </cell>
          <cell r="K297">
            <v>1</v>
          </cell>
          <cell r="L297" t="str">
            <v>Chapa de Poliéster (PRFV)</v>
          </cell>
          <cell r="M297" t="str">
            <v>ABNT TIPO III</v>
          </cell>
          <cell r="N297">
            <v>0.92</v>
          </cell>
          <cell r="O297" t="str">
            <v>408BPE0150</v>
          </cell>
        </row>
        <row r="298">
          <cell r="J298" t="str">
            <v>Madeira</v>
          </cell>
          <cell r="K298">
            <v>1</v>
          </cell>
          <cell r="L298" t="str">
            <v>Chapa de Poliéster (PRFV)</v>
          </cell>
          <cell r="M298" t="str">
            <v>ABNT TIPO III</v>
          </cell>
          <cell r="N298">
            <v>0.51</v>
          </cell>
          <cell r="O298" t="str">
            <v>408BPE0150</v>
          </cell>
        </row>
        <row r="299">
          <cell r="J299" t="str">
            <v>Ecológico</v>
          </cell>
          <cell r="K299">
            <v>1</v>
          </cell>
          <cell r="L299" t="str">
            <v>Chapa de Poliéster (PRFV)</v>
          </cell>
          <cell r="M299" t="str">
            <v>ABNT TIPO III</v>
          </cell>
          <cell r="N299">
            <v>0.79</v>
          </cell>
          <cell r="O299" t="str">
            <v>408BPE0150</v>
          </cell>
        </row>
        <row r="300">
          <cell r="J300" t="str">
            <v>Ecológico</v>
          </cell>
          <cell r="K300">
            <v>1</v>
          </cell>
          <cell r="L300" t="str">
            <v>Chapa de Poliéster (PRFV)</v>
          </cell>
          <cell r="M300" t="str">
            <v>ABNT TIPO III</v>
          </cell>
          <cell r="N300">
            <v>1</v>
          </cell>
          <cell r="O300" t="str">
            <v>408BPE0150</v>
          </cell>
        </row>
        <row r="301">
          <cell r="J301" t="str">
            <v>Ecológico</v>
          </cell>
          <cell r="K301">
            <v>1</v>
          </cell>
          <cell r="L301" t="str">
            <v>Chapa de Poliéster (PRFV)</v>
          </cell>
          <cell r="M301" t="str">
            <v>ABNT TIPO III</v>
          </cell>
          <cell r="N301">
            <v>1</v>
          </cell>
          <cell r="O301" t="str">
            <v>408BPE0150</v>
          </cell>
        </row>
        <row r="302">
          <cell r="J302" t="str">
            <v>Ecológico</v>
          </cell>
          <cell r="K302">
            <v>1</v>
          </cell>
          <cell r="L302" t="str">
            <v>Chapa de Poliéster (PRFV)</v>
          </cell>
          <cell r="M302" t="str">
            <v>ABNT TIPO III</v>
          </cell>
          <cell r="N302">
            <v>0.79</v>
          </cell>
          <cell r="O302" t="str">
            <v>408BPE0150</v>
          </cell>
        </row>
        <row r="303">
          <cell r="J303" t="str">
            <v>Ecológico</v>
          </cell>
          <cell r="K303">
            <v>1</v>
          </cell>
          <cell r="L303" t="str">
            <v>Chapa de Poliéster (PRFV)</v>
          </cell>
          <cell r="M303" t="str">
            <v>ABNT TIPO III</v>
          </cell>
          <cell r="N303">
            <v>0.79</v>
          </cell>
          <cell r="O303" t="str">
            <v>408BPE0150</v>
          </cell>
        </row>
        <row r="304">
          <cell r="J304" t="str">
            <v>Madeira</v>
          </cell>
          <cell r="K304">
            <v>1</v>
          </cell>
          <cell r="L304" t="str">
            <v>Chapa de Poliéster (PRFV)</v>
          </cell>
          <cell r="M304" t="str">
            <v>ABNT TIPO III</v>
          </cell>
          <cell r="N304">
            <v>0.51</v>
          </cell>
          <cell r="O304" t="str">
            <v>408BPE0150</v>
          </cell>
        </row>
        <row r="305">
          <cell r="J305" t="str">
            <v>Ecológico</v>
          </cell>
          <cell r="K305">
            <v>1</v>
          </cell>
          <cell r="L305" t="str">
            <v>Chapa de Poliéster (PRFV)</v>
          </cell>
          <cell r="M305" t="str">
            <v>ABNT TIPO III</v>
          </cell>
          <cell r="N305">
            <v>1</v>
          </cell>
          <cell r="O305" t="str">
            <v>408BPE0150</v>
          </cell>
        </row>
        <row r="306">
          <cell r="J306" t="str">
            <v>Madeira</v>
          </cell>
          <cell r="K306">
            <v>18</v>
          </cell>
          <cell r="L306" t="str">
            <v>Chapa de Poliéster (PRFV)</v>
          </cell>
          <cell r="M306" t="str">
            <v>ABNT TIPO III</v>
          </cell>
          <cell r="N306">
            <v>5.4</v>
          </cell>
          <cell r="O306" t="str">
            <v>408BPE0150</v>
          </cell>
        </row>
        <row r="307">
          <cell r="J307" t="str">
            <v>Ecológico</v>
          </cell>
          <cell r="K307">
            <v>1</v>
          </cell>
          <cell r="L307" t="str">
            <v>Chapa de Poliéster (PRFV)</v>
          </cell>
          <cell r="M307" t="str">
            <v>ABNT TIPO III</v>
          </cell>
          <cell r="N307">
            <v>1</v>
          </cell>
          <cell r="O307" t="str">
            <v>408BPE0150</v>
          </cell>
        </row>
        <row r="308">
          <cell r="J308" t="str">
            <v>Ecológico</v>
          </cell>
          <cell r="K308">
            <v>1</v>
          </cell>
          <cell r="L308" t="str">
            <v>Chapa de Poliéster (PRFV)</v>
          </cell>
          <cell r="M308" t="str">
            <v>ABNT TIPO III</v>
          </cell>
          <cell r="N308">
            <v>0.79</v>
          </cell>
          <cell r="O308" t="str">
            <v>408BPE0150</v>
          </cell>
        </row>
        <row r="309">
          <cell r="J309" t="str">
            <v>Madeira</v>
          </cell>
          <cell r="K309">
            <v>1</v>
          </cell>
          <cell r="L309" t="str">
            <v>Chapa de Poliéster (PRFV)</v>
          </cell>
          <cell r="M309" t="str">
            <v>ABNT TIPO III</v>
          </cell>
          <cell r="N309">
            <v>0.51</v>
          </cell>
          <cell r="O309" t="str">
            <v>408BPE0150</v>
          </cell>
        </row>
        <row r="310">
          <cell r="J310" t="str">
            <v>Madeira</v>
          </cell>
          <cell r="K310">
            <v>1</v>
          </cell>
          <cell r="L310" t="str">
            <v>Chapa de Poliéster (PRFV)</v>
          </cell>
          <cell r="M310" t="str">
            <v>ABNT TIPO III</v>
          </cell>
          <cell r="N310">
            <v>0.51</v>
          </cell>
          <cell r="O310" t="str">
            <v>408BPE0150</v>
          </cell>
        </row>
        <row r="311">
          <cell r="J311" t="str">
            <v>Perfil C Metálico de aço carbono - NBR 14890</v>
          </cell>
          <cell r="K311">
            <v>2</v>
          </cell>
          <cell r="L311" t="str">
            <v>Chapa de Poliéster (PRFV)</v>
          </cell>
          <cell r="M311" t="str">
            <v>ABNT TIPO III</v>
          </cell>
          <cell r="N311">
            <v>4.5</v>
          </cell>
          <cell r="O311" t="str">
            <v>408BPE0150</v>
          </cell>
        </row>
        <row r="312">
          <cell r="J312" t="str">
            <v>Ecológico</v>
          </cell>
          <cell r="K312">
            <v>1</v>
          </cell>
          <cell r="L312" t="str">
            <v>Chapa de Poliéster (PRFV)</v>
          </cell>
          <cell r="M312" t="str">
            <v>ABNT TIPO III</v>
          </cell>
          <cell r="N312">
            <v>1</v>
          </cell>
          <cell r="O312" t="str">
            <v>408BPE0150</v>
          </cell>
        </row>
        <row r="313">
          <cell r="J313" t="str">
            <v>Madeira</v>
          </cell>
          <cell r="K313">
            <v>1</v>
          </cell>
          <cell r="L313" t="str">
            <v>Chapa de Poliéster (PRFV)</v>
          </cell>
          <cell r="M313" t="str">
            <v>ABNT TIPO III</v>
          </cell>
          <cell r="N313">
            <v>0.3</v>
          </cell>
          <cell r="O313" t="str">
            <v>408BPE0150</v>
          </cell>
        </row>
        <row r="314">
          <cell r="J314" t="str">
            <v>Madeira</v>
          </cell>
          <cell r="K314">
            <v>1</v>
          </cell>
          <cell r="L314" t="str">
            <v>Chapa de Poliéster (PRFV)</v>
          </cell>
          <cell r="M314" t="str">
            <v>ABNT TIPO III</v>
          </cell>
          <cell r="N314">
            <v>0.3</v>
          </cell>
          <cell r="O314" t="str">
            <v>408BPE0150</v>
          </cell>
        </row>
        <row r="315">
          <cell r="J315" t="str">
            <v>Perfil C Metálico de aço carbono - NBR 14890</v>
          </cell>
          <cell r="K315">
            <v>2</v>
          </cell>
          <cell r="L315" t="str">
            <v>Chapa de Poliéster (PRFV)</v>
          </cell>
          <cell r="M315" t="str">
            <v>ABNT TIPO III</v>
          </cell>
          <cell r="N315">
            <v>4.5</v>
          </cell>
          <cell r="O315" t="str">
            <v>408BPE0150</v>
          </cell>
        </row>
        <row r="316">
          <cell r="J316" t="str">
            <v>Madeira</v>
          </cell>
          <cell r="K316">
            <v>1</v>
          </cell>
          <cell r="L316" t="str">
            <v>Chapa de Poliéster (PRFV)</v>
          </cell>
          <cell r="M316" t="str">
            <v>ABNT TIPO III</v>
          </cell>
          <cell r="N316">
            <v>0.3</v>
          </cell>
          <cell r="O316" t="str">
            <v>408BPE0150</v>
          </cell>
        </row>
        <row r="317">
          <cell r="J317" t="str">
            <v>Madeira</v>
          </cell>
          <cell r="K317">
            <v>1</v>
          </cell>
          <cell r="L317" t="str">
            <v>Chapa de Poliéster (PRFV)</v>
          </cell>
          <cell r="M317" t="str">
            <v>ABNT TIPO III</v>
          </cell>
          <cell r="N317">
            <v>0.3</v>
          </cell>
          <cell r="O317" t="str">
            <v>408BPE0150</v>
          </cell>
        </row>
        <row r="318">
          <cell r="J318" t="str">
            <v>Perfil C Metálico de aço carbono - NBR 14890</v>
          </cell>
          <cell r="K318">
            <v>2</v>
          </cell>
          <cell r="L318" t="str">
            <v>Chapa de Poliéster (PRFV)</v>
          </cell>
          <cell r="M318" t="str">
            <v>ABNT TIPO III</v>
          </cell>
          <cell r="N318">
            <v>3.75</v>
          </cell>
          <cell r="O318" t="str">
            <v>408BPE0150</v>
          </cell>
        </row>
        <row r="319">
          <cell r="J319" t="str">
            <v>Ecológico</v>
          </cell>
          <cell r="K319">
            <v>1</v>
          </cell>
          <cell r="L319" t="str">
            <v>Chapa de Poliéster (PRFV)</v>
          </cell>
          <cell r="M319" t="str">
            <v>ABNT TIPO III</v>
          </cell>
          <cell r="N319">
            <v>1</v>
          </cell>
          <cell r="O319" t="str">
            <v>408BPE0150</v>
          </cell>
        </row>
        <row r="320">
          <cell r="J320" t="str">
            <v>Ecológico</v>
          </cell>
          <cell r="K320">
            <v>1</v>
          </cell>
          <cell r="L320" t="str">
            <v>Chapa de Poliéster (PRFV)</v>
          </cell>
          <cell r="M320" t="str">
            <v>ABNT TIPO III</v>
          </cell>
          <cell r="N320">
            <v>0.92</v>
          </cell>
          <cell r="O320" t="str">
            <v>408BPE0150</v>
          </cell>
        </row>
        <row r="321">
          <cell r="J321" t="str">
            <v>Ecológico</v>
          </cell>
          <cell r="K321">
            <v>1</v>
          </cell>
          <cell r="L321" t="str">
            <v>Chapa de Poliéster (PRFV)</v>
          </cell>
          <cell r="M321" t="str">
            <v>ABNT TIPO III</v>
          </cell>
          <cell r="N321">
            <v>1</v>
          </cell>
          <cell r="O321" t="str">
            <v>408BPE0150</v>
          </cell>
        </row>
        <row r="322">
          <cell r="J322" t="str">
            <v>Madeira</v>
          </cell>
          <cell r="K322">
            <v>20</v>
          </cell>
          <cell r="L322" t="str">
            <v>Chapa de Poliéster (PRFV)</v>
          </cell>
          <cell r="M322" t="str">
            <v>ABNT TIPO III</v>
          </cell>
          <cell r="N322">
            <v>6</v>
          </cell>
          <cell r="O322" t="str">
            <v>408BPE0150</v>
          </cell>
        </row>
        <row r="323">
          <cell r="J323" t="str">
            <v>Madeira</v>
          </cell>
          <cell r="K323">
            <v>10</v>
          </cell>
          <cell r="L323" t="str">
            <v>Chapa de Poliéster (PRFV)</v>
          </cell>
          <cell r="M323" t="str">
            <v>ABNT TIPO III</v>
          </cell>
          <cell r="N323">
            <v>3</v>
          </cell>
          <cell r="O323" t="str">
            <v>408BPE0150</v>
          </cell>
        </row>
        <row r="324">
          <cell r="J324" t="str">
            <v>Perfil C Metálico de aço carbono - NBR 14890</v>
          </cell>
          <cell r="K324">
            <v>2</v>
          </cell>
          <cell r="L324" t="str">
            <v>Chapa de Poliéster (PRFV)</v>
          </cell>
          <cell r="M324" t="str">
            <v>ABNT TIPO III</v>
          </cell>
          <cell r="N324">
            <v>3.75</v>
          </cell>
          <cell r="O324" t="str">
            <v>408BPE0150</v>
          </cell>
        </row>
        <row r="325">
          <cell r="J325" t="str">
            <v>Madeira</v>
          </cell>
          <cell r="K325">
            <v>1</v>
          </cell>
          <cell r="L325" t="str">
            <v>Chapa de Poliéster (PRFV)</v>
          </cell>
          <cell r="M325" t="str">
            <v>ABNT TIPO III</v>
          </cell>
          <cell r="N325">
            <v>0.51</v>
          </cell>
          <cell r="O325" t="str">
            <v>408BPE0150</v>
          </cell>
        </row>
        <row r="326">
          <cell r="J326" t="str">
            <v>Ecológico</v>
          </cell>
          <cell r="K326">
            <v>1</v>
          </cell>
          <cell r="L326" t="str">
            <v>Chapa de Poliéster (PRFV)</v>
          </cell>
          <cell r="M326" t="str">
            <v>ABNT TIPO III</v>
          </cell>
          <cell r="N326">
            <v>1</v>
          </cell>
          <cell r="O326" t="str">
            <v>408BPE0150</v>
          </cell>
        </row>
        <row r="327">
          <cell r="J327" t="str">
            <v>Ecológico</v>
          </cell>
          <cell r="K327">
            <v>2</v>
          </cell>
          <cell r="L327" t="str">
            <v>Chapa de Poliéster (PRFV)</v>
          </cell>
          <cell r="M327" t="str">
            <v>ABNT TIPO III</v>
          </cell>
          <cell r="N327">
            <v>2</v>
          </cell>
          <cell r="O327" t="str">
            <v>408BPE0150</v>
          </cell>
        </row>
        <row r="328">
          <cell r="J328" t="str">
            <v>Ecológico</v>
          </cell>
          <cell r="K328">
            <v>1</v>
          </cell>
          <cell r="L328" t="str">
            <v>Chapa de Poliéster (PRFV)</v>
          </cell>
          <cell r="M328" t="str">
            <v>ABNT TIPO III</v>
          </cell>
          <cell r="N328">
            <v>0.79</v>
          </cell>
          <cell r="O328" t="str">
            <v>408BPE0150</v>
          </cell>
        </row>
        <row r="329">
          <cell r="J329" t="str">
            <v>Ecológico</v>
          </cell>
          <cell r="K329">
            <v>1</v>
          </cell>
          <cell r="L329" t="str">
            <v>Chapa de Poliéster (PRFV)</v>
          </cell>
          <cell r="M329" t="str">
            <v>ABNT TIPO III</v>
          </cell>
          <cell r="N329">
            <v>1</v>
          </cell>
          <cell r="O329" t="str">
            <v>408BPE0150</v>
          </cell>
        </row>
        <row r="330">
          <cell r="J330" t="str">
            <v>Ecológico</v>
          </cell>
          <cell r="K330">
            <v>1</v>
          </cell>
          <cell r="L330" t="str">
            <v>Chapa de Poliéster (PRFV)</v>
          </cell>
          <cell r="M330" t="str">
            <v>ABNT TIPO III</v>
          </cell>
          <cell r="N330">
            <v>0.79</v>
          </cell>
          <cell r="O330" t="str">
            <v>408BPE0150</v>
          </cell>
        </row>
        <row r="331">
          <cell r="J331" t="str">
            <v>Perfil C Metálico de aço carbono - NBR 14890</v>
          </cell>
          <cell r="K331">
            <v>2</v>
          </cell>
          <cell r="L331" t="str">
            <v>Chapa de Poliéster (PRFV)</v>
          </cell>
          <cell r="M331" t="str">
            <v>ABNT TIPO III</v>
          </cell>
          <cell r="N331">
            <v>3</v>
          </cell>
          <cell r="O331" t="str">
            <v>408BPE0150</v>
          </cell>
        </row>
        <row r="332">
          <cell r="J332" t="str">
            <v>Ecológico</v>
          </cell>
          <cell r="K332">
            <v>1</v>
          </cell>
          <cell r="L332" t="str">
            <v>Chapa de Poliéster (PRFV)</v>
          </cell>
          <cell r="M332" t="str">
            <v>ABNT TIPO III</v>
          </cell>
          <cell r="N332">
            <v>0.83</v>
          </cell>
          <cell r="O332" t="str">
            <v>408BPE0150</v>
          </cell>
        </row>
        <row r="333">
          <cell r="J333" t="str">
            <v>Ecológico</v>
          </cell>
          <cell r="K333">
            <v>1</v>
          </cell>
          <cell r="L333" t="str">
            <v>Chapa de Poliéster (PRFV)</v>
          </cell>
          <cell r="M333" t="str">
            <v>ABNT TIPO III</v>
          </cell>
          <cell r="N333">
            <v>0.83</v>
          </cell>
          <cell r="O333" t="str">
            <v>408BPE0150</v>
          </cell>
        </row>
        <row r="334">
          <cell r="J334" t="str">
            <v>Madeira</v>
          </cell>
          <cell r="K334">
            <v>1</v>
          </cell>
          <cell r="L334" t="str">
            <v>Chapa de Poliéster (PRFV)</v>
          </cell>
          <cell r="M334" t="str">
            <v>ABNT TIPO III</v>
          </cell>
          <cell r="N334">
            <v>0.43</v>
          </cell>
          <cell r="O334" t="str">
            <v>408BPE0150</v>
          </cell>
        </row>
        <row r="335">
          <cell r="J335" t="str">
            <v>Perfil C Metálico de aço carbono - NBR 14890</v>
          </cell>
          <cell r="K335">
            <v>2</v>
          </cell>
          <cell r="L335" t="str">
            <v>Chapa de Poliéster (PRFV)</v>
          </cell>
          <cell r="M335" t="str">
            <v>ABNT TIPO III</v>
          </cell>
          <cell r="N335">
            <v>3</v>
          </cell>
          <cell r="O335" t="str">
            <v>408BPE0150</v>
          </cell>
        </row>
        <row r="336">
          <cell r="J336" t="str">
            <v>Ecológico</v>
          </cell>
          <cell r="K336">
            <v>1</v>
          </cell>
          <cell r="L336" t="str">
            <v>Chapa de Poliéster (PRFV)</v>
          </cell>
          <cell r="M336" t="str">
            <v>ABNT TIPO III</v>
          </cell>
          <cell r="N336">
            <v>0.79</v>
          </cell>
          <cell r="O336" t="str">
            <v>408BPE0150</v>
          </cell>
        </row>
        <row r="337">
          <cell r="J337" t="str">
            <v>Ecológico</v>
          </cell>
          <cell r="K337">
            <v>1</v>
          </cell>
          <cell r="L337" t="str">
            <v>Chapa de Poliéster (PRFV)</v>
          </cell>
          <cell r="M337" t="str">
            <v>ABNT TIPO III</v>
          </cell>
          <cell r="N337">
            <v>1</v>
          </cell>
          <cell r="O337" t="str">
            <v>408BPE0150</v>
          </cell>
        </row>
        <row r="338">
          <cell r="J338" t="str">
            <v>Perfil C Metálico de aço carbono - NBR 14890</v>
          </cell>
          <cell r="K338">
            <v>2</v>
          </cell>
          <cell r="L338" t="str">
            <v>Chapa de Poliéster (PRFV)</v>
          </cell>
          <cell r="M338" t="str">
            <v>ABNT TIPO III</v>
          </cell>
          <cell r="N338">
            <v>3</v>
          </cell>
          <cell r="O338" t="str">
            <v>408BPE0150</v>
          </cell>
        </row>
        <row r="339">
          <cell r="J339" t="str">
            <v>Madeira</v>
          </cell>
          <cell r="K339">
            <v>1</v>
          </cell>
          <cell r="L339" t="str">
            <v>Chapa de Poliéster (PRFV)</v>
          </cell>
          <cell r="M339" t="str">
            <v>ABNT TIPO III</v>
          </cell>
          <cell r="N339">
            <v>0.65</v>
          </cell>
          <cell r="O339" t="str">
            <v>408BPE0150</v>
          </cell>
        </row>
        <row r="340">
          <cell r="J340" t="str">
            <v>Ecológico</v>
          </cell>
          <cell r="K340">
            <v>2</v>
          </cell>
          <cell r="L340" t="str">
            <v>Chapa de Poliéster (PRFV)</v>
          </cell>
          <cell r="M340" t="str">
            <v>ABNT TIPO III</v>
          </cell>
          <cell r="N340">
            <v>2</v>
          </cell>
          <cell r="O340" t="str">
            <v>408BPE0160</v>
          </cell>
        </row>
        <row r="341">
          <cell r="J341" t="str">
            <v>Ecológico</v>
          </cell>
          <cell r="K341">
            <v>1</v>
          </cell>
          <cell r="L341" t="str">
            <v>Chapa de Poliéster (PRFV)</v>
          </cell>
          <cell r="M341" t="str">
            <v>ABNT TIPO III</v>
          </cell>
          <cell r="N341">
            <v>1</v>
          </cell>
          <cell r="O341" t="str">
            <v>408BPE0160</v>
          </cell>
        </row>
        <row r="342">
          <cell r="J342" t="str">
            <v>Perfil C Metálico de aço carbono - NBR 14890</v>
          </cell>
          <cell r="K342">
            <v>2</v>
          </cell>
          <cell r="L342" t="str">
            <v>Chapa de Poliéster (PRFV)</v>
          </cell>
          <cell r="M342" t="str">
            <v>ABNT TIPO III</v>
          </cell>
          <cell r="N342">
            <v>5.25</v>
          </cell>
          <cell r="O342" t="str">
            <v>408BPE0160</v>
          </cell>
        </row>
        <row r="343">
          <cell r="J343" t="str">
            <v>Perfil C Metálico de aço carbono - NBR 14890</v>
          </cell>
          <cell r="K343">
            <v>2</v>
          </cell>
          <cell r="L343" t="str">
            <v>Chapa de Poliéster (PRFV)</v>
          </cell>
          <cell r="M343" t="str">
            <v>ABNT TIPO III</v>
          </cell>
          <cell r="N343">
            <v>5.25</v>
          </cell>
          <cell r="O343" t="str">
            <v>408BPE0160</v>
          </cell>
        </row>
        <row r="344">
          <cell r="J344" t="str">
            <v>SEMIPÓRTICO</v>
          </cell>
          <cell r="K344">
            <v>2</v>
          </cell>
          <cell r="L344" t="str">
            <v>Chapa de Poliéster (PRFV)</v>
          </cell>
          <cell r="M344" t="str">
            <v>ABNT TIPO III</v>
          </cell>
          <cell r="N344">
            <v>7</v>
          </cell>
          <cell r="O344" t="str">
            <v>408BPE0160</v>
          </cell>
        </row>
        <row r="345">
          <cell r="J345" t="str">
            <v>Perfil C Metálico de aço carbono - NBR 14890</v>
          </cell>
          <cell r="K345">
            <v>2</v>
          </cell>
          <cell r="L345" t="str">
            <v>Chapa de Poliéster (PRFV)</v>
          </cell>
          <cell r="M345" t="str">
            <v>ABNT TIPO III</v>
          </cell>
          <cell r="N345">
            <v>3.75</v>
          </cell>
          <cell r="O345" t="str">
            <v>408BPE0160</v>
          </cell>
        </row>
        <row r="346">
          <cell r="J346" t="str">
            <v>Ecológico</v>
          </cell>
          <cell r="K346">
            <v>1</v>
          </cell>
          <cell r="L346" t="str">
            <v>Chapa de Poliéster (PRFV)</v>
          </cell>
          <cell r="M346" t="str">
            <v>ABNT TIPO III</v>
          </cell>
          <cell r="N346">
            <v>0.79</v>
          </cell>
          <cell r="O346" t="str">
            <v>408BPE0160</v>
          </cell>
        </row>
        <row r="347">
          <cell r="J347" t="str">
            <v>Madeira</v>
          </cell>
          <cell r="K347">
            <v>1</v>
          </cell>
          <cell r="L347" t="str">
            <v>Chapa de Poliéster (PRFV)</v>
          </cell>
          <cell r="M347" t="str">
            <v>ABNT TIPO III</v>
          </cell>
          <cell r="N347">
            <v>0.51</v>
          </cell>
          <cell r="O347" t="str">
            <v>408BPE0160</v>
          </cell>
        </row>
        <row r="348">
          <cell r="J348" t="str">
            <v>Madeira</v>
          </cell>
          <cell r="K348">
            <v>20</v>
          </cell>
          <cell r="L348" t="str">
            <v>Chapa de Poliéster (PRFV)</v>
          </cell>
          <cell r="M348" t="str">
            <v>ABNT TIPO III</v>
          </cell>
          <cell r="N348">
            <v>6</v>
          </cell>
          <cell r="O348" t="str">
            <v>408BPE0160</v>
          </cell>
        </row>
        <row r="349">
          <cell r="J349" t="str">
            <v>Perfil C Metálico de aço carbono - NBR 14890</v>
          </cell>
          <cell r="K349">
            <v>2</v>
          </cell>
          <cell r="L349" t="str">
            <v>Chapa de Poliéster (PRFV)</v>
          </cell>
          <cell r="M349" t="str">
            <v>ABNT TIPO III</v>
          </cell>
          <cell r="N349">
            <v>5.25</v>
          </cell>
          <cell r="O349" t="str">
            <v>408BPE0160</v>
          </cell>
        </row>
        <row r="350">
          <cell r="J350" t="str">
            <v>Perfil C Metálico de aço carbono - NBR 14890</v>
          </cell>
          <cell r="K350">
            <v>2</v>
          </cell>
          <cell r="L350" t="str">
            <v>Chapa de Poliéster (PRFV)</v>
          </cell>
          <cell r="M350" t="str">
            <v>ABNT TIPO III</v>
          </cell>
          <cell r="N350">
            <v>5.25</v>
          </cell>
          <cell r="O350" t="str">
            <v>408BPE0160</v>
          </cell>
        </row>
        <row r="351">
          <cell r="J351" t="str">
            <v>Ecológico</v>
          </cell>
          <cell r="K351">
            <v>1</v>
          </cell>
          <cell r="L351" t="str">
            <v>Chapa de Poliéster (PRFV)</v>
          </cell>
          <cell r="M351" t="str">
            <v>ABNT TIPO III</v>
          </cell>
          <cell r="N351">
            <v>0.79</v>
          </cell>
          <cell r="O351" t="str">
            <v>408BPE0160</v>
          </cell>
        </row>
        <row r="352">
          <cell r="J352" t="str">
            <v>Ecológico</v>
          </cell>
          <cell r="K352">
            <v>1</v>
          </cell>
          <cell r="L352" t="str">
            <v>Chapa de Poliéster (PRFV)</v>
          </cell>
          <cell r="M352" t="str">
            <v>ABNT TIPO III</v>
          </cell>
          <cell r="N352">
            <v>0.79</v>
          </cell>
          <cell r="O352" t="str">
            <v>408BPE0160</v>
          </cell>
        </row>
        <row r="353">
          <cell r="J353" t="str">
            <v>Ecológico</v>
          </cell>
          <cell r="K353">
            <v>1</v>
          </cell>
          <cell r="L353" t="str">
            <v>Chapa de Poliéster (PRFV)</v>
          </cell>
          <cell r="M353" t="str">
            <v>ABNT TIPO III</v>
          </cell>
          <cell r="N353">
            <v>1</v>
          </cell>
          <cell r="O353" t="str">
            <v>408BPE0160</v>
          </cell>
        </row>
        <row r="354">
          <cell r="J354" t="str">
            <v>Perfil C Metálico de aço carbono - NBR 14890</v>
          </cell>
          <cell r="K354">
            <v>2</v>
          </cell>
          <cell r="L354" t="str">
            <v>Chapa de Poliéster (PRFV)</v>
          </cell>
          <cell r="M354" t="str">
            <v>ABNT TIPO III</v>
          </cell>
          <cell r="N354">
            <v>3</v>
          </cell>
          <cell r="O354" t="str">
            <v>408BPE0160</v>
          </cell>
        </row>
        <row r="355">
          <cell r="J355" t="str">
            <v>Madeira</v>
          </cell>
          <cell r="K355">
            <v>1</v>
          </cell>
          <cell r="L355" t="str">
            <v>Chapa de Poliéster (PRFV)</v>
          </cell>
          <cell r="M355" t="str">
            <v>ABNT TIPO III</v>
          </cell>
          <cell r="N355">
            <v>0.51</v>
          </cell>
          <cell r="O355" t="str">
            <v>408BPE0160</v>
          </cell>
        </row>
        <row r="356">
          <cell r="J356" t="str">
            <v>Perfil C Metálico de aço carbono - NBR 14890</v>
          </cell>
          <cell r="K356">
            <v>2</v>
          </cell>
          <cell r="L356" t="str">
            <v>Chapa de Poliéster (PRFV)</v>
          </cell>
          <cell r="M356" t="str">
            <v>ABNT TIPO III</v>
          </cell>
          <cell r="N356">
            <v>5.25</v>
          </cell>
          <cell r="O356" t="str">
            <v>408BPE0160</v>
          </cell>
        </row>
        <row r="357">
          <cell r="J357" t="str">
            <v>Ecológico</v>
          </cell>
          <cell r="K357">
            <v>1</v>
          </cell>
          <cell r="L357" t="str">
            <v>Chapa de Poliéster (PRFV)</v>
          </cell>
          <cell r="M357" t="str">
            <v>ABNT TIPO III</v>
          </cell>
          <cell r="N357">
            <v>0.92</v>
          </cell>
          <cell r="O357" t="str">
            <v>408BPE0160</v>
          </cell>
        </row>
        <row r="358">
          <cell r="J358" t="str">
            <v>Perfil C Metálico de aço carbono - NBR 14890</v>
          </cell>
          <cell r="K358">
            <v>2</v>
          </cell>
          <cell r="L358" t="str">
            <v>Chapa de Poliéster (PRFV)</v>
          </cell>
          <cell r="M358" t="str">
            <v>ABNT TIPO III</v>
          </cell>
          <cell r="N358">
            <v>3</v>
          </cell>
          <cell r="O358" t="str">
            <v>408BPE0160</v>
          </cell>
        </row>
        <row r="359">
          <cell r="J359" t="str">
            <v>Perfil C Metálico de aço carbono - NBR 14890</v>
          </cell>
          <cell r="K359">
            <v>2</v>
          </cell>
          <cell r="L359" t="str">
            <v>Chapa de Poliéster (PRFV)</v>
          </cell>
          <cell r="M359" t="str">
            <v>ABNT TIPO III</v>
          </cell>
          <cell r="N359">
            <v>3</v>
          </cell>
          <cell r="O359" t="str">
            <v>408BPE0160</v>
          </cell>
        </row>
        <row r="360">
          <cell r="J360" t="str">
            <v>Ecológico</v>
          </cell>
          <cell r="K360">
            <v>1</v>
          </cell>
          <cell r="L360" t="str">
            <v>Chapa de Poliéster (PRFV)</v>
          </cell>
          <cell r="M360" t="str">
            <v>ABNT TIPO III</v>
          </cell>
          <cell r="N360">
            <v>1</v>
          </cell>
          <cell r="O360" t="str">
            <v>408BPE0160</v>
          </cell>
        </row>
        <row r="361">
          <cell r="J361" t="str">
            <v>Perfil C Metálico de aço carbono - NBR 14890</v>
          </cell>
          <cell r="K361">
            <v>2</v>
          </cell>
          <cell r="L361" t="str">
            <v>Chapa de Poliéster (PRFV)</v>
          </cell>
          <cell r="M361" t="str">
            <v>ABNT TIPO III</v>
          </cell>
          <cell r="N361">
            <v>3</v>
          </cell>
          <cell r="O361" t="str">
            <v>408BPE0160</v>
          </cell>
        </row>
        <row r="362">
          <cell r="J362" t="str">
            <v>Ecológico</v>
          </cell>
          <cell r="K362">
            <v>1</v>
          </cell>
          <cell r="L362" t="str">
            <v>Chapa de Poliéster (PRFV)</v>
          </cell>
          <cell r="M362" t="str">
            <v>ABNT TIPO III</v>
          </cell>
          <cell r="N362">
            <v>0.79</v>
          </cell>
          <cell r="O362" t="str">
            <v>408BPE0160</v>
          </cell>
        </row>
        <row r="363">
          <cell r="J363" t="str">
            <v>Ecológico</v>
          </cell>
          <cell r="K363">
            <v>1</v>
          </cell>
          <cell r="L363" t="str">
            <v>Chapa de Poliéster (PRFV)</v>
          </cell>
          <cell r="M363" t="str">
            <v>ABNT TIPO III</v>
          </cell>
          <cell r="N363">
            <v>1</v>
          </cell>
          <cell r="O363" t="str">
            <v>408BPE0160</v>
          </cell>
        </row>
        <row r="364">
          <cell r="J364" t="str">
            <v>Ecológico</v>
          </cell>
          <cell r="K364">
            <v>1</v>
          </cell>
          <cell r="L364" t="str">
            <v>Chapa de Poliéster (PRFV)</v>
          </cell>
          <cell r="M364" t="str">
            <v>ABNT TIPO III</v>
          </cell>
          <cell r="N364">
            <v>1</v>
          </cell>
          <cell r="O364" t="str">
            <v>408BPE0160</v>
          </cell>
        </row>
        <row r="365">
          <cell r="J365" t="str">
            <v>Ecológico</v>
          </cell>
          <cell r="K365">
            <v>1</v>
          </cell>
          <cell r="L365" t="str">
            <v>Chapa de Poliéster (PRFV)</v>
          </cell>
          <cell r="M365" t="str">
            <v>ABNT TIPO III</v>
          </cell>
          <cell r="N365">
            <v>1</v>
          </cell>
          <cell r="O365" t="str">
            <v>408BPE0160</v>
          </cell>
        </row>
        <row r="366">
          <cell r="J366" t="str">
            <v>Ecológico</v>
          </cell>
          <cell r="K366">
            <v>1</v>
          </cell>
          <cell r="L366" t="str">
            <v>Chapa de Poliéster (PRFV)</v>
          </cell>
          <cell r="M366" t="str">
            <v>ABNT TIPO III</v>
          </cell>
          <cell r="N366">
            <v>1</v>
          </cell>
          <cell r="O366" t="str">
            <v>408BPE0160</v>
          </cell>
        </row>
        <row r="367">
          <cell r="J367" t="str">
            <v>Perfil C Metálico de aço carbono - NBR 14890</v>
          </cell>
          <cell r="K367">
            <v>2</v>
          </cell>
          <cell r="L367" t="str">
            <v>Chapa de Poliéster (PRFV)</v>
          </cell>
          <cell r="M367" t="str">
            <v>ABNT TIPO III</v>
          </cell>
          <cell r="N367">
            <v>3</v>
          </cell>
          <cell r="O367" t="str">
            <v>408BPE0160</v>
          </cell>
        </row>
        <row r="368">
          <cell r="J368" t="str">
            <v>Ecológico</v>
          </cell>
          <cell r="K368">
            <v>1</v>
          </cell>
          <cell r="L368" t="str">
            <v>Chapa de Poliéster (PRFV)</v>
          </cell>
          <cell r="M368" t="str">
            <v>ABNT TIPO III</v>
          </cell>
          <cell r="N368">
            <v>0.79</v>
          </cell>
          <cell r="O368" t="str">
            <v>408BPE0160</v>
          </cell>
        </row>
        <row r="369">
          <cell r="J369" t="str">
            <v>Ecológico</v>
          </cell>
          <cell r="K369">
            <v>1</v>
          </cell>
          <cell r="L369" t="str">
            <v>Chapa de Poliéster (PRFV)</v>
          </cell>
          <cell r="M369" t="str">
            <v>ABNT TIPO III</v>
          </cell>
          <cell r="N369">
            <v>1</v>
          </cell>
          <cell r="O369" t="str">
            <v>408BPE0160</v>
          </cell>
        </row>
        <row r="370">
          <cell r="J370" t="str">
            <v>Ecológico</v>
          </cell>
          <cell r="K370">
            <v>1</v>
          </cell>
          <cell r="L370" t="str">
            <v>Chapa de Poliéster (PRFV)</v>
          </cell>
          <cell r="M370" t="str">
            <v>ABNT TIPO III</v>
          </cell>
          <cell r="N370">
            <v>1</v>
          </cell>
          <cell r="O370" t="str">
            <v>408BPE0160</v>
          </cell>
        </row>
        <row r="371">
          <cell r="J371" t="str">
            <v>Perfil C Metálico de aço carbono - NBR 14890</v>
          </cell>
          <cell r="K371">
            <v>2</v>
          </cell>
          <cell r="L371" t="str">
            <v>Chapa de Poliéster (PRFV)</v>
          </cell>
          <cell r="M371" t="str">
            <v>ABNT TIPO III</v>
          </cell>
          <cell r="N371">
            <v>3</v>
          </cell>
          <cell r="O371" t="str">
            <v>408BPE0160</v>
          </cell>
        </row>
        <row r="372">
          <cell r="J372" t="str">
            <v>Ecológico</v>
          </cell>
          <cell r="K372">
            <v>1</v>
          </cell>
          <cell r="L372" t="str">
            <v>Chapa de Poliéster (PRFV)</v>
          </cell>
          <cell r="M372" t="str">
            <v>ABNT TIPO III</v>
          </cell>
          <cell r="N372">
            <v>0.79</v>
          </cell>
          <cell r="O372" t="str">
            <v>408BPE0160</v>
          </cell>
        </row>
        <row r="373">
          <cell r="J373" t="str">
            <v>Ecológico</v>
          </cell>
          <cell r="K373">
            <v>1</v>
          </cell>
          <cell r="L373" t="str">
            <v>Chapa de Poliéster (PRFV)</v>
          </cell>
          <cell r="M373" t="str">
            <v>ABNT TIPO III</v>
          </cell>
          <cell r="N373">
            <v>0.79</v>
          </cell>
          <cell r="O373" t="str">
            <v>408BPE0160</v>
          </cell>
        </row>
        <row r="374">
          <cell r="J374" t="str">
            <v>Madeira</v>
          </cell>
          <cell r="K374">
            <v>1</v>
          </cell>
          <cell r="L374" t="str">
            <v>Chapa de Poliéster (PRFV)</v>
          </cell>
          <cell r="M374" t="str">
            <v>ABNT TIPO III</v>
          </cell>
          <cell r="N374">
            <v>0.51</v>
          </cell>
          <cell r="O374" t="str">
            <v>408BPE0160</v>
          </cell>
        </row>
        <row r="375">
          <cell r="J375" t="str">
            <v>Ecológico</v>
          </cell>
          <cell r="K375">
            <v>1</v>
          </cell>
          <cell r="L375" t="str">
            <v>Chapa de Poliéster (PRFV)</v>
          </cell>
          <cell r="M375" t="str">
            <v>ABNT TIPO III</v>
          </cell>
          <cell r="N375">
            <v>1</v>
          </cell>
          <cell r="O375" t="str">
            <v>408BPE0160</v>
          </cell>
        </row>
        <row r="376">
          <cell r="J376" t="str">
            <v>Ecológico</v>
          </cell>
          <cell r="K376">
            <v>1</v>
          </cell>
          <cell r="L376" t="str">
            <v>Chapa de Poliéster (PRFV)</v>
          </cell>
          <cell r="M376" t="str">
            <v>ABNT TIPO III</v>
          </cell>
          <cell r="N376">
            <v>1</v>
          </cell>
          <cell r="O376" t="str">
            <v>408BPE0160</v>
          </cell>
        </row>
        <row r="377">
          <cell r="J377" t="str">
            <v>Ecológico</v>
          </cell>
          <cell r="K377">
            <v>1</v>
          </cell>
          <cell r="L377" t="str">
            <v>Chapa de Poliéster (PRFV)</v>
          </cell>
          <cell r="M377" t="str">
            <v>ABNT TIPO III</v>
          </cell>
          <cell r="N377">
            <v>0.79</v>
          </cell>
          <cell r="O377" t="str">
            <v>408BPE0160</v>
          </cell>
        </row>
        <row r="378">
          <cell r="J378" t="str">
            <v>Ecológico</v>
          </cell>
          <cell r="K378">
            <v>1</v>
          </cell>
          <cell r="L378" t="str">
            <v>Chapa de Poliéster (PRFV)</v>
          </cell>
          <cell r="M378" t="str">
            <v>ABNT TIPO III</v>
          </cell>
          <cell r="N378">
            <v>1</v>
          </cell>
          <cell r="O378" t="str">
            <v>408BPE0160</v>
          </cell>
        </row>
        <row r="379">
          <cell r="J379" t="str">
            <v>Ecológico</v>
          </cell>
          <cell r="K379">
            <v>1</v>
          </cell>
          <cell r="L379" t="str">
            <v>Chapa de Poliéster (PRFV)</v>
          </cell>
          <cell r="M379" t="str">
            <v>ABNT TIPO III</v>
          </cell>
          <cell r="N379">
            <v>1</v>
          </cell>
          <cell r="O379" t="str">
            <v>408BPE0160</v>
          </cell>
        </row>
        <row r="380">
          <cell r="J380" t="str">
            <v>Ecológico</v>
          </cell>
          <cell r="K380">
            <v>1</v>
          </cell>
          <cell r="L380" t="str">
            <v>Chapa de Poliéster (PRFV)</v>
          </cell>
          <cell r="M380" t="str">
            <v>ABNT TIPO III</v>
          </cell>
          <cell r="N380">
            <v>1</v>
          </cell>
          <cell r="O380" t="str">
            <v>408BPE0160</v>
          </cell>
        </row>
        <row r="381">
          <cell r="J381" t="str">
            <v>Ecológico</v>
          </cell>
          <cell r="K381">
            <v>1</v>
          </cell>
          <cell r="L381" t="str">
            <v>Chapa de Poliéster (PRFV)</v>
          </cell>
          <cell r="M381" t="str">
            <v>ABNT TIPO III</v>
          </cell>
          <cell r="N381">
            <v>1</v>
          </cell>
          <cell r="O381" t="str">
            <v>408BPE0160</v>
          </cell>
        </row>
        <row r="382">
          <cell r="J382" t="str">
            <v>Ecológico</v>
          </cell>
          <cell r="K382">
            <v>1</v>
          </cell>
          <cell r="L382" t="str">
            <v>Chapa de Poliéster (PRFV)</v>
          </cell>
          <cell r="M382" t="str">
            <v>ABNT TIPO III</v>
          </cell>
          <cell r="N382">
            <v>0.79</v>
          </cell>
          <cell r="O382" t="str">
            <v>408BPE0160</v>
          </cell>
        </row>
        <row r="383">
          <cell r="J383" t="str">
            <v>Ecológico</v>
          </cell>
          <cell r="K383">
            <v>1</v>
          </cell>
          <cell r="L383" t="str">
            <v>Chapa de Poliéster (PRFV)</v>
          </cell>
          <cell r="M383" t="str">
            <v>ABNT TIPO III</v>
          </cell>
          <cell r="N383">
            <v>0.79</v>
          </cell>
          <cell r="O383" t="str">
            <v>408BPE0160</v>
          </cell>
        </row>
        <row r="384">
          <cell r="J384" t="str">
            <v>Ecológico</v>
          </cell>
          <cell r="K384">
            <v>1</v>
          </cell>
          <cell r="L384" t="str">
            <v>Chapa de Poliéster (PRFV)</v>
          </cell>
          <cell r="M384" t="str">
            <v>ABNT TIPO III</v>
          </cell>
          <cell r="N384">
            <v>1</v>
          </cell>
          <cell r="O384" t="str">
            <v>408BPE0160</v>
          </cell>
        </row>
        <row r="385">
          <cell r="J385" t="str">
            <v>Ecológico</v>
          </cell>
          <cell r="K385">
            <v>1</v>
          </cell>
          <cell r="L385" t="str">
            <v>Chapa de Poliéster (PRFV)</v>
          </cell>
          <cell r="M385" t="str">
            <v>ABNT TIPO III</v>
          </cell>
          <cell r="N385">
            <v>1</v>
          </cell>
          <cell r="O385" t="str">
            <v>408BPE0160</v>
          </cell>
        </row>
        <row r="386">
          <cell r="J386" t="str">
            <v>Ecológico</v>
          </cell>
          <cell r="K386">
            <v>1</v>
          </cell>
          <cell r="L386" t="str">
            <v>Chapa de Poliéster (PRFV)</v>
          </cell>
          <cell r="M386" t="str">
            <v>ABNT TIPO III</v>
          </cell>
          <cell r="N386">
            <v>0.79</v>
          </cell>
          <cell r="O386" t="str">
            <v>408BPE0160</v>
          </cell>
        </row>
        <row r="387">
          <cell r="J387" t="str">
            <v>Ecológico</v>
          </cell>
          <cell r="K387">
            <v>1</v>
          </cell>
          <cell r="L387" t="str">
            <v>Chapa de Poliéster (PRFV)</v>
          </cell>
          <cell r="M387" t="str">
            <v>ABNT TIPO III</v>
          </cell>
          <cell r="N387">
            <v>1</v>
          </cell>
          <cell r="O387" t="str">
            <v>408BPE0160</v>
          </cell>
        </row>
        <row r="388">
          <cell r="J388" t="str">
            <v>Madeira</v>
          </cell>
          <cell r="K388">
            <v>1</v>
          </cell>
          <cell r="L388" t="str">
            <v>Chapa de Poliéster (PRFV)</v>
          </cell>
          <cell r="M388" t="str">
            <v>ABNT TIPO III</v>
          </cell>
          <cell r="N388">
            <v>0.3</v>
          </cell>
          <cell r="O388" t="str">
            <v>408BPE0160</v>
          </cell>
        </row>
        <row r="389">
          <cell r="J389" t="str">
            <v>Madeira</v>
          </cell>
          <cell r="K389">
            <v>1</v>
          </cell>
          <cell r="L389" t="str">
            <v>Chapa de Poliéster (PRFV)</v>
          </cell>
          <cell r="M389" t="str">
            <v>ABNT TIPO III</v>
          </cell>
          <cell r="N389">
            <v>0.3</v>
          </cell>
          <cell r="O389" t="str">
            <v>408BPE0160</v>
          </cell>
        </row>
        <row r="390">
          <cell r="J390" t="str">
            <v>Perfil C Metálico de aço carbono - NBR 14890</v>
          </cell>
          <cell r="K390">
            <v>2</v>
          </cell>
          <cell r="L390" t="str">
            <v>Chapa de Poliéster (PRFV)</v>
          </cell>
          <cell r="M390" t="str">
            <v>ABNT TIPO III</v>
          </cell>
          <cell r="N390">
            <v>5.25</v>
          </cell>
          <cell r="O390" t="str">
            <v>408BPE0160</v>
          </cell>
        </row>
        <row r="391">
          <cell r="J391" t="str">
            <v>Perfil C Metálico de aço carbono - NBR 14890</v>
          </cell>
          <cell r="K391">
            <v>2</v>
          </cell>
          <cell r="L391" t="str">
            <v>Chapa de Poliéster (PRFV)</v>
          </cell>
          <cell r="M391" t="str">
            <v>ABNT TIPO III</v>
          </cell>
          <cell r="N391">
            <v>5.25</v>
          </cell>
          <cell r="O391" t="str">
            <v>408BPE0160</v>
          </cell>
        </row>
        <row r="392">
          <cell r="J392" t="str">
            <v>Madeira</v>
          </cell>
          <cell r="K392">
            <v>1</v>
          </cell>
          <cell r="L392" t="str">
            <v>Chapa de Poliéster (PRFV)</v>
          </cell>
          <cell r="M392" t="str">
            <v>ABNT TIPO III</v>
          </cell>
          <cell r="N392">
            <v>0.3</v>
          </cell>
          <cell r="O392" t="str">
            <v>408BPE0160</v>
          </cell>
        </row>
        <row r="393">
          <cell r="J393" t="str">
            <v>Madeira</v>
          </cell>
          <cell r="K393">
            <v>1</v>
          </cell>
          <cell r="L393" t="str">
            <v>Chapa de Poliéster (PRFV)</v>
          </cell>
          <cell r="M393" t="str">
            <v>ABNT TIPO III</v>
          </cell>
          <cell r="N393">
            <v>0.3</v>
          </cell>
          <cell r="O393" t="str">
            <v>408BPE0160</v>
          </cell>
        </row>
        <row r="394">
          <cell r="J394" t="str">
            <v>Ecológico</v>
          </cell>
          <cell r="K394">
            <v>1</v>
          </cell>
          <cell r="L394" t="str">
            <v>Chapa de Poliéster (PRFV)</v>
          </cell>
          <cell r="M394" t="str">
            <v>ABNT TIPO III</v>
          </cell>
          <cell r="N394">
            <v>1.75</v>
          </cell>
          <cell r="O394" t="str">
            <v>408BPE0160</v>
          </cell>
        </row>
        <row r="395">
          <cell r="J395" t="str">
            <v>Ecológico</v>
          </cell>
          <cell r="K395">
            <v>1</v>
          </cell>
          <cell r="L395" t="str">
            <v>Chapa de Poliéster (PRFV)</v>
          </cell>
          <cell r="M395" t="str">
            <v>ABNT TIPO III</v>
          </cell>
          <cell r="N395">
            <v>0.83</v>
          </cell>
          <cell r="O395" t="str">
            <v>408BPE0160</v>
          </cell>
        </row>
        <row r="396">
          <cell r="J396" t="str">
            <v>Ecológico</v>
          </cell>
          <cell r="K396">
            <v>1</v>
          </cell>
          <cell r="L396" t="str">
            <v>Chapa de Poliéster (PRFV)</v>
          </cell>
          <cell r="M396" t="str">
            <v>ABNT TIPO III</v>
          </cell>
          <cell r="N396">
            <v>0.79</v>
          </cell>
          <cell r="O396" t="str">
            <v>408BPE0160</v>
          </cell>
        </row>
        <row r="397">
          <cell r="J397" t="str">
            <v>Ecológico</v>
          </cell>
          <cell r="K397">
            <v>1</v>
          </cell>
          <cell r="L397" t="str">
            <v>Chapa de Poliéster (PRFV)</v>
          </cell>
          <cell r="M397" t="str">
            <v>ABNT TIPO III</v>
          </cell>
          <cell r="N397">
            <v>0.79</v>
          </cell>
          <cell r="O397" t="str">
            <v>408BPE0160</v>
          </cell>
        </row>
        <row r="398">
          <cell r="J398" t="str">
            <v>Ecológico</v>
          </cell>
          <cell r="K398">
            <v>1</v>
          </cell>
          <cell r="L398" t="str">
            <v>Chapa de Poliéster (PRFV)</v>
          </cell>
          <cell r="M398" t="str">
            <v>ABNT TIPO III</v>
          </cell>
          <cell r="N398">
            <v>1</v>
          </cell>
          <cell r="O398" t="str">
            <v>408BPE0160</v>
          </cell>
        </row>
        <row r="399">
          <cell r="J399" t="str">
            <v>Ecológico</v>
          </cell>
          <cell r="K399">
            <v>1</v>
          </cell>
          <cell r="L399" t="str">
            <v>Chapa de Poliéster (PRFV)</v>
          </cell>
          <cell r="M399" t="str">
            <v>ABNT TIPO III</v>
          </cell>
          <cell r="N399">
            <v>1</v>
          </cell>
          <cell r="O399" t="str">
            <v>408BPE0160</v>
          </cell>
        </row>
        <row r="400">
          <cell r="J400" t="str">
            <v>Ecológico</v>
          </cell>
          <cell r="K400">
            <v>1</v>
          </cell>
          <cell r="L400" t="str">
            <v>Chapa de Poliéster (PRFV)</v>
          </cell>
          <cell r="M400" t="str">
            <v>ABNT TIPO III</v>
          </cell>
          <cell r="N400">
            <v>0.79</v>
          </cell>
          <cell r="O400" t="str">
            <v>408BPE0160</v>
          </cell>
        </row>
        <row r="401">
          <cell r="J401" t="str">
            <v>Ecológico</v>
          </cell>
          <cell r="K401">
            <v>1</v>
          </cell>
          <cell r="L401" t="str">
            <v>Chapa de Poliéster (PRFV)</v>
          </cell>
          <cell r="M401" t="str">
            <v>ABNT TIPO III</v>
          </cell>
          <cell r="N401">
            <v>1</v>
          </cell>
          <cell r="O401" t="str">
            <v>408BPE0160</v>
          </cell>
        </row>
        <row r="402">
          <cell r="J402" t="str">
            <v>Ecológico</v>
          </cell>
          <cell r="K402">
            <v>1</v>
          </cell>
          <cell r="L402" t="str">
            <v>Chapa de Poliéster (PRFV)</v>
          </cell>
          <cell r="M402" t="str">
            <v>ABNT TIPO III</v>
          </cell>
          <cell r="N402">
            <v>1</v>
          </cell>
          <cell r="O402" t="str">
            <v>408BPE0160</v>
          </cell>
        </row>
        <row r="403">
          <cell r="J403" t="str">
            <v>Ecológico</v>
          </cell>
          <cell r="K403">
            <v>1</v>
          </cell>
          <cell r="L403" t="str">
            <v>Chapa de Poliéster (PRFV)</v>
          </cell>
          <cell r="M403" t="str">
            <v>ABNT TIPO III</v>
          </cell>
          <cell r="N403">
            <v>0.79</v>
          </cell>
          <cell r="O403" t="str">
            <v>408BPE0160</v>
          </cell>
        </row>
        <row r="404">
          <cell r="J404" t="str">
            <v>Madeira</v>
          </cell>
          <cell r="K404">
            <v>1</v>
          </cell>
          <cell r="L404" t="str">
            <v>Chapa de Poliéster (PRFV)</v>
          </cell>
          <cell r="M404" t="str">
            <v>ABNT TIPO III</v>
          </cell>
          <cell r="N404">
            <v>0.51</v>
          </cell>
          <cell r="O404" t="str">
            <v>408BPE0160</v>
          </cell>
        </row>
        <row r="405">
          <cell r="J405" t="str">
            <v>Perfil C Metálico de aço carbono - NBR 14890</v>
          </cell>
          <cell r="K405">
            <v>2</v>
          </cell>
          <cell r="L405" t="str">
            <v>Chapa de Poliéster (PRFV)</v>
          </cell>
          <cell r="M405" t="str">
            <v>ABNT TIPO III</v>
          </cell>
          <cell r="N405">
            <v>3</v>
          </cell>
          <cell r="O405" t="str">
            <v>408BPE0160</v>
          </cell>
        </row>
        <row r="406">
          <cell r="J406" t="str">
            <v>Perfil C Metálico de aço carbono - NBR 14890</v>
          </cell>
          <cell r="K406">
            <v>2</v>
          </cell>
          <cell r="L406" t="str">
            <v>Chapa de Poliéster (PRFV)</v>
          </cell>
          <cell r="M406" t="str">
            <v>ABNT TIPO III</v>
          </cell>
          <cell r="N406">
            <v>3</v>
          </cell>
          <cell r="O406" t="str">
            <v>408BPE0160</v>
          </cell>
        </row>
        <row r="407">
          <cell r="J407" t="str">
            <v>Perfil C Metálico de aço carbono - NBR 14890</v>
          </cell>
          <cell r="K407">
            <v>2</v>
          </cell>
          <cell r="L407" t="str">
            <v>Chapa de Poliéster (PRFV)</v>
          </cell>
          <cell r="M407" t="str">
            <v>ABNT TIPO III</v>
          </cell>
          <cell r="N407">
            <v>3</v>
          </cell>
          <cell r="O407" t="str">
            <v>408BPE0160</v>
          </cell>
        </row>
        <row r="408">
          <cell r="J408" t="str">
            <v>Perfil C Metálico de aço carbono - NBR 14890</v>
          </cell>
          <cell r="K408">
            <v>2</v>
          </cell>
          <cell r="L408" t="str">
            <v>Chapa de Poliéster (PRFV)</v>
          </cell>
          <cell r="M408" t="str">
            <v>ABNT TIPO III</v>
          </cell>
          <cell r="N408">
            <v>5.25</v>
          </cell>
          <cell r="O408" t="str">
            <v>408BPE0160</v>
          </cell>
        </row>
        <row r="409">
          <cell r="J409" t="str">
            <v>Perfil C Metálico de aço carbono - NBR 14890</v>
          </cell>
          <cell r="K409">
            <v>2</v>
          </cell>
          <cell r="L409" t="str">
            <v>Chapa de Poliéster (PRFV)</v>
          </cell>
          <cell r="M409" t="str">
            <v>ABNT TIPO III</v>
          </cell>
          <cell r="N409">
            <v>5.25</v>
          </cell>
          <cell r="O409" t="str">
            <v>408BPE0160</v>
          </cell>
        </row>
        <row r="410">
          <cell r="J410" t="str">
            <v>Ecológico</v>
          </cell>
          <cell r="K410">
            <v>1</v>
          </cell>
          <cell r="L410" t="str">
            <v>Chapa de Poliéster (PRFV)</v>
          </cell>
          <cell r="M410" t="str">
            <v>ABNT TIPO III</v>
          </cell>
          <cell r="N410">
            <v>0.79</v>
          </cell>
          <cell r="O410" t="str">
            <v>408BPE0160</v>
          </cell>
        </row>
        <row r="411">
          <cell r="J411" t="str">
            <v>Ecológico</v>
          </cell>
          <cell r="K411">
            <v>1</v>
          </cell>
          <cell r="L411" t="str">
            <v>Chapa de Poliéster (PRFV)</v>
          </cell>
          <cell r="M411" t="str">
            <v>ABNT TIPO III</v>
          </cell>
          <cell r="N411">
            <v>0.79</v>
          </cell>
          <cell r="O411" t="str">
            <v>408BPE0160</v>
          </cell>
        </row>
        <row r="412">
          <cell r="J412" t="str">
            <v>Ecológico</v>
          </cell>
          <cell r="K412">
            <v>1</v>
          </cell>
          <cell r="L412" t="str">
            <v>Chapa de Poliéster (PRFV)</v>
          </cell>
          <cell r="M412" t="str">
            <v>ABNT TIPO III</v>
          </cell>
          <cell r="N412">
            <v>1</v>
          </cell>
          <cell r="O412" t="str">
            <v>408BPE0160</v>
          </cell>
        </row>
        <row r="413">
          <cell r="J413" t="str">
            <v>Perfil C Metálico de aço carbono - NBR 14890</v>
          </cell>
          <cell r="K413">
            <v>2</v>
          </cell>
          <cell r="L413" t="str">
            <v>Chapa de Poliéster (PRFV)</v>
          </cell>
          <cell r="M413" t="str">
            <v>ABNT TIPO III</v>
          </cell>
          <cell r="N413">
            <v>3.75</v>
          </cell>
          <cell r="O413" t="str">
            <v>408BPE0160</v>
          </cell>
        </row>
        <row r="414">
          <cell r="J414" t="str">
            <v>Madeira</v>
          </cell>
          <cell r="K414">
            <v>1</v>
          </cell>
          <cell r="L414" t="str">
            <v>Chapa de Poliéster (PRFV)</v>
          </cell>
          <cell r="M414" t="str">
            <v>ABNT TIPO III</v>
          </cell>
          <cell r="N414">
            <v>0.51</v>
          </cell>
          <cell r="O414" t="str">
            <v>408BPE0160</v>
          </cell>
        </row>
        <row r="415">
          <cell r="J415" t="str">
            <v>Ecológico</v>
          </cell>
          <cell r="K415">
            <v>1</v>
          </cell>
          <cell r="L415" t="str">
            <v>Chapa de Poliéster (PRFV)</v>
          </cell>
          <cell r="M415" t="str">
            <v>ABNT TIPO III</v>
          </cell>
          <cell r="N415">
            <v>1</v>
          </cell>
          <cell r="O415" t="str">
            <v>408BPE0160</v>
          </cell>
        </row>
        <row r="416">
          <cell r="J416" t="str">
            <v>Ecológico</v>
          </cell>
          <cell r="K416">
            <v>1</v>
          </cell>
          <cell r="L416" t="str">
            <v>Chapa de Poliéster (PRFV)</v>
          </cell>
          <cell r="M416" t="str">
            <v>ABNT TIPO III</v>
          </cell>
          <cell r="N416">
            <v>0.79</v>
          </cell>
          <cell r="O416" t="str">
            <v>408BPE0160</v>
          </cell>
        </row>
        <row r="417">
          <cell r="J417" t="str">
            <v>Ecológico</v>
          </cell>
          <cell r="K417">
            <v>1</v>
          </cell>
          <cell r="L417" t="str">
            <v>Chapa de Poliéster (PRFV)</v>
          </cell>
          <cell r="M417" t="str">
            <v>ABNT TIPO III</v>
          </cell>
          <cell r="N417">
            <v>0.79</v>
          </cell>
          <cell r="O417" t="str">
            <v>408BPE0160</v>
          </cell>
        </row>
        <row r="418">
          <cell r="J418" t="str">
            <v>Madeira</v>
          </cell>
          <cell r="K418">
            <v>1</v>
          </cell>
          <cell r="L418" t="str">
            <v>Chapa de Poliéster (PRFV)</v>
          </cell>
          <cell r="M418" t="str">
            <v>ABNT TIPO III</v>
          </cell>
          <cell r="N418">
            <v>0.51</v>
          </cell>
          <cell r="O418" t="str">
            <v>408BPE0160</v>
          </cell>
        </row>
        <row r="419">
          <cell r="J419" t="str">
            <v>Ecológico</v>
          </cell>
          <cell r="K419">
            <v>1</v>
          </cell>
          <cell r="L419" t="str">
            <v>Chapa de Poliéster (PRFV)</v>
          </cell>
          <cell r="M419" t="str">
            <v>ABNT TIPO III</v>
          </cell>
          <cell r="N419">
            <v>0.92</v>
          </cell>
          <cell r="O419" t="str">
            <v>408BPE0160</v>
          </cell>
        </row>
        <row r="420">
          <cell r="J420" t="str">
            <v>Ecológico</v>
          </cell>
          <cell r="K420">
            <v>1</v>
          </cell>
          <cell r="L420" t="str">
            <v>Chapa de Poliéster (PRFV)</v>
          </cell>
          <cell r="M420" t="str">
            <v>ABNT TIPO III</v>
          </cell>
          <cell r="N420">
            <v>0.79</v>
          </cell>
          <cell r="O420" t="str">
            <v>408BPE0160</v>
          </cell>
        </row>
        <row r="421">
          <cell r="J421" t="str">
            <v>Ecológico</v>
          </cell>
          <cell r="K421">
            <v>1</v>
          </cell>
          <cell r="L421" t="str">
            <v>Chapa de Poliéster (PRFV)</v>
          </cell>
          <cell r="M421" t="str">
            <v>ABNT TIPO III</v>
          </cell>
          <cell r="N421">
            <v>0.79</v>
          </cell>
          <cell r="O421" t="str">
            <v>408BPE0160</v>
          </cell>
        </row>
        <row r="422">
          <cell r="J422" t="str">
            <v>Madeira</v>
          </cell>
          <cell r="K422">
            <v>1</v>
          </cell>
          <cell r="L422" t="str">
            <v>Chapa de Poliéster (PRFV)</v>
          </cell>
          <cell r="M422" t="str">
            <v>ABNT TIPO III</v>
          </cell>
          <cell r="N422">
            <v>0.65</v>
          </cell>
          <cell r="O422" t="str">
            <v>408BPE0160</v>
          </cell>
        </row>
        <row r="423">
          <cell r="J423" t="str">
            <v>Ecológico</v>
          </cell>
          <cell r="K423">
            <v>1</v>
          </cell>
          <cell r="L423" t="str">
            <v>Chapa de Poliéster (PRFV)</v>
          </cell>
          <cell r="M423" t="str">
            <v>ABNT TIPO III</v>
          </cell>
          <cell r="N423">
            <v>1</v>
          </cell>
          <cell r="O423" t="str">
            <v>408BPE0160</v>
          </cell>
        </row>
        <row r="424">
          <cell r="J424" t="str">
            <v>Ecológico</v>
          </cell>
          <cell r="K424">
            <v>1</v>
          </cell>
          <cell r="L424" t="str">
            <v>Chapa de Poliéster (PRFV)</v>
          </cell>
          <cell r="M424" t="str">
            <v>ABNT TIPO III</v>
          </cell>
          <cell r="N424">
            <v>0.79</v>
          </cell>
          <cell r="O424" t="str">
            <v>408BPE0160</v>
          </cell>
        </row>
        <row r="425">
          <cell r="J425" t="str">
            <v>Ecológico</v>
          </cell>
          <cell r="K425">
            <v>1</v>
          </cell>
          <cell r="L425" t="str">
            <v>Chapa de Poliéster (PRFV)</v>
          </cell>
          <cell r="M425" t="str">
            <v>ABNT TIPO III</v>
          </cell>
          <cell r="N425">
            <v>0.79</v>
          </cell>
          <cell r="O425" t="str">
            <v>408BPE0160</v>
          </cell>
        </row>
        <row r="426">
          <cell r="J426" t="str">
            <v>Perfil C Metálico de aço carbono - NBR 14890</v>
          </cell>
          <cell r="K426">
            <v>2</v>
          </cell>
          <cell r="L426" t="str">
            <v>Chapa de Poliéster (PRFV)</v>
          </cell>
          <cell r="M426" t="str">
            <v>ABNT TIPO III</v>
          </cell>
          <cell r="N426">
            <v>5.25</v>
          </cell>
          <cell r="O426" t="str">
            <v>408BPE0160</v>
          </cell>
        </row>
        <row r="427">
          <cell r="J427" t="str">
            <v>Madeira</v>
          </cell>
          <cell r="K427">
            <v>1</v>
          </cell>
          <cell r="L427" t="str">
            <v>Chapa de Poliéster (PRFV)</v>
          </cell>
          <cell r="M427" t="str">
            <v>ABNT TIPO III</v>
          </cell>
          <cell r="N427">
            <v>0.43</v>
          </cell>
          <cell r="O427" t="str">
            <v>408BPE0160</v>
          </cell>
        </row>
        <row r="428">
          <cell r="J428" t="str">
            <v>Ecológico</v>
          </cell>
          <cell r="K428">
            <v>1</v>
          </cell>
          <cell r="L428" t="str">
            <v>Chapa de Poliéster (PRFV)</v>
          </cell>
          <cell r="M428" t="str">
            <v>ABNT TIPO III</v>
          </cell>
          <cell r="N428">
            <v>0.83</v>
          </cell>
          <cell r="O428" t="str">
            <v>408BPE0160</v>
          </cell>
        </row>
        <row r="429">
          <cell r="J429" t="str">
            <v>Perfil C Metálico de aço carbono - NBR 14890</v>
          </cell>
          <cell r="K429">
            <v>2</v>
          </cell>
          <cell r="L429" t="str">
            <v>Chapa de Poliéster (PRFV)</v>
          </cell>
          <cell r="M429" t="str">
            <v>ABNT TIPO III</v>
          </cell>
          <cell r="N429">
            <v>5.25</v>
          </cell>
          <cell r="O429" t="str">
            <v>408BPE0160</v>
          </cell>
        </row>
        <row r="430">
          <cell r="J430" t="str">
            <v>Ecológico</v>
          </cell>
          <cell r="K430">
            <v>1</v>
          </cell>
          <cell r="L430" t="str">
            <v>Chapa de Poliéster (PRFV)</v>
          </cell>
          <cell r="M430" t="str">
            <v>ABNT TIPO III</v>
          </cell>
          <cell r="N430">
            <v>0.79</v>
          </cell>
          <cell r="O430" t="str">
            <v>408BPE0160</v>
          </cell>
        </row>
        <row r="431">
          <cell r="J431" t="str">
            <v>Perfil C Metálico de aço carbono - NBR 14890</v>
          </cell>
          <cell r="K431">
            <v>2</v>
          </cell>
          <cell r="L431" t="str">
            <v>Chapa de Poliéster (PRFV)</v>
          </cell>
          <cell r="M431" t="str">
            <v>ABNT TIPO III</v>
          </cell>
          <cell r="N431">
            <v>5.25</v>
          </cell>
          <cell r="O431" t="str">
            <v>408BPE0160</v>
          </cell>
        </row>
        <row r="432">
          <cell r="J432" t="str">
            <v>Madeira</v>
          </cell>
          <cell r="K432">
            <v>1</v>
          </cell>
          <cell r="L432" t="str">
            <v>Chapa de Poliéster (PRFV)</v>
          </cell>
          <cell r="M432" t="str">
            <v>ABNT TIPO III</v>
          </cell>
          <cell r="N432">
            <v>0.65</v>
          </cell>
          <cell r="O432" t="str">
            <v>408BPE0160</v>
          </cell>
        </row>
        <row r="433">
          <cell r="J433" t="str">
            <v>Madeira</v>
          </cell>
          <cell r="K433">
            <v>1</v>
          </cell>
          <cell r="L433" t="str">
            <v>Chapa de Poliéster (PRFV)</v>
          </cell>
          <cell r="M433" t="str">
            <v>ABNT TIPO III</v>
          </cell>
          <cell r="N433">
            <v>0.65</v>
          </cell>
          <cell r="O433" t="str">
            <v>408BPE0160</v>
          </cell>
        </row>
        <row r="434">
          <cell r="J434" t="str">
            <v>Ecológico</v>
          </cell>
          <cell r="K434">
            <v>1</v>
          </cell>
          <cell r="L434" t="str">
            <v>Chapa de Poliéster (PRFV)</v>
          </cell>
          <cell r="M434" t="str">
            <v>ABNT TIPO III</v>
          </cell>
          <cell r="N434">
            <v>1</v>
          </cell>
          <cell r="O434" t="str">
            <v>408BPE0160</v>
          </cell>
        </row>
        <row r="435">
          <cell r="J435" t="str">
            <v>Ecológico</v>
          </cell>
          <cell r="K435">
            <v>1</v>
          </cell>
          <cell r="L435" t="str">
            <v>Chapa de Poliéster (PRFV)</v>
          </cell>
          <cell r="M435" t="str">
            <v>ABNT TIPO III</v>
          </cell>
          <cell r="N435">
            <v>0.79</v>
          </cell>
          <cell r="O435" t="str">
            <v>408BPE0160</v>
          </cell>
        </row>
        <row r="436">
          <cell r="J436" t="str">
            <v>Ecológico</v>
          </cell>
          <cell r="K436">
            <v>1</v>
          </cell>
          <cell r="L436" t="str">
            <v>Chapa de Poliéster (PRFV)</v>
          </cell>
          <cell r="M436" t="str">
            <v>ABNT TIPO III</v>
          </cell>
          <cell r="N436">
            <v>0.79</v>
          </cell>
          <cell r="O436" t="str">
            <v>408BPE0160</v>
          </cell>
        </row>
        <row r="437">
          <cell r="J437" t="str">
            <v>Perfil C Metálico de aço carbono - NBR 14890</v>
          </cell>
          <cell r="K437">
            <v>2</v>
          </cell>
          <cell r="L437" t="str">
            <v>Chapa de Poliéster (PRFV)</v>
          </cell>
          <cell r="M437" t="str">
            <v>ABNT TIPO III</v>
          </cell>
          <cell r="N437">
            <v>5.25</v>
          </cell>
          <cell r="O437" t="str">
            <v>408BPE0170</v>
          </cell>
        </row>
        <row r="438">
          <cell r="J438" t="str">
            <v>Perfil C Metálico de aço carbono - NBR 14890</v>
          </cell>
          <cell r="K438">
            <v>2</v>
          </cell>
          <cell r="L438" t="str">
            <v>Chapa de Poliéster (PRFV)</v>
          </cell>
          <cell r="M438" t="str">
            <v>ABNT TIPO III</v>
          </cell>
          <cell r="N438">
            <v>5.25</v>
          </cell>
          <cell r="O438" t="str">
            <v>408BPE0170</v>
          </cell>
        </row>
        <row r="439">
          <cell r="J439" t="str">
            <v>Ecológico</v>
          </cell>
          <cell r="K439">
            <v>1</v>
          </cell>
          <cell r="L439" t="str">
            <v>Chapa de Poliéster (PRFV)</v>
          </cell>
          <cell r="M439" t="str">
            <v>ABNT TIPO III</v>
          </cell>
          <cell r="N439">
            <v>0.79</v>
          </cell>
          <cell r="O439" t="str">
            <v>408BPE0170</v>
          </cell>
        </row>
        <row r="440">
          <cell r="J440" t="str">
            <v>Ecológico</v>
          </cell>
          <cell r="K440">
            <v>1</v>
          </cell>
          <cell r="L440" t="str">
            <v>Chapa de Poliéster (PRFV)</v>
          </cell>
          <cell r="M440" t="str">
            <v>ABNT TIPO III</v>
          </cell>
          <cell r="N440">
            <v>0.79</v>
          </cell>
          <cell r="O440" t="str">
            <v>408BPE0170</v>
          </cell>
        </row>
        <row r="441">
          <cell r="J441" t="str">
            <v>Madeira</v>
          </cell>
          <cell r="K441">
            <v>1</v>
          </cell>
          <cell r="L441" t="str">
            <v>Chapa de Poliéster (PRFV)</v>
          </cell>
          <cell r="M441" t="str">
            <v>ABNT TIPO III</v>
          </cell>
          <cell r="N441">
            <v>0.51</v>
          </cell>
          <cell r="O441" t="str">
            <v>408BPE0170</v>
          </cell>
        </row>
        <row r="442">
          <cell r="J442" t="str">
            <v>Perfil C Metálico de aço carbono - NBR 14890</v>
          </cell>
          <cell r="K442">
            <v>2</v>
          </cell>
          <cell r="L442" t="str">
            <v>Chapa de Poliéster (PRFV)</v>
          </cell>
          <cell r="M442" t="str">
            <v>ABNT TIPO III</v>
          </cell>
          <cell r="N442">
            <v>3.75</v>
          </cell>
          <cell r="O442" t="str">
            <v>408BPE0170</v>
          </cell>
        </row>
        <row r="443">
          <cell r="J443" t="str">
            <v>SEMIPÓRTICO</v>
          </cell>
          <cell r="K443">
            <v>2</v>
          </cell>
          <cell r="L443" t="str">
            <v>Chapa de Poliéster (PRFV)</v>
          </cell>
          <cell r="M443" t="str">
            <v>ABNT TIPO X</v>
          </cell>
          <cell r="N443">
            <v>6</v>
          </cell>
          <cell r="O443" t="str">
            <v>408BPE0170</v>
          </cell>
        </row>
        <row r="444">
          <cell r="J444" t="str">
            <v>Perfil C Metálico de aço carbono - NBR 14890</v>
          </cell>
          <cell r="K444">
            <v>2</v>
          </cell>
          <cell r="L444" t="str">
            <v>Chapa de Poliéster (PRFV)</v>
          </cell>
          <cell r="M444" t="str">
            <v>ABNT TIPO III</v>
          </cell>
          <cell r="N444">
            <v>3.75</v>
          </cell>
          <cell r="O444" t="str">
            <v>408BPE0170</v>
          </cell>
        </row>
        <row r="445">
          <cell r="J445" t="str">
            <v>Ecológico</v>
          </cell>
          <cell r="K445">
            <v>1</v>
          </cell>
          <cell r="L445" t="str">
            <v>Chapa de Poliéster (PRFV)</v>
          </cell>
          <cell r="M445" t="str">
            <v>ABNT TIPO III</v>
          </cell>
          <cell r="N445">
            <v>0.79</v>
          </cell>
          <cell r="O445" t="str">
            <v>408BPE0170</v>
          </cell>
        </row>
        <row r="446">
          <cell r="J446" t="str">
            <v>Ecológico</v>
          </cell>
          <cell r="K446">
            <v>1</v>
          </cell>
          <cell r="L446" t="str">
            <v>Chapa de Poliéster (PRFV)</v>
          </cell>
          <cell r="M446" t="str">
            <v>ABNT TIPO III</v>
          </cell>
          <cell r="N446">
            <v>0.79</v>
          </cell>
          <cell r="O446" t="str">
            <v>408BPE0170</v>
          </cell>
        </row>
        <row r="447">
          <cell r="J447" t="str">
            <v>Madeira</v>
          </cell>
          <cell r="K447">
            <v>1</v>
          </cell>
          <cell r="L447" t="str">
            <v>Chapa de Poliéster (PRFV)</v>
          </cell>
          <cell r="M447" t="str">
            <v>ABNT TIPO III</v>
          </cell>
          <cell r="N447">
            <v>0.51</v>
          </cell>
          <cell r="O447" t="str">
            <v>408BPE0170</v>
          </cell>
        </row>
        <row r="448">
          <cell r="J448" t="str">
            <v>Ecológico</v>
          </cell>
          <cell r="K448">
            <v>1</v>
          </cell>
          <cell r="L448" t="str">
            <v>Chapa de Poliéster (PRFV)</v>
          </cell>
          <cell r="M448" t="str">
            <v>ABNT TIPO III</v>
          </cell>
          <cell r="N448">
            <v>1</v>
          </cell>
          <cell r="O448" t="str">
            <v>408BPE0170</v>
          </cell>
        </row>
        <row r="449">
          <cell r="J449" t="str">
            <v>Ecológico</v>
          </cell>
          <cell r="K449">
            <v>1</v>
          </cell>
          <cell r="L449" t="str">
            <v>Chapa de Poliéster (PRFV)</v>
          </cell>
          <cell r="M449" t="str">
            <v>ABNT TIPO III</v>
          </cell>
          <cell r="N449">
            <v>1</v>
          </cell>
          <cell r="O449" t="str">
            <v>408BPE0170</v>
          </cell>
        </row>
        <row r="450">
          <cell r="J450" t="str">
            <v>Madeira</v>
          </cell>
          <cell r="K450">
            <v>1</v>
          </cell>
          <cell r="L450" t="str">
            <v>Chapa de Poliéster (PRFV)</v>
          </cell>
          <cell r="M450" t="str">
            <v>ABNT TIPO III</v>
          </cell>
          <cell r="N450">
            <v>0.3</v>
          </cell>
          <cell r="O450" t="str">
            <v>408BPE0170</v>
          </cell>
        </row>
        <row r="451">
          <cell r="J451" t="str">
            <v>Madeira</v>
          </cell>
          <cell r="K451">
            <v>1</v>
          </cell>
          <cell r="L451" t="str">
            <v>Chapa de Poliéster (PRFV)</v>
          </cell>
          <cell r="M451" t="str">
            <v>ABNT TIPO III</v>
          </cell>
          <cell r="N451">
            <v>0.3</v>
          </cell>
          <cell r="O451" t="str">
            <v>408BPE0170</v>
          </cell>
        </row>
        <row r="452">
          <cell r="J452" t="str">
            <v>Perfil C Metálico de aço carbono - NBR 14890</v>
          </cell>
          <cell r="K452">
            <v>2</v>
          </cell>
          <cell r="L452" t="str">
            <v>Chapa de Poliéster (PRFV)</v>
          </cell>
          <cell r="M452" t="str">
            <v>ABNT TIPO III</v>
          </cell>
          <cell r="N452">
            <v>4.5</v>
          </cell>
          <cell r="O452" t="str">
            <v>408BPE0170</v>
          </cell>
        </row>
        <row r="453">
          <cell r="J453" t="str">
            <v>Ecológico</v>
          </cell>
          <cell r="K453">
            <v>1</v>
          </cell>
          <cell r="L453" t="str">
            <v>Chapa de Poliéster (PRFV)</v>
          </cell>
          <cell r="M453" t="str">
            <v>ABNT TIPO III</v>
          </cell>
          <cell r="N453">
            <v>0.79</v>
          </cell>
          <cell r="O453" t="str">
            <v>408BPE0170</v>
          </cell>
        </row>
        <row r="454">
          <cell r="J454" t="str">
            <v>Perfil C Metálico de aço carbono - NBR 14890</v>
          </cell>
          <cell r="K454">
            <v>2</v>
          </cell>
          <cell r="L454" t="str">
            <v>Chapa de Poliéster (PRFV)</v>
          </cell>
          <cell r="M454" t="str">
            <v>ABNT TIPO III</v>
          </cell>
          <cell r="N454">
            <v>5.25</v>
          </cell>
          <cell r="O454" t="str">
            <v>408BPE0170</v>
          </cell>
        </row>
        <row r="455">
          <cell r="J455" t="str">
            <v>Madeira</v>
          </cell>
          <cell r="K455">
            <v>1</v>
          </cell>
          <cell r="L455" t="str">
            <v>Chapa de Poliéster (PRFV)</v>
          </cell>
          <cell r="M455" t="str">
            <v>ABNT TIPO III</v>
          </cell>
          <cell r="N455">
            <v>0.3</v>
          </cell>
          <cell r="O455" t="str">
            <v>408BPE0170</v>
          </cell>
        </row>
        <row r="456">
          <cell r="J456" t="str">
            <v>Madeira</v>
          </cell>
          <cell r="K456">
            <v>1</v>
          </cell>
          <cell r="L456" t="str">
            <v>Chapa de Poliéster (PRFV)</v>
          </cell>
          <cell r="M456" t="str">
            <v>ABNT TIPO III</v>
          </cell>
          <cell r="N456">
            <v>0.3</v>
          </cell>
          <cell r="O456" t="str">
            <v>408BPE0170</v>
          </cell>
        </row>
        <row r="457">
          <cell r="J457" t="str">
            <v>Ecológico</v>
          </cell>
          <cell r="K457">
            <v>1</v>
          </cell>
          <cell r="L457" t="str">
            <v>Chapa de Poliéster (PRFV)</v>
          </cell>
          <cell r="M457" t="str">
            <v>ABNT TIPO III</v>
          </cell>
          <cell r="N457">
            <v>0.79</v>
          </cell>
          <cell r="O457" t="str">
            <v>408BPE0170</v>
          </cell>
        </row>
        <row r="458">
          <cell r="J458" t="str">
            <v>Perfil C Metálico de aço carbono - NBR 14890</v>
          </cell>
          <cell r="K458">
            <v>2</v>
          </cell>
          <cell r="L458" t="str">
            <v>Chapa de Poliéster (PRFV)</v>
          </cell>
          <cell r="M458" t="str">
            <v>ABNT TIPO III</v>
          </cell>
          <cell r="N458">
            <v>3.75</v>
          </cell>
          <cell r="O458" t="str">
            <v>408BPE0170</v>
          </cell>
        </row>
        <row r="459">
          <cell r="J459" t="str">
            <v>Ecológico</v>
          </cell>
          <cell r="K459">
            <v>1</v>
          </cell>
          <cell r="L459" t="str">
            <v>Chapa de Poliéster (PRFV)</v>
          </cell>
          <cell r="M459" t="str">
            <v>ABNT TIPO III</v>
          </cell>
          <cell r="N459">
            <v>1</v>
          </cell>
          <cell r="O459" t="str">
            <v>408BPE0170</v>
          </cell>
        </row>
        <row r="460">
          <cell r="J460" t="str">
            <v>Ecológico</v>
          </cell>
          <cell r="K460">
            <v>1</v>
          </cell>
          <cell r="L460" t="str">
            <v>Chapa de Poliéster (PRFV)</v>
          </cell>
          <cell r="M460" t="str">
            <v>ABNT TIPO III</v>
          </cell>
          <cell r="N460">
            <v>1</v>
          </cell>
          <cell r="O460" t="str">
            <v>408BPE0170</v>
          </cell>
        </row>
        <row r="461">
          <cell r="J461" t="str">
            <v>Ecológico</v>
          </cell>
          <cell r="K461">
            <v>1</v>
          </cell>
          <cell r="L461" t="str">
            <v>Chapa de Poliéster (PRFV)</v>
          </cell>
          <cell r="M461" t="str">
            <v>ABNT TIPO III</v>
          </cell>
          <cell r="N461">
            <v>1</v>
          </cell>
          <cell r="O461" t="str">
            <v>408BPE0170</v>
          </cell>
        </row>
        <row r="462">
          <cell r="J462" t="str">
            <v>Ecológico</v>
          </cell>
          <cell r="K462">
            <v>1</v>
          </cell>
          <cell r="L462" t="str">
            <v>Chapa de Poliéster (PRFV)</v>
          </cell>
          <cell r="M462" t="str">
            <v>ABNT TIPO III</v>
          </cell>
          <cell r="N462">
            <v>1</v>
          </cell>
          <cell r="O462" t="str">
            <v>408BPE0170</v>
          </cell>
        </row>
        <row r="463">
          <cell r="J463" t="str">
            <v>Ecológico</v>
          </cell>
          <cell r="K463">
            <v>1</v>
          </cell>
          <cell r="L463" t="str">
            <v>Chapa de Poliéster (PRFV)</v>
          </cell>
          <cell r="M463" t="str">
            <v>ABNT TIPO III</v>
          </cell>
          <cell r="N463">
            <v>1</v>
          </cell>
          <cell r="O463" t="str">
            <v>408BPE0170</v>
          </cell>
        </row>
        <row r="464">
          <cell r="J464" t="str">
            <v>Ecológico</v>
          </cell>
          <cell r="K464">
            <v>1</v>
          </cell>
          <cell r="L464" t="str">
            <v>Chapa de Poliéster (PRFV)</v>
          </cell>
          <cell r="M464" t="str">
            <v>ABNT TIPO III</v>
          </cell>
          <cell r="N464">
            <v>1</v>
          </cell>
          <cell r="O464" t="str">
            <v>408BPE0170</v>
          </cell>
        </row>
        <row r="465">
          <cell r="J465" t="str">
            <v>Madeira</v>
          </cell>
          <cell r="K465">
            <v>1</v>
          </cell>
          <cell r="L465" t="str">
            <v>Chapa de Poliéster (PRFV)</v>
          </cell>
          <cell r="M465" t="str">
            <v>ABNT TIPO III</v>
          </cell>
          <cell r="N465">
            <v>0.51</v>
          </cell>
          <cell r="O465" t="str">
            <v>408BPE0170</v>
          </cell>
        </row>
        <row r="466">
          <cell r="J466" t="str">
            <v>Ecológico</v>
          </cell>
          <cell r="K466">
            <v>1</v>
          </cell>
          <cell r="L466" t="str">
            <v>Chapa de Poliéster (PRFV)</v>
          </cell>
          <cell r="M466" t="str">
            <v>ABNT TIPO III</v>
          </cell>
          <cell r="N466">
            <v>0.92</v>
          </cell>
          <cell r="O466" t="str">
            <v>408BPE0170</v>
          </cell>
        </row>
        <row r="467">
          <cell r="J467" t="str">
            <v>Ecológico</v>
          </cell>
          <cell r="K467">
            <v>1</v>
          </cell>
          <cell r="L467" t="str">
            <v>Chapa de Poliéster (PRFV)</v>
          </cell>
          <cell r="M467" t="str">
            <v>ABNT TIPO III</v>
          </cell>
          <cell r="N467">
            <v>0.92</v>
          </cell>
          <cell r="O467" t="str">
            <v>408BPE0170</v>
          </cell>
        </row>
        <row r="468">
          <cell r="J468" t="str">
            <v>Ecológico</v>
          </cell>
          <cell r="K468">
            <v>1</v>
          </cell>
          <cell r="L468" t="str">
            <v>Chapa de Poliéster (PRFV)</v>
          </cell>
          <cell r="M468" t="str">
            <v>ABNT TIPO III</v>
          </cell>
          <cell r="N468">
            <v>1</v>
          </cell>
          <cell r="O468" t="str">
            <v>408BPE0170</v>
          </cell>
        </row>
        <row r="469">
          <cell r="J469" t="str">
            <v>Ecológico</v>
          </cell>
          <cell r="K469">
            <v>1</v>
          </cell>
          <cell r="L469" t="str">
            <v>Chapa de Poliéster (PRFV)</v>
          </cell>
          <cell r="M469" t="str">
            <v>ABNT TIPO III</v>
          </cell>
          <cell r="N469">
            <v>1</v>
          </cell>
          <cell r="O469" t="str">
            <v>408BPE0170</v>
          </cell>
        </row>
        <row r="470">
          <cell r="J470" t="str">
            <v>Ecológico</v>
          </cell>
          <cell r="K470">
            <v>1</v>
          </cell>
          <cell r="L470" t="str">
            <v>Chapa de Poliéster (PRFV)</v>
          </cell>
          <cell r="M470" t="str">
            <v>ABNT TIPO III</v>
          </cell>
          <cell r="N470">
            <v>0.79</v>
          </cell>
          <cell r="O470" t="str">
            <v>408BPE0170</v>
          </cell>
        </row>
        <row r="471">
          <cell r="J471" t="str">
            <v>Ecológico</v>
          </cell>
          <cell r="K471">
            <v>1</v>
          </cell>
          <cell r="L471" t="str">
            <v>Chapa de Poliéster (PRFV)</v>
          </cell>
          <cell r="M471" t="str">
            <v>ABNT TIPO III</v>
          </cell>
          <cell r="N471">
            <v>0.79</v>
          </cell>
          <cell r="O471" t="str">
            <v>408BPE0170</v>
          </cell>
        </row>
        <row r="472">
          <cell r="J472" t="str">
            <v>Ecológico</v>
          </cell>
          <cell r="K472">
            <v>1</v>
          </cell>
          <cell r="L472" t="str">
            <v>Chapa de Poliéster (PRFV)</v>
          </cell>
          <cell r="M472" t="str">
            <v>ABNT TIPO III</v>
          </cell>
          <cell r="N472">
            <v>1</v>
          </cell>
          <cell r="O472" t="str">
            <v>408BPE0170</v>
          </cell>
        </row>
        <row r="473">
          <cell r="J473" t="str">
            <v>Ecológico</v>
          </cell>
          <cell r="K473">
            <v>1</v>
          </cell>
          <cell r="L473" t="str">
            <v>Chapa de Poliéster (PRFV)</v>
          </cell>
          <cell r="M473" t="str">
            <v>ABNT TIPO III</v>
          </cell>
          <cell r="N473">
            <v>1</v>
          </cell>
          <cell r="O473" t="str">
            <v>408BPE0170</v>
          </cell>
        </row>
        <row r="474">
          <cell r="J474" t="str">
            <v>Ecológico</v>
          </cell>
          <cell r="K474">
            <v>1</v>
          </cell>
          <cell r="L474" t="str">
            <v>Chapa de Poliéster (PRFV)</v>
          </cell>
          <cell r="M474" t="str">
            <v>ABNT TIPO III</v>
          </cell>
          <cell r="N474">
            <v>1</v>
          </cell>
          <cell r="O474" t="str">
            <v>408BPE0170</v>
          </cell>
        </row>
        <row r="475">
          <cell r="J475" t="str">
            <v>Perfil C Metálico de aço carbono - NBR 14890</v>
          </cell>
          <cell r="K475">
            <v>2</v>
          </cell>
          <cell r="L475" t="str">
            <v>Chapa de Poliéster (PRFV)</v>
          </cell>
          <cell r="M475" t="str">
            <v>ABNT TIPO III</v>
          </cell>
          <cell r="N475">
            <v>3.75</v>
          </cell>
          <cell r="O475" t="str">
            <v>408BPE0170</v>
          </cell>
        </row>
        <row r="476">
          <cell r="J476" t="str">
            <v>Ecológico</v>
          </cell>
          <cell r="K476">
            <v>1</v>
          </cell>
          <cell r="L476" t="str">
            <v>Chapa de Poliéster (PRFV)</v>
          </cell>
          <cell r="M476" t="str">
            <v>ABNT TIPO III</v>
          </cell>
          <cell r="N476">
            <v>1</v>
          </cell>
          <cell r="O476" t="str">
            <v>408BPE0170</v>
          </cell>
        </row>
        <row r="477">
          <cell r="J477" t="str">
            <v>Ecológico</v>
          </cell>
          <cell r="K477">
            <v>1</v>
          </cell>
          <cell r="L477" t="str">
            <v>Chapa de Poliéster (PRFV)</v>
          </cell>
          <cell r="M477" t="str">
            <v>ABNT TIPO III</v>
          </cell>
          <cell r="N477">
            <v>1</v>
          </cell>
          <cell r="O477" t="str">
            <v>408BPE0170</v>
          </cell>
        </row>
        <row r="478">
          <cell r="J478" t="str">
            <v>Ecológico</v>
          </cell>
          <cell r="K478">
            <v>1</v>
          </cell>
          <cell r="L478" t="str">
            <v>Chapa de Poliéster (PRFV)</v>
          </cell>
          <cell r="M478" t="str">
            <v>ABNT TIPO III</v>
          </cell>
          <cell r="N478">
            <v>0.79</v>
          </cell>
          <cell r="O478" t="str">
            <v>408BPE0170</v>
          </cell>
        </row>
        <row r="479">
          <cell r="J479" t="str">
            <v>Ecológico</v>
          </cell>
          <cell r="K479">
            <v>1</v>
          </cell>
          <cell r="L479" t="str">
            <v>Chapa de Poliéster (PRFV)</v>
          </cell>
          <cell r="M479" t="str">
            <v>ABNT TIPO III</v>
          </cell>
          <cell r="N479">
            <v>1</v>
          </cell>
          <cell r="O479" t="str">
            <v>408BPE0170</v>
          </cell>
        </row>
        <row r="480">
          <cell r="J480" t="str">
            <v>Ecológico</v>
          </cell>
          <cell r="K480">
            <v>1</v>
          </cell>
          <cell r="L480" t="str">
            <v>Chapa de Poliéster (PRFV)</v>
          </cell>
          <cell r="M480" t="str">
            <v>ABNT TIPO III</v>
          </cell>
          <cell r="N480">
            <v>1</v>
          </cell>
          <cell r="O480" t="str">
            <v>408BPE0170</v>
          </cell>
        </row>
        <row r="481">
          <cell r="J481" t="str">
            <v>Ecológico</v>
          </cell>
          <cell r="K481">
            <v>1</v>
          </cell>
          <cell r="L481" t="str">
            <v>Chapa de Poliéster (PRFV)</v>
          </cell>
          <cell r="M481" t="str">
            <v>ABNT TIPO III</v>
          </cell>
          <cell r="N481">
            <v>0.79</v>
          </cell>
          <cell r="O481" t="str">
            <v>408BPE0170</v>
          </cell>
        </row>
        <row r="482">
          <cell r="J482" t="str">
            <v>Perfil C Metálico de aço carbono - NBR 14890</v>
          </cell>
          <cell r="K482">
            <v>2</v>
          </cell>
          <cell r="L482" t="str">
            <v>Chapa de Poliéster (PRFV)</v>
          </cell>
          <cell r="M482" t="str">
            <v>ABNT TIPO III</v>
          </cell>
          <cell r="N482">
            <v>3</v>
          </cell>
          <cell r="O482" t="str">
            <v>408BPE0170</v>
          </cell>
        </row>
        <row r="483">
          <cell r="J483" t="str">
            <v>Perfil C Metálico de aço carbono - NBR 14890</v>
          </cell>
          <cell r="K483">
            <v>2</v>
          </cell>
          <cell r="L483" t="str">
            <v>Chapa de Poliéster (PRFV)</v>
          </cell>
          <cell r="M483" t="str">
            <v>ABNT TIPO III</v>
          </cell>
          <cell r="N483">
            <v>3</v>
          </cell>
          <cell r="O483" t="str">
            <v>408BPE0170</v>
          </cell>
        </row>
        <row r="484">
          <cell r="J484" t="str">
            <v>Ecológico</v>
          </cell>
          <cell r="K484">
            <v>1</v>
          </cell>
          <cell r="L484" t="str">
            <v>Chapa de Poliéster (PRFV)</v>
          </cell>
          <cell r="M484" t="str">
            <v>ABNT TIPO III</v>
          </cell>
          <cell r="N484">
            <v>1</v>
          </cell>
          <cell r="O484" t="str">
            <v>408BPE0170</v>
          </cell>
        </row>
        <row r="485">
          <cell r="J485" t="str">
            <v>Madeira</v>
          </cell>
          <cell r="K485">
            <v>1</v>
          </cell>
          <cell r="L485" t="str">
            <v>Chapa de Poliéster (PRFV)</v>
          </cell>
          <cell r="M485" t="str">
            <v>ABNT TIPO III</v>
          </cell>
          <cell r="N485">
            <v>0.65</v>
          </cell>
          <cell r="O485" t="str">
            <v>408BPE0170</v>
          </cell>
        </row>
        <row r="486">
          <cell r="J486" t="str">
            <v>Perfil C Metálico de aço carbono - NBR 14890</v>
          </cell>
          <cell r="K486">
            <v>2</v>
          </cell>
          <cell r="L486" t="str">
            <v>Chapa de Poliéster (PRFV)</v>
          </cell>
          <cell r="M486" t="str">
            <v>ABNT TIPO III</v>
          </cell>
          <cell r="N486">
            <v>3</v>
          </cell>
          <cell r="O486" t="str">
            <v>408BPE0170</v>
          </cell>
        </row>
        <row r="487">
          <cell r="J487" t="str">
            <v>Madeira</v>
          </cell>
          <cell r="K487">
            <v>1</v>
          </cell>
          <cell r="L487" t="str">
            <v>Chapa de Poliéster (PRFV)</v>
          </cell>
          <cell r="M487" t="str">
            <v>ABNT TIPO III</v>
          </cell>
          <cell r="N487">
            <v>0.43</v>
          </cell>
          <cell r="O487" t="str">
            <v>408BPE0170</v>
          </cell>
        </row>
        <row r="488">
          <cell r="J488" t="str">
            <v>Ecológico</v>
          </cell>
          <cell r="K488">
            <v>1</v>
          </cell>
          <cell r="L488" t="str">
            <v>Chapa de Poliéster (PRFV)</v>
          </cell>
          <cell r="M488" t="str">
            <v>ABNT TIPO III</v>
          </cell>
          <cell r="N488">
            <v>0.92</v>
          </cell>
          <cell r="O488" t="str">
            <v>408BPE0170</v>
          </cell>
        </row>
        <row r="489">
          <cell r="J489" t="str">
            <v>Perfil C Metálico de aço carbono - NBR 14890</v>
          </cell>
          <cell r="K489">
            <v>2</v>
          </cell>
          <cell r="L489" t="str">
            <v>Chapa de Poliéster (PRFV)</v>
          </cell>
          <cell r="M489" t="str">
            <v>ABNT TIPO III</v>
          </cell>
          <cell r="N489">
            <v>3</v>
          </cell>
          <cell r="O489" t="str">
            <v>408BPE0170</v>
          </cell>
        </row>
        <row r="490">
          <cell r="J490" t="str">
            <v>Madeira</v>
          </cell>
          <cell r="K490">
            <v>20</v>
          </cell>
          <cell r="L490" t="str">
            <v>Chapa de Poliéster (PRFV)</v>
          </cell>
          <cell r="M490" t="str">
            <v>ABNT TIPO III</v>
          </cell>
          <cell r="N490">
            <v>6</v>
          </cell>
          <cell r="O490" t="str">
            <v>408BPE0170</v>
          </cell>
        </row>
        <row r="491">
          <cell r="J491" t="str">
            <v>Madeira</v>
          </cell>
          <cell r="K491">
            <v>1</v>
          </cell>
          <cell r="L491" t="str">
            <v>Chapa de Poliéster (PRFV)</v>
          </cell>
          <cell r="M491" t="str">
            <v>ABNT TIPO III</v>
          </cell>
          <cell r="N491">
            <v>0.65</v>
          </cell>
          <cell r="O491" t="str">
            <v>408BPE0170</v>
          </cell>
        </row>
        <row r="492">
          <cell r="J492" t="str">
            <v>Perfil C Metálico de aço carbono - NBR 14890</v>
          </cell>
          <cell r="K492">
            <v>2</v>
          </cell>
          <cell r="L492" t="str">
            <v>Chapa de Poliéster (PRFV)</v>
          </cell>
          <cell r="M492" t="str">
            <v>ABNT TIPO III</v>
          </cell>
          <cell r="N492">
            <v>4.5</v>
          </cell>
          <cell r="O492" t="str">
            <v>408BPE0170</v>
          </cell>
        </row>
        <row r="493">
          <cell r="J493" t="str">
            <v>Madeira</v>
          </cell>
          <cell r="K493">
            <v>1</v>
          </cell>
          <cell r="L493" t="str">
            <v>Chapa de Poliéster (PRFV)</v>
          </cell>
          <cell r="M493" t="str">
            <v>ABNT TIPO III</v>
          </cell>
          <cell r="N493">
            <v>0.51</v>
          </cell>
          <cell r="O493" t="str">
            <v>408BPE0170</v>
          </cell>
        </row>
        <row r="494">
          <cell r="J494" t="str">
            <v>Perfil C Metálico de aço carbono - NBR 14890</v>
          </cell>
          <cell r="K494">
            <v>2</v>
          </cell>
          <cell r="L494" t="str">
            <v>Chapa de Poliéster (PRFV)</v>
          </cell>
          <cell r="M494" t="str">
            <v>ABNT TIPO III</v>
          </cell>
          <cell r="N494">
            <v>3</v>
          </cell>
          <cell r="O494" t="str">
            <v>408BPE0170</v>
          </cell>
        </row>
        <row r="495">
          <cell r="J495" t="str">
            <v>Ecológico</v>
          </cell>
          <cell r="K495">
            <v>1</v>
          </cell>
          <cell r="L495" t="str">
            <v>Chapa de Poliéster (PRFV)</v>
          </cell>
          <cell r="M495" t="str">
            <v>ABNT TIPO III</v>
          </cell>
          <cell r="N495">
            <v>1</v>
          </cell>
          <cell r="O495" t="str">
            <v>408BPE0170</v>
          </cell>
        </row>
        <row r="496">
          <cell r="J496" t="str">
            <v>Perfil C Metálico de aço carbono - NBR 14890</v>
          </cell>
          <cell r="K496">
            <v>2</v>
          </cell>
          <cell r="L496" t="str">
            <v>Chapa de Poliéster (PRFV)</v>
          </cell>
          <cell r="M496" t="str">
            <v>ABNT TIPO III</v>
          </cell>
          <cell r="N496">
            <v>3.75</v>
          </cell>
          <cell r="O496" t="str">
            <v>408BPE0170</v>
          </cell>
        </row>
        <row r="497">
          <cell r="J497" t="str">
            <v>Perfil C Metálico de aço carbono - NBR 14890</v>
          </cell>
          <cell r="K497">
            <v>2</v>
          </cell>
          <cell r="L497" t="str">
            <v>Chapa de Poliéster (PRFV)</v>
          </cell>
          <cell r="M497" t="str">
            <v>ABNT TIPO III</v>
          </cell>
          <cell r="N497">
            <v>5.25</v>
          </cell>
          <cell r="O497" t="str">
            <v>408BPE0170</v>
          </cell>
        </row>
        <row r="498">
          <cell r="J498" t="str">
            <v>Ecológico</v>
          </cell>
          <cell r="K498">
            <v>1</v>
          </cell>
          <cell r="L498" t="str">
            <v>Chapa de Poliéster (PRFV)</v>
          </cell>
          <cell r="M498" t="str">
            <v>ABNT TIPO III</v>
          </cell>
          <cell r="N498">
            <v>0.79</v>
          </cell>
          <cell r="O498" t="str">
            <v>408BPE0170</v>
          </cell>
        </row>
        <row r="499">
          <cell r="J499" t="str">
            <v>Ecológico</v>
          </cell>
          <cell r="K499">
            <v>1</v>
          </cell>
          <cell r="L499" t="str">
            <v>Chapa de Poliéster (PRFV)</v>
          </cell>
          <cell r="M499" t="str">
            <v>ABNT TIPO III</v>
          </cell>
          <cell r="N499">
            <v>1</v>
          </cell>
          <cell r="O499" t="str">
            <v>408BPE0170</v>
          </cell>
        </row>
        <row r="500">
          <cell r="J500" t="str">
            <v>Perfil C Metálico de aço carbono - NBR 14890</v>
          </cell>
          <cell r="K500">
            <v>2</v>
          </cell>
          <cell r="L500" t="str">
            <v>Chapa de Poliéster (PRFV)</v>
          </cell>
          <cell r="M500" t="str">
            <v>ABNT TIPO III</v>
          </cell>
          <cell r="N500">
            <v>3.75</v>
          </cell>
          <cell r="O500" t="str">
            <v>408BPE0170</v>
          </cell>
        </row>
        <row r="501">
          <cell r="J501" t="str">
            <v>Madeira</v>
          </cell>
          <cell r="K501">
            <v>1</v>
          </cell>
          <cell r="L501" t="str">
            <v>Chapa de Poliéster (PRFV)</v>
          </cell>
          <cell r="M501" t="str">
            <v>ABNT TIPO III</v>
          </cell>
          <cell r="N501">
            <v>0.51</v>
          </cell>
          <cell r="O501" t="str">
            <v>408BPE0170</v>
          </cell>
        </row>
        <row r="502">
          <cell r="J502" t="str">
            <v>Perfil C Metálico de aço carbono - NBR 14890</v>
          </cell>
          <cell r="K502">
            <v>2</v>
          </cell>
          <cell r="L502" t="str">
            <v>Chapa de Poliéster (PRFV)</v>
          </cell>
          <cell r="M502" t="str">
            <v>ABNT TIPO III</v>
          </cell>
          <cell r="N502">
            <v>7</v>
          </cell>
          <cell r="O502" t="str">
            <v>408BPE0170</v>
          </cell>
        </row>
        <row r="503">
          <cell r="J503" t="str">
            <v>Perfil C Metálico de aço carbono - NBR 14890</v>
          </cell>
          <cell r="K503">
            <v>2</v>
          </cell>
          <cell r="L503" t="str">
            <v>Chapa de Poliéster (PRFV)</v>
          </cell>
          <cell r="M503" t="str">
            <v>ABNT TIPO III</v>
          </cell>
          <cell r="N503">
            <v>7</v>
          </cell>
          <cell r="O503" t="str">
            <v>408BPE0170</v>
          </cell>
        </row>
        <row r="504">
          <cell r="J504" t="str">
            <v>Ecológico</v>
          </cell>
          <cell r="K504">
            <v>1</v>
          </cell>
          <cell r="L504" t="str">
            <v>Chapa de Poliéster (PRFV)</v>
          </cell>
          <cell r="M504" t="str">
            <v>ABNT TIPO III</v>
          </cell>
          <cell r="N504">
            <v>1</v>
          </cell>
          <cell r="O504" t="str">
            <v>408BPE0170</v>
          </cell>
        </row>
        <row r="505">
          <cell r="J505" t="str">
            <v>Ecológico</v>
          </cell>
          <cell r="K505">
            <v>1</v>
          </cell>
          <cell r="L505" t="str">
            <v>Chapa de Poliéster (PRFV)</v>
          </cell>
          <cell r="M505" t="str">
            <v>ABNT TIPO III</v>
          </cell>
          <cell r="N505">
            <v>0.79</v>
          </cell>
          <cell r="O505" t="str">
            <v>408BPE0170</v>
          </cell>
        </row>
        <row r="506">
          <cell r="J506" t="str">
            <v>Ecológico</v>
          </cell>
          <cell r="K506">
            <v>1</v>
          </cell>
          <cell r="L506" t="str">
            <v>Chapa de Poliéster (PRFV)</v>
          </cell>
          <cell r="M506" t="str">
            <v>ABNT TIPO III</v>
          </cell>
          <cell r="N506">
            <v>0.79</v>
          </cell>
          <cell r="O506" t="str">
            <v>408BPE0170</v>
          </cell>
        </row>
        <row r="507">
          <cell r="J507" t="str">
            <v>Ecológico</v>
          </cell>
          <cell r="K507">
            <v>1</v>
          </cell>
          <cell r="L507" t="str">
            <v>Chapa de Poliéster (PRFV)</v>
          </cell>
          <cell r="M507" t="str">
            <v>ABNT TIPO III</v>
          </cell>
          <cell r="N507">
            <v>0.79</v>
          </cell>
          <cell r="O507" t="str">
            <v>408BPE0170</v>
          </cell>
        </row>
        <row r="508">
          <cell r="J508" t="str">
            <v>Madeira</v>
          </cell>
          <cell r="K508">
            <v>1</v>
          </cell>
          <cell r="L508" t="str">
            <v>Chapa de Poliéster (PRFV)</v>
          </cell>
          <cell r="M508" t="str">
            <v>ABNT TIPO III</v>
          </cell>
          <cell r="N508">
            <v>0.51</v>
          </cell>
          <cell r="O508" t="str">
            <v>408BPE0170</v>
          </cell>
        </row>
        <row r="509">
          <cell r="J509" t="str">
            <v>Ecológico</v>
          </cell>
          <cell r="K509">
            <v>1</v>
          </cell>
          <cell r="L509" t="str">
            <v>Chapa de Poliéster (PRFV)</v>
          </cell>
          <cell r="M509" t="str">
            <v>ABNT TIPO III</v>
          </cell>
          <cell r="N509">
            <v>0.79</v>
          </cell>
          <cell r="O509" t="str">
            <v>408BPE0170</v>
          </cell>
        </row>
        <row r="510">
          <cell r="J510" t="str">
            <v>Ecológico</v>
          </cell>
          <cell r="K510">
            <v>1</v>
          </cell>
          <cell r="L510" t="str">
            <v>Chapa de Poliéster (PRFV)</v>
          </cell>
          <cell r="M510" t="str">
            <v>ABNT TIPO III</v>
          </cell>
          <cell r="N510">
            <v>0.79</v>
          </cell>
          <cell r="O510" t="str">
            <v>408BPE0170</v>
          </cell>
        </row>
        <row r="511">
          <cell r="J511" t="str">
            <v>Ecológico</v>
          </cell>
          <cell r="K511">
            <v>1</v>
          </cell>
          <cell r="L511" t="str">
            <v>Chapa de Poliéster (PRFV)</v>
          </cell>
          <cell r="M511" t="str">
            <v>ABNT TIPO III</v>
          </cell>
          <cell r="N511">
            <v>1</v>
          </cell>
          <cell r="O511" t="str">
            <v>408BPE0170</v>
          </cell>
        </row>
        <row r="512">
          <cell r="J512" t="str">
            <v>Ecológico</v>
          </cell>
          <cell r="K512">
            <v>1</v>
          </cell>
          <cell r="L512" t="str">
            <v>Chapa de Poliéster (PRFV)</v>
          </cell>
          <cell r="M512" t="str">
            <v>ABNT TIPO III</v>
          </cell>
          <cell r="N512">
            <v>0.79</v>
          </cell>
          <cell r="O512" t="str">
            <v>408BPE0170</v>
          </cell>
        </row>
        <row r="513">
          <cell r="J513" t="str">
            <v>Ecológico</v>
          </cell>
          <cell r="K513">
            <v>1</v>
          </cell>
          <cell r="L513" t="str">
            <v>Chapa de Poliéster (PRFV)</v>
          </cell>
          <cell r="M513" t="str">
            <v>ABNT TIPO III</v>
          </cell>
          <cell r="N513">
            <v>0.79</v>
          </cell>
          <cell r="O513" t="str">
            <v>408BPE0170</v>
          </cell>
        </row>
        <row r="514">
          <cell r="J514" t="str">
            <v>Madeira</v>
          </cell>
          <cell r="K514">
            <v>1</v>
          </cell>
          <cell r="L514" t="str">
            <v>Chapa de Poliéster (PRFV)</v>
          </cell>
          <cell r="M514" t="str">
            <v>ABNT TIPO III</v>
          </cell>
          <cell r="N514">
            <v>0.51</v>
          </cell>
          <cell r="O514" t="str">
            <v>408BPE0170</v>
          </cell>
        </row>
        <row r="515">
          <cell r="J515" t="str">
            <v>Ecológico</v>
          </cell>
          <cell r="K515">
            <v>1</v>
          </cell>
          <cell r="L515" t="str">
            <v>Chapa de Poliéster (PRFV)</v>
          </cell>
          <cell r="M515" t="str">
            <v>ABNT TIPO III</v>
          </cell>
          <cell r="N515">
            <v>1</v>
          </cell>
          <cell r="O515" t="str">
            <v>408BPE0170</v>
          </cell>
        </row>
        <row r="516">
          <cell r="J516" t="str">
            <v>Perfil C Metálico de aço carbono - NBR 14890</v>
          </cell>
          <cell r="K516">
            <v>2</v>
          </cell>
          <cell r="L516" t="str">
            <v>Chapa de Poliéster (PRFV)</v>
          </cell>
          <cell r="M516" t="str">
            <v>ABNT TIPO III</v>
          </cell>
          <cell r="N516">
            <v>3</v>
          </cell>
          <cell r="O516" t="str">
            <v>408BPE0170</v>
          </cell>
        </row>
        <row r="517">
          <cell r="J517" t="str">
            <v>Ecológico</v>
          </cell>
          <cell r="K517">
            <v>1</v>
          </cell>
          <cell r="L517" t="str">
            <v>Chapa de Poliéster (PRFV)</v>
          </cell>
          <cell r="M517" t="str">
            <v>ABNT TIPO III</v>
          </cell>
          <cell r="N517">
            <v>0.79</v>
          </cell>
          <cell r="O517" t="str">
            <v>408BPE0170</v>
          </cell>
        </row>
        <row r="518">
          <cell r="J518" t="str">
            <v>Ecológico</v>
          </cell>
          <cell r="K518">
            <v>1</v>
          </cell>
          <cell r="L518" t="str">
            <v>Chapa de Poliéster (PRFV)</v>
          </cell>
          <cell r="M518" t="str">
            <v>ABNT TIPO III</v>
          </cell>
          <cell r="N518">
            <v>0.79</v>
          </cell>
          <cell r="O518" t="str">
            <v>408BPE0170</v>
          </cell>
        </row>
        <row r="519">
          <cell r="J519" t="str">
            <v>Perfil C Metálico de aço carbono - NBR 14890</v>
          </cell>
          <cell r="K519">
            <v>2</v>
          </cell>
          <cell r="L519" t="str">
            <v>Chapa de Poliéster (PRFV)</v>
          </cell>
          <cell r="M519" t="str">
            <v>ABNT TIPO III</v>
          </cell>
          <cell r="N519">
            <v>3</v>
          </cell>
          <cell r="O519" t="str">
            <v>408BPE0170</v>
          </cell>
        </row>
        <row r="520">
          <cell r="J520" t="str">
            <v>Perfil C Metálico de aço carbono - NBR 14890</v>
          </cell>
          <cell r="K520">
            <v>2</v>
          </cell>
          <cell r="L520" t="str">
            <v>Chapa de Poliéster (PRFV)</v>
          </cell>
          <cell r="M520" t="str">
            <v>ABNT TIPO III</v>
          </cell>
          <cell r="N520">
            <v>3</v>
          </cell>
          <cell r="O520" t="str">
            <v>408BPE0170</v>
          </cell>
        </row>
        <row r="521">
          <cell r="J521" t="str">
            <v>Ecológico</v>
          </cell>
          <cell r="K521">
            <v>1</v>
          </cell>
          <cell r="L521" t="str">
            <v>Chapa de Poliéster (PRFV)</v>
          </cell>
          <cell r="M521" t="str">
            <v>ABNT TIPO III</v>
          </cell>
          <cell r="N521">
            <v>1</v>
          </cell>
          <cell r="O521" t="str">
            <v>408BPE0170</v>
          </cell>
        </row>
        <row r="522">
          <cell r="J522" t="str">
            <v>Madeira</v>
          </cell>
          <cell r="K522">
            <v>1</v>
          </cell>
          <cell r="L522" t="str">
            <v>Chapa de Poliéster (PRFV)</v>
          </cell>
          <cell r="M522" t="str">
            <v>ABNT TIPO III</v>
          </cell>
          <cell r="N522">
            <v>0.51</v>
          </cell>
          <cell r="O522" t="str">
            <v>408BPE0170</v>
          </cell>
        </row>
        <row r="523">
          <cell r="J523" t="str">
            <v>Ecológico</v>
          </cell>
          <cell r="K523">
            <v>1</v>
          </cell>
          <cell r="L523" t="str">
            <v>Chapa de Poliéster (PRFV)</v>
          </cell>
          <cell r="M523" t="str">
            <v>ABNT TIPO III</v>
          </cell>
          <cell r="N523">
            <v>1</v>
          </cell>
          <cell r="O523" t="str">
            <v>408BPE0170</v>
          </cell>
        </row>
        <row r="524">
          <cell r="J524" t="str">
            <v>Ecológico</v>
          </cell>
          <cell r="K524">
            <v>1</v>
          </cell>
          <cell r="L524" t="str">
            <v>Chapa de Poliéster (PRFV)</v>
          </cell>
          <cell r="M524" t="str">
            <v>ABNT TIPO III</v>
          </cell>
          <cell r="N524">
            <v>1</v>
          </cell>
          <cell r="O524" t="str">
            <v>408BPE0170</v>
          </cell>
        </row>
        <row r="525">
          <cell r="J525" t="str">
            <v>Ecológico</v>
          </cell>
          <cell r="K525">
            <v>1</v>
          </cell>
          <cell r="L525" t="str">
            <v>Chapa de Poliéster (PRFV)</v>
          </cell>
          <cell r="M525" t="str">
            <v>ABNT TIPO III</v>
          </cell>
          <cell r="N525">
            <v>1</v>
          </cell>
          <cell r="O525" t="str">
            <v>408BPE0170</v>
          </cell>
        </row>
        <row r="526">
          <cell r="J526" t="str">
            <v>PÓRTICO</v>
          </cell>
          <cell r="K526">
            <v>1</v>
          </cell>
          <cell r="L526" t="str">
            <v>Chapa de Poliéster (PRFV)</v>
          </cell>
          <cell r="M526" t="str">
            <v>ABNT TIPO X</v>
          </cell>
          <cell r="N526">
            <v>10</v>
          </cell>
          <cell r="O526" t="str">
            <v>408BPE0170</v>
          </cell>
        </row>
        <row r="527">
          <cell r="K527">
            <v>1</v>
          </cell>
          <cell r="L527" t="str">
            <v>Chapa de Poliéster (PRFV)</v>
          </cell>
          <cell r="M527" t="str">
            <v>ABNT TIPO X</v>
          </cell>
          <cell r="N527">
            <v>9</v>
          </cell>
          <cell r="O527" t="str">
            <v>408BPE0170</v>
          </cell>
        </row>
        <row r="528">
          <cell r="K528">
            <v>1</v>
          </cell>
          <cell r="L528" t="str">
            <v>Chapa de Poliéster (PRFV)</v>
          </cell>
          <cell r="M528" t="str">
            <v>ABNT TIPO X</v>
          </cell>
          <cell r="N528">
            <v>13.75</v>
          </cell>
          <cell r="O528" t="str">
            <v>408BPE0170</v>
          </cell>
        </row>
        <row r="529">
          <cell r="K529">
            <v>1</v>
          </cell>
          <cell r="L529" t="str">
            <v>Chapa de Poliéster (PRFV)</v>
          </cell>
          <cell r="M529" t="str">
            <v>ABNT TIPO X</v>
          </cell>
          <cell r="N529">
            <v>8</v>
          </cell>
          <cell r="O529" t="str">
            <v>408BPE0170</v>
          </cell>
        </row>
        <row r="530">
          <cell r="J530" t="str">
            <v>Perfil C Metálico de aço carbono - NBR 14890</v>
          </cell>
          <cell r="K530">
            <v>2</v>
          </cell>
          <cell r="L530" t="str">
            <v>Chapa de Poliéster (PRFV)</v>
          </cell>
          <cell r="M530" t="str">
            <v>ABNT TIPO III</v>
          </cell>
          <cell r="N530">
            <v>5.25</v>
          </cell>
          <cell r="O530" t="str">
            <v>408BPE0170</v>
          </cell>
        </row>
        <row r="531">
          <cell r="J531" t="str">
            <v>Perfil C Metálico de aço carbono - NBR 14890</v>
          </cell>
          <cell r="K531">
            <v>2</v>
          </cell>
          <cell r="L531" t="str">
            <v>Chapa de Poliéster (PRFV)</v>
          </cell>
          <cell r="M531" t="str">
            <v>ABNT TIPO III</v>
          </cell>
          <cell r="N531">
            <v>5.25</v>
          </cell>
          <cell r="O531" t="str">
            <v>408BPE0170</v>
          </cell>
        </row>
      </sheetData>
      <sheetData sheetId="30">
        <row r="13">
          <cell r="T13">
            <v>8</v>
          </cell>
          <cell r="X13">
            <v>11</v>
          </cell>
          <cell r="AK13" t="str">
            <v>SIM</v>
          </cell>
          <cell r="AL13" t="str">
            <v>408BPE0110</v>
          </cell>
        </row>
        <row r="14">
          <cell r="T14">
            <v>6</v>
          </cell>
          <cell r="X14">
            <v>6</v>
          </cell>
          <cell r="AK14" t="str">
            <v>SIM</v>
          </cell>
          <cell r="AL14" t="str">
            <v>408BPE0110</v>
          </cell>
        </row>
        <row r="15">
          <cell r="T15">
            <v>6</v>
          </cell>
          <cell r="X15">
            <v>10</v>
          </cell>
          <cell r="AK15" t="str">
            <v>SIM</v>
          </cell>
          <cell r="AL15" t="str">
            <v>408BPE0110</v>
          </cell>
        </row>
        <row r="16">
          <cell r="T16">
            <v>10</v>
          </cell>
          <cell r="X16">
            <v>11</v>
          </cell>
          <cell r="AK16" t="str">
            <v>SIM</v>
          </cell>
          <cell r="AL16" t="str">
            <v>408BPE0110</v>
          </cell>
        </row>
        <row r="17">
          <cell r="T17">
            <v>10</v>
          </cell>
          <cell r="X17">
            <v>11</v>
          </cell>
          <cell r="AK17" t="str">
            <v>SIM</v>
          </cell>
          <cell r="AL17" t="str">
            <v>408BPE0130</v>
          </cell>
        </row>
        <row r="18">
          <cell r="T18">
            <v>5</v>
          </cell>
          <cell r="X18">
            <v>10</v>
          </cell>
          <cell r="AK18" t="str">
            <v>SIM</v>
          </cell>
          <cell r="AL18" t="str">
            <v>408BPE0130</v>
          </cell>
        </row>
        <row r="19">
          <cell r="T19">
            <v>6</v>
          </cell>
          <cell r="X19">
            <v>10</v>
          </cell>
          <cell r="AK19" t="str">
            <v>SIM</v>
          </cell>
          <cell r="AL19" t="str">
            <v>408BPE0130</v>
          </cell>
        </row>
        <row r="20">
          <cell r="T20">
            <v>6</v>
          </cell>
          <cell r="X20">
            <v>11</v>
          </cell>
          <cell r="AK20" t="str">
            <v>SIM</v>
          </cell>
          <cell r="AL20" t="str">
            <v>408BPE0130</v>
          </cell>
        </row>
        <row r="21">
          <cell r="T21">
            <v>8</v>
          </cell>
          <cell r="X21">
            <v>10</v>
          </cell>
          <cell r="AK21" t="str">
            <v>SIM</v>
          </cell>
          <cell r="AL21" t="str">
            <v>408BPE0130</v>
          </cell>
        </row>
        <row r="22">
          <cell r="T22">
            <v>10</v>
          </cell>
          <cell r="X22">
            <v>11</v>
          </cell>
          <cell r="AK22" t="str">
            <v>SIM</v>
          </cell>
          <cell r="AL22" t="str">
            <v>408BPE0130</v>
          </cell>
        </row>
        <row r="23">
          <cell r="T23">
            <v>5</v>
          </cell>
          <cell r="X23">
            <v>10</v>
          </cell>
          <cell r="AK23" t="str">
            <v>SIM</v>
          </cell>
          <cell r="AL23" t="str">
            <v>408BPE0130</v>
          </cell>
        </row>
        <row r="24">
          <cell r="T24">
            <v>6</v>
          </cell>
          <cell r="X24">
            <v>10</v>
          </cell>
          <cell r="AK24" t="str">
            <v>SIM</v>
          </cell>
          <cell r="AL24" t="str">
            <v>408BPE0130</v>
          </cell>
        </row>
        <row r="25">
          <cell r="T25">
            <v>10</v>
          </cell>
          <cell r="X25">
            <v>10</v>
          </cell>
          <cell r="AK25" t="str">
            <v>SIM</v>
          </cell>
          <cell r="AL25" t="str">
            <v>408BPE0130</v>
          </cell>
        </row>
        <row r="26">
          <cell r="T26">
            <v>10</v>
          </cell>
          <cell r="X26">
            <v>11</v>
          </cell>
          <cell r="AK26" t="str">
            <v>SIM</v>
          </cell>
          <cell r="AL26" t="str">
            <v>408BPE0130</v>
          </cell>
        </row>
        <row r="27">
          <cell r="T27">
            <v>6</v>
          </cell>
          <cell r="X27">
            <v>11</v>
          </cell>
          <cell r="AK27" t="str">
            <v>SIM</v>
          </cell>
          <cell r="AL27" t="str">
            <v>408BPE0130</v>
          </cell>
        </row>
        <row r="28">
          <cell r="T28">
            <v>6</v>
          </cell>
          <cell r="X28">
            <v>10</v>
          </cell>
          <cell r="AK28" t="str">
            <v>SIM</v>
          </cell>
          <cell r="AL28" t="str">
            <v>408BPE0130</v>
          </cell>
        </row>
        <row r="29">
          <cell r="T29">
            <v>10</v>
          </cell>
          <cell r="X29">
            <v>10</v>
          </cell>
          <cell r="AK29" t="str">
            <v>SIM</v>
          </cell>
          <cell r="AL29" t="str">
            <v>408BPE0130</v>
          </cell>
        </row>
        <row r="30">
          <cell r="T30">
            <v>8</v>
          </cell>
          <cell r="X30">
            <v>11</v>
          </cell>
          <cell r="AK30" t="str">
            <v>SIM</v>
          </cell>
          <cell r="AL30" t="str">
            <v>408BPE0150</v>
          </cell>
        </row>
        <row r="31">
          <cell r="T31">
            <v>6</v>
          </cell>
          <cell r="X31">
            <v>10</v>
          </cell>
          <cell r="AK31" t="str">
            <v>SIM</v>
          </cell>
          <cell r="AL31" t="str">
            <v>408BPE0150</v>
          </cell>
        </row>
        <row r="32">
          <cell r="T32">
            <v>6</v>
          </cell>
          <cell r="X32">
            <v>11</v>
          </cell>
          <cell r="AK32" t="str">
            <v>SIM</v>
          </cell>
          <cell r="AL32" t="str">
            <v>408BPE0150</v>
          </cell>
        </row>
        <row r="33">
          <cell r="T33">
            <v>6</v>
          </cell>
          <cell r="X33">
            <v>10</v>
          </cell>
          <cell r="AK33" t="str">
            <v>SIM</v>
          </cell>
          <cell r="AL33" t="str">
            <v>408BPE0150</v>
          </cell>
        </row>
        <row r="34">
          <cell r="T34">
            <v>9</v>
          </cell>
          <cell r="X34">
            <v>11</v>
          </cell>
          <cell r="AK34" t="str">
            <v>SIM</v>
          </cell>
          <cell r="AL34" t="str">
            <v>408BPE0160</v>
          </cell>
        </row>
        <row r="35">
          <cell r="T35">
            <v>6</v>
          </cell>
          <cell r="X35">
            <v>10</v>
          </cell>
          <cell r="AK35" t="str">
            <v>SIM</v>
          </cell>
          <cell r="AL35" t="str">
            <v>408BPE0160</v>
          </cell>
        </row>
        <row r="36">
          <cell r="T36">
            <v>6</v>
          </cell>
          <cell r="X36">
            <v>10</v>
          </cell>
          <cell r="AK36" t="str">
            <v>SIM</v>
          </cell>
          <cell r="AL36" t="str">
            <v>408BPE0160</v>
          </cell>
        </row>
        <row r="37">
          <cell r="T37">
            <v>6</v>
          </cell>
          <cell r="X37">
            <v>11</v>
          </cell>
          <cell r="AK37" t="str">
            <v>SIM</v>
          </cell>
          <cell r="AL37" t="str">
            <v>408BPE0160</v>
          </cell>
        </row>
      </sheetData>
      <sheetData sheetId="31">
        <row r="15">
          <cell r="E15" t="str">
            <v>PÓRTICO</v>
          </cell>
          <cell r="J15">
            <v>1</v>
          </cell>
          <cell r="L15" t="str">
            <v>408BPE0110</v>
          </cell>
        </row>
      </sheetData>
      <sheetData sheetId="32">
        <row r="14">
          <cell r="H14" t="str">
            <v>PÓRTICO</v>
          </cell>
          <cell r="I14">
            <v>1</v>
          </cell>
          <cell r="L14">
            <v>28</v>
          </cell>
          <cell r="O14" t="str">
            <v>IMPLANTAÇÃO</v>
          </cell>
          <cell r="P14" t="str">
            <v>408BPE0110</v>
          </cell>
        </row>
        <row r="15">
          <cell r="H15" t="str">
            <v>SEMI-PÓRTICO</v>
          </cell>
          <cell r="I15">
            <v>1</v>
          </cell>
          <cell r="L15">
            <v>28</v>
          </cell>
          <cell r="O15" t="str">
            <v>IMPLANTAÇÃO</v>
          </cell>
          <cell r="P15" t="str">
            <v>408BPE0110</v>
          </cell>
        </row>
        <row r="16">
          <cell r="H16" t="str">
            <v>SEMI-PÓRTICO</v>
          </cell>
          <cell r="I16">
            <v>1</v>
          </cell>
          <cell r="L16">
            <v>28</v>
          </cell>
          <cell r="O16" t="str">
            <v>IMPLANTAÇÃO</v>
          </cell>
          <cell r="P16" t="str">
            <v>408BPE0130</v>
          </cell>
        </row>
        <row r="17">
          <cell r="H17" t="str">
            <v>SEMI-PÓRTICO</v>
          </cell>
          <cell r="I17">
            <v>1</v>
          </cell>
          <cell r="L17">
            <v>28</v>
          </cell>
          <cell r="O17" t="str">
            <v>IMPLANTAÇÃO</v>
          </cell>
          <cell r="P17" t="str">
            <v>408BPE0160</v>
          </cell>
        </row>
        <row r="18">
          <cell r="H18" t="str">
            <v>SEMI-PÓRTICO</v>
          </cell>
          <cell r="I18">
            <v>1</v>
          </cell>
          <cell r="L18">
            <v>28</v>
          </cell>
          <cell r="O18" t="str">
            <v>IMPLANTAÇÃO</v>
          </cell>
          <cell r="P18" t="str">
            <v>408BPE0170</v>
          </cell>
        </row>
        <row r="19">
          <cell r="H19" t="str">
            <v>SEMI-PÓRTICO</v>
          </cell>
          <cell r="I19">
            <v>1</v>
          </cell>
          <cell r="L19">
            <v>28</v>
          </cell>
          <cell r="O19" t="str">
            <v>IMPLANTAÇÃO</v>
          </cell>
          <cell r="P19" t="str">
            <v>408BPE0170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2)"/>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sin_vertical_necessidades (2)"/>
      <sheetName val="sin_vertical_necessidades"/>
      <sheetName val="quantitativos_por_SNV"/>
      <sheetName val="sin_hor_necessidades_mec (2)"/>
      <sheetName val="tachas_necessidades (2)"/>
      <sheetName val="Defensas_necessidades"/>
      <sheetName val="quantitativos_rev 15 maio"/>
      <sheetName val="CRITÉRIO DE PAGAMENTO"/>
      <sheetName val="CLASSE1"/>
      <sheetName val="Plan3"/>
    </sheetNames>
    <sheetDataSet>
      <sheetData sheetId="0"/>
      <sheetData sheetId="1">
        <row r="1">
          <cell r="A1">
            <v>690600</v>
          </cell>
          <cell r="B1" t="str">
            <v>364BRO1380-0001</v>
          </cell>
        </row>
      </sheetData>
      <sheetData sheetId="2">
        <row r="1">
          <cell r="A1">
            <v>690600</v>
          </cell>
          <cell r="B1" t="str">
            <v>364BRO1380</v>
          </cell>
        </row>
        <row r="2">
          <cell r="A2">
            <v>693100</v>
          </cell>
          <cell r="B2" t="str">
            <v>364BRO1385</v>
          </cell>
        </row>
        <row r="3">
          <cell r="A3">
            <v>703700</v>
          </cell>
          <cell r="B3" t="str">
            <v>364BRO1388</v>
          </cell>
        </row>
        <row r="4">
          <cell r="A4">
            <v>712000</v>
          </cell>
          <cell r="B4" t="str">
            <v>364BRO1390</v>
          </cell>
        </row>
        <row r="5">
          <cell r="A5">
            <v>713400</v>
          </cell>
          <cell r="B5" t="str">
            <v>364BRO1410</v>
          </cell>
        </row>
        <row r="6">
          <cell r="A6">
            <v>715600</v>
          </cell>
          <cell r="B6" t="str">
            <v>364BRO1420</v>
          </cell>
        </row>
        <row r="7">
          <cell r="A7">
            <v>719000</v>
          </cell>
          <cell r="B7" t="str">
            <v>364BRO1425</v>
          </cell>
        </row>
        <row r="8">
          <cell r="A8">
            <v>723600</v>
          </cell>
          <cell r="B8" t="str">
            <v>364BRO1428</v>
          </cell>
        </row>
        <row r="9">
          <cell r="A9">
            <v>732000</v>
          </cell>
          <cell r="B9" t="str">
            <v>364BRO1430</v>
          </cell>
        </row>
        <row r="10">
          <cell r="A10">
            <v>800900</v>
          </cell>
          <cell r="B10" t="str">
            <v>364BRO1450</v>
          </cell>
        </row>
        <row r="11">
          <cell r="A11">
            <v>877300</v>
          </cell>
          <cell r="B11" t="str">
            <v>364BRO1470</v>
          </cell>
        </row>
        <row r="12">
          <cell r="A12">
            <v>910800</v>
          </cell>
          <cell r="B12" t="str">
            <v>364BRO1475</v>
          </cell>
        </row>
        <row r="13">
          <cell r="A13">
            <v>929300</v>
          </cell>
          <cell r="B13" t="str">
            <v>364BRO1480</v>
          </cell>
        </row>
        <row r="14">
          <cell r="A14">
            <v>938600</v>
          </cell>
          <cell r="B14" t="str">
            <v>364BRO1490</v>
          </cell>
        </row>
        <row r="15">
          <cell r="A15">
            <v>991500</v>
          </cell>
          <cell r="B15" t="str">
            <v>364BRO1510</v>
          </cell>
        </row>
      </sheetData>
      <sheetData sheetId="3"/>
      <sheetData sheetId="4"/>
      <sheetData sheetId="5"/>
      <sheetData sheetId="6">
        <row r="2">
          <cell r="A2" t="str">
            <v>A-51</v>
          </cell>
          <cell r="B2">
            <v>1</v>
          </cell>
        </row>
        <row r="3">
          <cell r="A3" t="str">
            <v>A-199</v>
          </cell>
          <cell r="B3">
            <v>2</v>
          </cell>
        </row>
        <row r="4">
          <cell r="A4" t="str">
            <v>I-90</v>
          </cell>
          <cell r="B4">
            <v>3</v>
          </cell>
        </row>
        <row r="5">
          <cell r="A5" t="str">
            <v>A-63</v>
          </cell>
          <cell r="B5">
            <v>4</v>
          </cell>
        </row>
        <row r="6">
          <cell r="A6" t="str">
            <v>A-64</v>
          </cell>
          <cell r="B6">
            <v>5</v>
          </cell>
        </row>
        <row r="7">
          <cell r="A7" t="str">
            <v>A-100</v>
          </cell>
          <cell r="B7">
            <v>6</v>
          </cell>
        </row>
        <row r="8">
          <cell r="A8" t="str">
            <v>E-23</v>
          </cell>
          <cell r="B8">
            <v>7</v>
          </cell>
        </row>
        <row r="9">
          <cell r="A9" t="str">
            <v>E-26</v>
          </cell>
          <cell r="B9">
            <v>8</v>
          </cell>
        </row>
        <row r="10">
          <cell r="A10" t="str">
            <v>I-43</v>
          </cell>
          <cell r="B10">
            <v>9</v>
          </cell>
        </row>
        <row r="11">
          <cell r="A11" t="str">
            <v>I-44</v>
          </cell>
          <cell r="B11">
            <v>10</v>
          </cell>
        </row>
        <row r="12">
          <cell r="A12" t="str">
            <v>I-45</v>
          </cell>
          <cell r="B12">
            <v>11</v>
          </cell>
        </row>
        <row r="13">
          <cell r="A13" t="str">
            <v>I-46</v>
          </cell>
          <cell r="B13">
            <v>12</v>
          </cell>
        </row>
        <row r="14">
          <cell r="A14" t="str">
            <v>I-47</v>
          </cell>
          <cell r="B14">
            <v>13</v>
          </cell>
        </row>
        <row r="15">
          <cell r="A15" t="str">
            <v>I-48</v>
          </cell>
          <cell r="B15">
            <v>14</v>
          </cell>
        </row>
        <row r="16">
          <cell r="A16" t="str">
            <v>I-49</v>
          </cell>
          <cell r="B16">
            <v>15</v>
          </cell>
        </row>
        <row r="17">
          <cell r="A17" t="str">
            <v>I-50</v>
          </cell>
          <cell r="B17">
            <v>16</v>
          </cell>
        </row>
        <row r="18">
          <cell r="A18" t="str">
            <v>I-51</v>
          </cell>
          <cell r="B18">
            <v>17</v>
          </cell>
        </row>
        <row r="19">
          <cell r="A19" t="str">
            <v>I-52</v>
          </cell>
          <cell r="B19">
            <v>18</v>
          </cell>
        </row>
        <row r="20">
          <cell r="A20" t="str">
            <v>I-53</v>
          </cell>
          <cell r="B20">
            <v>19</v>
          </cell>
        </row>
        <row r="21">
          <cell r="A21" t="str">
            <v>I-54</v>
          </cell>
          <cell r="B21">
            <v>20</v>
          </cell>
        </row>
        <row r="22">
          <cell r="A22" t="str">
            <v>I-55</v>
          </cell>
          <cell r="B22">
            <v>21</v>
          </cell>
        </row>
        <row r="23">
          <cell r="A23" t="str">
            <v>I-91</v>
          </cell>
          <cell r="B23">
            <v>22</v>
          </cell>
        </row>
        <row r="24">
          <cell r="A24" t="str">
            <v>I-57</v>
          </cell>
          <cell r="B24">
            <v>23</v>
          </cell>
        </row>
        <row r="25">
          <cell r="A25" t="str">
            <v>I-58</v>
          </cell>
          <cell r="B25">
            <v>24</v>
          </cell>
        </row>
        <row r="26">
          <cell r="A26" t="str">
            <v>I-59</v>
          </cell>
          <cell r="B26">
            <v>25</v>
          </cell>
        </row>
        <row r="27">
          <cell r="A27" t="str">
            <v>I-61</v>
          </cell>
          <cell r="B27">
            <v>27</v>
          </cell>
        </row>
        <row r="28">
          <cell r="A28" t="str">
            <v>I-62</v>
          </cell>
          <cell r="B28">
            <v>28</v>
          </cell>
        </row>
        <row r="29">
          <cell r="A29" t="str">
            <v>I-63</v>
          </cell>
          <cell r="B29">
            <v>29</v>
          </cell>
        </row>
        <row r="30">
          <cell r="A30" t="str">
            <v>I-64</v>
          </cell>
          <cell r="B30">
            <v>30</v>
          </cell>
        </row>
        <row r="31">
          <cell r="A31" t="str">
            <v>I-65</v>
          </cell>
          <cell r="B31">
            <v>31</v>
          </cell>
        </row>
        <row r="32">
          <cell r="A32" t="str">
            <v>I-66</v>
          </cell>
          <cell r="B32">
            <v>32</v>
          </cell>
        </row>
        <row r="33">
          <cell r="A33" t="str">
            <v>I-67</v>
          </cell>
          <cell r="B33">
            <v>33</v>
          </cell>
        </row>
        <row r="34">
          <cell r="A34" t="str">
            <v>I-68</v>
          </cell>
          <cell r="B34">
            <v>34</v>
          </cell>
        </row>
        <row r="35">
          <cell r="A35" t="str">
            <v>E-27</v>
          </cell>
          <cell r="B35">
            <v>35</v>
          </cell>
        </row>
        <row r="36">
          <cell r="A36" t="str">
            <v>I-70</v>
          </cell>
          <cell r="B36">
            <v>36</v>
          </cell>
        </row>
        <row r="37">
          <cell r="A37" t="str">
            <v>I-71</v>
          </cell>
          <cell r="B37">
            <v>37</v>
          </cell>
        </row>
        <row r="38">
          <cell r="A38" t="str">
            <v>I-72</v>
          </cell>
          <cell r="B38">
            <v>38</v>
          </cell>
        </row>
        <row r="39">
          <cell r="A39" t="str">
            <v>I-73</v>
          </cell>
          <cell r="B39">
            <v>39</v>
          </cell>
        </row>
        <row r="40">
          <cell r="A40" t="str">
            <v>I-74</v>
          </cell>
          <cell r="B40">
            <v>40</v>
          </cell>
        </row>
        <row r="41">
          <cell r="A41" t="str">
            <v>I-75</v>
          </cell>
          <cell r="B41">
            <v>41</v>
          </cell>
        </row>
        <row r="42">
          <cell r="A42" t="str">
            <v>I-76</v>
          </cell>
          <cell r="B42">
            <v>42</v>
          </cell>
        </row>
        <row r="43">
          <cell r="A43" t="str">
            <v>I-77</v>
          </cell>
          <cell r="B43">
            <v>43</v>
          </cell>
        </row>
        <row r="44">
          <cell r="A44" t="str">
            <v>I-78</v>
          </cell>
          <cell r="B44">
            <v>44</v>
          </cell>
        </row>
        <row r="45">
          <cell r="A45" t="str">
            <v>I-79</v>
          </cell>
          <cell r="B45">
            <v>45</v>
          </cell>
        </row>
        <row r="46">
          <cell r="A46" t="str">
            <v>MQ-BR070</v>
          </cell>
          <cell r="B46">
            <v>46</v>
          </cell>
        </row>
        <row r="47">
          <cell r="A47" t="str">
            <v>MQ2-BR070</v>
          </cell>
          <cell r="B47">
            <v>47</v>
          </cell>
        </row>
        <row r="48">
          <cell r="A48" t="str">
            <v>MQ-BR174</v>
          </cell>
          <cell r="B48">
            <v>48</v>
          </cell>
        </row>
        <row r="49">
          <cell r="A49" t="str">
            <v>MQ2-BR174</v>
          </cell>
          <cell r="B49">
            <v>49</v>
          </cell>
        </row>
        <row r="50">
          <cell r="A50" t="str">
            <v>MQ-BR364</v>
          </cell>
          <cell r="B50">
            <v>50</v>
          </cell>
        </row>
        <row r="51">
          <cell r="A51" t="str">
            <v>MQ2-BR364</v>
          </cell>
          <cell r="B51">
            <v>51</v>
          </cell>
        </row>
        <row r="52">
          <cell r="A52" t="str">
            <v>O-68</v>
          </cell>
          <cell r="B52">
            <v>52</v>
          </cell>
        </row>
        <row r="53">
          <cell r="A53" t="str">
            <v>O-69</v>
          </cell>
          <cell r="B53">
            <v>53</v>
          </cell>
        </row>
        <row r="54">
          <cell r="A54" t="str">
            <v>O-70</v>
          </cell>
          <cell r="B54">
            <v>54</v>
          </cell>
        </row>
        <row r="55">
          <cell r="A55" t="str">
            <v>O-71</v>
          </cell>
          <cell r="B55">
            <v>55</v>
          </cell>
        </row>
        <row r="56">
          <cell r="A56" t="str">
            <v>O-72</v>
          </cell>
          <cell r="B56">
            <v>56</v>
          </cell>
        </row>
        <row r="57">
          <cell r="A57" t="str">
            <v>O-73</v>
          </cell>
          <cell r="B57">
            <v>57</v>
          </cell>
        </row>
        <row r="58">
          <cell r="A58" t="str">
            <v>O-74</v>
          </cell>
          <cell r="B58">
            <v>58</v>
          </cell>
        </row>
        <row r="59">
          <cell r="A59" t="str">
            <v>O-75</v>
          </cell>
          <cell r="B59">
            <v>59</v>
          </cell>
        </row>
        <row r="60">
          <cell r="A60" t="str">
            <v>O-76</v>
          </cell>
          <cell r="B60">
            <v>60</v>
          </cell>
        </row>
        <row r="61">
          <cell r="A61" t="str">
            <v>O-77</v>
          </cell>
          <cell r="B61">
            <v>61</v>
          </cell>
        </row>
        <row r="62">
          <cell r="A62" t="str">
            <v>O-78</v>
          </cell>
          <cell r="B62">
            <v>62</v>
          </cell>
        </row>
        <row r="63">
          <cell r="A63" t="str">
            <v>O-79</v>
          </cell>
          <cell r="B63">
            <v>63</v>
          </cell>
        </row>
        <row r="64">
          <cell r="A64" t="str">
            <v>O-80</v>
          </cell>
          <cell r="B64">
            <v>64</v>
          </cell>
        </row>
        <row r="65">
          <cell r="A65" t="str">
            <v>O-81</v>
          </cell>
          <cell r="B65">
            <v>65</v>
          </cell>
        </row>
        <row r="66">
          <cell r="A66" t="str">
            <v>O-82</v>
          </cell>
          <cell r="B66">
            <v>66</v>
          </cell>
        </row>
        <row r="67">
          <cell r="A67" t="str">
            <v>O-83</v>
          </cell>
          <cell r="B67">
            <v>67</v>
          </cell>
        </row>
        <row r="68">
          <cell r="A68" t="str">
            <v>O-84</v>
          </cell>
          <cell r="B68">
            <v>68</v>
          </cell>
        </row>
        <row r="69">
          <cell r="A69" t="str">
            <v>O-85</v>
          </cell>
          <cell r="B69">
            <v>69</v>
          </cell>
        </row>
        <row r="70">
          <cell r="A70" t="str">
            <v>O-86</v>
          </cell>
          <cell r="B70">
            <v>70</v>
          </cell>
        </row>
        <row r="71">
          <cell r="A71" t="str">
            <v>O-87</v>
          </cell>
          <cell r="B71">
            <v>71</v>
          </cell>
        </row>
        <row r="72">
          <cell r="A72" t="str">
            <v>O-88</v>
          </cell>
          <cell r="B72">
            <v>72</v>
          </cell>
        </row>
        <row r="73">
          <cell r="A73" t="str">
            <v>O-89</v>
          </cell>
          <cell r="B73">
            <v>73</v>
          </cell>
        </row>
        <row r="74">
          <cell r="A74" t="str">
            <v>O-90</v>
          </cell>
          <cell r="B74">
            <v>74</v>
          </cell>
        </row>
        <row r="75">
          <cell r="A75" t="str">
            <v>O-91</v>
          </cell>
          <cell r="B75">
            <v>75</v>
          </cell>
        </row>
        <row r="76">
          <cell r="A76" t="str">
            <v>O-92</v>
          </cell>
          <cell r="B76">
            <v>76</v>
          </cell>
        </row>
        <row r="77">
          <cell r="A77" t="str">
            <v>O-93</v>
          </cell>
          <cell r="B77">
            <v>77</v>
          </cell>
        </row>
        <row r="78">
          <cell r="A78" t="str">
            <v>O-94</v>
          </cell>
          <cell r="B78">
            <v>78</v>
          </cell>
        </row>
        <row r="79">
          <cell r="A79" t="str">
            <v>O-95</v>
          </cell>
          <cell r="B79">
            <v>79</v>
          </cell>
        </row>
        <row r="80">
          <cell r="A80" t="str">
            <v>O-97</v>
          </cell>
          <cell r="B80">
            <v>80</v>
          </cell>
        </row>
        <row r="81">
          <cell r="A81" t="str">
            <v>O-98</v>
          </cell>
          <cell r="B81">
            <v>81</v>
          </cell>
        </row>
        <row r="82">
          <cell r="A82" t="str">
            <v>O-99</v>
          </cell>
          <cell r="B82">
            <v>82</v>
          </cell>
        </row>
        <row r="83">
          <cell r="A83" t="str">
            <v>O-100</v>
          </cell>
          <cell r="B83">
            <v>83</v>
          </cell>
        </row>
        <row r="84">
          <cell r="A84" t="str">
            <v>O-101</v>
          </cell>
          <cell r="B84">
            <v>84</v>
          </cell>
        </row>
        <row r="85">
          <cell r="A85" t="str">
            <v>O-102</v>
          </cell>
          <cell r="B85">
            <v>85</v>
          </cell>
        </row>
        <row r="86">
          <cell r="A86" t="str">
            <v>I-93</v>
          </cell>
          <cell r="B86">
            <v>86</v>
          </cell>
        </row>
        <row r="87">
          <cell r="A87" t="str">
            <v>O-104</v>
          </cell>
          <cell r="B87">
            <v>87</v>
          </cell>
        </row>
        <row r="88">
          <cell r="A88" t="str">
            <v>O-105</v>
          </cell>
          <cell r="B88">
            <v>88</v>
          </cell>
        </row>
        <row r="89">
          <cell r="A89" t="str">
            <v>O-106</v>
          </cell>
          <cell r="B89">
            <v>89</v>
          </cell>
        </row>
        <row r="90">
          <cell r="A90" t="str">
            <v>O-107</v>
          </cell>
          <cell r="B90">
            <v>90</v>
          </cell>
        </row>
        <row r="91">
          <cell r="A91" t="str">
            <v>O-108</v>
          </cell>
          <cell r="B91">
            <v>91</v>
          </cell>
        </row>
        <row r="92">
          <cell r="A92" t="str">
            <v>O-109</v>
          </cell>
          <cell r="B92">
            <v>92</v>
          </cell>
        </row>
        <row r="93">
          <cell r="A93" t="str">
            <v>O-111</v>
          </cell>
          <cell r="B93">
            <v>93</v>
          </cell>
        </row>
        <row r="94">
          <cell r="A94" t="str">
            <v>O-112</v>
          </cell>
          <cell r="B94">
            <v>94</v>
          </cell>
        </row>
        <row r="95">
          <cell r="A95" t="str">
            <v>O-113</v>
          </cell>
          <cell r="B95">
            <v>95</v>
          </cell>
        </row>
        <row r="96">
          <cell r="A96" t="str">
            <v>O-114</v>
          </cell>
          <cell r="B96">
            <v>96</v>
          </cell>
        </row>
        <row r="97">
          <cell r="A97" t="str">
            <v>O-116</v>
          </cell>
          <cell r="B97">
            <v>97</v>
          </cell>
        </row>
        <row r="98">
          <cell r="A98" t="str">
            <v>O-117</v>
          </cell>
          <cell r="B98">
            <v>98</v>
          </cell>
        </row>
        <row r="99">
          <cell r="A99" t="str">
            <v>O-118</v>
          </cell>
          <cell r="B99">
            <v>99</v>
          </cell>
        </row>
        <row r="100">
          <cell r="A100" t="str">
            <v>O-119</v>
          </cell>
          <cell r="B100">
            <v>100</v>
          </cell>
        </row>
        <row r="101">
          <cell r="A101" t="str">
            <v>O-184</v>
          </cell>
          <cell r="B101">
            <v>101</v>
          </cell>
        </row>
        <row r="102">
          <cell r="A102" t="str">
            <v>O-121</v>
          </cell>
          <cell r="B102">
            <v>102</v>
          </cell>
        </row>
        <row r="103">
          <cell r="A103" t="str">
            <v>O-123</v>
          </cell>
          <cell r="B103">
            <v>103</v>
          </cell>
        </row>
        <row r="104">
          <cell r="A104" t="str">
            <v>O-124</v>
          </cell>
          <cell r="B104">
            <v>104</v>
          </cell>
        </row>
        <row r="105">
          <cell r="A105" t="str">
            <v>O-149</v>
          </cell>
          <cell r="B105">
            <v>105</v>
          </cell>
        </row>
        <row r="106">
          <cell r="A106" t="str">
            <v>O-126</v>
          </cell>
          <cell r="B106">
            <v>106</v>
          </cell>
        </row>
        <row r="107">
          <cell r="A107" t="str">
            <v>O-127</v>
          </cell>
          <cell r="B107">
            <v>107</v>
          </cell>
        </row>
        <row r="108">
          <cell r="A108" t="str">
            <v>O-128</v>
          </cell>
          <cell r="B108">
            <v>108</v>
          </cell>
        </row>
        <row r="109">
          <cell r="A109" t="str">
            <v>O-129</v>
          </cell>
          <cell r="B109">
            <v>109</v>
          </cell>
        </row>
        <row r="110">
          <cell r="A110" t="str">
            <v>O-130</v>
          </cell>
          <cell r="B110">
            <v>110</v>
          </cell>
        </row>
        <row r="111">
          <cell r="A111" t="str">
            <v>O-131</v>
          </cell>
          <cell r="B111">
            <v>111</v>
          </cell>
        </row>
        <row r="112">
          <cell r="A112" t="str">
            <v>O-157</v>
          </cell>
          <cell r="B112">
            <v>112</v>
          </cell>
        </row>
        <row r="113">
          <cell r="A113" t="str">
            <v>O-133</v>
          </cell>
          <cell r="B113">
            <v>113</v>
          </cell>
        </row>
        <row r="114">
          <cell r="A114" t="str">
            <v>O-134</v>
          </cell>
          <cell r="B114">
            <v>114</v>
          </cell>
        </row>
        <row r="115">
          <cell r="A115" t="str">
            <v>O-135</v>
          </cell>
          <cell r="B115">
            <v>115</v>
          </cell>
        </row>
        <row r="116">
          <cell r="A116" t="str">
            <v>O-136</v>
          </cell>
          <cell r="B116">
            <v>116</v>
          </cell>
        </row>
        <row r="117">
          <cell r="A117" t="str">
            <v>O-137</v>
          </cell>
          <cell r="B117">
            <v>117</v>
          </cell>
        </row>
        <row r="118">
          <cell r="A118" t="str">
            <v>O-138</v>
          </cell>
          <cell r="B118">
            <v>118</v>
          </cell>
        </row>
        <row r="119">
          <cell r="A119" t="str">
            <v>O-139</v>
          </cell>
          <cell r="B119">
            <v>119</v>
          </cell>
        </row>
        <row r="120">
          <cell r="A120" t="str">
            <v>O-140</v>
          </cell>
          <cell r="B120">
            <v>120</v>
          </cell>
        </row>
        <row r="121">
          <cell r="A121" t="str">
            <v>O-141</v>
          </cell>
          <cell r="B121">
            <v>121</v>
          </cell>
        </row>
        <row r="122">
          <cell r="A122" t="str">
            <v>O-142</v>
          </cell>
          <cell r="B122">
            <v>122</v>
          </cell>
        </row>
        <row r="123">
          <cell r="A123" t="str">
            <v>O-143</v>
          </cell>
          <cell r="B123">
            <v>123</v>
          </cell>
        </row>
        <row r="124">
          <cell r="A124" t="str">
            <v>R-50</v>
          </cell>
          <cell r="B124">
            <v>124</v>
          </cell>
        </row>
        <row r="125">
          <cell r="A125" t="str">
            <v>S-4</v>
          </cell>
          <cell r="B125">
            <v>125</v>
          </cell>
        </row>
        <row r="126">
          <cell r="A126" t="str">
            <v>S-5</v>
          </cell>
          <cell r="B126">
            <v>126</v>
          </cell>
        </row>
        <row r="127">
          <cell r="A127" t="str">
            <v>S-6</v>
          </cell>
          <cell r="B127">
            <v>127</v>
          </cell>
        </row>
        <row r="128">
          <cell r="A128" t="str">
            <v>S-7</v>
          </cell>
          <cell r="B128">
            <v>128</v>
          </cell>
        </row>
        <row r="129">
          <cell r="A129" t="str">
            <v>T-15</v>
          </cell>
          <cell r="B129">
            <v>129</v>
          </cell>
        </row>
        <row r="130">
          <cell r="A130" t="str">
            <v>T-10</v>
          </cell>
          <cell r="B130">
            <v>130</v>
          </cell>
        </row>
        <row r="131">
          <cell r="A131" t="str">
            <v>T-17</v>
          </cell>
          <cell r="B131">
            <v>131</v>
          </cell>
        </row>
        <row r="132">
          <cell r="A132" t="str">
            <v>T-18</v>
          </cell>
          <cell r="B132">
            <v>132</v>
          </cell>
        </row>
        <row r="133">
          <cell r="A133" t="str">
            <v>T-19</v>
          </cell>
          <cell r="B133">
            <v>133</v>
          </cell>
        </row>
        <row r="134">
          <cell r="A134" t="str">
            <v>T-20</v>
          </cell>
          <cell r="B134">
            <v>134</v>
          </cell>
        </row>
        <row r="135">
          <cell r="A135" t="str">
            <v>A-17</v>
          </cell>
          <cell r="B135">
            <v>135</v>
          </cell>
        </row>
        <row r="136">
          <cell r="A136" t="str">
            <v>T-22</v>
          </cell>
          <cell r="B136">
            <v>136</v>
          </cell>
        </row>
        <row r="137">
          <cell r="A137" t="str">
            <v>T-23</v>
          </cell>
          <cell r="B137">
            <v>137</v>
          </cell>
        </row>
        <row r="138">
          <cell r="A138" t="str">
            <v>T-24</v>
          </cell>
          <cell r="B138">
            <v>138</v>
          </cell>
        </row>
        <row r="139">
          <cell r="A139" t="str">
            <v>T-25</v>
          </cell>
          <cell r="B139">
            <v>139</v>
          </cell>
        </row>
        <row r="140">
          <cell r="A140" t="str">
            <v>T-25</v>
          </cell>
          <cell r="B140">
            <v>140</v>
          </cell>
        </row>
        <row r="141">
          <cell r="A141" t="str">
            <v>T-32</v>
          </cell>
          <cell r="B141">
            <v>141</v>
          </cell>
        </row>
        <row r="142">
          <cell r="A142" t="str">
            <v>T-27</v>
          </cell>
          <cell r="B142">
            <v>142</v>
          </cell>
        </row>
        <row r="143">
          <cell r="A143" t="str">
            <v>T-28</v>
          </cell>
          <cell r="B143">
            <v>143</v>
          </cell>
        </row>
        <row r="144">
          <cell r="A144" t="str">
            <v>T-29</v>
          </cell>
          <cell r="B144">
            <v>144</v>
          </cell>
        </row>
        <row r="145">
          <cell r="A145" t="str">
            <v>T-30</v>
          </cell>
          <cell r="B145">
            <v>145</v>
          </cell>
        </row>
        <row r="146">
          <cell r="A146" t="str">
            <v>T-31</v>
          </cell>
          <cell r="B146">
            <v>146</v>
          </cell>
        </row>
        <row r="147">
          <cell r="A147" t="str">
            <v>MP-1</v>
          </cell>
          <cell r="B147">
            <v>147</v>
          </cell>
        </row>
        <row r="148">
          <cell r="A148" t="str">
            <v>MP-2</v>
          </cell>
          <cell r="B148">
            <v>148</v>
          </cell>
        </row>
        <row r="149">
          <cell r="A149" t="str">
            <v>MA</v>
          </cell>
          <cell r="B149">
            <v>149</v>
          </cell>
        </row>
        <row r="150">
          <cell r="A150" t="str">
            <v>A-50</v>
          </cell>
          <cell r="B150">
            <v>150</v>
          </cell>
        </row>
        <row r="151">
          <cell r="A151" t="str">
            <v>A-62</v>
          </cell>
          <cell r="B151">
            <v>151</v>
          </cell>
        </row>
        <row r="152">
          <cell r="A152" t="str">
            <v>A-66</v>
          </cell>
          <cell r="B152">
            <v>152</v>
          </cell>
        </row>
        <row r="153">
          <cell r="A153" t="str">
            <v>A-101</v>
          </cell>
          <cell r="B153">
            <v>153</v>
          </cell>
        </row>
        <row r="154">
          <cell r="A154" t="str">
            <v>A-102</v>
          </cell>
          <cell r="B154">
            <v>154</v>
          </cell>
        </row>
        <row r="155">
          <cell r="A155" t="str">
            <v>A-103</v>
          </cell>
          <cell r="B155">
            <v>155</v>
          </cell>
        </row>
        <row r="156">
          <cell r="A156" t="str">
            <v>A-104</v>
          </cell>
          <cell r="B156">
            <v>156</v>
          </cell>
        </row>
        <row r="157">
          <cell r="A157" t="str">
            <v>A-105</v>
          </cell>
          <cell r="B157">
            <v>157</v>
          </cell>
        </row>
        <row r="158">
          <cell r="A158" t="str">
            <v>I-121</v>
          </cell>
          <cell r="B158">
            <v>158</v>
          </cell>
        </row>
        <row r="159">
          <cell r="A159" t="str">
            <v>I-82</v>
          </cell>
          <cell r="B159">
            <v>159</v>
          </cell>
        </row>
        <row r="160">
          <cell r="A160" t="str">
            <v>I-84</v>
          </cell>
          <cell r="B160">
            <v>160</v>
          </cell>
        </row>
        <row r="161">
          <cell r="A161" t="str">
            <v>MQ-BR364-PV</v>
          </cell>
          <cell r="B161">
            <v>161</v>
          </cell>
        </row>
        <row r="162">
          <cell r="A162" t="str">
            <v>O-158</v>
          </cell>
          <cell r="B162">
            <v>162</v>
          </cell>
        </row>
        <row r="163">
          <cell r="A163" t="str">
            <v>O-159</v>
          </cell>
          <cell r="B163">
            <v>163</v>
          </cell>
        </row>
        <row r="164">
          <cell r="A164" t="str">
            <v>O-160</v>
          </cell>
          <cell r="B164">
            <v>164</v>
          </cell>
        </row>
        <row r="165">
          <cell r="A165" t="str">
            <v>O-161</v>
          </cell>
          <cell r="B165">
            <v>165</v>
          </cell>
        </row>
        <row r="166">
          <cell r="A166" t="str">
            <v>O-162</v>
          </cell>
          <cell r="B166">
            <v>166</v>
          </cell>
        </row>
        <row r="167">
          <cell r="A167" t="str">
            <v>O-163</v>
          </cell>
          <cell r="B167">
            <v>167</v>
          </cell>
        </row>
        <row r="168">
          <cell r="A168" t="str">
            <v>O-164</v>
          </cell>
          <cell r="B168">
            <v>168</v>
          </cell>
        </row>
        <row r="169">
          <cell r="A169" t="str">
            <v>O-165</v>
          </cell>
          <cell r="B169">
            <v>169</v>
          </cell>
        </row>
        <row r="170">
          <cell r="A170" t="str">
            <v>R-1</v>
          </cell>
          <cell r="B170">
            <v>170</v>
          </cell>
        </row>
        <row r="171">
          <cell r="A171" t="str">
            <v>R-2</v>
          </cell>
          <cell r="B171">
            <v>171</v>
          </cell>
        </row>
        <row r="172">
          <cell r="A172" t="str">
            <v>R-7</v>
          </cell>
          <cell r="B172">
            <v>172</v>
          </cell>
        </row>
        <row r="173">
          <cell r="A173" t="str">
            <v>A-171</v>
          </cell>
          <cell r="B173">
            <v>173</v>
          </cell>
        </row>
        <row r="174">
          <cell r="A174" t="str">
            <v>A-172</v>
          </cell>
          <cell r="B174">
            <v>174</v>
          </cell>
        </row>
        <row r="175">
          <cell r="A175" t="str">
            <v>A-173</v>
          </cell>
          <cell r="B175">
            <v>175</v>
          </cell>
        </row>
        <row r="176">
          <cell r="A176" t="str">
            <v>A-174</v>
          </cell>
          <cell r="B176">
            <v>176</v>
          </cell>
        </row>
        <row r="177">
          <cell r="A177" t="str">
            <v>O-168</v>
          </cell>
          <cell r="B177">
            <v>177</v>
          </cell>
        </row>
        <row r="178">
          <cell r="A178" t="str">
            <v>O-170</v>
          </cell>
          <cell r="B178">
            <v>178</v>
          </cell>
        </row>
        <row r="179">
          <cell r="A179" t="str">
            <v>O-172</v>
          </cell>
          <cell r="B179">
            <v>179</v>
          </cell>
        </row>
        <row r="180">
          <cell r="A180" t="str">
            <v>O-173</v>
          </cell>
          <cell r="B180">
            <v>180</v>
          </cell>
        </row>
        <row r="181">
          <cell r="A181" t="str">
            <v>O-178</v>
          </cell>
          <cell r="B181">
            <v>181</v>
          </cell>
        </row>
        <row r="182">
          <cell r="A182" t="str">
            <v>O-179</v>
          </cell>
          <cell r="B182">
            <v>182</v>
          </cell>
        </row>
        <row r="183">
          <cell r="A183" t="str">
            <v>O-180</v>
          </cell>
          <cell r="B183">
            <v>183</v>
          </cell>
        </row>
        <row r="184">
          <cell r="A184" t="str">
            <v>O-182</v>
          </cell>
          <cell r="B184">
            <v>184</v>
          </cell>
        </row>
        <row r="185">
          <cell r="A185" t="str">
            <v>O-183</v>
          </cell>
          <cell r="B185">
            <v>185</v>
          </cell>
        </row>
        <row r="186">
          <cell r="A186" t="str">
            <v>A-175</v>
          </cell>
          <cell r="B186">
            <v>186</v>
          </cell>
        </row>
        <row r="187">
          <cell r="A187" t="str">
            <v>A-178</v>
          </cell>
          <cell r="B187">
            <v>187</v>
          </cell>
        </row>
        <row r="188">
          <cell r="A188" t="str">
            <v>A-179</v>
          </cell>
          <cell r="B188">
            <v>188</v>
          </cell>
        </row>
        <row r="189">
          <cell r="A189" t="str">
            <v>A-180</v>
          </cell>
          <cell r="B189">
            <v>189</v>
          </cell>
        </row>
        <row r="190">
          <cell r="A190" t="str">
            <v>A-181</v>
          </cell>
          <cell r="B190">
            <v>190</v>
          </cell>
        </row>
        <row r="191">
          <cell r="A191" t="str">
            <v>A-182</v>
          </cell>
          <cell r="B191">
            <v>191</v>
          </cell>
        </row>
        <row r="192">
          <cell r="A192" t="str">
            <v>A-183</v>
          </cell>
          <cell r="B192">
            <v>192</v>
          </cell>
        </row>
        <row r="193">
          <cell r="A193" t="str">
            <v>O-185</v>
          </cell>
          <cell r="B193">
            <v>193</v>
          </cell>
        </row>
        <row r="194">
          <cell r="A194" t="str">
            <v>A-184</v>
          </cell>
          <cell r="B194">
            <v>194</v>
          </cell>
        </row>
        <row r="195">
          <cell r="A195" t="str">
            <v>A-185</v>
          </cell>
          <cell r="B195">
            <v>195</v>
          </cell>
        </row>
        <row r="196">
          <cell r="A196" t="str">
            <v>A-186</v>
          </cell>
          <cell r="B196">
            <v>196</v>
          </cell>
        </row>
        <row r="197">
          <cell r="A197" t="str">
            <v>A-187</v>
          </cell>
          <cell r="B197">
            <v>197</v>
          </cell>
        </row>
        <row r="198">
          <cell r="A198" t="str">
            <v>A-188</v>
          </cell>
          <cell r="B198">
            <v>198</v>
          </cell>
        </row>
        <row r="199">
          <cell r="A199" t="str">
            <v>A-189</v>
          </cell>
          <cell r="B199">
            <v>199</v>
          </cell>
        </row>
        <row r="200">
          <cell r="A200" t="str">
            <v>A-190</v>
          </cell>
          <cell r="B200">
            <v>200</v>
          </cell>
        </row>
        <row r="201">
          <cell r="A201" t="str">
            <v>A-192</v>
          </cell>
          <cell r="B201">
            <v>201</v>
          </cell>
        </row>
        <row r="202">
          <cell r="A202" t="str">
            <v>I-116</v>
          </cell>
          <cell r="B202">
            <v>202</v>
          </cell>
        </row>
        <row r="203">
          <cell r="A203" t="str">
            <v>I-117</v>
          </cell>
          <cell r="B203">
            <v>203</v>
          </cell>
        </row>
        <row r="204">
          <cell r="A204" t="str">
            <v>I-118</v>
          </cell>
          <cell r="B204">
            <v>204</v>
          </cell>
        </row>
        <row r="205">
          <cell r="A205" t="str">
            <v>I-95</v>
          </cell>
          <cell r="B205">
            <v>205</v>
          </cell>
        </row>
        <row r="206">
          <cell r="A206" t="str">
            <v>O-237</v>
          </cell>
          <cell r="B206">
            <v>206</v>
          </cell>
        </row>
        <row r="207">
          <cell r="A207" t="str">
            <v>O-238</v>
          </cell>
          <cell r="B207">
            <v>207</v>
          </cell>
        </row>
        <row r="208">
          <cell r="A208" t="str">
            <v>O-239</v>
          </cell>
          <cell r="B208">
            <v>208</v>
          </cell>
        </row>
        <row r="209">
          <cell r="A209" t="str">
            <v>O-240</v>
          </cell>
          <cell r="B209">
            <v>209</v>
          </cell>
        </row>
        <row r="210">
          <cell r="A210" t="str">
            <v>I-137</v>
          </cell>
          <cell r="B210">
            <v>210</v>
          </cell>
        </row>
        <row r="211">
          <cell r="A211" t="str">
            <v>O-300</v>
          </cell>
          <cell r="B211">
            <v>211</v>
          </cell>
        </row>
        <row r="212">
          <cell r="A212" t="str">
            <v>O-301</v>
          </cell>
          <cell r="B212">
            <v>212</v>
          </cell>
        </row>
        <row r="213">
          <cell r="A213" t="str">
            <v>O-302</v>
          </cell>
          <cell r="B213">
            <v>213</v>
          </cell>
        </row>
        <row r="214">
          <cell r="A214" t="str">
            <v>O-303</v>
          </cell>
          <cell r="B214">
            <v>214</v>
          </cell>
        </row>
        <row r="215">
          <cell r="A215" t="str">
            <v>O-304</v>
          </cell>
          <cell r="B215">
            <v>215</v>
          </cell>
        </row>
        <row r="216">
          <cell r="A216" t="str">
            <v>O-305</v>
          </cell>
          <cell r="B216">
            <v>216</v>
          </cell>
        </row>
        <row r="217">
          <cell r="A217" t="str">
            <v>O-306</v>
          </cell>
          <cell r="B217">
            <v>217</v>
          </cell>
        </row>
        <row r="218">
          <cell r="A218" t="str">
            <v>O-307</v>
          </cell>
          <cell r="B218">
            <v>218</v>
          </cell>
        </row>
        <row r="219">
          <cell r="A219" t="str">
            <v>O-308</v>
          </cell>
          <cell r="B219">
            <v>219</v>
          </cell>
        </row>
        <row r="220">
          <cell r="A220" t="str">
            <v>O-309</v>
          </cell>
          <cell r="B220">
            <v>220</v>
          </cell>
        </row>
        <row r="221">
          <cell r="A221" t="str">
            <v>O-186</v>
          </cell>
          <cell r="B221">
            <v>221</v>
          </cell>
        </row>
        <row r="222">
          <cell r="A222" t="str">
            <v>A-193</v>
          </cell>
          <cell r="B222">
            <v>222</v>
          </cell>
        </row>
        <row r="223">
          <cell r="A223" t="str">
            <v>A-194</v>
          </cell>
          <cell r="B223">
            <v>223</v>
          </cell>
        </row>
        <row r="224">
          <cell r="A224" t="str">
            <v>A-195</v>
          </cell>
          <cell r="B224">
            <v>224</v>
          </cell>
        </row>
        <row r="225">
          <cell r="A225" t="str">
            <v>A-196</v>
          </cell>
          <cell r="B225">
            <v>225</v>
          </cell>
        </row>
        <row r="226">
          <cell r="A226" t="str">
            <v>A-197</v>
          </cell>
          <cell r="B226">
            <v>226</v>
          </cell>
        </row>
        <row r="227">
          <cell r="A227" t="str">
            <v>A-198</v>
          </cell>
          <cell r="B227">
            <v>227</v>
          </cell>
        </row>
        <row r="228">
          <cell r="A228" t="str">
            <v>R-52</v>
          </cell>
          <cell r="B228">
            <v>228</v>
          </cell>
        </row>
        <row r="229">
          <cell r="A229" t="str">
            <v>I-10</v>
          </cell>
          <cell r="B229">
            <v>229</v>
          </cell>
        </row>
        <row r="230">
          <cell r="A230" t="str">
            <v>I-86</v>
          </cell>
          <cell r="B230">
            <v>230</v>
          </cell>
        </row>
        <row r="231">
          <cell r="A231" t="str">
            <v>I-106</v>
          </cell>
          <cell r="B231">
            <v>231</v>
          </cell>
        </row>
        <row r="232">
          <cell r="A232" t="str">
            <v>A-12</v>
          </cell>
          <cell r="B232">
            <v>232</v>
          </cell>
        </row>
        <row r="233">
          <cell r="A233" t="str">
            <v>R-24a</v>
          </cell>
          <cell r="B233">
            <v>233</v>
          </cell>
        </row>
        <row r="234">
          <cell r="A234" t="str">
            <v>R-24b</v>
          </cell>
          <cell r="B234">
            <v>234</v>
          </cell>
        </row>
        <row r="235">
          <cell r="A235" t="str">
            <v>R-19</v>
          </cell>
          <cell r="B235">
            <v>235</v>
          </cell>
        </row>
        <row r="236">
          <cell r="A236" t="str">
            <v>A-7a</v>
          </cell>
          <cell r="B236">
            <v>238</v>
          </cell>
        </row>
        <row r="237">
          <cell r="A237" t="str">
            <v>A-7b</v>
          </cell>
          <cell r="B237">
            <v>239</v>
          </cell>
        </row>
        <row r="238">
          <cell r="A238" t="str">
            <v>R-4a</v>
          </cell>
          <cell r="B238">
            <v>240</v>
          </cell>
        </row>
        <row r="239">
          <cell r="A239" t="str">
            <v>E-2</v>
          </cell>
          <cell r="B239">
            <v>241</v>
          </cell>
        </row>
        <row r="240">
          <cell r="A240" t="str">
            <v>R-27</v>
          </cell>
          <cell r="B240">
            <v>242</v>
          </cell>
        </row>
        <row r="241">
          <cell r="A241" t="str">
            <v>A-21a</v>
          </cell>
          <cell r="B241">
            <v>243</v>
          </cell>
        </row>
        <row r="242">
          <cell r="A242" t="str">
            <v>A-21b</v>
          </cell>
          <cell r="B242">
            <v>244</v>
          </cell>
        </row>
        <row r="243">
          <cell r="A243" t="str">
            <v>A-21c</v>
          </cell>
          <cell r="B243">
            <v>245</v>
          </cell>
        </row>
        <row r="244">
          <cell r="A244" t="str">
            <v>A-1a</v>
          </cell>
          <cell r="B244">
            <v>247</v>
          </cell>
        </row>
        <row r="245">
          <cell r="A245" t="str">
            <v>A-1b</v>
          </cell>
          <cell r="B245">
            <v>248</v>
          </cell>
        </row>
        <row r="246">
          <cell r="A246" t="str">
            <v>A-2a</v>
          </cell>
          <cell r="B246">
            <v>249</v>
          </cell>
        </row>
        <row r="247">
          <cell r="A247" t="str">
            <v>A-2b</v>
          </cell>
          <cell r="B247">
            <v>250</v>
          </cell>
        </row>
        <row r="248">
          <cell r="A248" t="str">
            <v>A-22</v>
          </cell>
          <cell r="B248">
            <v>251</v>
          </cell>
        </row>
        <row r="249">
          <cell r="A249" t="str">
            <v>I-122</v>
          </cell>
          <cell r="B249">
            <v>252</v>
          </cell>
        </row>
        <row r="250">
          <cell r="A250" t="str">
            <v>I-123</v>
          </cell>
          <cell r="B250">
            <v>253</v>
          </cell>
        </row>
        <row r="251">
          <cell r="A251" t="str">
            <v>I-124</v>
          </cell>
          <cell r="B251">
            <v>254</v>
          </cell>
        </row>
        <row r="252">
          <cell r="A252" t="str">
            <v>I-125</v>
          </cell>
          <cell r="B252">
            <v>255</v>
          </cell>
        </row>
        <row r="253">
          <cell r="A253" t="str">
            <v>O-250</v>
          </cell>
          <cell r="B253">
            <v>256</v>
          </cell>
        </row>
        <row r="254">
          <cell r="A254" t="str">
            <v>O-251</v>
          </cell>
          <cell r="B254">
            <v>257</v>
          </cell>
        </row>
        <row r="255">
          <cell r="A255" t="str">
            <v>O-252</v>
          </cell>
          <cell r="B255">
            <v>258</v>
          </cell>
        </row>
        <row r="256">
          <cell r="A256" t="str">
            <v>O-253</v>
          </cell>
          <cell r="B256">
            <v>259</v>
          </cell>
        </row>
        <row r="257">
          <cell r="A257" t="str">
            <v>O-254</v>
          </cell>
          <cell r="B257">
            <v>260</v>
          </cell>
        </row>
        <row r="258">
          <cell r="A258" t="str">
            <v>O-255</v>
          </cell>
          <cell r="B258">
            <v>261</v>
          </cell>
        </row>
        <row r="259">
          <cell r="A259" t="str">
            <v>O-150</v>
          </cell>
          <cell r="B259">
            <v>262</v>
          </cell>
        </row>
        <row r="260">
          <cell r="A260" t="str">
            <v>O-152</v>
          </cell>
          <cell r="B260">
            <v>263</v>
          </cell>
        </row>
        <row r="261">
          <cell r="A261" t="str">
            <v>O-153</v>
          </cell>
          <cell r="B261">
            <v>264</v>
          </cell>
        </row>
        <row r="262">
          <cell r="A262" t="str">
            <v>O-154</v>
          </cell>
          <cell r="B262">
            <v>265</v>
          </cell>
        </row>
        <row r="263">
          <cell r="A263" t="str">
            <v>A-145</v>
          </cell>
          <cell r="B263">
            <v>266</v>
          </cell>
        </row>
        <row r="264">
          <cell r="A264" t="str">
            <v>A-146</v>
          </cell>
          <cell r="B264">
            <v>267</v>
          </cell>
        </row>
        <row r="265">
          <cell r="A265" t="str">
            <v>O-110</v>
          </cell>
          <cell r="B265">
            <v>268</v>
          </cell>
        </row>
        <row r="266">
          <cell r="A266" t="str">
            <v>O-125</v>
          </cell>
          <cell r="B266">
            <v>269</v>
          </cell>
        </row>
        <row r="267">
          <cell r="A267" t="str">
            <v>A-253</v>
          </cell>
          <cell r="B267">
            <v>270</v>
          </cell>
        </row>
        <row r="268">
          <cell r="A268" t="str">
            <v>A-254</v>
          </cell>
          <cell r="B268">
            <v>271</v>
          </cell>
        </row>
        <row r="269">
          <cell r="A269" t="str">
            <v>A-255</v>
          </cell>
          <cell r="B269">
            <v>272</v>
          </cell>
        </row>
        <row r="270">
          <cell r="A270" t="str">
            <v>A-256</v>
          </cell>
          <cell r="B270">
            <v>273</v>
          </cell>
        </row>
        <row r="271">
          <cell r="A271" t="str">
            <v>I-97</v>
          </cell>
          <cell r="B271">
            <v>276</v>
          </cell>
        </row>
        <row r="272">
          <cell r="A272" t="str">
            <v>I-132</v>
          </cell>
          <cell r="B272">
            <v>277</v>
          </cell>
        </row>
        <row r="273">
          <cell r="A273" t="str">
            <v>O-191</v>
          </cell>
          <cell r="B273">
            <v>278</v>
          </cell>
        </row>
        <row r="274">
          <cell r="A274" t="str">
            <v>O-192</v>
          </cell>
          <cell r="B274">
            <v>279</v>
          </cell>
        </row>
        <row r="275">
          <cell r="A275" t="str">
            <v>O-218</v>
          </cell>
          <cell r="B275">
            <v>280</v>
          </cell>
        </row>
        <row r="276">
          <cell r="A276" t="str">
            <v>I-133</v>
          </cell>
          <cell r="B276">
            <v>281</v>
          </cell>
        </row>
        <row r="277">
          <cell r="A277" t="str">
            <v>I-134</v>
          </cell>
          <cell r="B277">
            <v>282</v>
          </cell>
        </row>
        <row r="278">
          <cell r="A278" t="str">
            <v>I-135</v>
          </cell>
          <cell r="B278">
            <v>283</v>
          </cell>
        </row>
        <row r="279">
          <cell r="A279" t="str">
            <v>I-136</v>
          </cell>
          <cell r="B279">
            <v>284</v>
          </cell>
        </row>
        <row r="280">
          <cell r="A280" t="str">
            <v>I-139</v>
          </cell>
          <cell r="B280">
            <v>285</v>
          </cell>
        </row>
        <row r="281">
          <cell r="A281" t="str">
            <v>O-314</v>
          </cell>
          <cell r="B281">
            <v>286</v>
          </cell>
        </row>
        <row r="282">
          <cell r="A282" t="str">
            <v>O-500</v>
          </cell>
          <cell r="B282">
            <v>287</v>
          </cell>
        </row>
        <row r="283">
          <cell r="A283" t="str">
            <v>O-501</v>
          </cell>
          <cell r="B283">
            <v>288</v>
          </cell>
        </row>
        <row r="284">
          <cell r="A284" t="str">
            <v>O-502</v>
          </cell>
          <cell r="B284">
            <v>289</v>
          </cell>
        </row>
        <row r="285">
          <cell r="A285" t="str">
            <v>T-33</v>
          </cell>
          <cell r="B285">
            <v>290</v>
          </cell>
        </row>
        <row r="286">
          <cell r="A286" t="str">
            <v>T-34</v>
          </cell>
          <cell r="B286">
            <v>291</v>
          </cell>
        </row>
        <row r="287">
          <cell r="A287" t="str">
            <v>T-6</v>
          </cell>
          <cell r="B287">
            <v>292</v>
          </cell>
        </row>
        <row r="288">
          <cell r="A288" t="str">
            <v>T-12</v>
          </cell>
          <cell r="B288">
            <v>293</v>
          </cell>
        </row>
        <row r="289">
          <cell r="A289" t="str">
            <v>X-2</v>
          </cell>
          <cell r="B289">
            <v>294</v>
          </cell>
        </row>
        <row r="290">
          <cell r="A290" t="str">
            <v>C-1</v>
          </cell>
          <cell r="B290">
            <v>295</v>
          </cell>
        </row>
        <row r="291">
          <cell r="A291" t="str">
            <v>C-2</v>
          </cell>
          <cell r="B291">
            <v>296</v>
          </cell>
        </row>
        <row r="292">
          <cell r="A292" t="str">
            <v>C-3</v>
          </cell>
          <cell r="B292">
            <v>297</v>
          </cell>
        </row>
        <row r="293">
          <cell r="A293" t="str">
            <v>C-4</v>
          </cell>
          <cell r="B293">
            <v>298</v>
          </cell>
        </row>
        <row r="294">
          <cell r="A294" t="str">
            <v>C-5</v>
          </cell>
          <cell r="B294">
            <v>299</v>
          </cell>
        </row>
        <row r="295">
          <cell r="A295" t="str">
            <v>C-6</v>
          </cell>
          <cell r="B295">
            <v>300</v>
          </cell>
        </row>
        <row r="296">
          <cell r="A296" t="str">
            <v>C-7</v>
          </cell>
          <cell r="B296">
            <v>301</v>
          </cell>
        </row>
        <row r="297">
          <cell r="A297" t="str">
            <v>C-8</v>
          </cell>
          <cell r="B297">
            <v>302</v>
          </cell>
        </row>
        <row r="298">
          <cell r="A298" t="str">
            <v>T-36</v>
          </cell>
          <cell r="B298">
            <v>304</v>
          </cell>
        </row>
        <row r="299">
          <cell r="A299" t="str">
            <v>A-18</v>
          </cell>
          <cell r="B299">
            <v>306</v>
          </cell>
        </row>
        <row r="300">
          <cell r="A300" t="str">
            <v>A-20a</v>
          </cell>
          <cell r="B300">
            <v>307</v>
          </cell>
        </row>
        <row r="301">
          <cell r="A301" t="str">
            <v>A-20b</v>
          </cell>
          <cell r="B301">
            <v>308</v>
          </cell>
        </row>
        <row r="302">
          <cell r="A302" t="str">
            <v>A-27</v>
          </cell>
          <cell r="B302">
            <v>309</v>
          </cell>
        </row>
        <row r="303">
          <cell r="A303" t="str">
            <v>A-29</v>
          </cell>
          <cell r="B303">
            <v>310</v>
          </cell>
        </row>
        <row r="304">
          <cell r="A304" t="str">
            <v>A-33b</v>
          </cell>
          <cell r="B304">
            <v>311</v>
          </cell>
        </row>
        <row r="305">
          <cell r="A305" t="str">
            <v>A-42a</v>
          </cell>
          <cell r="B305">
            <v>312</v>
          </cell>
        </row>
        <row r="306">
          <cell r="A306" t="str">
            <v>A-52</v>
          </cell>
          <cell r="B306">
            <v>313</v>
          </cell>
        </row>
        <row r="307">
          <cell r="A307" t="str">
            <v>E-7</v>
          </cell>
          <cell r="B307">
            <v>314</v>
          </cell>
        </row>
        <row r="308">
          <cell r="A308" t="str">
            <v>E-13</v>
          </cell>
          <cell r="B308">
            <v>315</v>
          </cell>
        </row>
        <row r="309">
          <cell r="A309" t="str">
            <v>E-32</v>
          </cell>
          <cell r="B309">
            <v>316</v>
          </cell>
        </row>
        <row r="310">
          <cell r="A310" t="str">
            <v>I-3</v>
          </cell>
          <cell r="B310">
            <v>317</v>
          </cell>
        </row>
        <row r="311">
          <cell r="A311" t="str">
            <v>I-115</v>
          </cell>
          <cell r="B311">
            <v>318</v>
          </cell>
        </row>
        <row r="312">
          <cell r="A312" t="str">
            <v>I-126</v>
          </cell>
          <cell r="B312">
            <v>319</v>
          </cell>
        </row>
        <row r="313">
          <cell r="A313" t="str">
            <v>MP-3</v>
          </cell>
          <cell r="B313">
            <v>320</v>
          </cell>
        </row>
        <row r="314">
          <cell r="A314" t="str">
            <v>O-147</v>
          </cell>
          <cell r="B314">
            <v>321</v>
          </cell>
        </row>
        <row r="315">
          <cell r="A315" t="str">
            <v>O-148</v>
          </cell>
          <cell r="B315">
            <v>322</v>
          </cell>
        </row>
        <row r="316">
          <cell r="A316" t="str">
            <v>O-231</v>
          </cell>
          <cell r="B316">
            <v>323</v>
          </cell>
        </row>
        <row r="317">
          <cell r="A317" t="str">
            <v>O-233</v>
          </cell>
          <cell r="B317">
            <v>324</v>
          </cell>
        </row>
        <row r="318">
          <cell r="A318" t="str">
            <v>O-236</v>
          </cell>
          <cell r="B318">
            <v>325</v>
          </cell>
        </row>
        <row r="319">
          <cell r="A319" t="str">
            <v>O-249</v>
          </cell>
          <cell r="B319">
            <v>326</v>
          </cell>
        </row>
        <row r="320">
          <cell r="A320" t="str">
            <v>R-3</v>
          </cell>
          <cell r="B320">
            <v>327</v>
          </cell>
        </row>
        <row r="321">
          <cell r="A321" t="str">
            <v>R-5a</v>
          </cell>
          <cell r="B321">
            <v>328</v>
          </cell>
        </row>
        <row r="322">
          <cell r="A322" t="str">
            <v>R-6c</v>
          </cell>
          <cell r="B322">
            <v>329</v>
          </cell>
        </row>
        <row r="323">
          <cell r="A323" t="str">
            <v>R-28</v>
          </cell>
          <cell r="B323">
            <v>330</v>
          </cell>
        </row>
        <row r="324">
          <cell r="A324" t="str">
            <v>R-25d</v>
          </cell>
          <cell r="B324">
            <v>331</v>
          </cell>
        </row>
        <row r="325">
          <cell r="A325" t="str">
            <v>A-30a</v>
          </cell>
          <cell r="B325">
            <v>332</v>
          </cell>
        </row>
        <row r="326">
          <cell r="A326" t="str">
            <v>A-32a</v>
          </cell>
          <cell r="B326">
            <v>333</v>
          </cell>
        </row>
        <row r="327">
          <cell r="A327" t="str">
            <v>A-251</v>
          </cell>
          <cell r="B327">
            <v>334</v>
          </cell>
        </row>
        <row r="328">
          <cell r="A328" t="str">
            <v>E-34</v>
          </cell>
          <cell r="B328">
            <v>335</v>
          </cell>
        </row>
        <row r="329">
          <cell r="A329" t="str">
            <v>I-129</v>
          </cell>
          <cell r="B329">
            <v>336</v>
          </cell>
        </row>
        <row r="330">
          <cell r="A330" t="str">
            <v>I-130</v>
          </cell>
          <cell r="B330">
            <v>337</v>
          </cell>
        </row>
        <row r="331">
          <cell r="A331" t="str">
            <v>I-131</v>
          </cell>
          <cell r="B331">
            <v>338</v>
          </cell>
        </row>
        <row r="332">
          <cell r="A332" t="str">
            <v>O-260</v>
          </cell>
          <cell r="B332">
            <v>339</v>
          </cell>
        </row>
        <row r="333">
          <cell r="A333" t="str">
            <v>O-261</v>
          </cell>
          <cell r="B333">
            <v>340</v>
          </cell>
        </row>
        <row r="334">
          <cell r="A334" t="str">
            <v>T-9</v>
          </cell>
          <cell r="B334">
            <v>341</v>
          </cell>
        </row>
        <row r="335">
          <cell r="A335" t="str">
            <v>R-6a</v>
          </cell>
          <cell r="B335">
            <v>342</v>
          </cell>
        </row>
        <row r="336">
          <cell r="A336" t="str">
            <v>R-25b</v>
          </cell>
          <cell r="B336">
            <v>343</v>
          </cell>
        </row>
        <row r="337">
          <cell r="A337" t="str">
            <v>A-252</v>
          </cell>
          <cell r="B337">
            <v>2</v>
          </cell>
        </row>
        <row r="338">
          <cell r="A338" t="str">
            <v>I-128</v>
          </cell>
          <cell r="B338">
            <v>252</v>
          </cell>
        </row>
        <row r="339">
          <cell r="A339" t="str">
            <v>I-24</v>
          </cell>
          <cell r="B339">
            <v>276</v>
          </cell>
        </row>
        <row r="340">
          <cell r="A340" t="str">
            <v>I-25</v>
          </cell>
          <cell r="B340">
            <v>276</v>
          </cell>
        </row>
        <row r="341">
          <cell r="A341" t="str">
            <v>I-26</v>
          </cell>
          <cell r="B341">
            <v>276</v>
          </cell>
        </row>
        <row r="342">
          <cell r="A342" t="str">
            <v>I-27</v>
          </cell>
          <cell r="B342">
            <v>276</v>
          </cell>
        </row>
        <row r="343">
          <cell r="A343" t="str">
            <v>I-28</v>
          </cell>
          <cell r="B343">
            <v>276</v>
          </cell>
        </row>
        <row r="344">
          <cell r="A344" t="str">
            <v>I-29</v>
          </cell>
          <cell r="B344">
            <v>276</v>
          </cell>
        </row>
        <row r="345">
          <cell r="A345" t="str">
            <v>I-30</v>
          </cell>
          <cell r="B345">
            <v>276</v>
          </cell>
        </row>
        <row r="346">
          <cell r="A346" t="str">
            <v>I-31</v>
          </cell>
          <cell r="B346">
            <v>276</v>
          </cell>
        </row>
        <row r="347">
          <cell r="A347" t="str">
            <v>I-32</v>
          </cell>
          <cell r="B347">
            <v>276</v>
          </cell>
        </row>
        <row r="348">
          <cell r="A348" t="str">
            <v>I-33</v>
          </cell>
          <cell r="B348">
            <v>276</v>
          </cell>
        </row>
        <row r="349">
          <cell r="A349" t="str">
            <v>I-34</v>
          </cell>
          <cell r="B349">
            <v>276</v>
          </cell>
        </row>
        <row r="350">
          <cell r="A350" t="str">
            <v>O-206</v>
          </cell>
          <cell r="B350">
            <v>344</v>
          </cell>
        </row>
        <row r="351">
          <cell r="A351" t="str">
            <v>A-36</v>
          </cell>
          <cell r="B351">
            <v>345</v>
          </cell>
        </row>
      </sheetData>
      <sheetData sheetId="7">
        <row r="4">
          <cell r="A4" t="str">
            <v>MT-C150 X 4.0M</v>
          </cell>
          <cell r="B4">
            <v>33</v>
          </cell>
        </row>
        <row r="5">
          <cell r="A5" t="str">
            <v>MT-C150 X 5.0M</v>
          </cell>
          <cell r="B5">
            <v>50</v>
          </cell>
        </row>
        <row r="6">
          <cell r="A6" t="str">
            <v>MT-C150 X 5.5M</v>
          </cell>
          <cell r="B6">
            <v>54</v>
          </cell>
        </row>
        <row r="7">
          <cell r="A7" t="str">
            <v>MT-C250 X 5.0M</v>
          </cell>
          <cell r="B7">
            <v>50.8</v>
          </cell>
        </row>
        <row r="8">
          <cell r="A8" t="str">
            <v>MT-C250 X 5.5M</v>
          </cell>
          <cell r="B8">
            <v>55</v>
          </cell>
        </row>
        <row r="9">
          <cell r="A9" t="str">
            <v>MT-C250 X 6.0M</v>
          </cell>
          <cell r="B9">
            <v>60.7</v>
          </cell>
        </row>
        <row r="10">
          <cell r="A10" t="str">
            <v>MT-C250 X 6.5M</v>
          </cell>
          <cell r="B10">
            <v>65</v>
          </cell>
        </row>
        <row r="11">
          <cell r="A11" t="str">
            <v>MT-C300 X 6.0M</v>
          </cell>
          <cell r="B11">
            <v>86.3</v>
          </cell>
        </row>
        <row r="12">
          <cell r="A12" t="str">
            <v>MT-C300 X 6.5M</v>
          </cell>
          <cell r="B12">
            <v>92</v>
          </cell>
        </row>
        <row r="13">
          <cell r="A13" t="str">
            <v>MT-C300 X 7.0M</v>
          </cell>
          <cell r="B13">
            <v>133</v>
          </cell>
        </row>
        <row r="14">
          <cell r="A14" t="str">
            <v>MT-C350 X 9.0M</v>
          </cell>
          <cell r="B14">
            <v>319.2</v>
          </cell>
        </row>
        <row r="15">
          <cell r="A15" t="str">
            <v>MT (C38) X 2.6M</v>
          </cell>
          <cell r="B15">
            <v>3</v>
          </cell>
        </row>
        <row r="16">
          <cell r="A16" t="str">
            <v>MT-PP 2,5 X 3.6M</v>
          </cell>
          <cell r="B16">
            <v>19</v>
          </cell>
        </row>
        <row r="17">
          <cell r="A17" t="str">
            <v>MD</v>
          </cell>
          <cell r="B17">
            <v>0</v>
          </cell>
        </row>
        <row r="18">
          <cell r="A18" t="str">
            <v>EC</v>
          </cell>
          <cell r="B18">
            <v>0</v>
          </cell>
        </row>
        <row r="19">
          <cell r="A19" t="str">
            <v>SMF</v>
          </cell>
          <cell r="B19">
            <v>0</v>
          </cell>
        </row>
        <row r="20">
          <cell r="A20" t="str">
            <v>PRT</v>
          </cell>
          <cell r="B20">
            <v>0</v>
          </cell>
        </row>
        <row r="21">
          <cell r="A21" t="str">
            <v>SPS</v>
          </cell>
          <cell r="B21">
            <v>0</v>
          </cell>
        </row>
        <row r="22">
          <cell r="A22" t="str">
            <v>SPD</v>
          </cell>
          <cell r="B22">
            <v>0</v>
          </cell>
        </row>
        <row r="23">
          <cell r="A23" t="str">
            <v>C6B4</v>
          </cell>
          <cell r="B23">
            <v>0</v>
          </cell>
        </row>
        <row r="24">
          <cell r="A24" t="str">
            <v>MT (C38) X 3.0M</v>
          </cell>
          <cell r="B24">
            <v>4</v>
          </cell>
        </row>
      </sheetData>
      <sheetData sheetId="8">
        <row r="6">
          <cell r="B6" t="str">
            <v>BR364</v>
          </cell>
        </row>
      </sheetData>
      <sheetData sheetId="9"/>
      <sheetData sheetId="10"/>
      <sheetData sheetId="11">
        <row r="20">
          <cell r="A20">
            <v>0</v>
          </cell>
          <cell r="B20" t="str">
            <v>MONTANHOSO</v>
          </cell>
        </row>
        <row r="21">
          <cell r="A21">
            <v>19500</v>
          </cell>
          <cell r="B21" t="str">
            <v>PLANO</v>
          </cell>
        </row>
        <row r="22">
          <cell r="A22">
            <v>436200</v>
          </cell>
          <cell r="B22" t="str">
            <v>MONTANHOSO</v>
          </cell>
        </row>
        <row r="23">
          <cell r="A23">
            <v>453101</v>
          </cell>
          <cell r="B23" t="str">
            <v>PLANO</v>
          </cell>
        </row>
        <row r="24">
          <cell r="A24">
            <v>693700</v>
          </cell>
          <cell r="B24" t="str">
            <v>MONTANHOSO</v>
          </cell>
        </row>
        <row r="25">
          <cell r="A25">
            <v>698300</v>
          </cell>
          <cell r="B25" t="str">
            <v>PLANO</v>
          </cell>
        </row>
        <row r="26">
          <cell r="A26">
            <v>706700</v>
          </cell>
          <cell r="B26" t="str">
            <v>MONTANHOSO</v>
          </cell>
        </row>
        <row r="27">
          <cell r="A27">
            <v>709500</v>
          </cell>
          <cell r="B27" t="str">
            <v>PLANO</v>
          </cell>
        </row>
        <row r="28">
          <cell r="A28">
            <v>711500</v>
          </cell>
          <cell r="B28" t="str">
            <v>MONTANHOSO</v>
          </cell>
        </row>
        <row r="29">
          <cell r="A29">
            <v>715900</v>
          </cell>
          <cell r="B29" t="str">
            <v>PLANO</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Códigos"/>
      <sheetName val="Boletim de Medição"/>
      <sheetName val="PROJETO"/>
      <sheetName val="p a t o 99 b"/>
    </sheetNames>
    <sheetDataSet>
      <sheetData sheetId="0"/>
      <sheetData sheetId="1">
        <row r="5">
          <cell r="M5">
            <v>3</v>
          </cell>
          <cell r="O5" t="str">
            <v>BANCO E SANEAGO</v>
          </cell>
        </row>
        <row r="6">
          <cell r="M6">
            <v>4</v>
          </cell>
          <cell r="O6" t="str">
            <v>BANCO E PREFEITURA</v>
          </cell>
        </row>
        <row r="7">
          <cell r="M7" t="str">
            <v/>
          </cell>
          <cell r="O7" t="str">
            <v>SANEAGO E PREFEITURA</v>
          </cell>
        </row>
        <row r="8">
          <cell r="B8" t="str">
            <v>CÓDIGO DO CONTRATANTE</v>
          </cell>
          <cell r="M8">
            <v>6</v>
          </cell>
          <cell r="O8" t="str">
            <v>BANCO</v>
          </cell>
        </row>
        <row r="9">
          <cell r="B9" t="str">
            <v>DA MEDIÇÃO ATUAL</v>
          </cell>
          <cell r="M9" t="str">
            <v/>
          </cell>
          <cell r="O9" t="str">
            <v>SANEAGO</v>
          </cell>
        </row>
        <row r="10">
          <cell r="B10">
            <v>1</v>
          </cell>
          <cell r="M10" t="str">
            <v/>
          </cell>
          <cell r="O10" t="str">
            <v>PREFEITURA</v>
          </cell>
        </row>
        <row r="11">
          <cell r="O11" t="str">
            <v>NÃO MEDIR</v>
          </cell>
        </row>
        <row r="13">
          <cell r="B13" t="str">
            <v>CÓD.</v>
          </cell>
          <cell r="C13" t="str">
            <v>CONTRATANTES</v>
          </cell>
        </row>
        <row r="14">
          <cell r="B14">
            <v>1</v>
          </cell>
          <cell r="C14" t="str">
            <v>BANCO</v>
          </cell>
        </row>
        <row r="15">
          <cell r="B15">
            <v>2</v>
          </cell>
          <cell r="C15" t="str">
            <v>SANEAGO</v>
          </cell>
        </row>
        <row r="16">
          <cell r="B16">
            <v>3</v>
          </cell>
          <cell r="C16" t="str">
            <v>PREFEITURA</v>
          </cell>
        </row>
        <row r="21">
          <cell r="G21" t="str">
            <v>(TODOS)</v>
          </cell>
        </row>
        <row r="22">
          <cell r="C22" t="str">
            <v>CONDIÇÕES</v>
          </cell>
          <cell r="N22" t="str">
            <v/>
          </cell>
        </row>
        <row r="23">
          <cell r="B23" t="str">
            <v>S</v>
          </cell>
          <cell r="C23" t="str">
            <v>PLANO DE TRAB. (S / N)</v>
          </cell>
          <cell r="F23" t="str">
            <v>76-01-20</v>
          </cell>
          <cell r="G23" t="e">
            <v>#N/A</v>
          </cell>
        </row>
        <row r="24">
          <cell r="B24">
            <v>3</v>
          </cell>
          <cell r="C24" t="str">
            <v>RAMPA P. TRABALHO</v>
          </cell>
          <cell r="F24" t="str">
            <v>76-01-20</v>
          </cell>
          <cell r="G24" t="e">
            <v>#N/A</v>
          </cell>
        </row>
        <row r="25">
          <cell r="B25">
            <v>6</v>
          </cell>
          <cell r="C25" t="str">
            <v>RAMPA MEDIÇÃO</v>
          </cell>
          <cell r="F25" t="str">
            <v>76-01-20</v>
          </cell>
          <cell r="G25" t="e">
            <v>#N/A</v>
          </cell>
        </row>
        <row r="26">
          <cell r="B26">
            <v>0.4</v>
          </cell>
          <cell r="C26" t="str">
            <v>PROF. ADIC. P/ P. TRAB.</v>
          </cell>
          <cell r="F26" t="str">
            <v>76-01-20</v>
          </cell>
          <cell r="G26" t="e">
            <v>#N/A</v>
          </cell>
        </row>
        <row r="27">
          <cell r="B27">
            <v>0</v>
          </cell>
          <cell r="C27" t="str">
            <v>PROF. ADIC. P/ MEDIÇÃO</v>
          </cell>
          <cell r="F27" t="str">
            <v>76-01-20</v>
          </cell>
          <cell r="G27" t="e">
            <v>#N/A</v>
          </cell>
        </row>
        <row r="28">
          <cell r="F28" t="str">
            <v>76-01-20</v>
          </cell>
          <cell r="G28" t="e">
            <v>#N/A</v>
          </cell>
        </row>
        <row r="29">
          <cell r="F29" t="str">
            <v>76-01-20</v>
          </cell>
          <cell r="G29" t="e">
            <v>#N/A</v>
          </cell>
        </row>
        <row r="30">
          <cell r="F30" t="str">
            <v>76-01-20</v>
          </cell>
          <cell r="G30" t="e">
            <v>#N/A</v>
          </cell>
        </row>
        <row r="31">
          <cell r="F31" t="str">
            <v>76-01-20</v>
          </cell>
          <cell r="G31" t="e">
            <v>#N/A</v>
          </cell>
        </row>
        <row r="32">
          <cell r="F32" t="str">
            <v/>
          </cell>
          <cell r="G32" t="str">
            <v>(TODOS)</v>
          </cell>
        </row>
        <row r="33">
          <cell r="F33">
            <v>1</v>
          </cell>
          <cell r="G33" t="str">
            <v>BANCO</v>
          </cell>
        </row>
        <row r="34">
          <cell r="F34" t="str">
            <v/>
          </cell>
          <cell r="G34" t="str">
            <v>(TODAS)</v>
          </cell>
        </row>
        <row r="35">
          <cell r="F35">
            <v>20</v>
          </cell>
          <cell r="G35" t="str">
            <v>INFRA-ESTRUTURA URBANA (PT-16000)</v>
          </cell>
        </row>
        <row r="36">
          <cell r="F36" t="str">
            <v>-</v>
          </cell>
          <cell r="G36" t="str">
            <v>APARECIDA DE GOIÂNIA, GO</v>
          </cell>
        </row>
        <row r="37">
          <cell r="F37">
            <v>20</v>
          </cell>
          <cell r="G37" t="str">
            <v>0000/0000</v>
          </cell>
        </row>
        <row r="38">
          <cell r="F38" t="str">
            <v>-</v>
          </cell>
          <cell r="G38" t="str">
            <v xml:space="preserve"> José Macedo de Araújo</v>
          </cell>
        </row>
      </sheetData>
      <sheetData sheetId="2" refreshError="1"/>
      <sheetData sheetId="3" refreshError="1"/>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
      <sheetName val="Quadro Geral"/>
      <sheetName val="Especificações Tecnicas DNER"/>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B"/>
      <sheetName val="Q RESUMO A"/>
      <sheetName val="P A T O"/>
      <sheetName val="Quadro qdade 2 anos"/>
      <sheetName val="Transporte"/>
      <sheetName val="Material Betuminoso"/>
      <sheetName val="Mobilização"/>
      <sheetName val="Inst. e Canteiro"/>
      <sheetName val="Cronograma"/>
      <sheetName val="comp cust transp equip"/>
      <sheetName val="Croqui L. Material"/>
      <sheetName val="Quadro qdade anual (não imp.)"/>
      <sheetName val="Ind corr transp matbet"/>
      <sheetName val="Adequação AGO 2002"/>
      <sheetName val="COMPARATIVO"/>
      <sheetName val="26ª ME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i03"/>
      <sheetName val="BEC0403"/>
      <sheetName val="Bso0503"/>
      <sheetName val="Ins0503_especif."/>
      <sheetName val="q8"/>
      <sheetName val="RESUMO_AUT1"/>
    </sheetNames>
    <sheetDataSet>
      <sheetData sheetId="0">
        <row r="2">
          <cell r="A2" t="str">
            <v>010000</v>
          </cell>
          <cell r="B2" t="str">
            <v>CANTEIRO DE OBRAS</v>
          </cell>
        </row>
        <row r="4">
          <cell r="A4" t="str">
            <v>020000</v>
          </cell>
          <cell r="B4" t="str">
            <v>SERVICOS TECNICOS</v>
          </cell>
        </row>
        <row r="5">
          <cell r="A5" t="str">
            <v>020101</v>
          </cell>
          <cell r="B5" t="str">
            <v>DETALHAMENTO DE PROJETO</v>
          </cell>
          <cell r="C5" t="str">
            <v>M</v>
          </cell>
          <cell r="D5">
            <v>3.99</v>
          </cell>
        </row>
        <row r="7">
          <cell r="A7" t="str">
            <v>020200</v>
          </cell>
          <cell r="B7" t="str">
            <v>LOCACAO E CADASTRO</v>
          </cell>
        </row>
        <row r="8">
          <cell r="A8" t="str">
            <v>020201</v>
          </cell>
          <cell r="B8" t="str">
            <v>LOCACAO DE REDES DE ESGOTO</v>
          </cell>
          <cell r="C8" t="str">
            <v>M</v>
          </cell>
          <cell r="D8">
            <v>0.25</v>
          </cell>
        </row>
        <row r="9">
          <cell r="A9" t="str">
            <v>020202</v>
          </cell>
          <cell r="B9" t="str">
            <v>LOCACAO DE ADUTORAS, COLETORES  TRONCOS E INTERCEPTORES</v>
          </cell>
          <cell r="C9" t="str">
            <v>M</v>
          </cell>
          <cell r="D9">
            <v>0.43</v>
          </cell>
        </row>
        <row r="10">
          <cell r="A10" t="str">
            <v>020204</v>
          </cell>
          <cell r="B10" t="str">
            <v>LOCACAO E ACOMPANHAMENTO TOPOGRAFICO DE OBRAS ESPECIAIS</v>
          </cell>
          <cell r="C10" t="str">
            <v>DIA</v>
          </cell>
          <cell r="D10">
            <v>275.64</v>
          </cell>
        </row>
        <row r="11">
          <cell r="A11" t="str">
            <v>020205</v>
          </cell>
          <cell r="B11" t="str">
            <v>CADASTRO DE REDES</v>
          </cell>
          <cell r="C11" t="str">
            <v>M</v>
          </cell>
          <cell r="D11">
            <v>0.71</v>
          </cell>
        </row>
        <row r="12">
          <cell r="A12" t="str">
            <v>020206</v>
          </cell>
          <cell r="B12" t="str">
            <v xml:space="preserve">CADASTRO DE ADUTORAS, COLETORES TRONCOS E INTERCEPTORES </v>
          </cell>
          <cell r="C12" t="str">
            <v>M</v>
          </cell>
          <cell r="D12">
            <v>1.62</v>
          </cell>
        </row>
        <row r="13">
          <cell r="A13" t="str">
            <v>020207</v>
          </cell>
          <cell r="B13" t="str">
            <v>CADASTRO DE LIGACOES</v>
          </cell>
          <cell r="C13" t="str">
            <v>UN</v>
          </cell>
          <cell r="D13">
            <v>5.61</v>
          </cell>
        </row>
        <row r="15">
          <cell r="A15" t="str">
            <v>030000</v>
          </cell>
          <cell r="B15" t="str">
            <v>SERVICOS PRELIMINARES</v>
          </cell>
        </row>
        <row r="16">
          <cell r="A16" t="str">
            <v>030100</v>
          </cell>
          <cell r="B16" t="str">
            <v>TRANSITO E SEGURANCA</v>
          </cell>
        </row>
        <row r="17">
          <cell r="A17" t="str">
            <v>030101</v>
          </cell>
          <cell r="B17" t="str">
            <v>SINALIZACAO DE TRANSITO</v>
          </cell>
          <cell r="C17" t="str">
            <v>M</v>
          </cell>
          <cell r="D17">
            <v>1.17</v>
          </cell>
        </row>
        <row r="18">
          <cell r="A18" t="str">
            <v>030102</v>
          </cell>
          <cell r="B18" t="str">
            <v>TAPUME CONTINUO EM CHAPAS DE MADEIRA OU DE ACO -  SEM ILUMINACAO SEGURANCA</v>
          </cell>
          <cell r="C18" t="str">
            <v>M</v>
          </cell>
          <cell r="D18">
            <v>1.8</v>
          </cell>
        </row>
        <row r="19">
          <cell r="A19" t="str">
            <v>030103</v>
          </cell>
          <cell r="B19" t="str">
            <v>TAPUME CONTINUO EM CHAPAS DE MADEIRA OU DE ACO -  COM ILUMINACAO SEGURANCA</v>
          </cell>
          <cell r="C19" t="str">
            <v>M</v>
          </cell>
          <cell r="D19">
            <v>2.99</v>
          </cell>
        </row>
        <row r="20">
          <cell r="A20" t="str">
            <v>030104</v>
          </cell>
          <cell r="B20" t="str">
            <v>TAPUME DE CHAPA DE MADEIRA COMPENSADA</v>
          </cell>
          <cell r="C20" t="str">
            <v>M2</v>
          </cell>
          <cell r="D20">
            <v>22.87</v>
          </cell>
        </row>
        <row r="22">
          <cell r="A22" t="str">
            <v>030200</v>
          </cell>
          <cell r="B22" t="str">
            <v>PASSADICOS E TRAVESSIAS</v>
          </cell>
        </row>
        <row r="23">
          <cell r="A23" t="str">
            <v>030201</v>
          </cell>
          <cell r="B23" t="str">
            <v>PASSADICOS DE MADEIRA PARA PEDESTRES</v>
          </cell>
          <cell r="C23" t="str">
            <v>M2</v>
          </cell>
          <cell r="D23">
            <v>25.05</v>
          </cell>
        </row>
        <row r="24">
          <cell r="A24" t="str">
            <v>030202</v>
          </cell>
          <cell r="B24" t="str">
            <v>TRAVESSIA DE MADEIRA PARA VEICULOS</v>
          </cell>
          <cell r="C24" t="str">
            <v>M2</v>
          </cell>
          <cell r="D24">
            <v>23.4</v>
          </cell>
        </row>
        <row r="25">
          <cell r="A25" t="str">
            <v>030203</v>
          </cell>
          <cell r="B25" t="str">
            <v>TRAVESSIA DE CHAPA METALICA PARA VEICULOS</v>
          </cell>
          <cell r="C25" t="str">
            <v>M2</v>
          </cell>
          <cell r="D25">
            <v>60.35</v>
          </cell>
        </row>
        <row r="27">
          <cell r="A27" t="str">
            <v>030300</v>
          </cell>
          <cell r="B27" t="str">
            <v>SUSTENTACAO DE ESTRUTURAS</v>
          </cell>
        </row>
        <row r="28">
          <cell r="A28" t="str">
            <v>030301</v>
          </cell>
          <cell r="B28" t="str">
            <v>ESCORAMENTO DE POSTES</v>
          </cell>
          <cell r="C28" t="str">
            <v>UN</v>
          </cell>
          <cell r="D28">
            <v>40.08</v>
          </cell>
        </row>
        <row r="29">
          <cell r="A29" t="str">
            <v>030302</v>
          </cell>
          <cell r="B29" t="str">
            <v>SUSTENTACAO DE TUBULACOES EXISTENTES - PRANCHAS DE PEROBA</v>
          </cell>
          <cell r="C29" t="str">
            <v>M3</v>
          </cell>
          <cell r="D29">
            <v>789.06</v>
          </cell>
        </row>
        <row r="30">
          <cell r="A30" t="str">
            <v>030303</v>
          </cell>
          <cell r="B30" t="str">
            <v>SUSTENTACAO DE TUBULACOES EXISTENTES - PERFIS METALICOS</v>
          </cell>
          <cell r="C30" t="str">
            <v>T</v>
          </cell>
          <cell r="D30">
            <v>351.89</v>
          </cell>
        </row>
        <row r="32">
          <cell r="A32" t="str">
            <v>030400</v>
          </cell>
          <cell r="B32" t="str">
            <v>ATERRO DE FOSSA</v>
          </cell>
        </row>
        <row r="33">
          <cell r="A33" t="str">
            <v>030401</v>
          </cell>
          <cell r="B33" t="str">
            <v>ATERRO DE FOSSA</v>
          </cell>
          <cell r="C33" t="str">
            <v>M3</v>
          </cell>
          <cell r="D33">
            <v>7.19</v>
          </cell>
        </row>
        <row r="34">
          <cell r="A34" t="str">
            <v>030402</v>
          </cell>
          <cell r="B34" t="str">
            <v>ATERRO DE FOSSA COM EXECUCAO DE VIGA DE CONCRETO PARA BERCO DA TUBULACAO</v>
          </cell>
          <cell r="C34" t="str">
            <v>M3</v>
          </cell>
          <cell r="D34">
            <v>49.17</v>
          </cell>
        </row>
        <row r="36">
          <cell r="A36" t="str">
            <v>030500</v>
          </cell>
          <cell r="B36" t="str">
            <v>DESMATAMENTO E LIMPEZA</v>
          </cell>
        </row>
        <row r="37">
          <cell r="A37" t="str">
            <v>030501</v>
          </cell>
          <cell r="B37" t="str">
            <v>CORTE DE ARVORE COM DESTOCAMENTO</v>
          </cell>
          <cell r="C37" t="str">
            <v>UN</v>
          </cell>
          <cell r="D37">
            <v>6.68</v>
          </cell>
        </row>
        <row r="38">
          <cell r="A38" t="str">
            <v>030502</v>
          </cell>
          <cell r="B38" t="str">
            <v>ROCADA E CAPINA</v>
          </cell>
          <cell r="C38" t="str">
            <v>M2</v>
          </cell>
          <cell r="D38">
            <v>0.94</v>
          </cell>
        </row>
        <row r="40">
          <cell r="A40" t="str">
            <v>040000</v>
          </cell>
          <cell r="B40" t="str">
            <v>MOVIMENTO DE TERRA</v>
          </cell>
        </row>
        <row r="41">
          <cell r="A41" t="str">
            <v>040100</v>
          </cell>
          <cell r="B41" t="str">
            <v>ESCAVACAO EM GERAL</v>
          </cell>
        </row>
        <row r="42">
          <cell r="A42" t="str">
            <v>040101</v>
          </cell>
          <cell r="B42" t="str">
            <v>REMOCAO DE TERRA VEGETAL</v>
          </cell>
          <cell r="C42" t="str">
            <v>M2</v>
          </cell>
          <cell r="D42">
            <v>0.47</v>
          </cell>
        </row>
        <row r="43">
          <cell r="A43" t="str">
            <v>040102</v>
          </cell>
          <cell r="B43" t="str">
            <v>ESCAVACAO DE AREAS, MECANIZADA, QUALQUER TERRENO, EXCETO ROCHA</v>
          </cell>
          <cell r="C43" t="str">
            <v>M3</v>
          </cell>
          <cell r="D43">
            <v>2.36</v>
          </cell>
        </row>
        <row r="44">
          <cell r="A44" t="str">
            <v>040103</v>
          </cell>
          <cell r="B44" t="str">
            <v>ESCAVACAO SUBMERSA (DRAGAGEM)</v>
          </cell>
          <cell r="C44" t="str">
            <v>M3</v>
          </cell>
          <cell r="D44">
            <v>14.86</v>
          </cell>
        </row>
        <row r="45">
          <cell r="A45" t="str">
            <v>040104</v>
          </cell>
          <cell r="B45" t="str">
            <v>ESCAVACAO DE JAZIDAS DE SOLO</v>
          </cell>
          <cell r="C45" t="str">
            <v>M3</v>
          </cell>
          <cell r="D45">
            <v>3.37</v>
          </cell>
        </row>
        <row r="46">
          <cell r="A46" t="str">
            <v>040105</v>
          </cell>
          <cell r="B46" t="str">
            <v>ESCAVACAO EM ROCHA DURA COM EXPLOSIVO</v>
          </cell>
          <cell r="C46" t="str">
            <v>M3</v>
          </cell>
          <cell r="D46">
            <v>45.04</v>
          </cell>
        </row>
        <row r="47">
          <cell r="A47" t="str">
            <v>040106</v>
          </cell>
          <cell r="B47" t="str">
            <v>ESCAVACAO EM ROCHA BRANDA OU MOLEDO A FRIO</v>
          </cell>
          <cell r="C47" t="str">
            <v>M3</v>
          </cell>
          <cell r="D47">
            <v>77.33</v>
          </cell>
        </row>
        <row r="49">
          <cell r="A49" t="str">
            <v>040200</v>
          </cell>
          <cell r="B49" t="str">
            <v>ESCAVACAO MANUAL, QUALQUER TERRENO EXCETO ROCHA, DE AREAS, VALAS, POCOS E CAVAS</v>
          </cell>
        </row>
        <row r="50">
          <cell r="A50" t="str">
            <v>040201</v>
          </cell>
          <cell r="B50" t="str">
            <v>ATE 2,00 M DE PROFUNDIDADE</v>
          </cell>
          <cell r="C50" t="str">
            <v>M3</v>
          </cell>
          <cell r="D50">
            <v>20</v>
          </cell>
        </row>
        <row r="51">
          <cell r="A51" t="str">
            <v>040202</v>
          </cell>
          <cell r="B51" t="str">
            <v>ALEM DE 2,00 M ATE 4,00 M DE PROFUNDIDADE</v>
          </cell>
          <cell r="C51" t="str">
            <v>M3</v>
          </cell>
          <cell r="D51">
            <v>23.27</v>
          </cell>
        </row>
        <row r="52">
          <cell r="A52" t="str">
            <v>040203</v>
          </cell>
          <cell r="B52" t="str">
            <v>ALEM DE 4,00 M ATE 6,00 M DE PROFUNDIDADE</v>
          </cell>
          <cell r="C52" t="str">
            <v>M3</v>
          </cell>
          <cell r="D52">
            <v>26.56</v>
          </cell>
        </row>
        <row r="54">
          <cell r="A54" t="str">
            <v>040300</v>
          </cell>
          <cell r="B54" t="str">
            <v>ESCAVACAO MANUAL, QQ TERRENO EXCETO ROCHA PARA EXECUCAO DE ESTACAO ELEVATORIA EM ADUELAS SUCESSIVAS</v>
          </cell>
        </row>
        <row r="55">
          <cell r="A55" t="str">
            <v>040301</v>
          </cell>
          <cell r="B55" t="str">
            <v>ATE 2,00 M DE PROFUNDIDADE</v>
          </cell>
          <cell r="C55" t="str">
            <v>M3</v>
          </cell>
          <cell r="D55">
            <v>34.28</v>
          </cell>
        </row>
        <row r="56">
          <cell r="A56" t="str">
            <v>040302</v>
          </cell>
          <cell r="B56" t="str">
            <v>ALEM DE 2,00 M ATE 4,00 M DE PROFUNDIDADE</v>
          </cell>
          <cell r="C56" t="str">
            <v>M3</v>
          </cell>
          <cell r="D56">
            <v>40.840000000000003</v>
          </cell>
        </row>
        <row r="57">
          <cell r="A57" t="str">
            <v>040303</v>
          </cell>
          <cell r="B57" t="str">
            <v>ALEM DE 4,00 M ATE 6,00 M DE PROFUNDIDADE</v>
          </cell>
          <cell r="C57" t="str">
            <v>M3</v>
          </cell>
          <cell r="D57">
            <v>50.67</v>
          </cell>
        </row>
        <row r="58">
          <cell r="A58" t="str">
            <v>040304</v>
          </cell>
          <cell r="B58" t="str">
            <v>ALEM DE 6,00 M ATE 8,00 M DE PROFUNDIDADE</v>
          </cell>
          <cell r="C58" t="str">
            <v>M3</v>
          </cell>
          <cell r="D58">
            <v>67.05</v>
          </cell>
        </row>
        <row r="60">
          <cell r="A60" t="str">
            <v>040400</v>
          </cell>
          <cell r="B60" t="str">
            <v>ESCAVACAO DE VALAS - REDES DE DISTRIBUICAO</v>
          </cell>
        </row>
        <row r="61">
          <cell r="A61" t="str">
            <v>040401</v>
          </cell>
          <cell r="B61" t="str">
            <v>ADICIONAL DE PRECO PARA ESCAVACAO EM ROCHA, PROFUNDIDADE ATE  1,50 M</v>
          </cell>
          <cell r="C61" t="str">
            <v>M3</v>
          </cell>
          <cell r="D61">
            <v>42.86</v>
          </cell>
        </row>
        <row r="62">
          <cell r="A62" t="str">
            <v>040402</v>
          </cell>
          <cell r="B62" t="str">
            <v>ADICIONAL DE PRECO PARA ESCAVACAO MANUAL, PROFUNDIDADE ATE 1,50 M</v>
          </cell>
          <cell r="C62" t="str">
            <v>M3</v>
          </cell>
          <cell r="D62">
            <v>12.56</v>
          </cell>
        </row>
        <row r="63">
          <cell r="A63" t="str">
            <v>040403</v>
          </cell>
          <cell r="B63" t="str">
            <v>ESCAVACAO QUALQUER TERRENO EXCETO ROCHA,  PROFUNDIDADE DE 1,50 M ATE 3,00 M</v>
          </cell>
          <cell r="C63" t="str">
            <v>M3</v>
          </cell>
          <cell r="D63">
            <v>3.37</v>
          </cell>
        </row>
        <row r="65">
          <cell r="A65" t="str">
            <v>040500</v>
          </cell>
          <cell r="B65" t="str">
            <v>ESCAVACAO DE VALAS - QUALQUER TERRENO EXCETO ROCHA- REDES COLETORAS</v>
          </cell>
        </row>
        <row r="66">
          <cell r="A66" t="str">
            <v>040501</v>
          </cell>
          <cell r="B66" t="str">
            <v>ATE 2,00 M DE PROFUNDIDADE (A)</v>
          </cell>
          <cell r="C66" t="str">
            <v>M3</v>
          </cell>
          <cell r="D66">
            <v>2.64</v>
          </cell>
        </row>
        <row r="67">
          <cell r="A67" t="str">
            <v>040502</v>
          </cell>
          <cell r="B67" t="str">
            <v>ATE 3,00 M DE PROFUNDIDADE (A)</v>
          </cell>
          <cell r="C67" t="str">
            <v>M3</v>
          </cell>
          <cell r="D67">
            <v>2.93</v>
          </cell>
        </row>
        <row r="68">
          <cell r="A68" t="str">
            <v>040503</v>
          </cell>
          <cell r="B68" t="str">
            <v>ATE 4,00 M DE PROFUNDIDADE (A)</v>
          </cell>
          <cell r="C68" t="str">
            <v>M3</v>
          </cell>
          <cell r="D68">
            <v>3.35</v>
          </cell>
        </row>
        <row r="69">
          <cell r="A69" t="str">
            <v>040504</v>
          </cell>
          <cell r="B69" t="str">
            <v>ATE 6,00 M DE PROFUNDIDADE (A)</v>
          </cell>
          <cell r="C69" t="str">
            <v>M3</v>
          </cell>
          <cell r="D69">
            <v>4.9400000000000004</v>
          </cell>
        </row>
        <row r="70">
          <cell r="A70" t="str">
            <v>040505</v>
          </cell>
          <cell r="B70" t="str">
            <v>ATE 8,00 M DE PROFUNDIDADE (A)</v>
          </cell>
          <cell r="C70" t="str">
            <v>M3</v>
          </cell>
          <cell r="D70">
            <v>7.64</v>
          </cell>
        </row>
        <row r="71">
          <cell r="A71" t="str">
            <v>040531</v>
          </cell>
          <cell r="B71" t="str">
            <v>ATE 2,00 M DE PROFUNDIDADE (B)</v>
          </cell>
          <cell r="C71" t="str">
            <v>M3</v>
          </cell>
          <cell r="D71">
            <v>2.11</v>
          </cell>
        </row>
        <row r="72">
          <cell r="A72" t="str">
            <v>040532</v>
          </cell>
          <cell r="B72" t="str">
            <v>ATE 3,00 M DE PROFUNDIDADE (B)</v>
          </cell>
          <cell r="C72" t="str">
            <v>M3</v>
          </cell>
          <cell r="D72">
            <v>2.3199999999999998</v>
          </cell>
        </row>
        <row r="73">
          <cell r="A73" t="str">
            <v>040533</v>
          </cell>
          <cell r="B73" t="str">
            <v>ATE 4,00 M DE PROFUNDIDADE (B)</v>
          </cell>
          <cell r="C73" t="str">
            <v>M3</v>
          </cell>
          <cell r="D73">
            <v>2.67</v>
          </cell>
        </row>
        <row r="74">
          <cell r="A74" t="str">
            <v>040534</v>
          </cell>
          <cell r="B74" t="str">
            <v>ATE 6,00 M DE PROFUNDIDADE (B)</v>
          </cell>
          <cell r="C74" t="str">
            <v>M3</v>
          </cell>
          <cell r="D74">
            <v>3.93</v>
          </cell>
        </row>
        <row r="75">
          <cell r="A75" t="str">
            <v>040535</v>
          </cell>
          <cell r="B75" t="str">
            <v>ATE 8,00 M DE PROFUNDIDADE (B)</v>
          </cell>
          <cell r="C75" t="str">
            <v>M3</v>
          </cell>
          <cell r="D75">
            <v>6.14</v>
          </cell>
        </row>
        <row r="76">
          <cell r="A76" t="str">
            <v>040551</v>
          </cell>
          <cell r="B76" t="str">
            <v>ATE 2,00 M DE PROFUNDIDADE (C)</v>
          </cell>
          <cell r="C76" t="str">
            <v>M3</v>
          </cell>
          <cell r="D76">
            <v>1.3</v>
          </cell>
        </row>
        <row r="77">
          <cell r="A77" t="str">
            <v>040552</v>
          </cell>
          <cell r="B77" t="str">
            <v>ATE 3,00 M DE PROFUNDIDADE (C)</v>
          </cell>
          <cell r="C77" t="str">
            <v>M3</v>
          </cell>
          <cell r="D77">
            <v>1.44</v>
          </cell>
        </row>
        <row r="78">
          <cell r="A78" t="str">
            <v>040553</v>
          </cell>
          <cell r="B78" t="str">
            <v>ATE 4,00 M DE PROFUNDIDADE (C)</v>
          </cell>
          <cell r="C78" t="str">
            <v>M3</v>
          </cell>
          <cell r="D78">
            <v>1.64</v>
          </cell>
        </row>
        <row r="79">
          <cell r="A79" t="str">
            <v>040554</v>
          </cell>
          <cell r="B79" t="str">
            <v>ATE 6,00 M DE PROFUNDIDADE (C)</v>
          </cell>
          <cell r="C79" t="str">
            <v>M3</v>
          </cell>
          <cell r="D79">
            <v>2.46</v>
          </cell>
        </row>
        <row r="80">
          <cell r="A80" t="str">
            <v>040555</v>
          </cell>
          <cell r="B80" t="str">
            <v>ATE 8,00 M DE PROFUNDIDADE (C)</v>
          </cell>
          <cell r="C80" t="str">
            <v>M3</v>
          </cell>
          <cell r="D80">
            <v>3.8</v>
          </cell>
        </row>
        <row r="82">
          <cell r="A82" t="str">
            <v>040600</v>
          </cell>
          <cell r="B82" t="str">
            <v>ESCAV.DE VALAS,QQ TERRENO EXCETO ROCHA-ADUTORAS,COLETORES TRONCO,INTERCEPTORES,EMISSARIOS E GALERIAS</v>
          </cell>
        </row>
        <row r="83">
          <cell r="A83" t="str">
            <v>040601</v>
          </cell>
          <cell r="B83" t="str">
            <v>ATE 2,00M DE PROFUNDIDADE (A)</v>
          </cell>
          <cell r="C83" t="str">
            <v>M3</v>
          </cell>
          <cell r="D83">
            <v>2.04</v>
          </cell>
        </row>
        <row r="84">
          <cell r="A84" t="str">
            <v>040602</v>
          </cell>
          <cell r="B84" t="str">
            <v>ALEM DE 2,00 M ATE 4,00 M DE PROFUNDIDADE (A)</v>
          </cell>
          <cell r="C84" t="str">
            <v>M3</v>
          </cell>
          <cell r="D84">
            <v>2.97</v>
          </cell>
        </row>
        <row r="85">
          <cell r="A85" t="str">
            <v>040603</v>
          </cell>
          <cell r="B85" t="str">
            <v>ALEM DE 4,00 M ATE 6,00 M DE PROFUNDIDADE (A)</v>
          </cell>
          <cell r="C85" t="str">
            <v>M3</v>
          </cell>
          <cell r="D85">
            <v>6.65</v>
          </cell>
        </row>
        <row r="86">
          <cell r="A86" t="str">
            <v>040604</v>
          </cell>
          <cell r="B86" t="str">
            <v>ALEM DE 6,00 M ATE 8,00 M DE PROFUNDIDADE (A)</v>
          </cell>
          <cell r="C86" t="str">
            <v>M3</v>
          </cell>
          <cell r="D86">
            <v>11.07</v>
          </cell>
        </row>
        <row r="87">
          <cell r="A87" t="str">
            <v>040631</v>
          </cell>
          <cell r="B87" t="str">
            <v>ATE 2,00 M DE PROFUNDIDADE (B)</v>
          </cell>
          <cell r="C87" t="str">
            <v>M3</v>
          </cell>
          <cell r="D87">
            <v>1.63</v>
          </cell>
        </row>
        <row r="88">
          <cell r="A88" t="str">
            <v>040632</v>
          </cell>
          <cell r="B88" t="str">
            <v>ALEM DE 2,00 M ATE 4,00 M DE PROFUNDIDADE (B)</v>
          </cell>
          <cell r="C88" t="str">
            <v>M3</v>
          </cell>
          <cell r="D88">
            <v>2.38</v>
          </cell>
        </row>
        <row r="89">
          <cell r="A89" t="str">
            <v>040633</v>
          </cell>
          <cell r="B89" t="str">
            <v>ALEM 4,00 M ATE 6,00 M DE PROFUNDIDADE (B)</v>
          </cell>
          <cell r="C89" t="str">
            <v>M3</v>
          </cell>
          <cell r="D89">
            <v>5.34</v>
          </cell>
        </row>
        <row r="90">
          <cell r="A90" t="str">
            <v>040634</v>
          </cell>
          <cell r="B90" t="str">
            <v>ALEM DE 6,00 M ATE 8,00 M DE PROFUNDIDADE (B)</v>
          </cell>
          <cell r="C90" t="str">
            <v>M3</v>
          </cell>
          <cell r="D90">
            <v>8.8800000000000008</v>
          </cell>
        </row>
        <row r="91">
          <cell r="A91" t="str">
            <v>040651</v>
          </cell>
          <cell r="B91" t="str">
            <v>ATE 2,00 M DE PROFUNDIDADE (C)</v>
          </cell>
          <cell r="C91" t="str">
            <v>M3</v>
          </cell>
          <cell r="D91">
            <v>1.01</v>
          </cell>
        </row>
        <row r="92">
          <cell r="A92" t="str">
            <v>040652</v>
          </cell>
          <cell r="B92" t="str">
            <v>ALEM DE 2,00 M ATE 4,00 M DE PROFUNDIDADE (C)</v>
          </cell>
          <cell r="C92" t="str">
            <v>M3</v>
          </cell>
          <cell r="D92">
            <v>1.48</v>
          </cell>
        </row>
        <row r="93">
          <cell r="A93" t="str">
            <v>040653</v>
          </cell>
          <cell r="B93" t="str">
            <v>ALEM DE 4,00 M ATE 6,00 M DE PROFUNDIDADE (C)</v>
          </cell>
          <cell r="C93" t="str">
            <v>M3</v>
          </cell>
          <cell r="D93">
            <v>3.32</v>
          </cell>
        </row>
        <row r="94">
          <cell r="A94" t="str">
            <v>040654</v>
          </cell>
          <cell r="B94" t="str">
            <v>ALEM DE 6,00 M ATE 8,00 M DE PROFUNDIDADE (C)</v>
          </cell>
          <cell r="C94" t="str">
            <v>M3</v>
          </cell>
          <cell r="D94">
            <v>5.51</v>
          </cell>
        </row>
        <row r="96">
          <cell r="A96" t="str">
            <v>040700</v>
          </cell>
          <cell r="B96" t="str">
            <v>ESCAVACAO MECANICA,QUALQUER TERRENO EXCETO ROCHA  DE POCOS E CAVAS</v>
          </cell>
        </row>
        <row r="97">
          <cell r="A97" t="str">
            <v>040701</v>
          </cell>
          <cell r="B97" t="str">
            <v>ATE 2,00M DE PROFUNDIDADE</v>
          </cell>
          <cell r="C97" t="str">
            <v>M3</v>
          </cell>
          <cell r="D97">
            <v>2.42</v>
          </cell>
        </row>
        <row r="98">
          <cell r="A98" t="str">
            <v>040702</v>
          </cell>
          <cell r="B98" t="str">
            <v>ALEM DE 2,00 M ATE 4,00 M DE PROFUNDIDADE</v>
          </cell>
          <cell r="C98" t="str">
            <v>M3</v>
          </cell>
          <cell r="D98">
            <v>3.51</v>
          </cell>
        </row>
        <row r="99">
          <cell r="A99" t="str">
            <v>040703</v>
          </cell>
          <cell r="B99" t="str">
            <v>ALEM DE 4,00 M ATE 6,00 M DE PROFUNDIDADE</v>
          </cell>
          <cell r="C99" t="str">
            <v>M3</v>
          </cell>
          <cell r="D99">
            <v>7.95</v>
          </cell>
        </row>
        <row r="100">
          <cell r="A100" t="str">
            <v>040704</v>
          </cell>
          <cell r="B100" t="str">
            <v>ALEM DE 6,00 M ATE 8,00 M DE PROFUNDIDADE</v>
          </cell>
          <cell r="C100" t="str">
            <v>M3</v>
          </cell>
          <cell r="D100">
            <v>13.28</v>
          </cell>
        </row>
        <row r="102">
          <cell r="A102" t="str">
            <v>040800</v>
          </cell>
          <cell r="B102" t="str">
            <v>ATERROS E RECOBRIMENTOS ESPECIAIS DE VALAS,CAVAS E POCOS</v>
          </cell>
        </row>
        <row r="103">
          <cell r="A103" t="str">
            <v>040801</v>
          </cell>
          <cell r="B103" t="str">
            <v>ADICIONAL DE PRECO PARA COMPACTACAO COM GC MAIOR OU IGUAL 95% PN, PROFUNDIDADE DA VALA ATE 1,50M (A)</v>
          </cell>
          <cell r="C103" t="str">
            <v>M3</v>
          </cell>
          <cell r="D103">
            <v>2.2000000000000002</v>
          </cell>
        </row>
        <row r="104">
          <cell r="A104" t="str">
            <v>040802</v>
          </cell>
          <cell r="B104" t="str">
            <v>ATERRO COMPACTADO SEM CONTROLE DE GC (A)</v>
          </cell>
          <cell r="C104" t="str">
            <v>M3</v>
          </cell>
          <cell r="D104">
            <v>5.51</v>
          </cell>
        </row>
        <row r="105">
          <cell r="A105" t="str">
            <v>040803</v>
          </cell>
          <cell r="B105" t="str">
            <v>ATERRO COMPACTADO COM GC MAIOR OU IGUAL 95 % PN (A)</v>
          </cell>
          <cell r="C105" t="str">
            <v>M3</v>
          </cell>
          <cell r="D105">
            <v>7.72</v>
          </cell>
        </row>
        <row r="106">
          <cell r="A106" t="str">
            <v>040804</v>
          </cell>
          <cell r="B106" t="str">
            <v>ATERRO COM AREIA (A)</v>
          </cell>
          <cell r="C106" t="str">
            <v>M3</v>
          </cell>
          <cell r="D106">
            <v>56.55</v>
          </cell>
        </row>
        <row r="107">
          <cell r="A107" t="str">
            <v>040805</v>
          </cell>
          <cell r="B107" t="str">
            <v>ENVOLTORIA COM AREIA (A)</v>
          </cell>
          <cell r="C107" t="str">
            <v>M3</v>
          </cell>
          <cell r="D107">
            <v>59.98</v>
          </cell>
        </row>
        <row r="108">
          <cell r="A108" t="str">
            <v>040806</v>
          </cell>
          <cell r="B108" t="str">
            <v>ENVOLTORIA DE CIMENTO E AREIA (A)</v>
          </cell>
          <cell r="C108" t="str">
            <v>M3</v>
          </cell>
          <cell r="D108">
            <v>151.93</v>
          </cell>
        </row>
        <row r="109">
          <cell r="A109" t="str">
            <v>040831</v>
          </cell>
          <cell r="B109" t="str">
            <v>ADICIONAL DE PRECO PARA COMPACTACAO COM GC MAIOR OU IGUAL 95% PN, PROFUNDIDADE DA VALA ATE 1,50M (B)</v>
          </cell>
          <cell r="C109" t="str">
            <v>M3</v>
          </cell>
          <cell r="D109">
            <v>1.78</v>
          </cell>
        </row>
        <row r="110">
          <cell r="A110" t="str">
            <v>040832</v>
          </cell>
          <cell r="B110" t="str">
            <v>ATERRO COMPACTADO SEM CONTROLE DE GC (B)</v>
          </cell>
          <cell r="C110" t="str">
            <v>M3</v>
          </cell>
          <cell r="D110">
            <v>4.4000000000000004</v>
          </cell>
        </row>
        <row r="111">
          <cell r="A111" t="str">
            <v>040833</v>
          </cell>
          <cell r="B111" t="str">
            <v>ATERRO COMPACTADO COM GC MAIOR OU IGUAL 95% PN (B)</v>
          </cell>
          <cell r="C111" t="str">
            <v>M3</v>
          </cell>
          <cell r="D111">
            <v>6.18</v>
          </cell>
        </row>
        <row r="112">
          <cell r="A112" t="str">
            <v>040834</v>
          </cell>
          <cell r="B112" t="str">
            <v>ATERRO COM AREIA (B)</v>
          </cell>
          <cell r="C112" t="str">
            <v>M3</v>
          </cell>
          <cell r="D112">
            <v>57.34</v>
          </cell>
        </row>
        <row r="113">
          <cell r="A113" t="str">
            <v>040835</v>
          </cell>
          <cell r="B113" t="str">
            <v>ENVOLTORIA COM AREIA (B)</v>
          </cell>
          <cell r="C113" t="str">
            <v>M3</v>
          </cell>
          <cell r="D113">
            <v>58</v>
          </cell>
        </row>
        <row r="114">
          <cell r="A114" t="str">
            <v>040836</v>
          </cell>
          <cell r="B114" t="str">
            <v>ENVOLTORIA DE CIMENTO COM AREIA (B)</v>
          </cell>
          <cell r="C114" t="str">
            <v>M3</v>
          </cell>
          <cell r="D114">
            <v>140.99</v>
          </cell>
        </row>
        <row r="115">
          <cell r="A115" t="str">
            <v>040851</v>
          </cell>
          <cell r="B115" t="str">
            <v>ADICIONAL DE PRECO PARA COMPACTACAO COM GC MAIOR OU IGUAL 95% PN, PROFUNDIDADE DA VALA ATE 1,50M (C)</v>
          </cell>
          <cell r="C115" t="str">
            <v>M3</v>
          </cell>
          <cell r="D115">
            <v>1.0900000000000001</v>
          </cell>
        </row>
        <row r="116">
          <cell r="A116" t="str">
            <v>040852</v>
          </cell>
          <cell r="B116" t="str">
            <v>ATERRO COMPACTADO SEM CONTROLE DE GC (C)</v>
          </cell>
          <cell r="C116" t="str">
            <v>M3</v>
          </cell>
          <cell r="D116">
            <v>2.75</v>
          </cell>
        </row>
        <row r="117">
          <cell r="A117" t="str">
            <v>040853</v>
          </cell>
          <cell r="B117" t="str">
            <v>ATERRO COMPACTADO COM GC MAIOR OU IGUAL A 95% PN (C)</v>
          </cell>
          <cell r="C117" t="str">
            <v>M3</v>
          </cell>
          <cell r="D117">
            <v>3.83</v>
          </cell>
        </row>
        <row r="118">
          <cell r="A118" t="str">
            <v>040854</v>
          </cell>
          <cell r="B118" t="str">
            <v>ATERRO COM AREIA (C)</v>
          </cell>
          <cell r="C118" t="str">
            <v>M3</v>
          </cell>
          <cell r="D118">
            <v>53.25</v>
          </cell>
        </row>
        <row r="119">
          <cell r="A119" t="str">
            <v>040855</v>
          </cell>
          <cell r="B119" t="str">
            <v>ENVOLTORIA COM AREIA (C)</v>
          </cell>
          <cell r="C119" t="str">
            <v>M3</v>
          </cell>
          <cell r="D119">
            <v>54.96</v>
          </cell>
        </row>
        <row r="120">
          <cell r="A120" t="str">
            <v>040856</v>
          </cell>
          <cell r="B120" t="str">
            <v>ENVOLTORIA DE CIMENTO E AREIA (C)</v>
          </cell>
          <cell r="C120" t="str">
            <v>M3</v>
          </cell>
          <cell r="D120">
            <v>124.55</v>
          </cell>
        </row>
        <row r="122">
          <cell r="A122" t="str">
            <v>040900</v>
          </cell>
          <cell r="B122" t="str">
            <v>MACICOS COMPACTADOS E COMPACTACAO DE AREAS</v>
          </cell>
        </row>
        <row r="123">
          <cell r="A123" t="str">
            <v>040901</v>
          </cell>
          <cell r="B123" t="str">
            <v>COMPACTACAO MECANIZADA DE AREAS COM GC MAIOR OU IGUAL 95 % PN</v>
          </cell>
          <cell r="C123" t="str">
            <v>M3</v>
          </cell>
          <cell r="D123">
            <v>2.48</v>
          </cell>
        </row>
        <row r="124">
          <cell r="A124" t="str">
            <v>040902</v>
          </cell>
          <cell r="B124" t="str">
            <v>COMPACTACAO MECANIZADA DE AREAS SEM CONTROLE DE GC</v>
          </cell>
          <cell r="C124" t="str">
            <v>M3</v>
          </cell>
          <cell r="D124">
            <v>1.18</v>
          </cell>
        </row>
        <row r="125">
          <cell r="A125" t="str">
            <v>040903</v>
          </cell>
          <cell r="B125" t="str">
            <v>MACICO DE TERRA (BARRAGENS)</v>
          </cell>
          <cell r="C125" t="str">
            <v>M3</v>
          </cell>
          <cell r="D125">
            <v>3.12</v>
          </cell>
        </row>
        <row r="126">
          <cell r="A126" t="str">
            <v>040904</v>
          </cell>
          <cell r="B126" t="str">
            <v>FILTRO DE AREIA</v>
          </cell>
          <cell r="C126" t="str">
            <v>M3</v>
          </cell>
          <cell r="D126">
            <v>77.59</v>
          </cell>
        </row>
        <row r="127">
          <cell r="A127" t="str">
            <v>040905</v>
          </cell>
          <cell r="B127" t="str">
            <v>FILTRO DE TRANSICAO</v>
          </cell>
          <cell r="C127" t="str">
            <v>M3</v>
          </cell>
          <cell r="D127">
            <v>70.37</v>
          </cell>
        </row>
        <row r="128">
          <cell r="A128" t="str">
            <v>040906</v>
          </cell>
          <cell r="B128" t="str">
            <v>MACICO DE ENROCAMENTO</v>
          </cell>
          <cell r="C128" t="str">
            <v>M3</v>
          </cell>
          <cell r="D128">
            <v>76.03</v>
          </cell>
        </row>
        <row r="129">
          <cell r="A129" t="str">
            <v>040907</v>
          </cell>
          <cell r="B129" t="str">
            <v>ENSECADEIRA COM SACOS DE AREIA (COM FORNECIMENTO DE AREIA)</v>
          </cell>
          <cell r="C129" t="str">
            <v>M3</v>
          </cell>
          <cell r="D129">
            <v>249.98</v>
          </cell>
        </row>
        <row r="130">
          <cell r="A130" t="str">
            <v>040908</v>
          </cell>
          <cell r="B130" t="str">
            <v>ENSECADEIRA COM SACOS (SEM FORNECIMENTO DE AREIA)</v>
          </cell>
          <cell r="C130" t="str">
            <v>M3</v>
          </cell>
          <cell r="D130">
            <v>204.02</v>
          </cell>
        </row>
        <row r="132">
          <cell r="A132" t="str">
            <v>041000</v>
          </cell>
          <cell r="B132" t="str">
            <v>CARGA, TRANSPORTE E DESCARGA</v>
          </cell>
        </row>
        <row r="133">
          <cell r="A133" t="str">
            <v>041001</v>
          </cell>
          <cell r="B133" t="str">
            <v>CARGA E DESCARGA DE SOLO (A)</v>
          </cell>
          <cell r="C133" t="str">
            <v>M3</v>
          </cell>
          <cell r="D133">
            <v>1.52</v>
          </cell>
        </row>
        <row r="134">
          <cell r="A134" t="str">
            <v>041002</v>
          </cell>
          <cell r="B134" t="str">
            <v>TRANSPORTE DE MATERIAL ESCAVADO - SOLO (A)</v>
          </cell>
          <cell r="C134" t="str">
            <v>M3XKM</v>
          </cell>
          <cell r="D134">
            <v>0.7</v>
          </cell>
        </row>
        <row r="135">
          <cell r="A135" t="str">
            <v>041003</v>
          </cell>
          <cell r="B135" t="str">
            <v>CARGA E DESCARGA DE ROCHA (A)</v>
          </cell>
          <cell r="C135" t="str">
            <v>M3</v>
          </cell>
          <cell r="D135">
            <v>1.82</v>
          </cell>
        </row>
        <row r="136">
          <cell r="A136" t="str">
            <v>041004</v>
          </cell>
          <cell r="B136" t="str">
            <v>TRANSPORTE DE MATERIAL ESCAVADO - ROCHA (A)</v>
          </cell>
          <cell r="C136" t="str">
            <v>M3XKM</v>
          </cell>
          <cell r="D136">
            <v>1.06</v>
          </cell>
        </row>
        <row r="137">
          <cell r="A137" t="str">
            <v>041031</v>
          </cell>
          <cell r="B137" t="str">
            <v>CARGA E DESCARGA DE SOLO (B)</v>
          </cell>
          <cell r="C137" t="str">
            <v>M3</v>
          </cell>
          <cell r="D137">
            <v>1.19</v>
          </cell>
        </row>
        <row r="138">
          <cell r="A138" t="str">
            <v>041032</v>
          </cell>
          <cell r="B138" t="str">
            <v>TRANSPORTE DE MATERIAL ESCAVADO - SOLO (B)</v>
          </cell>
          <cell r="C138" t="str">
            <v>M3XKM</v>
          </cell>
          <cell r="D138">
            <v>0.56999999999999995</v>
          </cell>
        </row>
        <row r="139">
          <cell r="A139" t="str">
            <v>041033</v>
          </cell>
          <cell r="B139" t="str">
            <v>CARGA E DESCARGA DE ROCHA (B)</v>
          </cell>
          <cell r="C139" t="str">
            <v>M3</v>
          </cell>
          <cell r="D139">
            <v>1.47</v>
          </cell>
        </row>
        <row r="140">
          <cell r="A140" t="str">
            <v>041034</v>
          </cell>
          <cell r="B140" t="str">
            <v>TRANSPORTE DE MATERIAL ESCAVADO - ROCHA (B)</v>
          </cell>
          <cell r="C140" t="str">
            <v>M3XKM</v>
          </cell>
          <cell r="D140">
            <v>0.85</v>
          </cell>
        </row>
        <row r="141">
          <cell r="A141" t="str">
            <v>041051</v>
          </cell>
          <cell r="B141" t="str">
            <v>CARGA E DESCARGA DE SOLO (C)</v>
          </cell>
          <cell r="C141" t="str">
            <v>M3</v>
          </cell>
          <cell r="D141">
            <v>0.73</v>
          </cell>
        </row>
        <row r="142">
          <cell r="A142" t="str">
            <v>041052</v>
          </cell>
          <cell r="B142" t="str">
            <v>TRANSPORTE DE MATERIAL ESCAVADO - SOLO (C)</v>
          </cell>
          <cell r="C142" t="str">
            <v>M3XKM</v>
          </cell>
          <cell r="D142">
            <v>0.34</v>
          </cell>
        </row>
        <row r="143">
          <cell r="A143" t="str">
            <v>041053</v>
          </cell>
          <cell r="B143" t="str">
            <v>CARGA E DESCARGA DE ROCHA (C)</v>
          </cell>
          <cell r="C143" t="str">
            <v>M3</v>
          </cell>
          <cell r="D143">
            <v>0.9</v>
          </cell>
        </row>
        <row r="144">
          <cell r="A144" t="str">
            <v>041054</v>
          </cell>
          <cell r="B144" t="str">
            <v>TRANSPORTE DE MATERIAL ESCAVADO - ROCHA (C)</v>
          </cell>
          <cell r="C144" t="str">
            <v>M3XKM</v>
          </cell>
          <cell r="D144">
            <v>0.53</v>
          </cell>
        </row>
        <row r="146">
          <cell r="A146" t="str">
            <v>050000</v>
          </cell>
          <cell r="B146" t="str">
            <v>ESCORAMENTOS</v>
          </cell>
        </row>
        <row r="147">
          <cell r="A147" t="str">
            <v>050100</v>
          </cell>
          <cell r="B147" t="str">
            <v>ESTRUTURAS DE ESCORAMENTO - MADEIRA</v>
          </cell>
        </row>
        <row r="148">
          <cell r="A148" t="str">
            <v>050101</v>
          </cell>
          <cell r="B148" t="str">
            <v>PONTALETEAMENTO (A)</v>
          </cell>
          <cell r="C148" t="str">
            <v>M2</v>
          </cell>
          <cell r="D148">
            <v>3.47</v>
          </cell>
        </row>
        <row r="149">
          <cell r="A149" t="str">
            <v>050102</v>
          </cell>
          <cell r="B149" t="str">
            <v>ESCORAMENTO DESCONTINUO (A)</v>
          </cell>
          <cell r="C149" t="str">
            <v>M2</v>
          </cell>
          <cell r="D149">
            <v>8.77</v>
          </cell>
        </row>
        <row r="150">
          <cell r="A150" t="str">
            <v>050103</v>
          </cell>
          <cell r="B150" t="str">
            <v>ESCORAMENTO CONTINUO (A)</v>
          </cell>
          <cell r="C150" t="str">
            <v>M2</v>
          </cell>
          <cell r="D150">
            <v>13.81</v>
          </cell>
        </row>
        <row r="151">
          <cell r="A151" t="str">
            <v>050104</v>
          </cell>
          <cell r="B151" t="str">
            <v>ESCORAMENTO ESPECIAL (A)</v>
          </cell>
          <cell r="C151" t="str">
            <v>M2</v>
          </cell>
          <cell r="D151">
            <v>23.58</v>
          </cell>
        </row>
        <row r="152">
          <cell r="A152" t="str">
            <v>050131</v>
          </cell>
          <cell r="B152" t="str">
            <v>PONTALETEAMENTO (B)</v>
          </cell>
          <cell r="C152" t="str">
            <v>M2</v>
          </cell>
          <cell r="D152">
            <v>3.08</v>
          </cell>
        </row>
        <row r="153">
          <cell r="A153" t="str">
            <v>050132</v>
          </cell>
          <cell r="B153" t="str">
            <v>ESCORAMENTO DESCONTINUO (B)</v>
          </cell>
          <cell r="C153" t="str">
            <v>M2</v>
          </cell>
          <cell r="D153">
            <v>7.83</v>
          </cell>
        </row>
        <row r="154">
          <cell r="A154" t="str">
            <v>050133</v>
          </cell>
          <cell r="B154" t="str">
            <v>ESCORAMENTO CONTINUO (B)</v>
          </cell>
          <cell r="C154" t="str">
            <v>M2</v>
          </cell>
          <cell r="D154">
            <v>12.36</v>
          </cell>
        </row>
        <row r="155">
          <cell r="A155" t="str">
            <v>050134</v>
          </cell>
          <cell r="B155" t="str">
            <v>ESCORAMENTO ESPECIAL (B)</v>
          </cell>
          <cell r="C155" t="str">
            <v>M2</v>
          </cell>
          <cell r="D155">
            <v>20.77</v>
          </cell>
        </row>
        <row r="156">
          <cell r="A156" t="str">
            <v>050151</v>
          </cell>
          <cell r="B156" t="str">
            <v>PONTALETEAMENTO (C)</v>
          </cell>
          <cell r="C156" t="str">
            <v>M2</v>
          </cell>
          <cell r="D156">
            <v>2.52</v>
          </cell>
        </row>
        <row r="157">
          <cell r="A157" t="str">
            <v>050152</v>
          </cell>
          <cell r="B157" t="str">
            <v>ESCORAMENTO DESCONTINUO (C)</v>
          </cell>
          <cell r="C157" t="str">
            <v>M2</v>
          </cell>
          <cell r="D157">
            <v>6.35</v>
          </cell>
        </row>
        <row r="158">
          <cell r="A158" t="str">
            <v>050153</v>
          </cell>
          <cell r="B158" t="str">
            <v>ESCORAMENTO CONTINUO (C)</v>
          </cell>
          <cell r="C158" t="str">
            <v>M2</v>
          </cell>
          <cell r="D158">
            <v>10.14</v>
          </cell>
        </row>
        <row r="159">
          <cell r="A159" t="str">
            <v>050154</v>
          </cell>
          <cell r="B159" t="str">
            <v>ESCORAMENTO ESPECIAL (C)</v>
          </cell>
          <cell r="C159" t="str">
            <v>M2</v>
          </cell>
          <cell r="D159">
            <v>16.579999999999998</v>
          </cell>
        </row>
        <row r="161">
          <cell r="A161" t="str">
            <v>050200</v>
          </cell>
          <cell r="B161" t="str">
            <v>ESTRUTURAS DE ESCORAMENTO METALICO - MADEIRA PARA VALAS</v>
          </cell>
        </row>
        <row r="162">
          <cell r="A162" t="str">
            <v>050201</v>
          </cell>
          <cell r="B162" t="str">
            <v>ESCORAMENTO COM 1 QUADRO  - LONGARINAS E ESTRONCAS METALICAS (A)</v>
          </cell>
          <cell r="C162" t="str">
            <v>M2</v>
          </cell>
          <cell r="D162">
            <v>53.33</v>
          </cell>
        </row>
        <row r="163">
          <cell r="A163" t="str">
            <v>050202</v>
          </cell>
          <cell r="B163" t="str">
            <v>ESCORAMENTO COM 2 QUADROS - LONGARINAS E ESTRONCAS METALICAS (A)</v>
          </cell>
          <cell r="C163" t="str">
            <v>M2</v>
          </cell>
          <cell r="D163">
            <v>56.61</v>
          </cell>
        </row>
        <row r="164">
          <cell r="A164" t="str">
            <v>050203</v>
          </cell>
          <cell r="B164" t="str">
            <v>ESCORAMENTO COM 3 QUADROS - LONGARINAS E ENTRONCAS METALICAS (A)</v>
          </cell>
          <cell r="C164" t="str">
            <v>M2</v>
          </cell>
          <cell r="D164">
            <v>61.33</v>
          </cell>
        </row>
        <row r="165">
          <cell r="A165" t="str">
            <v>050204</v>
          </cell>
          <cell r="B165" t="str">
            <v>ESCORAMENTO COM 1 QUADRO - ESTRONCAS DE MADEIRA SEM LONGARINAS (A)</v>
          </cell>
          <cell r="C165" t="str">
            <v>M2</v>
          </cell>
          <cell r="D165">
            <v>42.24</v>
          </cell>
        </row>
        <row r="166">
          <cell r="A166" t="str">
            <v>050205</v>
          </cell>
          <cell r="B166" t="str">
            <v>ESCORAMENTO COM 2 QUADROS - ESTRONCAS DE MADEIRA SEM LONGARINAS (A)</v>
          </cell>
          <cell r="C166" t="str">
            <v>M2</v>
          </cell>
          <cell r="D166">
            <v>45.63</v>
          </cell>
        </row>
        <row r="167">
          <cell r="A167" t="str">
            <v>050206</v>
          </cell>
          <cell r="B167" t="str">
            <v>ESCORAMENTO COM 3 QUADROS - ESTRONCAS DE MADEIRA SEM LONGARINAS (A)</v>
          </cell>
          <cell r="C167" t="str">
            <v>M2</v>
          </cell>
          <cell r="D167">
            <v>49.71</v>
          </cell>
        </row>
        <row r="168">
          <cell r="A168" t="str">
            <v>050231</v>
          </cell>
          <cell r="B168" t="str">
            <v>ESCORAMENTO COM 1 QUADRO - LONGARINAS E ESTRONCAS METALICAS (B)</v>
          </cell>
          <cell r="C168" t="str">
            <v>M2</v>
          </cell>
          <cell r="D168">
            <v>45.48</v>
          </cell>
        </row>
        <row r="169">
          <cell r="A169" t="str">
            <v>050232</v>
          </cell>
          <cell r="B169" t="str">
            <v>ESCORAMENTO COM 2 QUADROS - LONGARINAS E ESTRONCAS METALICAS (B)</v>
          </cell>
          <cell r="C169" t="str">
            <v>M2</v>
          </cell>
          <cell r="D169">
            <v>48.18</v>
          </cell>
        </row>
        <row r="170">
          <cell r="A170" t="str">
            <v>050233</v>
          </cell>
          <cell r="B170" t="str">
            <v>ESCORAMENTO COM 3 QUADROS - LONGARINAS E ESTRONCAS METALICAS (B)</v>
          </cell>
          <cell r="C170" t="str">
            <v>M2</v>
          </cell>
          <cell r="D170">
            <v>52.29</v>
          </cell>
        </row>
        <row r="171">
          <cell r="A171" t="str">
            <v>050234</v>
          </cell>
          <cell r="B171" t="str">
            <v>ESCORAMENTO COM 1 QUADRO - ESTRONCAS DE MADEIRA SEM LONGARINAS (B)</v>
          </cell>
          <cell r="C171" t="str">
            <v>M2</v>
          </cell>
          <cell r="D171">
            <v>35.799999999999997</v>
          </cell>
        </row>
        <row r="172">
          <cell r="A172" t="str">
            <v>050235</v>
          </cell>
          <cell r="B172" t="str">
            <v>ESCORAMENTO COM 2 QUADROS - ESTRONCAS DE MADEIRA SEM LONGARINAS (B)</v>
          </cell>
          <cell r="C172" t="str">
            <v>M2</v>
          </cell>
          <cell r="D172">
            <v>38.58</v>
          </cell>
        </row>
        <row r="173">
          <cell r="A173" t="str">
            <v>050236</v>
          </cell>
          <cell r="B173" t="str">
            <v>ESCORAMENTO COM 3 QUADROS - ESTRONCAS DE MADEIRA SEM LONGARINAS (B)</v>
          </cell>
          <cell r="C173" t="str">
            <v>M2</v>
          </cell>
          <cell r="D173">
            <v>42.01</v>
          </cell>
        </row>
        <row r="174">
          <cell r="A174" t="str">
            <v>050251</v>
          </cell>
          <cell r="B174" t="str">
            <v>ESCORAMENTO COM 1 QUADRO - LONGARINAS E ESTRONCAS METALICAS (C)</v>
          </cell>
          <cell r="C174" t="str">
            <v>M2</v>
          </cell>
          <cell r="D174">
            <v>33.75</v>
          </cell>
        </row>
        <row r="175">
          <cell r="A175" t="str">
            <v>050252</v>
          </cell>
          <cell r="B175" t="str">
            <v>ESCORAMENTO COM 2 QUADROS - LONGARINAS E ESTRONCAS METALICAS (C)</v>
          </cell>
          <cell r="C175" t="str">
            <v>M2</v>
          </cell>
          <cell r="D175">
            <v>35.64</v>
          </cell>
        </row>
        <row r="176">
          <cell r="A176" t="str">
            <v>050253</v>
          </cell>
          <cell r="B176" t="str">
            <v>ESCORAMENTO COM 3 QUADROS - LONGARINAS E ESTRONCAS METALICAS (C)</v>
          </cell>
          <cell r="C176" t="str">
            <v>M2</v>
          </cell>
          <cell r="D176">
            <v>38.71</v>
          </cell>
        </row>
        <row r="177">
          <cell r="A177" t="str">
            <v>050254</v>
          </cell>
          <cell r="B177" t="str">
            <v>ESCORAMENTO COM 1 QUADRO - ESTRONCAS DE MADEIRA SEM LONGARINAS (C)</v>
          </cell>
          <cell r="C177" t="str">
            <v>M2</v>
          </cell>
          <cell r="D177">
            <v>26.13</v>
          </cell>
        </row>
        <row r="178">
          <cell r="A178" t="str">
            <v>050255</v>
          </cell>
          <cell r="B178" t="str">
            <v>ESCORAMENTO COM 2 QUADROS - ESTRONCAS DE MADEIRA SEM LONGARINAS (C)</v>
          </cell>
          <cell r="C178" t="str">
            <v>M2</v>
          </cell>
          <cell r="D178">
            <v>28.1</v>
          </cell>
        </row>
        <row r="179">
          <cell r="A179" t="str">
            <v>050256</v>
          </cell>
          <cell r="B179" t="str">
            <v>ESCORAMENTO COM 3 QUADROS - ESTRONCAS DE MADEIRA SEM LONGARINAS (C)</v>
          </cell>
          <cell r="C179" t="str">
            <v>M2</v>
          </cell>
          <cell r="D179">
            <v>30.16</v>
          </cell>
        </row>
        <row r="181">
          <cell r="A181" t="str">
            <v>050300</v>
          </cell>
          <cell r="B181" t="str">
            <v>ESTRUTURAS DE ESCORAMENTO METALICO - MADEIRA PARA POCOS E CAVAS</v>
          </cell>
        </row>
        <row r="182">
          <cell r="A182" t="str">
            <v>050301</v>
          </cell>
          <cell r="B182" t="str">
            <v>ESCORAMENTO COM 1 QUADRO  - LONGARINAS E ESTRONCAS METALICAS</v>
          </cell>
          <cell r="C182" t="str">
            <v>M2</v>
          </cell>
          <cell r="D182">
            <v>65.099999999999994</v>
          </cell>
        </row>
        <row r="183">
          <cell r="A183" t="str">
            <v>050302</v>
          </cell>
          <cell r="B183" t="str">
            <v>ESCORAMENTO COM 2 QUADROS - LONGARINAS E ENTRONCAS METALICAS</v>
          </cell>
          <cell r="C183" t="str">
            <v>M2</v>
          </cell>
          <cell r="D183">
            <v>68.86</v>
          </cell>
        </row>
        <row r="184">
          <cell r="A184" t="str">
            <v>050303</v>
          </cell>
          <cell r="B184" t="str">
            <v>ESCORAMENTO COM 3 QUADROS - LONGARINAS E ESTRONCAS METALICAS</v>
          </cell>
          <cell r="C184" t="str">
            <v>M2</v>
          </cell>
          <cell r="D184">
            <v>74.489999999999995</v>
          </cell>
        </row>
        <row r="186">
          <cell r="A186" t="str">
            <v>050400</v>
          </cell>
          <cell r="B186" t="str">
            <v>SERVICOS E  ELEMENTOS ADICIONAIS AS ESTRUTURAS DE ESCORAMENTO EM MADEIRA E METALICO - MADEIRA</v>
          </cell>
        </row>
        <row r="187">
          <cell r="A187" t="str">
            <v>050401</v>
          </cell>
          <cell r="B187" t="str">
            <v>MATERIAL PERDIDO - MADEIRA</v>
          </cell>
          <cell r="C187" t="str">
            <v>M3</v>
          </cell>
          <cell r="D187">
            <v>250.04</v>
          </cell>
        </row>
        <row r="188">
          <cell r="A188" t="str">
            <v>050402</v>
          </cell>
          <cell r="B188" t="str">
            <v>MATERIAL PERDIDO - METALICO</v>
          </cell>
          <cell r="C188" t="str">
            <v>KG</v>
          </cell>
          <cell r="D188">
            <v>0.57999999999999996</v>
          </cell>
        </row>
        <row r="189">
          <cell r="A189" t="str">
            <v>050403</v>
          </cell>
          <cell r="B189" t="str">
            <v>MATERIAL PERDIDO - ESTRONCA DE EUCALIPTO</v>
          </cell>
          <cell r="C189" t="str">
            <v>M</v>
          </cell>
          <cell r="D189">
            <v>2.2799999999999998</v>
          </cell>
        </row>
        <row r="191">
          <cell r="A191" t="str">
            <v>050500</v>
          </cell>
          <cell r="B191" t="str">
            <v>ESTRUTURAS DE CIMBRAMENTO</v>
          </cell>
        </row>
        <row r="192">
          <cell r="A192" t="str">
            <v>050501</v>
          </cell>
          <cell r="B192" t="str">
            <v>CIMBRAMENTO DE MADEIRA</v>
          </cell>
          <cell r="C192" t="str">
            <v>M3</v>
          </cell>
          <cell r="D192">
            <v>17.86</v>
          </cell>
        </row>
        <row r="193">
          <cell r="A193" t="str">
            <v>050502</v>
          </cell>
          <cell r="B193" t="str">
            <v>CIMBRAMENTO TUBULAR</v>
          </cell>
          <cell r="C193" t="str">
            <v>M3XME</v>
          </cell>
          <cell r="D193">
            <v>8.1999999999999993</v>
          </cell>
        </row>
        <row r="195">
          <cell r="A195" t="str">
            <v>060000</v>
          </cell>
          <cell r="B195" t="str">
            <v>ESGOTAMENTOS</v>
          </cell>
        </row>
        <row r="196">
          <cell r="A196" t="str">
            <v>060100</v>
          </cell>
          <cell r="B196" t="str">
            <v>AGUAS SUPERFICIAIS</v>
          </cell>
        </row>
        <row r="197">
          <cell r="A197" t="str">
            <v>060101</v>
          </cell>
          <cell r="B197" t="str">
            <v>ESGOTAMENTO COM BOMBAS DE SUPERFICIE OU SUBMERSAS</v>
          </cell>
          <cell r="C197" t="str">
            <v>HPXH</v>
          </cell>
          <cell r="D197">
            <v>0.42</v>
          </cell>
        </row>
        <row r="199">
          <cell r="A199" t="str">
            <v>060200</v>
          </cell>
          <cell r="B199" t="str">
            <v>REBAIXAMENTO DE LENCOL FREATICO</v>
          </cell>
        </row>
        <row r="201">
          <cell r="A201" t="str">
            <v>060300</v>
          </cell>
          <cell r="B201" t="str">
            <v>MEIA CANA DE CONCRETO</v>
          </cell>
        </row>
        <row r="202">
          <cell r="A202" t="str">
            <v>060301</v>
          </cell>
          <cell r="B202" t="str">
            <v>MEIA CANA DE CONCRETO, DIAMETRO 200 MM</v>
          </cell>
          <cell r="C202" t="str">
            <v>M</v>
          </cell>
          <cell r="D202">
            <v>16.37</v>
          </cell>
        </row>
        <row r="203">
          <cell r="A203" t="str">
            <v>060302</v>
          </cell>
          <cell r="B203" t="str">
            <v>MEIA CANA DE CONCRETO, DIAMETRO 300 MM</v>
          </cell>
          <cell r="C203" t="str">
            <v>M</v>
          </cell>
          <cell r="D203">
            <v>22.26</v>
          </cell>
        </row>
        <row r="204">
          <cell r="A204" t="str">
            <v>060303</v>
          </cell>
          <cell r="B204" t="str">
            <v>MEIA CANA DE CONCRETO, DIAMETRO 400 MM</v>
          </cell>
          <cell r="C204" t="str">
            <v>M</v>
          </cell>
          <cell r="D204">
            <v>26.71</v>
          </cell>
        </row>
        <row r="205">
          <cell r="A205" t="str">
            <v>060304</v>
          </cell>
          <cell r="B205" t="str">
            <v>MEIA CANA DE CONCRETO, DIAMETRO 500 MM</v>
          </cell>
          <cell r="C205" t="str">
            <v>M</v>
          </cell>
          <cell r="D205">
            <v>40.4</v>
          </cell>
        </row>
        <row r="206">
          <cell r="A206" t="str">
            <v>060305</v>
          </cell>
          <cell r="B206" t="str">
            <v>MEIA CANA DE CONCRETO, DIAMETRO 600 MM</v>
          </cell>
          <cell r="C206" t="str">
            <v>M</v>
          </cell>
          <cell r="D206">
            <v>40.409999999999997</v>
          </cell>
        </row>
        <row r="208">
          <cell r="A208" t="str">
            <v>060400</v>
          </cell>
          <cell r="B208" t="str">
            <v>DRENAGEM SUBTERRANEA</v>
          </cell>
        </row>
        <row r="209">
          <cell r="A209" t="str">
            <v>060401</v>
          </cell>
          <cell r="B209" t="str">
            <v>DRENAGEM COM TUBOS DE PVC</v>
          </cell>
          <cell r="C209" t="str">
            <v>M</v>
          </cell>
          <cell r="D209">
            <v>35.67</v>
          </cell>
        </row>
        <row r="210">
          <cell r="A210" t="str">
            <v>060402</v>
          </cell>
          <cell r="B210" t="str">
            <v>DRENAGEM COM TUBOS CERAMICOS</v>
          </cell>
          <cell r="C210" t="str">
            <v>M</v>
          </cell>
          <cell r="D210">
            <v>26.22</v>
          </cell>
        </row>
        <row r="211">
          <cell r="A211" t="str">
            <v>060403</v>
          </cell>
          <cell r="B211" t="str">
            <v>DRENAGEM COM TUBOS DE CONCRETO</v>
          </cell>
          <cell r="C211" t="str">
            <v>M</v>
          </cell>
          <cell r="D211">
            <v>30.27</v>
          </cell>
        </row>
        <row r="212">
          <cell r="A212" t="str">
            <v>060404</v>
          </cell>
          <cell r="B212" t="str">
            <v>DRENAGEM COM MANTA NAO TECIDA DE POLIESTER</v>
          </cell>
          <cell r="C212" t="str">
            <v>M2</v>
          </cell>
          <cell r="D212">
            <v>3.95</v>
          </cell>
        </row>
        <row r="213">
          <cell r="A213" t="str">
            <v>060405</v>
          </cell>
          <cell r="B213" t="str">
            <v>DRENO VERTICAL DE PEDRISCO</v>
          </cell>
          <cell r="C213" t="str">
            <v>M</v>
          </cell>
          <cell r="D213">
            <v>9.84</v>
          </cell>
        </row>
        <row r="215">
          <cell r="A215" t="str">
            <v>060500</v>
          </cell>
          <cell r="B215" t="str">
            <v>DRENAGEM COM CALHA</v>
          </cell>
        </row>
        <row r="216">
          <cell r="A216" t="str">
            <v>060501</v>
          </cell>
          <cell r="B216" t="str">
            <v>DRENAGEM COM CANALETE 49 OU 45</v>
          </cell>
          <cell r="C216" t="str">
            <v>M</v>
          </cell>
          <cell r="D216">
            <v>20.079999999999998</v>
          </cell>
        </row>
        <row r="218">
          <cell r="A218" t="str">
            <v>070000</v>
          </cell>
          <cell r="B218" t="str">
            <v>OBRAS DE CONTENCAO</v>
          </cell>
        </row>
        <row r="219">
          <cell r="A219" t="str">
            <v>070100</v>
          </cell>
          <cell r="B219" t="str">
            <v>PROTECOES</v>
          </cell>
        </row>
        <row r="220">
          <cell r="A220" t="str">
            <v>070101</v>
          </cell>
          <cell r="B220" t="str">
            <v>PROTECAO COM PEDRA DE MAO SEM MANTA</v>
          </cell>
          <cell r="C220" t="str">
            <v>M3</v>
          </cell>
          <cell r="D220">
            <v>138.57</v>
          </cell>
        </row>
        <row r="221">
          <cell r="A221" t="str">
            <v>070102</v>
          </cell>
          <cell r="B221" t="str">
            <v>PROTECAO COM PEDRA DE MAO E MANTA</v>
          </cell>
          <cell r="C221" t="str">
            <v>M3</v>
          </cell>
          <cell r="D221">
            <v>144.62</v>
          </cell>
        </row>
        <row r="222">
          <cell r="A222" t="str">
            <v>070103</v>
          </cell>
          <cell r="B222" t="str">
            <v>PROTECAO COM GABIOES</v>
          </cell>
          <cell r="C222" t="str">
            <v>M3</v>
          </cell>
          <cell r="D222">
            <v>222.17</v>
          </cell>
        </row>
        <row r="223">
          <cell r="A223" t="str">
            <v>070104</v>
          </cell>
          <cell r="B223" t="str">
            <v>PROTECAO COM MANTA NAO TECIDA DE POLIESTER</v>
          </cell>
          <cell r="C223" t="str">
            <v>KG</v>
          </cell>
          <cell r="D223">
            <v>17.72</v>
          </cell>
        </row>
        <row r="224">
          <cell r="A224" t="str">
            <v>070105</v>
          </cell>
          <cell r="B224" t="str">
            <v>PROTECAO COM PINTURA BETUMINOSA</v>
          </cell>
          <cell r="C224" t="str">
            <v>M2</v>
          </cell>
          <cell r="D224">
            <v>9.76</v>
          </cell>
        </row>
        <row r="226">
          <cell r="A226" t="str">
            <v>080000</v>
          </cell>
          <cell r="B226" t="str">
            <v>FUNDACOES E ESTRUTURAS</v>
          </cell>
        </row>
        <row r="227">
          <cell r="A227" t="str">
            <v>080100</v>
          </cell>
          <cell r="B227" t="str">
            <v>ESTACAS</v>
          </cell>
        </row>
        <row r="228">
          <cell r="A228" t="str">
            <v>080101</v>
          </cell>
          <cell r="B228" t="str">
            <v>ESTACA DE EUCALIPTO (COM CASCA), DIAMETRO 20 CM</v>
          </cell>
          <cell r="C228" t="str">
            <v>M</v>
          </cell>
          <cell r="D228">
            <v>22.92</v>
          </cell>
        </row>
        <row r="229">
          <cell r="A229" t="str">
            <v>080102</v>
          </cell>
          <cell r="B229" t="str">
            <v>ESTACA DE EUCALIPTO (COM CASCA), DIAMETRO 25 CM</v>
          </cell>
          <cell r="C229" t="str">
            <v>M</v>
          </cell>
          <cell r="D229">
            <v>29.19</v>
          </cell>
        </row>
        <row r="230">
          <cell r="A230" t="str">
            <v>080103</v>
          </cell>
          <cell r="B230" t="str">
            <v>ESTACA DE EUCALIPTO (COM CASCA), DIAMETRO 30 CM</v>
          </cell>
          <cell r="C230" t="str">
            <v>M</v>
          </cell>
          <cell r="D230">
            <v>39.24</v>
          </cell>
        </row>
        <row r="231">
          <cell r="A231" t="str">
            <v>080104</v>
          </cell>
          <cell r="B231" t="str">
            <v>ESTACA DE CONCRETO, CAPACIDADE 20 T</v>
          </cell>
          <cell r="C231" t="str">
            <v>M</v>
          </cell>
          <cell r="D231">
            <v>39.11</v>
          </cell>
        </row>
        <row r="232">
          <cell r="A232" t="str">
            <v>080105</v>
          </cell>
          <cell r="B232" t="str">
            <v>ESTACA DE CONCRETO, CAPACIDADE 30 T</v>
          </cell>
          <cell r="C232" t="str">
            <v>M</v>
          </cell>
          <cell r="D232">
            <v>45.03</v>
          </cell>
        </row>
        <row r="233">
          <cell r="A233" t="str">
            <v>080106</v>
          </cell>
          <cell r="B233" t="str">
            <v>ESTACA DE CONCRETO, CAPACIDADE 40 T</v>
          </cell>
          <cell r="C233" t="str">
            <v>M</v>
          </cell>
          <cell r="D233">
            <v>53.43</v>
          </cell>
        </row>
        <row r="234">
          <cell r="A234" t="str">
            <v>080107</v>
          </cell>
          <cell r="B234" t="str">
            <v>ESTACA DE CONCRETO, CAPACIDADE 60 T</v>
          </cell>
          <cell r="C234" t="str">
            <v>M</v>
          </cell>
          <cell r="D234">
            <v>75.88</v>
          </cell>
        </row>
        <row r="235">
          <cell r="A235" t="str">
            <v>080108</v>
          </cell>
          <cell r="B235" t="str">
            <v>ESTACA DE CONCRETO, CAPACIDADE 80 T</v>
          </cell>
          <cell r="C235" t="str">
            <v>M</v>
          </cell>
          <cell r="D235">
            <v>103</v>
          </cell>
        </row>
        <row r="237">
          <cell r="A237" t="str">
            <v>080200</v>
          </cell>
          <cell r="B237" t="str">
            <v>BROCAS DE CONCRETO</v>
          </cell>
        </row>
        <row r="238">
          <cell r="A238" t="str">
            <v>080201</v>
          </cell>
          <cell r="B238" t="str">
            <v>BROCA DE CONCRETO, DIAMETRO 15 CM</v>
          </cell>
          <cell r="C238" t="str">
            <v>M</v>
          </cell>
          <cell r="D238">
            <v>19.489999999999998</v>
          </cell>
        </row>
        <row r="239">
          <cell r="A239" t="str">
            <v>080202</v>
          </cell>
          <cell r="B239" t="str">
            <v>BROCA DE CONCRETO, DIAMETRO 20 CM</v>
          </cell>
          <cell r="C239" t="str">
            <v>M</v>
          </cell>
          <cell r="D239">
            <v>24.95</v>
          </cell>
        </row>
        <row r="240">
          <cell r="A240" t="str">
            <v>080203</v>
          </cell>
          <cell r="B240" t="str">
            <v>BROCA DE CONCRETO, DIAMETRO 25 CM</v>
          </cell>
          <cell r="C240" t="str">
            <v>M</v>
          </cell>
          <cell r="D240">
            <v>34.22</v>
          </cell>
        </row>
        <row r="242">
          <cell r="A242" t="str">
            <v>080300</v>
          </cell>
          <cell r="B242" t="str">
            <v>TUBULOES</v>
          </cell>
        </row>
        <row r="243">
          <cell r="A243" t="str">
            <v>080301</v>
          </cell>
          <cell r="B243" t="str">
            <v>ESCAVACAO PARA TUBULAO - FUSTE</v>
          </cell>
          <cell r="C243" t="str">
            <v>M3</v>
          </cell>
          <cell r="D243">
            <v>156.68</v>
          </cell>
        </row>
        <row r="244">
          <cell r="A244" t="str">
            <v>080302</v>
          </cell>
          <cell r="B244" t="str">
            <v>ESCAVACAO PARA TUBULAO - BASE</v>
          </cell>
          <cell r="C244" t="str">
            <v>M3</v>
          </cell>
          <cell r="D244">
            <v>211.25</v>
          </cell>
        </row>
        <row r="246">
          <cell r="A246" t="str">
            <v>080400</v>
          </cell>
          <cell r="B246" t="str">
            <v>LASTROS</v>
          </cell>
        </row>
        <row r="247">
          <cell r="A247" t="str">
            <v>080401</v>
          </cell>
          <cell r="B247" t="str">
            <v>LASTRO DE AREIA (A)</v>
          </cell>
          <cell r="C247" t="str">
            <v>M3</v>
          </cell>
          <cell r="D247">
            <v>83.44</v>
          </cell>
        </row>
        <row r="248">
          <cell r="A248" t="str">
            <v>080402</v>
          </cell>
          <cell r="B248" t="str">
            <v>LASTRO DE PEDRA BRITADA (A)</v>
          </cell>
          <cell r="C248" t="str">
            <v>M3</v>
          </cell>
          <cell r="D248">
            <v>79.319999999999993</v>
          </cell>
        </row>
        <row r="249">
          <cell r="A249" t="str">
            <v>080403</v>
          </cell>
          <cell r="B249" t="str">
            <v>LASTRO DE PEDRA DE MAO (A)</v>
          </cell>
          <cell r="C249" t="str">
            <v>M3</v>
          </cell>
          <cell r="D249">
            <v>72.97</v>
          </cell>
        </row>
        <row r="250">
          <cell r="A250" t="str">
            <v>080404</v>
          </cell>
          <cell r="B250" t="str">
            <v>TAPETE DE ARGAMASSA (A)</v>
          </cell>
          <cell r="C250" t="str">
            <v>M3</v>
          </cell>
          <cell r="D250">
            <v>265.04000000000002</v>
          </cell>
        </row>
        <row r="251">
          <cell r="A251" t="str">
            <v>080431</v>
          </cell>
          <cell r="B251" t="str">
            <v>LASTRO DE AREIA (B)</v>
          </cell>
          <cell r="C251" t="str">
            <v>M3</v>
          </cell>
          <cell r="D251">
            <v>76.72</v>
          </cell>
        </row>
        <row r="252">
          <cell r="A252" t="str">
            <v>080432</v>
          </cell>
          <cell r="B252" t="str">
            <v>LASTRO DE PEDRA BRITADA (B)</v>
          </cell>
          <cell r="C252" t="str">
            <v>M3</v>
          </cell>
          <cell r="D252">
            <v>71.27</v>
          </cell>
        </row>
        <row r="253">
          <cell r="A253" t="str">
            <v>080433</v>
          </cell>
          <cell r="B253" t="str">
            <v>LASTRO DE PEDRA DE MAO (B)</v>
          </cell>
          <cell r="C253" t="str">
            <v>M3</v>
          </cell>
          <cell r="D253">
            <v>65.09</v>
          </cell>
        </row>
        <row r="254">
          <cell r="A254" t="str">
            <v>080434</v>
          </cell>
          <cell r="B254" t="str">
            <v>TAPETE DE ARGAMASSA (B)</v>
          </cell>
          <cell r="C254" t="str">
            <v>M3</v>
          </cell>
          <cell r="D254">
            <v>232.44</v>
          </cell>
        </row>
        <row r="255">
          <cell r="A255" t="str">
            <v>080451</v>
          </cell>
          <cell r="B255" t="str">
            <v>LASTRO DE AREIA (C)</v>
          </cell>
          <cell r="C255" t="str">
            <v>M3</v>
          </cell>
          <cell r="D255">
            <v>66.64</v>
          </cell>
        </row>
        <row r="256">
          <cell r="A256" t="str">
            <v>080452</v>
          </cell>
          <cell r="B256" t="str">
            <v>LASTRO DE PEDRA BRITADA (C)</v>
          </cell>
          <cell r="C256" t="str">
            <v>M3</v>
          </cell>
          <cell r="D256">
            <v>59.23</v>
          </cell>
        </row>
        <row r="257">
          <cell r="A257" t="str">
            <v>080453</v>
          </cell>
          <cell r="B257" t="str">
            <v>LASTRO DE PEDRA DE MAO (C)</v>
          </cell>
          <cell r="C257" t="str">
            <v>M3</v>
          </cell>
          <cell r="D257">
            <v>53.3</v>
          </cell>
        </row>
        <row r="258">
          <cell r="A258" t="str">
            <v>080454</v>
          </cell>
          <cell r="B258" t="str">
            <v>TAPETE DE ARGAMASSA (C)</v>
          </cell>
          <cell r="C258" t="str">
            <v>M3</v>
          </cell>
          <cell r="D258">
            <v>183.63</v>
          </cell>
        </row>
        <row r="260">
          <cell r="A260" t="str">
            <v>080500</v>
          </cell>
          <cell r="B260" t="str">
            <v>LASTRO PARA ASSENTAMENTO DE TUBOS E PECAS</v>
          </cell>
        </row>
        <row r="261">
          <cell r="A261" t="str">
            <v>080501</v>
          </cell>
          <cell r="B261" t="str">
            <v>PARA TUBOS E PECAS, DIAMETRO 100 MM (A)</v>
          </cell>
          <cell r="C261" t="str">
            <v>M</v>
          </cell>
          <cell r="D261">
            <v>11.74</v>
          </cell>
        </row>
        <row r="262">
          <cell r="A262" t="str">
            <v>080502</v>
          </cell>
          <cell r="B262" t="str">
            <v>PARA TUBOS E PECAS, DIAMETRO 150 MM (A)</v>
          </cell>
          <cell r="C262" t="str">
            <v>M</v>
          </cell>
          <cell r="D262">
            <v>12.34</v>
          </cell>
        </row>
        <row r="263">
          <cell r="A263" t="str">
            <v>080503</v>
          </cell>
          <cell r="B263" t="str">
            <v>PARA TUBOS E PECAS, DIAMETRO 175 MM (A)</v>
          </cell>
          <cell r="C263" t="str">
            <v>M</v>
          </cell>
          <cell r="D263">
            <v>12.64</v>
          </cell>
        </row>
        <row r="264">
          <cell r="A264" t="str">
            <v>080504</v>
          </cell>
          <cell r="B264" t="str">
            <v>PARA TUBOS E PECAS, DIAMETRO 200 MM (A)</v>
          </cell>
          <cell r="C264" t="str">
            <v>M</v>
          </cell>
          <cell r="D264">
            <v>12.94</v>
          </cell>
        </row>
        <row r="265">
          <cell r="A265" t="str">
            <v>080505</v>
          </cell>
          <cell r="B265" t="str">
            <v>PARA TUBOS E PECAS, DIAMETRO 250 MM (A)</v>
          </cell>
          <cell r="C265" t="str">
            <v>M</v>
          </cell>
          <cell r="D265">
            <v>13.53</v>
          </cell>
        </row>
        <row r="266">
          <cell r="A266" t="str">
            <v>080506</v>
          </cell>
          <cell r="B266" t="str">
            <v>PARA TUBOS E PECAS, DIAMETRO 300 MM (A)</v>
          </cell>
          <cell r="C266" t="str">
            <v>M</v>
          </cell>
          <cell r="D266">
            <v>14.12</v>
          </cell>
        </row>
        <row r="267">
          <cell r="A267" t="str">
            <v>080507</v>
          </cell>
          <cell r="B267" t="str">
            <v>PARA TUBOS E PECAS, DIAMETRO 350 MM (A)</v>
          </cell>
          <cell r="C267" t="str">
            <v>M</v>
          </cell>
          <cell r="D267">
            <v>14.72</v>
          </cell>
        </row>
        <row r="268">
          <cell r="A268" t="str">
            <v>080508</v>
          </cell>
          <cell r="B268" t="str">
            <v>PARA TUBOS E PECAS, DIAMETRO 375 MM (A)</v>
          </cell>
          <cell r="C268" t="str">
            <v>M</v>
          </cell>
          <cell r="D268">
            <v>15.08</v>
          </cell>
        </row>
        <row r="269">
          <cell r="A269" t="str">
            <v>080509</v>
          </cell>
          <cell r="B269" t="str">
            <v>PARA TUBOS E PECAS, DIAMETRO 400 MM (A)</v>
          </cell>
          <cell r="C269" t="str">
            <v>M</v>
          </cell>
          <cell r="D269">
            <v>15.32</v>
          </cell>
        </row>
        <row r="270">
          <cell r="A270" t="str">
            <v>080510</v>
          </cell>
          <cell r="B270" t="str">
            <v>PARA TUBOS E PECAS, DIAMETRO 450 MM (A)</v>
          </cell>
          <cell r="C270" t="str">
            <v>M</v>
          </cell>
          <cell r="D270">
            <v>15.9</v>
          </cell>
        </row>
        <row r="271">
          <cell r="A271" t="str">
            <v>080531</v>
          </cell>
          <cell r="B271" t="str">
            <v>PARA TUBOS E PECAS, DIAM. 100 MM (B)</v>
          </cell>
          <cell r="C271" t="str">
            <v>M</v>
          </cell>
          <cell r="D271">
            <v>10.16</v>
          </cell>
        </row>
        <row r="272">
          <cell r="A272" t="str">
            <v>080532</v>
          </cell>
          <cell r="B272" t="str">
            <v>PARA TUBOS E PECAS, DIAM. 150 MM (B)</v>
          </cell>
          <cell r="C272" t="str">
            <v>M</v>
          </cell>
          <cell r="D272">
            <v>10.69</v>
          </cell>
        </row>
        <row r="273">
          <cell r="A273" t="str">
            <v>080533</v>
          </cell>
          <cell r="B273" t="str">
            <v>PARA TUBOS E PECAS, DIAM. 175 MM (B)</v>
          </cell>
          <cell r="C273" t="str">
            <v>M</v>
          </cell>
          <cell r="D273">
            <v>10.97</v>
          </cell>
        </row>
        <row r="274">
          <cell r="A274" t="str">
            <v>080534</v>
          </cell>
          <cell r="B274" t="str">
            <v>PARA TUBOS E PECAS, DIAM. 200 MM (B)</v>
          </cell>
          <cell r="C274" t="str">
            <v>M</v>
          </cell>
          <cell r="D274">
            <v>11.22</v>
          </cell>
        </row>
        <row r="275">
          <cell r="A275" t="str">
            <v>080535</v>
          </cell>
          <cell r="B275" t="str">
            <v>PARA TUBOS E PECAS, DIAM. 250 MM (B)</v>
          </cell>
          <cell r="C275" t="str">
            <v>M</v>
          </cell>
          <cell r="D275">
            <v>11.77</v>
          </cell>
        </row>
        <row r="276">
          <cell r="A276" t="str">
            <v>080536</v>
          </cell>
          <cell r="B276" t="str">
            <v>PARA TUBOS E PECAS, DIAM. 300 MM (B)</v>
          </cell>
          <cell r="C276" t="str">
            <v>M</v>
          </cell>
          <cell r="D276">
            <v>12.3</v>
          </cell>
        </row>
        <row r="277">
          <cell r="A277" t="str">
            <v>080537</v>
          </cell>
          <cell r="B277" t="str">
            <v>PARA TUBOS E PECAS, DIAM. 350 MM (B)</v>
          </cell>
          <cell r="C277" t="str">
            <v>M</v>
          </cell>
          <cell r="D277">
            <v>12.83</v>
          </cell>
        </row>
        <row r="278">
          <cell r="A278" t="str">
            <v>080538</v>
          </cell>
          <cell r="B278" t="str">
            <v>PARA TUBOS E PECAS, DIAM. 375 MM (B)</v>
          </cell>
          <cell r="C278" t="str">
            <v>M</v>
          </cell>
          <cell r="D278">
            <v>13.15</v>
          </cell>
        </row>
        <row r="279">
          <cell r="A279" t="str">
            <v>080539</v>
          </cell>
          <cell r="B279" t="str">
            <v>PARA TUBOS E PECAS, DIAM. 400 MM (B)</v>
          </cell>
          <cell r="C279" t="str">
            <v>M</v>
          </cell>
          <cell r="D279">
            <v>13.36</v>
          </cell>
        </row>
        <row r="280">
          <cell r="A280" t="str">
            <v>080540</v>
          </cell>
          <cell r="B280" t="str">
            <v>PARA TUBOS E PECAS, DIAM. 450 MM (B)</v>
          </cell>
          <cell r="C280" t="str">
            <v>M</v>
          </cell>
          <cell r="D280">
            <v>13.89</v>
          </cell>
        </row>
        <row r="281">
          <cell r="A281" t="str">
            <v>080551</v>
          </cell>
          <cell r="B281" t="str">
            <v>PARA TUBOS E PECAS, DIAM. 100 MM (C)</v>
          </cell>
          <cell r="C281" t="str">
            <v>M</v>
          </cell>
          <cell r="D281">
            <v>7.8</v>
          </cell>
        </row>
        <row r="282">
          <cell r="A282" t="str">
            <v>080552</v>
          </cell>
          <cell r="B282" t="str">
            <v>PARA TUBOS E PECAS, DIAM. 150 MM (C)</v>
          </cell>
          <cell r="C282" t="str">
            <v>M</v>
          </cell>
          <cell r="D282">
            <v>8.24</v>
          </cell>
        </row>
        <row r="283">
          <cell r="A283" t="str">
            <v>080553</v>
          </cell>
          <cell r="B283" t="str">
            <v>PARA TUBOS E PECAS, DIAM. 175 MM (C)</v>
          </cell>
          <cell r="C283" t="str">
            <v>M</v>
          </cell>
          <cell r="D283">
            <v>8.4700000000000006</v>
          </cell>
        </row>
        <row r="284">
          <cell r="A284" t="str">
            <v>080554</v>
          </cell>
          <cell r="B284" t="str">
            <v>PARA TUBOS E PECAS, DIAM. 200 MM (C)</v>
          </cell>
          <cell r="C284" t="str">
            <v>M</v>
          </cell>
          <cell r="D284">
            <v>8.69</v>
          </cell>
        </row>
        <row r="285">
          <cell r="A285" t="str">
            <v>080555</v>
          </cell>
          <cell r="B285" t="str">
            <v>PARA TUBOS E PECAS, DIAM. 250 MM (C)</v>
          </cell>
          <cell r="C285" t="str">
            <v>M</v>
          </cell>
          <cell r="D285">
            <v>9.1300000000000008</v>
          </cell>
        </row>
        <row r="286">
          <cell r="A286" t="str">
            <v>080556</v>
          </cell>
          <cell r="B286" t="str">
            <v>PARA TUBOS E PECAS, DIAM. 300 MM (C)</v>
          </cell>
          <cell r="C286" t="str">
            <v>M</v>
          </cell>
          <cell r="D286">
            <v>9.57</v>
          </cell>
        </row>
        <row r="287">
          <cell r="A287" t="str">
            <v>080557</v>
          </cell>
          <cell r="B287" t="str">
            <v>PARA TUBOS E PECAS, 350 MM (C)</v>
          </cell>
          <cell r="C287" t="str">
            <v>M</v>
          </cell>
          <cell r="D287">
            <v>10.01</v>
          </cell>
        </row>
        <row r="288">
          <cell r="A288" t="str">
            <v>080558</v>
          </cell>
          <cell r="B288" t="str">
            <v>PARA TUBOS E PECAS, DIAM. 375 MM (C)</v>
          </cell>
          <cell r="C288" t="str">
            <v>M</v>
          </cell>
          <cell r="D288">
            <v>10.28</v>
          </cell>
        </row>
        <row r="289">
          <cell r="A289" t="str">
            <v>080559</v>
          </cell>
          <cell r="B289" t="str">
            <v>PARA TUBOS E PECAS, DIAM. 400 MM (C)</v>
          </cell>
          <cell r="C289" t="str">
            <v>M</v>
          </cell>
          <cell r="D289">
            <v>10.46</v>
          </cell>
        </row>
        <row r="290">
          <cell r="A290" t="str">
            <v>080560</v>
          </cell>
          <cell r="B290" t="str">
            <v>PARA TUBOS E PECAS, DIAM. 450 MM (C)</v>
          </cell>
          <cell r="C290" t="str">
            <v>M</v>
          </cell>
          <cell r="D290">
            <v>10.9</v>
          </cell>
        </row>
        <row r="292">
          <cell r="A292" t="str">
            <v>080600</v>
          </cell>
          <cell r="B292" t="str">
            <v>LASTRO, LAJE E BERCO PARA ASSENTAMENTO DE TUBOS E PECAS</v>
          </cell>
        </row>
        <row r="293">
          <cell r="A293" t="str">
            <v>080601</v>
          </cell>
          <cell r="B293" t="str">
            <v>PARA TUBOS E PECAS, DIAMETRO 100 MM (A)</v>
          </cell>
          <cell r="C293" t="str">
            <v>M</v>
          </cell>
          <cell r="D293">
            <v>33.01</v>
          </cell>
        </row>
        <row r="294">
          <cell r="A294" t="str">
            <v>080602</v>
          </cell>
          <cell r="B294" t="str">
            <v>PARA TUBOS E PECAS, DIAMETRO 150 MM (A)</v>
          </cell>
          <cell r="C294" t="str">
            <v>M</v>
          </cell>
          <cell r="D294">
            <v>33.92</v>
          </cell>
        </row>
        <row r="295">
          <cell r="A295" t="str">
            <v>080603</v>
          </cell>
          <cell r="B295" t="str">
            <v>PARA TUBOS E PECAS, DIAMETRO 175 MM (A)</v>
          </cell>
          <cell r="C295" t="str">
            <v>M</v>
          </cell>
          <cell r="D295">
            <v>37.950000000000003</v>
          </cell>
        </row>
        <row r="296">
          <cell r="A296" t="str">
            <v>080604</v>
          </cell>
          <cell r="B296" t="str">
            <v>PARA TUBOS E PECAS, DIAMETRO 200 MM (A)</v>
          </cell>
          <cell r="C296" t="str">
            <v>M</v>
          </cell>
          <cell r="D296">
            <v>40.76</v>
          </cell>
        </row>
        <row r="297">
          <cell r="A297" t="str">
            <v>080605</v>
          </cell>
          <cell r="B297" t="str">
            <v>PARA TUBOS E PECAS, DIAMETRO 250 MM (A)</v>
          </cell>
          <cell r="C297" t="str">
            <v>M</v>
          </cell>
          <cell r="D297">
            <v>43.99</v>
          </cell>
        </row>
        <row r="298">
          <cell r="A298" t="str">
            <v>080606</v>
          </cell>
          <cell r="B298" t="str">
            <v>PARA TUBOS E PECAS, DIAMETRO 300 MM (A)</v>
          </cell>
          <cell r="C298" t="str">
            <v>M</v>
          </cell>
          <cell r="D298">
            <v>49.82</v>
          </cell>
        </row>
        <row r="299">
          <cell r="A299" t="str">
            <v>080607</v>
          </cell>
          <cell r="B299" t="str">
            <v>PARA TUBOS E PECAS, DIAMETRO 350 MM (A)</v>
          </cell>
          <cell r="C299" t="str">
            <v>M</v>
          </cell>
          <cell r="D299">
            <v>53.02</v>
          </cell>
        </row>
        <row r="300">
          <cell r="A300" t="str">
            <v>080608</v>
          </cell>
          <cell r="B300" t="str">
            <v>PARA TUBOS E PECAS, DIAMETRO 375 MM (A)</v>
          </cell>
          <cell r="C300" t="str">
            <v>M</v>
          </cell>
          <cell r="D300">
            <v>57.12</v>
          </cell>
        </row>
        <row r="301">
          <cell r="A301" t="str">
            <v>080609</v>
          </cell>
          <cell r="B301" t="str">
            <v>PARA TUBOS E PECAS, DIAMETRO 400 MM (A)</v>
          </cell>
          <cell r="C301" t="str">
            <v>M</v>
          </cell>
          <cell r="D301">
            <v>58.79</v>
          </cell>
        </row>
        <row r="302">
          <cell r="A302" t="str">
            <v>080610</v>
          </cell>
          <cell r="B302" t="str">
            <v>PARA TUBOS E PECAS, DIAMETRO 450 MM (A)</v>
          </cell>
          <cell r="C302" t="str">
            <v>M</v>
          </cell>
          <cell r="D302">
            <v>64.989999999999995</v>
          </cell>
        </row>
        <row r="303">
          <cell r="A303" t="str">
            <v>080631</v>
          </cell>
          <cell r="B303" t="str">
            <v>PARA TUBOS E PECAS, DIAM. 100 MM (B)</v>
          </cell>
          <cell r="C303" t="str">
            <v>M</v>
          </cell>
          <cell r="D303">
            <v>29.95</v>
          </cell>
        </row>
        <row r="304">
          <cell r="A304" t="str">
            <v>080632</v>
          </cell>
          <cell r="B304" t="str">
            <v>PARA TUBOS E PECAS, DIAM. 150 MM (B)</v>
          </cell>
          <cell r="C304" t="str">
            <v>M</v>
          </cell>
          <cell r="D304">
            <v>30.78</v>
          </cell>
        </row>
        <row r="305">
          <cell r="A305" t="str">
            <v>080633</v>
          </cell>
          <cell r="B305" t="str">
            <v>PARA TUBOS E PECAS, DIAM. 175 MM (B)</v>
          </cell>
          <cell r="C305" t="str">
            <v>M</v>
          </cell>
          <cell r="D305">
            <v>34.47</v>
          </cell>
        </row>
        <row r="306">
          <cell r="A306" t="str">
            <v>080634</v>
          </cell>
          <cell r="B306" t="str">
            <v>PARA TUBOS E PECAS, DIAM. 200 MM (B)</v>
          </cell>
          <cell r="C306" t="str">
            <v>M</v>
          </cell>
          <cell r="D306">
            <v>37.130000000000003</v>
          </cell>
        </row>
        <row r="307">
          <cell r="A307" t="str">
            <v>080635</v>
          </cell>
          <cell r="B307" t="str">
            <v>PARA TUBOS E PECAS, DIAM. 250 MM (B)</v>
          </cell>
          <cell r="C307" t="str">
            <v>M</v>
          </cell>
          <cell r="D307">
            <v>40.17</v>
          </cell>
        </row>
        <row r="308">
          <cell r="A308" t="str">
            <v>080636</v>
          </cell>
          <cell r="B308" t="str">
            <v>PARA TUBOS E PECAS, DIAM. 300 MM (B)</v>
          </cell>
          <cell r="C308" t="str">
            <v>M</v>
          </cell>
          <cell r="D308">
            <v>45.64</v>
          </cell>
        </row>
        <row r="309">
          <cell r="A309" t="str">
            <v>080637</v>
          </cell>
          <cell r="B309" t="str">
            <v>PARA TUBOS E PECAS, DIAM. 350 MM (B)</v>
          </cell>
          <cell r="C309" t="str">
            <v>M</v>
          </cell>
          <cell r="D309">
            <v>48.66</v>
          </cell>
        </row>
        <row r="310">
          <cell r="A310" t="str">
            <v>080638</v>
          </cell>
          <cell r="B310" t="str">
            <v>PARA TUBOS E PECAS, DIAM. 375 MM (B)</v>
          </cell>
          <cell r="C310" t="str">
            <v>M</v>
          </cell>
          <cell r="D310">
            <v>52.48</v>
          </cell>
        </row>
        <row r="311">
          <cell r="A311" t="str">
            <v>080639</v>
          </cell>
          <cell r="B311" t="str">
            <v>PARA TUBOS E PECAS, DIAM. 400 MM (B)</v>
          </cell>
          <cell r="C311" t="str">
            <v>M</v>
          </cell>
          <cell r="D311">
            <v>54.06</v>
          </cell>
        </row>
        <row r="312">
          <cell r="A312" t="str">
            <v>080640</v>
          </cell>
          <cell r="B312" t="str">
            <v>PARA TUBOS E PECAS, DIAM. 450 MM (B)</v>
          </cell>
          <cell r="C312" t="str">
            <v>M</v>
          </cell>
          <cell r="D312">
            <v>59.88</v>
          </cell>
        </row>
        <row r="313">
          <cell r="A313" t="str">
            <v>080651</v>
          </cell>
          <cell r="B313" t="str">
            <v>PARA TUBOS E PECAS, DIAM. 100 MM (C)</v>
          </cell>
          <cell r="C313" t="str">
            <v>M</v>
          </cell>
          <cell r="D313">
            <v>25.42</v>
          </cell>
        </row>
        <row r="314">
          <cell r="A314" t="str">
            <v>080652</v>
          </cell>
          <cell r="B314" t="str">
            <v>PARA TUBOS E PECAS, DIAM. 150 MM (C)</v>
          </cell>
          <cell r="C314" t="str">
            <v>M</v>
          </cell>
          <cell r="D314">
            <v>25.25</v>
          </cell>
        </row>
        <row r="315">
          <cell r="A315" t="str">
            <v>080653</v>
          </cell>
          <cell r="B315" t="str">
            <v>PARA TUBOS E PECAS, DIAM. 175 MM (C)</v>
          </cell>
          <cell r="C315" t="str">
            <v>M</v>
          </cell>
          <cell r="D315">
            <v>29.35</v>
          </cell>
        </row>
        <row r="316">
          <cell r="A316" t="str">
            <v>080654</v>
          </cell>
          <cell r="B316" t="str">
            <v>PARA TUBOS E PECAS, DIAM. 200 MM (C)</v>
          </cell>
          <cell r="C316" t="str">
            <v>M</v>
          </cell>
          <cell r="D316">
            <v>31.8</v>
          </cell>
        </row>
        <row r="317">
          <cell r="A317" t="str">
            <v>080655</v>
          </cell>
          <cell r="B317" t="str">
            <v>PARA TUBOS E PECAS, DIAM. 250 MM (C)</v>
          </cell>
          <cell r="C317" t="str">
            <v>M</v>
          </cell>
          <cell r="D317">
            <v>34.549999999999997</v>
          </cell>
        </row>
        <row r="318">
          <cell r="A318" t="str">
            <v>080656</v>
          </cell>
          <cell r="B318" t="str">
            <v>PARA TUBOS E PECAS, DIAM. 300 MM (C)</v>
          </cell>
          <cell r="C318" t="str">
            <v>M</v>
          </cell>
          <cell r="D318">
            <v>39.47</v>
          </cell>
        </row>
        <row r="319">
          <cell r="A319" t="str">
            <v>080657</v>
          </cell>
          <cell r="B319" t="str">
            <v>PARA TUBOS E PECAS, DIAM. 350 MM (C)</v>
          </cell>
          <cell r="C319" t="str">
            <v>M</v>
          </cell>
          <cell r="D319">
            <v>42.21</v>
          </cell>
        </row>
        <row r="320">
          <cell r="A320" t="str">
            <v>080658</v>
          </cell>
          <cell r="B320" t="str">
            <v>PARA TUBOS E PECAS, DIAM. 375 MM (C)</v>
          </cell>
          <cell r="C320" t="str">
            <v>M</v>
          </cell>
          <cell r="D320">
            <v>45.61</v>
          </cell>
        </row>
        <row r="321">
          <cell r="A321" t="str">
            <v>080659</v>
          </cell>
          <cell r="B321" t="str">
            <v>PARA TUBOS E PECAS, DIAM. 400 MM (C)</v>
          </cell>
          <cell r="C321" t="str">
            <v>M</v>
          </cell>
          <cell r="D321">
            <v>47.08</v>
          </cell>
        </row>
        <row r="322">
          <cell r="A322" t="str">
            <v>080660</v>
          </cell>
          <cell r="B322" t="str">
            <v>PARA TUBOS E PECAS, DIAM. 450 MM (C)</v>
          </cell>
          <cell r="C322" t="str">
            <v>M</v>
          </cell>
          <cell r="D322">
            <v>52.33</v>
          </cell>
        </row>
        <row r="324">
          <cell r="A324" t="str">
            <v>080700</v>
          </cell>
          <cell r="B324" t="str">
            <v>ANCORAGEM PARA REDES</v>
          </cell>
        </row>
        <row r="325">
          <cell r="A325" t="str">
            <v>080701</v>
          </cell>
          <cell r="B325" t="str">
            <v>PONTALETE DE PEROBA</v>
          </cell>
          <cell r="C325" t="str">
            <v>UN</v>
          </cell>
          <cell r="D325">
            <v>14.17</v>
          </cell>
        </row>
        <row r="327">
          <cell r="A327" t="str">
            <v>080800</v>
          </cell>
          <cell r="B327" t="str">
            <v>ANCORAGEM EM CONCRETO PARA PECAS</v>
          </cell>
        </row>
        <row r="328">
          <cell r="A328" t="str">
            <v>080801</v>
          </cell>
          <cell r="B328" t="str">
            <v>CAP E PLUG, DIAMETRO 150 MM</v>
          </cell>
          <cell r="C328" t="str">
            <v>UN</v>
          </cell>
          <cell r="D328">
            <v>20.45</v>
          </cell>
        </row>
        <row r="329">
          <cell r="A329" t="str">
            <v>080802</v>
          </cell>
          <cell r="B329" t="str">
            <v>CAP E PLUG, DIAMETRO 200 MM</v>
          </cell>
          <cell r="C329" t="str">
            <v>UN</v>
          </cell>
          <cell r="D329">
            <v>29.11</v>
          </cell>
        </row>
        <row r="330">
          <cell r="A330" t="str">
            <v>080803</v>
          </cell>
          <cell r="B330" t="str">
            <v>CAP E PLUG, DIAMETRO 250 MM</v>
          </cell>
          <cell r="C330" t="str">
            <v>UN</v>
          </cell>
          <cell r="D330">
            <v>38.5</v>
          </cell>
        </row>
        <row r="331">
          <cell r="A331" t="str">
            <v>080804</v>
          </cell>
          <cell r="B331" t="str">
            <v>CAP E PLUG, DIAMETRO 300 MM</v>
          </cell>
          <cell r="C331" t="str">
            <v>UN</v>
          </cell>
          <cell r="D331">
            <v>48.85</v>
          </cell>
        </row>
        <row r="332">
          <cell r="A332" t="str">
            <v>080805</v>
          </cell>
          <cell r="B332" t="str">
            <v>CAP E PLUG, DIAMETRO 350 MM</v>
          </cell>
          <cell r="C332" t="str">
            <v>UN</v>
          </cell>
          <cell r="D332">
            <v>59.9</v>
          </cell>
        </row>
        <row r="333">
          <cell r="A333" t="str">
            <v>080806</v>
          </cell>
          <cell r="B333" t="str">
            <v>CAP E PLUG, DIAMETRO 400 MM</v>
          </cell>
          <cell r="C333" t="str">
            <v>UN</v>
          </cell>
          <cell r="D333">
            <v>71.959999999999994</v>
          </cell>
        </row>
        <row r="334">
          <cell r="A334" t="str">
            <v>080807</v>
          </cell>
          <cell r="B334" t="str">
            <v>CURVA 11 GRAUS 15 MIN., DIAMETRO 150 MM</v>
          </cell>
          <cell r="C334" t="str">
            <v>UN</v>
          </cell>
          <cell r="D334">
            <v>28.87</v>
          </cell>
        </row>
        <row r="335">
          <cell r="A335" t="str">
            <v>080808</v>
          </cell>
          <cell r="B335" t="str">
            <v>CURVA 11 GRAUS 15 MIN., DIAMETRO 200 MM</v>
          </cell>
          <cell r="C335" t="str">
            <v>UN</v>
          </cell>
          <cell r="D335">
            <v>36.36</v>
          </cell>
        </row>
        <row r="336">
          <cell r="A336" t="str">
            <v>080809</v>
          </cell>
          <cell r="B336" t="str">
            <v>CURVA 11 GRAUS 15 MIN., DIAMETRO 250 MM</v>
          </cell>
          <cell r="C336" t="str">
            <v>UN</v>
          </cell>
          <cell r="D336">
            <v>42.69</v>
          </cell>
        </row>
        <row r="337">
          <cell r="A337" t="str">
            <v>080810</v>
          </cell>
          <cell r="B337" t="str">
            <v>CURVA 11 GRAUS 15 MIN., DIAMETRO 300 MM</v>
          </cell>
          <cell r="C337" t="str">
            <v>UN</v>
          </cell>
          <cell r="D337">
            <v>51.13</v>
          </cell>
        </row>
        <row r="338">
          <cell r="A338" t="str">
            <v>080811</v>
          </cell>
          <cell r="B338" t="str">
            <v>CURVA 11 GRAUS 15 MIN., DIAMETRO 350 MM</v>
          </cell>
          <cell r="C338" t="str">
            <v>UN</v>
          </cell>
          <cell r="D338">
            <v>63.22</v>
          </cell>
        </row>
        <row r="339">
          <cell r="A339" t="str">
            <v>080812</v>
          </cell>
          <cell r="B339" t="str">
            <v>CURVA 11 GRAUS 15 MIN., DIAMETRO 400 MM</v>
          </cell>
          <cell r="C339" t="str">
            <v>UN</v>
          </cell>
          <cell r="D339">
            <v>80.02</v>
          </cell>
        </row>
        <row r="340">
          <cell r="A340" t="str">
            <v>080813</v>
          </cell>
          <cell r="B340" t="str">
            <v>CURVA 22 GRAUS 30 MIN., DIAMETRO 150 MM</v>
          </cell>
          <cell r="C340" t="str">
            <v>UN</v>
          </cell>
          <cell r="D340">
            <v>32.1</v>
          </cell>
        </row>
        <row r="341">
          <cell r="A341" t="str">
            <v>080814</v>
          </cell>
          <cell r="B341" t="str">
            <v>CURVA 22 GRAUS 30 MIN., DIAMETRO 200 MM</v>
          </cell>
          <cell r="C341" t="str">
            <v>UN</v>
          </cell>
          <cell r="D341">
            <v>39.68</v>
          </cell>
        </row>
        <row r="342">
          <cell r="A342" t="str">
            <v>080815</v>
          </cell>
          <cell r="B342" t="str">
            <v>CURVA 22 GRAUS 30 MIN., DIAMETRO 250 MM</v>
          </cell>
          <cell r="C342" t="str">
            <v>UN</v>
          </cell>
          <cell r="D342">
            <v>46.08</v>
          </cell>
        </row>
        <row r="343">
          <cell r="A343" t="str">
            <v>080816</v>
          </cell>
          <cell r="B343" t="str">
            <v>CURVA 22 GRAUS 30 MIN., DIAMETRO 300 MM</v>
          </cell>
          <cell r="C343" t="str">
            <v>UN</v>
          </cell>
          <cell r="D343">
            <v>55.14</v>
          </cell>
        </row>
        <row r="344">
          <cell r="A344" t="str">
            <v>080817</v>
          </cell>
          <cell r="B344" t="str">
            <v>CURVA 22 GRAUS 30 MIN., DIAMETRO 350 MM</v>
          </cell>
          <cell r="C344" t="str">
            <v>UN</v>
          </cell>
          <cell r="D344">
            <v>67.45</v>
          </cell>
        </row>
        <row r="345">
          <cell r="A345" t="str">
            <v>080818</v>
          </cell>
          <cell r="B345" t="str">
            <v>CURVA 22 GRAUS 30 MIN., DIAMETRO 400 MM</v>
          </cell>
          <cell r="C345" t="str">
            <v>UN</v>
          </cell>
          <cell r="D345">
            <v>84.72</v>
          </cell>
        </row>
        <row r="346">
          <cell r="A346" t="str">
            <v>080819</v>
          </cell>
          <cell r="B346" t="str">
            <v>CURVA 45 GRAUS DIAMETRO 150 MM</v>
          </cell>
          <cell r="C346" t="str">
            <v>UN</v>
          </cell>
          <cell r="D346">
            <v>30.51</v>
          </cell>
        </row>
        <row r="347">
          <cell r="A347" t="str">
            <v>080820</v>
          </cell>
          <cell r="B347" t="str">
            <v>CURVA 45 GRAUS DIAMETRO 200 MM</v>
          </cell>
          <cell r="C347" t="str">
            <v>UN</v>
          </cell>
          <cell r="D347">
            <v>38.72</v>
          </cell>
        </row>
        <row r="348">
          <cell r="A348" t="str">
            <v>080821</v>
          </cell>
          <cell r="B348" t="str">
            <v>CURVA 45 GRAUS DIAMETRO 250 MM</v>
          </cell>
          <cell r="C348" t="str">
            <v>UN</v>
          </cell>
          <cell r="D348">
            <v>46.69</v>
          </cell>
        </row>
        <row r="349">
          <cell r="A349" t="str">
            <v>080822</v>
          </cell>
          <cell r="B349" t="str">
            <v>CURVA 45 GRAUS DIAMETRO 300 MM</v>
          </cell>
          <cell r="C349" t="str">
            <v>UN</v>
          </cell>
          <cell r="D349">
            <v>55.96</v>
          </cell>
        </row>
        <row r="350">
          <cell r="A350" t="str">
            <v>080823</v>
          </cell>
          <cell r="B350" t="str">
            <v>CURVA 45 GRAUS DIAMETRO 350 MM</v>
          </cell>
          <cell r="C350" t="str">
            <v>UN</v>
          </cell>
          <cell r="D350">
            <v>72.209999999999994</v>
          </cell>
        </row>
        <row r="351">
          <cell r="A351" t="str">
            <v>080824</v>
          </cell>
          <cell r="B351" t="str">
            <v>CURVA 45 GRAUS DIAMETRO 400 MM</v>
          </cell>
          <cell r="C351" t="str">
            <v>UN</v>
          </cell>
          <cell r="D351">
            <v>92.74</v>
          </cell>
        </row>
        <row r="352">
          <cell r="A352" t="str">
            <v>080825</v>
          </cell>
          <cell r="B352" t="str">
            <v>CURVA 90 GRAUS E TE, DIAMETRO 150 MM</v>
          </cell>
          <cell r="C352" t="str">
            <v>UN</v>
          </cell>
          <cell r="D352">
            <v>52.05</v>
          </cell>
        </row>
        <row r="353">
          <cell r="A353" t="str">
            <v>080826</v>
          </cell>
          <cell r="B353" t="str">
            <v>CURVA 90 GRAUS E TE, DIAMETRO 200 MM</v>
          </cell>
          <cell r="C353" t="str">
            <v>UN</v>
          </cell>
          <cell r="D353">
            <v>56.17</v>
          </cell>
        </row>
        <row r="354">
          <cell r="A354" t="str">
            <v>080827</v>
          </cell>
          <cell r="B354" t="str">
            <v>CURVA 90 GRAUS E TE, DIAMETRO 250 MM</v>
          </cell>
          <cell r="C354" t="str">
            <v>UN</v>
          </cell>
          <cell r="D354">
            <v>77.849999999999994</v>
          </cell>
        </row>
        <row r="355">
          <cell r="A355" t="str">
            <v>080828</v>
          </cell>
          <cell r="B355" t="str">
            <v>CURVA 90 GRAUS E TE, DIAMETRO 300 MM</v>
          </cell>
          <cell r="C355" t="str">
            <v>UN</v>
          </cell>
          <cell r="D355">
            <v>99.44</v>
          </cell>
        </row>
        <row r="356">
          <cell r="A356" t="str">
            <v>080829</v>
          </cell>
          <cell r="B356" t="str">
            <v>CURVA 90 GRAUS E TE, DIAMETRO 350 MM</v>
          </cell>
          <cell r="C356" t="str">
            <v>UN</v>
          </cell>
          <cell r="D356">
            <v>127.46</v>
          </cell>
        </row>
        <row r="357">
          <cell r="A357" t="str">
            <v>080830</v>
          </cell>
          <cell r="B357" t="str">
            <v>CURVA 90 GRAUS E TE, DIAMETRO 400 MM</v>
          </cell>
          <cell r="C357" t="str">
            <v>UN</v>
          </cell>
          <cell r="D357">
            <v>159.22</v>
          </cell>
        </row>
        <row r="359">
          <cell r="A359" t="str">
            <v>080900</v>
          </cell>
          <cell r="B359" t="str">
            <v>FORMAS PARA CONCRETO</v>
          </cell>
        </row>
        <row r="360">
          <cell r="A360" t="str">
            <v>080901</v>
          </cell>
          <cell r="B360" t="str">
            <v>FORMA DE MADEIRA - COMUM</v>
          </cell>
          <cell r="C360" t="str">
            <v>M2</v>
          </cell>
          <cell r="D360">
            <v>23.35</v>
          </cell>
        </row>
        <row r="361">
          <cell r="A361" t="str">
            <v>080902</v>
          </cell>
          <cell r="B361" t="str">
            <v>FORMA PLANA DE MADEIRA - ESTRUTURA</v>
          </cell>
          <cell r="C361" t="str">
            <v>M2</v>
          </cell>
          <cell r="D361">
            <v>31.95</v>
          </cell>
        </row>
        <row r="362">
          <cell r="A362" t="str">
            <v>080903</v>
          </cell>
          <cell r="B362" t="str">
            <v>FORMA PLANA DE MADEIRA - APARENTE</v>
          </cell>
          <cell r="C362" t="str">
            <v>M2</v>
          </cell>
          <cell r="D362">
            <v>39.35</v>
          </cell>
        </row>
        <row r="363">
          <cell r="A363" t="str">
            <v>080904</v>
          </cell>
          <cell r="B363" t="str">
            <v>FORMA CURVA DE MADEIRA - ESTRUTURA</v>
          </cell>
          <cell r="C363" t="str">
            <v>M2</v>
          </cell>
          <cell r="D363">
            <v>58.13</v>
          </cell>
        </row>
        <row r="364">
          <cell r="A364" t="str">
            <v>080905</v>
          </cell>
          <cell r="B364" t="str">
            <v>FORMA CURVA DE MADEIRA - APARENTE</v>
          </cell>
          <cell r="C364" t="str">
            <v>M2</v>
          </cell>
          <cell r="D364">
            <v>63.93</v>
          </cell>
        </row>
        <row r="365">
          <cell r="A365" t="str">
            <v>080906</v>
          </cell>
          <cell r="B365" t="str">
            <v>FORMA METALICA - APARENTE</v>
          </cell>
          <cell r="C365" t="str">
            <v>M2</v>
          </cell>
          <cell r="D365">
            <v>60.8</v>
          </cell>
        </row>
        <row r="367">
          <cell r="A367" t="str">
            <v>081000</v>
          </cell>
          <cell r="B367" t="str">
            <v>ACOS PARA CONCRETO</v>
          </cell>
        </row>
        <row r="368">
          <cell r="A368" t="str">
            <v>081001</v>
          </cell>
          <cell r="B368" t="str">
            <v>ARMACAO EM ACO CA-25</v>
          </cell>
          <cell r="C368" t="str">
            <v>KG</v>
          </cell>
          <cell r="D368">
            <v>3.97</v>
          </cell>
        </row>
        <row r="369">
          <cell r="A369" t="str">
            <v>081002</v>
          </cell>
          <cell r="B369" t="str">
            <v>ARMACAO EM ACO CA-50</v>
          </cell>
          <cell r="C369" t="str">
            <v>KG</v>
          </cell>
          <cell r="D369">
            <v>3.96</v>
          </cell>
        </row>
        <row r="370">
          <cell r="A370" t="str">
            <v>081003</v>
          </cell>
          <cell r="B370" t="str">
            <v>ARMACAO EM ACO CA-60</v>
          </cell>
          <cell r="C370" t="str">
            <v>KG</v>
          </cell>
          <cell r="D370">
            <v>4.5599999999999996</v>
          </cell>
        </row>
        <row r="371">
          <cell r="A371" t="str">
            <v>081004</v>
          </cell>
          <cell r="B371" t="str">
            <v>ARMACAO EM TELA DE ACO</v>
          </cell>
          <cell r="C371" t="str">
            <v>KG</v>
          </cell>
          <cell r="D371">
            <v>3.24</v>
          </cell>
        </row>
        <row r="373">
          <cell r="A373" t="str">
            <v>081100</v>
          </cell>
          <cell r="B373" t="str">
            <v>CONCRETO NAO ESTRUTURAL</v>
          </cell>
        </row>
        <row r="374">
          <cell r="A374" t="str">
            <v>081101</v>
          </cell>
          <cell r="B374" t="str">
            <v>CONCRETO NAO ESTRUTURAL - CICLOPICO</v>
          </cell>
          <cell r="C374" t="str">
            <v>M3</v>
          </cell>
          <cell r="D374">
            <v>291.25</v>
          </cell>
        </row>
        <row r="375">
          <cell r="A375" t="str">
            <v>081102</v>
          </cell>
          <cell r="B375" t="str">
            <v>CONCRETO NAO ESTRUTURAL - MINIMO DE 150 KG DE CIMENTO/M3</v>
          </cell>
          <cell r="C375" t="str">
            <v>M3</v>
          </cell>
          <cell r="D375">
            <v>192.42</v>
          </cell>
        </row>
        <row r="376">
          <cell r="A376" t="str">
            <v>081103</v>
          </cell>
          <cell r="B376" t="str">
            <v>CONCRETO NAO ESTRUTURAL - MINIMO DE 210 KG DE CIMENTO/M3</v>
          </cell>
          <cell r="C376" t="str">
            <v>M3</v>
          </cell>
          <cell r="D376">
            <v>227.09</v>
          </cell>
        </row>
        <row r="377">
          <cell r="A377" t="str">
            <v>081104</v>
          </cell>
          <cell r="B377" t="str">
            <v>CONCRETO NAO ESTRUTURAL - MINIMO DE 300 KG DE CIMENTO/M3</v>
          </cell>
          <cell r="C377" t="str">
            <v>M3</v>
          </cell>
          <cell r="D377">
            <v>239.05</v>
          </cell>
        </row>
        <row r="379">
          <cell r="A379" t="str">
            <v>081200</v>
          </cell>
          <cell r="B379" t="str">
            <v>CONCRETO ESTRUTURAL PARA ESTRUTURAS NAO SUJEITAS A CONTATO COM AGUA OU ESGOTO</v>
          </cell>
        </row>
        <row r="380">
          <cell r="A380" t="str">
            <v>081201</v>
          </cell>
          <cell r="B380" t="str">
            <v>FCK = 15,0 MPA</v>
          </cell>
          <cell r="C380" t="str">
            <v>M3</v>
          </cell>
          <cell r="D380">
            <v>245.59</v>
          </cell>
        </row>
        <row r="381">
          <cell r="A381" t="str">
            <v>081202</v>
          </cell>
          <cell r="B381" t="str">
            <v>FCK = 20,0 MPA</v>
          </cell>
          <cell r="C381" t="str">
            <v>M3</v>
          </cell>
          <cell r="D381">
            <v>260.66000000000003</v>
          </cell>
        </row>
        <row r="382">
          <cell r="A382" t="str">
            <v>081203</v>
          </cell>
          <cell r="B382" t="str">
            <v>FCK = 25,0 MPA</v>
          </cell>
          <cell r="C382" t="str">
            <v>M3</v>
          </cell>
          <cell r="D382">
            <v>274.36</v>
          </cell>
        </row>
        <row r="384">
          <cell r="A384" t="str">
            <v>081300</v>
          </cell>
          <cell r="B384" t="str">
            <v>CONCRETO ESTRUTURAL PARA ESTRUTURAS EM CONTATO COM AGUA BRUTA,AGUA TRATADA,SOLOS E GASES AGRESSIVOS</v>
          </cell>
        </row>
        <row r="385">
          <cell r="A385" t="str">
            <v>081301</v>
          </cell>
          <cell r="B385" t="str">
            <v>FCK = 20,0 MPA, A/C MAX. 0,55 L/KG - MINIMO DE 320 KG DE CIMENTO/M3</v>
          </cell>
          <cell r="C385" t="str">
            <v>M3</v>
          </cell>
          <cell r="D385">
            <v>260.66000000000003</v>
          </cell>
        </row>
        <row r="386">
          <cell r="A386" t="str">
            <v>081302</v>
          </cell>
          <cell r="B386" t="str">
            <v>FCK = 25,0 MPA, A/C MAX. 0,55 L/KG - MINIMO DE 320 KG DE CIMENTO/M3</v>
          </cell>
          <cell r="C386" t="str">
            <v>M3</v>
          </cell>
          <cell r="D386">
            <v>274.36</v>
          </cell>
        </row>
        <row r="388">
          <cell r="A388" t="str">
            <v>081400</v>
          </cell>
          <cell r="B388" t="str">
            <v>CONCRETO ESTRUTURAL P/ESTRUT.EM CONTATO C/ESGOTO,GASES AGRES.,AMBIENTE MARITIMO E ESTRUT.P/TRAT.AGUA</v>
          </cell>
        </row>
        <row r="389">
          <cell r="A389" t="str">
            <v>081401</v>
          </cell>
          <cell r="B389" t="str">
            <v>FCK = 20,0 MPA, A/C MAX. 0,50 L/KG - MINIMO DE 350 KG DE CIMENTO/M3</v>
          </cell>
          <cell r="C389" t="str">
            <v>M3</v>
          </cell>
          <cell r="D389">
            <v>270.08</v>
          </cell>
        </row>
        <row r="390">
          <cell r="A390" t="str">
            <v>081402</v>
          </cell>
          <cell r="B390" t="str">
            <v>FCK = 25,0 MPA, A/C MAX. 0,50 L/KG - MINIMO DE 350 KG DE CIMENTO/M3</v>
          </cell>
          <cell r="C390" t="str">
            <v>M3</v>
          </cell>
          <cell r="D390">
            <v>291.07</v>
          </cell>
        </row>
        <row r="392">
          <cell r="A392" t="str">
            <v>081500</v>
          </cell>
          <cell r="B392" t="str">
            <v>CONCRETO ESTRUTURAL AUTO-ADENSAVEL</v>
          </cell>
        </row>
        <row r="393">
          <cell r="A393" t="str">
            <v>081501</v>
          </cell>
          <cell r="B393" t="str">
            <v>FCK = 15,0 MPA - AUTO ADENSAVEL</v>
          </cell>
          <cell r="C393" t="str">
            <v>M3</v>
          </cell>
          <cell r="D393">
            <v>266.14</v>
          </cell>
        </row>
        <row r="394">
          <cell r="A394" t="str">
            <v>081502</v>
          </cell>
          <cell r="B394" t="str">
            <v>FCK = 20,0 MPA - AUTO ADENSAVEL</v>
          </cell>
          <cell r="C394" t="str">
            <v>M3</v>
          </cell>
          <cell r="D394">
            <v>277.10000000000002</v>
          </cell>
        </row>
        <row r="396">
          <cell r="A396" t="str">
            <v>081600</v>
          </cell>
          <cell r="B396" t="str">
            <v>JUNTAS</v>
          </cell>
        </row>
        <row r="397">
          <cell r="A397" t="str">
            <v>081601</v>
          </cell>
          <cell r="B397" t="str">
            <v>JUNTA TIPO-O-12</v>
          </cell>
          <cell r="C397" t="str">
            <v>M</v>
          </cell>
          <cell r="D397">
            <v>49.52</v>
          </cell>
        </row>
        <row r="398">
          <cell r="A398" t="str">
            <v>081602</v>
          </cell>
          <cell r="B398" t="str">
            <v>JUNTA TIPO-O-22</v>
          </cell>
          <cell r="C398" t="str">
            <v>M</v>
          </cell>
          <cell r="D398">
            <v>63.85</v>
          </cell>
        </row>
        <row r="399">
          <cell r="A399" t="str">
            <v>081603</v>
          </cell>
          <cell r="B399" t="str">
            <v>JUNTA TIPO-O-35/6</v>
          </cell>
          <cell r="C399" t="str">
            <v>M</v>
          </cell>
          <cell r="D399">
            <v>98.45</v>
          </cell>
        </row>
        <row r="400">
          <cell r="A400" t="str">
            <v>081606</v>
          </cell>
          <cell r="B400" t="str">
            <v>JUNTA TIPO-M-35</v>
          </cell>
          <cell r="C400" t="str">
            <v>M</v>
          </cell>
          <cell r="D400">
            <v>132.74</v>
          </cell>
        </row>
        <row r="402">
          <cell r="A402" t="str">
            <v>081700</v>
          </cell>
          <cell r="B402" t="str">
            <v>SERVICOS COMPLEMENTARES PARA AS OBRAS DE CONCRETO</v>
          </cell>
        </row>
        <row r="403">
          <cell r="A403" t="str">
            <v>081701</v>
          </cell>
          <cell r="B403" t="str">
            <v>PLACA DE ISOPOR</v>
          </cell>
          <cell r="C403" t="str">
            <v>M2</v>
          </cell>
          <cell r="D403">
            <v>12.79</v>
          </cell>
        </row>
        <row r="404">
          <cell r="A404" t="str">
            <v>081702</v>
          </cell>
          <cell r="B404" t="str">
            <v>VEDACAO DE JUNTAS COM MASTIQUE ELASTICO</v>
          </cell>
          <cell r="C404" t="str">
            <v>M</v>
          </cell>
          <cell r="D404">
            <v>67.150000000000006</v>
          </cell>
        </row>
        <row r="405">
          <cell r="A405" t="str">
            <v>081703</v>
          </cell>
          <cell r="B405" t="str">
            <v>BOMBEAMENTO DE CONCRETO</v>
          </cell>
          <cell r="C405" t="str">
            <v>M3</v>
          </cell>
          <cell r="D405">
            <v>20.54</v>
          </cell>
        </row>
        <row r="406">
          <cell r="A406" t="str">
            <v>081704</v>
          </cell>
          <cell r="B406" t="str">
            <v>NUCLEO PERDIDO</v>
          </cell>
          <cell r="C406" t="str">
            <v>UN</v>
          </cell>
          <cell r="D406">
            <v>9.61</v>
          </cell>
        </row>
        <row r="408">
          <cell r="A408" t="str">
            <v>081800</v>
          </cell>
          <cell r="B408" t="str">
            <v>CONCRETO / ARGAMASSA PROJETADA</v>
          </cell>
        </row>
        <row r="409">
          <cell r="A409" t="str">
            <v>081801</v>
          </cell>
          <cell r="B409" t="str">
            <v>CONCRETO PROJETADO EM PAREDES</v>
          </cell>
          <cell r="C409" t="str">
            <v>M3</v>
          </cell>
          <cell r="D409">
            <v>852.09</v>
          </cell>
        </row>
        <row r="410">
          <cell r="A410" t="str">
            <v>081802</v>
          </cell>
          <cell r="B410" t="str">
            <v>CONCRETO PROJETADO EM TETOS</v>
          </cell>
          <cell r="C410" t="str">
            <v>M3</v>
          </cell>
          <cell r="D410">
            <v>940.74</v>
          </cell>
        </row>
        <row r="411">
          <cell r="A411" t="str">
            <v>081803</v>
          </cell>
          <cell r="B411" t="str">
            <v>ARGAMASSA PROJETADA EM PAREDES</v>
          </cell>
          <cell r="C411" t="str">
            <v>M3</v>
          </cell>
          <cell r="D411">
            <v>864.47</v>
          </cell>
        </row>
        <row r="412">
          <cell r="A412" t="str">
            <v>081804</v>
          </cell>
          <cell r="B412" t="str">
            <v>ARGAMASSA PROJETADA EM TETOS</v>
          </cell>
          <cell r="C412" t="str">
            <v>M3</v>
          </cell>
          <cell r="D412">
            <v>954.75</v>
          </cell>
        </row>
        <row r="414">
          <cell r="A414" t="str">
            <v>081900</v>
          </cell>
          <cell r="B414" t="str">
            <v>ADITIVOS</v>
          </cell>
        </row>
        <row r="416">
          <cell r="A416" t="str">
            <v>082000</v>
          </cell>
          <cell r="B416" t="str">
            <v>LAJE PRE-FABRICADA</v>
          </cell>
        </row>
        <row r="417">
          <cell r="A417" t="str">
            <v>082001</v>
          </cell>
          <cell r="B417" t="str">
            <v>LAJE PRE-FABRICADA H-8 PARA FORRO COM CAPA DE 3 CM</v>
          </cell>
          <cell r="C417" t="str">
            <v>M2</v>
          </cell>
          <cell r="D417">
            <v>54.1</v>
          </cell>
        </row>
        <row r="418">
          <cell r="A418" t="str">
            <v>082002</v>
          </cell>
          <cell r="B418" t="str">
            <v>LAJE PRE-FABRICADA H-8 PARA PISO COM CAPA DE 4 CM</v>
          </cell>
          <cell r="C418" t="str">
            <v>M2</v>
          </cell>
          <cell r="D418">
            <v>58.38</v>
          </cell>
        </row>
        <row r="419">
          <cell r="A419" t="str">
            <v>082003</v>
          </cell>
          <cell r="B419" t="str">
            <v>LAJE PRE-FABRICADA H-12 PARA PISO COM CAPA DE 4 CM</v>
          </cell>
          <cell r="C419" t="str">
            <v>M2</v>
          </cell>
          <cell r="D419">
            <v>63.05</v>
          </cell>
        </row>
        <row r="421">
          <cell r="A421" t="str">
            <v>082100</v>
          </cell>
          <cell r="B421" t="str">
            <v>POCO DE VISITA EM ALVENARIA OU ADUELAS DE CONCRETO- DIAMETRO 1,00 M PARA REDES COLETORAS</v>
          </cell>
        </row>
        <row r="422">
          <cell r="A422" t="str">
            <v>082101</v>
          </cell>
          <cell r="B422" t="str">
            <v>PROFUNDIDADE ATE 2,00 M</v>
          </cell>
          <cell r="C422" t="str">
            <v>UN</v>
          </cell>
          <cell r="D422">
            <v>1904.2</v>
          </cell>
        </row>
        <row r="423">
          <cell r="A423" t="str">
            <v>082102</v>
          </cell>
          <cell r="B423" t="str">
            <v>PROFUNDIDADE ATE 3,00 M</v>
          </cell>
          <cell r="C423" t="str">
            <v>UN</v>
          </cell>
          <cell r="D423">
            <v>2348.77</v>
          </cell>
        </row>
        <row r="424">
          <cell r="A424" t="str">
            <v>082103</v>
          </cell>
          <cell r="B424" t="str">
            <v>PROFUNDIDADE ATE 4,00 M</v>
          </cell>
          <cell r="C424" t="str">
            <v>UN</v>
          </cell>
          <cell r="D424">
            <v>3014.53</v>
          </cell>
        </row>
        <row r="425">
          <cell r="A425" t="str">
            <v>082104</v>
          </cell>
          <cell r="B425" t="str">
            <v>PROFUNDIDADE ATE 5,00 M</v>
          </cell>
          <cell r="C425" t="str">
            <v>UN</v>
          </cell>
          <cell r="D425">
            <v>3788.94</v>
          </cell>
        </row>
        <row r="426">
          <cell r="A426" t="str">
            <v>082105</v>
          </cell>
          <cell r="B426" t="str">
            <v>PROFUNDIDADE ATE 6.00 M</v>
          </cell>
          <cell r="C426" t="str">
            <v>UN</v>
          </cell>
          <cell r="D426">
            <v>4441.01</v>
          </cell>
        </row>
        <row r="427">
          <cell r="A427" t="str">
            <v>082106</v>
          </cell>
          <cell r="B427" t="str">
            <v>PROFUNDIDADE ATE 7.00 M</v>
          </cell>
          <cell r="C427" t="str">
            <v>UN</v>
          </cell>
          <cell r="D427">
            <v>5332.8</v>
          </cell>
        </row>
        <row r="429">
          <cell r="A429" t="str">
            <v>082200</v>
          </cell>
          <cell r="B429" t="str">
            <v>POCO DE VISITA EM ALVENARIA OU ADUELAS DE CONCRETO- DIAMETRO 1,20 M PARA REDES COLETORAS</v>
          </cell>
        </row>
        <row r="430">
          <cell r="A430" t="str">
            <v>082201</v>
          </cell>
          <cell r="B430" t="str">
            <v>PROFUNDIDADE ATE 2,00 M</v>
          </cell>
          <cell r="C430" t="str">
            <v>UN</v>
          </cell>
          <cell r="D430">
            <v>2322.2399999999998</v>
          </cell>
        </row>
        <row r="431">
          <cell r="A431" t="str">
            <v>082202</v>
          </cell>
          <cell r="B431" t="str">
            <v>PROFUNDIDADE ATE 3.00 M</v>
          </cell>
          <cell r="C431" t="str">
            <v>UN</v>
          </cell>
          <cell r="D431">
            <v>2832.58</v>
          </cell>
        </row>
        <row r="432">
          <cell r="A432" t="str">
            <v>082203</v>
          </cell>
          <cell r="B432" t="str">
            <v>PROFUNDIDADE ATE 4.00 M</v>
          </cell>
          <cell r="C432" t="str">
            <v>UN</v>
          </cell>
          <cell r="D432">
            <v>3559.55</v>
          </cell>
        </row>
        <row r="433">
          <cell r="A433" t="str">
            <v>082204</v>
          </cell>
          <cell r="B433" t="str">
            <v>PROFUNDIDADE ATE 5,00 M</v>
          </cell>
          <cell r="C433" t="str">
            <v>UN</v>
          </cell>
          <cell r="D433">
            <v>4452.21</v>
          </cell>
        </row>
        <row r="434">
          <cell r="A434" t="str">
            <v>082205</v>
          </cell>
          <cell r="B434" t="str">
            <v>PROFUNDIDADE ATE 6.00 M</v>
          </cell>
          <cell r="C434" t="str">
            <v>UN</v>
          </cell>
          <cell r="D434">
            <v>5209.82</v>
          </cell>
        </row>
        <row r="435">
          <cell r="A435" t="str">
            <v>082206</v>
          </cell>
          <cell r="B435" t="str">
            <v>PROFUNDIDADE ATE 7.00 M</v>
          </cell>
          <cell r="C435" t="str">
            <v>UN</v>
          </cell>
          <cell r="D435">
            <v>6203.25</v>
          </cell>
        </row>
        <row r="437">
          <cell r="A437" t="str">
            <v>082300</v>
          </cell>
          <cell r="B437" t="str">
            <v>POCO DE VISITA EM ALVENARIA OU ADUELAS DE CONCRETO-DIAM.1,00 M P/COLET.TRONCO,EMISS.E INTERCEPTORES</v>
          </cell>
        </row>
        <row r="438">
          <cell r="A438" t="str">
            <v>082301</v>
          </cell>
          <cell r="B438" t="str">
            <v>PROFUNDIDADE ATE 2,00 M</v>
          </cell>
          <cell r="C438" t="str">
            <v>UN</v>
          </cell>
          <cell r="D438">
            <v>1807.48</v>
          </cell>
        </row>
        <row r="439">
          <cell r="A439" t="str">
            <v>082302</v>
          </cell>
          <cell r="B439" t="str">
            <v>PROFUNDIDADE ATE 3,00 M</v>
          </cell>
          <cell r="C439" t="str">
            <v>UN</v>
          </cell>
          <cell r="D439">
            <v>2187.83</v>
          </cell>
        </row>
        <row r="440">
          <cell r="A440" t="str">
            <v>082303</v>
          </cell>
          <cell r="B440" t="str">
            <v>PROFUNDIDADE ATE 4,00 M</v>
          </cell>
          <cell r="C440" t="str">
            <v>UN</v>
          </cell>
          <cell r="D440">
            <v>2804.51</v>
          </cell>
        </row>
        <row r="441">
          <cell r="A441" t="str">
            <v>082304</v>
          </cell>
          <cell r="B441" t="str">
            <v>PROFUNDIDADE ATE 5,00 M</v>
          </cell>
          <cell r="C441" t="str">
            <v>UN</v>
          </cell>
          <cell r="D441">
            <v>3380.68</v>
          </cell>
        </row>
        <row r="442">
          <cell r="A442" t="str">
            <v>082305</v>
          </cell>
          <cell r="B442" t="str">
            <v>PROFUNDIDADE ATE 6,00 M</v>
          </cell>
          <cell r="C442" t="str">
            <v>UN</v>
          </cell>
          <cell r="D442">
            <v>3956.89</v>
          </cell>
        </row>
        <row r="443">
          <cell r="A443" t="str">
            <v>082306</v>
          </cell>
          <cell r="B443" t="str">
            <v>PROFUNDIDADE ATE 7,00 M</v>
          </cell>
          <cell r="C443" t="str">
            <v>UN</v>
          </cell>
          <cell r="D443">
            <v>4533.0600000000004</v>
          </cell>
        </row>
        <row r="445">
          <cell r="A445" t="str">
            <v>082400</v>
          </cell>
          <cell r="B445" t="str">
            <v>POCO DE VISITA EM ALVENARIA OU ADUELAS DE CONCRETO-DIAM.1,20 M P/COLET.TRONCO,EMISS E INTERCEPTORES</v>
          </cell>
        </row>
        <row r="446">
          <cell r="A446" t="str">
            <v>082401</v>
          </cell>
          <cell r="B446" t="str">
            <v>PROFUNDIDADE ATE 2,00 M</v>
          </cell>
          <cell r="C446" t="str">
            <v>UN</v>
          </cell>
          <cell r="D446">
            <v>2213.6999999999998</v>
          </cell>
        </row>
        <row r="447">
          <cell r="A447" t="str">
            <v>082402</v>
          </cell>
          <cell r="B447" t="str">
            <v>PROFUNDIDADE ATE 3,00 M</v>
          </cell>
          <cell r="C447" t="str">
            <v>UN</v>
          </cell>
          <cell r="D447">
            <v>2649.21</v>
          </cell>
        </row>
        <row r="448">
          <cell r="A448" t="str">
            <v>082403</v>
          </cell>
          <cell r="B448" t="str">
            <v>PROFUNDIDADE ATE 4,00 M</v>
          </cell>
          <cell r="C448" t="str">
            <v>UN</v>
          </cell>
          <cell r="D448">
            <v>3323.31</v>
          </cell>
        </row>
        <row r="449">
          <cell r="A449" t="str">
            <v>082404</v>
          </cell>
          <cell r="B449" t="str">
            <v>PROFUNDIDADE ATE 5,00 M</v>
          </cell>
          <cell r="C449" t="str">
            <v>UN</v>
          </cell>
          <cell r="D449">
            <v>3997.4</v>
          </cell>
        </row>
        <row r="450">
          <cell r="A450" t="str">
            <v>082405</v>
          </cell>
          <cell r="B450" t="str">
            <v>PROFUNDIDADE ATE 6,00 M</v>
          </cell>
          <cell r="C450" t="str">
            <v>UN</v>
          </cell>
          <cell r="D450">
            <v>4671.5</v>
          </cell>
        </row>
        <row r="451">
          <cell r="A451" t="str">
            <v>082406</v>
          </cell>
          <cell r="B451" t="str">
            <v>PROFUNDIDADE ATE 7,00 M</v>
          </cell>
          <cell r="C451" t="str">
            <v>UN</v>
          </cell>
          <cell r="D451">
            <v>5345.61</v>
          </cell>
        </row>
        <row r="453">
          <cell r="A453" t="str">
            <v>082500</v>
          </cell>
          <cell r="B453" t="str">
            <v>POCO DE INSPECAO - DIAMETRO 0,60 M</v>
          </cell>
        </row>
        <row r="454">
          <cell r="A454" t="str">
            <v>082501</v>
          </cell>
          <cell r="B454" t="str">
            <v>PROFUNDIDADE ATE 1,60 M - ALVENARIA</v>
          </cell>
          <cell r="C454" t="str">
            <v>UN</v>
          </cell>
          <cell r="D454">
            <v>944.32</v>
          </cell>
        </row>
        <row r="455">
          <cell r="A455" t="str">
            <v>082502</v>
          </cell>
          <cell r="B455" t="str">
            <v>PROFUNDIDADE ATE 1.60 M - ADUELA DE CONCRETO</v>
          </cell>
          <cell r="C455" t="str">
            <v>UN</v>
          </cell>
          <cell r="D455">
            <v>675.14</v>
          </cell>
        </row>
        <row r="456">
          <cell r="A456" t="str">
            <v>082503</v>
          </cell>
          <cell r="B456" t="str">
            <v>PROFUNDIDADE ATE 3.00 M - ADUELA DE CONCRETO</v>
          </cell>
          <cell r="C456" t="str">
            <v>UN</v>
          </cell>
          <cell r="D456">
            <v>890.16</v>
          </cell>
        </row>
        <row r="458">
          <cell r="A458" t="str">
            <v>082600</v>
          </cell>
          <cell r="B458" t="str">
            <v>ADUELA DE CONCRETO ARMADO, PRE-MOLDADA PONTA E BOLSA</v>
          </cell>
        </row>
        <row r="459">
          <cell r="A459" t="str">
            <v>082601</v>
          </cell>
          <cell r="B459" t="str">
            <v>DIAMETRO 0,80 M, H = 1,00 M</v>
          </cell>
          <cell r="C459" t="str">
            <v>UN</v>
          </cell>
          <cell r="D459">
            <v>171.7</v>
          </cell>
        </row>
        <row r="460">
          <cell r="A460" t="str">
            <v>082602</v>
          </cell>
          <cell r="B460" t="str">
            <v>DIAMETRO 1,00 M, H = 0,50 M</v>
          </cell>
          <cell r="C460" t="str">
            <v>UN</v>
          </cell>
          <cell r="D460">
            <v>114.61</v>
          </cell>
        </row>
        <row r="461">
          <cell r="A461" t="str">
            <v>082603</v>
          </cell>
          <cell r="B461" t="str">
            <v>DIAMETRO 1,20 M, H = 0,50 M</v>
          </cell>
          <cell r="C461" t="str">
            <v>UN</v>
          </cell>
          <cell r="D461">
            <v>132.1</v>
          </cell>
        </row>
        <row r="462">
          <cell r="A462" t="str">
            <v>082604</v>
          </cell>
          <cell r="B462" t="str">
            <v>DIAMETRO 1,30 M, H = 0,50 M</v>
          </cell>
          <cell r="C462" t="str">
            <v>UN</v>
          </cell>
          <cell r="D462">
            <v>151.52000000000001</v>
          </cell>
        </row>
        <row r="463">
          <cell r="A463" t="str">
            <v>082605</v>
          </cell>
          <cell r="B463" t="str">
            <v>DIAMETRO 1,50 M, H = 0,50 M</v>
          </cell>
          <cell r="C463" t="str">
            <v>UN</v>
          </cell>
          <cell r="D463">
            <v>171.3</v>
          </cell>
        </row>
        <row r="464">
          <cell r="A464" t="str">
            <v>082606</v>
          </cell>
          <cell r="B464" t="str">
            <v>DIAMETRO 1,80 M, H = 0,50 M</v>
          </cell>
          <cell r="C464" t="str">
            <v>UN</v>
          </cell>
          <cell r="D464">
            <v>282.43</v>
          </cell>
        </row>
        <row r="465">
          <cell r="A465" t="str">
            <v>082607</v>
          </cell>
          <cell r="B465" t="str">
            <v>DIAMETRO 2,12 M, H = 0,50 M</v>
          </cell>
          <cell r="C465" t="str">
            <v>UN</v>
          </cell>
          <cell r="D465">
            <v>385.48</v>
          </cell>
        </row>
        <row r="466">
          <cell r="A466" t="str">
            <v>082608</v>
          </cell>
          <cell r="B466" t="str">
            <v>DIAMETRO 2,50 M, H = 0,50 M</v>
          </cell>
          <cell r="C466" t="str">
            <v>UN</v>
          </cell>
          <cell r="D466">
            <v>486.59</v>
          </cell>
        </row>
        <row r="467">
          <cell r="A467" t="str">
            <v>082609</v>
          </cell>
          <cell r="B467" t="str">
            <v>DIAMETRO 3,00 M, H = 0,50 M</v>
          </cell>
          <cell r="C467" t="str">
            <v>UN</v>
          </cell>
          <cell r="D467">
            <v>560.27</v>
          </cell>
        </row>
        <row r="469">
          <cell r="A469" t="str">
            <v>082700</v>
          </cell>
          <cell r="B469" t="str">
            <v>ADUELA SUCESSIVAS DE CONCRETO ARMADO, MOLDADA IN LOCO</v>
          </cell>
        </row>
        <row r="470">
          <cell r="A470" t="str">
            <v>082701</v>
          </cell>
          <cell r="B470" t="str">
            <v>DIAMETRO 1,50 M</v>
          </cell>
          <cell r="C470" t="str">
            <v>M</v>
          </cell>
          <cell r="D470">
            <v>1375.07</v>
          </cell>
        </row>
        <row r="471">
          <cell r="A471" t="str">
            <v>082702</v>
          </cell>
          <cell r="B471" t="str">
            <v>DIAMETRO 2,00 M</v>
          </cell>
          <cell r="C471" t="str">
            <v>M</v>
          </cell>
          <cell r="D471">
            <v>1779.55</v>
          </cell>
        </row>
        <row r="472">
          <cell r="A472" t="str">
            <v>082703</v>
          </cell>
          <cell r="B472" t="str">
            <v>DIAMETRO 2,50 M</v>
          </cell>
          <cell r="C472" t="str">
            <v>M</v>
          </cell>
          <cell r="D472">
            <v>2184.08</v>
          </cell>
        </row>
        <row r="473">
          <cell r="A473" t="str">
            <v>082704</v>
          </cell>
          <cell r="B473" t="str">
            <v>DIAMETRO 3,00 M</v>
          </cell>
          <cell r="C473" t="str">
            <v>M</v>
          </cell>
          <cell r="D473">
            <v>2588.44</v>
          </cell>
        </row>
        <row r="474">
          <cell r="A474" t="str">
            <v>082705</v>
          </cell>
          <cell r="B474" t="str">
            <v>DIAMETRO 3,80 M</v>
          </cell>
          <cell r="C474" t="str">
            <v>M</v>
          </cell>
          <cell r="D474">
            <v>3235.58</v>
          </cell>
        </row>
        <row r="476">
          <cell r="A476" t="str">
            <v>082800</v>
          </cell>
          <cell r="B476" t="str">
            <v>DISPOSITIVOS ESPECIAIS E ESTRUTURAS ACESSORIAS</v>
          </cell>
        </row>
        <row r="477">
          <cell r="A477" t="str">
            <v>082801</v>
          </cell>
          <cell r="B477" t="str">
            <v>INSTALACAO DE HIDRANTES DE COLUNA</v>
          </cell>
          <cell r="C477" t="str">
            <v>UN</v>
          </cell>
          <cell r="D477">
            <v>223.08</v>
          </cell>
        </row>
        <row r="478">
          <cell r="A478" t="str">
            <v>082802</v>
          </cell>
          <cell r="B478" t="str">
            <v>INSTALACAO DE HIDRANTES SUBTERRANEO</v>
          </cell>
          <cell r="C478" t="str">
            <v>UN</v>
          </cell>
          <cell r="D478">
            <v>232.76</v>
          </cell>
        </row>
        <row r="479">
          <cell r="A479" t="str">
            <v>082803</v>
          </cell>
          <cell r="B479" t="str">
            <v>ASSENTAMENTO DE TUBOS DE QUEDA</v>
          </cell>
          <cell r="C479" t="str">
            <v>M</v>
          </cell>
          <cell r="D479">
            <v>115.35</v>
          </cell>
        </row>
        <row r="480">
          <cell r="A480" t="str">
            <v>082804</v>
          </cell>
          <cell r="B480" t="str">
            <v>ASSENTAMENTO DE TAMPAO DE FERRO FUNDIDO 600 MM</v>
          </cell>
          <cell r="C480" t="str">
            <v>UN</v>
          </cell>
          <cell r="D480">
            <v>35.93</v>
          </cell>
        </row>
        <row r="481">
          <cell r="A481" t="str">
            <v>082805</v>
          </cell>
          <cell r="B481" t="str">
            <v>ASSENTAMENTO DE TAMPAO DE FERRO FUNDIDO 900 MM</v>
          </cell>
          <cell r="C481" t="str">
            <v>UN</v>
          </cell>
          <cell r="D481">
            <v>53.95</v>
          </cell>
        </row>
        <row r="482">
          <cell r="A482" t="str">
            <v>082806</v>
          </cell>
          <cell r="B482" t="str">
            <v>TERMINAL DE LIMPEZA</v>
          </cell>
          <cell r="C482" t="str">
            <v>UN</v>
          </cell>
          <cell r="D482">
            <v>201.86</v>
          </cell>
        </row>
        <row r="483">
          <cell r="A483" t="str">
            <v>082807</v>
          </cell>
          <cell r="B483" t="str">
            <v>DISPOSITIVO DE PROTECAO PARA  REGISTRO EM TUBO DE CONCRETO</v>
          </cell>
          <cell r="C483" t="str">
            <v>UN</v>
          </cell>
          <cell r="D483">
            <v>66.709999999999994</v>
          </cell>
        </row>
        <row r="484">
          <cell r="A484" t="str">
            <v>082808</v>
          </cell>
          <cell r="B484" t="str">
            <v>DISPOSITIVO DE PROTECAO PARA REGISTRO EM TUBO CERAMICO</v>
          </cell>
          <cell r="C484" t="str">
            <v>UN</v>
          </cell>
          <cell r="D484">
            <v>38.380000000000003</v>
          </cell>
        </row>
        <row r="485">
          <cell r="A485" t="str">
            <v>082809</v>
          </cell>
          <cell r="B485" t="str">
            <v>CAIXA PASSAGEM PARA MUDANCA DIAMETRO E/OU DIRECAO - ATE 200 MM</v>
          </cell>
          <cell r="C485" t="str">
            <v>UN</v>
          </cell>
          <cell r="D485">
            <v>163.12</v>
          </cell>
        </row>
        <row r="486">
          <cell r="A486" t="str">
            <v>082810</v>
          </cell>
          <cell r="B486" t="str">
            <v>CAIXA PASSAGEM PARA MUDANCA DIAMETRO E/OU DIRECAO - 250 MM A 450 MM</v>
          </cell>
          <cell r="C486" t="str">
            <v>UN</v>
          </cell>
          <cell r="D486">
            <v>281.7</v>
          </cell>
        </row>
        <row r="487">
          <cell r="A487" t="str">
            <v>082811</v>
          </cell>
          <cell r="B487" t="str">
            <v>BOCA DE LOBO</v>
          </cell>
          <cell r="C487" t="str">
            <v>UN</v>
          </cell>
          <cell r="D487">
            <v>562.88</v>
          </cell>
        </row>
        <row r="488">
          <cell r="A488" t="str">
            <v>082812</v>
          </cell>
          <cell r="B488" t="str">
            <v>EXECUCAO DE TAMPA DE BOCA DE LOBO</v>
          </cell>
          <cell r="C488" t="str">
            <v>UN</v>
          </cell>
          <cell r="D488">
            <v>57.81</v>
          </cell>
        </row>
        <row r="489">
          <cell r="A489" t="str">
            <v>082813</v>
          </cell>
          <cell r="B489" t="str">
            <v>TAMPA DE INSPECAO EM CONCRETO ARMADO</v>
          </cell>
          <cell r="C489" t="str">
            <v>M3</v>
          </cell>
          <cell r="D489">
            <v>842.91</v>
          </cell>
        </row>
        <row r="490">
          <cell r="A490" t="str">
            <v>082814</v>
          </cell>
          <cell r="B490" t="str">
            <v>SAIDA JUNTO AO CORREGO DIAM. ATE 250 MM</v>
          </cell>
          <cell r="C490" t="str">
            <v>UN</v>
          </cell>
          <cell r="D490">
            <v>147.44</v>
          </cell>
        </row>
        <row r="491">
          <cell r="A491" t="str">
            <v>082815</v>
          </cell>
          <cell r="B491" t="str">
            <v>SAIDA JUNTO AO CORREGO DIAM. DE 300 MM A 350 MM</v>
          </cell>
          <cell r="C491" t="str">
            <v>UN</v>
          </cell>
          <cell r="D491">
            <v>169.96</v>
          </cell>
        </row>
        <row r="492">
          <cell r="A492" t="str">
            <v>082816</v>
          </cell>
          <cell r="B492" t="str">
            <v>SAIDA JUNTO AO CORREGO DIAM. DE 400 MM A 600 MM</v>
          </cell>
          <cell r="C492" t="str">
            <v>UN</v>
          </cell>
          <cell r="D492">
            <v>241.32</v>
          </cell>
        </row>
        <row r="494">
          <cell r="A494" t="str">
            <v>082900</v>
          </cell>
          <cell r="B494" t="str">
            <v>CAIXA DE ALVENARIA DE 1 TIJOLO</v>
          </cell>
        </row>
        <row r="495">
          <cell r="A495" t="str">
            <v>082901</v>
          </cell>
          <cell r="B495" t="str">
            <v>(0,80 X 0,80) M</v>
          </cell>
          <cell r="C495" t="str">
            <v>M</v>
          </cell>
          <cell r="D495">
            <v>470.04</v>
          </cell>
        </row>
        <row r="496">
          <cell r="A496" t="str">
            <v>082902</v>
          </cell>
          <cell r="B496" t="str">
            <v>(0,80 X 1,00) M</v>
          </cell>
          <cell r="C496" t="str">
            <v>M</v>
          </cell>
          <cell r="D496">
            <v>524.30999999999995</v>
          </cell>
        </row>
        <row r="497">
          <cell r="A497" t="str">
            <v>082903</v>
          </cell>
          <cell r="B497" t="str">
            <v>(1,00 X 1,00) M</v>
          </cell>
          <cell r="C497" t="str">
            <v>M</v>
          </cell>
          <cell r="D497">
            <v>581.58000000000004</v>
          </cell>
        </row>
        <row r="498">
          <cell r="A498" t="str">
            <v>082904</v>
          </cell>
          <cell r="B498" t="str">
            <v>(1,00 X 1,10) M</v>
          </cell>
          <cell r="C498" t="str">
            <v>M</v>
          </cell>
          <cell r="D498">
            <v>610.32000000000005</v>
          </cell>
        </row>
        <row r="499">
          <cell r="A499" t="str">
            <v>082905</v>
          </cell>
          <cell r="B499" t="str">
            <v>(1,00 X 1,20) M</v>
          </cell>
          <cell r="C499" t="str">
            <v>M</v>
          </cell>
          <cell r="D499">
            <v>631.03</v>
          </cell>
        </row>
        <row r="500">
          <cell r="A500" t="str">
            <v>082906</v>
          </cell>
          <cell r="B500" t="str">
            <v>(1,00 X 1,35) M</v>
          </cell>
          <cell r="C500" t="str">
            <v>M</v>
          </cell>
          <cell r="D500">
            <v>681.98</v>
          </cell>
        </row>
        <row r="501">
          <cell r="A501" t="str">
            <v>082907</v>
          </cell>
          <cell r="B501" t="str">
            <v>(1,00 X 1,50) M</v>
          </cell>
          <cell r="C501" t="str">
            <v>M</v>
          </cell>
          <cell r="D501">
            <v>767.98</v>
          </cell>
        </row>
        <row r="502">
          <cell r="A502" t="str">
            <v>082908</v>
          </cell>
          <cell r="B502" t="str">
            <v>(1,10 X 1,10) M</v>
          </cell>
          <cell r="C502" t="str">
            <v>M</v>
          </cell>
          <cell r="D502">
            <v>639.76</v>
          </cell>
        </row>
        <row r="503">
          <cell r="A503" t="str">
            <v>082909</v>
          </cell>
          <cell r="B503" t="str">
            <v>(1,20 X 1,20) M</v>
          </cell>
          <cell r="C503" t="str">
            <v>M</v>
          </cell>
          <cell r="D503">
            <v>699.43</v>
          </cell>
        </row>
        <row r="504">
          <cell r="A504" t="str">
            <v>082910</v>
          </cell>
          <cell r="B504" t="str">
            <v>(1,20 X 1,50) M</v>
          </cell>
          <cell r="C504" t="str">
            <v>M</v>
          </cell>
          <cell r="D504">
            <v>790.04</v>
          </cell>
        </row>
        <row r="505">
          <cell r="A505" t="str">
            <v>082911</v>
          </cell>
          <cell r="B505" t="str">
            <v>(1,50 X 1,50) M</v>
          </cell>
          <cell r="C505" t="str">
            <v>M</v>
          </cell>
          <cell r="D505">
            <v>887.61</v>
          </cell>
        </row>
        <row r="506">
          <cell r="A506" t="str">
            <v>082912</v>
          </cell>
          <cell r="B506" t="str">
            <v>(1,50 X 2,00) M</v>
          </cell>
          <cell r="C506" t="str">
            <v>M</v>
          </cell>
          <cell r="D506">
            <v>1050.1600000000001</v>
          </cell>
        </row>
        <row r="507">
          <cell r="A507" t="str">
            <v>082913</v>
          </cell>
          <cell r="B507" t="str">
            <v>(2,00 X 2,00) M</v>
          </cell>
          <cell r="C507" t="str">
            <v>M</v>
          </cell>
          <cell r="D507">
            <v>1231.9100000000001</v>
          </cell>
        </row>
        <row r="508">
          <cell r="A508" t="str">
            <v>082914</v>
          </cell>
          <cell r="B508" t="str">
            <v>(2,00 X 2,50) M</v>
          </cell>
          <cell r="C508" t="str">
            <v>M</v>
          </cell>
          <cell r="D508">
            <v>1413.67</v>
          </cell>
        </row>
        <row r="510">
          <cell r="A510" t="str">
            <v>083000</v>
          </cell>
          <cell r="B510" t="str">
            <v>CAIXA DE ALVENARIA DE 1/2 TIJOLO</v>
          </cell>
        </row>
        <row r="511">
          <cell r="A511" t="str">
            <v>083001</v>
          </cell>
          <cell r="B511" t="str">
            <v>(0,60 X 0,60) M</v>
          </cell>
          <cell r="C511" t="str">
            <v>M</v>
          </cell>
          <cell r="D511">
            <v>235.15</v>
          </cell>
        </row>
        <row r="512">
          <cell r="A512" t="str">
            <v>083002</v>
          </cell>
          <cell r="B512" t="str">
            <v>(0,80 X 0,80) M</v>
          </cell>
          <cell r="C512" t="str">
            <v>M</v>
          </cell>
          <cell r="D512">
            <v>317.19</v>
          </cell>
        </row>
        <row r="513">
          <cell r="A513" t="str">
            <v>083003</v>
          </cell>
          <cell r="B513" t="str">
            <v>(0,90 X 0,90) M</v>
          </cell>
          <cell r="C513" t="str">
            <v>M</v>
          </cell>
          <cell r="D513">
            <v>357.33</v>
          </cell>
        </row>
        <row r="514">
          <cell r="A514" t="str">
            <v>083004</v>
          </cell>
          <cell r="B514" t="str">
            <v>(1,00 X 0,80) M</v>
          </cell>
          <cell r="C514" t="str">
            <v>M</v>
          </cell>
          <cell r="D514">
            <v>356.51</v>
          </cell>
        </row>
        <row r="515">
          <cell r="A515" t="str">
            <v>083005</v>
          </cell>
          <cell r="B515" t="str">
            <v>(1,00 X 1,00) M</v>
          </cell>
          <cell r="C515" t="str">
            <v>M</v>
          </cell>
          <cell r="D515">
            <v>400.1</v>
          </cell>
        </row>
        <row r="516">
          <cell r="A516" t="str">
            <v>083006</v>
          </cell>
          <cell r="B516" t="str">
            <v>(1,00 X 1,20) M</v>
          </cell>
          <cell r="C516" t="str">
            <v>M</v>
          </cell>
          <cell r="D516">
            <v>445.78</v>
          </cell>
        </row>
        <row r="518">
          <cell r="A518" t="str">
            <v>083100</v>
          </cell>
          <cell r="B518" t="str">
            <v>DISPOSITIVOS PARA LAGOA</v>
          </cell>
        </row>
        <row r="519">
          <cell r="A519" t="str">
            <v>083101</v>
          </cell>
          <cell r="B519" t="str">
            <v>PLACA DE CONCRETO</v>
          </cell>
          <cell r="C519" t="str">
            <v>M2</v>
          </cell>
          <cell r="D519">
            <v>66.23</v>
          </cell>
        </row>
        <row r="520">
          <cell r="A520" t="str">
            <v>083102</v>
          </cell>
          <cell r="B520" t="str">
            <v>ABRIGO PADRAO</v>
          </cell>
          <cell r="C520" t="str">
            <v>UN</v>
          </cell>
          <cell r="D520">
            <v>7447.21</v>
          </cell>
        </row>
        <row r="521">
          <cell r="A521" t="str">
            <v>083103</v>
          </cell>
          <cell r="B521" t="str">
            <v>CAIXA "1" (1,50 X 1,30) M</v>
          </cell>
          <cell r="C521" t="str">
            <v>M</v>
          </cell>
          <cell r="D521">
            <v>2484.86</v>
          </cell>
        </row>
        <row r="522">
          <cell r="A522" t="str">
            <v>083104</v>
          </cell>
          <cell r="B522" t="str">
            <v>CAIXA "2" (2,40 X 0,80) M</v>
          </cell>
          <cell r="C522" t="str">
            <v>M</v>
          </cell>
          <cell r="D522">
            <v>989.13</v>
          </cell>
        </row>
        <row r="523">
          <cell r="A523" t="str">
            <v>083105</v>
          </cell>
          <cell r="B523" t="str">
            <v>CAIXA "3" (1,60 X 0,80) M</v>
          </cell>
          <cell r="C523" t="str">
            <v>M</v>
          </cell>
          <cell r="D523">
            <v>1140.8699999999999</v>
          </cell>
        </row>
        <row r="524">
          <cell r="A524" t="str">
            <v>083106</v>
          </cell>
          <cell r="B524" t="str">
            <v>CAIXA "4" (0,60 X 0,60) M</v>
          </cell>
          <cell r="C524" t="str">
            <v>M</v>
          </cell>
          <cell r="D524">
            <v>301.35000000000002</v>
          </cell>
        </row>
        <row r="525">
          <cell r="A525" t="str">
            <v>083107</v>
          </cell>
          <cell r="B525" t="str">
            <v>CAIXA "6" (1,50 X 1,00) M</v>
          </cell>
          <cell r="C525" t="str">
            <v>M</v>
          </cell>
          <cell r="D525">
            <v>1224.9100000000001</v>
          </cell>
        </row>
        <row r="526">
          <cell r="A526" t="str">
            <v>083108</v>
          </cell>
          <cell r="B526" t="str">
            <v>CAIXA "7" (0,80 X 0,80) M</v>
          </cell>
          <cell r="C526" t="str">
            <v>M</v>
          </cell>
          <cell r="D526">
            <v>879.66</v>
          </cell>
        </row>
        <row r="527">
          <cell r="A527" t="str">
            <v>083109</v>
          </cell>
          <cell r="B527" t="str">
            <v>CAIXA DE INSPECAO (0,60 X 0,60) M</v>
          </cell>
          <cell r="C527" t="str">
            <v>M</v>
          </cell>
          <cell r="D527">
            <v>419.78</v>
          </cell>
        </row>
        <row r="528">
          <cell r="A528" t="str">
            <v>083110</v>
          </cell>
          <cell r="B528" t="str">
            <v>CAIXA DE INSPECAO (0,80 X 0,80) M</v>
          </cell>
          <cell r="C528" t="str">
            <v>M</v>
          </cell>
          <cell r="D528">
            <v>583.35</v>
          </cell>
        </row>
        <row r="529">
          <cell r="A529" t="str">
            <v>083111</v>
          </cell>
          <cell r="B529" t="str">
            <v>DISPOSITIVO DE SAIDA "A"</v>
          </cell>
          <cell r="C529" t="str">
            <v>UN</v>
          </cell>
          <cell r="D529">
            <v>1022.8</v>
          </cell>
        </row>
        <row r="530">
          <cell r="A530" t="str">
            <v>083112</v>
          </cell>
          <cell r="B530" t="str">
            <v>DISPOSITIVO DE SAIDA "E"</v>
          </cell>
          <cell r="C530" t="str">
            <v>UN</v>
          </cell>
          <cell r="D530">
            <v>8209.8700000000008</v>
          </cell>
        </row>
        <row r="532">
          <cell r="A532" t="str">
            <v>090000</v>
          </cell>
          <cell r="B532" t="str">
            <v>ASSENTAMENTO</v>
          </cell>
        </row>
        <row r="533">
          <cell r="A533" t="str">
            <v>090100</v>
          </cell>
          <cell r="B533" t="str">
            <v>ASSENTAMENTO DE TUBOS E PECAS DE PVC RIGIDO E PVC RIGIDO DEFOFO PARA REDES DE DISTRIBUICAO DE AGUA</v>
          </cell>
        </row>
        <row r="534">
          <cell r="A534" t="str">
            <v>090101</v>
          </cell>
          <cell r="B534" t="str">
            <v>TUBOS E PECAS, DIAMETRO 50 MM - PVC RIGIDO (A)</v>
          </cell>
          <cell r="C534" t="str">
            <v>M</v>
          </cell>
          <cell r="D534">
            <v>4.8600000000000003</v>
          </cell>
        </row>
        <row r="535">
          <cell r="A535" t="str">
            <v>090102</v>
          </cell>
          <cell r="B535" t="str">
            <v>TUBOS E PECAS, DIAMETRO 75 MM - PVC RIGIDO (A)</v>
          </cell>
          <cell r="C535" t="str">
            <v>M</v>
          </cell>
          <cell r="D535">
            <v>5.0199999999999996</v>
          </cell>
        </row>
        <row r="536">
          <cell r="A536" t="str">
            <v>090103</v>
          </cell>
          <cell r="B536" t="str">
            <v>TUBOS E PECAS, DIAMETRO 100 MM - PVC RIGIDO E PVC RIGIDO DEFOFO (A)</v>
          </cell>
          <cell r="C536" t="str">
            <v>M</v>
          </cell>
          <cell r="D536">
            <v>5.28</v>
          </cell>
        </row>
        <row r="537">
          <cell r="A537" t="str">
            <v>090104</v>
          </cell>
          <cell r="B537" t="str">
            <v>TUBOS E PECAS, DIAMETRO 150 MM - PVC RIGIDO E PVC  RIGIDO DEFOFO (A)</v>
          </cell>
          <cell r="C537" t="str">
            <v>M</v>
          </cell>
          <cell r="D537">
            <v>5.85</v>
          </cell>
        </row>
        <row r="538">
          <cell r="A538" t="str">
            <v>090105</v>
          </cell>
          <cell r="B538" t="str">
            <v>TUBOS E PECAS, DIAMETRO 200 MM - PVC RIGIDO E PVC RIGIDO DEFOFO (A)</v>
          </cell>
          <cell r="C538" t="str">
            <v>M</v>
          </cell>
          <cell r="D538">
            <v>6.74</v>
          </cell>
        </row>
        <row r="539">
          <cell r="A539" t="str">
            <v>090106</v>
          </cell>
          <cell r="B539" t="str">
            <v>TUBOS E PECAS, DIAMETRO 250 MM - PVC RIGIDO DEFOFO (A)</v>
          </cell>
          <cell r="C539" t="str">
            <v>M</v>
          </cell>
          <cell r="D539">
            <v>7.94</v>
          </cell>
        </row>
        <row r="540">
          <cell r="A540" t="str">
            <v>090107</v>
          </cell>
          <cell r="B540" t="str">
            <v>TUBOS E PECAS, DIAMETRO 300 MM - PVC RIGIDO DEFOFO (A)</v>
          </cell>
          <cell r="C540" t="str">
            <v>M</v>
          </cell>
          <cell r="D540">
            <v>8.85</v>
          </cell>
        </row>
        <row r="541">
          <cell r="A541" t="str">
            <v>090131</v>
          </cell>
          <cell r="B541" t="str">
            <v>TUBOS E PECAS, DIAM. 50 MM - PVC RIGIDO (B)</v>
          </cell>
          <cell r="C541" t="str">
            <v>M</v>
          </cell>
          <cell r="D541">
            <v>3.85</v>
          </cell>
        </row>
        <row r="542">
          <cell r="A542" t="str">
            <v>090132</v>
          </cell>
          <cell r="B542" t="str">
            <v>TUBOS E PECAS, DIAM. 75 MM - PVC RIGIDO (B)</v>
          </cell>
          <cell r="C542" t="str">
            <v>M</v>
          </cell>
          <cell r="D542">
            <v>4.04</v>
          </cell>
        </row>
        <row r="543">
          <cell r="A543" t="str">
            <v>090133</v>
          </cell>
          <cell r="B543" t="str">
            <v>TUBOS E PECAS, DIAM. 100 MM - PVC RIGIDO E PVC RIGIDO DEFOFO (B)</v>
          </cell>
          <cell r="C543" t="str">
            <v>M</v>
          </cell>
          <cell r="D543">
            <v>4.18</v>
          </cell>
        </row>
        <row r="544">
          <cell r="A544" t="str">
            <v>090134</v>
          </cell>
          <cell r="B544" t="str">
            <v>TUBOS E PECAS, DIAM. 150 MM - PVC RIGIDO E PVC RIGIDO DEFOFO (B)</v>
          </cell>
          <cell r="C544" t="str">
            <v>M</v>
          </cell>
          <cell r="D544">
            <v>4.37</v>
          </cell>
        </row>
        <row r="545">
          <cell r="A545" t="str">
            <v>090135</v>
          </cell>
          <cell r="B545" t="str">
            <v>TUBOS E PECAS, DIAM. 200 MM - PVC RIGIDO E PVC RIGIDO DEFOFO (B)</v>
          </cell>
          <cell r="C545" t="str">
            <v>M</v>
          </cell>
          <cell r="D545">
            <v>5.38</v>
          </cell>
        </row>
        <row r="546">
          <cell r="A546" t="str">
            <v>090136</v>
          </cell>
          <cell r="B546" t="str">
            <v>TUBOS E PECAS, DIAM. 250 MM - PVC RIGIDO DEFOFO (B)</v>
          </cell>
          <cell r="C546" t="str">
            <v>M</v>
          </cell>
          <cell r="D546">
            <v>6.33</v>
          </cell>
        </row>
        <row r="547">
          <cell r="A547" t="str">
            <v>090137</v>
          </cell>
          <cell r="B547" t="str">
            <v>TUBOS E PECAS, DIAM. 300 MM - PVC RIGIDO DEFOFO (B)</v>
          </cell>
          <cell r="C547" t="str">
            <v>M</v>
          </cell>
          <cell r="D547">
            <v>7.1</v>
          </cell>
        </row>
        <row r="548">
          <cell r="A548" t="str">
            <v>090151</v>
          </cell>
          <cell r="B548" t="str">
            <v>TUBOS E PECAS, DIAM. 50 MM - PVC RIGIDO (C)</v>
          </cell>
          <cell r="C548" t="str">
            <v>M</v>
          </cell>
          <cell r="D548">
            <v>2.38</v>
          </cell>
        </row>
        <row r="549">
          <cell r="A549" t="str">
            <v>090152</v>
          </cell>
          <cell r="B549" t="str">
            <v>TUBOS E PECAS, DIAM. 75 MM - PVC RIGIDO (C)</v>
          </cell>
          <cell r="C549" t="str">
            <v>M</v>
          </cell>
          <cell r="D549">
            <v>2.4700000000000002</v>
          </cell>
        </row>
        <row r="550">
          <cell r="A550" t="str">
            <v>090153</v>
          </cell>
          <cell r="B550" t="str">
            <v>TUBOS E PECAS, DIAM. 100 MM - PVC RIGIDO DEFOFO (C)</v>
          </cell>
          <cell r="C550" t="str">
            <v>M</v>
          </cell>
          <cell r="D550">
            <v>2.58</v>
          </cell>
        </row>
        <row r="551">
          <cell r="A551" t="str">
            <v>090154</v>
          </cell>
          <cell r="B551" t="str">
            <v>TUBOS E PECAS, DIAM. 150 MM - PVC RIGIDO E PVC RIGIDO DEFOFO (C)</v>
          </cell>
          <cell r="C551" t="str">
            <v>M</v>
          </cell>
          <cell r="D551">
            <v>2.84</v>
          </cell>
        </row>
        <row r="552">
          <cell r="A552" t="str">
            <v>090155</v>
          </cell>
          <cell r="B552" t="str">
            <v>TUBOS E PECAS, DIAM. 200 MM - PVC RIGIDO E PVC RIGIDO DEFOFO (C)</v>
          </cell>
          <cell r="C552" t="str">
            <v>M</v>
          </cell>
          <cell r="D552">
            <v>3.33</v>
          </cell>
        </row>
        <row r="553">
          <cell r="A553" t="str">
            <v>090156</v>
          </cell>
          <cell r="B553" t="str">
            <v>TUBOS E PECAS, DIAM. 250 MM - PVC RIGIDO DEFOFO (C)</v>
          </cell>
          <cell r="C553" t="str">
            <v>M</v>
          </cell>
          <cell r="D553">
            <v>3.95</v>
          </cell>
        </row>
        <row r="554">
          <cell r="A554" t="str">
            <v>090157</v>
          </cell>
          <cell r="B554" t="str">
            <v>TUBOS E PECAS, DIAM. 300 MM - PVC RIGIDO DEFOFO (C)</v>
          </cell>
          <cell r="C554" t="str">
            <v>M</v>
          </cell>
          <cell r="D554">
            <v>4.37</v>
          </cell>
        </row>
        <row r="556">
          <cell r="A556" t="str">
            <v>090200</v>
          </cell>
          <cell r="B556" t="str">
            <v>ASSENTAMENTO DE TUBOS E PECAS DE FERRO FUNDIDO PARA REDES DE DISTRIBUICAO DE AGUA</v>
          </cell>
        </row>
        <row r="557">
          <cell r="A557" t="str">
            <v>090201</v>
          </cell>
          <cell r="B557" t="str">
            <v>TUBOS E PECAS, DIAMETRO 50 MM (A)</v>
          </cell>
          <cell r="C557" t="str">
            <v>M</v>
          </cell>
          <cell r="D557">
            <v>6.15</v>
          </cell>
        </row>
        <row r="558">
          <cell r="A558" t="str">
            <v>090202</v>
          </cell>
          <cell r="B558" t="str">
            <v>TUBOS E PECAS, DIAMETRO 75 MM (A)</v>
          </cell>
          <cell r="C558" t="str">
            <v>M</v>
          </cell>
          <cell r="D558">
            <v>6.86</v>
          </cell>
        </row>
        <row r="559">
          <cell r="A559" t="str">
            <v>090203</v>
          </cell>
          <cell r="B559" t="str">
            <v>TUBOS E PECAS, DIAMETRO 100 MM (A)</v>
          </cell>
          <cell r="C559" t="str">
            <v>M</v>
          </cell>
          <cell r="D559">
            <v>7.78</v>
          </cell>
        </row>
        <row r="560">
          <cell r="A560" t="str">
            <v>090204</v>
          </cell>
          <cell r="B560" t="str">
            <v>TUBOS E PECAS, DIAMETRO 150 MM (A)</v>
          </cell>
          <cell r="C560" t="str">
            <v>M</v>
          </cell>
          <cell r="D560">
            <v>9.56</v>
          </cell>
        </row>
        <row r="561">
          <cell r="A561" t="str">
            <v>090205</v>
          </cell>
          <cell r="B561" t="str">
            <v>TUBOS E PECAS, DIAMETRO 200 MM (A)</v>
          </cell>
          <cell r="C561" t="str">
            <v>M</v>
          </cell>
          <cell r="D561">
            <v>10.65</v>
          </cell>
        </row>
        <row r="562">
          <cell r="A562" t="str">
            <v>090206</v>
          </cell>
          <cell r="B562" t="str">
            <v>TUBOS E PECAS, DIAMETRO 250 MM (A)</v>
          </cell>
          <cell r="C562" t="str">
            <v>M</v>
          </cell>
          <cell r="D562">
            <v>11.87</v>
          </cell>
        </row>
        <row r="563">
          <cell r="A563" t="str">
            <v>090207</v>
          </cell>
          <cell r="B563" t="str">
            <v>TUBOS E PECAS, DIAMETRO 300 MM (A)</v>
          </cell>
          <cell r="C563" t="str">
            <v>M</v>
          </cell>
          <cell r="D563">
            <v>14.21</v>
          </cell>
        </row>
        <row r="564">
          <cell r="A564" t="str">
            <v>090208</v>
          </cell>
          <cell r="B564" t="str">
            <v>TUBOS E PECAS, DIAMETRO 400 MM (A)</v>
          </cell>
          <cell r="C564" t="str">
            <v>M</v>
          </cell>
          <cell r="D564">
            <v>17.260000000000002</v>
          </cell>
        </row>
        <row r="565">
          <cell r="A565" t="str">
            <v>090209</v>
          </cell>
          <cell r="B565" t="str">
            <v>TUBOS E PECAS, DIAMETRO 500 MM (A)</v>
          </cell>
          <cell r="C565" t="str">
            <v>M</v>
          </cell>
          <cell r="D565">
            <v>20.57</v>
          </cell>
        </row>
        <row r="566">
          <cell r="A566" t="str">
            <v>090210</v>
          </cell>
          <cell r="B566" t="str">
            <v>TUBOS E PECAS, DIAMETRO 600 MM (A)</v>
          </cell>
          <cell r="C566" t="str">
            <v>M</v>
          </cell>
          <cell r="D566">
            <v>24.44</v>
          </cell>
        </row>
        <row r="567">
          <cell r="A567" t="str">
            <v>090231</v>
          </cell>
          <cell r="B567" t="str">
            <v>TUBOS E PECAS, DIAM. 50 MM (B)</v>
          </cell>
          <cell r="C567" t="str">
            <v>M</v>
          </cell>
          <cell r="D567">
            <v>4.92</v>
          </cell>
        </row>
        <row r="568">
          <cell r="A568" t="str">
            <v>090232</v>
          </cell>
          <cell r="B568" t="str">
            <v>TUBOS E PECAS, DIAM. 75 MM (B)</v>
          </cell>
          <cell r="C568" t="str">
            <v>M</v>
          </cell>
          <cell r="D568">
            <v>5.49</v>
          </cell>
        </row>
        <row r="569">
          <cell r="A569" t="str">
            <v>090233</v>
          </cell>
          <cell r="B569" t="str">
            <v>TUBOS E PECAS, DIAM. 100 MM (B)</v>
          </cell>
          <cell r="C569" t="str">
            <v>M</v>
          </cell>
          <cell r="D569">
            <v>6.19</v>
          </cell>
        </row>
        <row r="570">
          <cell r="A570" t="str">
            <v>090234</v>
          </cell>
          <cell r="B570" t="str">
            <v>TUBOS E PECAS, DIAM. 150 MM (B)</v>
          </cell>
          <cell r="C570" t="str">
            <v>M</v>
          </cell>
          <cell r="D570">
            <v>7.66</v>
          </cell>
        </row>
        <row r="571">
          <cell r="A571" t="str">
            <v>090235</v>
          </cell>
          <cell r="B571" t="str">
            <v>TUBOS E PECAS, DIAM. 200 MM (B)</v>
          </cell>
          <cell r="C571" t="str">
            <v>M</v>
          </cell>
          <cell r="D571">
            <v>8.48</v>
          </cell>
        </row>
        <row r="572">
          <cell r="A572" t="str">
            <v>090236</v>
          </cell>
          <cell r="B572" t="str">
            <v>TUBOS E PECAS, DIAM. 250 MM (B)</v>
          </cell>
          <cell r="C572" t="str">
            <v>M</v>
          </cell>
          <cell r="D572">
            <v>9.48</v>
          </cell>
        </row>
        <row r="573">
          <cell r="A573" t="str">
            <v>090237</v>
          </cell>
          <cell r="B573" t="str">
            <v>TUBOS E PECAS, DIAM. 300 MM (B)</v>
          </cell>
          <cell r="C573" t="str">
            <v>M</v>
          </cell>
          <cell r="D573">
            <v>11.37</v>
          </cell>
        </row>
        <row r="574">
          <cell r="A574" t="str">
            <v>090238</v>
          </cell>
          <cell r="B574" t="str">
            <v>TUBOS E PECAS, DIAM. 400 MM (B)</v>
          </cell>
          <cell r="C574" t="str">
            <v>M</v>
          </cell>
          <cell r="D574">
            <v>13.77</v>
          </cell>
        </row>
        <row r="575">
          <cell r="A575" t="str">
            <v>090239</v>
          </cell>
          <cell r="B575" t="str">
            <v>TUBOS E PECAS, DIAMETRO, 500 MM (B)</v>
          </cell>
          <cell r="C575" t="str">
            <v>M</v>
          </cell>
          <cell r="D575">
            <v>16.46</v>
          </cell>
        </row>
        <row r="576">
          <cell r="A576" t="str">
            <v>090240</v>
          </cell>
          <cell r="B576" t="str">
            <v>TUBOS E PECAS, DIAM. 600 MM (B)</v>
          </cell>
          <cell r="C576" t="str">
            <v>M</v>
          </cell>
          <cell r="D576">
            <v>17.48</v>
          </cell>
        </row>
        <row r="577">
          <cell r="A577" t="str">
            <v>090251</v>
          </cell>
          <cell r="B577" t="str">
            <v>TUBOS E PECAS, DIAM. 50 MM (C)</v>
          </cell>
          <cell r="C577" t="str">
            <v>M</v>
          </cell>
          <cell r="D577">
            <v>3.03</v>
          </cell>
        </row>
        <row r="578">
          <cell r="A578" t="str">
            <v>090252</v>
          </cell>
          <cell r="B578" t="str">
            <v>TUBOS E PECAS, DIAM. 75 MM (C)</v>
          </cell>
          <cell r="C578" t="str">
            <v>M</v>
          </cell>
          <cell r="D578">
            <v>3.39</v>
          </cell>
        </row>
        <row r="579">
          <cell r="A579" t="str">
            <v>090253</v>
          </cell>
          <cell r="B579" t="str">
            <v>TUBOS E PECAS, DIAM. 100 MM (C)</v>
          </cell>
          <cell r="C579" t="str">
            <v>M</v>
          </cell>
          <cell r="D579">
            <v>3.84</v>
          </cell>
        </row>
        <row r="580">
          <cell r="A580" t="str">
            <v>090254</v>
          </cell>
          <cell r="B580" t="str">
            <v>TUBOS E PECAS, DIAM. 150 MM (C)</v>
          </cell>
          <cell r="C580" t="str">
            <v>M</v>
          </cell>
          <cell r="D580">
            <v>4.7</v>
          </cell>
        </row>
        <row r="581">
          <cell r="A581" t="str">
            <v>090255</v>
          </cell>
          <cell r="B581" t="str">
            <v>TUBOS E PECAS, DIAM. 200 MM (C)</v>
          </cell>
          <cell r="C581" t="str">
            <v>M</v>
          </cell>
          <cell r="D581">
            <v>5.25</v>
          </cell>
        </row>
        <row r="582">
          <cell r="A582" t="str">
            <v>090256</v>
          </cell>
          <cell r="B582" t="str">
            <v>TUBOS E PECAS, DIAM. 250 MM (C)</v>
          </cell>
          <cell r="C582" t="str">
            <v>M</v>
          </cell>
          <cell r="D582">
            <v>5.89</v>
          </cell>
        </row>
        <row r="583">
          <cell r="A583" t="str">
            <v>090257</v>
          </cell>
          <cell r="B583" t="str">
            <v>TUBOS E PECAS, DIAM. 300 MM (C)</v>
          </cell>
          <cell r="C583" t="str">
            <v>M</v>
          </cell>
          <cell r="D583">
            <v>7.04</v>
          </cell>
        </row>
        <row r="584">
          <cell r="A584" t="str">
            <v>090258</v>
          </cell>
          <cell r="B584" t="str">
            <v>TUBOS E PECAS, DIAM. 400 MM (C)</v>
          </cell>
          <cell r="C584" t="str">
            <v>M</v>
          </cell>
          <cell r="D584">
            <v>8.56</v>
          </cell>
        </row>
        <row r="585">
          <cell r="A585" t="str">
            <v>090259</v>
          </cell>
          <cell r="B585" t="str">
            <v>TUBOS E PECAS, DIAM. 500 MM (C)</v>
          </cell>
          <cell r="C585" t="str">
            <v>M</v>
          </cell>
          <cell r="D585">
            <v>10.220000000000001</v>
          </cell>
        </row>
        <row r="586">
          <cell r="A586" t="str">
            <v>090260</v>
          </cell>
          <cell r="B586" t="str">
            <v>TUBOS E PECAS, DIAM. 600 MM (C)</v>
          </cell>
          <cell r="C586" t="str">
            <v>M</v>
          </cell>
          <cell r="D586">
            <v>12.12</v>
          </cell>
        </row>
        <row r="588">
          <cell r="A588" t="str">
            <v>090400</v>
          </cell>
          <cell r="B588" t="str">
            <v>ASSENTAMENTO SIMPLES DE TUBOS E PECAS DE CERAMICA</v>
          </cell>
        </row>
        <row r="589">
          <cell r="A589" t="str">
            <v>090401</v>
          </cell>
          <cell r="B589" t="str">
            <v>TUBOS E PECAS, DIAMETRO 100 MM (A)</v>
          </cell>
          <cell r="C589" t="str">
            <v>M</v>
          </cell>
          <cell r="D589">
            <v>5.24</v>
          </cell>
        </row>
        <row r="590">
          <cell r="A590" t="str">
            <v>090402</v>
          </cell>
          <cell r="B590" t="str">
            <v>TUBOS E PECAS, DIAMETRO 150 MM (A)</v>
          </cell>
          <cell r="C590" t="str">
            <v>M</v>
          </cell>
          <cell r="D590">
            <v>6.63</v>
          </cell>
        </row>
        <row r="591">
          <cell r="A591" t="str">
            <v>090403</v>
          </cell>
          <cell r="B591" t="str">
            <v>TUBOS E PECAS, DIAMETRO 200 MM (A)</v>
          </cell>
          <cell r="C591" t="str">
            <v>M</v>
          </cell>
          <cell r="D591">
            <v>8.07</v>
          </cell>
        </row>
        <row r="592">
          <cell r="A592" t="str">
            <v>090404</v>
          </cell>
          <cell r="B592" t="str">
            <v>TUBOS E PECAS, DIAMETRO 250 MM (A)</v>
          </cell>
          <cell r="C592" t="str">
            <v>M</v>
          </cell>
          <cell r="D592">
            <v>9.65</v>
          </cell>
        </row>
        <row r="593">
          <cell r="A593" t="str">
            <v>090405</v>
          </cell>
          <cell r="B593" t="str">
            <v>TUBOS E PECAS, DIAMETRO 300 MM (A)</v>
          </cell>
          <cell r="C593" t="str">
            <v>M</v>
          </cell>
          <cell r="D593">
            <v>11.03</v>
          </cell>
        </row>
        <row r="594">
          <cell r="A594" t="str">
            <v>090406</v>
          </cell>
          <cell r="B594" t="str">
            <v>TUBOS E PECAS, DIAMETRO 375 MM (A)</v>
          </cell>
          <cell r="C594" t="str">
            <v>M</v>
          </cell>
          <cell r="D594">
            <v>12.6</v>
          </cell>
        </row>
        <row r="595">
          <cell r="A595" t="str">
            <v>090407</v>
          </cell>
          <cell r="B595" t="str">
            <v>TUBOS E PECAS, DIAMETRO 450 MM (A)</v>
          </cell>
          <cell r="C595" t="str">
            <v>M</v>
          </cell>
          <cell r="D595">
            <v>14.37</v>
          </cell>
        </row>
        <row r="596">
          <cell r="A596" t="str">
            <v>090431</v>
          </cell>
          <cell r="B596" t="str">
            <v>TUBOS E PECAS, DIAM. 100 MM (B)</v>
          </cell>
          <cell r="C596" t="str">
            <v>M</v>
          </cell>
          <cell r="D596">
            <v>4.6100000000000003</v>
          </cell>
        </row>
        <row r="597">
          <cell r="A597" t="str">
            <v>090432</v>
          </cell>
          <cell r="B597" t="str">
            <v>TUBOS E PECAS, DIAM. 150 MM (B)</v>
          </cell>
          <cell r="C597" t="str">
            <v>M</v>
          </cell>
          <cell r="D597">
            <v>5.79</v>
          </cell>
        </row>
        <row r="598">
          <cell r="A598" t="str">
            <v>090433</v>
          </cell>
          <cell r="B598" t="str">
            <v>TUBOS E PECAS, DIAM. 200 MM (B)</v>
          </cell>
          <cell r="C598" t="str">
            <v>M</v>
          </cell>
          <cell r="D598">
            <v>6.98</v>
          </cell>
        </row>
        <row r="599">
          <cell r="A599" t="str">
            <v>090434</v>
          </cell>
          <cell r="B599" t="str">
            <v>TUBOS E PECAS, DIAM. 250 MM (B)</v>
          </cell>
          <cell r="C599" t="str">
            <v>M</v>
          </cell>
          <cell r="D599">
            <v>8.4700000000000006</v>
          </cell>
        </row>
        <row r="600">
          <cell r="A600" t="str">
            <v>090435</v>
          </cell>
          <cell r="B600" t="str">
            <v>TUBOS E PECAS, DIAM. 300 MM (B)</v>
          </cell>
          <cell r="C600" t="str">
            <v>M</v>
          </cell>
          <cell r="D600">
            <v>9.77</v>
          </cell>
        </row>
        <row r="601">
          <cell r="A601" t="str">
            <v>090436</v>
          </cell>
          <cell r="B601" t="str">
            <v>TUBOS E PECAS, DIAM. 375 MM (B)</v>
          </cell>
          <cell r="C601" t="str">
            <v>M</v>
          </cell>
          <cell r="D601">
            <v>11.25</v>
          </cell>
        </row>
        <row r="602">
          <cell r="A602" t="str">
            <v>090437</v>
          </cell>
          <cell r="B602" t="str">
            <v>TUBOS E PECAS, DIAM. 450 MM (B)</v>
          </cell>
          <cell r="C602" t="str">
            <v>M</v>
          </cell>
          <cell r="D602">
            <v>12.92</v>
          </cell>
        </row>
        <row r="603">
          <cell r="A603" t="str">
            <v>090451</v>
          </cell>
          <cell r="B603" t="str">
            <v>TUBOS E PECAS, DIAM. 100 MM (C)</v>
          </cell>
          <cell r="C603" t="str">
            <v>M</v>
          </cell>
          <cell r="D603">
            <v>3.67</v>
          </cell>
        </row>
        <row r="604">
          <cell r="A604" t="str">
            <v>090452</v>
          </cell>
          <cell r="B604" t="str">
            <v>TUBOS E PECAS, DIAM. 150 MM (C)</v>
          </cell>
          <cell r="C604" t="str">
            <v>M</v>
          </cell>
          <cell r="D604">
            <v>4.53</v>
          </cell>
        </row>
        <row r="605">
          <cell r="A605" t="str">
            <v>090453</v>
          </cell>
          <cell r="B605" t="str">
            <v>TUBOS E PECAS, DIAM. 200 MM (C)</v>
          </cell>
          <cell r="C605" t="str">
            <v>M</v>
          </cell>
          <cell r="D605">
            <v>5.41</v>
          </cell>
        </row>
        <row r="606">
          <cell r="A606" t="str">
            <v>090454</v>
          </cell>
          <cell r="B606" t="str">
            <v>TUBOS E PECAS, DIAM. 250 MM (C)</v>
          </cell>
          <cell r="C606" t="str">
            <v>M</v>
          </cell>
          <cell r="D606">
            <v>6.7</v>
          </cell>
        </row>
        <row r="607">
          <cell r="A607" t="str">
            <v>090455</v>
          </cell>
          <cell r="B607" t="str">
            <v>TUBOS E PECAS, DIAM. 300 MM (C)</v>
          </cell>
          <cell r="C607" t="str">
            <v>M</v>
          </cell>
          <cell r="D607">
            <v>7.88</v>
          </cell>
        </row>
        <row r="608">
          <cell r="A608" t="str">
            <v>090456</v>
          </cell>
          <cell r="B608" t="str">
            <v>TUBOS E PECAS, DIAM. 375 MM (C)</v>
          </cell>
          <cell r="C608" t="str">
            <v>M</v>
          </cell>
          <cell r="D608">
            <v>9.24</v>
          </cell>
        </row>
        <row r="609">
          <cell r="A609" t="str">
            <v>090457</v>
          </cell>
          <cell r="B609" t="str">
            <v>TUBOS E PECAS, DIAM. 450 MM (C)</v>
          </cell>
          <cell r="C609" t="str">
            <v>M</v>
          </cell>
          <cell r="D609">
            <v>10.69</v>
          </cell>
        </row>
        <row r="611">
          <cell r="A611" t="str">
            <v>090600</v>
          </cell>
          <cell r="B611" t="str">
            <v>ASSENTAMENTO SIMPLES DE TUBOS E PECAS DE PVC RIGIDO E PVC RIGIDO DEFOFO</v>
          </cell>
        </row>
        <row r="612">
          <cell r="A612" t="str">
            <v>090601</v>
          </cell>
          <cell r="B612" t="str">
            <v>TUBOS E PECAS, DIAMETRO 50 MM (A)</v>
          </cell>
          <cell r="C612" t="str">
            <v>M</v>
          </cell>
          <cell r="D612">
            <v>0.43</v>
          </cell>
        </row>
        <row r="613">
          <cell r="A613" t="str">
            <v>090602</v>
          </cell>
          <cell r="B613" t="str">
            <v>TUBOS E PECAS, DIAMETRO 75 MM (A)</v>
          </cell>
          <cell r="C613" t="str">
            <v>M</v>
          </cell>
          <cell r="D613">
            <v>0.51</v>
          </cell>
        </row>
        <row r="614">
          <cell r="A614" t="str">
            <v>090603</v>
          </cell>
          <cell r="B614" t="str">
            <v>TUBOS E PECAS, DIAMETRO 100 MM (A)</v>
          </cell>
          <cell r="C614" t="str">
            <v>M</v>
          </cell>
          <cell r="D614">
            <v>0.7</v>
          </cell>
        </row>
        <row r="615">
          <cell r="A615" t="str">
            <v>090604</v>
          </cell>
          <cell r="B615" t="str">
            <v>TUBOS E PECAS, DIAMETRO 150 MM (A)</v>
          </cell>
          <cell r="C615" t="str">
            <v>M</v>
          </cell>
          <cell r="D615">
            <v>1.1100000000000001</v>
          </cell>
        </row>
        <row r="616">
          <cell r="A616" t="str">
            <v>090605</v>
          </cell>
          <cell r="B616" t="str">
            <v>TUBOS E PECAS, DIAMETRO 200 MM (A)</v>
          </cell>
          <cell r="C616" t="str">
            <v>M</v>
          </cell>
          <cell r="D616">
            <v>1.4</v>
          </cell>
        </row>
        <row r="617">
          <cell r="A617" t="str">
            <v>090606</v>
          </cell>
          <cell r="B617" t="str">
            <v>TUBOS E PECAS, DIAMETRO 300 MM (A)</v>
          </cell>
          <cell r="C617" t="str">
            <v>M</v>
          </cell>
          <cell r="D617">
            <v>2.2599999999999998</v>
          </cell>
        </row>
        <row r="618">
          <cell r="A618" t="str">
            <v>090607</v>
          </cell>
          <cell r="B618" t="str">
            <v>TUBOS E PECAS, DIAMETRO 400 MM (A)</v>
          </cell>
          <cell r="C618" t="str">
            <v>M</v>
          </cell>
          <cell r="D618">
            <v>2.85</v>
          </cell>
        </row>
        <row r="619">
          <cell r="A619" t="str">
            <v>090631</v>
          </cell>
          <cell r="B619" t="str">
            <v>TUBOS E PECAS, DIAM. 50 MM (B)</v>
          </cell>
          <cell r="C619" t="str">
            <v>M</v>
          </cell>
          <cell r="D619">
            <v>0.31</v>
          </cell>
        </row>
        <row r="620">
          <cell r="A620" t="str">
            <v>090632</v>
          </cell>
          <cell r="B620" t="str">
            <v>TUBOS E PECAS, DIAM. 75 MM (B)</v>
          </cell>
          <cell r="C620" t="str">
            <v>M</v>
          </cell>
          <cell r="D620">
            <v>0.43</v>
          </cell>
        </row>
        <row r="621">
          <cell r="A621" t="str">
            <v>090633</v>
          </cell>
          <cell r="B621" t="str">
            <v>TUBOS E PECAS, DIAM. 100 MM (B)</v>
          </cell>
          <cell r="C621" t="str">
            <v>M</v>
          </cell>
          <cell r="D621">
            <v>0.51</v>
          </cell>
        </row>
        <row r="622">
          <cell r="A622" t="str">
            <v>090634</v>
          </cell>
          <cell r="B622" t="str">
            <v>TUBOS E PECAS, DIAM. 150 MM (B)</v>
          </cell>
          <cell r="C622" t="str">
            <v>M</v>
          </cell>
          <cell r="D622">
            <v>0.9</v>
          </cell>
        </row>
        <row r="623">
          <cell r="A623" t="str">
            <v>090635</v>
          </cell>
          <cell r="B623" t="str">
            <v>TUBOS E PECAS, DIAM. 200 MM (B)</v>
          </cell>
          <cell r="C623" t="str">
            <v>M</v>
          </cell>
          <cell r="D623">
            <v>1.1100000000000001</v>
          </cell>
        </row>
        <row r="624">
          <cell r="A624" t="str">
            <v>090636</v>
          </cell>
          <cell r="B624" t="str">
            <v>TUBOS E PECAS, DIAM. 300 MM (B)</v>
          </cell>
          <cell r="C624" t="str">
            <v>M</v>
          </cell>
          <cell r="D624">
            <v>1.82</v>
          </cell>
        </row>
        <row r="625">
          <cell r="A625" t="str">
            <v>090637</v>
          </cell>
          <cell r="B625" t="str">
            <v>TUBOS E PECAS, DIAM. 400 MM (B)</v>
          </cell>
          <cell r="C625" t="str">
            <v>M</v>
          </cell>
          <cell r="D625">
            <v>2.2599999999999998</v>
          </cell>
        </row>
        <row r="626">
          <cell r="A626" t="str">
            <v>090651</v>
          </cell>
          <cell r="B626" t="str">
            <v>TUBOS E PECAS, DIAM. 50 MM (C)</v>
          </cell>
          <cell r="C626" t="str">
            <v>M</v>
          </cell>
          <cell r="D626">
            <v>0.19</v>
          </cell>
        </row>
        <row r="627">
          <cell r="A627" t="str">
            <v>090652</v>
          </cell>
          <cell r="B627" t="str">
            <v>TUBOS E PECAS, DIAM. 75 MM (C)</v>
          </cell>
          <cell r="C627" t="str">
            <v>M</v>
          </cell>
          <cell r="D627">
            <v>0.25</v>
          </cell>
        </row>
        <row r="628">
          <cell r="A628" t="str">
            <v>090653</v>
          </cell>
          <cell r="B628" t="str">
            <v>TUBOS E PECAS, DIAM. 100 MM (C)</v>
          </cell>
          <cell r="C628" t="str">
            <v>M</v>
          </cell>
          <cell r="D628">
            <v>0.31</v>
          </cell>
        </row>
        <row r="629">
          <cell r="A629" t="str">
            <v>090654</v>
          </cell>
          <cell r="B629" t="str">
            <v>TUBOS E PECAS, DIAM. 150 MM (C)</v>
          </cell>
          <cell r="C629" t="str">
            <v>M</v>
          </cell>
          <cell r="D629">
            <v>0.51</v>
          </cell>
        </row>
        <row r="630">
          <cell r="A630" t="str">
            <v>090655</v>
          </cell>
          <cell r="B630" t="str">
            <v>TUBOS E PECAS, DIAM. 200 MM (C)</v>
          </cell>
          <cell r="C630" t="str">
            <v>M</v>
          </cell>
          <cell r="D630">
            <v>0.7</v>
          </cell>
        </row>
        <row r="631">
          <cell r="A631" t="str">
            <v>090656</v>
          </cell>
          <cell r="B631" t="str">
            <v>TUBOS E PECAS, DIAM. 300 MM (C)</v>
          </cell>
          <cell r="C631" t="str">
            <v>M</v>
          </cell>
          <cell r="D631">
            <v>1.1100000000000001</v>
          </cell>
        </row>
        <row r="632">
          <cell r="A632" t="str">
            <v>090657</v>
          </cell>
          <cell r="B632" t="str">
            <v>TUBOS E PECAS, DIAM. 400 MM (C)</v>
          </cell>
          <cell r="C632" t="str">
            <v>M</v>
          </cell>
          <cell r="D632">
            <v>1.4</v>
          </cell>
        </row>
        <row r="634">
          <cell r="A634" t="str">
            <v>090700</v>
          </cell>
          <cell r="B634" t="str">
            <v>ASSENTAMENTO SIMPLES DE TUBOS E PECAS DE FERRO FUNDIDO</v>
          </cell>
        </row>
        <row r="635">
          <cell r="A635" t="str">
            <v>090701</v>
          </cell>
          <cell r="B635" t="str">
            <v>TUBOS E PECAS, DIAMETRO 50 MM (A)</v>
          </cell>
          <cell r="C635" t="str">
            <v>M</v>
          </cell>
          <cell r="D635">
            <v>1.72</v>
          </cell>
        </row>
        <row r="636">
          <cell r="A636" t="str">
            <v>090702</v>
          </cell>
          <cell r="B636" t="str">
            <v>TUBOS E PECAS, DIAMETRO 75 MM (A)</v>
          </cell>
          <cell r="C636" t="str">
            <v>M</v>
          </cell>
          <cell r="D636">
            <v>2.35</v>
          </cell>
        </row>
        <row r="637">
          <cell r="A637" t="str">
            <v>090703</v>
          </cell>
          <cell r="B637" t="str">
            <v>TUBOS E PECAS, DIAMETRO 100 MM (A)</v>
          </cell>
          <cell r="C637" t="str">
            <v>M</v>
          </cell>
          <cell r="D637">
            <v>3.2</v>
          </cell>
        </row>
        <row r="638">
          <cell r="A638" t="str">
            <v>090704</v>
          </cell>
          <cell r="B638" t="str">
            <v>TUBOS E PECAS, DIAMETRO 150 MM (A)</v>
          </cell>
          <cell r="C638" t="str">
            <v>M</v>
          </cell>
          <cell r="D638">
            <v>4.82</v>
          </cell>
        </row>
        <row r="639">
          <cell r="A639" t="str">
            <v>090705</v>
          </cell>
          <cell r="B639" t="str">
            <v>TUBOS E PECAS, DIAMETRO 200 MM (A)</v>
          </cell>
          <cell r="C639" t="str">
            <v>M</v>
          </cell>
          <cell r="D639">
            <v>5.32</v>
          </cell>
        </row>
        <row r="640">
          <cell r="A640" t="str">
            <v>090706</v>
          </cell>
          <cell r="B640" t="str">
            <v>TUBOS E PECAS, DIAMETRO 250 MM (A)</v>
          </cell>
          <cell r="C640" t="str">
            <v>M</v>
          </cell>
          <cell r="D640">
            <v>5.93</v>
          </cell>
        </row>
        <row r="641">
          <cell r="A641" t="str">
            <v>090707</v>
          </cell>
          <cell r="B641" t="str">
            <v>TUBOS E PECAS, DIAMETRO 300 MM (A)</v>
          </cell>
          <cell r="C641" t="str">
            <v>M</v>
          </cell>
          <cell r="D641">
            <v>7.62</v>
          </cell>
        </row>
        <row r="642">
          <cell r="A642" t="str">
            <v>090708</v>
          </cell>
          <cell r="B642" t="str">
            <v>TUBOS E PECAS, DIAMETRO 400 MM (A)</v>
          </cell>
          <cell r="C642" t="str">
            <v>M</v>
          </cell>
          <cell r="D642">
            <v>9.33</v>
          </cell>
        </row>
        <row r="643">
          <cell r="A643" t="str">
            <v>090709</v>
          </cell>
          <cell r="B643" t="str">
            <v>TUBOS E PECAS, DIAMETRO 500 MM (A)</v>
          </cell>
          <cell r="C643" t="str">
            <v>M</v>
          </cell>
          <cell r="D643">
            <v>11.25</v>
          </cell>
        </row>
        <row r="644">
          <cell r="A644" t="str">
            <v>090710</v>
          </cell>
          <cell r="B644" t="str">
            <v>TUBOS E PECAS, DIAMETRO 600 MM (A)</v>
          </cell>
          <cell r="C644" t="str">
            <v>M</v>
          </cell>
          <cell r="D644">
            <v>13.63</v>
          </cell>
        </row>
        <row r="645">
          <cell r="A645" t="str">
            <v>090711</v>
          </cell>
          <cell r="B645" t="str">
            <v>TUBOS E PECAS, DIAMETRO 700 MM (A)</v>
          </cell>
          <cell r="C645" t="str">
            <v>M</v>
          </cell>
          <cell r="D645">
            <v>17.38</v>
          </cell>
        </row>
        <row r="646">
          <cell r="A646" t="str">
            <v>090712</v>
          </cell>
          <cell r="B646" t="str">
            <v>TUBOS E PECAS, DIAMETRO 800 MM (A)</v>
          </cell>
          <cell r="C646" t="str">
            <v>M</v>
          </cell>
          <cell r="D646">
            <v>21.74</v>
          </cell>
        </row>
        <row r="647">
          <cell r="A647" t="str">
            <v>090731</v>
          </cell>
          <cell r="B647" t="str">
            <v>TUBOS E PECAS, DIAM. 50 MM (B)</v>
          </cell>
          <cell r="C647" t="str">
            <v>M</v>
          </cell>
          <cell r="D647">
            <v>1.38</v>
          </cell>
        </row>
        <row r="648">
          <cell r="A648" t="str">
            <v>090732</v>
          </cell>
          <cell r="B648" t="str">
            <v>TUBOS E PECAS, DIAM. 75 MM (B)</v>
          </cell>
          <cell r="C648" t="str">
            <v>M</v>
          </cell>
          <cell r="D648">
            <v>1.88</v>
          </cell>
        </row>
        <row r="649">
          <cell r="A649" t="str">
            <v>090733</v>
          </cell>
          <cell r="B649" t="str">
            <v>TUBOS E PECAS, DIAM. 100 MM (B)</v>
          </cell>
          <cell r="C649" t="str">
            <v>M</v>
          </cell>
          <cell r="D649">
            <v>2.52</v>
          </cell>
        </row>
        <row r="650">
          <cell r="A650" t="str">
            <v>090734</v>
          </cell>
          <cell r="B650" t="str">
            <v>TUBOS E PECAS, DIAM. 150 MM (B)</v>
          </cell>
          <cell r="C650" t="str">
            <v>M</v>
          </cell>
          <cell r="D650">
            <v>3.87</v>
          </cell>
        </row>
        <row r="651">
          <cell r="A651" t="str">
            <v>090735</v>
          </cell>
          <cell r="B651" t="str">
            <v>TUBOS E PECAS, DIAM. 200 MM (B)</v>
          </cell>
          <cell r="C651" t="str">
            <v>M</v>
          </cell>
          <cell r="D651">
            <v>4.21</v>
          </cell>
        </row>
        <row r="652">
          <cell r="A652" t="str">
            <v>090736</v>
          </cell>
          <cell r="B652" t="str">
            <v>TUBOS E PECAS, DIAM. 250 MM (B)</v>
          </cell>
          <cell r="C652" t="str">
            <v>M</v>
          </cell>
          <cell r="D652">
            <v>4.7300000000000004</v>
          </cell>
        </row>
        <row r="653">
          <cell r="A653" t="str">
            <v>090737</v>
          </cell>
          <cell r="B653" t="str">
            <v>TUBOS E PECAS, DIAM. 300 MM (B)</v>
          </cell>
          <cell r="C653" t="str">
            <v>M</v>
          </cell>
          <cell r="D653">
            <v>6.09</v>
          </cell>
        </row>
        <row r="654">
          <cell r="A654" t="str">
            <v>090738</v>
          </cell>
          <cell r="B654" t="str">
            <v>TUBOS E PECAS, DIAM. 400 MM (B)</v>
          </cell>
          <cell r="C654" t="str">
            <v>M</v>
          </cell>
          <cell r="D654">
            <v>7.44</v>
          </cell>
        </row>
        <row r="655">
          <cell r="A655" t="str">
            <v>090739</v>
          </cell>
          <cell r="B655" t="str">
            <v>TUBOS E PECAS, DIAM. 500 MM (B)</v>
          </cell>
          <cell r="C655" t="str">
            <v>M</v>
          </cell>
          <cell r="D655">
            <v>9</v>
          </cell>
        </row>
        <row r="656">
          <cell r="A656" t="str">
            <v>090740</v>
          </cell>
          <cell r="B656" t="str">
            <v>TUBOS E PECAS, DIAM. 600 MM (B)</v>
          </cell>
          <cell r="C656" t="str">
            <v>M</v>
          </cell>
          <cell r="D656">
            <v>10.89</v>
          </cell>
        </row>
        <row r="657">
          <cell r="A657" t="str">
            <v>090741</v>
          </cell>
          <cell r="B657" t="str">
            <v>TUBOS E PECAS, DIAM. 700 MM (B)</v>
          </cell>
          <cell r="C657" t="str">
            <v>M</v>
          </cell>
          <cell r="D657">
            <v>13.91</v>
          </cell>
        </row>
        <row r="658">
          <cell r="A658" t="str">
            <v>090742</v>
          </cell>
          <cell r="B658" t="str">
            <v>TUBOS E PECAS, DIAM. 800 MM (B)</v>
          </cell>
          <cell r="C658" t="str">
            <v>M</v>
          </cell>
          <cell r="D658">
            <v>17.39</v>
          </cell>
        </row>
        <row r="659">
          <cell r="A659" t="str">
            <v>090751</v>
          </cell>
          <cell r="B659" t="str">
            <v>TUBOS E PECAS, DIAM. 50 MM (C)</v>
          </cell>
          <cell r="C659" t="str">
            <v>M</v>
          </cell>
          <cell r="D659">
            <v>0.85</v>
          </cell>
        </row>
        <row r="660">
          <cell r="A660" t="str">
            <v>090752</v>
          </cell>
          <cell r="B660" t="str">
            <v>TUBOS E PECAS, DIAM. 75 MM (C)</v>
          </cell>
          <cell r="C660" t="str">
            <v>M</v>
          </cell>
          <cell r="D660">
            <v>1.17</v>
          </cell>
        </row>
        <row r="661">
          <cell r="A661" t="str">
            <v>090753</v>
          </cell>
          <cell r="B661" t="str">
            <v>TUBOS E PECAS, DIAM. 100 MM (C)</v>
          </cell>
          <cell r="C661" t="str">
            <v>M</v>
          </cell>
          <cell r="D661">
            <v>1.58</v>
          </cell>
        </row>
        <row r="662">
          <cell r="A662" t="str">
            <v>090754</v>
          </cell>
          <cell r="B662" t="str">
            <v>TUBOS E PECAS, DIAM. 150 MM (C)</v>
          </cell>
          <cell r="C662" t="str">
            <v>M</v>
          </cell>
          <cell r="D662">
            <v>2.38</v>
          </cell>
        </row>
        <row r="663">
          <cell r="A663" t="str">
            <v>090755</v>
          </cell>
          <cell r="B663" t="str">
            <v>TUBOS E PECAS, DIAM. 200 MM (C)</v>
          </cell>
          <cell r="C663" t="str">
            <v>M</v>
          </cell>
          <cell r="D663">
            <v>2.62</v>
          </cell>
        </row>
        <row r="664">
          <cell r="A664" t="str">
            <v>090756</v>
          </cell>
          <cell r="B664" t="str">
            <v>TUBOS E PECAS, DIAM. 250 MM (C)</v>
          </cell>
          <cell r="C664" t="str">
            <v>M</v>
          </cell>
          <cell r="D664">
            <v>2.93</v>
          </cell>
        </row>
        <row r="665">
          <cell r="A665" t="str">
            <v>090757</v>
          </cell>
          <cell r="B665" t="str">
            <v>TUBOS E PECAS, DIAM. 300 MM (C)</v>
          </cell>
          <cell r="C665" t="str">
            <v>M</v>
          </cell>
          <cell r="D665">
            <v>3.79</v>
          </cell>
        </row>
        <row r="666">
          <cell r="A666" t="str">
            <v>090758</v>
          </cell>
          <cell r="B666" t="str">
            <v>TUBOS E PECAS, DIAM. 400 MM (C)</v>
          </cell>
          <cell r="C666" t="str">
            <v>M</v>
          </cell>
          <cell r="D666">
            <v>4.6399999999999997</v>
          </cell>
        </row>
        <row r="667">
          <cell r="A667" t="str">
            <v>090759</v>
          </cell>
          <cell r="B667" t="str">
            <v>TUBOS E PECAS, DIAM. 500 MM (C)</v>
          </cell>
          <cell r="C667" t="str">
            <v>M</v>
          </cell>
          <cell r="D667">
            <v>5.59</v>
          </cell>
        </row>
        <row r="668">
          <cell r="A668" t="str">
            <v>090760</v>
          </cell>
          <cell r="B668" t="str">
            <v>TUBOS E PECAS, DIAM. 600 MM (C)</v>
          </cell>
          <cell r="C668" t="str">
            <v>M</v>
          </cell>
          <cell r="D668">
            <v>6.78</v>
          </cell>
        </row>
        <row r="669">
          <cell r="A669" t="str">
            <v>090761</v>
          </cell>
          <cell r="B669" t="str">
            <v>TUBOS E PECAS, DIAM. 700 MM (C)</v>
          </cell>
          <cell r="C669" t="str">
            <v>M</v>
          </cell>
          <cell r="D669">
            <v>8.67</v>
          </cell>
        </row>
        <row r="670">
          <cell r="A670" t="str">
            <v>090762</v>
          </cell>
          <cell r="B670" t="str">
            <v>TUBOS E PECAS, DIAM. 800 MM (C)</v>
          </cell>
          <cell r="C670" t="str">
            <v>M</v>
          </cell>
          <cell r="D670">
            <v>10.85</v>
          </cell>
        </row>
        <row r="672">
          <cell r="A672" t="str">
            <v>090800</v>
          </cell>
          <cell r="B672" t="str">
            <v>MONTAGEM DE PECAS ESPECIAIS</v>
          </cell>
        </row>
        <row r="673">
          <cell r="A673" t="str">
            <v>090801</v>
          </cell>
          <cell r="B673" t="str">
            <v>PECAS ESPECIAIS</v>
          </cell>
          <cell r="C673" t="str">
            <v>KG</v>
          </cell>
          <cell r="D673">
            <v>1.1299999999999999</v>
          </cell>
        </row>
        <row r="675">
          <cell r="A675" t="str">
            <v>090900</v>
          </cell>
          <cell r="B675" t="str">
            <v>ASSENTAMENTO SIMPLES DE TUBOS DE CONCRETO PARA AGUAS PLUVIAIS</v>
          </cell>
        </row>
        <row r="676">
          <cell r="A676" t="str">
            <v>090901</v>
          </cell>
          <cell r="B676" t="str">
            <v>TUBOS, DIAMETRO 300 MM (A)</v>
          </cell>
          <cell r="C676" t="str">
            <v>M</v>
          </cell>
          <cell r="D676">
            <v>3.19</v>
          </cell>
        </row>
        <row r="677">
          <cell r="A677" t="str">
            <v>090902</v>
          </cell>
          <cell r="B677" t="str">
            <v>TUBOS, DIAMETRO 400 MM (A)</v>
          </cell>
          <cell r="C677" t="str">
            <v>M</v>
          </cell>
          <cell r="D677">
            <v>4.09</v>
          </cell>
        </row>
        <row r="678">
          <cell r="A678" t="str">
            <v>090903</v>
          </cell>
          <cell r="B678" t="str">
            <v>TUBOS, DIAMETRO 500 MM (A)</v>
          </cell>
          <cell r="C678" t="str">
            <v>M</v>
          </cell>
          <cell r="D678">
            <v>6.72</v>
          </cell>
        </row>
        <row r="679">
          <cell r="A679" t="str">
            <v>090904</v>
          </cell>
          <cell r="B679" t="str">
            <v>TUBOS, DIAMETRO 600 MM (A)</v>
          </cell>
          <cell r="C679" t="str">
            <v>M</v>
          </cell>
          <cell r="D679">
            <v>7.96</v>
          </cell>
        </row>
        <row r="680">
          <cell r="A680" t="str">
            <v>090905</v>
          </cell>
          <cell r="B680" t="str">
            <v>TUBOS, DIAMETRO 700 MM (A)</v>
          </cell>
          <cell r="C680" t="str">
            <v>M</v>
          </cell>
          <cell r="D680">
            <v>11.55</v>
          </cell>
        </row>
        <row r="681">
          <cell r="A681" t="str">
            <v>090906</v>
          </cell>
          <cell r="B681" t="str">
            <v>TUBOS, DIAMETRO 800 MM (A)</v>
          </cell>
          <cell r="C681" t="str">
            <v>M</v>
          </cell>
          <cell r="D681">
            <v>13.81</v>
          </cell>
        </row>
        <row r="682">
          <cell r="A682" t="str">
            <v>090907</v>
          </cell>
          <cell r="B682" t="str">
            <v>TUBOS, DIAMETRO 900 MM (A)</v>
          </cell>
          <cell r="C682" t="str">
            <v>M</v>
          </cell>
          <cell r="D682">
            <v>18.73</v>
          </cell>
        </row>
        <row r="683">
          <cell r="A683" t="str">
            <v>090908</v>
          </cell>
          <cell r="B683" t="str">
            <v>TUBOS, DIAMETRO 1000 MM (A)</v>
          </cell>
          <cell r="C683" t="str">
            <v>M</v>
          </cell>
          <cell r="D683">
            <v>22.35</v>
          </cell>
        </row>
        <row r="684">
          <cell r="A684" t="str">
            <v>090909</v>
          </cell>
          <cell r="B684" t="str">
            <v>TUBOS, DIAMETRO 1100 MM (A)</v>
          </cell>
          <cell r="C684" t="str">
            <v>M</v>
          </cell>
          <cell r="D684">
            <v>24.39</v>
          </cell>
        </row>
        <row r="685">
          <cell r="A685" t="str">
            <v>090910</v>
          </cell>
          <cell r="B685" t="str">
            <v>TUBOS, DIAMETRO 1200 MM (A)</v>
          </cell>
          <cell r="C685" t="str">
            <v>M</v>
          </cell>
          <cell r="D685">
            <v>33.43</v>
          </cell>
        </row>
        <row r="686">
          <cell r="A686" t="str">
            <v>090911</v>
          </cell>
          <cell r="B686" t="str">
            <v>TUBOS, DIAMETRO 1500 MM (A)</v>
          </cell>
          <cell r="C686" t="str">
            <v>M</v>
          </cell>
          <cell r="D686">
            <v>50.97</v>
          </cell>
        </row>
        <row r="687">
          <cell r="A687" t="str">
            <v>090912</v>
          </cell>
          <cell r="B687" t="str">
            <v>TUBOS, DIAMETRO 2000 MM (A)</v>
          </cell>
          <cell r="C687" t="str">
            <v>M</v>
          </cell>
          <cell r="D687">
            <v>89.93</v>
          </cell>
        </row>
        <row r="688">
          <cell r="A688" t="str">
            <v>090931</v>
          </cell>
          <cell r="B688" t="str">
            <v>TUBOS, DIAM. 300 MM (B)</v>
          </cell>
          <cell r="C688" t="str">
            <v>M</v>
          </cell>
          <cell r="D688">
            <v>2.63</v>
          </cell>
        </row>
        <row r="689">
          <cell r="A689" t="str">
            <v>090932</v>
          </cell>
          <cell r="B689" t="str">
            <v>TUBOS, DIAM. 400 MM (B)</v>
          </cell>
          <cell r="C689" t="str">
            <v>M</v>
          </cell>
          <cell r="D689">
            <v>3.41</v>
          </cell>
        </row>
        <row r="690">
          <cell r="A690" t="str">
            <v>090933</v>
          </cell>
          <cell r="B690" t="str">
            <v>TUBOS, DIAM. 500 MM (B)</v>
          </cell>
          <cell r="C690" t="str">
            <v>M</v>
          </cell>
          <cell r="D690">
            <v>5.65</v>
          </cell>
        </row>
        <row r="691">
          <cell r="A691" t="str">
            <v>090934</v>
          </cell>
          <cell r="B691" t="str">
            <v>TUBOS, DIAM. 600 MM (B)</v>
          </cell>
          <cell r="C691" t="str">
            <v>M</v>
          </cell>
          <cell r="D691">
            <v>6.65</v>
          </cell>
        </row>
        <row r="692">
          <cell r="A692" t="str">
            <v>090935</v>
          </cell>
          <cell r="B692" t="str">
            <v>TUBOS, DIAM. 700 MM (B)</v>
          </cell>
          <cell r="C692" t="str">
            <v>M</v>
          </cell>
          <cell r="D692">
            <v>9.8800000000000008</v>
          </cell>
        </row>
        <row r="693">
          <cell r="A693" t="str">
            <v>090936</v>
          </cell>
          <cell r="B693" t="str">
            <v>TUBOS, DIAM. 800 MM (B)</v>
          </cell>
          <cell r="C693" t="str">
            <v>M</v>
          </cell>
          <cell r="D693">
            <v>11.75</v>
          </cell>
        </row>
        <row r="694">
          <cell r="A694" t="str">
            <v>090937</v>
          </cell>
          <cell r="B694" t="str">
            <v>TUBOS, DIAM. 900 MM (B)</v>
          </cell>
          <cell r="C694" t="str">
            <v>M</v>
          </cell>
          <cell r="D694">
            <v>15.93</v>
          </cell>
        </row>
        <row r="695">
          <cell r="A695" t="str">
            <v>090938</v>
          </cell>
          <cell r="B695" t="str">
            <v>TUBOS, DIAM. 1000 MM (B)</v>
          </cell>
          <cell r="C695" t="str">
            <v>M</v>
          </cell>
          <cell r="D695">
            <v>18.989999999999998</v>
          </cell>
        </row>
        <row r="696">
          <cell r="A696" t="str">
            <v>090939</v>
          </cell>
          <cell r="B696" t="str">
            <v>TUBOS, DIAM. 1100 MM (B)</v>
          </cell>
          <cell r="C696" t="str">
            <v>M</v>
          </cell>
          <cell r="D696">
            <v>20.7</v>
          </cell>
        </row>
        <row r="697">
          <cell r="A697" t="str">
            <v>090940</v>
          </cell>
          <cell r="B697" t="str">
            <v>TUBOS, DIAM. 1200 MM (B)</v>
          </cell>
          <cell r="C697" t="str">
            <v>M</v>
          </cell>
          <cell r="D697">
            <v>28.42</v>
          </cell>
        </row>
        <row r="698">
          <cell r="A698" t="str">
            <v>090941</v>
          </cell>
          <cell r="B698" t="str">
            <v>TUBOS, DIAM. 1500 MM (B)</v>
          </cell>
          <cell r="C698" t="str">
            <v>M</v>
          </cell>
          <cell r="D698">
            <v>43.07</v>
          </cell>
        </row>
        <row r="699">
          <cell r="A699" t="str">
            <v>090942</v>
          </cell>
          <cell r="B699" t="str">
            <v>TUBOS, DIAM. 2000 MM (B)</v>
          </cell>
          <cell r="C699" t="str">
            <v>M</v>
          </cell>
          <cell r="D699">
            <v>77.08</v>
          </cell>
        </row>
        <row r="700">
          <cell r="A700" t="str">
            <v>090951</v>
          </cell>
          <cell r="B700" t="str">
            <v>TUBOS, DIAM. 300 MM (C)</v>
          </cell>
          <cell r="C700" t="str">
            <v>M</v>
          </cell>
          <cell r="D700">
            <v>1.83</v>
          </cell>
        </row>
        <row r="701">
          <cell r="A701" t="str">
            <v>090952</v>
          </cell>
          <cell r="B701" t="str">
            <v>TUBOS, DIAM. 400 MM (C)</v>
          </cell>
          <cell r="C701" t="str">
            <v>M</v>
          </cell>
          <cell r="D701">
            <v>2.4700000000000002</v>
          </cell>
        </row>
        <row r="702">
          <cell r="A702" t="str">
            <v>090953</v>
          </cell>
          <cell r="B702" t="str">
            <v>TUBOS, DIAM. 500 MM (C)</v>
          </cell>
          <cell r="C702" t="str">
            <v>M</v>
          </cell>
          <cell r="D702">
            <v>4.01</v>
          </cell>
        </row>
        <row r="703">
          <cell r="A703" t="str">
            <v>090954</v>
          </cell>
          <cell r="B703" t="str">
            <v>TUBOS, DIAM. 600 MM (C)</v>
          </cell>
          <cell r="C703" t="str">
            <v>M</v>
          </cell>
          <cell r="D703">
            <v>4.6500000000000004</v>
          </cell>
        </row>
        <row r="704">
          <cell r="A704" t="str">
            <v>090955</v>
          </cell>
          <cell r="B704" t="str">
            <v>TUBOS, DIAM. 700 MM (C)</v>
          </cell>
          <cell r="C704" t="str">
            <v>M</v>
          </cell>
          <cell r="D704">
            <v>7.36</v>
          </cell>
        </row>
        <row r="705">
          <cell r="A705" t="str">
            <v>090956</v>
          </cell>
          <cell r="B705" t="str">
            <v>TUBOS, DIAM. 800 MM (C)</v>
          </cell>
          <cell r="C705" t="str">
            <v>M</v>
          </cell>
          <cell r="D705">
            <v>8.6300000000000008</v>
          </cell>
        </row>
        <row r="706">
          <cell r="A706" t="str">
            <v>090957</v>
          </cell>
          <cell r="B706" t="str">
            <v>TUBOS, DIAM. 900 MM (C)</v>
          </cell>
          <cell r="C706" t="str">
            <v>M</v>
          </cell>
          <cell r="D706">
            <v>11.81</v>
          </cell>
        </row>
        <row r="707">
          <cell r="A707" t="str">
            <v>090958</v>
          </cell>
          <cell r="B707" t="str">
            <v>TUBOS, DIAM.1000 MM (C)</v>
          </cell>
          <cell r="C707" t="str">
            <v>M</v>
          </cell>
          <cell r="D707">
            <v>13.96</v>
          </cell>
        </row>
        <row r="708">
          <cell r="A708" t="str">
            <v>090959</v>
          </cell>
          <cell r="B708" t="str">
            <v>TUBOS, DIAM. 1100 MM (C)</v>
          </cell>
          <cell r="C708" t="str">
            <v>M</v>
          </cell>
          <cell r="D708">
            <v>15.18</v>
          </cell>
        </row>
        <row r="709">
          <cell r="A709" t="str">
            <v>090960</v>
          </cell>
          <cell r="B709" t="str">
            <v>TUBOS, DIAM. 1200 MM (C)</v>
          </cell>
          <cell r="C709" t="str">
            <v>M</v>
          </cell>
          <cell r="D709">
            <v>20.85</v>
          </cell>
        </row>
        <row r="710">
          <cell r="A710" t="str">
            <v>090961</v>
          </cell>
          <cell r="B710" t="str">
            <v>TUBOS, DIAM. 1500 MM (C)</v>
          </cell>
          <cell r="C710" t="str">
            <v>M</v>
          </cell>
          <cell r="D710">
            <v>31.24</v>
          </cell>
        </row>
        <row r="711">
          <cell r="A711" t="str">
            <v>090962</v>
          </cell>
          <cell r="B711" t="str">
            <v>TUBOS, DIAM. 2000 MM (C)</v>
          </cell>
          <cell r="C711" t="str">
            <v>M</v>
          </cell>
          <cell r="D711">
            <v>57.84</v>
          </cell>
        </row>
        <row r="713">
          <cell r="A713" t="str">
            <v>091000</v>
          </cell>
          <cell r="B713" t="str">
            <v>ASSENTAMENTO SIMPLES DE TUBOS DE CONCRETO PARA ESGOTOS SANITARIOS</v>
          </cell>
        </row>
        <row r="714">
          <cell r="A714" t="str">
            <v>091001</v>
          </cell>
          <cell r="B714" t="str">
            <v>TUBOS, DIAMETRO   400 MM (A)</v>
          </cell>
          <cell r="C714" t="str">
            <v>M</v>
          </cell>
          <cell r="D714">
            <v>6.01</v>
          </cell>
        </row>
        <row r="715">
          <cell r="A715" t="str">
            <v>091002</v>
          </cell>
          <cell r="B715" t="str">
            <v>TUBOS, DIAMETRO   500 MM (A)</v>
          </cell>
          <cell r="C715" t="str">
            <v>M</v>
          </cell>
          <cell r="D715">
            <v>8.84</v>
          </cell>
        </row>
        <row r="716">
          <cell r="A716" t="str">
            <v>091003</v>
          </cell>
          <cell r="B716" t="str">
            <v>TUBOS, DIAMETRO   600 MM (A)</v>
          </cell>
          <cell r="C716" t="str">
            <v>M</v>
          </cell>
          <cell r="D716">
            <v>10.54</v>
          </cell>
        </row>
        <row r="717">
          <cell r="A717" t="str">
            <v>091004</v>
          </cell>
          <cell r="B717" t="str">
            <v>TUBOS, DIAMETRO   700 MM (A)</v>
          </cell>
          <cell r="C717" t="str">
            <v>M</v>
          </cell>
          <cell r="D717">
            <v>12.47</v>
          </cell>
        </row>
        <row r="718">
          <cell r="A718" t="str">
            <v>091005</v>
          </cell>
          <cell r="B718" t="str">
            <v>TUBOS, DIAMETRO   800 MM (A)</v>
          </cell>
          <cell r="C718" t="str">
            <v>M</v>
          </cell>
          <cell r="D718">
            <v>15.48</v>
          </cell>
        </row>
        <row r="719">
          <cell r="A719" t="str">
            <v>091006</v>
          </cell>
          <cell r="B719" t="str">
            <v>TUBOS, DIAMETRO   900 MM (A)</v>
          </cell>
          <cell r="C719" t="str">
            <v>M</v>
          </cell>
          <cell r="D719">
            <v>19.690000000000001</v>
          </cell>
        </row>
        <row r="720">
          <cell r="A720" t="str">
            <v>091007</v>
          </cell>
          <cell r="B720" t="str">
            <v>TUBOS, DIAMETRO 1.000 MM (A)</v>
          </cell>
          <cell r="C720" t="str">
            <v>M</v>
          </cell>
          <cell r="D720">
            <v>24.43</v>
          </cell>
        </row>
        <row r="721">
          <cell r="A721" t="str">
            <v>091008</v>
          </cell>
          <cell r="B721" t="str">
            <v>TUBOS, DIAMETRO 1.100 MM (A)</v>
          </cell>
          <cell r="C721" t="str">
            <v>M</v>
          </cell>
          <cell r="D721">
            <v>32.590000000000003</v>
          </cell>
        </row>
        <row r="722">
          <cell r="A722" t="str">
            <v>091009</v>
          </cell>
          <cell r="B722" t="str">
            <v>TUBOS, DIAMETRO 1.200 MM (A)</v>
          </cell>
          <cell r="C722" t="str">
            <v>M</v>
          </cell>
          <cell r="D722">
            <v>46.51</v>
          </cell>
        </row>
        <row r="723">
          <cell r="A723" t="str">
            <v>091010</v>
          </cell>
          <cell r="B723" t="str">
            <v>TUBOS, DIAMETRO 1.500 MM (A)</v>
          </cell>
          <cell r="C723" t="str">
            <v>M</v>
          </cell>
          <cell r="D723">
            <v>64.73</v>
          </cell>
        </row>
        <row r="724">
          <cell r="A724" t="str">
            <v>091011</v>
          </cell>
          <cell r="B724" t="str">
            <v>TUBOS, DIAMETRO 2.000 MM (A)</v>
          </cell>
          <cell r="C724" t="str">
            <v>M</v>
          </cell>
          <cell r="D724">
            <v>95.87</v>
          </cell>
        </row>
        <row r="725">
          <cell r="A725" t="str">
            <v>091031</v>
          </cell>
          <cell r="B725" t="str">
            <v>TUBOS, DIAM. 400 MM (B)</v>
          </cell>
          <cell r="C725" t="str">
            <v>M</v>
          </cell>
          <cell r="D725">
            <v>4.82</v>
          </cell>
        </row>
        <row r="726">
          <cell r="A726" t="str">
            <v>091032</v>
          </cell>
          <cell r="B726" t="str">
            <v>TUBOS, DIAM. 500 MM (B)</v>
          </cell>
          <cell r="C726" t="str">
            <v>M</v>
          </cell>
          <cell r="D726">
            <v>7.07</v>
          </cell>
        </row>
        <row r="727">
          <cell r="A727" t="str">
            <v>091033</v>
          </cell>
          <cell r="B727" t="str">
            <v>TUBOS, DIAM. 600 MM (B)</v>
          </cell>
          <cell r="C727" t="str">
            <v>M</v>
          </cell>
          <cell r="D727">
            <v>8.43</v>
          </cell>
        </row>
        <row r="728">
          <cell r="A728" t="str">
            <v>091034</v>
          </cell>
          <cell r="B728" t="str">
            <v>TUBOS, DIAM. 700 MM (B)</v>
          </cell>
          <cell r="C728" t="str">
            <v>M</v>
          </cell>
          <cell r="D728">
            <v>9.9700000000000006</v>
          </cell>
        </row>
        <row r="729">
          <cell r="A729" t="str">
            <v>091035</v>
          </cell>
          <cell r="B729" t="str">
            <v>TUBOS, DIAM. 800 MM (B)</v>
          </cell>
          <cell r="C729" t="str">
            <v>M</v>
          </cell>
          <cell r="D729">
            <v>12.39</v>
          </cell>
        </row>
        <row r="730">
          <cell r="A730" t="str">
            <v>091036</v>
          </cell>
          <cell r="B730" t="str">
            <v>TUBOS, DIAM. 900 MM (B)</v>
          </cell>
          <cell r="C730" t="str">
            <v>M</v>
          </cell>
          <cell r="D730">
            <v>15.76</v>
          </cell>
        </row>
        <row r="731">
          <cell r="A731" t="str">
            <v>091037</v>
          </cell>
          <cell r="B731" t="str">
            <v>TUBOS, DIAM. 1000 MM (B)</v>
          </cell>
          <cell r="C731" t="str">
            <v>M</v>
          </cell>
          <cell r="D731">
            <v>19.53</v>
          </cell>
        </row>
        <row r="732">
          <cell r="A732" t="str">
            <v>091038</v>
          </cell>
          <cell r="B732" t="str">
            <v>TUBOS, DIAM. 1100 MM (B)</v>
          </cell>
          <cell r="C732" t="str">
            <v>M</v>
          </cell>
          <cell r="D732">
            <v>26.06</v>
          </cell>
        </row>
        <row r="733">
          <cell r="A733" t="str">
            <v>091039</v>
          </cell>
          <cell r="B733" t="str">
            <v>TUBOS, DIAM. 1200 MM (B)</v>
          </cell>
          <cell r="C733" t="str">
            <v>M</v>
          </cell>
          <cell r="D733">
            <v>37.17</v>
          </cell>
        </row>
        <row r="734">
          <cell r="A734" t="str">
            <v>091040</v>
          </cell>
          <cell r="B734" t="str">
            <v>TUBOS, DIAM. 1500 MM (B)</v>
          </cell>
          <cell r="C734" t="str">
            <v>M</v>
          </cell>
          <cell r="D734">
            <v>51.76</v>
          </cell>
        </row>
        <row r="735">
          <cell r="A735" t="str">
            <v>091041</v>
          </cell>
          <cell r="B735" t="str">
            <v>TUBOS, DIAM. 2000 MM (B)</v>
          </cell>
          <cell r="C735" t="str">
            <v>M</v>
          </cell>
          <cell r="D735">
            <v>76.680000000000007</v>
          </cell>
        </row>
        <row r="736">
          <cell r="A736" t="str">
            <v>091051</v>
          </cell>
          <cell r="B736" t="str">
            <v>TUBOS, DIAM. 400 MM (C)</v>
          </cell>
          <cell r="C736" t="str">
            <v>M</v>
          </cell>
          <cell r="D736">
            <v>2.99</v>
          </cell>
        </row>
        <row r="737">
          <cell r="A737" t="str">
            <v>091052</v>
          </cell>
          <cell r="B737" t="str">
            <v>TUBOS, DIAM. 500 MM (C)</v>
          </cell>
          <cell r="C737" t="str">
            <v>M</v>
          </cell>
          <cell r="D737">
            <v>4.41</v>
          </cell>
        </row>
        <row r="738">
          <cell r="A738" t="str">
            <v>091053</v>
          </cell>
          <cell r="B738" t="str">
            <v>TUBOS, DIAM. 600 MM (C)</v>
          </cell>
          <cell r="C738" t="str">
            <v>M</v>
          </cell>
          <cell r="D738">
            <v>5.26</v>
          </cell>
        </row>
        <row r="739">
          <cell r="A739" t="str">
            <v>091054</v>
          </cell>
          <cell r="B739" t="str">
            <v>TUBOS, DIAM. 700 MM (C)</v>
          </cell>
          <cell r="C739" t="str">
            <v>M</v>
          </cell>
          <cell r="D739">
            <v>6.21</v>
          </cell>
        </row>
        <row r="740">
          <cell r="A740" t="str">
            <v>091055</v>
          </cell>
          <cell r="B740" t="str">
            <v>TUBOS, DIAM. 800 MM (C)</v>
          </cell>
          <cell r="C740" t="str">
            <v>M</v>
          </cell>
          <cell r="D740">
            <v>7.72</v>
          </cell>
        </row>
        <row r="741">
          <cell r="A741" t="str">
            <v>091056</v>
          </cell>
          <cell r="B741" t="str">
            <v>TUBOS, DIAM. 900 MM (C)</v>
          </cell>
          <cell r="C741" t="str">
            <v>M</v>
          </cell>
          <cell r="D741">
            <v>9.84</v>
          </cell>
        </row>
        <row r="742">
          <cell r="A742" t="str">
            <v>091057</v>
          </cell>
          <cell r="B742" t="str">
            <v>TUBOS, DIAM. 1000 MM (C)</v>
          </cell>
          <cell r="C742" t="str">
            <v>M</v>
          </cell>
          <cell r="D742">
            <v>12.2</v>
          </cell>
        </row>
        <row r="743">
          <cell r="A743" t="str">
            <v>091058</v>
          </cell>
          <cell r="B743" t="str">
            <v>TUBOS, DIAM. 1100 MM (C)</v>
          </cell>
          <cell r="C743" t="str">
            <v>M</v>
          </cell>
          <cell r="D743">
            <v>16.29</v>
          </cell>
        </row>
        <row r="744">
          <cell r="A744" t="str">
            <v>091059</v>
          </cell>
          <cell r="B744" t="str">
            <v>TUBOS, DIAM. 1200 MM (C)</v>
          </cell>
          <cell r="C744" t="str">
            <v>M</v>
          </cell>
          <cell r="D744">
            <v>23.24</v>
          </cell>
        </row>
        <row r="745">
          <cell r="A745" t="str">
            <v>091060</v>
          </cell>
          <cell r="B745" t="str">
            <v>TUBOS, DIAM. 1500 MM (C)</v>
          </cell>
          <cell r="C745" t="str">
            <v>M</v>
          </cell>
          <cell r="D745">
            <v>32.35</v>
          </cell>
        </row>
        <row r="746">
          <cell r="A746" t="str">
            <v>091061</v>
          </cell>
          <cell r="B746" t="str">
            <v>TUBOS, DIAM. 2000 MM (C)</v>
          </cell>
          <cell r="C746" t="str">
            <v>M</v>
          </cell>
          <cell r="D746">
            <v>47.93</v>
          </cell>
        </row>
        <row r="748">
          <cell r="A748" t="str">
            <v>091100</v>
          </cell>
          <cell r="B748" t="str">
            <v>ASSENTAMENTO DE TUBOS E PECAS DE ACO ( INCLUINDO SOLDAGEM DAS JUNTAS )</v>
          </cell>
        </row>
        <row r="749">
          <cell r="A749" t="str">
            <v>091101</v>
          </cell>
          <cell r="B749" t="str">
            <v>TUBOS E PECAS,DIAMETRO 28 POL (A)</v>
          </cell>
          <cell r="C749" t="str">
            <v>M</v>
          </cell>
          <cell r="D749">
            <v>75.62</v>
          </cell>
        </row>
        <row r="750">
          <cell r="A750" t="str">
            <v>091102</v>
          </cell>
          <cell r="B750" t="str">
            <v>TUBOS E PECAS,DIAMETRO 30 POL (A)</v>
          </cell>
          <cell r="C750" t="str">
            <v>M</v>
          </cell>
          <cell r="D750">
            <v>78.489999999999995</v>
          </cell>
        </row>
        <row r="751">
          <cell r="A751" t="str">
            <v>091103</v>
          </cell>
          <cell r="B751" t="str">
            <v>TUBOS E PECAS,DIAMETRO 32 POL (A)</v>
          </cell>
          <cell r="C751" t="str">
            <v>M</v>
          </cell>
          <cell r="D751">
            <v>81.39</v>
          </cell>
        </row>
        <row r="752">
          <cell r="A752" t="str">
            <v>091104</v>
          </cell>
          <cell r="B752" t="str">
            <v>TUBOS E PECAS DIAMETRO 36 POL (A)</v>
          </cell>
          <cell r="C752" t="str">
            <v>M</v>
          </cell>
          <cell r="D752">
            <v>87.28</v>
          </cell>
        </row>
        <row r="753">
          <cell r="A753" t="str">
            <v>091105</v>
          </cell>
          <cell r="B753" t="str">
            <v>TUBOS E PECAS,DIAMETRO 40 POL (A)</v>
          </cell>
          <cell r="C753" t="str">
            <v>M</v>
          </cell>
          <cell r="D753">
            <v>93.44</v>
          </cell>
        </row>
        <row r="754">
          <cell r="A754" t="str">
            <v>091106</v>
          </cell>
          <cell r="B754" t="str">
            <v>TUBOS E PECAS,DIAMETRO 42 POL (A)</v>
          </cell>
          <cell r="C754" t="str">
            <v>M</v>
          </cell>
          <cell r="D754">
            <v>122.24</v>
          </cell>
        </row>
        <row r="755">
          <cell r="A755" t="str">
            <v>091107</v>
          </cell>
          <cell r="B755" t="str">
            <v>TUBOS E PECAS,DIAMETRO 48 POL (A)</v>
          </cell>
          <cell r="C755" t="str">
            <v>M</v>
          </cell>
          <cell r="D755">
            <v>135.36000000000001</v>
          </cell>
        </row>
        <row r="756">
          <cell r="A756" t="str">
            <v>091108</v>
          </cell>
          <cell r="B756" t="str">
            <v>TUBOS E PECAS,DIAMETRO 60 POL (A)</v>
          </cell>
          <cell r="C756" t="str">
            <v>M</v>
          </cell>
          <cell r="D756">
            <v>173.64</v>
          </cell>
        </row>
        <row r="757">
          <cell r="A757" t="str">
            <v>091109</v>
          </cell>
          <cell r="B757" t="str">
            <v>TUBOS E PECAS,DIAMETRO 72 POL (A)</v>
          </cell>
          <cell r="C757" t="str">
            <v>M</v>
          </cell>
          <cell r="D757">
            <v>212.38</v>
          </cell>
        </row>
        <row r="758">
          <cell r="A758" t="str">
            <v>091110</v>
          </cell>
          <cell r="B758" t="str">
            <v>TUBOS E PACAS,DIAMETRO 84 POL (A)</v>
          </cell>
          <cell r="C758" t="str">
            <v>M</v>
          </cell>
          <cell r="D758">
            <v>283.17</v>
          </cell>
        </row>
        <row r="759">
          <cell r="A759" t="str">
            <v>091111</v>
          </cell>
          <cell r="B759" t="str">
            <v>TUBOS E PECAS,DIAMETRO 100 POL (A)</v>
          </cell>
          <cell r="C759" t="str">
            <v>M</v>
          </cell>
          <cell r="D759">
            <v>431.49</v>
          </cell>
        </row>
        <row r="760">
          <cell r="A760" t="str">
            <v>091131</v>
          </cell>
          <cell r="B760" t="str">
            <v>TUBOS E PECAS, DIAM. 28 POL (B)</v>
          </cell>
          <cell r="C760" t="str">
            <v>M</v>
          </cell>
          <cell r="D760">
            <v>61.1</v>
          </cell>
        </row>
        <row r="761">
          <cell r="A761" t="str">
            <v>091132</v>
          </cell>
          <cell r="B761" t="str">
            <v>TUBOS E PECAS, DIAM. 30 POL (B)</v>
          </cell>
          <cell r="C761" t="str">
            <v>M</v>
          </cell>
          <cell r="D761">
            <v>63.45</v>
          </cell>
        </row>
        <row r="762">
          <cell r="A762" t="str">
            <v>091133</v>
          </cell>
          <cell r="B762" t="str">
            <v>TUBOS E PECAS, DIAM. 32 POL (B)</v>
          </cell>
          <cell r="C762" t="str">
            <v>M</v>
          </cell>
          <cell r="D762">
            <v>65.78</v>
          </cell>
        </row>
        <row r="763">
          <cell r="A763" t="str">
            <v>091134</v>
          </cell>
          <cell r="B763" t="str">
            <v>TUBOS E PECAS, DIAM. 36 POL (B)</v>
          </cell>
          <cell r="C763" t="str">
            <v>M</v>
          </cell>
          <cell r="D763">
            <v>70.59</v>
          </cell>
        </row>
        <row r="764">
          <cell r="A764" t="str">
            <v>091135</v>
          </cell>
          <cell r="B764" t="str">
            <v>TUBOS E PECAS, 40 POL (B)</v>
          </cell>
          <cell r="C764" t="str">
            <v>M</v>
          </cell>
          <cell r="D764">
            <v>75.66</v>
          </cell>
        </row>
        <row r="765">
          <cell r="A765" t="str">
            <v>091136</v>
          </cell>
          <cell r="B765" t="str">
            <v>TUBOS E PECAS, DIAM. 42 POL (B)</v>
          </cell>
          <cell r="C765" t="str">
            <v>M</v>
          </cell>
          <cell r="D765">
            <v>99.21</v>
          </cell>
        </row>
        <row r="766">
          <cell r="A766" t="str">
            <v>091137</v>
          </cell>
          <cell r="B766" t="str">
            <v>TUBOS E PECAS, DIAM. 48 POL (B)</v>
          </cell>
          <cell r="C766" t="str">
            <v>M</v>
          </cell>
          <cell r="D766">
            <v>109.92</v>
          </cell>
        </row>
        <row r="767">
          <cell r="A767" t="str">
            <v>091138</v>
          </cell>
          <cell r="B767" t="str">
            <v>TUBOS E PECAS, DIAM. 60 POL (B)</v>
          </cell>
          <cell r="C767" t="str">
            <v>M</v>
          </cell>
          <cell r="D767">
            <v>140.97999999999999</v>
          </cell>
        </row>
        <row r="768">
          <cell r="A768" t="str">
            <v>091139</v>
          </cell>
          <cell r="B768" t="str">
            <v>TUBOS E PECAS, DIAM. 72 POL (B)</v>
          </cell>
          <cell r="C768" t="str">
            <v>M</v>
          </cell>
          <cell r="D768">
            <v>172.39</v>
          </cell>
        </row>
        <row r="769">
          <cell r="A769" t="str">
            <v>091140</v>
          </cell>
          <cell r="B769" t="str">
            <v>TUBOS E PECAS, DIAM. 84 POL (B)</v>
          </cell>
          <cell r="C769" t="str">
            <v>M</v>
          </cell>
          <cell r="D769">
            <v>230.07</v>
          </cell>
        </row>
        <row r="770">
          <cell r="A770" t="str">
            <v>091141</v>
          </cell>
          <cell r="B770" t="str">
            <v>TUBOS E PECAS, DIAM. 100 POL (B)</v>
          </cell>
          <cell r="C770" t="str">
            <v>M</v>
          </cell>
          <cell r="D770">
            <v>349.68</v>
          </cell>
        </row>
        <row r="771">
          <cell r="A771" t="str">
            <v>091151</v>
          </cell>
          <cell r="B771" t="str">
            <v>TUBOS E PECAS, DIAM. 28 POL (C)</v>
          </cell>
          <cell r="C771" t="str">
            <v>M</v>
          </cell>
          <cell r="D771">
            <v>39.35</v>
          </cell>
        </row>
        <row r="772">
          <cell r="A772" t="str">
            <v>091152</v>
          </cell>
          <cell r="B772" t="str">
            <v>TUBOS E PECAS, DIAM. 30 POL (C)</v>
          </cell>
          <cell r="C772" t="str">
            <v>M</v>
          </cell>
          <cell r="D772">
            <v>40.92</v>
          </cell>
        </row>
        <row r="773">
          <cell r="A773" t="str">
            <v>091153</v>
          </cell>
          <cell r="B773" t="str">
            <v>TUBOS E PECAS, DIAM. 32 POL (C)</v>
          </cell>
          <cell r="C773" t="str">
            <v>M</v>
          </cell>
          <cell r="D773">
            <v>42.48</v>
          </cell>
        </row>
        <row r="774">
          <cell r="A774" t="str">
            <v>091154</v>
          </cell>
          <cell r="B774" t="str">
            <v>TUBOS E PECAS, DIAM. 36 POL (C)</v>
          </cell>
          <cell r="C774" t="str">
            <v>M</v>
          </cell>
          <cell r="D774">
            <v>45.64</v>
          </cell>
        </row>
        <row r="775">
          <cell r="A775" t="str">
            <v>091155</v>
          </cell>
          <cell r="B775" t="str">
            <v>TUBOS E PECAS, DIAM. 40 POL (C)</v>
          </cell>
          <cell r="C775" t="str">
            <v>M</v>
          </cell>
          <cell r="D775">
            <v>48.97</v>
          </cell>
        </row>
        <row r="776">
          <cell r="A776" t="str">
            <v>091156</v>
          </cell>
          <cell r="B776" t="str">
            <v>TUBOS E PECAS, DIAM. 42 POL (C)</v>
          </cell>
          <cell r="C776" t="str">
            <v>M</v>
          </cell>
          <cell r="D776">
            <v>64.53</v>
          </cell>
        </row>
        <row r="777">
          <cell r="A777" t="str">
            <v>091157</v>
          </cell>
          <cell r="B777" t="str">
            <v>TUBOS E PECAS, DIAM. 48 POL (C)</v>
          </cell>
          <cell r="C777" t="str">
            <v>M</v>
          </cell>
          <cell r="D777">
            <v>71.55</v>
          </cell>
        </row>
        <row r="778">
          <cell r="A778" t="str">
            <v>091158</v>
          </cell>
          <cell r="B778" t="str">
            <v>TUBOS E PECAS, DIAM. 60 POL (C)</v>
          </cell>
          <cell r="C778" t="str">
            <v>M</v>
          </cell>
          <cell r="D778">
            <v>91.66</v>
          </cell>
        </row>
        <row r="779">
          <cell r="A779" t="str">
            <v>091159</v>
          </cell>
          <cell r="B779" t="str">
            <v>TUBOS E PECAS, DIAM. 72 POL (C)</v>
          </cell>
          <cell r="C779" t="str">
            <v>M</v>
          </cell>
          <cell r="D779">
            <v>112.03</v>
          </cell>
        </row>
        <row r="780">
          <cell r="A780" t="str">
            <v>091160</v>
          </cell>
          <cell r="B780" t="str">
            <v>TUBOS E PECAS, DIAM. 84 POL (C)</v>
          </cell>
          <cell r="C780" t="str">
            <v>M</v>
          </cell>
          <cell r="D780">
            <v>149.5</v>
          </cell>
        </row>
        <row r="781">
          <cell r="A781" t="str">
            <v>091161</v>
          </cell>
          <cell r="B781" t="str">
            <v>TUBOS E PECAS, DIAM. 100 POL (C)</v>
          </cell>
          <cell r="C781" t="str">
            <v>M</v>
          </cell>
          <cell r="D781">
            <v>227.09</v>
          </cell>
        </row>
        <row r="783">
          <cell r="A783" t="str">
            <v>091300</v>
          </cell>
          <cell r="B783" t="str">
            <v>ANEIS DE MASTIQUE BETUMINOSO - TUBULACOES DE ACO</v>
          </cell>
        </row>
        <row r="784">
          <cell r="A784" t="str">
            <v>091301</v>
          </cell>
          <cell r="B784" t="str">
            <v>ANEL DE MASTIQUE BETUMINOSO,DIAMETRO 28 POL</v>
          </cell>
          <cell r="C784" t="str">
            <v>UN</v>
          </cell>
          <cell r="D784">
            <v>27.78</v>
          </cell>
        </row>
        <row r="785">
          <cell r="A785" t="str">
            <v>091302</v>
          </cell>
          <cell r="B785" t="str">
            <v>ANEL DE MASTIQUE BETUMINOSO,DIAMETRO 30 POL</v>
          </cell>
          <cell r="C785" t="str">
            <v>UN</v>
          </cell>
          <cell r="D785">
            <v>29.81</v>
          </cell>
        </row>
        <row r="786">
          <cell r="A786" t="str">
            <v>091303</v>
          </cell>
          <cell r="B786" t="str">
            <v>ANEL DE MASTIQUE BETUMINOSO,DIAMETRO 32 POL</v>
          </cell>
          <cell r="C786" t="str">
            <v>UN</v>
          </cell>
          <cell r="D786">
            <v>31.85</v>
          </cell>
        </row>
        <row r="787">
          <cell r="A787" t="str">
            <v>091304</v>
          </cell>
          <cell r="B787" t="str">
            <v>ANEL DE MASTIQUE BETUMINOSO,DIAMETRO 36 POL</v>
          </cell>
          <cell r="C787" t="str">
            <v>UN</v>
          </cell>
          <cell r="D787">
            <v>35.71</v>
          </cell>
        </row>
        <row r="788">
          <cell r="A788" t="str">
            <v>091305</v>
          </cell>
          <cell r="B788" t="str">
            <v>ANEL DE MASTIQUE BETUMINOSO,DIAMETRO 40 POL</v>
          </cell>
          <cell r="C788" t="str">
            <v>UN</v>
          </cell>
          <cell r="D788">
            <v>39.6</v>
          </cell>
        </row>
        <row r="789">
          <cell r="A789" t="str">
            <v>091306</v>
          </cell>
          <cell r="B789" t="str">
            <v>ANEL DE MASTIQUE BETUMINOSO,DIAMETRO 42 POL</v>
          </cell>
          <cell r="C789" t="str">
            <v>UN</v>
          </cell>
          <cell r="D789">
            <v>41.61</v>
          </cell>
        </row>
        <row r="790">
          <cell r="A790" t="str">
            <v>091307</v>
          </cell>
          <cell r="B790" t="str">
            <v>ANEL DE MASTIQUE BETUMINOSO,DIAMETRO 48 POL</v>
          </cell>
          <cell r="C790" t="str">
            <v>UN</v>
          </cell>
          <cell r="D790">
            <v>47.56</v>
          </cell>
        </row>
        <row r="791">
          <cell r="A791" t="str">
            <v>091308</v>
          </cell>
          <cell r="B791" t="str">
            <v>ANEL DE MASTIQUE BETUMINOSO,DIAMETRO 60 POL</v>
          </cell>
          <cell r="C791" t="str">
            <v>UN</v>
          </cell>
          <cell r="D791">
            <v>59.35</v>
          </cell>
        </row>
        <row r="792">
          <cell r="A792" t="str">
            <v>091309</v>
          </cell>
          <cell r="B792" t="str">
            <v>ANEL DE MASTIQUE BETUMINOSO,DIAMETRO 72 POL</v>
          </cell>
          <cell r="C792" t="str">
            <v>UN</v>
          </cell>
          <cell r="D792">
            <v>71.319999999999993</v>
          </cell>
        </row>
        <row r="793">
          <cell r="A793" t="str">
            <v>091310</v>
          </cell>
          <cell r="B793" t="str">
            <v>ANEL DE MASTIQUE BETUMINOSO,DIAMETRO 84 POL</v>
          </cell>
          <cell r="C793" t="str">
            <v>UN</v>
          </cell>
          <cell r="D793">
            <v>83.29</v>
          </cell>
        </row>
        <row r="794">
          <cell r="A794" t="str">
            <v>091311</v>
          </cell>
          <cell r="B794" t="str">
            <v>ANEL DE MASTIQUE BETUMINOSO,DIAMETRO 100 POL</v>
          </cell>
          <cell r="C794" t="str">
            <v>UN</v>
          </cell>
          <cell r="D794">
            <v>99.15</v>
          </cell>
        </row>
        <row r="796">
          <cell r="A796" t="str">
            <v>091400</v>
          </cell>
          <cell r="B796" t="str">
            <v>FABRICACAO DE CURVAS, A PARTIR DE TUBOS DE ACO, 3 A 22,5 GR</v>
          </cell>
        </row>
        <row r="797">
          <cell r="A797" t="str">
            <v>091401</v>
          </cell>
          <cell r="B797" t="str">
            <v>CURVA DE ACO DIAMETRO 28 POL</v>
          </cell>
          <cell r="C797" t="str">
            <v>UN</v>
          </cell>
          <cell r="D797">
            <v>695.92</v>
          </cell>
        </row>
        <row r="798">
          <cell r="A798" t="str">
            <v>091402</v>
          </cell>
          <cell r="B798" t="str">
            <v>CURVA DE ACO DIAMETRO 30 POL</v>
          </cell>
          <cell r="C798" t="str">
            <v>UN</v>
          </cell>
          <cell r="D798">
            <v>752.87</v>
          </cell>
        </row>
        <row r="799">
          <cell r="A799" t="str">
            <v>091403</v>
          </cell>
          <cell r="B799" t="str">
            <v>CURVA DE ACO DIAMETRO 32 POL</v>
          </cell>
          <cell r="C799" t="str">
            <v>UN</v>
          </cell>
          <cell r="D799">
            <v>800.5</v>
          </cell>
        </row>
        <row r="800">
          <cell r="A800" t="str">
            <v>091404</v>
          </cell>
          <cell r="B800" t="str">
            <v>CURVA DE ACO DIAMETRO 36 POL</v>
          </cell>
          <cell r="C800" t="str">
            <v>UN</v>
          </cell>
          <cell r="D800">
            <v>905.49</v>
          </cell>
        </row>
        <row r="801">
          <cell r="A801" t="str">
            <v>091405</v>
          </cell>
          <cell r="B801" t="str">
            <v>CURVA DE ACO DIAMETRO 40 POL</v>
          </cell>
          <cell r="C801" t="str">
            <v>UN</v>
          </cell>
          <cell r="D801">
            <v>1045.1500000000001</v>
          </cell>
        </row>
        <row r="802">
          <cell r="A802" t="str">
            <v>091406</v>
          </cell>
          <cell r="B802" t="str">
            <v>CURVA DE ACO DIAMETRO 42 POL.</v>
          </cell>
          <cell r="C802" t="str">
            <v>UN</v>
          </cell>
          <cell r="D802">
            <v>1435.72</v>
          </cell>
        </row>
        <row r="803">
          <cell r="A803" t="str">
            <v>091407</v>
          </cell>
          <cell r="B803" t="str">
            <v>CURVA DE ACO DIAMETRO 48 POL.</v>
          </cell>
          <cell r="C803" t="str">
            <v>UN</v>
          </cell>
          <cell r="D803">
            <v>1945.82</v>
          </cell>
        </row>
        <row r="804">
          <cell r="A804" t="str">
            <v>091408</v>
          </cell>
          <cell r="B804" t="str">
            <v>CURVA DE ACO DIAMETRO 60 POL.</v>
          </cell>
          <cell r="C804" t="str">
            <v>UN</v>
          </cell>
          <cell r="D804">
            <v>2520.5300000000002</v>
          </cell>
        </row>
        <row r="805">
          <cell r="A805" t="str">
            <v>091409</v>
          </cell>
          <cell r="B805" t="str">
            <v>CURVA DE ACO DIAMETRO 72 POL.</v>
          </cell>
          <cell r="C805" t="str">
            <v>UN</v>
          </cell>
          <cell r="D805">
            <v>3120.92</v>
          </cell>
        </row>
        <row r="806">
          <cell r="A806" t="str">
            <v>091410</v>
          </cell>
          <cell r="B806" t="str">
            <v>CURVA DE ACO DIAMETRO 84 POL.</v>
          </cell>
          <cell r="C806" t="str">
            <v>UN</v>
          </cell>
          <cell r="D806">
            <v>4142.76</v>
          </cell>
        </row>
        <row r="807">
          <cell r="A807" t="str">
            <v>091411</v>
          </cell>
          <cell r="B807" t="str">
            <v>CURVA DE ACO DIAMETRO 100 POL.</v>
          </cell>
          <cell r="C807" t="str">
            <v>UN</v>
          </cell>
          <cell r="D807">
            <v>5613.58</v>
          </cell>
        </row>
        <row r="809">
          <cell r="A809" t="str">
            <v>091500</v>
          </cell>
          <cell r="B809" t="str">
            <v>FABRICACAO  DE  CURVAS, A PARTIR  DE TUBO DE ACO, 22,51 A 45 GRAUS</v>
          </cell>
        </row>
        <row r="810">
          <cell r="A810" t="str">
            <v>091501</v>
          </cell>
          <cell r="B810" t="str">
            <v>CURVA DE ACO DIAMETRO 28 POL</v>
          </cell>
          <cell r="C810" t="str">
            <v>UN</v>
          </cell>
          <cell r="D810">
            <v>1105.68</v>
          </cell>
        </row>
        <row r="811">
          <cell r="A811" t="str">
            <v>091502</v>
          </cell>
          <cell r="B811" t="str">
            <v>CURVA DE ACO DIAMETRO 30 POL</v>
          </cell>
          <cell r="C811" t="str">
            <v>UN</v>
          </cell>
          <cell r="D811">
            <v>1201.8399999999999</v>
          </cell>
        </row>
        <row r="812">
          <cell r="A812" t="str">
            <v>091503</v>
          </cell>
          <cell r="B812" t="str">
            <v>CURVA DE ACO DIAMETRO 32 POL</v>
          </cell>
          <cell r="C812" t="str">
            <v>UN</v>
          </cell>
          <cell r="D812">
            <v>1261.97</v>
          </cell>
        </row>
        <row r="813">
          <cell r="A813" t="str">
            <v>091504</v>
          </cell>
          <cell r="B813" t="str">
            <v>CURVA DE ACO DIAMETRO 36 POL</v>
          </cell>
          <cell r="C813" t="str">
            <v>UN</v>
          </cell>
          <cell r="D813">
            <v>1476.33</v>
          </cell>
        </row>
        <row r="814">
          <cell r="A814" t="str">
            <v>091505</v>
          </cell>
          <cell r="B814" t="str">
            <v>CURVA DE ACO DIAMETRO 40 POL</v>
          </cell>
          <cell r="C814" t="str">
            <v>UN</v>
          </cell>
          <cell r="D814">
            <v>1655.18</v>
          </cell>
        </row>
        <row r="815">
          <cell r="A815" t="str">
            <v>091506</v>
          </cell>
          <cell r="B815" t="str">
            <v>CURVA DE ACO DIAMETRO 42</v>
          </cell>
          <cell r="C815" t="str">
            <v>UN</v>
          </cell>
          <cell r="D815">
            <v>2274.7199999999998</v>
          </cell>
        </row>
        <row r="816">
          <cell r="A816" t="str">
            <v>091507</v>
          </cell>
          <cell r="B816" t="str">
            <v>CURVA DE ACO DIAMETRO 48 POL.</v>
          </cell>
          <cell r="C816" t="str">
            <v>UN</v>
          </cell>
          <cell r="D816">
            <v>2884.46</v>
          </cell>
        </row>
        <row r="817">
          <cell r="A817" t="str">
            <v>091508</v>
          </cell>
          <cell r="B817" t="str">
            <v>CURVA DE ACO DIAMETRO 60 POL.</v>
          </cell>
          <cell r="C817" t="str">
            <v>UN</v>
          </cell>
          <cell r="D817">
            <v>3925.77</v>
          </cell>
        </row>
        <row r="818">
          <cell r="A818" t="str">
            <v>091509</v>
          </cell>
          <cell r="B818" t="str">
            <v>CURVA DE ACO DIAMETRO 72 POL.</v>
          </cell>
          <cell r="C818" t="str">
            <v>UN</v>
          </cell>
          <cell r="D818">
            <v>4798.22</v>
          </cell>
        </row>
        <row r="819">
          <cell r="A819" t="str">
            <v>091510</v>
          </cell>
          <cell r="B819" t="str">
            <v>CURVA DE ACO DIAMETRO 84 POL.</v>
          </cell>
          <cell r="C819" t="str">
            <v>UN</v>
          </cell>
          <cell r="D819">
            <v>5884.07</v>
          </cell>
        </row>
        <row r="820">
          <cell r="A820" t="str">
            <v>091511</v>
          </cell>
          <cell r="B820" t="str">
            <v>CURVA DE ACO DIAMETRO 100 POL.</v>
          </cell>
          <cell r="C820" t="str">
            <v>UN</v>
          </cell>
          <cell r="D820">
            <v>8033.66</v>
          </cell>
        </row>
        <row r="822">
          <cell r="A822" t="str">
            <v>091600</v>
          </cell>
          <cell r="B822" t="str">
            <v>FABRICACAO  DE  CURVAS, A PARTIR DE TUBOS DE ACO, 45,01 A 67,5 GR</v>
          </cell>
        </row>
        <row r="823">
          <cell r="A823" t="str">
            <v>091601</v>
          </cell>
          <cell r="B823" t="str">
            <v>CURVA DE ACO DIAMETRO 28 POL</v>
          </cell>
          <cell r="C823" t="str">
            <v>UN</v>
          </cell>
          <cell r="D823">
            <v>1612.71</v>
          </cell>
        </row>
        <row r="824">
          <cell r="A824" t="str">
            <v>091602</v>
          </cell>
          <cell r="B824" t="str">
            <v>CURVA DE ACO DIAMETRO 30 POL</v>
          </cell>
          <cell r="C824" t="str">
            <v>UN</v>
          </cell>
          <cell r="D824">
            <v>1760.82</v>
          </cell>
        </row>
        <row r="825">
          <cell r="A825" t="str">
            <v>091603</v>
          </cell>
          <cell r="B825" t="str">
            <v>CURVA DE ACO DIAMETRO 32 POL</v>
          </cell>
          <cell r="C825" t="str">
            <v>UN</v>
          </cell>
          <cell r="D825">
            <v>1892.96</v>
          </cell>
        </row>
        <row r="826">
          <cell r="A826" t="str">
            <v>091604</v>
          </cell>
          <cell r="B826" t="str">
            <v>CURVA DE ACO DIAMETRO 36 POL</v>
          </cell>
          <cell r="C826" t="str">
            <v>UN</v>
          </cell>
          <cell r="D826">
            <v>2156.58</v>
          </cell>
        </row>
        <row r="827">
          <cell r="A827" t="str">
            <v>091605</v>
          </cell>
          <cell r="B827" t="str">
            <v>CURVA DE ACO DIAMETRO 40 POL</v>
          </cell>
          <cell r="C827" t="str">
            <v>UN</v>
          </cell>
          <cell r="D827">
            <v>2435.4899999999998</v>
          </cell>
        </row>
        <row r="828">
          <cell r="A828" t="str">
            <v>091606</v>
          </cell>
          <cell r="B828" t="str">
            <v>CURVA DE ACO DIAMETRO 42 POL.</v>
          </cell>
          <cell r="C828" t="str">
            <v>UN</v>
          </cell>
          <cell r="D828">
            <v>3384.41</v>
          </cell>
        </row>
        <row r="829">
          <cell r="A829" t="str">
            <v>091607</v>
          </cell>
          <cell r="B829" t="str">
            <v>CURVA DE ACO DIAMETRO 48 POL.</v>
          </cell>
          <cell r="C829" t="str">
            <v>UN</v>
          </cell>
          <cell r="D829">
            <v>4214.25</v>
          </cell>
        </row>
        <row r="830">
          <cell r="A830" t="str">
            <v>091608</v>
          </cell>
          <cell r="B830" t="str">
            <v>CURVA DE ACO DIAMETRO 60 POL.</v>
          </cell>
          <cell r="C830" t="str">
            <v>UN</v>
          </cell>
          <cell r="D830">
            <v>5829.08</v>
          </cell>
        </row>
        <row r="831">
          <cell r="A831" t="str">
            <v>091609</v>
          </cell>
          <cell r="B831" t="str">
            <v>CURVA DE ACO DIAMETRO 72 POL.</v>
          </cell>
          <cell r="C831" t="str">
            <v>UN</v>
          </cell>
          <cell r="D831">
            <v>7160.04</v>
          </cell>
        </row>
        <row r="832">
          <cell r="A832" t="str">
            <v>091610</v>
          </cell>
          <cell r="B832" t="str">
            <v>CURVA DE ACO DIAMETRO 84 POL.</v>
          </cell>
          <cell r="C832" t="str">
            <v>UN</v>
          </cell>
          <cell r="D832">
            <v>8776.84</v>
          </cell>
        </row>
        <row r="833">
          <cell r="A833" t="str">
            <v>091611</v>
          </cell>
          <cell r="B833" t="str">
            <v>CURVA DE ACO DIAMETRO 100 POL.</v>
          </cell>
          <cell r="C833" t="str">
            <v>UN</v>
          </cell>
          <cell r="D833">
            <v>11956.62</v>
          </cell>
        </row>
        <row r="835">
          <cell r="A835" t="str">
            <v>091700</v>
          </cell>
          <cell r="B835" t="str">
            <v>F0BRICACAO  DE  CURVAS, A PARTIR DE TUBOS DE ACO, 67,51 A 90 GR</v>
          </cell>
        </row>
        <row r="836">
          <cell r="A836" t="str">
            <v>091701</v>
          </cell>
          <cell r="B836" t="str">
            <v>CURVA DE ACO DIAMETRO 28 POL</v>
          </cell>
          <cell r="C836" t="str">
            <v>UN</v>
          </cell>
          <cell r="D836">
            <v>2127.65</v>
          </cell>
        </row>
        <row r="837">
          <cell r="A837" t="str">
            <v>091702</v>
          </cell>
          <cell r="B837" t="str">
            <v>CURVA DE ACO DIAMETRO 30 POL</v>
          </cell>
          <cell r="C837" t="str">
            <v>UN</v>
          </cell>
          <cell r="D837">
            <v>2305.15</v>
          </cell>
        </row>
        <row r="838">
          <cell r="A838" t="str">
            <v>091703</v>
          </cell>
          <cell r="B838" t="str">
            <v>CURVA DE ACO DIAMETRO 32 POL</v>
          </cell>
          <cell r="C838" t="str">
            <v>UN</v>
          </cell>
          <cell r="D838">
            <v>2481.3200000000002</v>
          </cell>
        </row>
        <row r="839">
          <cell r="A839" t="str">
            <v>091704</v>
          </cell>
          <cell r="B839" t="str">
            <v>CURVA DE ACO DIAMETRO 36 POL</v>
          </cell>
          <cell r="C839" t="str">
            <v>UN</v>
          </cell>
          <cell r="D839">
            <v>2838.15</v>
          </cell>
        </row>
        <row r="840">
          <cell r="A840" t="str">
            <v>091705</v>
          </cell>
          <cell r="B840" t="str">
            <v>CURVA DE ACO DIAMETRO 40 POL</v>
          </cell>
          <cell r="C840" t="str">
            <v>UN</v>
          </cell>
          <cell r="D840">
            <v>3193.15</v>
          </cell>
        </row>
        <row r="841">
          <cell r="A841" t="str">
            <v>091706</v>
          </cell>
          <cell r="B841" t="str">
            <v>CURVA DE ACO DIAMETRO 42 POL.</v>
          </cell>
          <cell r="C841" t="str">
            <v>UN</v>
          </cell>
          <cell r="D841">
            <v>4450.83</v>
          </cell>
        </row>
        <row r="842">
          <cell r="A842" t="str">
            <v>091707</v>
          </cell>
          <cell r="B842" t="str">
            <v>CURVA DE ACO DIAMETRO 48 POL.</v>
          </cell>
          <cell r="C842" t="str">
            <v>UN</v>
          </cell>
          <cell r="D842">
            <v>5526.61</v>
          </cell>
        </row>
        <row r="843">
          <cell r="A843" t="str">
            <v>091708</v>
          </cell>
          <cell r="B843" t="str">
            <v>CURVA DE ACO DIAMETRO 60 POL.</v>
          </cell>
          <cell r="C843" t="str">
            <v>UN</v>
          </cell>
          <cell r="D843">
            <v>7697.46</v>
          </cell>
        </row>
        <row r="844">
          <cell r="A844" t="str">
            <v>091709</v>
          </cell>
          <cell r="B844" t="str">
            <v>CURVA DE ACO DIAMETRO 72 POL.</v>
          </cell>
          <cell r="C844" t="str">
            <v>UN</v>
          </cell>
          <cell r="D844">
            <v>9247.51</v>
          </cell>
        </row>
        <row r="845">
          <cell r="A845" t="str">
            <v>091710</v>
          </cell>
          <cell r="B845" t="str">
            <v>CURVA DE ACO DIAMETRO 84 POL.</v>
          </cell>
          <cell r="C845" t="str">
            <v>UN</v>
          </cell>
          <cell r="D845">
            <v>11380.57</v>
          </cell>
        </row>
        <row r="846">
          <cell r="A846" t="str">
            <v>091711</v>
          </cell>
          <cell r="B846" t="str">
            <v>CURVA DE ACO DIAMETRO 100 POL.</v>
          </cell>
          <cell r="C846" t="str">
            <v>UN</v>
          </cell>
          <cell r="D846">
            <v>15527.9</v>
          </cell>
        </row>
        <row r="848">
          <cell r="A848" t="str">
            <v>091800</v>
          </cell>
          <cell r="B848" t="str">
            <v>CORTE E BISELAMENTO EM TUBOS DE ACO E = 5/16 POLEGADA</v>
          </cell>
        </row>
        <row r="849">
          <cell r="A849" t="str">
            <v>091801</v>
          </cell>
          <cell r="B849" t="str">
            <v>DIAMETRO 4  POLEGADA</v>
          </cell>
          <cell r="C849" t="str">
            <v>UN</v>
          </cell>
          <cell r="D849">
            <v>11.27</v>
          </cell>
        </row>
        <row r="850">
          <cell r="A850" t="str">
            <v>091802</v>
          </cell>
          <cell r="B850" t="str">
            <v>DIAMETRO 6  POLEGADA</v>
          </cell>
          <cell r="C850" t="str">
            <v>UN</v>
          </cell>
          <cell r="D850">
            <v>16.91</v>
          </cell>
        </row>
        <row r="851">
          <cell r="A851" t="str">
            <v>091803</v>
          </cell>
          <cell r="B851" t="str">
            <v>DIAMETRO 8  POLEGADA</v>
          </cell>
          <cell r="C851" t="str">
            <v>UN</v>
          </cell>
          <cell r="D851">
            <v>22.55</v>
          </cell>
        </row>
        <row r="852">
          <cell r="A852" t="str">
            <v>091804</v>
          </cell>
          <cell r="B852" t="str">
            <v>DIAMETRO 10 POLEGADA</v>
          </cell>
          <cell r="C852" t="str">
            <v>UN</v>
          </cell>
          <cell r="D852">
            <v>28.19</v>
          </cell>
        </row>
        <row r="853">
          <cell r="A853" t="str">
            <v>091805</v>
          </cell>
          <cell r="B853" t="str">
            <v>DIAMETRO 12 POLEGADA</v>
          </cell>
          <cell r="C853" t="str">
            <v>UN</v>
          </cell>
          <cell r="D853">
            <v>33.83</v>
          </cell>
        </row>
        <row r="854">
          <cell r="A854" t="str">
            <v>091806</v>
          </cell>
          <cell r="B854" t="str">
            <v>DIAMETRO 16 POLEGADA</v>
          </cell>
          <cell r="C854" t="str">
            <v>UN</v>
          </cell>
          <cell r="D854">
            <v>45.12</v>
          </cell>
        </row>
        <row r="855">
          <cell r="A855" t="str">
            <v>091807</v>
          </cell>
          <cell r="B855" t="str">
            <v>DIAMETRO 20 POLEGADA</v>
          </cell>
          <cell r="C855" t="str">
            <v>UN</v>
          </cell>
          <cell r="D855">
            <v>56.4</v>
          </cell>
        </row>
        <row r="856">
          <cell r="A856" t="str">
            <v>091808</v>
          </cell>
          <cell r="B856" t="str">
            <v>DIAMETRO 24 POLEGADA</v>
          </cell>
          <cell r="C856" t="str">
            <v>UN</v>
          </cell>
          <cell r="D856">
            <v>67.680000000000007</v>
          </cell>
        </row>
        <row r="857">
          <cell r="A857" t="str">
            <v>091809</v>
          </cell>
          <cell r="B857" t="str">
            <v>DIAMETRO 28 POLEGADA</v>
          </cell>
          <cell r="C857" t="str">
            <v>UN</v>
          </cell>
          <cell r="D857">
            <v>78.97</v>
          </cell>
        </row>
        <row r="858">
          <cell r="A858" t="str">
            <v>091810</v>
          </cell>
          <cell r="B858" t="str">
            <v>DIAMETRO 30 POLEGADA</v>
          </cell>
          <cell r="C858" t="str">
            <v>UN</v>
          </cell>
          <cell r="D858">
            <v>84.61</v>
          </cell>
        </row>
        <row r="859">
          <cell r="A859" t="str">
            <v>091811</v>
          </cell>
          <cell r="B859" t="str">
            <v>DIAMETRO 32 POLEGADA</v>
          </cell>
          <cell r="C859" t="str">
            <v>UN</v>
          </cell>
          <cell r="D859">
            <v>90.25</v>
          </cell>
        </row>
        <row r="860">
          <cell r="A860" t="str">
            <v>091812</v>
          </cell>
          <cell r="B860" t="str">
            <v>DIAMETRO 36 POLEGADA</v>
          </cell>
          <cell r="C860" t="str">
            <v>UN</v>
          </cell>
          <cell r="D860">
            <v>101.53</v>
          </cell>
        </row>
        <row r="861">
          <cell r="A861" t="str">
            <v>091813</v>
          </cell>
          <cell r="B861" t="str">
            <v>DIAMETRO 40 POLEGADA</v>
          </cell>
          <cell r="C861" t="str">
            <v>UN</v>
          </cell>
          <cell r="D861">
            <v>112.81</v>
          </cell>
        </row>
        <row r="863">
          <cell r="A863" t="str">
            <v>091900</v>
          </cell>
          <cell r="B863" t="str">
            <v>CORTE E BISELAMENTO EM TUBOS DE ACO E = 7/16 POLEGADA</v>
          </cell>
        </row>
        <row r="864">
          <cell r="A864" t="str">
            <v>091914</v>
          </cell>
          <cell r="B864" t="str">
            <v>DIAMETRO - 42 POL.</v>
          </cell>
          <cell r="C864" t="str">
            <v>UN</v>
          </cell>
          <cell r="D864">
            <v>167.68</v>
          </cell>
        </row>
        <row r="865">
          <cell r="A865" t="str">
            <v>091915</v>
          </cell>
          <cell r="B865" t="str">
            <v>DIAMETRO - 48 POL.</v>
          </cell>
          <cell r="C865" t="str">
            <v>UN</v>
          </cell>
          <cell r="D865">
            <v>191.63</v>
          </cell>
        </row>
        <row r="867">
          <cell r="A867" t="str">
            <v>092100</v>
          </cell>
          <cell r="B867" t="str">
            <v>SOLDA EM TUBOS DE ACO E = 5/16 POLEGADA</v>
          </cell>
        </row>
        <row r="868">
          <cell r="A868" t="str">
            <v>092101</v>
          </cell>
          <cell r="B868" t="str">
            <v>DIAMETRO 4  POLEGADA</v>
          </cell>
          <cell r="C868" t="str">
            <v>UN</v>
          </cell>
          <cell r="D868">
            <v>21.01</v>
          </cell>
        </row>
        <row r="869">
          <cell r="A869" t="str">
            <v>092102</v>
          </cell>
          <cell r="B869" t="str">
            <v>DIAMETRO 6  POLEGADA</v>
          </cell>
          <cell r="C869" t="str">
            <v>UN</v>
          </cell>
          <cell r="D869">
            <v>31.52</v>
          </cell>
        </row>
        <row r="870">
          <cell r="A870" t="str">
            <v>092103</v>
          </cell>
          <cell r="B870" t="str">
            <v>DIAMETRO 8  POLEGADA</v>
          </cell>
          <cell r="C870" t="str">
            <v>UN</v>
          </cell>
          <cell r="D870">
            <v>42.02</v>
          </cell>
        </row>
        <row r="871">
          <cell r="A871" t="str">
            <v>092104</v>
          </cell>
          <cell r="B871" t="str">
            <v>DIAMETRO 10 POLEGADA</v>
          </cell>
          <cell r="C871" t="str">
            <v>UN</v>
          </cell>
          <cell r="D871">
            <v>52.54</v>
          </cell>
        </row>
        <row r="872">
          <cell r="A872" t="str">
            <v>092105</v>
          </cell>
          <cell r="B872" t="str">
            <v>DIAMETRO 12 POLEGADA</v>
          </cell>
          <cell r="C872" t="str">
            <v>UN</v>
          </cell>
          <cell r="D872">
            <v>63.05</v>
          </cell>
        </row>
        <row r="873">
          <cell r="A873" t="str">
            <v>092106</v>
          </cell>
          <cell r="B873" t="str">
            <v>DIAMETRO 16 POLEGADA</v>
          </cell>
          <cell r="C873" t="str">
            <v>UN</v>
          </cell>
          <cell r="D873">
            <v>84.06</v>
          </cell>
        </row>
        <row r="874">
          <cell r="A874" t="str">
            <v>092107</v>
          </cell>
          <cell r="B874" t="str">
            <v>DIAMETRO 20 POLEGADA</v>
          </cell>
          <cell r="C874" t="str">
            <v>UN</v>
          </cell>
          <cell r="D874">
            <v>105.09</v>
          </cell>
        </row>
        <row r="875">
          <cell r="A875" t="str">
            <v>092108</v>
          </cell>
          <cell r="B875" t="str">
            <v>DIAMETRO 24 POLEGADA</v>
          </cell>
          <cell r="C875" t="str">
            <v>UN</v>
          </cell>
          <cell r="D875">
            <v>126.11</v>
          </cell>
        </row>
        <row r="876">
          <cell r="A876" t="str">
            <v>092109</v>
          </cell>
          <cell r="B876" t="str">
            <v>DIAMETRO 28 POLEGADA</v>
          </cell>
          <cell r="C876" t="str">
            <v>UN</v>
          </cell>
          <cell r="D876">
            <v>147.13</v>
          </cell>
        </row>
        <row r="877">
          <cell r="A877" t="str">
            <v>092110</v>
          </cell>
          <cell r="B877" t="str">
            <v>DIAMETRO 30 POLEGADA</v>
          </cell>
          <cell r="C877" t="str">
            <v>UN</v>
          </cell>
          <cell r="D877">
            <v>157.63999999999999</v>
          </cell>
        </row>
        <row r="878">
          <cell r="A878" t="str">
            <v>092111</v>
          </cell>
          <cell r="B878" t="str">
            <v>DIAMETRO 32 POLEGADA</v>
          </cell>
          <cell r="C878" t="str">
            <v>UN</v>
          </cell>
          <cell r="D878">
            <v>168.15</v>
          </cell>
        </row>
        <row r="879">
          <cell r="A879" t="str">
            <v>092112</v>
          </cell>
          <cell r="B879" t="str">
            <v>DIAMETRO 36 POLEGADA</v>
          </cell>
          <cell r="C879" t="str">
            <v>UN</v>
          </cell>
          <cell r="D879">
            <v>189.16</v>
          </cell>
        </row>
        <row r="880">
          <cell r="A880" t="str">
            <v>092113</v>
          </cell>
          <cell r="B880" t="str">
            <v>DIAMETRO 40 POLEGADA</v>
          </cell>
          <cell r="C880" t="str">
            <v>UN</v>
          </cell>
          <cell r="D880">
            <v>210.19</v>
          </cell>
        </row>
        <row r="882">
          <cell r="A882" t="str">
            <v>092200</v>
          </cell>
          <cell r="B882" t="str">
            <v>SOLDA EM TUBOS DE ACO E = 7/16 POLEGADA</v>
          </cell>
        </row>
        <row r="883">
          <cell r="A883" t="str">
            <v>092214</v>
          </cell>
          <cell r="B883" t="str">
            <v>DIAMETRO - 42 POL.</v>
          </cell>
          <cell r="C883" t="str">
            <v>UN</v>
          </cell>
          <cell r="D883">
            <v>312.82</v>
          </cell>
        </row>
        <row r="884">
          <cell r="A884" t="str">
            <v>092215</v>
          </cell>
          <cell r="B884" t="str">
            <v>DIAMETRO - 48 POL.</v>
          </cell>
          <cell r="C884" t="str">
            <v>UN</v>
          </cell>
          <cell r="D884">
            <v>357.53</v>
          </cell>
        </row>
        <row r="886">
          <cell r="A886" t="str">
            <v>092400</v>
          </cell>
          <cell r="B886" t="str">
            <v>REVESTIMENTO DE PROTECAO EXTERNA DE JUNTAS SOLDADAS - ACO</v>
          </cell>
        </row>
        <row r="887">
          <cell r="A887" t="str">
            <v>092401</v>
          </cell>
          <cell r="B887" t="str">
            <v>DIAMETRO 4  POLEGADA</v>
          </cell>
          <cell r="C887" t="str">
            <v>UN</v>
          </cell>
          <cell r="D887">
            <v>4.24</v>
          </cell>
        </row>
        <row r="888">
          <cell r="A888" t="str">
            <v>092402</v>
          </cell>
          <cell r="B888" t="str">
            <v>DIAMETRO 6  POLEGADA</v>
          </cell>
          <cell r="C888" t="str">
            <v>UN</v>
          </cell>
          <cell r="D888">
            <v>6.35</v>
          </cell>
        </row>
        <row r="889">
          <cell r="A889" t="str">
            <v>092403</v>
          </cell>
          <cell r="B889" t="str">
            <v>DIAMETRO 8  POLEGADA</v>
          </cell>
          <cell r="C889" t="str">
            <v>UN</v>
          </cell>
          <cell r="D889">
            <v>8.48</v>
          </cell>
        </row>
        <row r="890">
          <cell r="A890" t="str">
            <v>092404</v>
          </cell>
          <cell r="B890" t="str">
            <v>DIAMETRO 10 POLEGADA</v>
          </cell>
          <cell r="C890" t="str">
            <v>UN</v>
          </cell>
          <cell r="D890">
            <v>10.62</v>
          </cell>
        </row>
        <row r="891">
          <cell r="A891" t="str">
            <v>092405</v>
          </cell>
          <cell r="B891" t="str">
            <v>DIAMETRO 12 POLEGADA</v>
          </cell>
          <cell r="C891" t="str">
            <v>UN</v>
          </cell>
          <cell r="D891">
            <v>12.74</v>
          </cell>
        </row>
        <row r="892">
          <cell r="A892" t="str">
            <v>092406</v>
          </cell>
          <cell r="B892" t="str">
            <v>DIAMETRO 16 POLEGADA</v>
          </cell>
          <cell r="C892" t="str">
            <v>UN</v>
          </cell>
          <cell r="D892">
            <v>16.98</v>
          </cell>
        </row>
        <row r="893">
          <cell r="A893" t="str">
            <v>092407</v>
          </cell>
          <cell r="B893" t="str">
            <v>DIAMETRO 20 POLEGADA</v>
          </cell>
          <cell r="C893" t="str">
            <v>UN</v>
          </cell>
          <cell r="D893">
            <v>21.24</v>
          </cell>
        </row>
        <row r="894">
          <cell r="A894" t="str">
            <v>092408</v>
          </cell>
          <cell r="B894" t="str">
            <v>DIAMETRO 24 POLEGADA</v>
          </cell>
          <cell r="C894" t="str">
            <v>UN</v>
          </cell>
          <cell r="D894">
            <v>25.48</v>
          </cell>
        </row>
        <row r="895">
          <cell r="A895" t="str">
            <v>092409</v>
          </cell>
          <cell r="B895" t="str">
            <v>DIAMETRO 28 POLEGADA</v>
          </cell>
          <cell r="C895" t="str">
            <v>UN</v>
          </cell>
          <cell r="D895">
            <v>29.73</v>
          </cell>
        </row>
        <row r="896">
          <cell r="A896" t="str">
            <v>092410</v>
          </cell>
          <cell r="B896" t="str">
            <v>DIAMETRO 30 POLEGADA</v>
          </cell>
          <cell r="C896" t="str">
            <v>UN</v>
          </cell>
          <cell r="D896">
            <v>63.73</v>
          </cell>
        </row>
        <row r="897">
          <cell r="A897" t="str">
            <v>092411</v>
          </cell>
          <cell r="B897" t="str">
            <v>DIAMETRO 32 POLEGADA</v>
          </cell>
          <cell r="C897" t="str">
            <v>UN</v>
          </cell>
          <cell r="D897">
            <v>67.97</v>
          </cell>
        </row>
        <row r="898">
          <cell r="A898" t="str">
            <v>092412</v>
          </cell>
          <cell r="B898" t="str">
            <v>DIAMETRO 36 POLEGADA</v>
          </cell>
          <cell r="C898" t="str">
            <v>UN</v>
          </cell>
          <cell r="D898">
            <v>95.6</v>
          </cell>
        </row>
        <row r="899">
          <cell r="A899" t="str">
            <v>092413</v>
          </cell>
          <cell r="B899" t="str">
            <v>DIAMETRO 40 POLEGADA</v>
          </cell>
          <cell r="C899" t="str">
            <v>UN</v>
          </cell>
          <cell r="D899">
            <v>106.21</v>
          </cell>
        </row>
        <row r="901">
          <cell r="A901" t="str">
            <v>092500</v>
          </cell>
          <cell r="B901" t="str">
            <v>PINTURA DE TUBOS E PECAS DE ACO EM EPOXI</v>
          </cell>
        </row>
        <row r="902">
          <cell r="A902" t="str">
            <v>092501</v>
          </cell>
          <cell r="B902" t="str">
            <v>PINTURA DE TUBOS E PECAS DE ACO EM EPOXI</v>
          </cell>
          <cell r="C902" t="str">
            <v>M2</v>
          </cell>
          <cell r="D902">
            <v>58.97</v>
          </cell>
        </row>
        <row r="904">
          <cell r="A904" t="str">
            <v>092600</v>
          </cell>
          <cell r="B904" t="str">
            <v>PINTURA DE CONEXOES E PECAS EM GERAL COM COALTAR  EPOXI - ACO</v>
          </cell>
        </row>
        <row r="905">
          <cell r="A905" t="str">
            <v>092601</v>
          </cell>
          <cell r="B905" t="str">
            <v>PINTURA DE CONEXOES E PECAS EM GERAL COM COALTAR  EPOXI</v>
          </cell>
          <cell r="C905" t="str">
            <v>M2</v>
          </cell>
          <cell r="D905">
            <v>52.26</v>
          </cell>
        </row>
        <row r="907">
          <cell r="A907" t="str">
            <v>092700</v>
          </cell>
          <cell r="B907" t="str">
            <v>PINTURA DE TUBOS DE ACO COM COALTAR EPOXI - ACO</v>
          </cell>
        </row>
        <row r="908">
          <cell r="A908" t="str">
            <v>092701</v>
          </cell>
          <cell r="B908" t="str">
            <v>DIAMETRO 4  POLEGADA</v>
          </cell>
          <cell r="C908" t="str">
            <v>M</v>
          </cell>
          <cell r="D908">
            <v>21.91</v>
          </cell>
        </row>
        <row r="909">
          <cell r="A909" t="str">
            <v>092702</v>
          </cell>
          <cell r="B909" t="str">
            <v>DIAMETRO 6  POLEGADA</v>
          </cell>
          <cell r="C909" t="str">
            <v>M</v>
          </cell>
          <cell r="D909">
            <v>32.94</v>
          </cell>
        </row>
        <row r="910">
          <cell r="A910" t="str">
            <v>092703</v>
          </cell>
          <cell r="B910" t="str">
            <v>DIAMETRO 8  POLEGADA</v>
          </cell>
          <cell r="C910" t="str">
            <v>M</v>
          </cell>
          <cell r="D910">
            <v>43.9</v>
          </cell>
        </row>
        <row r="911">
          <cell r="A911" t="str">
            <v>092704</v>
          </cell>
          <cell r="B911" t="str">
            <v>DIAMETRO 10 POLEGADA</v>
          </cell>
          <cell r="C911" t="str">
            <v>M</v>
          </cell>
          <cell r="D911">
            <v>54.94</v>
          </cell>
        </row>
        <row r="912">
          <cell r="A912" t="str">
            <v>092705</v>
          </cell>
          <cell r="B912" t="str">
            <v>DIAMETRO 12 POLEGADA</v>
          </cell>
          <cell r="C912" t="str">
            <v>M</v>
          </cell>
          <cell r="D912">
            <v>65.88</v>
          </cell>
        </row>
        <row r="913">
          <cell r="A913" t="str">
            <v>092706</v>
          </cell>
          <cell r="B913" t="str">
            <v>DIAMETRO 16 POLEGADA</v>
          </cell>
          <cell r="C913" t="str">
            <v>M</v>
          </cell>
          <cell r="D913">
            <v>87.7</v>
          </cell>
        </row>
        <row r="914">
          <cell r="A914" t="str">
            <v>092707</v>
          </cell>
          <cell r="B914" t="str">
            <v>DIAMETRO 20 POLEGADA</v>
          </cell>
          <cell r="C914" t="str">
            <v>M</v>
          </cell>
          <cell r="D914">
            <v>109.88</v>
          </cell>
        </row>
        <row r="915">
          <cell r="A915" t="str">
            <v>092708</v>
          </cell>
          <cell r="B915" t="str">
            <v>DIAMETRO 24 POLEGADA</v>
          </cell>
          <cell r="C915" t="str">
            <v>M</v>
          </cell>
          <cell r="D915">
            <v>131.81</v>
          </cell>
        </row>
        <row r="916">
          <cell r="A916" t="str">
            <v>092709</v>
          </cell>
          <cell r="B916" t="str">
            <v>DIAMETRO 28 POLEGADA</v>
          </cell>
          <cell r="C916" t="str">
            <v>M</v>
          </cell>
          <cell r="D916">
            <v>153.81</v>
          </cell>
        </row>
        <row r="917">
          <cell r="A917" t="str">
            <v>092710</v>
          </cell>
          <cell r="B917" t="str">
            <v>DIAMETRO 30 POLEGADA</v>
          </cell>
          <cell r="C917" t="str">
            <v>M</v>
          </cell>
          <cell r="D917">
            <v>164.88</v>
          </cell>
        </row>
        <row r="918">
          <cell r="A918" t="str">
            <v>092711</v>
          </cell>
          <cell r="B918" t="str">
            <v>DIAMETRO 32 POLEGADA</v>
          </cell>
          <cell r="C918" t="str">
            <v>M</v>
          </cell>
          <cell r="D918">
            <v>175.86</v>
          </cell>
        </row>
        <row r="919">
          <cell r="A919" t="str">
            <v>092712</v>
          </cell>
          <cell r="B919" t="str">
            <v>DIAMETRO 36 POLEGADA</v>
          </cell>
          <cell r="C919" t="str">
            <v>M</v>
          </cell>
          <cell r="D919">
            <v>197.85</v>
          </cell>
        </row>
        <row r="920">
          <cell r="A920" t="str">
            <v>092713</v>
          </cell>
          <cell r="B920" t="str">
            <v>DIAMETRO 40 POLEGADA</v>
          </cell>
          <cell r="C920" t="str">
            <v>M</v>
          </cell>
          <cell r="D920">
            <v>219.86</v>
          </cell>
        </row>
        <row r="922">
          <cell r="A922" t="str">
            <v>092800</v>
          </cell>
          <cell r="B922" t="str">
            <v>FABRICACAO E MONTAGEM DE PECAS DE ACO NO CAMPO</v>
          </cell>
        </row>
        <row r="923">
          <cell r="A923" t="str">
            <v>092801</v>
          </cell>
          <cell r="B923" t="str">
            <v>FABRICACAO DE PECAS</v>
          </cell>
          <cell r="C923" t="str">
            <v>KG</v>
          </cell>
          <cell r="D923">
            <v>6.71</v>
          </cell>
        </row>
        <row r="924">
          <cell r="A924" t="str">
            <v>092802</v>
          </cell>
          <cell r="B924" t="str">
            <v>MONTAGEM DE PECAS E MISCELANEAS</v>
          </cell>
          <cell r="C924" t="str">
            <v>KG</v>
          </cell>
          <cell r="D924">
            <v>2.69</v>
          </cell>
        </row>
        <row r="926">
          <cell r="A926" t="str">
            <v>092900</v>
          </cell>
          <cell r="B926" t="str">
            <v>CARGA, TRANSPORTE ATE 10 KM E DESCARGA DE TUBOS E PECAS DE PVC RIGIDO E PVC RIGIDO DEFOFO</v>
          </cell>
        </row>
        <row r="927">
          <cell r="A927" t="str">
            <v>092901</v>
          </cell>
          <cell r="B927" t="str">
            <v>TUBOS E PECAS, DIAMETRO  50 MM</v>
          </cell>
          <cell r="C927" t="str">
            <v>KM</v>
          </cell>
          <cell r="D927">
            <v>49.76</v>
          </cell>
        </row>
        <row r="928">
          <cell r="A928" t="str">
            <v>092902</v>
          </cell>
          <cell r="B928" t="str">
            <v>TUBOS E PECAS, DIAMETRO  75 MM</v>
          </cell>
          <cell r="C928" t="str">
            <v>KM</v>
          </cell>
          <cell r="D928">
            <v>139.35</v>
          </cell>
        </row>
        <row r="929">
          <cell r="A929" t="str">
            <v>092903</v>
          </cell>
          <cell r="B929" t="str">
            <v>TUBOS E PECAS, DIAMETRO 100M</v>
          </cell>
          <cell r="C929" t="str">
            <v>KM</v>
          </cell>
          <cell r="D929">
            <v>152.65</v>
          </cell>
        </row>
        <row r="930">
          <cell r="A930" t="str">
            <v>092904</v>
          </cell>
          <cell r="B930" t="str">
            <v>TUBOS E PECAS, DIAMETRO 150MM</v>
          </cell>
          <cell r="C930" t="str">
            <v>KM</v>
          </cell>
          <cell r="D930">
            <v>232.27</v>
          </cell>
        </row>
        <row r="931">
          <cell r="A931" t="str">
            <v>092905</v>
          </cell>
          <cell r="B931" t="str">
            <v>TUBOS E PECAS, DIAMETRO 200 MM</v>
          </cell>
          <cell r="C931" t="str">
            <v>KM</v>
          </cell>
          <cell r="D931">
            <v>305.32</v>
          </cell>
        </row>
        <row r="932">
          <cell r="A932" t="str">
            <v>092906</v>
          </cell>
          <cell r="B932" t="str">
            <v>TUBOS E PECAS, DIAMETRO 250MM</v>
          </cell>
          <cell r="C932" t="str">
            <v>KM</v>
          </cell>
          <cell r="D932">
            <v>384.92</v>
          </cell>
        </row>
        <row r="933">
          <cell r="A933" t="str">
            <v>092907</v>
          </cell>
          <cell r="B933" t="str">
            <v>TUBOS E PECAS, DIAMETRO 300 MM</v>
          </cell>
          <cell r="C933" t="str">
            <v>KM</v>
          </cell>
          <cell r="D933">
            <v>464.54</v>
          </cell>
        </row>
        <row r="934">
          <cell r="A934" t="str">
            <v>092908</v>
          </cell>
          <cell r="B934" t="str">
            <v>TUBO E PECAS, DIAMETRO 350 MM</v>
          </cell>
          <cell r="C934" t="str">
            <v>KM</v>
          </cell>
          <cell r="D934">
            <v>537.59</v>
          </cell>
        </row>
        <row r="935">
          <cell r="A935" t="str">
            <v>092909</v>
          </cell>
          <cell r="B935" t="str">
            <v>TUBOS E PECAS, DIAMETRO 400 MM</v>
          </cell>
          <cell r="C935" t="str">
            <v>KM</v>
          </cell>
          <cell r="D935">
            <v>610.65</v>
          </cell>
        </row>
        <row r="937">
          <cell r="A937" t="str">
            <v>093000</v>
          </cell>
          <cell r="B937" t="str">
            <v>TRANSPORTE EXCEDENTE A 10 KM DE TUBOS E PECAS DE PVC RIGIDO E PVC RIGIDO DE FOFO</v>
          </cell>
        </row>
        <row r="938">
          <cell r="A938" t="str">
            <v>093001</v>
          </cell>
          <cell r="B938" t="str">
            <v>TUBOS E PECAS, DIAMETRO  50 MM</v>
          </cell>
          <cell r="C938" t="str">
            <v>KMXKM</v>
          </cell>
          <cell r="D938">
            <v>1.94</v>
          </cell>
        </row>
        <row r="939">
          <cell r="A939" t="str">
            <v>093002</v>
          </cell>
          <cell r="B939" t="str">
            <v>TUBOS E PECAS, DIAMETRO  75 MM</v>
          </cell>
          <cell r="C939" t="str">
            <v>KMXKM</v>
          </cell>
          <cell r="D939">
            <v>2.08</v>
          </cell>
        </row>
        <row r="940">
          <cell r="A940" t="str">
            <v>093003</v>
          </cell>
          <cell r="B940" t="str">
            <v>TUBOS E PECAS, DIAMETRO 100 MM</v>
          </cell>
          <cell r="C940" t="str">
            <v>KMXKM</v>
          </cell>
          <cell r="D940">
            <v>2.3199999999999998</v>
          </cell>
        </row>
        <row r="941">
          <cell r="A941" t="str">
            <v>093004</v>
          </cell>
          <cell r="B941" t="str">
            <v>TUBOS E PECAS, DIAMETRO 150 MM</v>
          </cell>
          <cell r="C941" t="str">
            <v>KMXKM</v>
          </cell>
          <cell r="D941">
            <v>2.73</v>
          </cell>
        </row>
        <row r="942">
          <cell r="A942" t="str">
            <v>093005</v>
          </cell>
          <cell r="B942" t="str">
            <v>TUBOS E PECAS, DIAMETRO 200 MM</v>
          </cell>
          <cell r="C942" t="str">
            <v>KMXKM</v>
          </cell>
          <cell r="D942">
            <v>3.16</v>
          </cell>
        </row>
        <row r="943">
          <cell r="A943" t="str">
            <v>093006</v>
          </cell>
          <cell r="B943" t="str">
            <v>TUBOS E PECAS, DIAMETRO 250 MM</v>
          </cell>
          <cell r="C943" t="str">
            <v>KMXKM</v>
          </cell>
          <cell r="D943">
            <v>3.93</v>
          </cell>
        </row>
        <row r="944">
          <cell r="A944" t="str">
            <v>093007</v>
          </cell>
          <cell r="B944" t="str">
            <v>TUBOS E PECAS, DIAMETRO 300 MM</v>
          </cell>
          <cell r="C944" t="str">
            <v>KMXKM</v>
          </cell>
          <cell r="D944">
            <v>4.88</v>
          </cell>
        </row>
        <row r="945">
          <cell r="A945" t="str">
            <v>093008</v>
          </cell>
          <cell r="B945" t="str">
            <v>TUBOS E PECAS, DIAMETRO 350 MM</v>
          </cell>
          <cell r="C945" t="str">
            <v>KMXKM</v>
          </cell>
          <cell r="D945">
            <v>5.89</v>
          </cell>
        </row>
        <row r="946">
          <cell r="A946" t="str">
            <v>093009</v>
          </cell>
          <cell r="B946" t="str">
            <v>TUBOS E PECAS, DIAMETRO 400 MM</v>
          </cell>
          <cell r="C946" t="str">
            <v>KMXKM</v>
          </cell>
          <cell r="D946">
            <v>7.38</v>
          </cell>
        </row>
        <row r="948">
          <cell r="A948" t="str">
            <v>093100</v>
          </cell>
          <cell r="B948" t="str">
            <v>CARGA, TRANSPORTE E  DESCARGA DE TUBOS E PECAS DE FERRO FUNDIDO</v>
          </cell>
        </row>
        <row r="949">
          <cell r="A949" t="str">
            <v>093101</v>
          </cell>
          <cell r="B949" t="str">
            <v>CARGA E DESCARGA</v>
          </cell>
          <cell r="C949" t="str">
            <v>T</v>
          </cell>
          <cell r="D949">
            <v>28.04</v>
          </cell>
        </row>
        <row r="950">
          <cell r="A950" t="str">
            <v>093102</v>
          </cell>
          <cell r="B950" t="str">
            <v>TRANSPORTE</v>
          </cell>
          <cell r="C950" t="str">
            <v>TXKM</v>
          </cell>
          <cell r="D950">
            <v>1.05</v>
          </cell>
        </row>
        <row r="952">
          <cell r="A952" t="str">
            <v>093200</v>
          </cell>
          <cell r="B952" t="str">
            <v>CARGA, TRANSPORTE ATE 10 KM E DESCARGA DE TUBOS E PECAS DE FIBRO CIMENTO</v>
          </cell>
        </row>
        <row r="953">
          <cell r="A953" t="str">
            <v>093201</v>
          </cell>
          <cell r="B953" t="str">
            <v>TUBOS E PECAS, DIAMETRO 50 MM</v>
          </cell>
          <cell r="C953" t="str">
            <v>KM</v>
          </cell>
          <cell r="D953">
            <v>261.22000000000003</v>
          </cell>
        </row>
        <row r="954">
          <cell r="A954" t="str">
            <v>093202</v>
          </cell>
          <cell r="B954" t="str">
            <v>TUBOS E PECAS, DIAMETRO 75MM</v>
          </cell>
          <cell r="C954" t="str">
            <v>KM</v>
          </cell>
          <cell r="D954">
            <v>273.18</v>
          </cell>
        </row>
        <row r="955">
          <cell r="A955" t="str">
            <v>093203</v>
          </cell>
          <cell r="B955" t="str">
            <v>TUBOS E PECAS, DIAMETRO 100 MM</v>
          </cell>
          <cell r="C955" t="str">
            <v>KM</v>
          </cell>
          <cell r="D955">
            <v>318.27999999999997</v>
          </cell>
        </row>
        <row r="956">
          <cell r="A956" t="str">
            <v>093204</v>
          </cell>
          <cell r="B956" t="str">
            <v>TUBOS E PECAS, DIAMETRO 150 MM</v>
          </cell>
          <cell r="C956" t="str">
            <v>KM</v>
          </cell>
          <cell r="D956">
            <v>447.58</v>
          </cell>
        </row>
        <row r="957">
          <cell r="A957" t="str">
            <v>093205</v>
          </cell>
          <cell r="B957" t="str">
            <v>TUBOS E PECAS, DIAMETRO 175 MM</v>
          </cell>
          <cell r="C957" t="str">
            <v>KM</v>
          </cell>
          <cell r="D957">
            <v>546.32000000000005</v>
          </cell>
        </row>
        <row r="958">
          <cell r="A958" t="str">
            <v>093206</v>
          </cell>
          <cell r="B958" t="str">
            <v>TUBOS E PECAS, DIAMETRO 200 MM</v>
          </cell>
          <cell r="C958" t="str">
            <v>KM</v>
          </cell>
          <cell r="D958">
            <v>641.76</v>
          </cell>
        </row>
        <row r="959">
          <cell r="A959" t="str">
            <v>093207</v>
          </cell>
          <cell r="B959" t="str">
            <v>TUBOS E PECAS, DIAMETRO 250 MM</v>
          </cell>
          <cell r="C959" t="str">
            <v>KM</v>
          </cell>
          <cell r="D959">
            <v>1119.27</v>
          </cell>
        </row>
        <row r="960">
          <cell r="A960" t="str">
            <v>093208</v>
          </cell>
          <cell r="B960" t="str">
            <v>TUBOS E PECAS, DIAMETRO 300 MM</v>
          </cell>
          <cell r="C960" t="str">
            <v>KM</v>
          </cell>
          <cell r="D960">
            <v>1372.67</v>
          </cell>
        </row>
        <row r="961">
          <cell r="A961" t="str">
            <v>093209</v>
          </cell>
          <cell r="B961" t="str">
            <v>TUBOS E PECAS, DIAMETRO 350 MM</v>
          </cell>
          <cell r="C961" t="str">
            <v>KM</v>
          </cell>
          <cell r="D961">
            <v>2024.52</v>
          </cell>
        </row>
        <row r="962">
          <cell r="A962" t="str">
            <v>093210</v>
          </cell>
          <cell r="B962" t="str">
            <v>TUBOS E PECAS, DIAMETRO 400 MM</v>
          </cell>
          <cell r="C962" t="str">
            <v>KM</v>
          </cell>
          <cell r="D962">
            <v>2688.31</v>
          </cell>
        </row>
        <row r="963">
          <cell r="A963" t="str">
            <v>093211</v>
          </cell>
          <cell r="B963" t="str">
            <v>TUBOS E PECAS, DIAMETRO 450 MM</v>
          </cell>
          <cell r="C963" t="str">
            <v>KM</v>
          </cell>
          <cell r="D963">
            <v>3300.7</v>
          </cell>
        </row>
        <row r="965">
          <cell r="A965" t="str">
            <v>093300</v>
          </cell>
          <cell r="B965" t="str">
            <v>TRANSPORTE EXCEDENTE A 10 KM DE TUBOS E PECAS DE FIBRO CIMENTO</v>
          </cell>
        </row>
        <row r="966">
          <cell r="A966" t="str">
            <v>093301</v>
          </cell>
          <cell r="B966" t="str">
            <v>TUBOS E PECAS, DIAMETRO  50 MM</v>
          </cell>
          <cell r="C966" t="str">
            <v>KMXKM</v>
          </cell>
          <cell r="D966">
            <v>2.93</v>
          </cell>
        </row>
        <row r="967">
          <cell r="A967" t="str">
            <v>093302</v>
          </cell>
          <cell r="B967" t="str">
            <v>TUBOS E PECAS, DIAMETRO  75 MM</v>
          </cell>
          <cell r="C967" t="str">
            <v>KMXKM</v>
          </cell>
          <cell r="D967">
            <v>3.07</v>
          </cell>
        </row>
        <row r="968">
          <cell r="A968" t="str">
            <v>093303</v>
          </cell>
          <cell r="B968" t="str">
            <v>TUBOS E PECAS, DIAMETRO 100 MM</v>
          </cell>
          <cell r="C968" t="str">
            <v>KMXKM</v>
          </cell>
          <cell r="D968">
            <v>3.28</v>
          </cell>
        </row>
        <row r="969">
          <cell r="A969" t="str">
            <v>093304</v>
          </cell>
          <cell r="B969" t="str">
            <v>TUBOS E PECAS, DIAMETRO 150 MM</v>
          </cell>
          <cell r="C969" t="str">
            <v>KMXKM</v>
          </cell>
          <cell r="D969">
            <v>3.68</v>
          </cell>
        </row>
        <row r="970">
          <cell r="A970" t="str">
            <v>093305</v>
          </cell>
          <cell r="B970" t="str">
            <v>TUBOS E PECAS, DIAMETRO 175 MM</v>
          </cell>
          <cell r="C970" t="str">
            <v>KMXKM</v>
          </cell>
          <cell r="D970">
            <v>3.93</v>
          </cell>
        </row>
        <row r="971">
          <cell r="A971" t="str">
            <v>093306</v>
          </cell>
          <cell r="B971" t="str">
            <v>TUBOS E PECAS, DIAMETRO 200 MM</v>
          </cell>
          <cell r="C971" t="str">
            <v>KMXKM</v>
          </cell>
          <cell r="D971">
            <v>4.88</v>
          </cell>
        </row>
        <row r="972">
          <cell r="A972" t="str">
            <v>093307</v>
          </cell>
          <cell r="B972" t="str">
            <v>TUBOS E PECAS, DIAMETRO 250 MM</v>
          </cell>
          <cell r="C972" t="str">
            <v>KMXKM</v>
          </cell>
          <cell r="D972">
            <v>5.89</v>
          </cell>
        </row>
        <row r="973">
          <cell r="A973" t="str">
            <v>093308</v>
          </cell>
          <cell r="B973" t="str">
            <v>TUBOS E PECAS, DIAMETRO 300 MM</v>
          </cell>
          <cell r="C973" t="str">
            <v>KMXKM</v>
          </cell>
          <cell r="D973">
            <v>7.38</v>
          </cell>
        </row>
        <row r="974">
          <cell r="A974" t="str">
            <v>093309</v>
          </cell>
          <cell r="B974" t="str">
            <v>TUBOS E PECAS, DIAMETRO 350 MM</v>
          </cell>
          <cell r="C974" t="str">
            <v>KMXKM</v>
          </cell>
          <cell r="D974">
            <v>9.8800000000000008</v>
          </cell>
        </row>
        <row r="975">
          <cell r="A975" t="str">
            <v>093310</v>
          </cell>
          <cell r="B975" t="str">
            <v>TUBOS E PECAS, DIAMETRO 400 MM</v>
          </cell>
          <cell r="C975" t="str">
            <v>KMXKM</v>
          </cell>
          <cell r="D975">
            <v>11.81</v>
          </cell>
        </row>
        <row r="976">
          <cell r="A976" t="str">
            <v>093311</v>
          </cell>
          <cell r="B976" t="str">
            <v>TUBOS E PECAS, DIAMETRO 450 MM</v>
          </cell>
          <cell r="C976" t="str">
            <v>KMXKM</v>
          </cell>
          <cell r="D976">
            <v>14.8</v>
          </cell>
        </row>
        <row r="978">
          <cell r="A978" t="str">
            <v>093400</v>
          </cell>
          <cell r="B978" t="str">
            <v>CARGA, TRANSPORTE ATE 10 KM E DESCARGA DE TUBOS E PECAS DE CERAMICA</v>
          </cell>
        </row>
        <row r="979">
          <cell r="A979" t="str">
            <v>093401</v>
          </cell>
          <cell r="B979" t="str">
            <v>TUBOS E PECAS, DIAMETRO 100 MM</v>
          </cell>
          <cell r="C979" t="str">
            <v>KM</v>
          </cell>
          <cell r="D979">
            <v>351.43</v>
          </cell>
        </row>
        <row r="980">
          <cell r="A980" t="str">
            <v>093402</v>
          </cell>
          <cell r="B980" t="str">
            <v>TUBOS E PECAS, DIAMETRO 150 MM</v>
          </cell>
          <cell r="C980" t="str">
            <v>KM</v>
          </cell>
          <cell r="D980">
            <v>497.31</v>
          </cell>
        </row>
        <row r="981">
          <cell r="A981" t="str">
            <v>093403</v>
          </cell>
          <cell r="B981" t="str">
            <v>TUBOS E PECAS, DIAMETRO 200 MM</v>
          </cell>
          <cell r="C981" t="str">
            <v>KM</v>
          </cell>
          <cell r="D981">
            <v>712.72</v>
          </cell>
        </row>
        <row r="982">
          <cell r="A982" t="str">
            <v>093404</v>
          </cell>
          <cell r="B982" t="str">
            <v>TUBOS E PECAS, DIAMETRO 250 MM</v>
          </cell>
          <cell r="C982" t="str">
            <v>KM</v>
          </cell>
          <cell r="D982">
            <v>1243.29</v>
          </cell>
        </row>
        <row r="983">
          <cell r="A983" t="str">
            <v>093405</v>
          </cell>
          <cell r="B983" t="str">
            <v>TUBOS E PECAS, DIAMETRO 300 MM</v>
          </cell>
          <cell r="C983" t="str">
            <v>KM</v>
          </cell>
          <cell r="D983">
            <v>1525.2</v>
          </cell>
        </row>
        <row r="984">
          <cell r="A984" t="str">
            <v>093406</v>
          </cell>
          <cell r="B984" t="str">
            <v>TUBOS E PECAS, DIAMETRO 375 MM</v>
          </cell>
          <cell r="C984" t="str">
            <v>KM</v>
          </cell>
          <cell r="D984">
            <v>2503.21</v>
          </cell>
        </row>
        <row r="985">
          <cell r="A985" t="str">
            <v>093407</v>
          </cell>
          <cell r="B985" t="str">
            <v>TUBOS E PECAS, DIAMETRO 450 MM</v>
          </cell>
          <cell r="C985" t="str">
            <v>KM</v>
          </cell>
          <cell r="D985">
            <v>3666.73</v>
          </cell>
        </row>
        <row r="987">
          <cell r="A987" t="str">
            <v>093500</v>
          </cell>
          <cell r="B987" t="str">
            <v>TRANSPORTE EXCEDENTE A 10 KM DE TUBOS E PECAS DE CERAMICA</v>
          </cell>
        </row>
        <row r="988">
          <cell r="A988" t="str">
            <v>093501</v>
          </cell>
          <cell r="B988" t="str">
            <v>TUBOS E PECAS, DIAMETRO 100 MM</v>
          </cell>
          <cell r="C988" t="str">
            <v>KMXKM</v>
          </cell>
          <cell r="D988">
            <v>5.24</v>
          </cell>
        </row>
        <row r="989">
          <cell r="A989" t="str">
            <v>093502</v>
          </cell>
          <cell r="B989" t="str">
            <v>TUBOS E PECAS, DIAMETRO 150 MM</v>
          </cell>
          <cell r="C989" t="str">
            <v>KMXKM</v>
          </cell>
          <cell r="D989">
            <v>6.55</v>
          </cell>
        </row>
        <row r="990">
          <cell r="A990" t="str">
            <v>093503</v>
          </cell>
          <cell r="B990" t="str">
            <v>TUBOS E PECAS, DIAMETRO 200 MM</v>
          </cell>
          <cell r="C990" t="str">
            <v>KMXKM</v>
          </cell>
          <cell r="D990">
            <v>7.87</v>
          </cell>
        </row>
        <row r="991">
          <cell r="A991" t="str">
            <v>093504</v>
          </cell>
          <cell r="B991" t="str">
            <v>TUBOS E PECAS, DIAMETRO 250 MM</v>
          </cell>
          <cell r="C991" t="str">
            <v>KMXKM</v>
          </cell>
          <cell r="D991">
            <v>9.8800000000000008</v>
          </cell>
        </row>
        <row r="992">
          <cell r="A992" t="str">
            <v>093505</v>
          </cell>
          <cell r="B992" t="str">
            <v>TUBOS E PECAS, DIAMETRO 300 MM</v>
          </cell>
          <cell r="C992" t="str">
            <v>KMXKM</v>
          </cell>
          <cell r="D992">
            <v>13.12</v>
          </cell>
        </row>
        <row r="993">
          <cell r="A993" t="str">
            <v>093506</v>
          </cell>
          <cell r="B993" t="str">
            <v>TUBOS E PECAS, DIAMETRO 375 MM</v>
          </cell>
          <cell r="C993" t="str">
            <v>KMXKM</v>
          </cell>
          <cell r="D993">
            <v>15.76</v>
          </cell>
        </row>
        <row r="994">
          <cell r="A994" t="str">
            <v>093507</v>
          </cell>
          <cell r="B994" t="str">
            <v>TUBOS E PECAS, DIAMETRO 450 MM</v>
          </cell>
          <cell r="C994" t="str">
            <v>KMXKM</v>
          </cell>
          <cell r="D994">
            <v>19.690000000000001</v>
          </cell>
        </row>
        <row r="996">
          <cell r="A996" t="str">
            <v>093600</v>
          </cell>
          <cell r="B996" t="str">
            <v>CARGA, TRANSPORTE E  DESCARGA DE TUBOS DE CONCRETO</v>
          </cell>
        </row>
        <row r="997">
          <cell r="A997" t="str">
            <v>093601</v>
          </cell>
          <cell r="B997" t="str">
            <v>CARGA E DESCARGA</v>
          </cell>
          <cell r="C997" t="str">
            <v>T</v>
          </cell>
          <cell r="D997">
            <v>31.2</v>
          </cell>
        </row>
        <row r="998">
          <cell r="A998" t="str">
            <v>093602</v>
          </cell>
          <cell r="B998" t="str">
            <v>TRANSPORTE</v>
          </cell>
          <cell r="C998" t="str">
            <v>TXKM</v>
          </cell>
          <cell r="D998">
            <v>1.05</v>
          </cell>
        </row>
        <row r="1000">
          <cell r="A1000" t="str">
            <v>093700</v>
          </cell>
          <cell r="B1000" t="str">
            <v>CARGA, TRANSPORTE E DESCARGA DE TUBOS E PECAS DE ACO</v>
          </cell>
        </row>
        <row r="1001">
          <cell r="A1001" t="str">
            <v>093701</v>
          </cell>
          <cell r="B1001" t="str">
            <v>CARGA E DESCARGA</v>
          </cell>
          <cell r="C1001" t="str">
            <v>T</v>
          </cell>
          <cell r="D1001">
            <v>28.66</v>
          </cell>
        </row>
        <row r="1002">
          <cell r="A1002" t="str">
            <v>093702</v>
          </cell>
          <cell r="B1002" t="str">
            <v>TRANSPORTE</v>
          </cell>
          <cell r="C1002" t="str">
            <v>TXKM</v>
          </cell>
          <cell r="D1002">
            <v>1.05</v>
          </cell>
        </row>
        <row r="1004">
          <cell r="A1004" t="str">
            <v>100000</v>
          </cell>
          <cell r="B1004" t="str">
            <v>PAVIMENTACAO</v>
          </cell>
        </row>
        <row r="1005">
          <cell r="A1005" t="str">
            <v>100100</v>
          </cell>
          <cell r="B1005" t="str">
            <v>LEVANTAMENTO DE PAVIMENTACAO</v>
          </cell>
        </row>
        <row r="1006">
          <cell r="A1006" t="str">
            <v>100101</v>
          </cell>
          <cell r="B1006" t="str">
            <v>LEVANTAMENTO DE PAVIMENTACAO ASFALTICA (A)</v>
          </cell>
          <cell r="C1006" t="str">
            <v>M2</v>
          </cell>
          <cell r="D1006">
            <v>8.19</v>
          </cell>
        </row>
        <row r="1007">
          <cell r="A1007" t="str">
            <v>100102</v>
          </cell>
          <cell r="B1007" t="str">
            <v>LEVANTAMENTO DE PAVIMENTACAO PARALELEPIPEDO OU BLOCO (A)</v>
          </cell>
          <cell r="C1007" t="str">
            <v>M2</v>
          </cell>
          <cell r="D1007">
            <v>6.45</v>
          </cell>
        </row>
        <row r="1008">
          <cell r="A1008" t="str">
            <v>100103</v>
          </cell>
          <cell r="B1008" t="str">
            <v>LEVANTAMENTO DE PASSEIOS CIMENTADOS (A)</v>
          </cell>
          <cell r="C1008" t="str">
            <v>M2</v>
          </cell>
          <cell r="D1008">
            <v>5</v>
          </cell>
        </row>
        <row r="1009">
          <cell r="A1009" t="str">
            <v>100104</v>
          </cell>
          <cell r="B1009" t="str">
            <v>LEVANTAMENTO DE PASSEIOS EM LADRILHOS (A)</v>
          </cell>
          <cell r="C1009" t="str">
            <v>M2</v>
          </cell>
          <cell r="D1009">
            <v>5.77</v>
          </cell>
        </row>
        <row r="1010">
          <cell r="A1010" t="str">
            <v>100105</v>
          </cell>
          <cell r="B1010" t="str">
            <v>LEVANTAMENTO DE PASSEIOS EM MOSAICO (A)</v>
          </cell>
          <cell r="C1010" t="str">
            <v>M2</v>
          </cell>
          <cell r="D1010">
            <v>6.45</v>
          </cell>
        </row>
        <row r="1011">
          <cell r="A1011" t="str">
            <v>100106</v>
          </cell>
          <cell r="B1011" t="str">
            <v>LEVANTAMENTO DE SARJETAS (A)</v>
          </cell>
          <cell r="C1011" t="str">
            <v>M3</v>
          </cell>
          <cell r="D1011">
            <v>34.869999999999997</v>
          </cell>
        </row>
        <row r="1012">
          <cell r="A1012" t="str">
            <v>100107</v>
          </cell>
          <cell r="B1012" t="str">
            <v>LEVANTAMENTO DE GUIAS (A)</v>
          </cell>
          <cell r="C1012" t="str">
            <v>M</v>
          </cell>
          <cell r="D1012">
            <v>6.45</v>
          </cell>
        </row>
        <row r="1013">
          <cell r="A1013" t="str">
            <v>100131</v>
          </cell>
          <cell r="B1013" t="str">
            <v>LEVANTAMENTO DE PAVIMENTACAO ASFALTICA (B)</v>
          </cell>
          <cell r="C1013" t="str">
            <v>M2</v>
          </cell>
          <cell r="D1013">
            <v>6.55</v>
          </cell>
        </row>
        <row r="1014">
          <cell r="A1014" t="str">
            <v>100132</v>
          </cell>
          <cell r="B1014" t="str">
            <v>LEVANTAMENTO DE PAVIMENTACAO PARALELEPIPEDO OU BLOCO (B)</v>
          </cell>
          <cell r="C1014" t="str">
            <v>M2</v>
          </cell>
          <cell r="D1014">
            <v>5.12</v>
          </cell>
        </row>
        <row r="1015">
          <cell r="A1015" t="str">
            <v>100133</v>
          </cell>
          <cell r="B1015" t="str">
            <v>LEVANTAMENTO DE PASSEIOS CIMENTADOS (B)</v>
          </cell>
          <cell r="C1015" t="str">
            <v>M2</v>
          </cell>
          <cell r="D1015">
            <v>3.99</v>
          </cell>
        </row>
        <row r="1016">
          <cell r="A1016" t="str">
            <v>100134</v>
          </cell>
          <cell r="B1016" t="str">
            <v>LEVANTAMENTO DE PASSEIOS EM LADRILHOS (B)</v>
          </cell>
          <cell r="C1016" t="str">
            <v>M2</v>
          </cell>
          <cell r="D1016">
            <v>4.6100000000000003</v>
          </cell>
        </row>
        <row r="1017">
          <cell r="A1017" t="str">
            <v>100135</v>
          </cell>
          <cell r="B1017" t="str">
            <v>LEVANTAMENTO DE PASSEIOS EM MOSAICO (B)</v>
          </cell>
          <cell r="C1017" t="str">
            <v>M2</v>
          </cell>
          <cell r="D1017">
            <v>5.12</v>
          </cell>
        </row>
        <row r="1018">
          <cell r="A1018" t="str">
            <v>100136</v>
          </cell>
          <cell r="B1018" t="str">
            <v>LEVANTAMENTO DE SARJETAS (B)</v>
          </cell>
          <cell r="C1018" t="str">
            <v>M3</v>
          </cell>
          <cell r="D1018">
            <v>27.89</v>
          </cell>
        </row>
        <row r="1019">
          <cell r="A1019" t="str">
            <v>100137</v>
          </cell>
          <cell r="B1019" t="str">
            <v>LEVANTAMENTO DE GUIAS (B)</v>
          </cell>
          <cell r="C1019" t="str">
            <v>M</v>
          </cell>
          <cell r="D1019">
            <v>5.12</v>
          </cell>
        </row>
        <row r="1020">
          <cell r="A1020" t="str">
            <v>100151</v>
          </cell>
          <cell r="B1020" t="str">
            <v>LEVANTAMENTO DE PAVIMENTACAO ASFALTICA (C)</v>
          </cell>
          <cell r="C1020" t="str">
            <v>M2</v>
          </cell>
          <cell r="D1020">
            <v>4.08</v>
          </cell>
        </row>
        <row r="1021">
          <cell r="A1021" t="str">
            <v>100152</v>
          </cell>
          <cell r="B1021" t="str">
            <v>LEVANTAMENTO DE PAVIMENTACAO PARALELEPIPEDO OU BLOCO (C)</v>
          </cell>
          <cell r="C1021" t="str">
            <v>M2</v>
          </cell>
          <cell r="D1021">
            <v>3.2</v>
          </cell>
        </row>
        <row r="1022">
          <cell r="A1022" t="str">
            <v>100153</v>
          </cell>
          <cell r="B1022" t="str">
            <v>LEVANTAMENTO DE PASSEIOS CIMENTADOS (C)</v>
          </cell>
          <cell r="C1022" t="str">
            <v>M2</v>
          </cell>
          <cell r="D1022">
            <v>2.48</v>
          </cell>
        </row>
        <row r="1023">
          <cell r="A1023" t="str">
            <v>100154</v>
          </cell>
          <cell r="B1023" t="str">
            <v>LEVANTAMENTO DE PASSEIOS EM LADRILHOS (C)</v>
          </cell>
          <cell r="C1023" t="str">
            <v>M2</v>
          </cell>
          <cell r="D1023">
            <v>2.87</v>
          </cell>
        </row>
        <row r="1024">
          <cell r="A1024" t="str">
            <v>100155</v>
          </cell>
          <cell r="B1024" t="str">
            <v>LEVANTAMENTO DE PASSEIOS EM MOSAICO (C)</v>
          </cell>
          <cell r="C1024" t="str">
            <v>M2</v>
          </cell>
          <cell r="D1024">
            <v>3.2</v>
          </cell>
        </row>
        <row r="1025">
          <cell r="A1025" t="str">
            <v>100156</v>
          </cell>
          <cell r="B1025" t="str">
            <v>LEVANTAMENTO DE SARJETAS (C)</v>
          </cell>
          <cell r="C1025" t="str">
            <v>M3</v>
          </cell>
          <cell r="D1025">
            <v>17.399999999999999</v>
          </cell>
        </row>
        <row r="1026">
          <cell r="A1026" t="str">
            <v>100157</v>
          </cell>
          <cell r="B1026" t="str">
            <v>LEVANTAMENTO DE GUIAS (B)</v>
          </cell>
          <cell r="C1026" t="str">
            <v>M</v>
          </cell>
          <cell r="D1026">
            <v>3.2</v>
          </cell>
        </row>
        <row r="1028">
          <cell r="A1028" t="str">
            <v>100200</v>
          </cell>
          <cell r="B1028" t="str">
            <v>REGULARIZACAO E REVESTIMENTO</v>
          </cell>
        </row>
        <row r="1029">
          <cell r="A1029" t="str">
            <v>100201</v>
          </cell>
          <cell r="B1029" t="str">
            <v>REGULARIZACAO MECANIZADA DE SUPERFICIES (A)</v>
          </cell>
          <cell r="C1029" t="str">
            <v>M2</v>
          </cell>
          <cell r="D1029">
            <v>0.3</v>
          </cell>
        </row>
        <row r="1030">
          <cell r="A1030" t="str">
            <v>100202</v>
          </cell>
          <cell r="B1030" t="str">
            <v>REVESTIMENTO COM CASCALHO OU PEDREGULHO (A)</v>
          </cell>
          <cell r="C1030" t="str">
            <v>M3</v>
          </cell>
          <cell r="D1030">
            <v>44.84</v>
          </cell>
        </row>
        <row r="1031">
          <cell r="A1031" t="str">
            <v>100203</v>
          </cell>
          <cell r="B1031" t="str">
            <v>REVESTIMENTO COM BRITA (A)</v>
          </cell>
          <cell r="C1031" t="str">
            <v>M3</v>
          </cell>
          <cell r="D1031">
            <v>44.04</v>
          </cell>
        </row>
        <row r="1032">
          <cell r="A1032" t="str">
            <v>100204</v>
          </cell>
          <cell r="B1032" t="str">
            <v>REVESTIMENTO COM MACADAME HIDRAULICO (A)</v>
          </cell>
          <cell r="C1032" t="str">
            <v>M3</v>
          </cell>
          <cell r="D1032">
            <v>55.75</v>
          </cell>
        </row>
        <row r="1033">
          <cell r="A1033" t="str">
            <v>100231</v>
          </cell>
          <cell r="B1033" t="str">
            <v>REGULARIZACAO MECANIZADA DE SUPERFICIES (B)</v>
          </cell>
          <cell r="C1033" t="str">
            <v>M2</v>
          </cell>
          <cell r="D1033">
            <v>0.23</v>
          </cell>
        </row>
        <row r="1034">
          <cell r="A1034" t="str">
            <v>100232</v>
          </cell>
          <cell r="B1034" t="str">
            <v>REVESTIMENTO COM CASCALHO OU PEDREGULHO (B)</v>
          </cell>
          <cell r="C1034" t="str">
            <v>M3</v>
          </cell>
          <cell r="D1034">
            <v>44.16</v>
          </cell>
        </row>
        <row r="1035">
          <cell r="A1035" t="str">
            <v>100233</v>
          </cell>
          <cell r="B1035" t="str">
            <v>REVESTIMENTO COM BRITA (B)</v>
          </cell>
          <cell r="C1035" t="str">
            <v>M3</v>
          </cell>
          <cell r="D1035">
            <v>43.37</v>
          </cell>
        </row>
        <row r="1036">
          <cell r="A1036" t="str">
            <v>100234</v>
          </cell>
          <cell r="B1036" t="str">
            <v>REVESTIMENTO COM MACADAME HIDRAULICO (B)</v>
          </cell>
          <cell r="C1036" t="str">
            <v>M3</v>
          </cell>
          <cell r="D1036">
            <v>55.07</v>
          </cell>
        </row>
        <row r="1037">
          <cell r="A1037" t="str">
            <v>100251</v>
          </cell>
          <cell r="B1037" t="str">
            <v>REGULARIZACAO MECANIZADA DE SUPERFICIES (C)</v>
          </cell>
          <cell r="C1037" t="str">
            <v>M2</v>
          </cell>
          <cell r="D1037">
            <v>0.14000000000000001</v>
          </cell>
        </row>
        <row r="1038">
          <cell r="A1038" t="str">
            <v>100252</v>
          </cell>
          <cell r="B1038" t="str">
            <v>REVESTIMENTO COM CASCALHO OU PEDREGULHO (C)</v>
          </cell>
          <cell r="C1038" t="str">
            <v>M3</v>
          </cell>
          <cell r="D1038">
            <v>43.17</v>
          </cell>
        </row>
        <row r="1039">
          <cell r="A1039" t="str">
            <v>100253</v>
          </cell>
          <cell r="B1039" t="str">
            <v>REVESTIMENTO COM BRITA (C)</v>
          </cell>
          <cell r="C1039" t="str">
            <v>M3</v>
          </cell>
          <cell r="D1039">
            <v>42.37</v>
          </cell>
        </row>
        <row r="1040">
          <cell r="A1040" t="str">
            <v>100254</v>
          </cell>
          <cell r="B1040" t="str">
            <v>REVESTIMENTO COM MACADAME HIDRAULICO (C)</v>
          </cell>
          <cell r="C1040" t="str">
            <v>M3</v>
          </cell>
          <cell r="D1040">
            <v>54.07</v>
          </cell>
        </row>
        <row r="1042">
          <cell r="A1042" t="str">
            <v>100300</v>
          </cell>
          <cell r="B1042" t="str">
            <v>EXECUCAO DE PAVIMENTACAO</v>
          </cell>
        </row>
        <row r="1043">
          <cell r="A1043" t="str">
            <v>100301</v>
          </cell>
          <cell r="B1043" t="str">
            <v>ASSENTAMENTO DE PARALELEPIPEDO (A)</v>
          </cell>
          <cell r="C1043" t="str">
            <v>M2</v>
          </cell>
          <cell r="D1043">
            <v>27.73</v>
          </cell>
        </row>
        <row r="1044">
          <cell r="A1044" t="str">
            <v>100302</v>
          </cell>
          <cell r="B1044" t="str">
            <v>FORNECIMENTO DE PARALELEPIPEDO</v>
          </cell>
          <cell r="C1044" t="str">
            <v>M2</v>
          </cell>
          <cell r="D1044">
            <v>27.11</v>
          </cell>
        </row>
        <row r="1045">
          <cell r="A1045" t="str">
            <v>100303</v>
          </cell>
          <cell r="B1045" t="str">
            <v>ASSENTAMENTO DE BLOCOS DE CONCRETO (A)</v>
          </cell>
          <cell r="C1045" t="str">
            <v>M2</v>
          </cell>
          <cell r="D1045">
            <v>22.26</v>
          </cell>
        </row>
        <row r="1046">
          <cell r="A1046" t="str">
            <v>100304</v>
          </cell>
          <cell r="B1046" t="str">
            <v>FORNECIMENTO DE BLOCOS DE CONCRETO</v>
          </cell>
          <cell r="C1046" t="str">
            <v>M2</v>
          </cell>
          <cell r="D1046">
            <v>39.159999999999997</v>
          </cell>
        </row>
        <row r="1047">
          <cell r="A1047" t="str">
            <v>100305</v>
          </cell>
          <cell r="B1047" t="str">
            <v>EXECUCAO DE PASSEIOS CIMENTADOS (A)</v>
          </cell>
          <cell r="C1047" t="str">
            <v>M2</v>
          </cell>
          <cell r="D1047">
            <v>34.71</v>
          </cell>
        </row>
        <row r="1048">
          <cell r="A1048" t="str">
            <v>100306</v>
          </cell>
          <cell r="B1048" t="str">
            <v>EXECUCAO DE PASSEIOS EM LADRILHOS HIDRAULICOS (A)</v>
          </cell>
          <cell r="C1048" t="str">
            <v>M2</v>
          </cell>
          <cell r="D1048">
            <v>24.57</v>
          </cell>
        </row>
        <row r="1049">
          <cell r="A1049" t="str">
            <v>100307</v>
          </cell>
          <cell r="B1049" t="str">
            <v>FORNECIMENTO DE LADRILHOS HIDRAULICOS</v>
          </cell>
          <cell r="C1049" t="str">
            <v>M2</v>
          </cell>
          <cell r="D1049">
            <v>18.510000000000002</v>
          </cell>
        </row>
        <row r="1050">
          <cell r="A1050" t="str">
            <v>100308</v>
          </cell>
          <cell r="B1050" t="str">
            <v>EXECUCAO DE PASSEIOS EM MOSAICOS (A)</v>
          </cell>
          <cell r="C1050" t="str">
            <v>M2</v>
          </cell>
          <cell r="D1050">
            <v>13.27</v>
          </cell>
        </row>
        <row r="1051">
          <cell r="A1051" t="str">
            <v>100309</v>
          </cell>
          <cell r="B1051" t="str">
            <v>FORNECIMENTO DE MOSAICOS</v>
          </cell>
          <cell r="C1051" t="str">
            <v>M2</v>
          </cell>
          <cell r="D1051">
            <v>26.12</v>
          </cell>
        </row>
        <row r="1052">
          <cell r="A1052" t="str">
            <v>100310</v>
          </cell>
          <cell r="B1052" t="str">
            <v>ASSENTAMENTO DE GUIAS (A)</v>
          </cell>
          <cell r="C1052" t="str">
            <v>M</v>
          </cell>
          <cell r="D1052">
            <v>4.9000000000000004</v>
          </cell>
        </row>
        <row r="1053">
          <cell r="A1053" t="str">
            <v>100311</v>
          </cell>
          <cell r="B1053" t="str">
            <v>FORNECIMENTO DE GUIAS</v>
          </cell>
          <cell r="C1053" t="str">
            <v>M</v>
          </cell>
          <cell r="D1053">
            <v>11.3</v>
          </cell>
        </row>
        <row r="1054">
          <cell r="A1054" t="str">
            <v>100312</v>
          </cell>
          <cell r="B1054" t="str">
            <v>CONSTRUCAO DE SARJETAS (A)</v>
          </cell>
          <cell r="C1054" t="str">
            <v>M3</v>
          </cell>
          <cell r="D1054">
            <v>277.18</v>
          </cell>
        </row>
        <row r="1055">
          <cell r="A1055" t="str">
            <v>100331</v>
          </cell>
          <cell r="B1055" t="str">
            <v>ASSENTAMENTO DE PARALELEPIPEDO (B)</v>
          </cell>
          <cell r="C1055" t="str">
            <v>M2</v>
          </cell>
          <cell r="D1055">
            <v>24.53</v>
          </cell>
        </row>
        <row r="1056">
          <cell r="A1056" t="str">
            <v>100333</v>
          </cell>
          <cell r="B1056" t="str">
            <v>ASSENTAMENTO DE BLOCOS DE CONCRETO (B)</v>
          </cell>
          <cell r="C1056" t="str">
            <v>M2</v>
          </cell>
          <cell r="D1056">
            <v>19.2</v>
          </cell>
        </row>
        <row r="1057">
          <cell r="A1057" t="str">
            <v>100335</v>
          </cell>
          <cell r="B1057" t="str">
            <v>ASSENTAMENTO DE PASSEIOS CIMENTADOS (B)</v>
          </cell>
          <cell r="C1057" t="str">
            <v>M2</v>
          </cell>
          <cell r="D1057">
            <v>31.5</v>
          </cell>
        </row>
        <row r="1058">
          <cell r="A1058" t="str">
            <v>100336</v>
          </cell>
          <cell r="B1058" t="str">
            <v>EXECUCAO DE PASSEIOS EM LADRILHOS HIDRAULICOS (B)</v>
          </cell>
          <cell r="C1058" t="str">
            <v>M2</v>
          </cell>
          <cell r="D1058">
            <v>22.62</v>
          </cell>
        </row>
        <row r="1059">
          <cell r="A1059" t="str">
            <v>100338</v>
          </cell>
          <cell r="B1059" t="str">
            <v>EXECUCAO DE PASSEIOS EM MOSAICO (B)</v>
          </cell>
          <cell r="C1059" t="str">
            <v>M2</v>
          </cell>
          <cell r="D1059">
            <v>11.94</v>
          </cell>
        </row>
        <row r="1060">
          <cell r="A1060" t="str">
            <v>100340</v>
          </cell>
          <cell r="B1060" t="str">
            <v>ASSENTAMENTO DE GUIAS (B)</v>
          </cell>
          <cell r="C1060" t="str">
            <v>M</v>
          </cell>
          <cell r="D1060">
            <v>4.68</v>
          </cell>
        </row>
        <row r="1061">
          <cell r="A1061" t="str">
            <v>100342</v>
          </cell>
          <cell r="B1061" t="str">
            <v>CONSTRUCAO DE SARJETAS (B)</v>
          </cell>
          <cell r="C1061" t="str">
            <v>M3</v>
          </cell>
          <cell r="D1061">
            <v>265.04000000000002</v>
          </cell>
        </row>
        <row r="1062">
          <cell r="A1062" t="str">
            <v>100351</v>
          </cell>
          <cell r="B1062" t="str">
            <v>ASSENTAMENTO DE PARALELEPIPEDO (C)</v>
          </cell>
          <cell r="C1062" t="str">
            <v>M2</v>
          </cell>
          <cell r="D1062">
            <v>19.8</v>
          </cell>
        </row>
        <row r="1063">
          <cell r="A1063" t="str">
            <v>100353</v>
          </cell>
          <cell r="B1063" t="str">
            <v>ASSENTAMENTO DE BLOCOS DE CONCRETO (C)</v>
          </cell>
          <cell r="C1063" t="str">
            <v>M2</v>
          </cell>
          <cell r="D1063">
            <v>14.64</v>
          </cell>
        </row>
        <row r="1064">
          <cell r="A1064" t="str">
            <v>100355</v>
          </cell>
          <cell r="B1064" t="str">
            <v>EXECUCAO DE PASSEIOS CIMENTADOS (C)</v>
          </cell>
          <cell r="C1064" t="str">
            <v>M2</v>
          </cell>
          <cell r="D1064">
            <v>26.75</v>
          </cell>
        </row>
        <row r="1065">
          <cell r="A1065" t="str">
            <v>100356</v>
          </cell>
          <cell r="B1065" t="str">
            <v>EXECUCAO DE PASSEIOS EM LADRILHOS HIDRAULICOS (C)</v>
          </cell>
          <cell r="C1065" t="str">
            <v>M2</v>
          </cell>
          <cell r="D1065">
            <v>19.75</v>
          </cell>
        </row>
        <row r="1066">
          <cell r="A1066" t="str">
            <v>100358</v>
          </cell>
          <cell r="B1066" t="str">
            <v>EXECUCAO DE PASSEIOS EM MOSAICO (C)</v>
          </cell>
          <cell r="C1066" t="str">
            <v>M2</v>
          </cell>
          <cell r="D1066">
            <v>9.9700000000000006</v>
          </cell>
        </row>
        <row r="1067">
          <cell r="A1067" t="str">
            <v>100360</v>
          </cell>
          <cell r="B1067" t="str">
            <v>ASSENTAMENTO DE GUIAS (C)</v>
          </cell>
          <cell r="C1067" t="str">
            <v>M</v>
          </cell>
          <cell r="D1067">
            <v>4.34</v>
          </cell>
        </row>
        <row r="1068">
          <cell r="A1068" t="str">
            <v>100362</v>
          </cell>
          <cell r="B1068" t="str">
            <v>CONSTRUCAO DE SARJETAS (C)</v>
          </cell>
          <cell r="C1068" t="str">
            <v>M3</v>
          </cell>
          <cell r="D1068">
            <v>246.83</v>
          </cell>
        </row>
        <row r="1070">
          <cell r="A1070" t="str">
            <v>100400</v>
          </cell>
          <cell r="B1070" t="str">
            <v>PAVIMENTACAO ASFALTICA ESPECIAL</v>
          </cell>
        </row>
        <row r="1071">
          <cell r="A1071" t="str">
            <v>100401</v>
          </cell>
          <cell r="B1071" t="str">
            <v>PREPARO DE CAIXA (A)</v>
          </cell>
          <cell r="C1071" t="str">
            <v>M2</v>
          </cell>
          <cell r="D1071">
            <v>5.0999999999999996</v>
          </cell>
        </row>
        <row r="1072">
          <cell r="A1072" t="str">
            <v>100402</v>
          </cell>
          <cell r="B1072" t="str">
            <v>SUB BASE EM BRITA GRADUADA OU MACADAME HIDRAULICO (A)</v>
          </cell>
          <cell r="C1072" t="str">
            <v>M3</v>
          </cell>
          <cell r="D1072">
            <v>74.930000000000007</v>
          </cell>
        </row>
        <row r="1073">
          <cell r="A1073" t="str">
            <v>100403</v>
          </cell>
          <cell r="B1073" t="str">
            <v>BASE DE MACADAME BETUMINOSO (A)</v>
          </cell>
          <cell r="C1073" t="str">
            <v>M3</v>
          </cell>
          <cell r="D1073">
            <v>258.11</v>
          </cell>
        </row>
        <row r="1074">
          <cell r="A1074" t="str">
            <v>100404</v>
          </cell>
          <cell r="B1074" t="str">
            <v>IMPRIMACAO LIGANTE (A)</v>
          </cell>
          <cell r="C1074" t="str">
            <v>M2</v>
          </cell>
          <cell r="D1074">
            <v>3.01</v>
          </cell>
        </row>
        <row r="1075">
          <cell r="A1075" t="str">
            <v>100405</v>
          </cell>
          <cell r="B1075" t="str">
            <v>BINDER (A)</v>
          </cell>
          <cell r="C1075" t="str">
            <v>M3</v>
          </cell>
          <cell r="D1075">
            <v>334.17</v>
          </cell>
        </row>
        <row r="1076">
          <cell r="A1076" t="str">
            <v>100406</v>
          </cell>
          <cell r="B1076" t="str">
            <v>CAPA DE CONCRETO ASFALTICO (A)</v>
          </cell>
          <cell r="C1076" t="str">
            <v>M3</v>
          </cell>
          <cell r="D1076">
            <v>478.64</v>
          </cell>
        </row>
        <row r="1077">
          <cell r="A1077" t="str">
            <v>100407</v>
          </cell>
          <cell r="B1077" t="str">
            <v>CONCRETO PARA FECHAMENTO DE VALAS (A)</v>
          </cell>
          <cell r="C1077" t="str">
            <v>M3</v>
          </cell>
          <cell r="D1077">
            <v>209.11</v>
          </cell>
        </row>
        <row r="1078">
          <cell r="A1078" t="str">
            <v>100431</v>
          </cell>
          <cell r="B1078" t="str">
            <v>PREPARO DE CAIXA (B)</v>
          </cell>
          <cell r="C1078" t="str">
            <v>M2</v>
          </cell>
          <cell r="D1078">
            <v>4.0599999999999996</v>
          </cell>
        </row>
        <row r="1079">
          <cell r="A1079" t="str">
            <v>100432</v>
          </cell>
          <cell r="B1079" t="str">
            <v>SUB BASE ME BRITA GRADUADA OU MACADAME HIDRAULICO (B)</v>
          </cell>
          <cell r="C1079" t="str">
            <v>M3</v>
          </cell>
          <cell r="D1079">
            <v>71.27</v>
          </cell>
        </row>
        <row r="1080">
          <cell r="A1080" t="str">
            <v>100433</v>
          </cell>
          <cell r="B1080" t="str">
            <v>BASE DE MACADAME BETUMINOSO (B)</v>
          </cell>
          <cell r="C1080" t="str">
            <v>M3</v>
          </cell>
          <cell r="D1080">
            <v>250.93</v>
          </cell>
        </row>
        <row r="1081">
          <cell r="A1081" t="str">
            <v>100434</v>
          </cell>
          <cell r="B1081" t="str">
            <v>IMPRAMACAO LIGANTE (B)</v>
          </cell>
          <cell r="C1081" t="str">
            <v>M2</v>
          </cell>
          <cell r="D1081">
            <v>2.92</v>
          </cell>
        </row>
        <row r="1082">
          <cell r="A1082" t="str">
            <v>100435</v>
          </cell>
          <cell r="B1082" t="str">
            <v>BINDER (B)</v>
          </cell>
          <cell r="C1082" t="str">
            <v>M3</v>
          </cell>
          <cell r="D1082">
            <v>315.75</v>
          </cell>
        </row>
        <row r="1083">
          <cell r="A1083" t="str">
            <v>100436</v>
          </cell>
          <cell r="B1083" t="str">
            <v>CAPA DE CONCRETO ASFALTICO (B)</v>
          </cell>
          <cell r="C1083" t="str">
            <v>M3</v>
          </cell>
          <cell r="D1083">
            <v>456.04</v>
          </cell>
        </row>
        <row r="1084">
          <cell r="A1084" t="str">
            <v>100437</v>
          </cell>
          <cell r="B1084" t="str">
            <v>CONCRETO PARA FECHAMENTO DE VALAS (B)</v>
          </cell>
          <cell r="C1084" t="str">
            <v>M3</v>
          </cell>
          <cell r="D1084">
            <v>206.09</v>
          </cell>
        </row>
        <row r="1085">
          <cell r="A1085" t="str">
            <v>100451</v>
          </cell>
          <cell r="B1085" t="str">
            <v>PREPARO DE CAIXA (C)</v>
          </cell>
          <cell r="C1085" t="str">
            <v>M2</v>
          </cell>
          <cell r="D1085">
            <v>2.54</v>
          </cell>
        </row>
        <row r="1086">
          <cell r="A1086" t="str">
            <v>100452</v>
          </cell>
          <cell r="B1086" t="str">
            <v>SUB BASE EM BRITA GRADUADA OU MACADAME HIDRAULICO (C)</v>
          </cell>
          <cell r="C1086" t="str">
            <v>M3</v>
          </cell>
          <cell r="D1086">
            <v>65.84</v>
          </cell>
        </row>
        <row r="1087">
          <cell r="A1087" t="str">
            <v>100453</v>
          </cell>
          <cell r="B1087" t="str">
            <v>BASE DE MACADAME BETUMINOSO (C)</v>
          </cell>
          <cell r="C1087" t="str">
            <v>M3</v>
          </cell>
          <cell r="D1087">
            <v>240.14</v>
          </cell>
        </row>
        <row r="1088">
          <cell r="A1088" t="str">
            <v>100454</v>
          </cell>
          <cell r="B1088" t="str">
            <v>IMPRIMACAO LIGANTE (C)</v>
          </cell>
          <cell r="C1088" t="str">
            <v>M2</v>
          </cell>
          <cell r="D1088">
            <v>2.76</v>
          </cell>
        </row>
        <row r="1089">
          <cell r="A1089" t="str">
            <v>100455</v>
          </cell>
          <cell r="B1089" t="str">
            <v>BINDER (C)</v>
          </cell>
          <cell r="C1089" t="str">
            <v>M3</v>
          </cell>
          <cell r="D1089">
            <v>288.02</v>
          </cell>
        </row>
        <row r="1090">
          <cell r="A1090" t="str">
            <v>100456</v>
          </cell>
          <cell r="B1090" t="str">
            <v>CAPA DE CONCRETO ASFALTICO (C)</v>
          </cell>
          <cell r="C1090" t="str">
            <v>M3</v>
          </cell>
          <cell r="D1090">
            <v>422.07</v>
          </cell>
        </row>
        <row r="1091">
          <cell r="A1091" t="str">
            <v>100457</v>
          </cell>
          <cell r="B1091" t="str">
            <v>CONCRETO PARA FECHAMENTO DE VALAS (C)</v>
          </cell>
          <cell r="C1091" t="str">
            <v>M3</v>
          </cell>
          <cell r="D1091">
            <v>201.64</v>
          </cell>
        </row>
        <row r="1093">
          <cell r="A1093" t="str">
            <v>110000</v>
          </cell>
          <cell r="B1093" t="str">
            <v>LIGACOES PREDIAIS</v>
          </cell>
        </row>
        <row r="1094">
          <cell r="A1094" t="str">
            <v>110100</v>
          </cell>
          <cell r="B1094" t="str">
            <v>LIGACOES DOMICILIARES DE AGUA</v>
          </cell>
        </row>
        <row r="1095">
          <cell r="A1095" t="str">
            <v>110101</v>
          </cell>
          <cell r="B1095" t="str">
            <v>LIGACAO DE AGUA A REDE PUBLICA</v>
          </cell>
          <cell r="C1095" t="str">
            <v>UN</v>
          </cell>
          <cell r="D1095">
            <v>34.15</v>
          </cell>
        </row>
        <row r="1096">
          <cell r="A1096" t="str">
            <v>110102</v>
          </cell>
          <cell r="B1096" t="str">
            <v>ASSENTAMENTO DE TUBULACAO (PAD E FERRO GALVANIZADO)</v>
          </cell>
          <cell r="C1096" t="str">
            <v>M</v>
          </cell>
          <cell r="D1096">
            <v>6.21</v>
          </cell>
        </row>
        <row r="1098">
          <cell r="A1098" t="str">
            <v>110200</v>
          </cell>
          <cell r="B1098" t="str">
            <v>LIGACOES DOMICILIARES DE ESGOTOS - DIAMETRO 100 MM</v>
          </cell>
        </row>
        <row r="1099">
          <cell r="A1099" t="str">
            <v>110201</v>
          </cell>
          <cell r="B1099" t="str">
            <v>NO PASSEIO, COMPLETA - DIAMETRO 100 MM</v>
          </cell>
          <cell r="C1099" t="str">
            <v>UN</v>
          </cell>
          <cell r="D1099">
            <v>43.98</v>
          </cell>
        </row>
        <row r="1100">
          <cell r="A1100" t="str">
            <v>110202</v>
          </cell>
          <cell r="B1100" t="str">
            <v>NO TERCO, COMPLETA - DIAMETRO 100 MM</v>
          </cell>
          <cell r="C1100" t="str">
            <v>UN</v>
          </cell>
          <cell r="D1100">
            <v>108.68</v>
          </cell>
        </row>
        <row r="1101">
          <cell r="A1101" t="str">
            <v>110203</v>
          </cell>
          <cell r="B1101" t="str">
            <v>NO EIXO, COMPLETA - DIAMETRO 100 MM</v>
          </cell>
          <cell r="C1101" t="str">
            <v>UN</v>
          </cell>
          <cell r="D1101">
            <v>141.04</v>
          </cell>
        </row>
        <row r="1102">
          <cell r="A1102" t="str">
            <v>110204</v>
          </cell>
          <cell r="B1102" t="str">
            <v>NO TERCO OPOSTO, COMPLETA - DIAMETRO 100 MM</v>
          </cell>
          <cell r="C1102" t="str">
            <v>UN</v>
          </cell>
          <cell r="D1102">
            <v>173.39</v>
          </cell>
        </row>
        <row r="1103">
          <cell r="A1103" t="str">
            <v>110205</v>
          </cell>
          <cell r="B1103" t="str">
            <v>NO PASSEIO, SEM CONEXAO - DIAMETRO 100 MM</v>
          </cell>
          <cell r="C1103" t="str">
            <v>UN</v>
          </cell>
          <cell r="D1103">
            <v>32.340000000000003</v>
          </cell>
        </row>
        <row r="1104">
          <cell r="A1104" t="str">
            <v>110206</v>
          </cell>
          <cell r="B1104" t="str">
            <v>NO TERCO, SEM CONEXAO - DIAMETRO 100 MM</v>
          </cell>
          <cell r="C1104" t="str">
            <v>UN</v>
          </cell>
          <cell r="D1104">
            <v>97.05</v>
          </cell>
        </row>
        <row r="1105">
          <cell r="A1105" t="str">
            <v>110207</v>
          </cell>
          <cell r="B1105" t="str">
            <v>NO EIXO, SEM CONEXAO - DIAMETRO 100 MM</v>
          </cell>
          <cell r="C1105" t="str">
            <v>UN</v>
          </cell>
          <cell r="D1105">
            <v>129.4</v>
          </cell>
        </row>
        <row r="1106">
          <cell r="A1106" t="str">
            <v>110208</v>
          </cell>
          <cell r="B1106" t="str">
            <v>NO TERCO OPOSTO, SEM CONEXAO - DIAMETRO 100 MM</v>
          </cell>
          <cell r="C1106" t="str">
            <v>UN</v>
          </cell>
          <cell r="D1106">
            <v>161.75</v>
          </cell>
        </row>
        <row r="1107">
          <cell r="A1107" t="str">
            <v>110209</v>
          </cell>
          <cell r="B1107" t="str">
            <v>CONEXAO POSTERIOR - DIAMETRO 100 MM</v>
          </cell>
          <cell r="C1107" t="str">
            <v>UN</v>
          </cell>
          <cell r="D1107">
            <v>44.19</v>
          </cell>
        </row>
        <row r="1108">
          <cell r="A1108" t="str">
            <v>110210</v>
          </cell>
          <cell r="B1108" t="str">
            <v>NO PASSEIO OPOSTO, COMPLETA - DIAMETRO 100 MM</v>
          </cell>
          <cell r="C1108" t="str">
            <v>UN</v>
          </cell>
          <cell r="D1108">
            <v>238.09</v>
          </cell>
        </row>
        <row r="1109">
          <cell r="A1109" t="str">
            <v>110211</v>
          </cell>
          <cell r="B1109" t="str">
            <v>NO PASSEIO OPOSTO, SEM CONEXAO - DIAMETRO 100 MM</v>
          </cell>
          <cell r="C1109" t="str">
            <v>UN</v>
          </cell>
          <cell r="D1109">
            <v>226.45</v>
          </cell>
        </row>
        <row r="1111">
          <cell r="A1111" t="str">
            <v>110300</v>
          </cell>
          <cell r="B1111" t="str">
            <v>LIGACOES DOMICILIARES DE ESGOTOS - DIAMETRO 150 MM</v>
          </cell>
        </row>
        <row r="1112">
          <cell r="A1112" t="str">
            <v>110301</v>
          </cell>
          <cell r="B1112" t="str">
            <v>NO PASSEIO, COMPLETA - DIAMETRO 150 MM</v>
          </cell>
          <cell r="C1112" t="str">
            <v>UN</v>
          </cell>
          <cell r="D1112">
            <v>47.68</v>
          </cell>
        </row>
        <row r="1113">
          <cell r="A1113" t="str">
            <v>110302</v>
          </cell>
          <cell r="B1113" t="str">
            <v>NO TERCO, COMPLETA - DIAMETRO 150 MM</v>
          </cell>
          <cell r="C1113" t="str">
            <v>UN</v>
          </cell>
          <cell r="D1113">
            <v>117.01</v>
          </cell>
        </row>
        <row r="1114">
          <cell r="A1114" t="str">
            <v>110303</v>
          </cell>
          <cell r="B1114" t="str">
            <v>NO EIXO, COMPLETA - DIAMETRO 150 MM</v>
          </cell>
          <cell r="C1114" t="str">
            <v>UN</v>
          </cell>
          <cell r="D1114">
            <v>151.68</v>
          </cell>
        </row>
        <row r="1115">
          <cell r="A1115" t="str">
            <v>110304</v>
          </cell>
          <cell r="B1115" t="str">
            <v>NO TERCO OPOSTO, COMPLETA - DIAMETRO 150 MM</v>
          </cell>
          <cell r="C1115" t="str">
            <v>UN</v>
          </cell>
          <cell r="D1115">
            <v>186.34</v>
          </cell>
        </row>
        <row r="1116">
          <cell r="A1116" t="str">
            <v>110305</v>
          </cell>
          <cell r="B1116" t="str">
            <v>NO PASSEIO, SEM CONEXAO - DIAMETRO 150 MM</v>
          </cell>
          <cell r="C1116" t="str">
            <v>UN</v>
          </cell>
          <cell r="D1116">
            <v>34.65</v>
          </cell>
        </row>
        <row r="1117">
          <cell r="A1117" t="str">
            <v>110306</v>
          </cell>
          <cell r="B1117" t="str">
            <v>NO TERCO, SEM CONEXAO - DIAMETRO 150 MM</v>
          </cell>
          <cell r="C1117" t="str">
            <v>UN</v>
          </cell>
          <cell r="D1117">
            <v>103.99</v>
          </cell>
        </row>
        <row r="1118">
          <cell r="A1118" t="str">
            <v>110307</v>
          </cell>
          <cell r="B1118" t="str">
            <v>NO EIXO, SEM CONEXAO - DIAMETRO 150 MM</v>
          </cell>
          <cell r="C1118" t="str">
            <v>UN</v>
          </cell>
          <cell r="D1118">
            <v>138.66</v>
          </cell>
        </row>
        <row r="1119">
          <cell r="A1119" t="str">
            <v>110308</v>
          </cell>
          <cell r="B1119" t="str">
            <v>NO TERCO OPOSTO, SEM CONEXAO - DIAMETRO 150 MM</v>
          </cell>
          <cell r="C1119" t="str">
            <v>UN</v>
          </cell>
          <cell r="D1119">
            <v>173.32</v>
          </cell>
        </row>
        <row r="1120">
          <cell r="A1120" t="str">
            <v>110309</v>
          </cell>
          <cell r="B1120" t="str">
            <v>CONEXAO POSTERIOR - DIAMETRO 150 MM</v>
          </cell>
          <cell r="C1120" t="str">
            <v>UN</v>
          </cell>
          <cell r="D1120">
            <v>44.88</v>
          </cell>
        </row>
        <row r="1122">
          <cell r="A1122" t="str">
            <v>110400</v>
          </cell>
          <cell r="B1122" t="str">
            <v>CARGA, TRANSPORTE ATE 10 KM E DESCARGA DE TUBOS E PECAS DE PEAD E/OU FERRO GALVANIZADO</v>
          </cell>
        </row>
        <row r="1123">
          <cell r="A1123" t="str">
            <v>110401</v>
          </cell>
          <cell r="B1123" t="str">
            <v>TUBOS E PECAS PARA LIGACOES</v>
          </cell>
          <cell r="C1123" t="str">
            <v>KM</v>
          </cell>
          <cell r="D1123">
            <v>27.19</v>
          </cell>
        </row>
        <row r="1125">
          <cell r="A1125" t="str">
            <v>110500</v>
          </cell>
          <cell r="B1125" t="str">
            <v>TRANSPORTE EXCEDENTE A 10 KM DE TUBOS E PECAS DE PEAD E/OU FERRO GALVANIZADO</v>
          </cell>
        </row>
        <row r="1126">
          <cell r="A1126" t="str">
            <v>110501</v>
          </cell>
          <cell r="B1126" t="str">
            <v>TUBOS E PECAS PARA LIGACOES</v>
          </cell>
          <cell r="C1126" t="str">
            <v>KMXKM</v>
          </cell>
          <cell r="D1126">
            <v>0.77</v>
          </cell>
        </row>
        <row r="1128">
          <cell r="A1128" t="str">
            <v>120000</v>
          </cell>
          <cell r="B1128" t="str">
            <v>FECHAMENTO</v>
          </cell>
        </row>
        <row r="1129">
          <cell r="A1129" t="str">
            <v>120100</v>
          </cell>
          <cell r="B1129" t="str">
            <v>ALVENARIA</v>
          </cell>
        </row>
        <row r="1130">
          <cell r="A1130" t="str">
            <v>120101</v>
          </cell>
          <cell r="B1130" t="str">
            <v>ALVENARIA DE TIJOLOS COMUNS SEM ANDAIMES</v>
          </cell>
          <cell r="C1130" t="str">
            <v>M3</v>
          </cell>
          <cell r="D1130">
            <v>294.36</v>
          </cell>
        </row>
        <row r="1131">
          <cell r="A1131" t="str">
            <v>120102</v>
          </cell>
          <cell r="B1131" t="str">
            <v>ALVENARIA DE BLOCOS DE CONCRETO SEM ANDAIMES</v>
          </cell>
          <cell r="C1131" t="str">
            <v>M3</v>
          </cell>
          <cell r="D1131">
            <v>204.88</v>
          </cell>
        </row>
        <row r="1132">
          <cell r="A1132" t="str">
            <v>120103</v>
          </cell>
          <cell r="B1132" t="str">
            <v>ALVENARIA DE TIJOLOS BAIANOS SEM ANDAIMES</v>
          </cell>
          <cell r="C1132" t="str">
            <v>M3</v>
          </cell>
          <cell r="D1132">
            <v>166.17</v>
          </cell>
        </row>
        <row r="1133">
          <cell r="A1133" t="str">
            <v>120104</v>
          </cell>
          <cell r="B1133" t="str">
            <v>ALVENARIA DE ELEVACAO, EM CUTELO TIJOLO COMUM, SEM ANDAIMES</v>
          </cell>
          <cell r="C1133" t="str">
            <v>M2</v>
          </cell>
          <cell r="D1133">
            <v>22.06</v>
          </cell>
        </row>
        <row r="1134">
          <cell r="A1134" t="str">
            <v>120105</v>
          </cell>
          <cell r="B1134" t="str">
            <v>ALVENARIA DE ELEVACAO, 1/2 TIJOLO COMUM</v>
          </cell>
          <cell r="C1134" t="str">
            <v>M2</v>
          </cell>
          <cell r="D1134">
            <v>38.06</v>
          </cell>
        </row>
        <row r="1135">
          <cell r="A1135" t="str">
            <v>120106</v>
          </cell>
          <cell r="B1135" t="str">
            <v>ALVENARIA DE ELEVACAO, 1 TIJOLO COMUM</v>
          </cell>
          <cell r="C1135" t="str">
            <v>M2</v>
          </cell>
          <cell r="D1135">
            <v>68.58</v>
          </cell>
        </row>
        <row r="1136">
          <cell r="A1136" t="str">
            <v>120107</v>
          </cell>
          <cell r="B1136" t="str">
            <v>ALVENARIA DE ELEVACAO, 1 1/2 TIJOLO COMUM</v>
          </cell>
          <cell r="C1136" t="str">
            <v>M2</v>
          </cell>
          <cell r="D1136">
            <v>106.67</v>
          </cell>
        </row>
        <row r="1137">
          <cell r="A1137" t="str">
            <v>120108</v>
          </cell>
          <cell r="B1137" t="str">
            <v>ALVENARIA DE ELEVACAO, 1/2 TIJOLO A VISTA</v>
          </cell>
          <cell r="C1137" t="str">
            <v>M2</v>
          </cell>
          <cell r="D1137">
            <v>76.540000000000006</v>
          </cell>
        </row>
        <row r="1138">
          <cell r="A1138" t="str">
            <v>120109</v>
          </cell>
          <cell r="B1138" t="str">
            <v>ALVENARIA DE ELEVACAO, 1 TIJOLO A VISTA</v>
          </cell>
          <cell r="C1138" t="str">
            <v>M2</v>
          </cell>
          <cell r="D1138">
            <v>143.05000000000001</v>
          </cell>
        </row>
        <row r="1139">
          <cell r="A1139" t="str">
            <v>120110</v>
          </cell>
          <cell r="B1139" t="str">
            <v>ALVENARIA DE ELEVACAO, TIJOLO CERAMICO 8 FUROS, ESPELHO</v>
          </cell>
          <cell r="C1139" t="str">
            <v>M2</v>
          </cell>
          <cell r="D1139">
            <v>23.55</v>
          </cell>
        </row>
        <row r="1140">
          <cell r="A1140" t="str">
            <v>120111</v>
          </cell>
          <cell r="B1140" t="str">
            <v>ALVENARIA DE ELEVACAO, TIJOLO CERAMICO 8 FUROS,CHATO</v>
          </cell>
          <cell r="C1140" t="str">
            <v>M2</v>
          </cell>
          <cell r="D1140">
            <v>44.87</v>
          </cell>
        </row>
        <row r="1141">
          <cell r="A1141" t="str">
            <v>120112</v>
          </cell>
          <cell r="B1141" t="str">
            <v>alvenaria de elevacao, blocos de concreto 9 x 19 x 39 cm</v>
          </cell>
          <cell r="C1141" t="str">
            <v>M2</v>
          </cell>
          <cell r="D1141">
            <v>24.72</v>
          </cell>
        </row>
        <row r="1142">
          <cell r="A1142" t="str">
            <v>120113</v>
          </cell>
          <cell r="B1142" t="str">
            <v>alvenaria de elevacao, blocos de concreto 14 x 19 x 39 cm</v>
          </cell>
          <cell r="C1142" t="str">
            <v>M2</v>
          </cell>
          <cell r="D1142">
            <v>32.81</v>
          </cell>
        </row>
        <row r="1143">
          <cell r="A1143" t="str">
            <v>120114</v>
          </cell>
          <cell r="B1143" t="str">
            <v>alvenaria de elevacao, blocos de concreto 19 x 19 x 39 cm</v>
          </cell>
          <cell r="C1143" t="str">
            <v>M2</v>
          </cell>
          <cell r="D1143">
            <v>41.41</v>
          </cell>
        </row>
        <row r="1144">
          <cell r="A1144" t="str">
            <v>120115</v>
          </cell>
          <cell r="B1144" t="str">
            <v>alvenaria de blocos estruturais 19 x 19 x 39 cm, com ferragens e grout</v>
          </cell>
          <cell r="C1144" t="str">
            <v>M2</v>
          </cell>
          <cell r="D1144">
            <v>66.53</v>
          </cell>
        </row>
        <row r="1145">
          <cell r="A1145" t="str">
            <v>120116</v>
          </cell>
          <cell r="B1145" t="str">
            <v>ALVENARIA COM ELEMENTO VAZADO - CERAMICO</v>
          </cell>
          <cell r="C1145" t="str">
            <v>M2</v>
          </cell>
          <cell r="D1145">
            <v>67.33</v>
          </cell>
        </row>
        <row r="1146">
          <cell r="A1146" t="str">
            <v>120117</v>
          </cell>
          <cell r="B1146" t="str">
            <v>ALVENARIA COM ELEMENTO VAZADO - CONCRETO</v>
          </cell>
          <cell r="C1146" t="str">
            <v>M2</v>
          </cell>
          <cell r="D1146">
            <v>77.709999999999994</v>
          </cell>
        </row>
        <row r="1148">
          <cell r="A1148" t="str">
            <v>120200</v>
          </cell>
          <cell r="B1148" t="str">
            <v>COBERTURA, MADEIRAMENTO, CONDUTOR, CALHAS E RUFOS</v>
          </cell>
        </row>
        <row r="1149">
          <cell r="A1149" t="str">
            <v>120201</v>
          </cell>
          <cell r="B1149" t="str">
            <v>COBERTURA COM TELHA FRANCESA</v>
          </cell>
          <cell r="C1149" t="str">
            <v>M2</v>
          </cell>
          <cell r="D1149">
            <v>71.819999999999993</v>
          </cell>
        </row>
        <row r="1150">
          <cell r="A1150" t="str">
            <v>120202</v>
          </cell>
          <cell r="B1150" t="str">
            <v>COBERTURA COM TELHA DE FIBROCIMENTO ONDULADA - 6 MM</v>
          </cell>
          <cell r="C1150" t="str">
            <v>M2</v>
          </cell>
          <cell r="D1150">
            <v>60.03</v>
          </cell>
        </row>
        <row r="1151">
          <cell r="A1151" t="str">
            <v>120203</v>
          </cell>
          <cell r="B1151" t="str">
            <v>COBERTURA COM TELHA DE FIBROCIMENTO ONDULADA - 8 MM</v>
          </cell>
          <cell r="C1151" t="str">
            <v>M2</v>
          </cell>
          <cell r="D1151">
            <v>64.02</v>
          </cell>
        </row>
        <row r="1152">
          <cell r="A1152" t="str">
            <v>120204</v>
          </cell>
          <cell r="B1152" t="str">
            <v>COBERTURA COM TELHA DE FIBROCIMENTO ESTRUTURAL L=49CM</v>
          </cell>
          <cell r="C1152" t="str">
            <v>M2</v>
          </cell>
          <cell r="D1152">
            <v>60.22</v>
          </cell>
        </row>
        <row r="1153">
          <cell r="A1153" t="str">
            <v>120205</v>
          </cell>
          <cell r="B1153" t="str">
            <v>COBERTURA COM TELHA DE FIBROCIMENTO ESTRUTURAL L=90CM</v>
          </cell>
          <cell r="C1153" t="str">
            <v>M2</v>
          </cell>
          <cell r="D1153">
            <v>43.35</v>
          </cell>
        </row>
        <row r="1154">
          <cell r="A1154" t="str">
            <v>120206</v>
          </cell>
          <cell r="B1154" t="str">
            <v>CONDUTOR EM CHAPA GALVANIZADA N 24 DESENV 0,25M</v>
          </cell>
          <cell r="C1154" t="str">
            <v>M</v>
          </cell>
          <cell r="D1154">
            <v>20.64</v>
          </cell>
        </row>
        <row r="1155">
          <cell r="A1155" t="str">
            <v>120207</v>
          </cell>
          <cell r="B1155" t="str">
            <v>CONDUTOR EM CHAPA GALVANIZADA N 24 DESENV 0,33 M</v>
          </cell>
          <cell r="C1155" t="str">
            <v>M</v>
          </cell>
          <cell r="D1155">
            <v>26.61</v>
          </cell>
        </row>
        <row r="1156">
          <cell r="A1156" t="str">
            <v>120208</v>
          </cell>
          <cell r="B1156" t="str">
            <v>CALHA OU AGUA FURTADA EM CHAPA GALV. N 24 CORTE - 0,33M</v>
          </cell>
          <cell r="C1156" t="str">
            <v>M</v>
          </cell>
          <cell r="D1156">
            <v>23.42</v>
          </cell>
        </row>
        <row r="1157">
          <cell r="A1157" t="str">
            <v>120209</v>
          </cell>
          <cell r="B1157" t="str">
            <v>CALHA OU AGUA FURTADA EM CHAPA GALV. N 24 CORTE - 0,50M</v>
          </cell>
          <cell r="C1157" t="str">
            <v>M</v>
          </cell>
          <cell r="D1157">
            <v>31.5</v>
          </cell>
        </row>
        <row r="1158">
          <cell r="A1158" t="str">
            <v>120210</v>
          </cell>
          <cell r="B1158" t="str">
            <v>RUFO EM CHAPA GALVANIZADA N 24 CORTE 0,10 M</v>
          </cell>
          <cell r="C1158" t="str">
            <v>M</v>
          </cell>
          <cell r="D1158">
            <v>11.73</v>
          </cell>
        </row>
        <row r="1159">
          <cell r="A1159" t="str">
            <v>120211</v>
          </cell>
          <cell r="B1159" t="str">
            <v>RUFO EM CHAPA GALVANIZADA N 24 CORTE 0,16 M</v>
          </cell>
          <cell r="C1159" t="str">
            <v>M</v>
          </cell>
          <cell r="D1159">
            <v>12.14</v>
          </cell>
        </row>
        <row r="1160">
          <cell r="A1160" t="str">
            <v>120212</v>
          </cell>
          <cell r="B1160" t="str">
            <v>RUFO EM CHAPA GALVANIZADA N 24 CORTE 0,25 M</v>
          </cell>
          <cell r="C1160" t="str">
            <v>M</v>
          </cell>
          <cell r="D1160">
            <v>13.69</v>
          </cell>
        </row>
        <row r="1161">
          <cell r="A1161" t="str">
            <v>120213</v>
          </cell>
          <cell r="B1161" t="str">
            <v>RUFO EM CHAPA GALVANIZADA N 24 CORTE 0,33 M</v>
          </cell>
          <cell r="C1161" t="str">
            <v>M</v>
          </cell>
          <cell r="D1161">
            <v>17.510000000000002</v>
          </cell>
        </row>
        <row r="1162">
          <cell r="A1162" t="str">
            <v>120214</v>
          </cell>
          <cell r="B1162" t="str">
            <v>RUFO EM CHAPA GALVANIZADA N 24 CORTE 0,50 M</v>
          </cell>
          <cell r="C1162" t="str">
            <v>M</v>
          </cell>
          <cell r="D1162">
            <v>30.05</v>
          </cell>
        </row>
        <row r="1164">
          <cell r="A1164" t="str">
            <v>120300</v>
          </cell>
          <cell r="B1164" t="str">
            <v>ESQUADRIAS DE MADEIRA</v>
          </cell>
        </row>
        <row r="1165">
          <cell r="A1165" t="str">
            <v>120301</v>
          </cell>
          <cell r="B1165" t="str">
            <v>PORTA EXTERNA DE CEDRO, 1 FOLHA</v>
          </cell>
          <cell r="C1165" t="str">
            <v>M2</v>
          </cell>
          <cell r="D1165">
            <v>129.91</v>
          </cell>
        </row>
        <row r="1166">
          <cell r="A1166" t="str">
            <v>120302</v>
          </cell>
          <cell r="B1166" t="str">
            <v>PORTA EXTERNA DE CERRO, 2 FOLHAS</v>
          </cell>
          <cell r="C1166" t="str">
            <v>M2</v>
          </cell>
          <cell r="D1166">
            <v>135.38999999999999</v>
          </cell>
        </row>
        <row r="1167">
          <cell r="A1167" t="str">
            <v>120303</v>
          </cell>
          <cell r="B1167" t="str">
            <v>PORTA INTERNA DE CEDRO, 1 FOLHA</v>
          </cell>
          <cell r="C1167" t="str">
            <v>M2</v>
          </cell>
          <cell r="D1167">
            <v>187.84</v>
          </cell>
        </row>
        <row r="1168">
          <cell r="A1168" t="str">
            <v>120304</v>
          </cell>
          <cell r="B1168" t="str">
            <v>PORTA INTERNA DE CEDRO, 2 FOLHAS</v>
          </cell>
          <cell r="C1168" t="str">
            <v>M2</v>
          </cell>
          <cell r="D1168">
            <v>119.93</v>
          </cell>
        </row>
        <row r="1169">
          <cell r="A1169" t="str">
            <v>120305</v>
          </cell>
          <cell r="B1169" t="str">
            <v>ALCAPAO 0,60X0,60 M</v>
          </cell>
          <cell r="C1169" t="str">
            <v>UN</v>
          </cell>
          <cell r="D1169">
            <v>71.239999999999995</v>
          </cell>
        </row>
        <row r="1170">
          <cell r="A1170" t="str">
            <v>120306</v>
          </cell>
          <cell r="B1170" t="str">
            <v>JANELA TIPO GUILHOTINA COM VENEZIANAS DE PEROBA</v>
          </cell>
          <cell r="C1170" t="str">
            <v>M2</v>
          </cell>
          <cell r="D1170">
            <v>223.81</v>
          </cell>
        </row>
        <row r="1172">
          <cell r="A1172" t="str">
            <v>120400</v>
          </cell>
          <cell r="B1172" t="str">
            <v>ESQUADRIAS METALICAS</v>
          </cell>
        </row>
        <row r="1173">
          <cell r="A1173" t="str">
            <v>120401</v>
          </cell>
          <cell r="B1173" t="str">
            <v>PORTA METALICA COM VIDRO</v>
          </cell>
          <cell r="C1173" t="str">
            <v>M2</v>
          </cell>
          <cell r="D1173">
            <v>268.04000000000002</v>
          </cell>
        </row>
        <row r="1174">
          <cell r="A1174" t="str">
            <v>120402</v>
          </cell>
          <cell r="B1174" t="str">
            <v>PORTA METALICA COM TELA</v>
          </cell>
          <cell r="C1174" t="str">
            <v>M2</v>
          </cell>
          <cell r="D1174">
            <v>269.39</v>
          </cell>
        </row>
        <row r="1175">
          <cell r="A1175" t="str">
            <v>120403</v>
          </cell>
          <cell r="B1175" t="str">
            <v>PORTA METALICA EXTERNA - 2 FOLHAS, 2,00 X 2,60 M</v>
          </cell>
          <cell r="C1175" t="str">
            <v>UN</v>
          </cell>
          <cell r="D1175">
            <v>1859.48</v>
          </cell>
        </row>
        <row r="1176">
          <cell r="A1176" t="str">
            <v>120404</v>
          </cell>
          <cell r="B1176" t="str">
            <v>JANELA BASCULANTE DE FERRO</v>
          </cell>
          <cell r="C1176" t="str">
            <v>M2</v>
          </cell>
          <cell r="D1176">
            <v>238.49</v>
          </cell>
        </row>
        <row r="1177">
          <cell r="A1177" t="str">
            <v>120405</v>
          </cell>
          <cell r="B1177" t="str">
            <v>JANELA DE CORRER OU MAXIM-AIR DE FERRO</v>
          </cell>
          <cell r="C1177" t="str">
            <v>M2</v>
          </cell>
          <cell r="D1177">
            <v>243.46</v>
          </cell>
        </row>
        <row r="1178">
          <cell r="A1178" t="str">
            <v>120406</v>
          </cell>
          <cell r="B1178" t="str">
            <v>JANELA BASCULANTE DE ALUMINIO</v>
          </cell>
          <cell r="C1178" t="str">
            <v>M2</v>
          </cell>
          <cell r="D1178">
            <v>370.65</v>
          </cell>
        </row>
        <row r="1179">
          <cell r="A1179" t="str">
            <v>120407</v>
          </cell>
          <cell r="B1179" t="str">
            <v>JANELA DE CORRER OU MAXIM-AIR DE ALUMINIO</v>
          </cell>
          <cell r="C1179" t="str">
            <v>M2</v>
          </cell>
          <cell r="D1179">
            <v>396.31</v>
          </cell>
        </row>
        <row r="1180">
          <cell r="A1180" t="str">
            <v>120408</v>
          </cell>
          <cell r="B1180" t="str">
            <v>PORTAS DE ENTRADA EM ALUMINIO COM 1 FOLHA DE ABRIR</v>
          </cell>
          <cell r="C1180" t="str">
            <v>M2</v>
          </cell>
          <cell r="D1180">
            <v>336.56</v>
          </cell>
        </row>
        <row r="1181">
          <cell r="A1181" t="str">
            <v>120409</v>
          </cell>
          <cell r="B1181" t="str">
            <v>PORTAS DE ENTRADA EM ALUMINIO COM 2 FOLHA DE ABRIR</v>
          </cell>
          <cell r="C1181" t="str">
            <v>M2</v>
          </cell>
          <cell r="D1181">
            <v>357.62</v>
          </cell>
        </row>
        <row r="1182">
          <cell r="A1182" t="str">
            <v>120410</v>
          </cell>
          <cell r="B1182" t="str">
            <v>PORTAS DE ENTRADA EM ALUMINIO DE CORRER</v>
          </cell>
          <cell r="C1182" t="str">
            <v>M2</v>
          </cell>
          <cell r="D1182">
            <v>194.57</v>
          </cell>
        </row>
        <row r="1184">
          <cell r="A1184" t="str">
            <v>120500</v>
          </cell>
          <cell r="B1184" t="str">
            <v>FERRAGENS</v>
          </cell>
        </row>
        <row r="1185">
          <cell r="A1185" t="str">
            <v>120501</v>
          </cell>
          <cell r="B1185" t="str">
            <v>FECHADURA PARA PORTA EXTERNA</v>
          </cell>
          <cell r="C1185" t="str">
            <v>UN</v>
          </cell>
          <cell r="D1185">
            <v>73.98</v>
          </cell>
        </row>
        <row r="1186">
          <cell r="A1186" t="str">
            <v>120502</v>
          </cell>
          <cell r="B1186" t="str">
            <v>FECHADURA PARA PORTA INTERNA</v>
          </cell>
          <cell r="C1186" t="str">
            <v>UN</v>
          </cell>
          <cell r="D1186">
            <v>24.48</v>
          </cell>
        </row>
        <row r="1187">
          <cell r="A1187" t="str">
            <v>120503</v>
          </cell>
          <cell r="B1187" t="str">
            <v>FECHADURA PARA PORTA WC</v>
          </cell>
          <cell r="C1187" t="str">
            <v>UN</v>
          </cell>
          <cell r="D1187">
            <v>23.76</v>
          </cell>
        </row>
        <row r="1188">
          <cell r="A1188" t="str">
            <v>120504</v>
          </cell>
          <cell r="B1188" t="str">
            <v>FERRAGEM PARA JANELA DE MADEIRA TIPO GUILHOTINA COM VENEZIANAS</v>
          </cell>
          <cell r="C1188" t="str">
            <v>CJ</v>
          </cell>
          <cell r="D1188">
            <v>264.08</v>
          </cell>
        </row>
        <row r="1190">
          <cell r="A1190" t="str">
            <v>120600</v>
          </cell>
          <cell r="B1190" t="str">
            <v>VIDROS</v>
          </cell>
        </row>
        <row r="1191">
          <cell r="A1191" t="str">
            <v>120601</v>
          </cell>
          <cell r="B1191" t="str">
            <v>VIDRO PLANO DUPLO TRANSPARENTE 3 MM</v>
          </cell>
          <cell r="C1191" t="str">
            <v>M2</v>
          </cell>
          <cell r="D1191">
            <v>62.27</v>
          </cell>
        </row>
        <row r="1192">
          <cell r="A1192" t="str">
            <v>120602</v>
          </cell>
          <cell r="B1192" t="str">
            <v>VIDRO PLANO DUPLO TRANSLUCIDO 3 MM</v>
          </cell>
          <cell r="C1192" t="str">
            <v>M2</v>
          </cell>
          <cell r="D1192">
            <v>58.04</v>
          </cell>
        </row>
        <row r="1193">
          <cell r="A1193" t="str">
            <v>120603</v>
          </cell>
          <cell r="B1193" t="str">
            <v>VIDRO PLANO TRIPLO TRANSPARENTE DE 4 MM</v>
          </cell>
          <cell r="C1193" t="str">
            <v>M2</v>
          </cell>
          <cell r="D1193">
            <v>78.150000000000006</v>
          </cell>
        </row>
        <row r="1194">
          <cell r="A1194" t="str">
            <v>120604</v>
          </cell>
          <cell r="B1194" t="str">
            <v>VIDRO PLANO TRIPLO TRANSPARENTE DE 5 MM</v>
          </cell>
          <cell r="C1194" t="str">
            <v>M2</v>
          </cell>
          <cell r="D1194">
            <v>85.73</v>
          </cell>
        </row>
        <row r="1195">
          <cell r="A1195" t="str">
            <v>120605</v>
          </cell>
          <cell r="B1195" t="str">
            <v>VIDRO PLANO TEMPERADO INCOLOR DE 6 MM</v>
          </cell>
          <cell r="C1195" t="str">
            <v>M2</v>
          </cell>
          <cell r="D1195">
            <v>194.83</v>
          </cell>
        </row>
        <row r="1196">
          <cell r="A1196" t="str">
            <v>120606</v>
          </cell>
          <cell r="B1196" t="str">
            <v>VIDRO PLANO TEMPERADO INCOLOR DE 8 MM</v>
          </cell>
          <cell r="C1196" t="str">
            <v>M2</v>
          </cell>
          <cell r="D1196">
            <v>250.89</v>
          </cell>
        </row>
        <row r="1197">
          <cell r="A1197" t="str">
            <v>120607</v>
          </cell>
          <cell r="B1197" t="str">
            <v>VIDRO PLANO TEMPERADO INCOLOR DE 10MM</v>
          </cell>
          <cell r="C1197" t="str">
            <v>M2</v>
          </cell>
          <cell r="D1197">
            <v>273.98</v>
          </cell>
        </row>
        <row r="1199">
          <cell r="A1199" t="str">
            <v>120700</v>
          </cell>
          <cell r="B1199" t="str">
            <v>ESCADA - TIPO MARINHEIRO</v>
          </cell>
        </row>
        <row r="1200">
          <cell r="A1200" t="str">
            <v>120701</v>
          </cell>
          <cell r="B1200" t="str">
            <v>GALVANIZADO</v>
          </cell>
          <cell r="C1200" t="str">
            <v>M</v>
          </cell>
          <cell r="D1200">
            <v>45.97</v>
          </cell>
        </row>
        <row r="1202">
          <cell r="A1202" t="str">
            <v>120800</v>
          </cell>
          <cell r="B1202" t="str">
            <v>GUARDA-CORPO</v>
          </cell>
        </row>
        <row r="1203">
          <cell r="A1203" t="str">
            <v>120801</v>
          </cell>
          <cell r="B1203" t="str">
            <v>DIAMETRO 25 MM - (1 POL.)</v>
          </cell>
          <cell r="C1203" t="str">
            <v>M</v>
          </cell>
          <cell r="D1203">
            <v>76</v>
          </cell>
        </row>
        <row r="1204">
          <cell r="A1204" t="str">
            <v>120802</v>
          </cell>
          <cell r="B1204" t="str">
            <v>DIAMETRO 40 MM - (1 1/2 POL.)</v>
          </cell>
          <cell r="C1204" t="str">
            <v>M</v>
          </cell>
          <cell r="D1204">
            <v>94.78</v>
          </cell>
        </row>
        <row r="1205">
          <cell r="A1205" t="str">
            <v>120803</v>
          </cell>
          <cell r="B1205" t="str">
            <v>BARRA 2 X 5/16 POLEGADA</v>
          </cell>
          <cell r="C1205" t="str">
            <v>M</v>
          </cell>
          <cell r="D1205">
            <v>41.25</v>
          </cell>
        </row>
        <row r="1207">
          <cell r="A1207" t="str">
            <v>120900</v>
          </cell>
          <cell r="B1207" t="str">
            <v>GRADES METALICAS</v>
          </cell>
        </row>
        <row r="1208">
          <cell r="A1208" t="str">
            <v>120901</v>
          </cell>
          <cell r="B1208" t="str">
            <v>BARRAS 3/4 X 1/8 POLEGADA - ESPACAMENTO 1,5 CM</v>
          </cell>
          <cell r="C1208" t="str">
            <v>M2</v>
          </cell>
          <cell r="D1208">
            <v>134.1</v>
          </cell>
        </row>
        <row r="1209">
          <cell r="A1209" t="str">
            <v>120902</v>
          </cell>
          <cell r="B1209" t="str">
            <v>BARRAS 1 X 3/16 POLEGADA - ESPACAMENTO 2,0 CM</v>
          </cell>
          <cell r="C1209" t="str">
            <v>M2</v>
          </cell>
          <cell r="D1209">
            <v>177.94</v>
          </cell>
        </row>
        <row r="1210">
          <cell r="A1210" t="str">
            <v>120903</v>
          </cell>
          <cell r="B1210" t="str">
            <v>BARRAS 1 1/2 X 1/4 POLEGADA - ESPACAMENTO 2,5 CM</v>
          </cell>
          <cell r="C1210" t="str">
            <v>M2</v>
          </cell>
          <cell r="D1210">
            <v>265.74</v>
          </cell>
        </row>
        <row r="1211">
          <cell r="A1211" t="str">
            <v>120904</v>
          </cell>
          <cell r="B1211" t="str">
            <v>BARRAS 2 X 3/8 POLEGADA - ESPACAMENTO 2,5 CM</v>
          </cell>
          <cell r="C1211" t="str">
            <v>M2</v>
          </cell>
          <cell r="D1211">
            <v>501.21</v>
          </cell>
        </row>
        <row r="1212">
          <cell r="A1212" t="str">
            <v>120905</v>
          </cell>
          <cell r="B1212" t="str">
            <v>BARRAS DE 3/8 X 1 1/2 POLEGADA - ESPACAMENTO 1,976 CM</v>
          </cell>
          <cell r="C1212" t="str">
            <v>M2</v>
          </cell>
          <cell r="D1212">
            <v>441.3</v>
          </cell>
        </row>
        <row r="1213">
          <cell r="A1213" t="str">
            <v>120906</v>
          </cell>
          <cell r="B1213" t="str">
            <v>BARRAS DE 3/8 X 1 1/2 POLEGADA - ESPACAMENTO 3,35  CM</v>
          </cell>
          <cell r="C1213" t="str">
            <v>M2</v>
          </cell>
          <cell r="D1213">
            <v>362.09</v>
          </cell>
        </row>
        <row r="1215">
          <cell r="A1215" t="str">
            <v>121000</v>
          </cell>
          <cell r="B1215" t="str">
            <v>TAMPA DE INSPECAO METALICA</v>
          </cell>
        </row>
        <row r="1216">
          <cell r="A1216" t="str">
            <v>121001</v>
          </cell>
          <cell r="B1216" t="str">
            <v>0,70 X 0,70 M</v>
          </cell>
          <cell r="C1216" t="str">
            <v>UN</v>
          </cell>
          <cell r="D1216">
            <v>154.66</v>
          </cell>
        </row>
        <row r="1217">
          <cell r="A1217" t="str">
            <v>121002</v>
          </cell>
          <cell r="B1217" t="str">
            <v>0,95 X 0,90 M</v>
          </cell>
          <cell r="C1217" t="str">
            <v>UN</v>
          </cell>
          <cell r="D1217">
            <v>229.21</v>
          </cell>
        </row>
        <row r="1218">
          <cell r="A1218" t="str">
            <v>121003</v>
          </cell>
          <cell r="B1218" t="str">
            <v>0,80 X 1,40 M</v>
          </cell>
          <cell r="C1218" t="str">
            <v>UN</v>
          </cell>
          <cell r="D1218">
            <v>284.10000000000002</v>
          </cell>
        </row>
        <row r="1220">
          <cell r="A1220" t="str">
            <v>121100</v>
          </cell>
          <cell r="B1220" t="str">
            <v>GRELHAS</v>
          </cell>
        </row>
        <row r="1221">
          <cell r="A1221" t="str">
            <v>121101</v>
          </cell>
          <cell r="B1221" t="str">
            <v>GRELHA DE FERRO PERFILADO PECA DE 1,00X0,40 M</v>
          </cell>
          <cell r="C1221" t="str">
            <v>UN</v>
          </cell>
          <cell r="D1221">
            <v>314.10000000000002</v>
          </cell>
        </row>
        <row r="1222">
          <cell r="A1222" t="str">
            <v>121102</v>
          </cell>
          <cell r="B1222" t="str">
            <v>GRELHA DE FERRO PERFILADO PECA DE 1,00X0,50 M</v>
          </cell>
          <cell r="C1222" t="str">
            <v>UN</v>
          </cell>
          <cell r="D1222">
            <v>389.18</v>
          </cell>
        </row>
        <row r="1224">
          <cell r="A1224" t="str">
            <v>121200</v>
          </cell>
          <cell r="B1224" t="str">
            <v>COMPLEMENTOS ARQUITETONICOS E DIVISORIAS</v>
          </cell>
        </row>
        <row r="1225">
          <cell r="A1225" t="str">
            <v>121201</v>
          </cell>
          <cell r="B1225" t="str">
            <v>BALCAO DE ATENDIMENTO PUBLICO</v>
          </cell>
          <cell r="C1225" t="str">
            <v>M2</v>
          </cell>
          <cell r="D1225">
            <v>152.88</v>
          </cell>
        </row>
        <row r="1226">
          <cell r="A1226" t="str">
            <v>121202</v>
          </cell>
          <cell r="B1226" t="str">
            <v>BALCAO DE FORMICA</v>
          </cell>
          <cell r="C1226" t="str">
            <v>M2</v>
          </cell>
          <cell r="D1226">
            <v>359.1</v>
          </cell>
        </row>
        <row r="1227">
          <cell r="A1227" t="str">
            <v>121203</v>
          </cell>
          <cell r="B1227" t="str">
            <v>ARMARIO DE FORMICA SOB PIA</v>
          </cell>
          <cell r="C1227" t="str">
            <v>M2</v>
          </cell>
          <cell r="D1227">
            <v>184.6</v>
          </cell>
        </row>
        <row r="1228">
          <cell r="A1228" t="str">
            <v>121204</v>
          </cell>
          <cell r="B1228" t="str">
            <v>PRATELEIRA</v>
          </cell>
          <cell r="C1228" t="str">
            <v>M2</v>
          </cell>
          <cell r="D1228">
            <v>71.989999999999995</v>
          </cell>
        </row>
        <row r="1229">
          <cell r="A1229" t="str">
            <v>121205</v>
          </cell>
          <cell r="B1229" t="str">
            <v>ESTRADO DE MADEIRA</v>
          </cell>
          <cell r="C1229" t="str">
            <v>M2</v>
          </cell>
          <cell r="D1229">
            <v>31.41</v>
          </cell>
        </row>
        <row r="1230">
          <cell r="A1230" t="str">
            <v>121206</v>
          </cell>
          <cell r="B1230" t="str">
            <v>DIVISORIA DE GRANILITE H: 2,15 M - E: 5 CM</v>
          </cell>
          <cell r="C1230" t="str">
            <v>M</v>
          </cell>
          <cell r="D1230">
            <v>250.9</v>
          </cell>
        </row>
        <row r="1232">
          <cell r="A1232" t="str">
            <v>130000</v>
          </cell>
          <cell r="B1232" t="str">
            <v>REVESTIMENTO E TRATAMENTO DE SUPERFICIE</v>
          </cell>
        </row>
        <row r="1233">
          <cell r="A1233" t="str">
            <v>130100</v>
          </cell>
          <cell r="B1233" t="str">
            <v>PISOS, TETOS E PAREDES</v>
          </cell>
        </row>
        <row r="1234">
          <cell r="A1234" t="str">
            <v>130101</v>
          </cell>
          <cell r="B1234" t="str">
            <v>ENCHIMENTO COM ARGAMASSA DE CIMENTO E AREIA 1:3</v>
          </cell>
          <cell r="C1234" t="str">
            <v>M3</v>
          </cell>
          <cell r="D1234">
            <v>266.86</v>
          </cell>
        </row>
        <row r="1235">
          <cell r="A1235" t="str">
            <v>130102</v>
          </cell>
          <cell r="B1235" t="str">
            <v>CHAPISCO</v>
          </cell>
          <cell r="C1235" t="str">
            <v>M2</v>
          </cell>
          <cell r="D1235">
            <v>4.3600000000000003</v>
          </cell>
        </row>
        <row r="1236">
          <cell r="A1236" t="str">
            <v>130103</v>
          </cell>
          <cell r="B1236" t="str">
            <v>EMBOCO</v>
          </cell>
          <cell r="C1236" t="str">
            <v>M2</v>
          </cell>
          <cell r="D1236">
            <v>14.24</v>
          </cell>
        </row>
        <row r="1237">
          <cell r="A1237" t="str">
            <v>130104</v>
          </cell>
          <cell r="B1237" t="str">
            <v>REBOCO</v>
          </cell>
          <cell r="C1237" t="str">
            <v>M2</v>
          </cell>
          <cell r="D1237">
            <v>8.33</v>
          </cell>
        </row>
        <row r="1238">
          <cell r="A1238" t="str">
            <v>130105</v>
          </cell>
          <cell r="B1238" t="str">
            <v>REVESTIMENTO DE PAREDE COM AZULEJO 15X15CM - ASSENTAMENTO COLADO OU ARGAMASSA</v>
          </cell>
          <cell r="C1238" t="str">
            <v>M2</v>
          </cell>
          <cell r="D1238">
            <v>45.88</v>
          </cell>
        </row>
        <row r="1239">
          <cell r="A1239" t="str">
            <v>130106</v>
          </cell>
          <cell r="B1239" t="str">
            <v>REVESTIMENTO DE PAREDE COM LITOCERAMICA</v>
          </cell>
          <cell r="C1239" t="str">
            <v>M2</v>
          </cell>
          <cell r="D1239">
            <v>60.19</v>
          </cell>
        </row>
        <row r="1240">
          <cell r="A1240" t="str">
            <v>130107</v>
          </cell>
          <cell r="B1240" t="str">
            <v>REVESTIMENTO COM TELA E IMPERMEABILIZACAO RIGIDA COM ARGAMASSA</v>
          </cell>
          <cell r="C1240" t="str">
            <v>M2</v>
          </cell>
          <cell r="D1240">
            <v>46.74</v>
          </cell>
        </row>
        <row r="1241">
          <cell r="A1241" t="str">
            <v>130108</v>
          </cell>
          <cell r="B1241" t="str">
            <v>CONTRAPISO DE CONCRETO NAO ESTRUTURAL</v>
          </cell>
          <cell r="C1241" t="str">
            <v>M3</v>
          </cell>
          <cell r="D1241">
            <v>273.35000000000002</v>
          </cell>
        </row>
        <row r="1242">
          <cell r="A1242" t="str">
            <v>130109</v>
          </cell>
          <cell r="B1242" t="str">
            <v>PISO EXTERNO DE CONCRETO NAO ESTRUTURAL</v>
          </cell>
          <cell r="C1242" t="str">
            <v>M3</v>
          </cell>
          <cell r="D1242">
            <v>263.44</v>
          </cell>
        </row>
        <row r="1243">
          <cell r="A1243" t="str">
            <v>130110</v>
          </cell>
          <cell r="B1243" t="str">
            <v>PISO CIMENTADO LISO</v>
          </cell>
          <cell r="C1243" t="str">
            <v>M2</v>
          </cell>
          <cell r="D1243">
            <v>19.510000000000002</v>
          </cell>
        </row>
        <row r="1244">
          <cell r="A1244" t="str">
            <v>130111</v>
          </cell>
          <cell r="B1244" t="str">
            <v>PISO DE CERAMICA</v>
          </cell>
          <cell r="C1244" t="str">
            <v>M2</v>
          </cell>
          <cell r="D1244">
            <v>41.23</v>
          </cell>
        </row>
        <row r="1245">
          <cell r="A1245" t="str">
            <v>130112</v>
          </cell>
          <cell r="B1245" t="str">
            <v>PISO DE CERAMICA VITRIFICADA</v>
          </cell>
          <cell r="C1245" t="str">
            <v>M2</v>
          </cell>
          <cell r="D1245">
            <v>39.18</v>
          </cell>
        </row>
        <row r="1246">
          <cell r="A1246" t="str">
            <v>130113</v>
          </cell>
          <cell r="B1246" t="str">
            <v>PISO DE CHAPA VINILICA</v>
          </cell>
          <cell r="C1246" t="str">
            <v>M2</v>
          </cell>
          <cell r="D1246">
            <v>67.17</v>
          </cell>
        </row>
        <row r="1247">
          <cell r="A1247" t="str">
            <v>130114</v>
          </cell>
          <cell r="B1247" t="str">
            <v>PISO EM PLACA DE BORRACHA</v>
          </cell>
          <cell r="C1247" t="str">
            <v>M2</v>
          </cell>
          <cell r="D1247">
            <v>95.79</v>
          </cell>
        </row>
        <row r="1249">
          <cell r="A1249" t="str">
            <v>130200</v>
          </cell>
          <cell r="B1249" t="str">
            <v>IMPERMEABILIZACAO</v>
          </cell>
        </row>
        <row r="1250">
          <cell r="A1250" t="str">
            <v>130201</v>
          </cell>
          <cell r="B1250" t="str">
            <v>PROTECAO TERMICA EM CONCRETO CELULAR</v>
          </cell>
          <cell r="C1250" t="str">
            <v>M3</v>
          </cell>
          <cell r="D1250">
            <v>331.48</v>
          </cell>
        </row>
        <row r="1251">
          <cell r="A1251" t="str">
            <v>130202</v>
          </cell>
          <cell r="B1251" t="str">
            <v>PROTECAO TERMICA EM CONCRETO COM AGREGADO LEVE</v>
          </cell>
          <cell r="C1251" t="str">
            <v>M3</v>
          </cell>
          <cell r="D1251">
            <v>381.9</v>
          </cell>
        </row>
        <row r="1252">
          <cell r="A1252" t="str">
            <v>130203</v>
          </cell>
          <cell r="B1252" t="str">
            <v>IMPERMEABILIZACAO RIGIDA COM ARGAMASSA</v>
          </cell>
          <cell r="C1252" t="str">
            <v>M2</v>
          </cell>
          <cell r="D1252">
            <v>35.17</v>
          </cell>
        </row>
        <row r="1253">
          <cell r="A1253" t="str">
            <v>130204</v>
          </cell>
          <cell r="B1253" t="str">
            <v>IMPERMEABILIZACAO BETUMINOSA</v>
          </cell>
          <cell r="C1253" t="str">
            <v>M2</v>
          </cell>
          <cell r="D1253">
            <v>5.18</v>
          </cell>
        </row>
        <row r="1254">
          <cell r="A1254" t="str">
            <v>130205</v>
          </cell>
          <cell r="B1254" t="str">
            <v>IMPERMEABILIZACAO COM MANTA BUTILICA</v>
          </cell>
          <cell r="C1254" t="str">
            <v>M2</v>
          </cell>
          <cell r="D1254">
            <v>75.05</v>
          </cell>
        </row>
        <row r="1255">
          <cell r="A1255" t="str">
            <v>130207</v>
          </cell>
          <cell r="B1255" t="str">
            <v>IMPERMEABILIZACAO COM MANTA GEOTEXTIL IMPREGNADA  COM ASFALTO</v>
          </cell>
          <cell r="C1255" t="str">
            <v>M2</v>
          </cell>
          <cell r="D1255">
            <v>46.47</v>
          </cell>
        </row>
        <row r="1256">
          <cell r="A1256" t="str">
            <v>130208</v>
          </cell>
          <cell r="B1256" t="str">
            <v>IMPERMEABILIZACAO COM CIMENTO CRISTALIZANTE</v>
          </cell>
          <cell r="C1256" t="str">
            <v>M2</v>
          </cell>
          <cell r="D1256">
            <v>16.03</v>
          </cell>
        </row>
        <row r="1257">
          <cell r="A1257" t="str">
            <v>130209</v>
          </cell>
          <cell r="B1257" t="str">
            <v>IMPERMEABILIZACAO COM CIMENTO CRISTALIZANTE - BASE ACRILICA</v>
          </cell>
          <cell r="C1257" t="str">
            <v>M2</v>
          </cell>
          <cell r="D1257">
            <v>31.01</v>
          </cell>
        </row>
        <row r="1258">
          <cell r="A1258" t="str">
            <v>130210</v>
          </cell>
          <cell r="B1258" t="str">
            <v>PROTECAO MECANICA COM ARGAMASSA DE CIMENTO E AREIA</v>
          </cell>
          <cell r="C1258" t="str">
            <v>M3</v>
          </cell>
          <cell r="D1258">
            <v>313.36</v>
          </cell>
        </row>
        <row r="1259">
          <cell r="A1259" t="str">
            <v>130211</v>
          </cell>
          <cell r="B1259" t="str">
            <v>REGULARIZACAO DE BASE COM ARGAMASSA DE CIMENTO E AREIA</v>
          </cell>
          <cell r="C1259" t="str">
            <v>M3</v>
          </cell>
          <cell r="D1259">
            <v>279.02</v>
          </cell>
        </row>
        <row r="1260">
          <cell r="A1260" t="str">
            <v>130212</v>
          </cell>
          <cell r="B1260" t="str">
            <v>JUNTA DE DILATACAO ASFALTICA</v>
          </cell>
          <cell r="C1260" t="str">
            <v>M</v>
          </cell>
          <cell r="D1260">
            <v>2.23</v>
          </cell>
        </row>
        <row r="1261">
          <cell r="A1261" t="str">
            <v>130213</v>
          </cell>
          <cell r="B1261" t="str">
            <v>APLICACAO DE SODA CAUSTICA - SOLO</v>
          </cell>
          <cell r="C1261" t="str">
            <v>M2</v>
          </cell>
          <cell r="D1261">
            <v>0.05</v>
          </cell>
        </row>
        <row r="1263">
          <cell r="A1263" t="str">
            <v>130300</v>
          </cell>
          <cell r="B1263" t="str">
            <v>PINTURAS</v>
          </cell>
        </row>
        <row r="1264">
          <cell r="A1264" t="str">
            <v>130301</v>
          </cell>
          <cell r="B1264" t="str">
            <v>PINTURA A CAL</v>
          </cell>
          <cell r="C1264" t="str">
            <v>M2</v>
          </cell>
          <cell r="D1264">
            <v>3.13</v>
          </cell>
        </row>
        <row r="1265">
          <cell r="A1265" t="str">
            <v>130302</v>
          </cell>
          <cell r="B1265" t="str">
            <v>PINTURA LATEX, SEM MASSA CORRIDA</v>
          </cell>
          <cell r="C1265" t="str">
            <v>M2</v>
          </cell>
          <cell r="D1265">
            <v>9.65</v>
          </cell>
        </row>
        <row r="1266">
          <cell r="A1266" t="str">
            <v>130303</v>
          </cell>
          <cell r="B1266" t="str">
            <v>PINTURA LATEX, COM MASSA CORRIDA</v>
          </cell>
          <cell r="C1266" t="str">
            <v>M2</v>
          </cell>
          <cell r="D1266">
            <v>12.36</v>
          </cell>
        </row>
        <row r="1267">
          <cell r="A1267" t="str">
            <v>130304</v>
          </cell>
          <cell r="B1267" t="str">
            <v>PINTURA A OLEO EM PAREDE, SEM MASSA CORRIDA</v>
          </cell>
          <cell r="C1267" t="str">
            <v>M2</v>
          </cell>
          <cell r="D1267">
            <v>7.78</v>
          </cell>
        </row>
        <row r="1268">
          <cell r="A1268" t="str">
            <v>130305</v>
          </cell>
          <cell r="B1268" t="str">
            <v>PINTURA A OLEO EM PAREDE, COM MASSA CORRIDA</v>
          </cell>
          <cell r="C1268" t="str">
            <v>M2</v>
          </cell>
          <cell r="D1268">
            <v>14.82</v>
          </cell>
        </row>
        <row r="1269">
          <cell r="A1269" t="str">
            <v>130306</v>
          </cell>
          <cell r="B1269" t="str">
            <v>PINTURA A OLEO EM MADEIRA, SEM MASSA CORRIDA</v>
          </cell>
          <cell r="C1269" t="str">
            <v>M2</v>
          </cell>
          <cell r="D1269">
            <v>9.49</v>
          </cell>
        </row>
        <row r="1270">
          <cell r="A1270" t="str">
            <v>130307</v>
          </cell>
          <cell r="B1270" t="str">
            <v>PINTURA A OLEO EM MADEIRA, COM MASSA CORRIDA</v>
          </cell>
          <cell r="C1270" t="str">
            <v>M2</v>
          </cell>
          <cell r="D1270">
            <v>16.350000000000001</v>
          </cell>
        </row>
        <row r="1271">
          <cell r="A1271" t="str">
            <v>130308</v>
          </cell>
          <cell r="B1271" t="str">
            <v>PINTURA A ESMALTE EM MADEIRA, SEM MASSA CORRIDA</v>
          </cell>
          <cell r="C1271" t="str">
            <v>M2</v>
          </cell>
          <cell r="D1271">
            <v>10.42</v>
          </cell>
        </row>
        <row r="1272">
          <cell r="A1272" t="str">
            <v>130309</v>
          </cell>
          <cell r="B1272" t="str">
            <v>PINTURA A ESMALTE EM MADEIRA, COM MASSA CORRIDA</v>
          </cell>
          <cell r="C1272" t="str">
            <v>M2</v>
          </cell>
          <cell r="D1272">
            <v>17.29</v>
          </cell>
        </row>
        <row r="1273">
          <cell r="A1273" t="str">
            <v>130310</v>
          </cell>
          <cell r="B1273" t="str">
            <v>PINTURA A VERNIZ EM MADEIRA</v>
          </cell>
          <cell r="C1273" t="str">
            <v>M2</v>
          </cell>
          <cell r="D1273">
            <v>7.64</v>
          </cell>
        </row>
        <row r="1274">
          <cell r="A1274" t="str">
            <v>130311</v>
          </cell>
          <cell r="B1274" t="str">
            <v>PINTURA GRAFITE EM METAL</v>
          </cell>
          <cell r="C1274" t="str">
            <v>M2</v>
          </cell>
          <cell r="D1274">
            <v>16.39</v>
          </cell>
        </row>
        <row r="1275">
          <cell r="A1275" t="str">
            <v>130312</v>
          </cell>
          <cell r="B1275" t="str">
            <v>PINTURA A OLEO EM METAL</v>
          </cell>
          <cell r="C1275" t="str">
            <v>M2</v>
          </cell>
          <cell r="D1275">
            <v>15.06</v>
          </cell>
        </row>
        <row r="1276">
          <cell r="A1276" t="str">
            <v>130313</v>
          </cell>
          <cell r="B1276" t="str">
            <v>PINTURA A ESMALTE EM METAL</v>
          </cell>
          <cell r="C1276" t="str">
            <v>M2</v>
          </cell>
          <cell r="D1276">
            <v>15.99</v>
          </cell>
        </row>
        <row r="1277">
          <cell r="A1277" t="str">
            <v>130314</v>
          </cell>
          <cell r="B1277" t="str">
            <v>PINTURA COM SILICONE</v>
          </cell>
          <cell r="C1277" t="str">
            <v>M2</v>
          </cell>
          <cell r="D1277">
            <v>9.6199999999999992</v>
          </cell>
        </row>
        <row r="1278">
          <cell r="A1278" t="str">
            <v>130315</v>
          </cell>
          <cell r="B1278" t="str">
            <v>PINTURA COM EPOXI SEM MASSA EPOXI</v>
          </cell>
          <cell r="C1278" t="str">
            <v>M2</v>
          </cell>
          <cell r="D1278">
            <v>40.15</v>
          </cell>
        </row>
        <row r="1279">
          <cell r="A1279" t="str">
            <v>130316</v>
          </cell>
          <cell r="B1279" t="str">
            <v>PINTURA COM EPOXI COM MASSA EPOXI</v>
          </cell>
          <cell r="C1279" t="str">
            <v>M2</v>
          </cell>
          <cell r="D1279">
            <v>52.74</v>
          </cell>
        </row>
        <row r="1280">
          <cell r="A1280" t="str">
            <v>130317</v>
          </cell>
          <cell r="B1280" t="str">
            <v>PINTURA LATEX ACRILICA, SEM MASSA</v>
          </cell>
          <cell r="C1280" t="str">
            <v>M2</v>
          </cell>
          <cell r="D1280">
            <v>13.84</v>
          </cell>
        </row>
        <row r="1281">
          <cell r="A1281" t="str">
            <v>130318</v>
          </cell>
          <cell r="B1281" t="str">
            <v>PINTURA LATEX ACRILICA, COM MASSA</v>
          </cell>
          <cell r="C1281" t="str">
            <v>M2</v>
          </cell>
          <cell r="D1281">
            <v>26.89</v>
          </cell>
        </row>
        <row r="1282">
          <cell r="A1282" t="str">
            <v>130319</v>
          </cell>
          <cell r="B1282" t="str">
            <v>PINTURA DO LOGOTIPO</v>
          </cell>
          <cell r="C1282" t="str">
            <v>UN</v>
          </cell>
          <cell r="D1282">
            <v>176.74</v>
          </cell>
        </row>
        <row r="1283">
          <cell r="A1283" t="str">
            <v>130320</v>
          </cell>
          <cell r="B1283" t="str">
            <v>PINTURA A BASE DE CIMENTO</v>
          </cell>
          <cell r="C1283" t="str">
            <v>M2</v>
          </cell>
          <cell r="D1283">
            <v>4.41</v>
          </cell>
        </row>
        <row r="1284">
          <cell r="A1284" t="str">
            <v>130321</v>
          </cell>
          <cell r="B1284" t="str">
            <v>PINTURA DE PISO COM TINTA NOVA COR OU SIMILAR</v>
          </cell>
          <cell r="C1284" t="str">
            <v>M2</v>
          </cell>
          <cell r="D1284">
            <v>5.83</v>
          </cell>
        </row>
        <row r="1286">
          <cell r="A1286" t="str">
            <v>130400</v>
          </cell>
          <cell r="B1286" t="str">
            <v>ANDAIMES E BALANCINS PARA FACHADA</v>
          </cell>
        </row>
        <row r="1287">
          <cell r="A1287" t="str">
            <v>130401</v>
          </cell>
          <cell r="B1287" t="str">
            <v>ANDAIMES</v>
          </cell>
          <cell r="C1287" t="str">
            <v>M2XME</v>
          </cell>
          <cell r="D1287">
            <v>5.17</v>
          </cell>
        </row>
        <row r="1288">
          <cell r="A1288" t="str">
            <v>130402</v>
          </cell>
          <cell r="B1288" t="str">
            <v>BALANCIM</v>
          </cell>
          <cell r="C1288" t="str">
            <v>UNXME</v>
          </cell>
          <cell r="D1288">
            <v>113.58</v>
          </cell>
        </row>
        <row r="1290">
          <cell r="A1290" t="str">
            <v>140000</v>
          </cell>
          <cell r="B1290" t="str">
            <v>INSTALACOES PREDIAIS</v>
          </cell>
        </row>
        <row r="1291">
          <cell r="A1291" t="str">
            <v>140100</v>
          </cell>
          <cell r="B1291" t="str">
            <v>TUBULACOES E CONEXOES DE AGUA EM PVC RIGIDO</v>
          </cell>
        </row>
        <row r="1292">
          <cell r="A1292" t="str">
            <v>140101</v>
          </cell>
          <cell r="B1292" t="str">
            <v>DIAMETRO 20 MM -DIAM. REF. 1/2 POLEGADA</v>
          </cell>
          <cell r="C1292" t="str">
            <v>M</v>
          </cell>
          <cell r="D1292">
            <v>7.22</v>
          </cell>
        </row>
        <row r="1293">
          <cell r="A1293" t="str">
            <v>140102</v>
          </cell>
          <cell r="B1293" t="str">
            <v>DIAMETRO 25 MM - DIAM. REF. 3/4 POLEGADA</v>
          </cell>
          <cell r="C1293" t="str">
            <v>M</v>
          </cell>
          <cell r="D1293">
            <v>8.85</v>
          </cell>
        </row>
        <row r="1294">
          <cell r="A1294" t="str">
            <v>140103</v>
          </cell>
          <cell r="B1294" t="str">
            <v>DIAMETRO 32 MM - DIAM. REF. 1 POLEGADA</v>
          </cell>
          <cell r="C1294" t="str">
            <v>M</v>
          </cell>
          <cell r="D1294">
            <v>11.5</v>
          </cell>
        </row>
        <row r="1295">
          <cell r="A1295" t="str">
            <v>140104</v>
          </cell>
          <cell r="B1295" t="str">
            <v>DIAMETRO 40 MM - DIAM. REF. 1 1/4 POLEGADA</v>
          </cell>
          <cell r="C1295" t="str">
            <v>M</v>
          </cell>
          <cell r="D1295">
            <v>15.37</v>
          </cell>
        </row>
        <row r="1296">
          <cell r="A1296" t="str">
            <v>140105</v>
          </cell>
          <cell r="B1296" t="str">
            <v>DIAMETRO 50 MM - DIAM. REF. 1 1/2 POLEGADA</v>
          </cell>
          <cell r="C1296" t="str">
            <v>M</v>
          </cell>
          <cell r="D1296">
            <v>16.66</v>
          </cell>
        </row>
        <row r="1297">
          <cell r="A1297" t="str">
            <v>140106</v>
          </cell>
          <cell r="B1297" t="str">
            <v>DIAMETRO 60 MM - DIAM. REF. 2 POLEGADA</v>
          </cell>
          <cell r="C1297" t="str">
            <v>M</v>
          </cell>
          <cell r="D1297">
            <v>20.84</v>
          </cell>
        </row>
        <row r="1298">
          <cell r="A1298" t="str">
            <v>140107</v>
          </cell>
          <cell r="B1298" t="str">
            <v>DIAMETRO 75 MM - DIAM. REF. 2 1/2 POLEGADA</v>
          </cell>
          <cell r="C1298" t="str">
            <v>M</v>
          </cell>
          <cell r="D1298">
            <v>26.16</v>
          </cell>
        </row>
        <row r="1299">
          <cell r="A1299" t="str">
            <v>140108</v>
          </cell>
          <cell r="B1299" t="str">
            <v>DIAMETRO 85 MM - DIAM. REF. 3 POLEGADA</v>
          </cell>
          <cell r="C1299" t="str">
            <v>M</v>
          </cell>
          <cell r="D1299">
            <v>30.7</v>
          </cell>
        </row>
        <row r="1300">
          <cell r="A1300" t="str">
            <v>140109</v>
          </cell>
          <cell r="B1300" t="str">
            <v>DIAMETRO 110MM - DIAM. REF. 4 POLEGADA</v>
          </cell>
          <cell r="C1300" t="str">
            <v>M</v>
          </cell>
          <cell r="D1300">
            <v>42.98</v>
          </cell>
        </row>
        <row r="1302">
          <cell r="A1302" t="str">
            <v>140200</v>
          </cell>
          <cell r="B1302" t="str">
            <v>TUBULACOES E CONEXOES DE AGUA EM FERRO GALVANIZADO</v>
          </cell>
        </row>
        <row r="1303">
          <cell r="A1303" t="str">
            <v>140201</v>
          </cell>
          <cell r="B1303" t="str">
            <v>DIAMETRO 1/2 POLEGADA</v>
          </cell>
          <cell r="C1303" t="str">
            <v>M</v>
          </cell>
          <cell r="D1303">
            <v>13.52</v>
          </cell>
        </row>
        <row r="1304">
          <cell r="A1304" t="str">
            <v>140202</v>
          </cell>
          <cell r="B1304" t="str">
            <v>DIAMETRO 3/4 POLEGADA</v>
          </cell>
          <cell r="C1304" t="str">
            <v>M</v>
          </cell>
          <cell r="D1304">
            <v>17.34</v>
          </cell>
        </row>
        <row r="1305">
          <cell r="A1305" t="str">
            <v>140203</v>
          </cell>
          <cell r="B1305" t="str">
            <v>DIAMETRO 1 POLEGADA</v>
          </cell>
          <cell r="C1305" t="str">
            <v>M</v>
          </cell>
          <cell r="D1305">
            <v>21.86</v>
          </cell>
        </row>
        <row r="1306">
          <cell r="A1306" t="str">
            <v>140204</v>
          </cell>
          <cell r="B1306" t="str">
            <v>DIAMETRO 1 1/4 POLEGADA</v>
          </cell>
          <cell r="C1306" t="str">
            <v>M</v>
          </cell>
          <cell r="D1306">
            <v>23.52</v>
          </cell>
        </row>
        <row r="1307">
          <cell r="A1307" t="str">
            <v>140205</v>
          </cell>
          <cell r="B1307" t="str">
            <v>DIAMETRO 1 1/2 POLEGADA</v>
          </cell>
          <cell r="C1307" t="str">
            <v>M</v>
          </cell>
          <cell r="D1307">
            <v>26.09</v>
          </cell>
        </row>
        <row r="1308">
          <cell r="A1308" t="str">
            <v>140206</v>
          </cell>
          <cell r="B1308" t="str">
            <v>DIAMETRO 2 POLEGADA</v>
          </cell>
          <cell r="C1308" t="str">
            <v>M</v>
          </cell>
          <cell r="D1308">
            <v>31.17</v>
          </cell>
        </row>
        <row r="1310">
          <cell r="A1310" t="str">
            <v>140300</v>
          </cell>
          <cell r="B1310" t="str">
            <v>TUBULACOES E CONEXOES DE ESGOTO EM PVC RIGIDO</v>
          </cell>
        </row>
        <row r="1311">
          <cell r="A1311" t="str">
            <v>140301</v>
          </cell>
          <cell r="B1311" t="str">
            <v>DIAMETRO 40 MM - DIAM. REF. 1 1/4 POLEGADA</v>
          </cell>
          <cell r="C1311" t="str">
            <v>M</v>
          </cell>
          <cell r="D1311">
            <v>17.010000000000002</v>
          </cell>
        </row>
        <row r="1312">
          <cell r="A1312" t="str">
            <v>140302</v>
          </cell>
          <cell r="B1312" t="str">
            <v>DIAMETRO 50 MM - DIAM. REF. 2 POLEGADA</v>
          </cell>
          <cell r="C1312" t="str">
            <v>M</v>
          </cell>
          <cell r="D1312">
            <v>20.170000000000002</v>
          </cell>
        </row>
        <row r="1313">
          <cell r="A1313" t="str">
            <v>140303</v>
          </cell>
          <cell r="B1313" t="str">
            <v>DIAMETRO 75 MM - DIAM. REF. 3 POLEGADA</v>
          </cell>
          <cell r="C1313" t="str">
            <v>M</v>
          </cell>
          <cell r="D1313">
            <v>29.55</v>
          </cell>
        </row>
        <row r="1314">
          <cell r="A1314" t="str">
            <v>140304</v>
          </cell>
          <cell r="B1314" t="str">
            <v>DIAMETRO 100MM - DIAM. REF. 4 POLEGADA</v>
          </cell>
          <cell r="C1314" t="str">
            <v>M</v>
          </cell>
          <cell r="D1314">
            <v>32.81</v>
          </cell>
        </row>
        <row r="1316">
          <cell r="A1316" t="str">
            <v>140400</v>
          </cell>
          <cell r="B1316" t="str">
            <v>PECAS E APARELHOS HIDRAULICO SANITARIOS</v>
          </cell>
        </row>
        <row r="1317">
          <cell r="A1317" t="str">
            <v>140401</v>
          </cell>
          <cell r="B1317" t="str">
            <v>CAIXA SIFONADA DIAMETRO 150 MM</v>
          </cell>
          <cell r="C1317" t="str">
            <v>UN</v>
          </cell>
          <cell r="D1317">
            <v>19.39</v>
          </cell>
        </row>
        <row r="1318">
          <cell r="A1318" t="str">
            <v>140402</v>
          </cell>
          <cell r="B1318" t="str">
            <v>RALO SIFONADO ALT. REGUL. DIAMETRO 100 MM</v>
          </cell>
          <cell r="C1318" t="str">
            <v>UN</v>
          </cell>
          <cell r="D1318">
            <v>12.23</v>
          </cell>
        </row>
        <row r="1319">
          <cell r="A1319" t="str">
            <v>140403</v>
          </cell>
          <cell r="B1319" t="str">
            <v>RALO SECO QUADRADO 100 X 100 MM</v>
          </cell>
          <cell r="C1319" t="str">
            <v>UN</v>
          </cell>
          <cell r="D1319">
            <v>12.12</v>
          </cell>
        </row>
        <row r="1320">
          <cell r="A1320" t="str">
            <v>140404</v>
          </cell>
          <cell r="B1320" t="str">
            <v>GRELHA DE PVC CROMADO, COM PORTA GRELHA, REDONDA DIAMETRO 150 MM</v>
          </cell>
          <cell r="C1320" t="str">
            <v>UN</v>
          </cell>
          <cell r="D1320">
            <v>16.29</v>
          </cell>
        </row>
        <row r="1321">
          <cell r="A1321" t="str">
            <v>140405</v>
          </cell>
          <cell r="B1321" t="str">
            <v>VALVULA DE DESCARGA DIAMETRO 40 MM (1 1/2 POL.)</v>
          </cell>
          <cell r="C1321" t="str">
            <v>UN</v>
          </cell>
          <cell r="D1321">
            <v>64.5</v>
          </cell>
        </row>
        <row r="1322">
          <cell r="A1322" t="str">
            <v>140406</v>
          </cell>
          <cell r="B1322" t="str">
            <v>CAIXA DE DESCARGA</v>
          </cell>
          <cell r="C1322" t="str">
            <v>UN</v>
          </cell>
          <cell r="D1322">
            <v>97.75</v>
          </cell>
        </row>
        <row r="1323">
          <cell r="A1323" t="str">
            <v>140407</v>
          </cell>
          <cell r="B1323" t="str">
            <v>VALVULA DE BOIA</v>
          </cell>
          <cell r="C1323" t="str">
            <v>UN</v>
          </cell>
          <cell r="D1323">
            <v>34.28</v>
          </cell>
        </row>
        <row r="1324">
          <cell r="A1324" t="str">
            <v>140408</v>
          </cell>
          <cell r="B1324" t="str">
            <v>REGISTRO DE PRESSAO COM CANOPLA DIAMETRO INTERNO 20 MM</v>
          </cell>
          <cell r="C1324" t="str">
            <v>UN</v>
          </cell>
          <cell r="D1324">
            <v>38.76</v>
          </cell>
        </row>
        <row r="1325">
          <cell r="A1325" t="str">
            <v>140409</v>
          </cell>
          <cell r="B1325" t="str">
            <v>REGISTRO DE GAVETA CROMADO COM CANOPLA LISA, DIAMETRO INTERNO 20 MM</v>
          </cell>
          <cell r="C1325" t="str">
            <v>UN</v>
          </cell>
          <cell r="D1325">
            <v>35.65</v>
          </cell>
        </row>
        <row r="1326">
          <cell r="A1326" t="str">
            <v>140410</v>
          </cell>
          <cell r="B1326" t="str">
            <v>REGISTRO DE GAVETA CROMADO COM CANOPLA LISA, DIAMETRO INTERNO 25 MM</v>
          </cell>
          <cell r="C1326" t="str">
            <v>UN</v>
          </cell>
          <cell r="D1326">
            <v>37.61</v>
          </cell>
        </row>
        <row r="1327">
          <cell r="A1327" t="str">
            <v>140411</v>
          </cell>
          <cell r="B1327" t="str">
            <v>REGISTRO DE GAVETA CROMADO COM CANOPLA LISA, DIAMETRO INTERNO 32 MM</v>
          </cell>
          <cell r="C1327" t="str">
            <v>UN</v>
          </cell>
          <cell r="D1327">
            <v>55.64</v>
          </cell>
        </row>
        <row r="1328">
          <cell r="A1328" t="str">
            <v>140412</v>
          </cell>
          <cell r="B1328" t="str">
            <v>REGISTRO DE GAVETA CROMADO COM CANOPLA LISA, DIAMETRO INTERNO 40 MM</v>
          </cell>
          <cell r="C1328" t="str">
            <v>UN</v>
          </cell>
          <cell r="D1328">
            <v>58.28</v>
          </cell>
        </row>
        <row r="1329">
          <cell r="A1329" t="str">
            <v>140414</v>
          </cell>
          <cell r="B1329" t="str">
            <v>REGISTRO DE GAVETA, DIAMETRO INTERNO 20 MM</v>
          </cell>
          <cell r="C1329" t="str">
            <v>UN</v>
          </cell>
          <cell r="D1329">
            <v>16.77</v>
          </cell>
        </row>
        <row r="1330">
          <cell r="A1330" t="str">
            <v>140415</v>
          </cell>
          <cell r="B1330" t="str">
            <v>REGISTRO DE GAVETA, DIAMETRO INTERNO 25 MM</v>
          </cell>
          <cell r="C1330" t="str">
            <v>UN</v>
          </cell>
          <cell r="D1330">
            <v>22.15</v>
          </cell>
        </row>
        <row r="1331">
          <cell r="A1331" t="str">
            <v>140416</v>
          </cell>
          <cell r="B1331" t="str">
            <v>REGISTRO DE GAVETA, DIAMETRO INTERNO 32 MM</v>
          </cell>
          <cell r="C1331" t="str">
            <v>UN</v>
          </cell>
          <cell r="D1331">
            <v>27.71</v>
          </cell>
        </row>
        <row r="1332">
          <cell r="A1332" t="str">
            <v>140417</v>
          </cell>
          <cell r="B1332" t="str">
            <v>REGISTRO DE GAVETA, DIAMETRO INTERNO 40 MM</v>
          </cell>
          <cell r="C1332" t="str">
            <v>UN</v>
          </cell>
          <cell r="D1332">
            <v>34.65</v>
          </cell>
        </row>
        <row r="1333">
          <cell r="A1333" t="str">
            <v>140418</v>
          </cell>
          <cell r="B1333" t="str">
            <v>REGISTRO DE GAVETA, DIAMETRO INTERNO 50 MM</v>
          </cell>
          <cell r="C1333" t="str">
            <v>UN</v>
          </cell>
          <cell r="D1333">
            <v>51.77</v>
          </cell>
        </row>
        <row r="1334">
          <cell r="A1334" t="str">
            <v>140419</v>
          </cell>
          <cell r="B1334" t="str">
            <v>CAIXA D'AGUA DE 250 LITROS</v>
          </cell>
          <cell r="C1334" t="str">
            <v>UN</v>
          </cell>
          <cell r="D1334">
            <v>101.54</v>
          </cell>
        </row>
        <row r="1335">
          <cell r="A1335" t="str">
            <v>140420</v>
          </cell>
          <cell r="B1335" t="str">
            <v>CAIXA D'AGUA DE 500 LITROS</v>
          </cell>
          <cell r="C1335" t="str">
            <v>UN</v>
          </cell>
          <cell r="D1335">
            <v>126.01</v>
          </cell>
        </row>
        <row r="1336">
          <cell r="A1336" t="str">
            <v>140421</v>
          </cell>
          <cell r="B1336" t="str">
            <v>CAIXA D'AGUA DE 1.000 LITROS</v>
          </cell>
          <cell r="C1336" t="str">
            <v>UN</v>
          </cell>
          <cell r="D1336">
            <v>276.82</v>
          </cell>
        </row>
        <row r="1337">
          <cell r="A1337" t="str">
            <v>140422</v>
          </cell>
          <cell r="B1337" t="str">
            <v>BACIA SANITARIA</v>
          </cell>
          <cell r="C1337" t="str">
            <v>UN</v>
          </cell>
          <cell r="D1337">
            <v>153.49</v>
          </cell>
        </row>
        <row r="1338">
          <cell r="A1338" t="str">
            <v>140423</v>
          </cell>
          <cell r="B1338" t="str">
            <v>LAVATORIO</v>
          </cell>
          <cell r="C1338" t="str">
            <v>UN</v>
          </cell>
          <cell r="D1338">
            <v>133.53</v>
          </cell>
        </row>
        <row r="1339">
          <cell r="A1339" t="str">
            <v>140424</v>
          </cell>
          <cell r="B1339" t="str">
            <v>ARMARIO PARA BANHEIRO</v>
          </cell>
          <cell r="C1339" t="str">
            <v>UN</v>
          </cell>
          <cell r="D1339">
            <v>77.59</v>
          </cell>
        </row>
        <row r="1340">
          <cell r="A1340" t="str">
            <v>140425</v>
          </cell>
          <cell r="B1340" t="str">
            <v>PAPELEIRA</v>
          </cell>
          <cell r="C1340" t="str">
            <v>UN</v>
          </cell>
          <cell r="D1340">
            <v>22.87</v>
          </cell>
        </row>
        <row r="1341">
          <cell r="A1341" t="str">
            <v>140426</v>
          </cell>
          <cell r="B1341" t="str">
            <v>SABONETEIRA</v>
          </cell>
          <cell r="C1341" t="str">
            <v>UN</v>
          </cell>
          <cell r="D1341">
            <v>24.6</v>
          </cell>
        </row>
        <row r="1342">
          <cell r="A1342" t="str">
            <v>140427</v>
          </cell>
          <cell r="B1342" t="str">
            <v>PORTA TOALHA</v>
          </cell>
          <cell r="C1342" t="str">
            <v>UN</v>
          </cell>
          <cell r="D1342">
            <v>22.41</v>
          </cell>
        </row>
        <row r="1343">
          <cell r="A1343" t="str">
            <v>140428</v>
          </cell>
          <cell r="B1343" t="str">
            <v>CHUVEIRO</v>
          </cell>
          <cell r="C1343" t="str">
            <v>UN</v>
          </cell>
          <cell r="D1343">
            <v>48.46</v>
          </cell>
        </row>
        <row r="1344">
          <cell r="A1344" t="str">
            <v>140429</v>
          </cell>
          <cell r="B1344" t="str">
            <v>TORNEIRA CROMADA, LONGA PARA PIA</v>
          </cell>
          <cell r="C1344" t="str">
            <v>UN</v>
          </cell>
          <cell r="D1344">
            <v>130.07</v>
          </cell>
        </row>
        <row r="1345">
          <cell r="A1345" t="str">
            <v>140430</v>
          </cell>
          <cell r="B1345" t="str">
            <v>TORNEIRA CROMADA PARA JARDIM</v>
          </cell>
          <cell r="C1345" t="str">
            <v>UN</v>
          </cell>
          <cell r="D1345">
            <v>58.85</v>
          </cell>
        </row>
        <row r="1346">
          <cell r="A1346" t="str">
            <v>140431</v>
          </cell>
          <cell r="B1346" t="str">
            <v>TORNEIRA SIMPLES PARA JARDIM</v>
          </cell>
          <cell r="C1346" t="str">
            <v>UN</v>
          </cell>
          <cell r="D1346">
            <v>26.93</v>
          </cell>
        </row>
        <row r="1347">
          <cell r="A1347" t="str">
            <v>140432</v>
          </cell>
          <cell r="B1347" t="str">
            <v>PIA DE ACO INOX (4,00 X 0,60)M COM CUBA DE (0,56 X 0,33 X 0,16)M</v>
          </cell>
          <cell r="C1347" t="str">
            <v>UN</v>
          </cell>
          <cell r="D1347">
            <v>1123.46</v>
          </cell>
        </row>
        <row r="1348">
          <cell r="A1348" t="str">
            <v>140433</v>
          </cell>
          <cell r="B1348" t="str">
            <v>PIA DE ACO INOX (3,60 X 0,60)M COM CUBA DE (0,56 X 0,33 X 0,16)M</v>
          </cell>
          <cell r="C1348" t="str">
            <v>UN</v>
          </cell>
          <cell r="D1348">
            <v>1018</v>
          </cell>
        </row>
        <row r="1349">
          <cell r="A1349" t="str">
            <v>140434</v>
          </cell>
          <cell r="B1349" t="str">
            <v>PIA DE ACO INOX (3,00 X 0,60)M COM CUBA DE (0,56 X 0,33 X 0,16)M</v>
          </cell>
          <cell r="C1349" t="str">
            <v>UN</v>
          </cell>
          <cell r="D1349">
            <v>859.77</v>
          </cell>
        </row>
        <row r="1350">
          <cell r="A1350" t="str">
            <v>140435</v>
          </cell>
          <cell r="B1350" t="str">
            <v>PIA DE ACO INOX (4,00 X 0,60)M COM CUBA DE (0,50 X 0,40 X 0,40)M</v>
          </cell>
          <cell r="C1350" t="str">
            <v>UN</v>
          </cell>
          <cell r="D1350">
            <v>1417.46</v>
          </cell>
        </row>
        <row r="1351">
          <cell r="A1351" t="str">
            <v>140436</v>
          </cell>
          <cell r="B1351" t="str">
            <v>PIA DE ACO INOX (3,60 X 0,60)M COM CUBA DE (0,50 X 0,40 X 0,40)M</v>
          </cell>
          <cell r="C1351" t="str">
            <v>UN</v>
          </cell>
          <cell r="D1351">
            <v>1311.99</v>
          </cell>
        </row>
        <row r="1352">
          <cell r="A1352" t="str">
            <v>140437</v>
          </cell>
          <cell r="B1352" t="str">
            <v>PIA DE ACO INOX (3,00 X 0,60)M COM CUBA DE (0,50 X 0,40 X 0,40)M</v>
          </cell>
          <cell r="C1352" t="str">
            <v>UN</v>
          </cell>
          <cell r="D1352">
            <v>1153.77</v>
          </cell>
        </row>
        <row r="1353">
          <cell r="A1353" t="str">
            <v>140438</v>
          </cell>
          <cell r="B1353" t="str">
            <v>PIA DE ACO INOX (4,00 X 0,60)M COM CUBA DE (1,12 X 0,50 X 0,40)M</v>
          </cell>
          <cell r="C1353" t="str">
            <v>UN</v>
          </cell>
          <cell r="D1353">
            <v>2046.19</v>
          </cell>
        </row>
        <row r="1354">
          <cell r="A1354" t="str">
            <v>140439</v>
          </cell>
          <cell r="B1354" t="str">
            <v>PIA DE ACO INOX (3,60 X 0,60)M COM CUBA DE (1,12 X 0,50 X 0,40)M</v>
          </cell>
          <cell r="C1354" t="str">
            <v>UN</v>
          </cell>
          <cell r="D1354">
            <v>1940.72</v>
          </cell>
        </row>
        <row r="1355">
          <cell r="A1355" t="str">
            <v>140440</v>
          </cell>
          <cell r="B1355" t="str">
            <v>PIA DE ACO INOX (3,00 X 0,60)M COM CUBA DE (1,12 X 0,50 X 0,40)M</v>
          </cell>
          <cell r="C1355" t="str">
            <v>UN</v>
          </cell>
          <cell r="D1355">
            <v>1782.5</v>
          </cell>
        </row>
        <row r="1356">
          <cell r="A1356" t="str">
            <v>140441</v>
          </cell>
          <cell r="B1356" t="str">
            <v>PIA DE MARMORE (1,60 X 0,60)M - COM CUBA</v>
          </cell>
          <cell r="C1356" t="str">
            <v>UN</v>
          </cell>
          <cell r="D1356">
            <v>339.78</v>
          </cell>
        </row>
        <row r="1357">
          <cell r="A1357" t="str">
            <v>140442</v>
          </cell>
          <cell r="B1357" t="str">
            <v>PIA DE MARMORE (2,10 X 0,60)M - COM CUBA</v>
          </cell>
          <cell r="C1357" t="str">
            <v>UN</v>
          </cell>
          <cell r="D1357">
            <v>418.27</v>
          </cell>
        </row>
        <row r="1359">
          <cell r="A1359" t="str">
            <v>140500</v>
          </cell>
          <cell r="B1359" t="str">
            <v>FOSSAS E POCOS</v>
          </cell>
        </row>
        <row r="1360">
          <cell r="A1360" t="str">
            <v>140501</v>
          </cell>
          <cell r="B1360" t="str">
            <v>FOSSA SEPTICA</v>
          </cell>
          <cell r="C1360" t="str">
            <v>UN</v>
          </cell>
          <cell r="D1360">
            <v>233.84</v>
          </cell>
        </row>
        <row r="1361">
          <cell r="A1361" t="str">
            <v>140502</v>
          </cell>
          <cell r="B1361" t="str">
            <v>POCO ABSORVENTE</v>
          </cell>
          <cell r="C1361" t="str">
            <v>UN</v>
          </cell>
          <cell r="D1361">
            <v>664.72</v>
          </cell>
        </row>
        <row r="1363">
          <cell r="A1363" t="str">
            <v>140600</v>
          </cell>
          <cell r="B1363" t="str">
            <v>FIOS ELETRICOS</v>
          </cell>
        </row>
        <row r="1364">
          <cell r="A1364" t="str">
            <v>140601</v>
          </cell>
          <cell r="B1364" t="str">
            <v>FIO 0,75 MM2 - N. 18</v>
          </cell>
          <cell r="C1364" t="str">
            <v>M</v>
          </cell>
          <cell r="D1364">
            <v>1.44</v>
          </cell>
        </row>
        <row r="1365">
          <cell r="A1365" t="str">
            <v>140602</v>
          </cell>
          <cell r="B1365" t="str">
            <v>FIO 1,00 MM2 - N. 16</v>
          </cell>
          <cell r="C1365" t="str">
            <v>M</v>
          </cell>
          <cell r="D1365">
            <v>1.68</v>
          </cell>
        </row>
        <row r="1366">
          <cell r="A1366" t="str">
            <v>140603</v>
          </cell>
          <cell r="B1366" t="str">
            <v>FIO 1,50 MM2 - N. 14</v>
          </cell>
          <cell r="C1366" t="str">
            <v>M</v>
          </cell>
          <cell r="D1366">
            <v>1.92</v>
          </cell>
        </row>
        <row r="1367">
          <cell r="A1367" t="str">
            <v>140604</v>
          </cell>
          <cell r="B1367" t="str">
            <v>FIO 2,50 MM2 - N. 12</v>
          </cell>
          <cell r="C1367" t="str">
            <v>M</v>
          </cell>
          <cell r="D1367">
            <v>2.23</v>
          </cell>
        </row>
        <row r="1368">
          <cell r="A1368" t="str">
            <v>140605</v>
          </cell>
          <cell r="B1368" t="str">
            <v>FIO 4,00 MM2 - N. 10</v>
          </cell>
          <cell r="C1368" t="str">
            <v>M</v>
          </cell>
          <cell r="D1368">
            <v>2.68</v>
          </cell>
        </row>
        <row r="1369">
          <cell r="A1369" t="str">
            <v>140606</v>
          </cell>
          <cell r="B1369" t="str">
            <v>FIO 6,00 MM2 - N. 8</v>
          </cell>
          <cell r="C1369" t="str">
            <v>M</v>
          </cell>
          <cell r="D1369">
            <v>3.17</v>
          </cell>
        </row>
        <row r="1370">
          <cell r="A1370" t="str">
            <v>140607</v>
          </cell>
          <cell r="B1370" t="str">
            <v>FIO 10,00MM2 - N. 6</v>
          </cell>
          <cell r="C1370" t="str">
            <v>M</v>
          </cell>
          <cell r="D1370">
            <v>4.24</v>
          </cell>
        </row>
        <row r="1371">
          <cell r="A1371" t="str">
            <v>140608</v>
          </cell>
          <cell r="B1371" t="str">
            <v>FIO 16,00MM2 - N. 4</v>
          </cell>
          <cell r="C1371" t="str">
            <v>M</v>
          </cell>
          <cell r="D1371">
            <v>5.63</v>
          </cell>
        </row>
        <row r="1373">
          <cell r="A1373" t="str">
            <v>140700</v>
          </cell>
          <cell r="B1373" t="str">
            <v>CABOS ELETRICOS</v>
          </cell>
        </row>
        <row r="1374">
          <cell r="A1374" t="str">
            <v>140701</v>
          </cell>
          <cell r="B1374" t="str">
            <v>CABO 1,5 MM2 - N. 14</v>
          </cell>
          <cell r="C1374" t="str">
            <v>M</v>
          </cell>
          <cell r="D1374">
            <v>1.96</v>
          </cell>
        </row>
        <row r="1375">
          <cell r="A1375" t="str">
            <v>140702</v>
          </cell>
          <cell r="B1375" t="str">
            <v>CABO 2,5 MM2 - N. 12</v>
          </cell>
          <cell r="C1375" t="str">
            <v>M</v>
          </cell>
          <cell r="D1375">
            <v>2.34</v>
          </cell>
        </row>
        <row r="1376">
          <cell r="A1376" t="str">
            <v>140703</v>
          </cell>
          <cell r="B1376" t="str">
            <v>CABO 4,0 MM2 - N. 10</v>
          </cell>
          <cell r="C1376" t="str">
            <v>M</v>
          </cell>
          <cell r="D1376">
            <v>2.77</v>
          </cell>
        </row>
        <row r="1377">
          <cell r="A1377" t="str">
            <v>140704</v>
          </cell>
          <cell r="B1377" t="str">
            <v>CABO 6,0 MM2 - N. 8</v>
          </cell>
          <cell r="C1377" t="str">
            <v>M</v>
          </cell>
          <cell r="D1377">
            <v>3.25</v>
          </cell>
        </row>
        <row r="1378">
          <cell r="A1378" t="str">
            <v>140705</v>
          </cell>
          <cell r="B1378" t="str">
            <v>CABO 10,0 MM2 - N. 6</v>
          </cell>
          <cell r="C1378" t="str">
            <v>M</v>
          </cell>
          <cell r="D1378">
            <v>4.4000000000000004</v>
          </cell>
        </row>
        <row r="1379">
          <cell r="A1379" t="str">
            <v>140706</v>
          </cell>
          <cell r="B1379" t="str">
            <v>CABO 16,0 MM2 - N. 4</v>
          </cell>
          <cell r="C1379" t="str">
            <v>M</v>
          </cell>
          <cell r="D1379">
            <v>5.83</v>
          </cell>
        </row>
        <row r="1380">
          <cell r="A1380" t="str">
            <v>140707</v>
          </cell>
          <cell r="B1380" t="str">
            <v>CABO 25,0 MM2 - N. 2</v>
          </cell>
          <cell r="C1380" t="str">
            <v>M</v>
          </cell>
          <cell r="D1380">
            <v>7.83</v>
          </cell>
        </row>
        <row r="1381">
          <cell r="A1381" t="str">
            <v>140708</v>
          </cell>
          <cell r="B1381" t="str">
            <v>CABO 35,0 MM2 - N. 1/0</v>
          </cell>
          <cell r="C1381" t="str">
            <v>M</v>
          </cell>
          <cell r="D1381">
            <v>10.36</v>
          </cell>
        </row>
        <row r="1382">
          <cell r="A1382" t="str">
            <v>140709</v>
          </cell>
          <cell r="B1382" t="str">
            <v>CABO 50,0 MM2 - N. 2/0</v>
          </cell>
          <cell r="C1382" t="str">
            <v>M</v>
          </cell>
          <cell r="D1382">
            <v>14.76</v>
          </cell>
        </row>
        <row r="1383">
          <cell r="A1383" t="str">
            <v>140710</v>
          </cell>
          <cell r="B1383" t="str">
            <v>CABO 70,0 MM2 - N. 3/0</v>
          </cell>
          <cell r="C1383" t="str">
            <v>M</v>
          </cell>
          <cell r="D1383">
            <v>18.91</v>
          </cell>
        </row>
        <row r="1384">
          <cell r="A1384" t="str">
            <v>140711</v>
          </cell>
          <cell r="B1384" t="str">
            <v>CABO 95,0 MM2 - N. 4/0</v>
          </cell>
          <cell r="C1384" t="str">
            <v>M</v>
          </cell>
          <cell r="D1384">
            <v>24.57</v>
          </cell>
        </row>
        <row r="1385">
          <cell r="A1385" t="str">
            <v>140712</v>
          </cell>
          <cell r="B1385" t="str">
            <v>CABO 120,0 MM2 - N. 250</v>
          </cell>
          <cell r="C1385" t="str">
            <v>M</v>
          </cell>
          <cell r="D1385">
            <v>31.72</v>
          </cell>
        </row>
        <row r="1387">
          <cell r="A1387" t="str">
            <v>140800</v>
          </cell>
          <cell r="B1387" t="str">
            <v>CABO DE COBRE NU</v>
          </cell>
        </row>
        <row r="1388">
          <cell r="A1388" t="str">
            <v>140801</v>
          </cell>
          <cell r="B1388" t="str">
            <v>CABO DE COBRE NU 2,5 MM2</v>
          </cell>
          <cell r="C1388" t="str">
            <v>M</v>
          </cell>
          <cell r="D1388">
            <v>2.08</v>
          </cell>
        </row>
        <row r="1389">
          <cell r="A1389" t="str">
            <v>140802</v>
          </cell>
          <cell r="B1389" t="str">
            <v>CABO DE COBRE NU 10,0 MM2</v>
          </cell>
          <cell r="C1389" t="str">
            <v>M</v>
          </cell>
          <cell r="D1389">
            <v>3.72</v>
          </cell>
        </row>
        <row r="1390">
          <cell r="A1390" t="str">
            <v>140803</v>
          </cell>
          <cell r="B1390" t="str">
            <v>CABO DE COBRE NU 35,0 MM2</v>
          </cell>
          <cell r="C1390" t="str">
            <v>M</v>
          </cell>
          <cell r="D1390">
            <v>8.7100000000000009</v>
          </cell>
        </row>
        <row r="1391">
          <cell r="A1391" t="str">
            <v>140804</v>
          </cell>
          <cell r="B1391" t="str">
            <v>CABO DE COBRE NU 70,0 MM2</v>
          </cell>
          <cell r="C1391" t="str">
            <v>M</v>
          </cell>
          <cell r="D1391">
            <v>15.81</v>
          </cell>
        </row>
        <row r="1392">
          <cell r="A1392" t="str">
            <v>140805</v>
          </cell>
          <cell r="B1392" t="str">
            <v>CABO DE COBRE NU 120,0 MM2</v>
          </cell>
          <cell r="C1392" t="str">
            <v>M</v>
          </cell>
          <cell r="D1392">
            <v>24.16</v>
          </cell>
        </row>
        <row r="1394">
          <cell r="A1394" t="str">
            <v>140900</v>
          </cell>
          <cell r="B1394" t="str">
            <v>ELETRODUTOS DE PVC</v>
          </cell>
        </row>
        <row r="1395">
          <cell r="A1395" t="str">
            <v>140901</v>
          </cell>
          <cell r="B1395" t="str">
            <v>DIAMETRO   1/2 POLEGADA</v>
          </cell>
          <cell r="C1395" t="str">
            <v>M</v>
          </cell>
          <cell r="D1395">
            <v>5.98</v>
          </cell>
        </row>
        <row r="1396">
          <cell r="A1396" t="str">
            <v>140902</v>
          </cell>
          <cell r="B1396" t="str">
            <v>DIAMETRO   3/4 POLEGADA</v>
          </cell>
          <cell r="C1396" t="str">
            <v>M</v>
          </cell>
          <cell r="D1396">
            <v>6.53</v>
          </cell>
        </row>
        <row r="1397">
          <cell r="A1397" t="str">
            <v>140903</v>
          </cell>
          <cell r="B1397" t="str">
            <v>DIAMETRO 1     POLEGADA</v>
          </cell>
          <cell r="C1397" t="str">
            <v>M</v>
          </cell>
          <cell r="D1397">
            <v>9.74</v>
          </cell>
        </row>
        <row r="1398">
          <cell r="A1398" t="str">
            <v>140904</v>
          </cell>
          <cell r="B1398" t="str">
            <v>DIAMETRO 1 1/4 POLEGADA</v>
          </cell>
          <cell r="C1398" t="str">
            <v>M</v>
          </cell>
          <cell r="D1398">
            <v>11.63</v>
          </cell>
        </row>
        <row r="1399">
          <cell r="A1399" t="str">
            <v>140905</v>
          </cell>
          <cell r="B1399" t="str">
            <v>DIAMETRO 1 1/2 POLEGADA</v>
          </cell>
          <cell r="C1399" t="str">
            <v>M</v>
          </cell>
          <cell r="D1399">
            <v>14.16</v>
          </cell>
        </row>
        <row r="1400">
          <cell r="A1400" t="str">
            <v>140906</v>
          </cell>
          <cell r="B1400" t="str">
            <v>DIAMETRO 2     POLEGADA</v>
          </cell>
          <cell r="C1400" t="str">
            <v>M</v>
          </cell>
          <cell r="D1400">
            <v>17.21</v>
          </cell>
        </row>
        <row r="1401">
          <cell r="A1401" t="str">
            <v>140907</v>
          </cell>
          <cell r="B1401" t="str">
            <v>DIAMETRO 2 1/2 POLEGADA</v>
          </cell>
          <cell r="C1401" t="str">
            <v>M</v>
          </cell>
          <cell r="D1401">
            <v>27.37</v>
          </cell>
        </row>
        <row r="1402">
          <cell r="A1402" t="str">
            <v>140908</v>
          </cell>
          <cell r="B1402" t="str">
            <v>DIAMETRO 3    POLEGADA</v>
          </cell>
          <cell r="C1402" t="str">
            <v>M</v>
          </cell>
          <cell r="D1402">
            <v>32.18</v>
          </cell>
        </row>
        <row r="1403">
          <cell r="A1403" t="str">
            <v>140909</v>
          </cell>
          <cell r="B1403" t="str">
            <v>DIAMETRO 4    POLEGADA</v>
          </cell>
          <cell r="C1403" t="str">
            <v>M</v>
          </cell>
          <cell r="D1403">
            <v>44.14</v>
          </cell>
        </row>
        <row r="1405">
          <cell r="A1405" t="str">
            <v>141000</v>
          </cell>
          <cell r="B1405" t="str">
            <v>ELETRODUTOS DE FERRO ESMALTADO</v>
          </cell>
        </row>
        <row r="1406">
          <cell r="A1406" t="str">
            <v>141001</v>
          </cell>
          <cell r="B1406" t="str">
            <v>DIAMETRO   1/2 POLEGADA</v>
          </cell>
          <cell r="C1406" t="str">
            <v>M</v>
          </cell>
          <cell r="D1406">
            <v>6.7</v>
          </cell>
        </row>
        <row r="1407">
          <cell r="A1407" t="str">
            <v>141002</v>
          </cell>
          <cell r="B1407" t="str">
            <v>DIAMETRO   3/4 POLEGADA</v>
          </cell>
          <cell r="C1407" t="str">
            <v>M</v>
          </cell>
          <cell r="D1407">
            <v>9.68</v>
          </cell>
        </row>
        <row r="1408">
          <cell r="A1408" t="str">
            <v>141003</v>
          </cell>
          <cell r="B1408" t="str">
            <v>DIAMETRO 1     POLEGADA</v>
          </cell>
          <cell r="C1408" t="str">
            <v>M</v>
          </cell>
          <cell r="D1408">
            <v>13</v>
          </cell>
        </row>
        <row r="1409">
          <cell r="A1409" t="str">
            <v>141004</v>
          </cell>
          <cell r="B1409" t="str">
            <v>DIAMETRO 1 1/4 POLEGADA</v>
          </cell>
          <cell r="C1409" t="str">
            <v>M</v>
          </cell>
          <cell r="D1409">
            <v>19.05</v>
          </cell>
        </row>
        <row r="1410">
          <cell r="A1410" t="str">
            <v>141005</v>
          </cell>
          <cell r="B1410" t="str">
            <v>DIAMETRO 1 1/2 POLEGADA</v>
          </cell>
          <cell r="C1410" t="str">
            <v>M</v>
          </cell>
          <cell r="D1410">
            <v>22.57</v>
          </cell>
        </row>
        <row r="1411">
          <cell r="A1411" t="str">
            <v>141006</v>
          </cell>
          <cell r="B1411" t="str">
            <v>DIAMETRO 2     POLEGADA</v>
          </cell>
          <cell r="C1411" t="str">
            <v>M</v>
          </cell>
          <cell r="D1411">
            <v>27.29</v>
          </cell>
        </row>
        <row r="1412">
          <cell r="A1412" t="str">
            <v>141007</v>
          </cell>
          <cell r="B1412" t="str">
            <v>DIAMETRO 2 1/2 POLEGADA</v>
          </cell>
          <cell r="C1412" t="str">
            <v>M</v>
          </cell>
          <cell r="D1412">
            <v>41.64</v>
          </cell>
        </row>
        <row r="1413">
          <cell r="A1413" t="str">
            <v>141008</v>
          </cell>
          <cell r="B1413" t="str">
            <v>DIAMETRO 3    POLEGADA</v>
          </cell>
          <cell r="C1413" t="str">
            <v>M</v>
          </cell>
          <cell r="D1413">
            <v>48.89</v>
          </cell>
        </row>
        <row r="1414">
          <cell r="A1414" t="str">
            <v>141009</v>
          </cell>
          <cell r="B1414" t="str">
            <v>DIAMETRO 3 1/2 POLEGADAS</v>
          </cell>
          <cell r="C1414" t="str">
            <v>M</v>
          </cell>
          <cell r="D1414">
            <v>56.97</v>
          </cell>
        </row>
        <row r="1415">
          <cell r="A1415" t="str">
            <v>141010</v>
          </cell>
          <cell r="B1415" t="str">
            <v>DIAMETRO 4    POLEGADA</v>
          </cell>
          <cell r="C1415" t="str">
            <v>M</v>
          </cell>
          <cell r="D1415">
            <v>64.11</v>
          </cell>
        </row>
        <row r="1417">
          <cell r="A1417" t="str">
            <v>141100</v>
          </cell>
          <cell r="B1417" t="str">
            <v>ELETRODUTO DE FERRO GALVANIZADO</v>
          </cell>
        </row>
        <row r="1418">
          <cell r="A1418" t="str">
            <v>141101</v>
          </cell>
          <cell r="B1418" t="str">
            <v>DIAMETRO   3/4 POLEGADA</v>
          </cell>
          <cell r="C1418" t="str">
            <v>M</v>
          </cell>
          <cell r="D1418">
            <v>11.47</v>
          </cell>
        </row>
        <row r="1419">
          <cell r="A1419" t="str">
            <v>141102</v>
          </cell>
          <cell r="B1419" t="str">
            <v>DIAMETRO 1     POLEGADA</v>
          </cell>
          <cell r="C1419" t="str">
            <v>M</v>
          </cell>
          <cell r="D1419">
            <v>14.01</v>
          </cell>
        </row>
        <row r="1420">
          <cell r="A1420" t="str">
            <v>141103</v>
          </cell>
          <cell r="B1420" t="str">
            <v>DIAMETRO 1 1/4 POLEGADA</v>
          </cell>
          <cell r="C1420" t="str">
            <v>M</v>
          </cell>
          <cell r="D1420">
            <v>18.93</v>
          </cell>
        </row>
        <row r="1421">
          <cell r="A1421" t="str">
            <v>141104</v>
          </cell>
          <cell r="B1421" t="str">
            <v>DIAMETRO 1 1/2 POLEGADA</v>
          </cell>
          <cell r="C1421" t="str">
            <v>M</v>
          </cell>
          <cell r="D1421">
            <v>20.78</v>
          </cell>
        </row>
        <row r="1422">
          <cell r="A1422" t="str">
            <v>141105</v>
          </cell>
          <cell r="B1422" t="str">
            <v>DIAMETRO 2     POLEGADA</v>
          </cell>
          <cell r="C1422" t="str">
            <v>M</v>
          </cell>
          <cell r="D1422">
            <v>25.23</v>
          </cell>
        </row>
        <row r="1423">
          <cell r="A1423" t="str">
            <v>141106</v>
          </cell>
          <cell r="B1423" t="str">
            <v>DIAMETRO 2 1/2 POLEGADA</v>
          </cell>
          <cell r="C1423" t="str">
            <v>M</v>
          </cell>
          <cell r="D1423">
            <v>42.18</v>
          </cell>
        </row>
        <row r="1424">
          <cell r="A1424" t="str">
            <v>141107</v>
          </cell>
          <cell r="B1424" t="str">
            <v>DIAMETRO 3    POLEGADA</v>
          </cell>
          <cell r="C1424" t="str">
            <v>M</v>
          </cell>
          <cell r="D1424">
            <v>50.77</v>
          </cell>
        </row>
        <row r="1425">
          <cell r="A1425" t="str">
            <v>141108</v>
          </cell>
          <cell r="B1425" t="str">
            <v>DIAMETRO 3 1/2 POLEGADA</v>
          </cell>
          <cell r="C1425" t="str">
            <v>M .</v>
          </cell>
          <cell r="D1425">
            <v>57.82</v>
          </cell>
        </row>
        <row r="1426">
          <cell r="A1426" t="str">
            <v>141109</v>
          </cell>
          <cell r="B1426" t="str">
            <v>DIAMETRO 4    POLEGADA</v>
          </cell>
          <cell r="C1426" t="str">
            <v>M</v>
          </cell>
          <cell r="D1426">
            <v>66.2</v>
          </cell>
        </row>
        <row r="1428">
          <cell r="A1428" t="str">
            <v>141200</v>
          </cell>
          <cell r="B1428" t="str">
            <v>ELETRODUTO DE POLIETILENO FLEXIVEL</v>
          </cell>
        </row>
        <row r="1429">
          <cell r="A1429" t="str">
            <v>141201</v>
          </cell>
          <cell r="B1429" t="str">
            <v>DIAMETRO   1/2 POLEGADA</v>
          </cell>
          <cell r="C1429" t="str">
            <v>M</v>
          </cell>
          <cell r="D1429">
            <v>6.34</v>
          </cell>
        </row>
        <row r="1430">
          <cell r="A1430" t="str">
            <v>141202</v>
          </cell>
          <cell r="B1430" t="str">
            <v>DIAMETRO   3/4 POLEGADA</v>
          </cell>
          <cell r="C1430" t="str">
            <v>M</v>
          </cell>
          <cell r="D1430">
            <v>6.95</v>
          </cell>
        </row>
        <row r="1431">
          <cell r="A1431" t="str">
            <v>141203</v>
          </cell>
          <cell r="B1431" t="str">
            <v>DIAMETRO 1     POLEGADA</v>
          </cell>
          <cell r="C1431" t="str">
            <v>M</v>
          </cell>
          <cell r="D1431">
            <v>9.0299999999999994</v>
          </cell>
        </row>
        <row r="1432">
          <cell r="A1432" t="str">
            <v>141204</v>
          </cell>
          <cell r="B1432" t="str">
            <v>DIAMETRO 1 1/2 POLEGADA</v>
          </cell>
          <cell r="C1432" t="str">
            <v>M</v>
          </cell>
          <cell r="D1432">
            <v>16.23</v>
          </cell>
        </row>
        <row r="1433">
          <cell r="A1433" t="str">
            <v>141205</v>
          </cell>
          <cell r="B1433" t="str">
            <v>DIAMETRO 2     POLEGADA</v>
          </cell>
          <cell r="C1433" t="str">
            <v>M</v>
          </cell>
          <cell r="D1433">
            <v>22.15</v>
          </cell>
        </row>
        <row r="1435">
          <cell r="A1435" t="str">
            <v>141300</v>
          </cell>
          <cell r="B1435" t="str">
            <v>PECAS E APARELHOS ELETRICOS</v>
          </cell>
        </row>
        <row r="1436">
          <cell r="A1436" t="str">
            <v>141301</v>
          </cell>
          <cell r="B1436" t="str">
            <v>CAIXA DE FERRO 4 X 4 POLEGADA, OCTOG.</v>
          </cell>
          <cell r="C1436" t="str">
            <v>UN</v>
          </cell>
          <cell r="D1436">
            <v>5</v>
          </cell>
        </row>
        <row r="1437">
          <cell r="A1437" t="str">
            <v>141302</v>
          </cell>
          <cell r="B1437" t="str">
            <v>CAIXA DE FERRO 3 X 3 POLEGADA, SEXTAV.</v>
          </cell>
          <cell r="C1437" t="str">
            <v>UN</v>
          </cell>
          <cell r="D1437">
            <v>3.45</v>
          </cell>
        </row>
        <row r="1438">
          <cell r="A1438" t="str">
            <v>141303</v>
          </cell>
          <cell r="B1438" t="str">
            <v>CAIXA DE FERRO 4 X 4 POLEGADA</v>
          </cell>
          <cell r="C1438" t="str">
            <v>UN</v>
          </cell>
          <cell r="D1438">
            <v>5</v>
          </cell>
        </row>
        <row r="1439">
          <cell r="A1439" t="str">
            <v>141304</v>
          </cell>
          <cell r="B1439" t="str">
            <v>CAIXA DE FERRO 4 X 2 POLEGADA</v>
          </cell>
          <cell r="C1439" t="str">
            <v>UN</v>
          </cell>
          <cell r="D1439">
            <v>3.45</v>
          </cell>
        </row>
        <row r="1440">
          <cell r="A1440" t="str">
            <v>141305</v>
          </cell>
          <cell r="B1440" t="str">
            <v>PLACA 4 X 2 POLEGADA PARA PONTO DE CHUVEIRO OU EXAUSTOR</v>
          </cell>
          <cell r="C1440" t="str">
            <v>UN</v>
          </cell>
          <cell r="D1440">
            <v>2.02</v>
          </cell>
        </row>
        <row r="1441">
          <cell r="A1441" t="str">
            <v>141306</v>
          </cell>
          <cell r="B1441" t="str">
            <v>CONJUNTO DE PLACA 4 X 2 POLEGADA COM 1 INTERRUPTOR SIMPLES</v>
          </cell>
          <cell r="C1441" t="str">
            <v>UN</v>
          </cell>
          <cell r="D1441">
            <v>5.87</v>
          </cell>
        </row>
        <row r="1442">
          <cell r="A1442" t="str">
            <v>141307</v>
          </cell>
          <cell r="B1442" t="str">
            <v>CONJUNTO DE PLACA 4 X 2 POLEGADA COM 1 TOMADA REDONDA</v>
          </cell>
          <cell r="C1442" t="str">
            <v>UN</v>
          </cell>
          <cell r="D1442">
            <v>6.27</v>
          </cell>
        </row>
        <row r="1443">
          <cell r="A1443" t="str">
            <v>141308</v>
          </cell>
          <cell r="B1443" t="str">
            <v>CONJUNTO DE PLACA 4 X 2 POLEGADA COM 2 INTERRUPTORES SIMPLES</v>
          </cell>
          <cell r="C1443" t="str">
            <v>UN</v>
          </cell>
          <cell r="D1443">
            <v>9.42</v>
          </cell>
        </row>
        <row r="1444">
          <cell r="A1444" t="str">
            <v>141309</v>
          </cell>
          <cell r="B1444" t="str">
            <v>CONJUNTO DE PLACA 4 X 2 POLEGADA COM 1 INTERRUPTOR SIMPLES E 1 TOMADA</v>
          </cell>
          <cell r="C1444" t="str">
            <v>UN</v>
          </cell>
          <cell r="D1444">
            <v>9.4600000000000009</v>
          </cell>
        </row>
        <row r="1445">
          <cell r="A1445" t="str">
            <v>141310</v>
          </cell>
          <cell r="B1445" t="str">
            <v>CONJUNTO DE PLACA 4 X 2 POLEGADA COM 1 INTERRUPTOR BIPOLAR SIMPLES (TECLA DUPLA)</v>
          </cell>
          <cell r="C1445" t="str">
            <v>UN</v>
          </cell>
          <cell r="D1445">
            <v>15.68</v>
          </cell>
        </row>
        <row r="1446">
          <cell r="A1446" t="str">
            <v>141311</v>
          </cell>
          <cell r="B1446" t="str">
            <v>CONJUNTO DE PLACA 4 X 2 POLEGADA COM 3 INTERRUPTORES SIMPLES</v>
          </cell>
          <cell r="C1446" t="str">
            <v>UN</v>
          </cell>
          <cell r="D1446">
            <v>11.73</v>
          </cell>
        </row>
        <row r="1447">
          <cell r="A1447" t="str">
            <v>141312</v>
          </cell>
          <cell r="B1447" t="str">
            <v>CONJUNTO DE PLACA 4 X 4 POLEGADA COM 2 TOMADAS REDONDAS</v>
          </cell>
          <cell r="C1447" t="str">
            <v>UN</v>
          </cell>
          <cell r="D1447">
            <v>11.91</v>
          </cell>
        </row>
        <row r="1448">
          <cell r="A1448" t="str">
            <v>141313</v>
          </cell>
          <cell r="B1448" t="str">
            <v>PLACA 4 X 4 POLEGADA FECHADA</v>
          </cell>
          <cell r="C1448" t="str">
            <v>UN</v>
          </cell>
          <cell r="D1448">
            <v>3.59</v>
          </cell>
        </row>
        <row r="1449">
          <cell r="A1449" t="str">
            <v>141314</v>
          </cell>
          <cell r="B1449" t="str">
            <v>CONJUNTO DE PLACA 4 X 4 POLEGADA COM 1 INTERRUPTOR BIPOLAR SIMPLES (TECLA DUPLA) E 1 TOMADA REDONDA</v>
          </cell>
          <cell r="C1449" t="str">
            <v>UN</v>
          </cell>
          <cell r="D1449">
            <v>17.11</v>
          </cell>
        </row>
        <row r="1450">
          <cell r="A1450" t="str">
            <v>141315</v>
          </cell>
          <cell r="B1450" t="str">
            <v>CONJUNTO DE PLACA 4 X 4 POLEGADA COM 2 INTERRUPTORES BIPOLARES SIMPLES (TECLA DUPLA)</v>
          </cell>
          <cell r="C1450" t="str">
            <v>UN</v>
          </cell>
          <cell r="D1450">
            <v>18</v>
          </cell>
        </row>
        <row r="1451">
          <cell r="A1451" t="str">
            <v>141316</v>
          </cell>
          <cell r="B1451" t="str">
            <v>CONJUNTO DE PLACA 4 X 4 POLEGADA COM 1 INTERRUPTOR TRIPOLAR E 1 TOMADA REDONDA</v>
          </cell>
          <cell r="C1451" t="str">
            <v>UN</v>
          </cell>
          <cell r="D1451">
            <v>18.27</v>
          </cell>
        </row>
        <row r="1452">
          <cell r="A1452" t="str">
            <v>141317</v>
          </cell>
          <cell r="B1452" t="str">
            <v>LUMINARIA TIPO ARANDELA 45 GRAUS, COM DIFUSOR E CAIXA DE LIGACAO</v>
          </cell>
          <cell r="C1452" t="str">
            <v>UN</v>
          </cell>
          <cell r="D1452">
            <v>136.04</v>
          </cell>
        </row>
        <row r="1453">
          <cell r="A1453" t="str">
            <v>141318</v>
          </cell>
          <cell r="B1453" t="str">
            <v>LUMINARIA TIPO ARANDELA 45 GRAUS E CAIXA DE LIGACAO</v>
          </cell>
          <cell r="C1453" t="str">
            <v>UN</v>
          </cell>
          <cell r="D1453">
            <v>99.73</v>
          </cell>
        </row>
        <row r="1454">
          <cell r="A1454" t="str">
            <v>141319</v>
          </cell>
          <cell r="B1454" t="str">
            <v>LUMINARIA TIPO TP 217 DA TROPICO OU SIMILAR</v>
          </cell>
          <cell r="C1454" t="str">
            <v>UN</v>
          </cell>
          <cell r="D1454">
            <v>229.94</v>
          </cell>
        </row>
        <row r="1455">
          <cell r="A1455" t="str">
            <v>141320</v>
          </cell>
          <cell r="B1455" t="str">
            <v>LUMINARIA TIPO PLAFONIER</v>
          </cell>
          <cell r="C1455" t="str">
            <v>UN</v>
          </cell>
          <cell r="D1455">
            <v>12.26</v>
          </cell>
        </row>
        <row r="1456">
          <cell r="A1456" t="str">
            <v>141321</v>
          </cell>
          <cell r="B1456" t="str">
            <v>ARANDELA TIPO DROPS</v>
          </cell>
          <cell r="C1456" t="str">
            <v>UN</v>
          </cell>
          <cell r="D1456">
            <v>14.19</v>
          </cell>
        </row>
        <row r="1457">
          <cell r="A1457" t="str">
            <v>141322</v>
          </cell>
          <cell r="B1457" t="str">
            <v>LUMINARIA FLUORESCENTE PARA 1 LAMPADA 220 V/40 W</v>
          </cell>
          <cell r="C1457" t="str">
            <v>UN</v>
          </cell>
          <cell r="D1457">
            <v>44.18</v>
          </cell>
        </row>
        <row r="1458">
          <cell r="A1458" t="str">
            <v>141323</v>
          </cell>
          <cell r="B1458" t="str">
            <v>LUMINARIA FLUORESCENTE PARA 2 LAMPADAS 220V/40W</v>
          </cell>
          <cell r="C1458" t="str">
            <v>UN</v>
          </cell>
          <cell r="D1458">
            <v>63.58</v>
          </cell>
        </row>
        <row r="1459">
          <cell r="A1459" t="str">
            <v>141324</v>
          </cell>
          <cell r="B1459" t="str">
            <v>LUMINARIA FLUORESCENTE PARA 4 LAMPADAS 220V/40W</v>
          </cell>
          <cell r="C1459" t="str">
            <v>UN</v>
          </cell>
          <cell r="D1459">
            <v>104.8</v>
          </cell>
        </row>
        <row r="1460">
          <cell r="A1460" t="str">
            <v>141325</v>
          </cell>
          <cell r="B1460" t="str">
            <v>LUMINARIA FLUORESCENTE PARA 2 LAMPADAS 220V/20W</v>
          </cell>
          <cell r="C1460" t="str">
            <v>UN</v>
          </cell>
          <cell r="D1460">
            <v>62.25</v>
          </cell>
        </row>
        <row r="1461">
          <cell r="A1461" t="str">
            <v>141326</v>
          </cell>
          <cell r="B1461" t="str">
            <v>LUMINARIA FLUORESCENTE PARA 4 LAMPADAS 220V/20W</v>
          </cell>
          <cell r="C1461" t="str">
            <v>UN</v>
          </cell>
          <cell r="D1461">
            <v>96.75</v>
          </cell>
        </row>
        <row r="1462">
          <cell r="A1462" t="str">
            <v>141327</v>
          </cell>
          <cell r="B1462" t="str">
            <v>REATOR PARA LAMPADA FLUORESCENTE PARTIDA RAPIDA, ALTO FATOR DE POTENCIA - SIMPLES 220 V/1 X 20 W</v>
          </cell>
          <cell r="C1462" t="str">
            <v>UN</v>
          </cell>
          <cell r="D1462">
            <v>30.43</v>
          </cell>
        </row>
        <row r="1463">
          <cell r="A1463" t="str">
            <v>141328</v>
          </cell>
          <cell r="B1463" t="str">
            <v>REATOR PARA LAMPADA FLUORESCENTE PARTIDA RAPIDA, ALTO FATOR DE POTENCIA - SIMPLES 220 V/1 X 40 W</v>
          </cell>
          <cell r="C1463" t="str">
            <v>UN</v>
          </cell>
          <cell r="D1463">
            <v>30.49</v>
          </cell>
        </row>
        <row r="1464">
          <cell r="A1464" t="str">
            <v>141329</v>
          </cell>
          <cell r="B1464" t="str">
            <v>REATOR PARA LAMPADA FLUORESCENTE PARTIDA RAPIDA, ALTO FATOR DE POTENCIA - DUPLO 220 V/2 X 20 W</v>
          </cell>
          <cell r="C1464" t="str">
            <v>UN</v>
          </cell>
          <cell r="D1464">
            <v>42.33</v>
          </cell>
        </row>
        <row r="1465">
          <cell r="A1465" t="str">
            <v>141331</v>
          </cell>
          <cell r="B1465" t="str">
            <v>DISJUNTOR AUTOMATICO TIPO QUICK DE 10A A 30A</v>
          </cell>
          <cell r="C1465" t="str">
            <v>UN</v>
          </cell>
          <cell r="D1465">
            <v>12.03</v>
          </cell>
        </row>
        <row r="1466">
          <cell r="A1466" t="str">
            <v>141332</v>
          </cell>
          <cell r="B1466" t="str">
            <v>LAMPADA LUZ MISTA 250 W/220 V</v>
          </cell>
          <cell r="C1466" t="str">
            <v>UN</v>
          </cell>
          <cell r="D1466">
            <v>17.510000000000002</v>
          </cell>
        </row>
        <row r="1467">
          <cell r="A1467" t="str">
            <v>141333</v>
          </cell>
          <cell r="B1467" t="str">
            <v>LAMPADA LUZ MISTA 160 W/220 V</v>
          </cell>
          <cell r="C1467" t="str">
            <v>UN</v>
          </cell>
          <cell r="D1467">
            <v>14.37</v>
          </cell>
        </row>
        <row r="1468">
          <cell r="A1468" t="str">
            <v>141334</v>
          </cell>
          <cell r="B1468" t="str">
            <v>LAMPADA INCANDESCENTE 100 W/120 V</v>
          </cell>
          <cell r="C1468" t="str">
            <v>UN</v>
          </cell>
          <cell r="D1468">
            <v>3.05</v>
          </cell>
        </row>
        <row r="1469">
          <cell r="A1469" t="str">
            <v>141335</v>
          </cell>
          <cell r="B1469" t="str">
            <v>LAMPADA INCANDESCENTE 100 W/220 V</v>
          </cell>
          <cell r="C1469" t="str">
            <v>UN</v>
          </cell>
          <cell r="D1469">
            <v>3.05</v>
          </cell>
        </row>
        <row r="1470">
          <cell r="A1470" t="str">
            <v>141336</v>
          </cell>
          <cell r="B1470" t="str">
            <v>LAMPADA INCANDESCENTE  60 W/ 120 V</v>
          </cell>
          <cell r="C1470" t="str">
            <v>UN</v>
          </cell>
          <cell r="D1470">
            <v>2.73</v>
          </cell>
        </row>
        <row r="1471">
          <cell r="A1471" t="str">
            <v>141337</v>
          </cell>
          <cell r="B1471" t="str">
            <v>LAMPADA INCANDESCENTE  60 W/220 V</v>
          </cell>
          <cell r="C1471" t="str">
            <v>UN</v>
          </cell>
          <cell r="D1471">
            <v>2.73</v>
          </cell>
        </row>
        <row r="1472">
          <cell r="A1472" t="str">
            <v>141338</v>
          </cell>
          <cell r="B1472" t="str">
            <v>LAMPADA INCANDESCENTE 40 W/120 V</v>
          </cell>
          <cell r="C1472" t="str">
            <v>UN</v>
          </cell>
          <cell r="D1472">
            <v>3.13</v>
          </cell>
        </row>
        <row r="1473">
          <cell r="A1473" t="str">
            <v>141339</v>
          </cell>
          <cell r="B1473" t="str">
            <v>LAMPADA INCANDESCENTE 40 W/220 V</v>
          </cell>
          <cell r="C1473" t="str">
            <v>UN</v>
          </cell>
          <cell r="D1473">
            <v>3.13</v>
          </cell>
        </row>
        <row r="1474">
          <cell r="A1474" t="str">
            <v>141340</v>
          </cell>
          <cell r="B1474" t="str">
            <v>QUADRO DE LUZ QUICK-LAGS 4 DISJUNTORES</v>
          </cell>
          <cell r="C1474" t="str">
            <v>UN</v>
          </cell>
          <cell r="D1474">
            <v>214.03</v>
          </cell>
        </row>
        <row r="1475">
          <cell r="A1475" t="str">
            <v>141341</v>
          </cell>
          <cell r="B1475" t="str">
            <v>QUADRO DE LUZ QUICK-LAGS 6 DISJUNTORES</v>
          </cell>
          <cell r="C1475" t="str">
            <v>UN</v>
          </cell>
          <cell r="D1475">
            <v>183.02</v>
          </cell>
        </row>
        <row r="1476">
          <cell r="A1476" t="str">
            <v>141342</v>
          </cell>
          <cell r="B1476" t="str">
            <v>EXAUSTOR DOMICILIAR</v>
          </cell>
          <cell r="C1476" t="str">
            <v>UN</v>
          </cell>
          <cell r="D1476">
            <v>125.23</v>
          </cell>
        </row>
        <row r="1477">
          <cell r="A1477" t="str">
            <v>141344</v>
          </cell>
          <cell r="B1477" t="str">
            <v>CONECTOR TIPO SPLIT BOLT PARA CABO 10,0 MM2</v>
          </cell>
          <cell r="C1477" t="str">
            <v>UN</v>
          </cell>
          <cell r="D1477">
            <v>3.53</v>
          </cell>
        </row>
        <row r="1478">
          <cell r="A1478" t="str">
            <v>141345</v>
          </cell>
          <cell r="B1478" t="str">
            <v>CONECTOR TIPO SPLIT BOLT PARA CABO 35,0 MM2</v>
          </cell>
          <cell r="C1478" t="str">
            <v>UN</v>
          </cell>
          <cell r="D1478">
            <v>4.54</v>
          </cell>
        </row>
        <row r="1479">
          <cell r="A1479" t="str">
            <v>141346</v>
          </cell>
          <cell r="B1479" t="str">
            <v>CONECTOR TIPO SPLIT BOLT PARA CABO 70,0 MM2</v>
          </cell>
          <cell r="C1479" t="str">
            <v>UN</v>
          </cell>
          <cell r="D1479">
            <v>10.64</v>
          </cell>
        </row>
        <row r="1480">
          <cell r="A1480" t="str">
            <v>141347</v>
          </cell>
          <cell r="B1480" t="str">
            <v>CONECTOR TIPO SPLIT BOLT PARA CABO 120 MM2</v>
          </cell>
          <cell r="C1480" t="str">
            <v>UN</v>
          </cell>
          <cell r="D1480">
            <v>18.079999999999998</v>
          </cell>
        </row>
        <row r="1481">
          <cell r="A1481" t="str">
            <v>141348</v>
          </cell>
          <cell r="B1481" t="str">
            <v>HASTE DE ATERRAMENTO COPPERWELD 3 M X DIAMETRO 5/8 POLEGADA</v>
          </cell>
          <cell r="C1481" t="str">
            <v>UN</v>
          </cell>
          <cell r="D1481">
            <v>68.88</v>
          </cell>
        </row>
        <row r="1482">
          <cell r="A1482" t="str">
            <v>141349</v>
          </cell>
          <cell r="B1482" t="str">
            <v>POSTE DE ENGASTAR MODELO LP 500/30 DA TROPICO OU SIMILAR</v>
          </cell>
          <cell r="C1482" t="str">
            <v>UN</v>
          </cell>
          <cell r="D1482">
            <v>541.88</v>
          </cell>
        </row>
        <row r="1483">
          <cell r="A1483" t="str">
            <v>141350</v>
          </cell>
          <cell r="B1483" t="str">
            <v>POSTE DE FERRO, DIAMETRO 102 MM, h : 7 M</v>
          </cell>
          <cell r="C1483" t="str">
            <v>UN</v>
          </cell>
          <cell r="D1483">
            <v>546.53</v>
          </cell>
        </row>
        <row r="1484">
          <cell r="A1484" t="str">
            <v>141351</v>
          </cell>
          <cell r="B1484" t="str">
            <v>CONDULETE   1/2 POLEGADA</v>
          </cell>
          <cell r="C1484" t="str">
            <v>UN</v>
          </cell>
          <cell r="D1484">
            <v>5.81</v>
          </cell>
        </row>
        <row r="1485">
          <cell r="A1485" t="str">
            <v>141352</v>
          </cell>
          <cell r="B1485" t="str">
            <v>CONDULETE   3/4 POLEGADA</v>
          </cell>
          <cell r="C1485" t="str">
            <v>UN</v>
          </cell>
          <cell r="D1485">
            <v>5.83</v>
          </cell>
        </row>
        <row r="1486">
          <cell r="A1486" t="str">
            <v>141353</v>
          </cell>
          <cell r="B1486" t="str">
            <v>CONDULETE 1     POLEGADA</v>
          </cell>
          <cell r="C1486" t="str">
            <v>UN</v>
          </cell>
          <cell r="D1486">
            <v>8.32</v>
          </cell>
        </row>
        <row r="1487">
          <cell r="A1487" t="str">
            <v>141354</v>
          </cell>
          <cell r="B1487" t="str">
            <v>CONDULETE 1 1/4 POLEGADA</v>
          </cell>
          <cell r="C1487" t="str">
            <v>UN</v>
          </cell>
          <cell r="D1487">
            <v>12.34</v>
          </cell>
        </row>
        <row r="1488">
          <cell r="A1488" t="str">
            <v>141355</v>
          </cell>
          <cell r="B1488" t="str">
            <v>CONDULETE 1 1/2 POLEGADA</v>
          </cell>
          <cell r="C1488" t="str">
            <v>UN</v>
          </cell>
          <cell r="D1488">
            <v>17.899999999999999</v>
          </cell>
        </row>
        <row r="1489">
          <cell r="A1489" t="str">
            <v>141356</v>
          </cell>
          <cell r="B1489" t="str">
            <v>CONDULETE 2     POLEGADA</v>
          </cell>
          <cell r="C1489" t="str">
            <v>UN</v>
          </cell>
          <cell r="D1489">
            <v>18.16</v>
          </cell>
        </row>
        <row r="1490">
          <cell r="A1490" t="str">
            <v>141357</v>
          </cell>
          <cell r="B1490" t="str">
            <v>CONDULETE 2 1/2 POLEGADA</v>
          </cell>
          <cell r="C1490" t="str">
            <v>UN</v>
          </cell>
          <cell r="D1490">
            <v>42.81</v>
          </cell>
        </row>
        <row r="1491">
          <cell r="A1491" t="str">
            <v>141358</v>
          </cell>
          <cell r="B1491" t="str">
            <v>CONDULETE 3     POLEGADA</v>
          </cell>
          <cell r="C1491" t="str">
            <v>UN</v>
          </cell>
          <cell r="D1491">
            <v>58.75</v>
          </cell>
        </row>
        <row r="1492">
          <cell r="A1492" t="str">
            <v>141359</v>
          </cell>
          <cell r="B1492" t="str">
            <v>CONDULETE 3 1/2 POLEGADA</v>
          </cell>
          <cell r="C1492" t="str">
            <v>UN</v>
          </cell>
          <cell r="D1492">
            <v>67.08</v>
          </cell>
        </row>
        <row r="1493">
          <cell r="A1493" t="str">
            <v>141360</v>
          </cell>
          <cell r="B1493" t="str">
            <v>CONDULETE 4     POLEGADA</v>
          </cell>
          <cell r="C1493" t="str">
            <v>UN</v>
          </cell>
          <cell r="D1493">
            <v>101.73</v>
          </cell>
        </row>
        <row r="1495">
          <cell r="A1495" t="str">
            <v>141400</v>
          </cell>
          <cell r="B1495" t="str">
            <v>ENTRADA GERAL</v>
          </cell>
        </row>
        <row r="1496">
          <cell r="A1496" t="str">
            <v>141401</v>
          </cell>
          <cell r="B1496" t="str">
            <v>CARGA GERAL ATE 10 KW</v>
          </cell>
          <cell r="C1496" t="str">
            <v>UN</v>
          </cell>
          <cell r="D1496">
            <v>680.77</v>
          </cell>
        </row>
        <row r="1497">
          <cell r="A1497" t="str">
            <v>141402</v>
          </cell>
          <cell r="B1497" t="str">
            <v>CARGA DE 10,5 KW A 20 KW</v>
          </cell>
          <cell r="C1497" t="str">
            <v>UN</v>
          </cell>
          <cell r="D1497">
            <v>778.23</v>
          </cell>
        </row>
        <row r="1498">
          <cell r="A1498" t="str">
            <v>141403</v>
          </cell>
          <cell r="B1498" t="str">
            <v>CARGA DE 20,5 KW A 40 KW</v>
          </cell>
          <cell r="C1498" t="str">
            <v>UN</v>
          </cell>
          <cell r="D1498">
            <v>988.07</v>
          </cell>
        </row>
        <row r="1499">
          <cell r="A1499" t="str">
            <v>141404</v>
          </cell>
          <cell r="B1499" t="str">
            <v>CARGA DE 40,5 KW A 60 KW</v>
          </cell>
          <cell r="C1499" t="str">
            <v>UN</v>
          </cell>
          <cell r="D1499">
            <v>1116.28</v>
          </cell>
        </row>
        <row r="1500">
          <cell r="A1500" t="str">
            <v>141405</v>
          </cell>
          <cell r="B1500" t="str">
            <v>CARGA DE 60,5 KW A 80 KW</v>
          </cell>
          <cell r="C1500" t="str">
            <v>UN</v>
          </cell>
          <cell r="D1500">
            <v>1256.1099999999999</v>
          </cell>
        </row>
        <row r="1501">
          <cell r="A1501" t="str">
            <v>141406</v>
          </cell>
          <cell r="B1501" t="str">
            <v>CARGA ACIMA DE 80 KW</v>
          </cell>
          <cell r="C1501" t="str">
            <v>UN</v>
          </cell>
          <cell r="D1501">
            <v>1296.1500000000001</v>
          </cell>
        </row>
        <row r="1503">
          <cell r="A1503" t="str">
            <v>141500</v>
          </cell>
          <cell r="B1503" t="str">
            <v>CAIXA DE MEDIDORES</v>
          </cell>
        </row>
        <row r="1504">
          <cell r="A1504" t="str">
            <v>141501</v>
          </cell>
          <cell r="B1504" t="str">
            <v>ATE 50 A</v>
          </cell>
          <cell r="C1504" t="str">
            <v>UN</v>
          </cell>
          <cell r="D1504">
            <v>729.09</v>
          </cell>
        </row>
        <row r="1505">
          <cell r="A1505" t="str">
            <v>141502</v>
          </cell>
          <cell r="B1505" t="str">
            <v>ACIMA DE 50 A</v>
          </cell>
          <cell r="C1505" t="str">
            <v>UN</v>
          </cell>
          <cell r="D1505">
            <v>1187.8800000000001</v>
          </cell>
        </row>
        <row r="1507">
          <cell r="A1507" t="str">
            <v>141600</v>
          </cell>
          <cell r="B1507" t="str">
            <v>CAIXA DE QUADRO ELETRICO DE COMANDO</v>
          </cell>
        </row>
        <row r="1508">
          <cell r="A1508" t="str">
            <v>141601</v>
          </cell>
          <cell r="B1508" t="str">
            <v>TIPO 1</v>
          </cell>
          <cell r="C1508" t="str">
            <v>UN</v>
          </cell>
          <cell r="D1508">
            <v>1094.03</v>
          </cell>
        </row>
        <row r="1509">
          <cell r="A1509" t="str">
            <v>141602</v>
          </cell>
          <cell r="B1509" t="str">
            <v>TIPO 2</v>
          </cell>
          <cell r="C1509" t="str">
            <v>UN</v>
          </cell>
          <cell r="D1509">
            <v>1294.44</v>
          </cell>
        </row>
        <row r="1510">
          <cell r="A1510" t="str">
            <v>141603</v>
          </cell>
          <cell r="B1510" t="str">
            <v>TIPO 3</v>
          </cell>
          <cell r="C1510" t="str">
            <v>UN</v>
          </cell>
          <cell r="D1510">
            <v>1681.42</v>
          </cell>
        </row>
        <row r="1511">
          <cell r="A1511" t="str">
            <v>141604</v>
          </cell>
          <cell r="B1511" t="str">
            <v>TIPO 4</v>
          </cell>
          <cell r="C1511" t="str">
            <v>UN</v>
          </cell>
          <cell r="D1511">
            <v>904.58</v>
          </cell>
        </row>
        <row r="1512">
          <cell r="A1512" t="str">
            <v>141605</v>
          </cell>
          <cell r="B1512" t="str">
            <v>TIPO 5</v>
          </cell>
          <cell r="C1512" t="str">
            <v>UN</v>
          </cell>
          <cell r="D1512">
            <v>1132.3699999999999</v>
          </cell>
        </row>
        <row r="1513">
          <cell r="A1513" t="str">
            <v>141606</v>
          </cell>
          <cell r="B1513" t="str">
            <v>TIPO 6</v>
          </cell>
          <cell r="C1513" t="str">
            <v>UN</v>
          </cell>
          <cell r="D1513">
            <v>1509.78</v>
          </cell>
        </row>
        <row r="1514">
          <cell r="A1514" t="str">
            <v>141607</v>
          </cell>
          <cell r="B1514" t="str">
            <v>TIPO 7</v>
          </cell>
          <cell r="C1514" t="str">
            <v>UN</v>
          </cell>
          <cell r="D1514">
            <v>1907.55</v>
          </cell>
        </row>
        <row r="1515">
          <cell r="A1515" t="str">
            <v>141608</v>
          </cell>
          <cell r="B1515" t="str">
            <v>TIPO 8</v>
          </cell>
          <cell r="C1515" t="str">
            <v>UN</v>
          </cell>
          <cell r="D1515">
            <v>1428.2</v>
          </cell>
        </row>
        <row r="1516">
          <cell r="A1516" t="str">
            <v>141609</v>
          </cell>
          <cell r="B1516" t="str">
            <v>TIPO 9</v>
          </cell>
          <cell r="C1516" t="str">
            <v>UN</v>
          </cell>
          <cell r="D1516">
            <v>1698.22</v>
          </cell>
        </row>
        <row r="1517">
          <cell r="A1517" t="str">
            <v>141610</v>
          </cell>
          <cell r="B1517" t="str">
            <v>TIPO 10</v>
          </cell>
          <cell r="C1517" t="str">
            <v>UN</v>
          </cell>
          <cell r="D1517">
            <v>1910.81</v>
          </cell>
        </row>
        <row r="1519">
          <cell r="A1519" t="str">
            <v>150000</v>
          </cell>
          <cell r="B1519" t="str">
            <v>INSTALACOES</v>
          </cell>
        </row>
        <row r="1520">
          <cell r="A1520" t="str">
            <v>150100</v>
          </cell>
          <cell r="B1520" t="str">
            <v>INSTALACOES</v>
          </cell>
        </row>
        <row r="1522">
          <cell r="A1522" t="str">
            <v>160000</v>
          </cell>
          <cell r="B1522" t="str">
            <v>INSTALACOES DE PRODUCAO</v>
          </cell>
        </row>
        <row r="1523">
          <cell r="A1523" t="str">
            <v>160100</v>
          </cell>
          <cell r="B1523" t="str">
            <v>INSTALACAO ELETRO-MECANICA DE CONJUNTO MOTO-BOMBA</v>
          </cell>
        </row>
        <row r="1524">
          <cell r="A1524" t="str">
            <v>160101</v>
          </cell>
          <cell r="B1524" t="str">
            <v>DE 01 A 15 CV</v>
          </cell>
          <cell r="C1524" t="str">
            <v>UN</v>
          </cell>
          <cell r="D1524">
            <v>536.74</v>
          </cell>
        </row>
        <row r="1525">
          <cell r="A1525" t="str">
            <v>160102</v>
          </cell>
          <cell r="B1525" t="str">
            <v>DE 15,5 A 50 CV</v>
          </cell>
          <cell r="C1525" t="str">
            <v>UN</v>
          </cell>
          <cell r="D1525">
            <v>722.78</v>
          </cell>
        </row>
        <row r="1526">
          <cell r="A1526" t="str">
            <v>160103</v>
          </cell>
          <cell r="B1526" t="str">
            <v>DE 50,5 A 100 CV</v>
          </cell>
          <cell r="C1526" t="str">
            <v>UN</v>
          </cell>
          <cell r="D1526">
            <v>908.77</v>
          </cell>
        </row>
        <row r="1527">
          <cell r="A1527" t="str">
            <v>160104</v>
          </cell>
          <cell r="B1527" t="str">
            <v>DE 100,5 A 200 CV</v>
          </cell>
          <cell r="C1527" t="str">
            <v>UN</v>
          </cell>
          <cell r="D1527">
            <v>1194.02</v>
          </cell>
        </row>
        <row r="1528">
          <cell r="A1528" t="str">
            <v>160105</v>
          </cell>
          <cell r="B1528" t="str">
            <v>DE 200,5 A 500 CV</v>
          </cell>
          <cell r="C1528" t="str">
            <v>UN</v>
          </cell>
          <cell r="D1528">
            <v>1817.57</v>
          </cell>
        </row>
        <row r="1530">
          <cell r="A1530" t="str">
            <v>160200</v>
          </cell>
          <cell r="B1530" t="str">
            <v>INSTALACAO DE PERFIL I</v>
          </cell>
        </row>
        <row r="1531">
          <cell r="A1531" t="str">
            <v>160201</v>
          </cell>
          <cell r="B1531" t="str">
            <v>4  POLEGADA</v>
          </cell>
          <cell r="C1531" t="str">
            <v>M</v>
          </cell>
          <cell r="D1531">
            <v>51.96</v>
          </cell>
        </row>
        <row r="1532">
          <cell r="A1532" t="str">
            <v>160202</v>
          </cell>
          <cell r="B1532" t="str">
            <v>6  POLEGADA</v>
          </cell>
          <cell r="C1532" t="str">
            <v>M</v>
          </cell>
          <cell r="D1532">
            <v>81.44</v>
          </cell>
        </row>
        <row r="1533">
          <cell r="A1533" t="str">
            <v>160203</v>
          </cell>
          <cell r="B1533" t="str">
            <v>8  POLEGADA</v>
          </cell>
          <cell r="C1533" t="str">
            <v>M</v>
          </cell>
          <cell r="D1533">
            <v>109.23</v>
          </cell>
        </row>
        <row r="1534">
          <cell r="A1534" t="str">
            <v>160204</v>
          </cell>
          <cell r="B1534" t="str">
            <v>10 POLEGADA</v>
          </cell>
          <cell r="C1534" t="str">
            <v>M</v>
          </cell>
          <cell r="D1534">
            <v>152.96</v>
          </cell>
        </row>
        <row r="1535">
          <cell r="A1535" t="str">
            <v>160205</v>
          </cell>
          <cell r="B1535" t="str">
            <v>12 POLEGADA</v>
          </cell>
          <cell r="C1535" t="str">
            <v>M</v>
          </cell>
          <cell r="D1535">
            <v>205.51</v>
          </cell>
        </row>
        <row r="1537">
          <cell r="A1537" t="str">
            <v>160300</v>
          </cell>
          <cell r="B1537" t="str">
            <v>MODULO DOS DECANTADORES DA ETA</v>
          </cell>
        </row>
        <row r="1538">
          <cell r="A1538" t="str">
            <v>160301</v>
          </cell>
          <cell r="B1538" t="str">
            <v>12 L/S</v>
          </cell>
          <cell r="C1538" t="str">
            <v>UN</v>
          </cell>
          <cell r="D1538">
            <v>168.8</v>
          </cell>
        </row>
        <row r="1539">
          <cell r="A1539" t="str">
            <v>160302</v>
          </cell>
          <cell r="B1539" t="str">
            <v>16 L/S</v>
          </cell>
          <cell r="C1539" t="str">
            <v>UN</v>
          </cell>
          <cell r="D1539">
            <v>196.36</v>
          </cell>
        </row>
        <row r="1540">
          <cell r="A1540" t="str">
            <v>160303</v>
          </cell>
          <cell r="B1540" t="str">
            <v>20 L/S</v>
          </cell>
          <cell r="C1540" t="str">
            <v>UN</v>
          </cell>
          <cell r="D1540">
            <v>207.3</v>
          </cell>
        </row>
        <row r="1541">
          <cell r="A1541" t="str">
            <v>160304</v>
          </cell>
          <cell r="B1541" t="str">
            <v>25 L/S</v>
          </cell>
          <cell r="C1541" t="str">
            <v>UN</v>
          </cell>
          <cell r="D1541">
            <v>251.99</v>
          </cell>
        </row>
        <row r="1543">
          <cell r="A1543" t="str">
            <v>160400</v>
          </cell>
          <cell r="B1543" t="str">
            <v>CALHA DE AGUA DE LAVAGEM DA ETA</v>
          </cell>
        </row>
        <row r="1544">
          <cell r="A1544" t="str">
            <v>160401</v>
          </cell>
          <cell r="B1544" t="str">
            <v>12 L/S</v>
          </cell>
          <cell r="C1544" t="str">
            <v>UN</v>
          </cell>
          <cell r="D1544">
            <v>88.47</v>
          </cell>
        </row>
        <row r="1545">
          <cell r="A1545" t="str">
            <v>160402</v>
          </cell>
          <cell r="B1545" t="str">
            <v>16 L/S</v>
          </cell>
          <cell r="C1545" t="str">
            <v>UN</v>
          </cell>
          <cell r="D1545">
            <v>98.77</v>
          </cell>
        </row>
        <row r="1546">
          <cell r="A1546" t="str">
            <v>160403</v>
          </cell>
          <cell r="B1546" t="str">
            <v>20 L/S</v>
          </cell>
          <cell r="C1546" t="str">
            <v>UN</v>
          </cell>
          <cell r="D1546">
            <v>116.3</v>
          </cell>
        </row>
        <row r="1547">
          <cell r="A1547" t="str">
            <v>160404</v>
          </cell>
          <cell r="B1547" t="str">
            <v>25 L/S</v>
          </cell>
          <cell r="C1547" t="str">
            <v>UN</v>
          </cell>
          <cell r="D1547">
            <v>137.63999999999999</v>
          </cell>
        </row>
        <row r="1549">
          <cell r="A1549" t="str">
            <v>160500</v>
          </cell>
          <cell r="B1549" t="str">
            <v>STOP LOG</v>
          </cell>
        </row>
        <row r="1550">
          <cell r="A1550" t="str">
            <v>160501</v>
          </cell>
          <cell r="B1550" t="str">
            <v>MADEIRA</v>
          </cell>
          <cell r="C1550" t="str">
            <v>M2</v>
          </cell>
          <cell r="D1550">
            <v>118.64</v>
          </cell>
        </row>
        <row r="1551">
          <cell r="A1551" t="str">
            <v>160502</v>
          </cell>
          <cell r="B1551" t="str">
            <v>FIBER GLASS</v>
          </cell>
          <cell r="C1551" t="str">
            <v>M2</v>
          </cell>
          <cell r="D1551">
            <v>140.55000000000001</v>
          </cell>
        </row>
        <row r="1552">
          <cell r="A1552" t="str">
            <v>160503</v>
          </cell>
          <cell r="B1552" t="str">
            <v>ACO OU ALUMINIO</v>
          </cell>
          <cell r="C1552" t="str">
            <v>M2</v>
          </cell>
          <cell r="D1552">
            <v>865.68</v>
          </cell>
        </row>
        <row r="1554">
          <cell r="A1554" t="str">
            <v>160600</v>
          </cell>
          <cell r="B1554" t="str">
            <v>MONTAGEM DE COMPORTA CIRCULAR DE FERRO FUNDIDO TIPO SENTIDO DUPLO</v>
          </cell>
        </row>
        <row r="1555">
          <cell r="A1555" t="str">
            <v>160601</v>
          </cell>
          <cell r="B1555" t="str">
            <v>DIAMETRO 200 MM</v>
          </cell>
          <cell r="C1555" t="str">
            <v>UN</v>
          </cell>
          <cell r="D1555">
            <v>596.91</v>
          </cell>
        </row>
        <row r="1556">
          <cell r="A1556" t="str">
            <v>160602</v>
          </cell>
          <cell r="B1556" t="str">
            <v>DIAMETRO 300 MM</v>
          </cell>
          <cell r="C1556" t="str">
            <v>UN</v>
          </cell>
          <cell r="D1556">
            <v>878.39</v>
          </cell>
        </row>
        <row r="1557">
          <cell r="A1557" t="str">
            <v>160603</v>
          </cell>
          <cell r="B1557" t="str">
            <v>DIAMETRO 400 MM</v>
          </cell>
          <cell r="C1557" t="str">
            <v>UN</v>
          </cell>
          <cell r="D1557">
            <v>1051.8800000000001</v>
          </cell>
        </row>
        <row r="1558">
          <cell r="A1558" t="str">
            <v>160604</v>
          </cell>
          <cell r="B1558" t="str">
            <v>DIAMETRO 500 MM</v>
          </cell>
          <cell r="C1558" t="str">
            <v>UN</v>
          </cell>
          <cell r="D1558">
            <v>1297.68</v>
          </cell>
        </row>
        <row r="1559">
          <cell r="A1559" t="str">
            <v>160605</v>
          </cell>
          <cell r="B1559" t="str">
            <v>DIAMETRO 600 MM</v>
          </cell>
          <cell r="C1559" t="str">
            <v>UN</v>
          </cell>
          <cell r="D1559">
            <v>1538.74</v>
          </cell>
        </row>
        <row r="1560">
          <cell r="A1560" t="str">
            <v>160606</v>
          </cell>
          <cell r="B1560" t="str">
            <v>DIAMETRO 700 MM</v>
          </cell>
          <cell r="C1560" t="str">
            <v>UN</v>
          </cell>
          <cell r="D1560">
            <v>1714.52</v>
          </cell>
        </row>
        <row r="1561">
          <cell r="A1561" t="str">
            <v>160607</v>
          </cell>
          <cell r="B1561" t="str">
            <v>DIAMETRO 800 MM</v>
          </cell>
          <cell r="C1561" t="str">
            <v>UN</v>
          </cell>
          <cell r="D1561">
            <v>1935.98</v>
          </cell>
        </row>
        <row r="1562">
          <cell r="A1562" t="str">
            <v>160608</v>
          </cell>
          <cell r="B1562" t="str">
            <v>DIAMETRO 900 MM</v>
          </cell>
          <cell r="C1562" t="str">
            <v>UN</v>
          </cell>
          <cell r="D1562">
            <v>2063.89</v>
          </cell>
        </row>
        <row r="1563">
          <cell r="A1563" t="str">
            <v>160609</v>
          </cell>
          <cell r="B1563" t="str">
            <v>DIAMETRO 1000 MM</v>
          </cell>
          <cell r="C1563" t="str">
            <v>UN</v>
          </cell>
          <cell r="D1563">
            <v>2393.7800000000002</v>
          </cell>
        </row>
        <row r="1564">
          <cell r="A1564" t="str">
            <v>160610</v>
          </cell>
          <cell r="B1564" t="str">
            <v>DIAMETRO 1200 MM</v>
          </cell>
          <cell r="C1564" t="str">
            <v>UN</v>
          </cell>
          <cell r="D1564">
            <v>2719.27</v>
          </cell>
        </row>
        <row r="1565">
          <cell r="A1565" t="str">
            <v>160611</v>
          </cell>
          <cell r="B1565" t="str">
            <v>DIAMETRO 1400 MM</v>
          </cell>
          <cell r="C1565" t="str">
            <v>UN</v>
          </cell>
          <cell r="D1565">
            <v>2974.69</v>
          </cell>
        </row>
        <row r="1566">
          <cell r="A1566" t="str">
            <v>160612</v>
          </cell>
          <cell r="B1566" t="str">
            <v>DIAMETRO 1500 MM</v>
          </cell>
          <cell r="C1566" t="str">
            <v>UN</v>
          </cell>
          <cell r="D1566">
            <v>3346</v>
          </cell>
        </row>
        <row r="1567">
          <cell r="A1567" t="str">
            <v>160613</v>
          </cell>
          <cell r="B1567" t="str">
            <v>DIAMETRO 1800 MM</v>
          </cell>
          <cell r="C1567" t="str">
            <v>UN</v>
          </cell>
          <cell r="D1567">
            <v>4010</v>
          </cell>
        </row>
        <row r="1569">
          <cell r="A1569" t="str">
            <v>160700</v>
          </cell>
          <cell r="B1569" t="str">
            <v>MONTAGEM DE COMPORTA CIRCULAR DE FERRO FUNDIDO TIPO SENTIDO UNICO</v>
          </cell>
        </row>
        <row r="1570">
          <cell r="A1570" t="str">
            <v>160701</v>
          </cell>
          <cell r="B1570" t="str">
            <v>DIAMETRO 200 MM</v>
          </cell>
          <cell r="C1570" t="str">
            <v>UN</v>
          </cell>
          <cell r="D1570">
            <v>459.7</v>
          </cell>
        </row>
        <row r="1571">
          <cell r="A1571" t="str">
            <v>160702</v>
          </cell>
          <cell r="B1571" t="str">
            <v>DIAMETRO 300 MM</v>
          </cell>
          <cell r="C1571" t="str">
            <v>UN</v>
          </cell>
          <cell r="D1571">
            <v>792.98</v>
          </cell>
        </row>
        <row r="1572">
          <cell r="A1572" t="str">
            <v>160703</v>
          </cell>
          <cell r="B1572" t="str">
            <v>DIAMETRO 400 MM</v>
          </cell>
          <cell r="C1572" t="str">
            <v>UN</v>
          </cell>
          <cell r="D1572">
            <v>1044.44</v>
          </cell>
        </row>
        <row r="1573">
          <cell r="A1573" t="str">
            <v>160704</v>
          </cell>
          <cell r="B1573" t="str">
            <v>DIAMETRO 500 MM</v>
          </cell>
          <cell r="C1573" t="str">
            <v>UN</v>
          </cell>
          <cell r="D1573">
            <v>1408.27</v>
          </cell>
        </row>
        <row r="1574">
          <cell r="A1574" t="str">
            <v>160705</v>
          </cell>
          <cell r="B1574" t="str">
            <v>DIAMETRO 600 MM</v>
          </cell>
          <cell r="C1574" t="str">
            <v>UN</v>
          </cell>
          <cell r="D1574">
            <v>1530.83</v>
          </cell>
        </row>
        <row r="1575">
          <cell r="A1575" t="str">
            <v>160706</v>
          </cell>
          <cell r="B1575" t="str">
            <v>DIAMETRO 700 MM</v>
          </cell>
          <cell r="C1575" t="str">
            <v>UN</v>
          </cell>
          <cell r="D1575">
            <v>1732.75</v>
          </cell>
        </row>
        <row r="1576">
          <cell r="A1576" t="str">
            <v>160707</v>
          </cell>
          <cell r="B1576" t="str">
            <v>DIAMETRO 800 MM</v>
          </cell>
          <cell r="C1576" t="str">
            <v>UN</v>
          </cell>
          <cell r="D1576">
            <v>1907.28</v>
          </cell>
        </row>
        <row r="1577">
          <cell r="A1577" t="str">
            <v>160708</v>
          </cell>
          <cell r="B1577" t="str">
            <v>DIAMETRO 900 MM</v>
          </cell>
          <cell r="C1577" t="str">
            <v>UN</v>
          </cell>
          <cell r="D1577">
            <v>2152.3200000000002</v>
          </cell>
        </row>
        <row r="1578">
          <cell r="A1578" t="str">
            <v>160709</v>
          </cell>
          <cell r="B1578" t="str">
            <v>DIAMETRO 1000 MM</v>
          </cell>
          <cell r="C1578" t="str">
            <v>UN</v>
          </cell>
          <cell r="D1578">
            <v>2371.44</v>
          </cell>
        </row>
        <row r="1579">
          <cell r="A1579" t="str">
            <v>160710</v>
          </cell>
          <cell r="B1579" t="str">
            <v>DIAMETRO 1200 MM</v>
          </cell>
          <cell r="C1579" t="str">
            <v>UN</v>
          </cell>
          <cell r="D1579">
            <v>3412.46</v>
          </cell>
        </row>
        <row r="1581">
          <cell r="A1581" t="str">
            <v>160800</v>
          </cell>
          <cell r="B1581" t="str">
            <v>MONTAGEM DE ADUFAS SIMPLES DE PAREDE DE FERRO FUNDIDO</v>
          </cell>
        </row>
        <row r="1582">
          <cell r="A1582" t="str">
            <v>160801</v>
          </cell>
          <cell r="B1582" t="str">
            <v>DIAMETRO 100 MM</v>
          </cell>
          <cell r="C1582" t="str">
            <v>UN</v>
          </cell>
          <cell r="D1582">
            <v>205.11</v>
          </cell>
        </row>
        <row r="1583">
          <cell r="A1583" t="str">
            <v>160802</v>
          </cell>
          <cell r="B1583" t="str">
            <v>DIAMETRO 150 MM</v>
          </cell>
          <cell r="C1583" t="str">
            <v>UN</v>
          </cell>
          <cell r="D1583">
            <v>272.42</v>
          </cell>
        </row>
        <row r="1584">
          <cell r="A1584" t="str">
            <v>160803</v>
          </cell>
          <cell r="B1584" t="str">
            <v>DIAMETRO 200 MM</v>
          </cell>
          <cell r="C1584" t="str">
            <v>UN</v>
          </cell>
          <cell r="D1584">
            <v>346.94</v>
          </cell>
        </row>
        <row r="1585">
          <cell r="A1585" t="str">
            <v>160804</v>
          </cell>
          <cell r="B1585" t="str">
            <v>DIAMETRO 250 MM</v>
          </cell>
          <cell r="C1585" t="str">
            <v>UN</v>
          </cell>
          <cell r="D1585">
            <v>467.96</v>
          </cell>
        </row>
        <row r="1586">
          <cell r="A1586" t="str">
            <v>160805</v>
          </cell>
          <cell r="B1586" t="str">
            <v>DIAMETRO 300 MM</v>
          </cell>
          <cell r="C1586" t="str">
            <v>UN</v>
          </cell>
          <cell r="D1586">
            <v>540.69000000000005</v>
          </cell>
        </row>
        <row r="1587">
          <cell r="A1587" t="str">
            <v>160806</v>
          </cell>
          <cell r="B1587" t="str">
            <v>DIAMETRO 400 MM</v>
          </cell>
          <cell r="C1587" t="str">
            <v>UN</v>
          </cell>
          <cell r="D1587">
            <v>721.8</v>
          </cell>
        </row>
        <row r="1588">
          <cell r="A1588" t="str">
            <v>160807</v>
          </cell>
          <cell r="B1588" t="str">
            <v>DIAMETRO 500 MM</v>
          </cell>
          <cell r="C1588" t="str">
            <v>UN</v>
          </cell>
          <cell r="D1588">
            <v>856.33</v>
          </cell>
        </row>
        <row r="1589">
          <cell r="A1589" t="str">
            <v>160808</v>
          </cell>
          <cell r="B1589" t="str">
            <v>DIAMETRO 600 MM</v>
          </cell>
          <cell r="C1589" t="str">
            <v>UN</v>
          </cell>
          <cell r="D1589">
            <v>1084.94</v>
          </cell>
        </row>
        <row r="1591">
          <cell r="A1591" t="str">
            <v>160900</v>
          </cell>
          <cell r="B1591" t="str">
            <v>MONTAGEM DE ADUFAS SIMPLES DE FUNDO DE FERRO FUNDIDO</v>
          </cell>
        </row>
        <row r="1592">
          <cell r="A1592" t="str">
            <v>160901</v>
          </cell>
          <cell r="B1592" t="str">
            <v>DIAMETRO 100 MM</v>
          </cell>
          <cell r="C1592" t="str">
            <v>UN</v>
          </cell>
          <cell r="D1592">
            <v>183.88</v>
          </cell>
        </row>
        <row r="1593">
          <cell r="A1593" t="str">
            <v>160902</v>
          </cell>
          <cell r="B1593" t="str">
            <v>DIAMETRO 150 MM</v>
          </cell>
          <cell r="C1593" t="str">
            <v>UN</v>
          </cell>
          <cell r="D1593">
            <v>270.08</v>
          </cell>
        </row>
        <row r="1594">
          <cell r="A1594" t="str">
            <v>160903</v>
          </cell>
          <cell r="B1594" t="str">
            <v>DIAMETRO 200 MM</v>
          </cell>
          <cell r="C1594" t="str">
            <v>UN</v>
          </cell>
          <cell r="D1594">
            <v>296.92</v>
          </cell>
        </row>
        <row r="1595">
          <cell r="A1595" t="str">
            <v>160904</v>
          </cell>
          <cell r="B1595" t="str">
            <v>DIAMETRO 250 MM</v>
          </cell>
          <cell r="C1595" t="str">
            <v>UN</v>
          </cell>
          <cell r="D1595">
            <v>328.96</v>
          </cell>
        </row>
        <row r="1596">
          <cell r="A1596" t="str">
            <v>160905</v>
          </cell>
          <cell r="B1596" t="str">
            <v>DIAMETRO 300 MM</v>
          </cell>
          <cell r="C1596" t="str">
            <v>UN</v>
          </cell>
          <cell r="D1596">
            <v>399.53</v>
          </cell>
        </row>
        <row r="1597">
          <cell r="A1597" t="str">
            <v>160906</v>
          </cell>
          <cell r="B1597" t="str">
            <v>DIAMETRO 400 MM</v>
          </cell>
          <cell r="C1597" t="str">
            <v>UN</v>
          </cell>
          <cell r="D1597">
            <v>515.6</v>
          </cell>
        </row>
        <row r="1599">
          <cell r="A1599" t="str">
            <v>161000</v>
          </cell>
          <cell r="B1599" t="str">
            <v>MONTAGEM EM GERAL</v>
          </cell>
        </row>
        <row r="1600">
          <cell r="A1600" t="str">
            <v>161001</v>
          </cell>
          <cell r="B1600" t="str">
            <v>CHICANAS DO FLOCULADOR</v>
          </cell>
          <cell r="C1600" t="str">
            <v>M2</v>
          </cell>
          <cell r="D1600">
            <v>87.71</v>
          </cell>
        </row>
        <row r="1601">
          <cell r="A1601" t="str">
            <v>161002</v>
          </cell>
          <cell r="B1601" t="str">
            <v>CORTINA DE MADEIRA</v>
          </cell>
          <cell r="C1601" t="str">
            <v>M2</v>
          </cell>
          <cell r="D1601">
            <v>101.51</v>
          </cell>
        </row>
        <row r="1602">
          <cell r="A1602" t="str">
            <v>161003</v>
          </cell>
          <cell r="B1602" t="str">
            <v>DISPOSITIVO BASCULANTE</v>
          </cell>
          <cell r="C1602" t="str">
            <v>UN</v>
          </cell>
          <cell r="D1602">
            <v>60.11</v>
          </cell>
        </row>
        <row r="1603">
          <cell r="A1603" t="str">
            <v>161004</v>
          </cell>
          <cell r="B1603" t="str">
            <v>VERTEDOR RETANGULAR DE MADEIRA</v>
          </cell>
          <cell r="C1603" t="str">
            <v>M2</v>
          </cell>
          <cell r="D1603">
            <v>237.84</v>
          </cell>
        </row>
        <row r="1604">
          <cell r="A1604" t="str">
            <v>161005</v>
          </cell>
          <cell r="B1604" t="str">
            <v>VERTEDOR TRIANGULAR DE ALUMINIO</v>
          </cell>
          <cell r="C1604" t="str">
            <v>M2</v>
          </cell>
          <cell r="D1604">
            <v>505.42</v>
          </cell>
        </row>
        <row r="1605">
          <cell r="A1605" t="str">
            <v>161006</v>
          </cell>
          <cell r="B1605" t="str">
            <v>ALAVANCA DE MANOBRA VALVULA BORBOLETA</v>
          </cell>
          <cell r="C1605" t="str">
            <v>UN</v>
          </cell>
          <cell r="D1605">
            <v>417.03</v>
          </cell>
        </row>
        <row r="1606">
          <cell r="A1606" t="str">
            <v>161007</v>
          </cell>
          <cell r="B1606" t="str">
            <v>SARILHO</v>
          </cell>
          <cell r="C1606" t="str">
            <v>UN</v>
          </cell>
          <cell r="D1606">
            <v>590.54</v>
          </cell>
        </row>
        <row r="1607">
          <cell r="A1607" t="str">
            <v>161008</v>
          </cell>
          <cell r="B1607" t="str">
            <v>PLACA DE ORIFICIO</v>
          </cell>
          <cell r="C1607" t="str">
            <v>UN</v>
          </cell>
          <cell r="D1607">
            <v>50.92</v>
          </cell>
        </row>
        <row r="1608">
          <cell r="A1608" t="str">
            <v>161009</v>
          </cell>
          <cell r="B1608" t="str">
            <v>MEDIDOR DE VAZAO</v>
          </cell>
          <cell r="C1608" t="str">
            <v>UN</v>
          </cell>
          <cell r="D1608">
            <v>54.83</v>
          </cell>
        </row>
        <row r="1609">
          <cell r="A1609" t="str">
            <v>161010</v>
          </cell>
          <cell r="B1609" t="str">
            <v>DISPOSITIVO DE COLETA DE AGUA DECANTADA</v>
          </cell>
          <cell r="C1609" t="str">
            <v>M</v>
          </cell>
          <cell r="D1609">
            <v>46.97</v>
          </cell>
        </row>
        <row r="1610">
          <cell r="A1610" t="str">
            <v>161011</v>
          </cell>
          <cell r="B1610" t="str">
            <v>INSTALACAO DE AGITADOR</v>
          </cell>
          <cell r="C1610" t="str">
            <v>UN</v>
          </cell>
          <cell r="D1610">
            <v>33.44</v>
          </cell>
        </row>
        <row r="1611">
          <cell r="A1611" t="str">
            <v>161012</v>
          </cell>
          <cell r="B1611" t="str">
            <v>INSTALACAO DE BOMBA DOSADORA</v>
          </cell>
          <cell r="C1611" t="str">
            <v>UN</v>
          </cell>
          <cell r="D1611">
            <v>65.099999999999994</v>
          </cell>
        </row>
        <row r="1612">
          <cell r="A1612" t="str">
            <v>161013</v>
          </cell>
          <cell r="B1612" t="str">
            <v>COCHO DE MADEIRA</v>
          </cell>
          <cell r="C1612" t="str">
            <v>UN</v>
          </cell>
          <cell r="D1612">
            <v>63.6</v>
          </cell>
        </row>
        <row r="1613">
          <cell r="A1613" t="str">
            <v>161014</v>
          </cell>
          <cell r="B1613" t="str">
            <v>INSTALACAO DE CORRENTE DE FERRO</v>
          </cell>
          <cell r="C1613" t="str">
            <v>KG</v>
          </cell>
          <cell r="D1613">
            <v>6.27</v>
          </cell>
        </row>
        <row r="1614">
          <cell r="A1614" t="str">
            <v>161015</v>
          </cell>
          <cell r="B1614" t="str">
            <v>INSTALACAO DE CESTO METALICO</v>
          </cell>
          <cell r="C1614" t="str">
            <v>UN</v>
          </cell>
          <cell r="D1614">
            <v>361.7</v>
          </cell>
        </row>
        <row r="1615">
          <cell r="A1615" t="str">
            <v>161016</v>
          </cell>
          <cell r="B1615" t="str">
            <v>INSTALACAO DE ANTEPARO</v>
          </cell>
          <cell r="C1615" t="str">
            <v>UN</v>
          </cell>
          <cell r="D1615">
            <v>63.65</v>
          </cell>
        </row>
        <row r="1616">
          <cell r="A1616" t="str">
            <v>161017</v>
          </cell>
          <cell r="B1616" t="str">
            <v>INSTALACAO DE HASTE DE PROLONGAMENTO COM VOLANTE</v>
          </cell>
          <cell r="C1616" t="str">
            <v>M</v>
          </cell>
          <cell r="D1616">
            <v>34.83</v>
          </cell>
        </row>
        <row r="1617">
          <cell r="A1617" t="str">
            <v>161018</v>
          </cell>
          <cell r="B1617" t="str">
            <v>INSTALACAO DE RESPIRO</v>
          </cell>
          <cell r="C1617" t="str">
            <v>UN</v>
          </cell>
          <cell r="D1617">
            <v>100.85</v>
          </cell>
        </row>
        <row r="1618">
          <cell r="A1618" t="str">
            <v>161019</v>
          </cell>
          <cell r="B1618" t="str">
            <v>COLOCACAO DE CALHA PARSHALL W: 6 POLEGADA</v>
          </cell>
          <cell r="C1618" t="str">
            <v>UN</v>
          </cell>
          <cell r="D1618">
            <v>1061.27</v>
          </cell>
        </row>
        <row r="1619">
          <cell r="A1619" t="str">
            <v>161020</v>
          </cell>
          <cell r="B1619" t="str">
            <v>COLOCACAO DE CALHA PARSHALL W : 3 POLEGADA</v>
          </cell>
          <cell r="C1619" t="str">
            <v>UN</v>
          </cell>
          <cell r="D1619">
            <v>622.37</v>
          </cell>
        </row>
        <row r="1620">
          <cell r="A1620" t="str">
            <v>161021</v>
          </cell>
          <cell r="B1620" t="str">
            <v>INSTALACAO DE TALHA E TROLEY MANUAL DE 1 TONELADA</v>
          </cell>
          <cell r="C1620" t="str">
            <v>UN</v>
          </cell>
          <cell r="D1620">
            <v>1939.48</v>
          </cell>
        </row>
        <row r="1622">
          <cell r="A1622" t="str">
            <v>161100</v>
          </cell>
          <cell r="B1622" t="str">
            <v>LEITO FILTRANTE</v>
          </cell>
        </row>
        <row r="1623">
          <cell r="A1623" t="str">
            <v>161101</v>
          </cell>
          <cell r="B1623" t="str">
            <v>COLOCACAO E APILOAMENTO DE TERRA NO FILTRO</v>
          </cell>
          <cell r="C1623" t="str">
            <v>M3</v>
          </cell>
          <cell r="D1623">
            <v>29.43</v>
          </cell>
        </row>
        <row r="1624">
          <cell r="A1624" t="str">
            <v>161102</v>
          </cell>
          <cell r="B1624" t="str">
            <v>FORNECIMENTO E ENCHIMENTO DO FILTRO COM BRITA N. 4</v>
          </cell>
          <cell r="C1624" t="str">
            <v>M3</v>
          </cell>
          <cell r="D1624">
            <v>70.64</v>
          </cell>
        </row>
        <row r="1625">
          <cell r="A1625" t="str">
            <v>161103</v>
          </cell>
          <cell r="B1625" t="str">
            <v>COLOCACAO DE AREIA NOS FILTROS</v>
          </cell>
          <cell r="C1625" t="str">
            <v>M3</v>
          </cell>
          <cell r="D1625">
            <v>29.43</v>
          </cell>
        </row>
        <row r="1626">
          <cell r="A1626" t="str">
            <v>161104</v>
          </cell>
          <cell r="B1626" t="str">
            <v>COLOCACAO DE PEDREGULHO NOS FILTROS</v>
          </cell>
          <cell r="C1626" t="str">
            <v>M3</v>
          </cell>
          <cell r="D1626">
            <v>32.21</v>
          </cell>
        </row>
        <row r="1627">
          <cell r="A1627" t="str">
            <v>161105</v>
          </cell>
          <cell r="B1627" t="str">
            <v>COLOCACAO DE ANTRACITO NOS FILTROS</v>
          </cell>
          <cell r="C1627" t="str">
            <v>M3</v>
          </cell>
          <cell r="D1627">
            <v>29.43</v>
          </cell>
        </row>
        <row r="1628">
          <cell r="A1628" t="str">
            <v>161106</v>
          </cell>
          <cell r="B1628" t="str">
            <v>ASSENTAMENTO DE BLOCOS LEOPOLD</v>
          </cell>
          <cell r="C1628" t="str">
            <v>M2</v>
          </cell>
          <cell r="D1628">
            <v>35.43</v>
          </cell>
        </row>
        <row r="1629">
          <cell r="A1629" t="str">
            <v>161107</v>
          </cell>
          <cell r="B1629" t="str">
            <v>COLOCACAO DE LONA PLASTICA</v>
          </cell>
          <cell r="C1629" t="str">
            <v>M2</v>
          </cell>
          <cell r="D1629">
            <v>6.61</v>
          </cell>
        </row>
        <row r="1631">
          <cell r="A1631" t="str">
            <v>161200</v>
          </cell>
          <cell r="B1631" t="str">
            <v>MONTAGEM DE TUBOS DE FERRO FUNDIDO (P/P)</v>
          </cell>
        </row>
        <row r="1632">
          <cell r="A1632" t="str">
            <v>161201</v>
          </cell>
          <cell r="B1632" t="str">
            <v>DIAMETRO 100 MM</v>
          </cell>
          <cell r="C1632" t="str">
            <v>M</v>
          </cell>
          <cell r="D1632">
            <v>5.41</v>
          </cell>
        </row>
        <row r="1633">
          <cell r="A1633" t="str">
            <v>161202</v>
          </cell>
          <cell r="B1633" t="str">
            <v>DIAMETRO 150 MM</v>
          </cell>
          <cell r="C1633" t="str">
            <v>M</v>
          </cell>
          <cell r="D1633">
            <v>7.12</v>
          </cell>
        </row>
        <row r="1634">
          <cell r="A1634" t="str">
            <v>161203</v>
          </cell>
          <cell r="B1634" t="str">
            <v>DIAMETRO 200 MM</v>
          </cell>
          <cell r="C1634" t="str">
            <v>M</v>
          </cell>
          <cell r="D1634">
            <v>14.94</v>
          </cell>
        </row>
        <row r="1635">
          <cell r="A1635" t="str">
            <v>161204</v>
          </cell>
          <cell r="B1635" t="str">
            <v>DIAMETRO 250 MM</v>
          </cell>
          <cell r="C1635" t="str">
            <v>M</v>
          </cell>
          <cell r="D1635">
            <v>18.260000000000002</v>
          </cell>
        </row>
        <row r="1636">
          <cell r="A1636" t="str">
            <v>161205</v>
          </cell>
          <cell r="B1636" t="str">
            <v>DIAMETRO 300 MM</v>
          </cell>
          <cell r="C1636" t="str">
            <v>M</v>
          </cell>
          <cell r="D1636">
            <v>21.61</v>
          </cell>
        </row>
        <row r="1637">
          <cell r="A1637" t="str">
            <v>161206</v>
          </cell>
          <cell r="B1637" t="str">
            <v>DIAMETRO 400 MM</v>
          </cell>
          <cell r="C1637" t="str">
            <v>M</v>
          </cell>
          <cell r="D1637">
            <v>28.87</v>
          </cell>
        </row>
        <row r="1638">
          <cell r="A1638" t="str">
            <v>161207</v>
          </cell>
          <cell r="B1638" t="str">
            <v>DIAMETRO 500 MM</v>
          </cell>
          <cell r="C1638" t="str">
            <v>M</v>
          </cell>
          <cell r="D1638">
            <v>37.75</v>
          </cell>
        </row>
        <row r="1639">
          <cell r="A1639" t="str">
            <v>161208</v>
          </cell>
          <cell r="B1639" t="str">
            <v>DIAMETRO 600 MM</v>
          </cell>
          <cell r="C1639" t="str">
            <v>M</v>
          </cell>
          <cell r="D1639">
            <v>23.47</v>
          </cell>
        </row>
        <row r="1640">
          <cell r="A1640" t="str">
            <v>161209</v>
          </cell>
          <cell r="B1640" t="str">
            <v>DIAMETRO 700 MM</v>
          </cell>
          <cell r="C1640" t="str">
            <v>M</v>
          </cell>
          <cell r="D1640">
            <v>29.02</v>
          </cell>
        </row>
        <row r="1641">
          <cell r="A1641" t="str">
            <v>161210</v>
          </cell>
          <cell r="B1641" t="str">
            <v>DIAMETRO 800 MM</v>
          </cell>
          <cell r="C1641" t="str">
            <v>M</v>
          </cell>
          <cell r="D1641">
            <v>35.47</v>
          </cell>
        </row>
        <row r="1642">
          <cell r="A1642" t="str">
            <v>161211</v>
          </cell>
          <cell r="B1642" t="str">
            <v>DIAMETRO 900 MM</v>
          </cell>
          <cell r="C1642" t="str">
            <v>M</v>
          </cell>
          <cell r="D1642">
            <v>41.56</v>
          </cell>
        </row>
        <row r="1643">
          <cell r="A1643" t="str">
            <v>161212</v>
          </cell>
          <cell r="B1643" t="str">
            <v>DIAMETRO 1000 MM</v>
          </cell>
          <cell r="C1643" t="str">
            <v>M</v>
          </cell>
          <cell r="D1643">
            <v>50.65</v>
          </cell>
        </row>
        <row r="1645">
          <cell r="A1645" t="str">
            <v>161300</v>
          </cell>
          <cell r="B1645" t="str">
            <v>MONTAGEM DE CONEXOES DE JUNTA TIPO JM (B/F)</v>
          </cell>
        </row>
        <row r="1646">
          <cell r="A1646" t="str">
            <v>161301</v>
          </cell>
          <cell r="B1646" t="str">
            <v>DIAMETRO 100 MM</v>
          </cell>
          <cell r="C1646" t="str">
            <v>UN</v>
          </cell>
          <cell r="D1646">
            <v>4.5599999999999996</v>
          </cell>
        </row>
        <row r="1647">
          <cell r="A1647" t="str">
            <v>161302</v>
          </cell>
          <cell r="B1647" t="str">
            <v>DIAMETRO 150 MM</v>
          </cell>
          <cell r="C1647" t="str">
            <v>UN</v>
          </cell>
          <cell r="D1647">
            <v>6.37</v>
          </cell>
        </row>
        <row r="1648">
          <cell r="A1648" t="str">
            <v>161303</v>
          </cell>
          <cell r="B1648" t="str">
            <v>DIAMETRO 200 MM</v>
          </cell>
          <cell r="C1648" t="str">
            <v>UN</v>
          </cell>
          <cell r="D1648">
            <v>7.63</v>
          </cell>
        </row>
        <row r="1649">
          <cell r="A1649" t="str">
            <v>161304</v>
          </cell>
          <cell r="B1649" t="str">
            <v>DIAMETRO 250 MM</v>
          </cell>
          <cell r="C1649" t="str">
            <v>UN</v>
          </cell>
          <cell r="D1649">
            <v>9.8800000000000008</v>
          </cell>
        </row>
        <row r="1650">
          <cell r="A1650" t="str">
            <v>161305</v>
          </cell>
          <cell r="B1650" t="str">
            <v>DIAMETRO 300 MM</v>
          </cell>
          <cell r="C1650" t="str">
            <v>UN</v>
          </cell>
          <cell r="D1650">
            <v>12.83</v>
          </cell>
        </row>
        <row r="1651">
          <cell r="A1651" t="str">
            <v>161306</v>
          </cell>
          <cell r="B1651" t="str">
            <v>DIAMETRO 400 MM</v>
          </cell>
          <cell r="C1651" t="str">
            <v>UN</v>
          </cell>
          <cell r="D1651">
            <v>17.48</v>
          </cell>
        </row>
        <row r="1652">
          <cell r="A1652" t="str">
            <v>161307</v>
          </cell>
          <cell r="B1652" t="str">
            <v>DIAMETRO 500 MM</v>
          </cell>
          <cell r="C1652" t="str">
            <v>UN</v>
          </cell>
          <cell r="D1652">
            <v>22.75</v>
          </cell>
        </row>
        <row r="1653">
          <cell r="A1653" t="str">
            <v>161308</v>
          </cell>
          <cell r="B1653" t="str">
            <v>DIAMETRO 600 MM</v>
          </cell>
          <cell r="C1653" t="str">
            <v>UN</v>
          </cell>
          <cell r="D1653">
            <v>29.45</v>
          </cell>
        </row>
        <row r="1654">
          <cell r="A1654" t="str">
            <v>161309</v>
          </cell>
          <cell r="B1654" t="str">
            <v>DIAMETRO 700 MM</v>
          </cell>
          <cell r="C1654" t="str">
            <v>UN</v>
          </cell>
          <cell r="D1654">
            <v>39.42</v>
          </cell>
        </row>
        <row r="1655">
          <cell r="A1655" t="str">
            <v>161310</v>
          </cell>
          <cell r="B1655" t="str">
            <v>DIAMETRO 800 MM</v>
          </cell>
          <cell r="C1655" t="str">
            <v>UN</v>
          </cell>
          <cell r="D1655">
            <v>55.36</v>
          </cell>
        </row>
        <row r="1656">
          <cell r="A1656" t="str">
            <v>161311</v>
          </cell>
          <cell r="B1656" t="str">
            <v>DIAMETRO 900 MM</v>
          </cell>
          <cell r="C1656" t="str">
            <v>UN</v>
          </cell>
          <cell r="D1656">
            <v>66.459999999999994</v>
          </cell>
        </row>
        <row r="1657">
          <cell r="A1657" t="str">
            <v>161312</v>
          </cell>
          <cell r="B1657" t="str">
            <v>DIAMETRO 1000 MM</v>
          </cell>
          <cell r="C1657" t="str">
            <v>UN</v>
          </cell>
          <cell r="D1657">
            <v>80.02</v>
          </cell>
        </row>
        <row r="1659">
          <cell r="A1659" t="str">
            <v>161400</v>
          </cell>
          <cell r="B1659" t="str">
            <v>MONTAGEM DE CONEXOES DE JUNTA TIPO JE (PB)</v>
          </cell>
        </row>
        <row r="1660">
          <cell r="A1660" t="str">
            <v>161401</v>
          </cell>
          <cell r="B1660" t="str">
            <v>DIAMETRO 100 MM</v>
          </cell>
          <cell r="C1660" t="str">
            <v>UN</v>
          </cell>
          <cell r="D1660">
            <v>4.04</v>
          </cell>
        </row>
        <row r="1661">
          <cell r="A1661" t="str">
            <v>161402</v>
          </cell>
          <cell r="B1661" t="str">
            <v>DIAMETRO 150 MM</v>
          </cell>
          <cell r="C1661" t="str">
            <v>UN</v>
          </cell>
          <cell r="D1661">
            <v>4.4400000000000004</v>
          </cell>
        </row>
        <row r="1662">
          <cell r="A1662" t="str">
            <v>161403</v>
          </cell>
          <cell r="B1662" t="str">
            <v>DIAMETRO 200 MM</v>
          </cell>
          <cell r="C1662" t="str">
            <v>UN</v>
          </cell>
          <cell r="D1662">
            <v>5.87</v>
          </cell>
        </row>
        <row r="1663">
          <cell r="A1663" t="str">
            <v>161404</v>
          </cell>
          <cell r="B1663" t="str">
            <v>DIAMETRO 250 MM</v>
          </cell>
          <cell r="C1663" t="str">
            <v>UN</v>
          </cell>
          <cell r="D1663">
            <v>7.08</v>
          </cell>
        </row>
        <row r="1664">
          <cell r="A1664" t="str">
            <v>161405</v>
          </cell>
          <cell r="B1664" t="str">
            <v>DIAMETRO 300 MM</v>
          </cell>
          <cell r="C1664" t="str">
            <v>UN</v>
          </cell>
          <cell r="D1664">
            <v>8.59</v>
          </cell>
        </row>
        <row r="1665">
          <cell r="A1665" t="str">
            <v>161406</v>
          </cell>
          <cell r="B1665" t="str">
            <v>DIAMETRO 400 MM</v>
          </cell>
          <cell r="C1665" t="str">
            <v>UN</v>
          </cell>
          <cell r="D1665">
            <v>11.18</v>
          </cell>
        </row>
        <row r="1666">
          <cell r="A1666" t="str">
            <v>161407</v>
          </cell>
          <cell r="B1666" t="str">
            <v>DIAMETRO 500 MM</v>
          </cell>
          <cell r="C1666" t="str">
            <v>UN</v>
          </cell>
          <cell r="D1666">
            <v>13.61</v>
          </cell>
        </row>
        <row r="1667">
          <cell r="A1667" t="str">
            <v>161408</v>
          </cell>
          <cell r="B1667" t="str">
            <v>DIAMETRO 600 MM</v>
          </cell>
          <cell r="C1667" t="str">
            <v>UN</v>
          </cell>
          <cell r="D1667">
            <v>16.45</v>
          </cell>
        </row>
        <row r="1668">
          <cell r="A1668" t="str">
            <v>161409</v>
          </cell>
          <cell r="B1668" t="str">
            <v>DIAMETRO 700 MM</v>
          </cell>
          <cell r="C1668" t="str">
            <v>UN</v>
          </cell>
          <cell r="D1668">
            <v>20.45</v>
          </cell>
        </row>
        <row r="1669">
          <cell r="A1669" t="str">
            <v>161410</v>
          </cell>
          <cell r="B1669" t="str">
            <v>DIAMETRO 800 MM</v>
          </cell>
          <cell r="C1669" t="str">
            <v>UN</v>
          </cell>
          <cell r="D1669">
            <v>24.67</v>
          </cell>
        </row>
        <row r="1670">
          <cell r="A1670" t="str">
            <v>161411</v>
          </cell>
          <cell r="B1670" t="str">
            <v>DIAMETRO 900 MM</v>
          </cell>
          <cell r="C1670" t="str">
            <v>UN</v>
          </cell>
          <cell r="D1670">
            <v>29.64</v>
          </cell>
        </row>
        <row r="1671">
          <cell r="A1671" t="str">
            <v>161412</v>
          </cell>
          <cell r="B1671" t="str">
            <v>DIAMETRO 1000 MM</v>
          </cell>
          <cell r="C1671" t="str">
            <v>UN</v>
          </cell>
          <cell r="D1671">
            <v>35.93</v>
          </cell>
        </row>
        <row r="1673">
          <cell r="A1673" t="str">
            <v>161500</v>
          </cell>
          <cell r="B1673" t="str">
            <v>MONTAGEM DE CONEXOES DE JUNTA FLAGEADA</v>
          </cell>
        </row>
        <row r="1674">
          <cell r="A1674" t="str">
            <v>161501</v>
          </cell>
          <cell r="B1674" t="str">
            <v>DIAMETRO 100 MM</v>
          </cell>
          <cell r="C1674" t="str">
            <v>UN</v>
          </cell>
          <cell r="D1674">
            <v>4.93</v>
          </cell>
        </row>
        <row r="1675">
          <cell r="A1675" t="str">
            <v>161502</v>
          </cell>
          <cell r="B1675" t="str">
            <v>DIAMETRO 150 MM</v>
          </cell>
          <cell r="C1675" t="str">
            <v>UN</v>
          </cell>
          <cell r="D1675">
            <v>6.96</v>
          </cell>
        </row>
        <row r="1676">
          <cell r="A1676" t="str">
            <v>161503</v>
          </cell>
          <cell r="B1676" t="str">
            <v>DIAMETRO 200 MM</v>
          </cell>
          <cell r="C1676" t="str">
            <v>UN</v>
          </cell>
          <cell r="D1676">
            <v>8.4499999999999993</v>
          </cell>
        </row>
        <row r="1677">
          <cell r="A1677" t="str">
            <v>161504</v>
          </cell>
          <cell r="B1677" t="str">
            <v>DIAMETRO 250 MM</v>
          </cell>
          <cell r="C1677" t="str">
            <v>UN</v>
          </cell>
          <cell r="D1677">
            <v>11.02</v>
          </cell>
        </row>
        <row r="1678">
          <cell r="A1678" t="str">
            <v>161505</v>
          </cell>
          <cell r="B1678" t="str">
            <v>DIAMETRO 300 MM</v>
          </cell>
          <cell r="C1678" t="str">
            <v>UN</v>
          </cell>
          <cell r="D1678">
            <v>14.32</v>
          </cell>
        </row>
        <row r="1679">
          <cell r="A1679" t="str">
            <v>161506</v>
          </cell>
          <cell r="B1679" t="str">
            <v>DIAMETRO 400 MM</v>
          </cell>
          <cell r="C1679" t="str">
            <v>UN</v>
          </cell>
          <cell r="D1679">
            <v>19.41</v>
          </cell>
        </row>
        <row r="1680">
          <cell r="A1680" t="str">
            <v>161507</v>
          </cell>
          <cell r="B1680" t="str">
            <v>DIAMETRO 500 MM</v>
          </cell>
          <cell r="C1680" t="str">
            <v>UN</v>
          </cell>
          <cell r="D1680">
            <v>25.29</v>
          </cell>
        </row>
        <row r="1681">
          <cell r="A1681" t="str">
            <v>161508</v>
          </cell>
          <cell r="B1681" t="str">
            <v>DIAMETRO 600 MM</v>
          </cell>
          <cell r="C1681" t="str">
            <v>UN</v>
          </cell>
          <cell r="D1681">
            <v>32.82</v>
          </cell>
        </row>
        <row r="1682">
          <cell r="A1682" t="str">
            <v>161509</v>
          </cell>
          <cell r="B1682" t="str">
            <v>DIAMETRO 700 MM</v>
          </cell>
          <cell r="C1682" t="str">
            <v>UN</v>
          </cell>
          <cell r="D1682">
            <v>42.62</v>
          </cell>
        </row>
        <row r="1683">
          <cell r="A1683" t="str">
            <v>161510</v>
          </cell>
          <cell r="B1683" t="str">
            <v>DIAMETRO 800 MM</v>
          </cell>
          <cell r="C1683" t="str">
            <v>UN</v>
          </cell>
          <cell r="D1683">
            <v>59.27</v>
          </cell>
        </row>
        <row r="1684">
          <cell r="A1684" t="str">
            <v>161511</v>
          </cell>
          <cell r="B1684" t="str">
            <v>DIAMETRO 900 MM</v>
          </cell>
          <cell r="C1684" t="str">
            <v>UN</v>
          </cell>
          <cell r="D1684">
            <v>71.58</v>
          </cell>
        </row>
        <row r="1685">
          <cell r="A1685" t="str">
            <v>161512</v>
          </cell>
          <cell r="B1685" t="str">
            <v>DIAMETRO 1000 MM</v>
          </cell>
          <cell r="C1685" t="str">
            <v>UN</v>
          </cell>
          <cell r="D1685">
            <v>86.07</v>
          </cell>
        </row>
        <row r="1687">
          <cell r="A1687" t="str">
            <v>161600</v>
          </cell>
          <cell r="B1687" t="str">
            <v>MONTAGEM DE CURVAS DE FERRO FUNDIDO 90 GR TIPO JM</v>
          </cell>
        </row>
        <row r="1688">
          <cell r="A1688" t="str">
            <v>161601</v>
          </cell>
          <cell r="B1688" t="str">
            <v>DIAMETRO 300 MM</v>
          </cell>
          <cell r="C1688" t="str">
            <v>UN</v>
          </cell>
          <cell r="D1688">
            <v>34.479999999999997</v>
          </cell>
        </row>
        <row r="1690">
          <cell r="A1690" t="str">
            <v>161700</v>
          </cell>
          <cell r="B1690" t="str">
            <v>MONTAGEM DE CURVAS DE FERRO FUNDIDO 45 GR TIPO JM</v>
          </cell>
        </row>
        <row r="1691">
          <cell r="A1691" t="str">
            <v>161701</v>
          </cell>
          <cell r="B1691" t="str">
            <v>DIAMETRO 300 MM</v>
          </cell>
          <cell r="C1691" t="str">
            <v>UN</v>
          </cell>
          <cell r="D1691">
            <v>32.409999999999997</v>
          </cell>
        </row>
        <row r="1692">
          <cell r="A1692" t="str">
            <v>161702</v>
          </cell>
          <cell r="B1692" t="str">
            <v>DIAMETRO 400 MM</v>
          </cell>
          <cell r="C1692" t="str">
            <v>UN</v>
          </cell>
          <cell r="D1692">
            <v>52.57</v>
          </cell>
        </row>
        <row r="1693">
          <cell r="A1693" t="str">
            <v>161703</v>
          </cell>
          <cell r="B1693" t="str">
            <v>DIAMETRO 500 MM</v>
          </cell>
          <cell r="C1693" t="str">
            <v>UN</v>
          </cell>
          <cell r="D1693">
            <v>67.25</v>
          </cell>
        </row>
        <row r="1694">
          <cell r="A1694" t="str">
            <v>161704</v>
          </cell>
          <cell r="B1694" t="str">
            <v>DIAMETRO 600 MM</v>
          </cell>
          <cell r="C1694" t="str">
            <v>UN</v>
          </cell>
          <cell r="D1694">
            <v>93</v>
          </cell>
        </row>
        <row r="1695">
          <cell r="A1695" t="str">
            <v>161705</v>
          </cell>
          <cell r="B1695" t="str">
            <v>DIAMETRO 700 MM</v>
          </cell>
          <cell r="C1695" t="str">
            <v>UN</v>
          </cell>
          <cell r="D1695">
            <v>127.21</v>
          </cell>
        </row>
        <row r="1696">
          <cell r="A1696" t="str">
            <v>161706</v>
          </cell>
          <cell r="B1696" t="str">
            <v>DIAMETRO 800 MM</v>
          </cell>
          <cell r="C1696" t="str">
            <v>UN</v>
          </cell>
          <cell r="D1696">
            <v>167.08</v>
          </cell>
        </row>
        <row r="1697">
          <cell r="A1697" t="str">
            <v>161707</v>
          </cell>
          <cell r="B1697" t="str">
            <v>DIAMETRO 900 MM</v>
          </cell>
          <cell r="C1697" t="str">
            <v>UN</v>
          </cell>
          <cell r="D1697">
            <v>198.91</v>
          </cell>
        </row>
        <row r="1698">
          <cell r="A1698" t="str">
            <v>161708</v>
          </cell>
          <cell r="B1698" t="str">
            <v>DIAMETRO 1000 MM</v>
          </cell>
          <cell r="C1698" t="str">
            <v>UN</v>
          </cell>
          <cell r="D1698">
            <v>272.5</v>
          </cell>
        </row>
        <row r="1699">
          <cell r="A1699" t="str">
            <v>161709</v>
          </cell>
          <cell r="B1699" t="str">
            <v>DIAMETRO 1200 MM</v>
          </cell>
          <cell r="C1699" t="str">
            <v>UN</v>
          </cell>
          <cell r="D1699">
            <v>267.47000000000003</v>
          </cell>
        </row>
        <row r="1701">
          <cell r="A1701" t="str">
            <v>161800</v>
          </cell>
          <cell r="B1701" t="str">
            <v>MONTAGEM DE CURVAS DE FERRO FUNDIDO 22 GR 30 MIN. TIPO JM</v>
          </cell>
        </row>
        <row r="1702">
          <cell r="A1702" t="str">
            <v>161801</v>
          </cell>
          <cell r="B1702" t="str">
            <v>DIAMETRO 300 MM</v>
          </cell>
          <cell r="C1702" t="str">
            <v>UN</v>
          </cell>
          <cell r="D1702">
            <v>31.36</v>
          </cell>
        </row>
        <row r="1703">
          <cell r="A1703" t="str">
            <v>161802</v>
          </cell>
          <cell r="B1703" t="str">
            <v>DIAMETRO 400 MM</v>
          </cell>
          <cell r="C1703" t="str">
            <v>UN</v>
          </cell>
          <cell r="D1703">
            <v>45.81</v>
          </cell>
        </row>
        <row r="1704">
          <cell r="A1704" t="str">
            <v>161803</v>
          </cell>
          <cell r="B1704" t="str">
            <v>DIAMETRO 500 MM</v>
          </cell>
          <cell r="C1704" t="str">
            <v>UN</v>
          </cell>
          <cell r="D1704">
            <v>63.21</v>
          </cell>
        </row>
        <row r="1705">
          <cell r="A1705" t="str">
            <v>161804</v>
          </cell>
          <cell r="B1705" t="str">
            <v>DIAMETRO 600 MM</v>
          </cell>
          <cell r="C1705" t="str">
            <v>UN</v>
          </cell>
          <cell r="D1705">
            <v>87.27</v>
          </cell>
        </row>
        <row r="1706">
          <cell r="A1706" t="str">
            <v>161805</v>
          </cell>
          <cell r="B1706" t="str">
            <v>DIAMETRO 700 MM</v>
          </cell>
          <cell r="C1706" t="str">
            <v>UN</v>
          </cell>
          <cell r="D1706">
            <v>119.32</v>
          </cell>
        </row>
        <row r="1707">
          <cell r="A1707" t="str">
            <v>161806</v>
          </cell>
          <cell r="B1707" t="str">
            <v>DIAMETRO 800 MM</v>
          </cell>
          <cell r="C1707" t="str">
            <v>UN</v>
          </cell>
          <cell r="D1707">
            <v>163.62</v>
          </cell>
        </row>
        <row r="1708">
          <cell r="A1708" t="str">
            <v>161807</v>
          </cell>
          <cell r="B1708" t="str">
            <v>DIAMETRO 900 MM</v>
          </cell>
          <cell r="C1708" t="str">
            <v>UN</v>
          </cell>
          <cell r="D1708">
            <v>194.99</v>
          </cell>
        </row>
        <row r="1709">
          <cell r="A1709" t="str">
            <v>161808</v>
          </cell>
          <cell r="B1709" t="str">
            <v>DIAMETRO 1000 MM</v>
          </cell>
          <cell r="C1709" t="str">
            <v>UN</v>
          </cell>
          <cell r="D1709">
            <v>228.53</v>
          </cell>
        </row>
        <row r="1710">
          <cell r="A1710" t="str">
            <v>161809</v>
          </cell>
          <cell r="B1710" t="str">
            <v>DIAMETRO 1200 MM</v>
          </cell>
          <cell r="C1710" t="str">
            <v>UN</v>
          </cell>
          <cell r="D1710">
            <v>260.60000000000002</v>
          </cell>
        </row>
        <row r="1712">
          <cell r="A1712" t="str">
            <v>161900</v>
          </cell>
          <cell r="B1712" t="str">
            <v>MONTAGEM DE CURVAS DE FERRO FUNDIDO 11 GR 15 MIN. TIPO JM</v>
          </cell>
        </row>
        <row r="1713">
          <cell r="A1713" t="str">
            <v>161901</v>
          </cell>
          <cell r="B1713" t="str">
            <v>DIAMETRO 300 MM</v>
          </cell>
          <cell r="C1713" t="str">
            <v>UN</v>
          </cell>
          <cell r="D1713">
            <v>31.18</v>
          </cell>
        </row>
        <row r="1714">
          <cell r="A1714" t="str">
            <v>161902</v>
          </cell>
          <cell r="B1714" t="str">
            <v>DIAMETRO 400 MM</v>
          </cell>
          <cell r="C1714" t="str">
            <v>UN</v>
          </cell>
          <cell r="D1714">
            <v>45.24</v>
          </cell>
        </row>
        <row r="1715">
          <cell r="A1715" t="str">
            <v>161903</v>
          </cell>
          <cell r="B1715" t="str">
            <v>DIAMETRO 500 MM</v>
          </cell>
          <cell r="C1715" t="str">
            <v>UN</v>
          </cell>
          <cell r="D1715">
            <v>61.89</v>
          </cell>
        </row>
        <row r="1716">
          <cell r="A1716" t="str">
            <v>161904</v>
          </cell>
          <cell r="B1716" t="str">
            <v>DIAMETRO 600 MM</v>
          </cell>
          <cell r="C1716" t="str">
            <v>UN</v>
          </cell>
          <cell r="D1716">
            <v>82.28</v>
          </cell>
        </row>
        <row r="1717">
          <cell r="A1717" t="str">
            <v>161905</v>
          </cell>
          <cell r="B1717" t="str">
            <v>DIAMETRO 700 MM</v>
          </cell>
          <cell r="C1717" t="str">
            <v>UN</v>
          </cell>
          <cell r="D1717">
            <v>114.39</v>
          </cell>
        </row>
        <row r="1718">
          <cell r="A1718" t="str">
            <v>161906</v>
          </cell>
          <cell r="B1718" t="str">
            <v>DIAMETRO 800 MM</v>
          </cell>
          <cell r="C1718" t="str">
            <v>UN</v>
          </cell>
          <cell r="D1718">
            <v>162.69</v>
          </cell>
        </row>
        <row r="1719">
          <cell r="A1719" t="str">
            <v>161907</v>
          </cell>
          <cell r="B1719" t="str">
            <v>DIAMETRO 900 MM</v>
          </cell>
          <cell r="C1719" t="str">
            <v>UN</v>
          </cell>
          <cell r="D1719">
            <v>194.52</v>
          </cell>
        </row>
        <row r="1720">
          <cell r="A1720" t="str">
            <v>161908</v>
          </cell>
          <cell r="B1720" t="str">
            <v>DIAMETRO 1000 MM</v>
          </cell>
          <cell r="C1720" t="str">
            <v>UN</v>
          </cell>
          <cell r="D1720">
            <v>226.57</v>
          </cell>
        </row>
        <row r="1721">
          <cell r="A1721" t="str">
            <v>161909</v>
          </cell>
          <cell r="B1721" t="str">
            <v>DIAMETRO 1200 MM</v>
          </cell>
          <cell r="C1721" t="str">
            <v>UN</v>
          </cell>
          <cell r="D1721">
            <v>251.86</v>
          </cell>
        </row>
        <row r="1723">
          <cell r="A1723" t="str">
            <v>162000</v>
          </cell>
          <cell r="B1723" t="str">
            <v>MONTAGEM DE TES DE FERRO FUNDIDO TIPO JM/F</v>
          </cell>
        </row>
        <row r="1724">
          <cell r="A1724" t="str">
            <v>162001</v>
          </cell>
          <cell r="B1724" t="str">
            <v>DIAMETRO 300-100 MM</v>
          </cell>
          <cell r="C1724" t="str">
            <v>UN</v>
          </cell>
          <cell r="D1724">
            <v>37.979999999999997</v>
          </cell>
        </row>
        <row r="1725">
          <cell r="A1725" t="str">
            <v>162002</v>
          </cell>
          <cell r="B1725" t="str">
            <v>DIAMETRO 300-200 MM</v>
          </cell>
          <cell r="C1725" t="str">
            <v>UN</v>
          </cell>
          <cell r="D1725">
            <v>42.93</v>
          </cell>
        </row>
        <row r="1726">
          <cell r="A1726" t="str">
            <v>162003</v>
          </cell>
          <cell r="B1726" t="str">
            <v>DIAMETRO 300-300 MM</v>
          </cell>
          <cell r="C1726" t="str">
            <v>UN</v>
          </cell>
          <cell r="D1726">
            <v>50.72</v>
          </cell>
        </row>
        <row r="1727">
          <cell r="A1727" t="str">
            <v>162004</v>
          </cell>
          <cell r="B1727" t="str">
            <v>DIAMETRO 350-100 MM</v>
          </cell>
          <cell r="C1727" t="str">
            <v>UN</v>
          </cell>
          <cell r="D1727">
            <v>41.37</v>
          </cell>
        </row>
        <row r="1728">
          <cell r="A1728" t="str">
            <v>162005</v>
          </cell>
          <cell r="B1728" t="str">
            <v>DIAMETRO 350-200 MM</v>
          </cell>
          <cell r="C1728" t="str">
            <v>UN</v>
          </cell>
          <cell r="D1728">
            <v>46.58</v>
          </cell>
        </row>
        <row r="1729">
          <cell r="A1729" t="str">
            <v>162006</v>
          </cell>
          <cell r="B1729" t="str">
            <v>DIAMETRO 350-350 MM</v>
          </cell>
          <cell r="C1729" t="str">
            <v>UN</v>
          </cell>
          <cell r="D1729">
            <v>56.16</v>
          </cell>
        </row>
        <row r="1730">
          <cell r="A1730" t="str">
            <v>162007</v>
          </cell>
          <cell r="B1730" t="str">
            <v>DIAMETRO 400-100 MM</v>
          </cell>
          <cell r="C1730" t="str">
            <v>UN</v>
          </cell>
          <cell r="D1730">
            <v>52.1</v>
          </cell>
        </row>
        <row r="1731">
          <cell r="A1731" t="str">
            <v>162008</v>
          </cell>
          <cell r="B1731" t="str">
            <v>DIAMETRO 400-200 MM</v>
          </cell>
          <cell r="C1731" t="str">
            <v>UN</v>
          </cell>
          <cell r="D1731">
            <v>57.69</v>
          </cell>
        </row>
        <row r="1732">
          <cell r="A1732" t="str">
            <v>162009</v>
          </cell>
          <cell r="B1732" t="str">
            <v>DIAMETRO 400-300 MM</v>
          </cell>
          <cell r="C1732" t="str">
            <v>UN</v>
          </cell>
          <cell r="D1732">
            <v>65.709999999999994</v>
          </cell>
        </row>
        <row r="1733">
          <cell r="A1733" t="str">
            <v>162010</v>
          </cell>
          <cell r="B1733" t="str">
            <v>DIAMETRO 400-400 MM</v>
          </cell>
          <cell r="C1733" t="str">
            <v>UN</v>
          </cell>
          <cell r="D1733">
            <v>73.319999999999993</v>
          </cell>
        </row>
        <row r="1734">
          <cell r="A1734" t="str">
            <v>162011</v>
          </cell>
          <cell r="B1734" t="str">
            <v>DIAMETRO 500-100 MM</v>
          </cell>
          <cell r="C1734" t="str">
            <v>UN</v>
          </cell>
          <cell r="D1734">
            <v>69.19</v>
          </cell>
        </row>
        <row r="1735">
          <cell r="A1735" t="str">
            <v>162012</v>
          </cell>
          <cell r="B1735" t="str">
            <v>DIAMETRO 500-200 MM</v>
          </cell>
          <cell r="C1735" t="str">
            <v>UN</v>
          </cell>
          <cell r="D1735">
            <v>75.37</v>
          </cell>
        </row>
        <row r="1736">
          <cell r="A1736" t="str">
            <v>162013</v>
          </cell>
          <cell r="B1736" t="str">
            <v>DIAMETRO 500-300 MM</v>
          </cell>
          <cell r="C1736" t="str">
            <v>UN</v>
          </cell>
          <cell r="D1736">
            <v>84.16</v>
          </cell>
        </row>
        <row r="1737">
          <cell r="A1737" t="str">
            <v>162014</v>
          </cell>
          <cell r="B1737" t="str">
            <v>DIAMETRO 500-400 MM</v>
          </cell>
          <cell r="C1737" t="str">
            <v>UN</v>
          </cell>
          <cell r="D1737">
            <v>92.95</v>
          </cell>
        </row>
        <row r="1738">
          <cell r="A1738" t="str">
            <v>162015</v>
          </cell>
          <cell r="B1738" t="str">
            <v>DIAMETRO 500-500 MM</v>
          </cell>
          <cell r="C1738" t="str">
            <v>UN</v>
          </cell>
          <cell r="D1738">
            <v>101.98</v>
          </cell>
        </row>
        <row r="1739">
          <cell r="A1739" t="str">
            <v>162016</v>
          </cell>
          <cell r="B1739" t="str">
            <v>DIAMETRO 600-100 MM</v>
          </cell>
          <cell r="C1739" t="str">
            <v>UN</v>
          </cell>
          <cell r="D1739">
            <v>90.98</v>
          </cell>
        </row>
        <row r="1740">
          <cell r="A1740" t="str">
            <v>162017</v>
          </cell>
          <cell r="B1740" t="str">
            <v>DIAMETRO 600-200 MM</v>
          </cell>
          <cell r="C1740" t="str">
            <v>UN</v>
          </cell>
          <cell r="D1740">
            <v>98.55</v>
          </cell>
        </row>
        <row r="1741">
          <cell r="A1741" t="str">
            <v>162018</v>
          </cell>
          <cell r="B1741" t="str">
            <v>DIAMETRO 600 - 300MM</v>
          </cell>
          <cell r="C1741" t="str">
            <v>UN</v>
          </cell>
          <cell r="D1741">
            <v>108.83</v>
          </cell>
        </row>
        <row r="1742">
          <cell r="A1742" t="str">
            <v>162019</v>
          </cell>
          <cell r="B1742" t="str">
            <v>DIAMETRO 600-400 MM</v>
          </cell>
          <cell r="C1742" t="str">
            <v>UN</v>
          </cell>
          <cell r="D1742">
            <v>119.14</v>
          </cell>
        </row>
        <row r="1743">
          <cell r="A1743" t="str">
            <v>162020</v>
          </cell>
          <cell r="B1743" t="str">
            <v>DIAMETRO 600-600 MM</v>
          </cell>
          <cell r="C1743" t="str">
            <v>UN</v>
          </cell>
          <cell r="D1743">
            <v>143.34</v>
          </cell>
        </row>
        <row r="1744">
          <cell r="A1744" t="str">
            <v>162021</v>
          </cell>
          <cell r="B1744" t="str">
            <v>DIAMETRO 700-200 MM</v>
          </cell>
          <cell r="C1744" t="str">
            <v>UN</v>
          </cell>
          <cell r="D1744">
            <v>128.63</v>
          </cell>
        </row>
        <row r="1745">
          <cell r="A1745" t="str">
            <v>162022</v>
          </cell>
          <cell r="B1745" t="str">
            <v>DIAMETRO 700-400 MM</v>
          </cell>
          <cell r="C1745" t="str">
            <v>UN</v>
          </cell>
          <cell r="D1745">
            <v>149.38</v>
          </cell>
        </row>
        <row r="1746">
          <cell r="A1746" t="str">
            <v>162023</v>
          </cell>
          <cell r="B1746" t="str">
            <v>DIAMETRO 700-600 MM</v>
          </cell>
          <cell r="C1746" t="str">
            <v>UN</v>
          </cell>
          <cell r="D1746">
            <v>177.38</v>
          </cell>
        </row>
        <row r="1747">
          <cell r="A1747" t="str">
            <v>162024</v>
          </cell>
          <cell r="B1747" t="str">
            <v>DIAMETRO 700-700 MM</v>
          </cell>
          <cell r="C1747" t="str">
            <v>UN</v>
          </cell>
          <cell r="D1747">
            <v>190.68</v>
          </cell>
        </row>
        <row r="1748">
          <cell r="A1748" t="str">
            <v>162025</v>
          </cell>
          <cell r="B1748" t="str">
            <v>DIAMETRO 800-200 MM</v>
          </cell>
          <cell r="C1748" t="str">
            <v>UN</v>
          </cell>
          <cell r="D1748">
            <v>179.58</v>
          </cell>
        </row>
        <row r="1749">
          <cell r="A1749" t="str">
            <v>162026</v>
          </cell>
          <cell r="B1749" t="str">
            <v>DIAMETRO 800-400 MM</v>
          </cell>
          <cell r="C1749" t="str">
            <v>UN</v>
          </cell>
          <cell r="D1749">
            <v>204.8</v>
          </cell>
        </row>
        <row r="1750">
          <cell r="A1750" t="str">
            <v>162027</v>
          </cell>
          <cell r="B1750" t="str">
            <v>DIAMETRO 800-600 MM</v>
          </cell>
          <cell r="C1750" t="str">
            <v>UN</v>
          </cell>
          <cell r="D1750">
            <v>248.11</v>
          </cell>
        </row>
        <row r="1751">
          <cell r="A1751" t="str">
            <v>162028</v>
          </cell>
          <cell r="B1751" t="str">
            <v>DIAMETRO 800-800 MM</v>
          </cell>
          <cell r="C1751" t="str">
            <v>UN</v>
          </cell>
          <cell r="D1751">
            <v>272.95</v>
          </cell>
        </row>
        <row r="1752">
          <cell r="A1752" t="str">
            <v>162029</v>
          </cell>
          <cell r="B1752" t="str">
            <v>DIAMETRO 900-200 MM</v>
          </cell>
          <cell r="C1752" t="str">
            <v>UN</v>
          </cell>
          <cell r="D1752">
            <v>216.52</v>
          </cell>
        </row>
        <row r="1753">
          <cell r="A1753" t="str">
            <v>162030</v>
          </cell>
          <cell r="B1753" t="str">
            <v>DIAMETRO 900-400 MM</v>
          </cell>
          <cell r="C1753" t="str">
            <v>UN</v>
          </cell>
          <cell r="D1753">
            <v>249.08</v>
          </cell>
        </row>
        <row r="1754">
          <cell r="A1754" t="str">
            <v>162031</v>
          </cell>
          <cell r="B1754" t="str">
            <v>DIAMETRO 900-600 MM</v>
          </cell>
          <cell r="C1754" t="str">
            <v>UN</v>
          </cell>
          <cell r="D1754">
            <v>299.63</v>
          </cell>
        </row>
        <row r="1755">
          <cell r="A1755" t="str">
            <v>162032</v>
          </cell>
          <cell r="B1755" t="str">
            <v>DIAMETRO 900-800 MM</v>
          </cell>
          <cell r="C1755" t="str">
            <v>UN</v>
          </cell>
          <cell r="D1755">
            <v>333.73</v>
          </cell>
        </row>
        <row r="1756">
          <cell r="A1756" t="str">
            <v>162033</v>
          </cell>
          <cell r="B1756" t="str">
            <v>DIAMETRO 900-900 MM</v>
          </cell>
          <cell r="C1756" t="str">
            <v>UN</v>
          </cell>
          <cell r="D1756">
            <v>354.45</v>
          </cell>
        </row>
        <row r="1757">
          <cell r="A1757" t="str">
            <v>162034</v>
          </cell>
          <cell r="B1757" t="str">
            <v>DIAMETRO 1000-200 MM</v>
          </cell>
          <cell r="C1757" t="str">
            <v>UN</v>
          </cell>
          <cell r="D1757">
            <v>273.62</v>
          </cell>
        </row>
        <row r="1758">
          <cell r="A1758" t="str">
            <v>162035</v>
          </cell>
          <cell r="B1758" t="str">
            <v>DIAMETRO 1000-400 MM</v>
          </cell>
          <cell r="C1758" t="str">
            <v>UN</v>
          </cell>
          <cell r="D1758">
            <v>305.27999999999997</v>
          </cell>
        </row>
        <row r="1759">
          <cell r="A1759" t="str">
            <v>162036</v>
          </cell>
          <cell r="B1759" t="str">
            <v>DIAMETRO 1000-600 MM</v>
          </cell>
          <cell r="C1759" t="str">
            <v>UN</v>
          </cell>
          <cell r="D1759">
            <v>357.01</v>
          </cell>
        </row>
        <row r="1760">
          <cell r="A1760" t="str">
            <v>162037</v>
          </cell>
          <cell r="B1760" t="str">
            <v>DIAMETRO 1000-800 MM</v>
          </cell>
          <cell r="C1760" t="str">
            <v>UN</v>
          </cell>
          <cell r="D1760">
            <v>398</v>
          </cell>
        </row>
        <row r="1761">
          <cell r="A1761" t="str">
            <v>162038</v>
          </cell>
          <cell r="B1761" t="str">
            <v>DIAMETRO 1000-1000 MM</v>
          </cell>
          <cell r="C1761" t="str">
            <v>UN</v>
          </cell>
          <cell r="D1761">
            <v>437.13</v>
          </cell>
        </row>
        <row r="1762">
          <cell r="A1762" t="str">
            <v>162039</v>
          </cell>
          <cell r="B1762" t="str">
            <v>DIAMETRO 1200-200 MM</v>
          </cell>
          <cell r="C1762" t="str">
            <v>UN</v>
          </cell>
          <cell r="D1762">
            <v>326.95</v>
          </cell>
        </row>
        <row r="1763">
          <cell r="A1763" t="str">
            <v>162040</v>
          </cell>
          <cell r="B1763" t="str">
            <v>DIAMETRO 1200-400 MM</v>
          </cell>
          <cell r="C1763" t="str">
            <v>UN</v>
          </cell>
          <cell r="D1763">
            <v>365.36</v>
          </cell>
        </row>
        <row r="1764">
          <cell r="A1764" t="str">
            <v>162041</v>
          </cell>
          <cell r="B1764" t="str">
            <v>DIAMETRO 1200-600 MM</v>
          </cell>
          <cell r="C1764" t="str">
            <v>UN</v>
          </cell>
          <cell r="D1764">
            <v>425.46</v>
          </cell>
        </row>
        <row r="1765">
          <cell r="A1765" t="str">
            <v>162042</v>
          </cell>
          <cell r="B1765" t="str">
            <v>DIAMETRO 1200-800 MM</v>
          </cell>
          <cell r="C1765" t="str">
            <v>UN</v>
          </cell>
          <cell r="D1765">
            <v>484</v>
          </cell>
        </row>
        <row r="1766">
          <cell r="A1766" t="str">
            <v>162043</v>
          </cell>
          <cell r="B1766" t="str">
            <v>DIAMETRO 1200-1000 MM</v>
          </cell>
          <cell r="C1766" t="str">
            <v>UN</v>
          </cell>
          <cell r="D1766">
            <v>534.77</v>
          </cell>
        </row>
        <row r="1767">
          <cell r="A1767" t="str">
            <v>162044</v>
          </cell>
          <cell r="B1767" t="str">
            <v>DIAMETRO 1200-1200 MM</v>
          </cell>
          <cell r="C1767" t="str">
            <v>UN</v>
          </cell>
          <cell r="D1767">
            <v>562.84</v>
          </cell>
        </row>
        <row r="1769">
          <cell r="A1769" t="str">
            <v>162100</v>
          </cell>
          <cell r="B1769" t="str">
            <v>MONTAGEM DE REDUCOES DE FERRO FUNDIDO TIPO JM</v>
          </cell>
        </row>
        <row r="1770">
          <cell r="A1770" t="str">
            <v>162101</v>
          </cell>
          <cell r="B1770" t="str">
            <v>DIAMETRO 300-150 MM</v>
          </cell>
          <cell r="C1770" t="str">
            <v>UN</v>
          </cell>
          <cell r="D1770">
            <v>30.45</v>
          </cell>
        </row>
        <row r="1771">
          <cell r="A1771" t="str">
            <v>162102</v>
          </cell>
          <cell r="B1771" t="str">
            <v>DIAMETRO 300-200 MM</v>
          </cell>
          <cell r="C1771" t="str">
            <v>UN</v>
          </cell>
          <cell r="D1771">
            <v>30.8</v>
          </cell>
        </row>
        <row r="1772">
          <cell r="A1772" t="str">
            <v>162103</v>
          </cell>
          <cell r="B1772" t="str">
            <v>DIAMETRO 300-250 MM</v>
          </cell>
          <cell r="C1772" t="str">
            <v>UN</v>
          </cell>
          <cell r="D1772">
            <v>31.13</v>
          </cell>
        </row>
        <row r="1773">
          <cell r="A1773" t="str">
            <v>162104</v>
          </cell>
          <cell r="B1773" t="str">
            <v>DIAMETRO 350-200 MM</v>
          </cell>
          <cell r="C1773" t="str">
            <v>UN</v>
          </cell>
          <cell r="D1773">
            <v>41.6</v>
          </cell>
        </row>
        <row r="1774">
          <cell r="A1774" t="str">
            <v>162105</v>
          </cell>
          <cell r="B1774" t="str">
            <v>DIAMETRO 350-250 MM</v>
          </cell>
          <cell r="C1774" t="str">
            <v>UN</v>
          </cell>
          <cell r="D1774">
            <v>41.86</v>
          </cell>
        </row>
        <row r="1775">
          <cell r="A1775" t="str">
            <v>162106</v>
          </cell>
          <cell r="B1775" t="str">
            <v>DIAMETRO 350-300 MM</v>
          </cell>
          <cell r="C1775" t="str">
            <v>UN</v>
          </cell>
          <cell r="D1775">
            <v>42.01</v>
          </cell>
        </row>
        <row r="1776">
          <cell r="A1776" t="str">
            <v>162107</v>
          </cell>
          <cell r="B1776" t="str">
            <v>DIAMETRO 400-250 MM</v>
          </cell>
          <cell r="C1776" t="str">
            <v>UN</v>
          </cell>
          <cell r="D1776">
            <v>44.04</v>
          </cell>
        </row>
        <row r="1777">
          <cell r="A1777" t="str">
            <v>162108</v>
          </cell>
          <cell r="B1777" t="str">
            <v>DIAMETRO 400-300 MM</v>
          </cell>
          <cell r="C1777" t="str">
            <v>UN</v>
          </cell>
          <cell r="D1777">
            <v>44.1</v>
          </cell>
        </row>
        <row r="1778">
          <cell r="A1778" t="str">
            <v>162109</v>
          </cell>
          <cell r="B1778" t="str">
            <v>DIAMETRO 400-350 MM</v>
          </cell>
          <cell r="C1778" t="str">
            <v>UN</v>
          </cell>
          <cell r="D1778">
            <v>44.59</v>
          </cell>
        </row>
        <row r="1779">
          <cell r="A1779" t="str">
            <v>162110</v>
          </cell>
          <cell r="B1779" t="str">
            <v>DIAMETRO 500-350 MM</v>
          </cell>
          <cell r="C1779" t="str">
            <v>UN</v>
          </cell>
          <cell r="D1779">
            <v>60.47</v>
          </cell>
        </row>
        <row r="1780">
          <cell r="A1780" t="str">
            <v>162111</v>
          </cell>
          <cell r="B1780" t="str">
            <v>DIAMETRO 500-400 MM</v>
          </cell>
          <cell r="C1780" t="str">
            <v>UN</v>
          </cell>
          <cell r="D1780">
            <v>68.44</v>
          </cell>
        </row>
        <row r="1781">
          <cell r="A1781" t="str">
            <v>162112</v>
          </cell>
          <cell r="B1781" t="str">
            <v>DIAMETRO 600-400 MM</v>
          </cell>
          <cell r="C1781" t="str">
            <v>UN</v>
          </cell>
          <cell r="D1781">
            <v>80.75</v>
          </cell>
        </row>
        <row r="1782">
          <cell r="A1782" t="str">
            <v>162113</v>
          </cell>
          <cell r="B1782" t="str">
            <v>DIAMETRO 600-500 MM</v>
          </cell>
          <cell r="C1782" t="str">
            <v>UN</v>
          </cell>
          <cell r="D1782">
            <v>81.11</v>
          </cell>
        </row>
        <row r="1783">
          <cell r="A1783" t="str">
            <v>162114</v>
          </cell>
          <cell r="B1783" t="str">
            <v>DIAMETRO 700-500 MM</v>
          </cell>
          <cell r="C1783" t="str">
            <v>UN</v>
          </cell>
          <cell r="D1783">
            <v>112.98</v>
          </cell>
        </row>
        <row r="1784">
          <cell r="A1784" t="str">
            <v>162115</v>
          </cell>
          <cell r="B1784" t="str">
            <v>DIAMETRO 700-600 MM</v>
          </cell>
          <cell r="C1784" t="str">
            <v>UN</v>
          </cell>
          <cell r="D1784">
            <v>135.55000000000001</v>
          </cell>
        </row>
        <row r="1785">
          <cell r="A1785" t="str">
            <v>162116</v>
          </cell>
          <cell r="B1785" t="str">
            <v>DIAMETRO 800-600 MM</v>
          </cell>
          <cell r="C1785" t="str">
            <v>UN</v>
          </cell>
          <cell r="D1785">
            <v>159</v>
          </cell>
        </row>
        <row r="1786">
          <cell r="A1786" t="str">
            <v>162117</v>
          </cell>
          <cell r="B1786" t="str">
            <v>DIAMETRO 800-700 MM</v>
          </cell>
          <cell r="C1786" t="str">
            <v>UN</v>
          </cell>
          <cell r="D1786">
            <v>168.41</v>
          </cell>
        </row>
        <row r="1787">
          <cell r="A1787" t="str">
            <v>162118</v>
          </cell>
          <cell r="B1787" t="str">
            <v>DIAMETRO 900-700 MM</v>
          </cell>
          <cell r="C1787" t="str">
            <v>UN</v>
          </cell>
          <cell r="D1787">
            <v>195.49</v>
          </cell>
        </row>
        <row r="1788">
          <cell r="A1788" t="str">
            <v>162119</v>
          </cell>
          <cell r="B1788" t="str">
            <v>DIAMETRO 900-800 MM</v>
          </cell>
          <cell r="C1788" t="str">
            <v>UN</v>
          </cell>
          <cell r="D1788">
            <v>205.27</v>
          </cell>
        </row>
        <row r="1789">
          <cell r="A1789" t="str">
            <v>162120</v>
          </cell>
          <cell r="B1789" t="str">
            <v>DIAMETRO 1000-800 MM</v>
          </cell>
          <cell r="C1789" t="str">
            <v>UN</v>
          </cell>
          <cell r="D1789">
            <v>240.34</v>
          </cell>
        </row>
        <row r="1790">
          <cell r="A1790" t="str">
            <v>162121</v>
          </cell>
          <cell r="B1790" t="str">
            <v>DIAMETRO 1000-900 MM</v>
          </cell>
          <cell r="C1790" t="str">
            <v>UN</v>
          </cell>
          <cell r="D1790">
            <v>245.33</v>
          </cell>
        </row>
        <row r="1791">
          <cell r="A1791" t="str">
            <v>162122</v>
          </cell>
          <cell r="B1791" t="str">
            <v>DIAMETRO 1200-1000 MM</v>
          </cell>
          <cell r="C1791" t="str">
            <v>UN</v>
          </cell>
          <cell r="D1791">
            <v>278.26</v>
          </cell>
        </row>
        <row r="1793">
          <cell r="A1793" t="str">
            <v>162200</v>
          </cell>
          <cell r="B1793" t="str">
            <v>MONTAGEM DE LUVAS DE CORRER DE FERRO FUNDIDO TIPO JM</v>
          </cell>
        </row>
        <row r="1794">
          <cell r="A1794" t="str">
            <v>162201</v>
          </cell>
          <cell r="B1794" t="str">
            <v>DIAMETRO 100 MM</v>
          </cell>
          <cell r="C1794" t="str">
            <v>UN</v>
          </cell>
          <cell r="D1794">
            <v>10.77</v>
          </cell>
        </row>
        <row r="1795">
          <cell r="A1795" t="str">
            <v>162202</v>
          </cell>
          <cell r="B1795" t="str">
            <v>DIAMETRO 150 MM</v>
          </cell>
          <cell r="C1795" t="str">
            <v>UN</v>
          </cell>
          <cell r="D1795">
            <v>14.96</v>
          </cell>
        </row>
        <row r="1796">
          <cell r="A1796" t="str">
            <v>162203</v>
          </cell>
          <cell r="B1796" t="str">
            <v>DIAMETRO 200 MM</v>
          </cell>
          <cell r="C1796" t="str">
            <v>UN</v>
          </cell>
          <cell r="D1796">
            <v>18.38</v>
          </cell>
        </row>
        <row r="1797">
          <cell r="A1797" t="str">
            <v>162204</v>
          </cell>
          <cell r="B1797" t="str">
            <v>DIAMETRO 250 MM</v>
          </cell>
          <cell r="C1797" t="str">
            <v>UN</v>
          </cell>
          <cell r="D1797">
            <v>24.48</v>
          </cell>
        </row>
        <row r="1798">
          <cell r="A1798" t="str">
            <v>162205</v>
          </cell>
          <cell r="B1798" t="str">
            <v>DIAMETRO 300 MM</v>
          </cell>
          <cell r="C1798" t="str">
            <v>UN</v>
          </cell>
          <cell r="D1798">
            <v>31.95</v>
          </cell>
        </row>
        <row r="1799">
          <cell r="A1799" t="str">
            <v>162206</v>
          </cell>
          <cell r="B1799" t="str">
            <v>DIAMETRO 400 MM</v>
          </cell>
          <cell r="C1799" t="str">
            <v>UN</v>
          </cell>
          <cell r="D1799">
            <v>45.51</v>
          </cell>
        </row>
        <row r="1800">
          <cell r="A1800" t="str">
            <v>162207</v>
          </cell>
          <cell r="B1800" t="str">
            <v>DIAMETRO 500 MM</v>
          </cell>
          <cell r="C1800" t="str">
            <v>UN</v>
          </cell>
          <cell r="D1800">
            <v>59.27</v>
          </cell>
        </row>
        <row r="1801">
          <cell r="A1801" t="str">
            <v>162208</v>
          </cell>
          <cell r="B1801" t="str">
            <v>DIAMETRO 600 MM</v>
          </cell>
          <cell r="C1801" t="str">
            <v>UN</v>
          </cell>
          <cell r="D1801">
            <v>83.68</v>
          </cell>
        </row>
        <row r="1802">
          <cell r="A1802" t="str">
            <v>162209</v>
          </cell>
          <cell r="B1802" t="str">
            <v>DIAMETRO 700 MM</v>
          </cell>
          <cell r="C1802" t="str">
            <v>UN</v>
          </cell>
          <cell r="D1802">
            <v>113.4</v>
          </cell>
        </row>
        <row r="1803">
          <cell r="A1803" t="str">
            <v>162210</v>
          </cell>
          <cell r="B1803" t="str">
            <v>DIAMETRO 800 MM</v>
          </cell>
          <cell r="C1803" t="str">
            <v>UN</v>
          </cell>
          <cell r="D1803">
            <v>161.75</v>
          </cell>
        </row>
        <row r="1804">
          <cell r="A1804" t="str">
            <v>162211</v>
          </cell>
          <cell r="B1804" t="str">
            <v>DIAMETRO 900 MM</v>
          </cell>
          <cell r="C1804" t="str">
            <v>UN</v>
          </cell>
          <cell r="D1804">
            <v>190.33</v>
          </cell>
        </row>
        <row r="1805">
          <cell r="A1805" t="str">
            <v>162212</v>
          </cell>
          <cell r="B1805" t="str">
            <v>DIAMETRO 1000 MM</v>
          </cell>
          <cell r="C1805" t="str">
            <v>UN</v>
          </cell>
          <cell r="D1805">
            <v>225.4</v>
          </cell>
        </row>
        <row r="1806">
          <cell r="A1806" t="str">
            <v>162213</v>
          </cell>
          <cell r="B1806" t="str">
            <v>DIAMETRO 1200 MM</v>
          </cell>
          <cell r="C1806" t="str">
            <v>UN</v>
          </cell>
          <cell r="D1806">
            <v>249.76</v>
          </cell>
        </row>
        <row r="1808">
          <cell r="A1808" t="str">
            <v>162300</v>
          </cell>
          <cell r="B1808" t="str">
            <v>MONTAGEM DE EXTREMIDADES DE FERRO FUNDIDO TIPO JM/F</v>
          </cell>
        </row>
        <row r="1809">
          <cell r="A1809" t="str">
            <v>162301</v>
          </cell>
          <cell r="B1809" t="str">
            <v>DIAMETRO 300 MM</v>
          </cell>
          <cell r="C1809" t="str">
            <v>UN</v>
          </cell>
          <cell r="D1809">
            <v>43.02</v>
          </cell>
        </row>
        <row r="1810">
          <cell r="A1810" t="str">
            <v>162302</v>
          </cell>
          <cell r="B1810" t="str">
            <v>DIAMETRO 400 MM</v>
          </cell>
          <cell r="C1810" t="str">
            <v>UN</v>
          </cell>
          <cell r="D1810">
            <v>60.11</v>
          </cell>
        </row>
        <row r="1811">
          <cell r="A1811" t="str">
            <v>162303</v>
          </cell>
          <cell r="B1811" t="str">
            <v>DIAMETRO 500 MM</v>
          </cell>
          <cell r="C1811" t="str">
            <v>UN</v>
          </cell>
          <cell r="D1811">
            <v>81.62</v>
          </cell>
        </row>
        <row r="1812">
          <cell r="A1812" t="str">
            <v>162304</v>
          </cell>
          <cell r="B1812" t="str">
            <v>DIAMETRO 600 MM</v>
          </cell>
          <cell r="C1812" t="str">
            <v>UN</v>
          </cell>
          <cell r="D1812">
            <v>107.37</v>
          </cell>
        </row>
        <row r="1813">
          <cell r="A1813" t="str">
            <v>162305</v>
          </cell>
          <cell r="B1813" t="str">
            <v>DIAMETRO 700 MM</v>
          </cell>
          <cell r="C1813" t="str">
            <v>UN</v>
          </cell>
          <cell r="D1813">
            <v>142.41999999999999</v>
          </cell>
        </row>
        <row r="1814">
          <cell r="A1814" t="str">
            <v>162306</v>
          </cell>
          <cell r="B1814" t="str">
            <v>DIAMETRO 800 MM</v>
          </cell>
          <cell r="C1814" t="str">
            <v>UN</v>
          </cell>
          <cell r="D1814">
            <v>211.21</v>
          </cell>
        </row>
        <row r="1815">
          <cell r="A1815" t="str">
            <v>162307</v>
          </cell>
          <cell r="B1815" t="str">
            <v>DIAMETRO 900 MM</v>
          </cell>
          <cell r="C1815" t="str">
            <v>UN</v>
          </cell>
          <cell r="D1815">
            <v>244.87</v>
          </cell>
        </row>
        <row r="1816">
          <cell r="A1816" t="str">
            <v>162308</v>
          </cell>
          <cell r="B1816" t="str">
            <v>DIAMETRO 1000 MM</v>
          </cell>
          <cell r="C1816" t="str">
            <v>UN</v>
          </cell>
          <cell r="D1816">
            <v>296.32</v>
          </cell>
        </row>
        <row r="1817">
          <cell r="A1817" t="str">
            <v>162309</v>
          </cell>
          <cell r="B1817" t="str">
            <v>DIAMETRO 1200 MM</v>
          </cell>
          <cell r="C1817" t="str">
            <v>UN</v>
          </cell>
          <cell r="D1817">
            <v>321.45999999999998</v>
          </cell>
        </row>
        <row r="1819">
          <cell r="A1819" t="str">
            <v>162400</v>
          </cell>
          <cell r="B1819" t="str">
            <v>MONTAGEM CURVAS DE FERRO FUNDIDO 90 GR TIPO JE</v>
          </cell>
        </row>
        <row r="1820">
          <cell r="A1820" t="str">
            <v>162401</v>
          </cell>
          <cell r="B1820" t="str">
            <v>DIAMETRO 100 MM</v>
          </cell>
          <cell r="C1820" t="str">
            <v>UN</v>
          </cell>
          <cell r="D1820">
            <v>8.67</v>
          </cell>
        </row>
        <row r="1821">
          <cell r="A1821" t="str">
            <v>162402</v>
          </cell>
          <cell r="B1821" t="str">
            <v>DIAMETRO 150 MM</v>
          </cell>
          <cell r="C1821" t="str">
            <v>UN</v>
          </cell>
          <cell r="D1821">
            <v>10.06</v>
          </cell>
        </row>
        <row r="1822">
          <cell r="A1822" t="str">
            <v>162403</v>
          </cell>
          <cell r="B1822" t="str">
            <v>DIAMETRO 200 MM</v>
          </cell>
          <cell r="C1822" t="str">
            <v>UN</v>
          </cell>
          <cell r="D1822">
            <v>13.75</v>
          </cell>
        </row>
        <row r="1823">
          <cell r="A1823" t="str">
            <v>162404</v>
          </cell>
          <cell r="B1823" t="str">
            <v>DIAMETRO 250 MM</v>
          </cell>
          <cell r="C1823" t="str">
            <v>UN</v>
          </cell>
          <cell r="D1823">
            <v>17.48</v>
          </cell>
        </row>
        <row r="1824">
          <cell r="A1824" t="str">
            <v>162405</v>
          </cell>
          <cell r="B1824" t="str">
            <v>DIAMETRO 300 MM</v>
          </cell>
          <cell r="C1824" t="str">
            <v>UN</v>
          </cell>
          <cell r="D1824">
            <v>22.41</v>
          </cell>
        </row>
        <row r="1825">
          <cell r="A1825" t="str">
            <v>162406</v>
          </cell>
          <cell r="B1825" t="str">
            <v>DIAMETRO 400 MM</v>
          </cell>
          <cell r="C1825" t="str">
            <v>UN</v>
          </cell>
          <cell r="D1825">
            <v>32.58</v>
          </cell>
        </row>
        <row r="1826">
          <cell r="A1826" t="str">
            <v>162407</v>
          </cell>
          <cell r="B1826" t="str">
            <v>DIAMETRO 500 MM</v>
          </cell>
          <cell r="C1826" t="str">
            <v>UN</v>
          </cell>
          <cell r="D1826">
            <v>45.11</v>
          </cell>
        </row>
        <row r="1827">
          <cell r="A1827" t="str">
            <v>162408</v>
          </cell>
          <cell r="B1827" t="str">
            <v>DIAMETRO 600 MM</v>
          </cell>
          <cell r="C1827" t="str">
            <v>UN</v>
          </cell>
          <cell r="D1827">
            <v>61.48</v>
          </cell>
        </row>
        <row r="1829">
          <cell r="A1829" t="str">
            <v>162500</v>
          </cell>
          <cell r="B1829" t="str">
            <v>MONTAGEM DE CURVAS DE FERRO FUNDIDO 45 GR TIPO JE</v>
          </cell>
        </row>
        <row r="1830">
          <cell r="A1830" t="str">
            <v>162501</v>
          </cell>
          <cell r="B1830" t="str">
            <v>DIAMETRO 100 MM</v>
          </cell>
          <cell r="C1830" t="str">
            <v>UN</v>
          </cell>
          <cell r="D1830">
            <v>8.6</v>
          </cell>
        </row>
        <row r="1831">
          <cell r="A1831" t="str">
            <v>162502</v>
          </cell>
          <cell r="B1831" t="str">
            <v>DIAMETRO 150 MM</v>
          </cell>
          <cell r="C1831" t="str">
            <v>UN</v>
          </cell>
          <cell r="D1831">
            <v>9.82</v>
          </cell>
        </row>
        <row r="1832">
          <cell r="A1832" t="str">
            <v>162503</v>
          </cell>
          <cell r="B1832" t="str">
            <v>DIAMETRO 200 MM</v>
          </cell>
          <cell r="C1832" t="str">
            <v>UN</v>
          </cell>
          <cell r="D1832">
            <v>13.22</v>
          </cell>
        </row>
        <row r="1833">
          <cell r="A1833" t="str">
            <v>162504</v>
          </cell>
          <cell r="B1833" t="str">
            <v>DIAMETRO 250 MM</v>
          </cell>
          <cell r="C1833" t="str">
            <v>UN</v>
          </cell>
          <cell r="D1833">
            <v>16.55</v>
          </cell>
        </row>
        <row r="1834">
          <cell r="A1834" t="str">
            <v>162505</v>
          </cell>
          <cell r="B1834" t="str">
            <v>DIAMETRO 300 MM</v>
          </cell>
          <cell r="C1834" t="str">
            <v>UN</v>
          </cell>
          <cell r="D1834">
            <v>20.74</v>
          </cell>
        </row>
        <row r="1835">
          <cell r="A1835" t="str">
            <v>162506</v>
          </cell>
          <cell r="B1835" t="str">
            <v>DIAMETRO 400 MM</v>
          </cell>
          <cell r="C1835" t="str">
            <v>UN</v>
          </cell>
          <cell r="D1835">
            <v>29.39</v>
          </cell>
        </row>
        <row r="1836">
          <cell r="A1836" t="str">
            <v>162507</v>
          </cell>
          <cell r="B1836" t="str">
            <v>DIAMETRO 500 MM</v>
          </cell>
          <cell r="C1836" t="str">
            <v>UN</v>
          </cell>
          <cell r="D1836">
            <v>39.67</v>
          </cell>
        </row>
        <row r="1837">
          <cell r="A1837" t="str">
            <v>162508</v>
          </cell>
          <cell r="B1837" t="str">
            <v>DIAMETRO 600 MM</v>
          </cell>
          <cell r="C1837" t="str">
            <v>UN</v>
          </cell>
          <cell r="D1837">
            <v>52.26</v>
          </cell>
        </row>
        <row r="1839">
          <cell r="A1839" t="str">
            <v>162600</v>
          </cell>
          <cell r="B1839" t="str">
            <v>MONTAGEM DE CURVA DE FERRO FUNDIDO 22 GR 30 MIN. TIPO JE</v>
          </cell>
        </row>
        <row r="1840">
          <cell r="A1840" t="str">
            <v>162601</v>
          </cell>
          <cell r="B1840" t="str">
            <v>DIAMETRO 100 MM</v>
          </cell>
          <cell r="C1840" t="str">
            <v>UN</v>
          </cell>
          <cell r="D1840">
            <v>8.52</v>
          </cell>
        </row>
        <row r="1841">
          <cell r="A1841" t="str">
            <v>162602</v>
          </cell>
          <cell r="B1841" t="str">
            <v>DIAMETRO 150 MM</v>
          </cell>
          <cell r="C1841" t="str">
            <v>UN</v>
          </cell>
          <cell r="D1841">
            <v>9.74</v>
          </cell>
        </row>
        <row r="1842">
          <cell r="A1842" t="str">
            <v>162603</v>
          </cell>
          <cell r="B1842" t="str">
            <v>DIAMETRO 200 MM</v>
          </cell>
          <cell r="C1842" t="str">
            <v>UN</v>
          </cell>
          <cell r="D1842">
            <v>12.87</v>
          </cell>
        </row>
        <row r="1843">
          <cell r="A1843" t="str">
            <v>162604</v>
          </cell>
          <cell r="B1843" t="str">
            <v>DIAMETRO 250 MM</v>
          </cell>
          <cell r="C1843" t="str">
            <v>UN</v>
          </cell>
          <cell r="D1843">
            <v>16.03</v>
          </cell>
        </row>
        <row r="1844">
          <cell r="A1844" t="str">
            <v>162605</v>
          </cell>
          <cell r="B1844" t="str">
            <v>DIAMETRO 300 MM</v>
          </cell>
          <cell r="C1844" t="str">
            <v>UN</v>
          </cell>
          <cell r="D1844">
            <v>19.89</v>
          </cell>
        </row>
        <row r="1845">
          <cell r="A1845" t="str">
            <v>162606</v>
          </cell>
          <cell r="B1845" t="str">
            <v>DIAMETRO 400 MM</v>
          </cell>
          <cell r="C1845" t="str">
            <v>UN</v>
          </cell>
          <cell r="D1845">
            <v>27.73</v>
          </cell>
        </row>
        <row r="1846">
          <cell r="A1846" t="str">
            <v>162607</v>
          </cell>
          <cell r="B1846" t="str">
            <v>DIAMETRO 500 MM</v>
          </cell>
          <cell r="C1846" t="str">
            <v>UN</v>
          </cell>
          <cell r="D1846">
            <v>36.119999999999997</v>
          </cell>
        </row>
        <row r="1847">
          <cell r="A1847" t="str">
            <v>162608</v>
          </cell>
          <cell r="B1847" t="str">
            <v>DIAMETRO 600 MM</v>
          </cell>
          <cell r="C1847" t="str">
            <v>UN</v>
          </cell>
          <cell r="D1847">
            <v>46.84</v>
          </cell>
        </row>
        <row r="1849">
          <cell r="A1849" t="str">
            <v>162700</v>
          </cell>
          <cell r="B1849" t="str">
            <v>MONTAGEM DE CURVAS DE FERRO FUNDIDO 11 GR 15 MIN. TIPO JE</v>
          </cell>
        </row>
        <row r="1850">
          <cell r="A1850" t="str">
            <v>162701</v>
          </cell>
          <cell r="B1850" t="str">
            <v>DIAMETRO 300 MM</v>
          </cell>
          <cell r="C1850" t="str">
            <v>UN</v>
          </cell>
          <cell r="D1850">
            <v>19.52</v>
          </cell>
        </row>
        <row r="1851">
          <cell r="A1851" t="str">
            <v>162702</v>
          </cell>
          <cell r="B1851" t="str">
            <v>DIAMETRO 400 MM</v>
          </cell>
          <cell r="C1851" t="str">
            <v>UN</v>
          </cell>
          <cell r="D1851">
            <v>26.78</v>
          </cell>
        </row>
        <row r="1852">
          <cell r="A1852" t="str">
            <v>162703</v>
          </cell>
          <cell r="B1852" t="str">
            <v>DIAMETRO 500 MM</v>
          </cell>
          <cell r="C1852" t="str">
            <v>UN</v>
          </cell>
          <cell r="D1852">
            <v>34.58</v>
          </cell>
        </row>
        <row r="1853">
          <cell r="A1853" t="str">
            <v>162704</v>
          </cell>
          <cell r="B1853" t="str">
            <v>DIAMETRO 600 MM</v>
          </cell>
          <cell r="C1853" t="str">
            <v>UN</v>
          </cell>
          <cell r="D1853">
            <v>44.48</v>
          </cell>
        </row>
        <row r="1855">
          <cell r="A1855" t="str">
            <v>162800</v>
          </cell>
          <cell r="B1855" t="str">
            <v>MONTAGEM DE CRUZETAS DE FERRO FUNDIDO TIPO JE</v>
          </cell>
        </row>
        <row r="1856">
          <cell r="A1856" t="str">
            <v>162801</v>
          </cell>
          <cell r="B1856" t="str">
            <v>DIAMETRO 100-50 MM</v>
          </cell>
          <cell r="C1856" t="str">
            <v>UN</v>
          </cell>
          <cell r="D1856">
            <v>16.95</v>
          </cell>
        </row>
        <row r="1857">
          <cell r="A1857" t="str">
            <v>162802</v>
          </cell>
          <cell r="B1857" t="str">
            <v>DIAMETRO 100-75 MM</v>
          </cell>
          <cell r="C1857" t="str">
            <v>UN</v>
          </cell>
          <cell r="D1857">
            <v>17.18</v>
          </cell>
        </row>
        <row r="1858">
          <cell r="A1858" t="str">
            <v>162803</v>
          </cell>
          <cell r="B1858" t="str">
            <v>DIAMETRO 100-100 MM</v>
          </cell>
          <cell r="C1858" t="str">
            <v>UN</v>
          </cell>
          <cell r="D1858">
            <v>17.309999999999999</v>
          </cell>
        </row>
        <row r="1859">
          <cell r="A1859" t="str">
            <v>162804</v>
          </cell>
          <cell r="B1859" t="str">
            <v>DIAMETRO 150-50 MM</v>
          </cell>
          <cell r="C1859" t="str">
            <v>UN</v>
          </cell>
          <cell r="D1859">
            <v>12.99</v>
          </cell>
        </row>
        <row r="1860">
          <cell r="A1860" t="str">
            <v>162805</v>
          </cell>
          <cell r="B1860" t="str">
            <v>DIAMETRO 150-75 MM</v>
          </cell>
          <cell r="C1860" t="str">
            <v>UN</v>
          </cell>
          <cell r="D1860">
            <v>20.079999999999998</v>
          </cell>
        </row>
        <row r="1861">
          <cell r="A1861" t="str">
            <v>162806</v>
          </cell>
          <cell r="B1861" t="str">
            <v>DIAMETRO 150-100 MM</v>
          </cell>
          <cell r="C1861" t="str">
            <v>UN</v>
          </cell>
          <cell r="D1861">
            <v>21.08</v>
          </cell>
        </row>
        <row r="1862">
          <cell r="A1862" t="str">
            <v>162807</v>
          </cell>
          <cell r="B1862" t="str">
            <v>DIAMETRO 150-150 MM</v>
          </cell>
          <cell r="C1862" t="str">
            <v>UN</v>
          </cell>
          <cell r="D1862">
            <v>22.31</v>
          </cell>
        </row>
        <row r="1863">
          <cell r="A1863" t="str">
            <v>162808</v>
          </cell>
          <cell r="B1863" t="str">
            <v>DIAMETRO 200-50 MM</v>
          </cell>
          <cell r="C1863" t="str">
            <v>UN</v>
          </cell>
          <cell r="D1863">
            <v>15.01</v>
          </cell>
        </row>
        <row r="1864">
          <cell r="A1864" t="str">
            <v>162809</v>
          </cell>
          <cell r="B1864" t="str">
            <v>DIAMETRO 200-75 MM</v>
          </cell>
          <cell r="C1864" t="str">
            <v>UN</v>
          </cell>
          <cell r="D1864">
            <v>16.649999999999999</v>
          </cell>
        </row>
        <row r="1865">
          <cell r="A1865" t="str">
            <v>162810</v>
          </cell>
          <cell r="B1865" t="str">
            <v>DIAMETRO 200-100 MM</v>
          </cell>
          <cell r="C1865" t="str">
            <v>UN</v>
          </cell>
          <cell r="D1865">
            <v>25.44</v>
          </cell>
        </row>
        <row r="1866">
          <cell r="A1866" t="str">
            <v>162811</v>
          </cell>
          <cell r="B1866" t="str">
            <v>DIAMETRO 200-200 MM</v>
          </cell>
          <cell r="C1866" t="str">
            <v>UN</v>
          </cell>
          <cell r="D1866">
            <v>27.53</v>
          </cell>
        </row>
        <row r="1867">
          <cell r="A1867" t="str">
            <v>162812</v>
          </cell>
          <cell r="B1867" t="str">
            <v>DIAMETRO 250-50 MM</v>
          </cell>
          <cell r="C1867" t="str">
            <v>UN</v>
          </cell>
          <cell r="D1867">
            <v>23.2</v>
          </cell>
        </row>
        <row r="1868">
          <cell r="A1868" t="str">
            <v>162813</v>
          </cell>
          <cell r="B1868" t="str">
            <v>DIAMETRO 250-75 MM</v>
          </cell>
          <cell r="C1868" t="str">
            <v>UN</v>
          </cell>
          <cell r="D1868">
            <v>30.56</v>
          </cell>
        </row>
        <row r="1869">
          <cell r="A1869" t="str">
            <v>162814</v>
          </cell>
          <cell r="B1869" t="str">
            <v>DIAMETRO 250-100 MM</v>
          </cell>
          <cell r="C1869" t="str">
            <v>UN</v>
          </cell>
          <cell r="D1869">
            <v>30.92</v>
          </cell>
        </row>
        <row r="1870">
          <cell r="A1870" t="str">
            <v>162815</v>
          </cell>
          <cell r="B1870" t="str">
            <v>DIAMETRO 250-250 MM</v>
          </cell>
          <cell r="C1870" t="str">
            <v>UN</v>
          </cell>
          <cell r="D1870">
            <v>32.47</v>
          </cell>
        </row>
        <row r="1871">
          <cell r="A1871" t="str">
            <v>162816</v>
          </cell>
          <cell r="B1871" t="str">
            <v>DIAMETRO 300-75 MM</v>
          </cell>
          <cell r="C1871" t="str">
            <v>UN</v>
          </cell>
          <cell r="D1871">
            <v>36.880000000000003</v>
          </cell>
        </row>
        <row r="1872">
          <cell r="A1872" t="str">
            <v>162817</v>
          </cell>
          <cell r="B1872" t="str">
            <v>DIAMETRO 300-100 MM</v>
          </cell>
          <cell r="C1872" t="str">
            <v>UN</v>
          </cell>
          <cell r="D1872">
            <v>37.46</v>
          </cell>
        </row>
        <row r="1873">
          <cell r="A1873" t="str">
            <v>162818</v>
          </cell>
          <cell r="B1873" t="str">
            <v>DIAMETRO 300-200 MM</v>
          </cell>
          <cell r="C1873" t="str">
            <v>UN</v>
          </cell>
          <cell r="D1873">
            <v>38.6</v>
          </cell>
        </row>
        <row r="1874">
          <cell r="A1874" t="str">
            <v>162819</v>
          </cell>
          <cell r="B1874" t="str">
            <v>DIAMETRO 300-300 MM</v>
          </cell>
          <cell r="C1874" t="str">
            <v>UN</v>
          </cell>
          <cell r="D1874">
            <v>40.75</v>
          </cell>
        </row>
        <row r="1875">
          <cell r="A1875" t="str">
            <v>162820</v>
          </cell>
          <cell r="B1875" t="str">
            <v>DIAMETRO 400-75 MM</v>
          </cell>
          <cell r="C1875" t="str">
            <v>UN</v>
          </cell>
          <cell r="D1875">
            <v>48.95</v>
          </cell>
        </row>
        <row r="1876">
          <cell r="A1876" t="str">
            <v>162821</v>
          </cell>
          <cell r="B1876" t="str">
            <v>DIAMETRO 400-100 MM</v>
          </cell>
          <cell r="C1876" t="str">
            <v>UN</v>
          </cell>
          <cell r="D1876">
            <v>49.58</v>
          </cell>
        </row>
        <row r="1877">
          <cell r="A1877" t="str">
            <v>162822</v>
          </cell>
          <cell r="B1877" t="str">
            <v>DIAMETRO 400-200 MM</v>
          </cell>
          <cell r="C1877" t="str">
            <v>UN</v>
          </cell>
          <cell r="D1877">
            <v>51.2</v>
          </cell>
        </row>
        <row r="1878">
          <cell r="A1878" t="str">
            <v>162823</v>
          </cell>
          <cell r="B1878" t="str">
            <v>DIAMETRO 400-300 MM</v>
          </cell>
          <cell r="C1878" t="str">
            <v>UN</v>
          </cell>
          <cell r="D1878">
            <v>53.57</v>
          </cell>
        </row>
        <row r="1879">
          <cell r="A1879" t="str">
            <v>162824</v>
          </cell>
          <cell r="B1879" t="str">
            <v>DIAMETRO 400-400 MM</v>
          </cell>
          <cell r="C1879" t="str">
            <v>UN</v>
          </cell>
          <cell r="D1879">
            <v>56.37</v>
          </cell>
        </row>
        <row r="1880">
          <cell r="A1880" t="str">
            <v>162825</v>
          </cell>
          <cell r="B1880" t="str">
            <v>DIAMETRO 500-75 MM</v>
          </cell>
          <cell r="C1880" t="str">
            <v>UN</v>
          </cell>
          <cell r="D1880">
            <v>58.38</v>
          </cell>
        </row>
        <row r="1881">
          <cell r="A1881" t="str">
            <v>162826</v>
          </cell>
          <cell r="B1881" t="str">
            <v>DIAMETRO 500-100 MM</v>
          </cell>
          <cell r="C1881" t="str">
            <v>UN</v>
          </cell>
          <cell r="D1881">
            <v>61.71</v>
          </cell>
        </row>
        <row r="1882">
          <cell r="A1882" t="str">
            <v>162827</v>
          </cell>
          <cell r="B1882" t="str">
            <v>DIAMETRO 500-200 MM</v>
          </cell>
          <cell r="C1882" t="str">
            <v>UN</v>
          </cell>
          <cell r="D1882">
            <v>63.82</v>
          </cell>
        </row>
        <row r="1883">
          <cell r="A1883" t="str">
            <v>162828</v>
          </cell>
          <cell r="B1883" t="str">
            <v>DIAMETRO 500-300 MM</v>
          </cell>
          <cell r="C1883" t="str">
            <v>UN</v>
          </cell>
          <cell r="D1883">
            <v>67.069999999999993</v>
          </cell>
        </row>
        <row r="1884">
          <cell r="A1884" t="str">
            <v>162829</v>
          </cell>
          <cell r="B1884" t="str">
            <v>DIAMETRO 500-500 MM</v>
          </cell>
          <cell r="C1884" t="str">
            <v>UN</v>
          </cell>
          <cell r="D1884">
            <v>74.22</v>
          </cell>
        </row>
        <row r="1885">
          <cell r="A1885" t="str">
            <v>162830</v>
          </cell>
          <cell r="B1885" t="str">
            <v>DIAMETRO 600-75 MM</v>
          </cell>
          <cell r="C1885" t="str">
            <v>UN</v>
          </cell>
          <cell r="D1885">
            <v>75.06</v>
          </cell>
        </row>
        <row r="1886">
          <cell r="A1886" t="str">
            <v>162831</v>
          </cell>
          <cell r="B1886" t="str">
            <v>DIAMETRO 600-100 MM</v>
          </cell>
          <cell r="C1886" t="str">
            <v>UN</v>
          </cell>
          <cell r="D1886">
            <v>76.599999999999994</v>
          </cell>
        </row>
        <row r="1887">
          <cell r="A1887" t="str">
            <v>162832</v>
          </cell>
          <cell r="B1887" t="str">
            <v>DIAMETRO 600-200 MM</v>
          </cell>
          <cell r="C1887" t="str">
            <v>UN</v>
          </cell>
          <cell r="D1887">
            <v>79.72</v>
          </cell>
        </row>
        <row r="1888">
          <cell r="A1888" t="str">
            <v>162833</v>
          </cell>
          <cell r="B1888" t="str">
            <v>DIAMETRO 600-300 MM</v>
          </cell>
          <cell r="C1888" t="str">
            <v>UN</v>
          </cell>
          <cell r="D1888">
            <v>83.6</v>
          </cell>
        </row>
        <row r="1889">
          <cell r="A1889" t="str">
            <v>162834</v>
          </cell>
          <cell r="B1889" t="str">
            <v>DIAMETRO 600-400 MM</v>
          </cell>
          <cell r="C1889" t="str">
            <v>UN</v>
          </cell>
          <cell r="D1889">
            <v>87.58</v>
          </cell>
        </row>
        <row r="1890">
          <cell r="A1890" t="str">
            <v>162835</v>
          </cell>
          <cell r="B1890" t="str">
            <v>DIAMETRO 600-600 MM</v>
          </cell>
          <cell r="C1890" t="str">
            <v>UN</v>
          </cell>
          <cell r="D1890">
            <v>98.48</v>
          </cell>
        </row>
        <row r="1892">
          <cell r="A1892" t="str">
            <v>162900</v>
          </cell>
          <cell r="B1892" t="str">
            <v>MONTAGEM DE TES DE FERRO FUNDIDO TIPO JE</v>
          </cell>
        </row>
        <row r="1893">
          <cell r="A1893" t="str">
            <v>162901</v>
          </cell>
          <cell r="B1893" t="str">
            <v>DIAMETRO 100-50 MM</v>
          </cell>
          <cell r="C1893" t="str">
            <v>UN</v>
          </cell>
          <cell r="D1893">
            <v>11.01</v>
          </cell>
        </row>
        <row r="1894">
          <cell r="A1894" t="str">
            <v>162902</v>
          </cell>
          <cell r="B1894" t="str">
            <v>DIAMETRO 100-75 MM</v>
          </cell>
          <cell r="C1894" t="str">
            <v>UN</v>
          </cell>
          <cell r="D1894">
            <v>11.09</v>
          </cell>
        </row>
        <row r="1895">
          <cell r="A1895" t="str">
            <v>162903</v>
          </cell>
          <cell r="B1895" t="str">
            <v>DIAMETRO 100-100 MM</v>
          </cell>
          <cell r="C1895" t="str">
            <v>UN</v>
          </cell>
          <cell r="D1895">
            <v>12.98</v>
          </cell>
        </row>
        <row r="1896">
          <cell r="A1896" t="str">
            <v>162904</v>
          </cell>
          <cell r="B1896" t="str">
            <v>DIAMETRO 150-50 MM</v>
          </cell>
          <cell r="C1896" t="str">
            <v>UN</v>
          </cell>
          <cell r="D1896">
            <v>12.22</v>
          </cell>
        </row>
        <row r="1897">
          <cell r="A1897" t="str">
            <v>162905</v>
          </cell>
          <cell r="B1897" t="str">
            <v>DIAMETRO 150-75 MM</v>
          </cell>
          <cell r="C1897" t="str">
            <v>UN</v>
          </cell>
          <cell r="D1897">
            <v>12.3</v>
          </cell>
        </row>
        <row r="1898">
          <cell r="A1898" t="str">
            <v>162906</v>
          </cell>
          <cell r="B1898" t="str">
            <v>DIAMETRO 150-100 MM</v>
          </cell>
          <cell r="C1898" t="str">
            <v>UN</v>
          </cell>
          <cell r="D1898">
            <v>14.27</v>
          </cell>
        </row>
        <row r="1899">
          <cell r="A1899" t="str">
            <v>162907</v>
          </cell>
          <cell r="B1899" t="str">
            <v>DIAMETRO 150-150 MM</v>
          </cell>
          <cell r="C1899" t="str">
            <v>UN</v>
          </cell>
          <cell r="D1899">
            <v>14.88</v>
          </cell>
        </row>
        <row r="1900">
          <cell r="A1900" t="str">
            <v>162908</v>
          </cell>
          <cell r="B1900" t="str">
            <v>DIAMETRO 200-50 MM</v>
          </cell>
          <cell r="C1900" t="str">
            <v>UN</v>
          </cell>
          <cell r="D1900">
            <v>15.38</v>
          </cell>
        </row>
        <row r="1901">
          <cell r="A1901" t="str">
            <v>162909</v>
          </cell>
          <cell r="B1901" t="str">
            <v>DIAMETRO 200-75 MM</v>
          </cell>
          <cell r="C1901" t="str">
            <v>UN</v>
          </cell>
          <cell r="D1901">
            <v>15.64</v>
          </cell>
        </row>
        <row r="1902">
          <cell r="A1902" t="str">
            <v>162910</v>
          </cell>
          <cell r="B1902" t="str">
            <v>DIAMETRO 200-100 MM</v>
          </cell>
          <cell r="C1902" t="str">
            <v>UN</v>
          </cell>
          <cell r="D1902">
            <v>17.510000000000002</v>
          </cell>
        </row>
        <row r="1903">
          <cell r="A1903" t="str">
            <v>162911</v>
          </cell>
          <cell r="B1903" t="str">
            <v>DIAMETRO 200-200 MM</v>
          </cell>
          <cell r="C1903" t="str">
            <v>UN</v>
          </cell>
          <cell r="D1903">
            <v>20.059999999999999</v>
          </cell>
        </row>
        <row r="1904">
          <cell r="A1904" t="str">
            <v>162912</v>
          </cell>
          <cell r="B1904" t="str">
            <v>DIAMETRO 250-50 MM</v>
          </cell>
          <cell r="C1904" t="str">
            <v>UN</v>
          </cell>
          <cell r="D1904">
            <v>18.350000000000001</v>
          </cell>
        </row>
        <row r="1905">
          <cell r="A1905" t="str">
            <v>162913</v>
          </cell>
          <cell r="B1905" t="str">
            <v>DIAMETRO 250-75 MM</v>
          </cell>
          <cell r="C1905" t="str">
            <v>UN</v>
          </cell>
          <cell r="D1905">
            <v>18.62</v>
          </cell>
        </row>
        <row r="1906">
          <cell r="A1906" t="str">
            <v>162914</v>
          </cell>
          <cell r="B1906" t="str">
            <v>DIAMETRO 250-100 MM</v>
          </cell>
          <cell r="C1906" t="str">
            <v>UN</v>
          </cell>
          <cell r="D1906">
            <v>20.68</v>
          </cell>
        </row>
        <row r="1907">
          <cell r="A1907" t="str">
            <v>162915</v>
          </cell>
          <cell r="B1907" t="str">
            <v>DIAMETRO 250-250 MM</v>
          </cell>
          <cell r="C1907" t="str">
            <v>UN</v>
          </cell>
          <cell r="D1907">
            <v>24.96</v>
          </cell>
        </row>
        <row r="1908">
          <cell r="A1908" t="str">
            <v>162916</v>
          </cell>
          <cell r="B1908" t="str">
            <v>DIAMETRO 300-75 MM</v>
          </cell>
          <cell r="C1908" t="str">
            <v>UN</v>
          </cell>
          <cell r="D1908">
            <v>22.29</v>
          </cell>
        </row>
        <row r="1909">
          <cell r="A1909" t="str">
            <v>162917</v>
          </cell>
          <cell r="B1909" t="str">
            <v>DIAMETRO 300-100 MM</v>
          </cell>
          <cell r="C1909" t="str">
            <v>UN</v>
          </cell>
          <cell r="D1909">
            <v>24.61</v>
          </cell>
        </row>
        <row r="1910">
          <cell r="A1910" t="str">
            <v>162918</v>
          </cell>
          <cell r="B1910" t="str">
            <v>DIAMETRO 300-150 MM</v>
          </cell>
          <cell r="C1910" t="str">
            <v>UN</v>
          </cell>
          <cell r="D1910">
            <v>25.4</v>
          </cell>
        </row>
        <row r="1911">
          <cell r="A1911" t="str">
            <v>162919</v>
          </cell>
          <cell r="B1911" t="str">
            <v>DIAMETRO 300-200 MM</v>
          </cell>
          <cell r="C1911" t="str">
            <v>UN</v>
          </cell>
          <cell r="D1911">
            <v>27.31</v>
          </cell>
        </row>
        <row r="1912">
          <cell r="A1912" t="str">
            <v>162920</v>
          </cell>
          <cell r="B1912" t="str">
            <v>DIAMETRO 300-250 MM</v>
          </cell>
          <cell r="C1912" t="str">
            <v>UN</v>
          </cell>
          <cell r="D1912">
            <v>29.14</v>
          </cell>
        </row>
        <row r="1913">
          <cell r="A1913" t="str">
            <v>162921</v>
          </cell>
          <cell r="B1913" t="str">
            <v>DIAMETRO 300-300 MM</v>
          </cell>
          <cell r="C1913" t="str">
            <v>UN</v>
          </cell>
          <cell r="D1913">
            <v>31.52</v>
          </cell>
        </row>
        <row r="1914">
          <cell r="A1914" t="str">
            <v>162922</v>
          </cell>
          <cell r="B1914" t="str">
            <v>DIAMETRO 400-75 MM</v>
          </cell>
          <cell r="C1914" t="str">
            <v>UN</v>
          </cell>
          <cell r="D1914">
            <v>29.88</v>
          </cell>
        </row>
        <row r="1915">
          <cell r="A1915" t="str">
            <v>162923</v>
          </cell>
          <cell r="B1915" t="str">
            <v>DIAMETRO 400-100 MM</v>
          </cell>
          <cell r="C1915" t="str">
            <v>UN</v>
          </cell>
          <cell r="D1915">
            <v>32.11</v>
          </cell>
        </row>
        <row r="1916">
          <cell r="A1916" t="str">
            <v>162924</v>
          </cell>
          <cell r="B1916" t="str">
            <v>DIAMETRO 400-200 MM</v>
          </cell>
          <cell r="C1916" t="str">
            <v>UN</v>
          </cell>
          <cell r="D1916">
            <v>35.49</v>
          </cell>
        </row>
        <row r="1917">
          <cell r="A1917" t="str">
            <v>162925</v>
          </cell>
          <cell r="B1917" t="str">
            <v>DIAMETRO 400-300 MM</v>
          </cell>
          <cell r="C1917" t="str">
            <v>UN</v>
          </cell>
          <cell r="D1917">
            <v>39.880000000000003</v>
          </cell>
        </row>
        <row r="1918">
          <cell r="A1918" t="str">
            <v>162926</v>
          </cell>
          <cell r="B1918" t="str">
            <v>DIAMETRO 400-400 MM</v>
          </cell>
          <cell r="C1918" t="str">
            <v>UN</v>
          </cell>
          <cell r="D1918">
            <v>44.24</v>
          </cell>
        </row>
        <row r="1919">
          <cell r="A1919" t="str">
            <v>162927</v>
          </cell>
          <cell r="B1919" t="str">
            <v>DIAMETRO 500-100 MM</v>
          </cell>
          <cell r="C1919" t="str">
            <v>UN</v>
          </cell>
          <cell r="D1919">
            <v>40.07</v>
          </cell>
        </row>
        <row r="1920">
          <cell r="A1920" t="str">
            <v>162928</v>
          </cell>
          <cell r="B1920" t="str">
            <v>DIAMETRO 500-200 MM</v>
          </cell>
          <cell r="C1920" t="str">
            <v>UN</v>
          </cell>
          <cell r="D1920">
            <v>44.23</v>
          </cell>
        </row>
        <row r="1921">
          <cell r="A1921" t="str">
            <v>162929</v>
          </cell>
          <cell r="B1921" t="str">
            <v>DIAMETRO 500-300 MM</v>
          </cell>
          <cell r="C1921" t="str">
            <v>UN</v>
          </cell>
          <cell r="D1921">
            <v>49.21</v>
          </cell>
        </row>
        <row r="1922">
          <cell r="A1922" t="str">
            <v>162930</v>
          </cell>
          <cell r="B1922" t="str">
            <v>DIAMETRO 500-500 MM</v>
          </cell>
          <cell r="C1922" t="str">
            <v>UN</v>
          </cell>
          <cell r="D1922">
            <v>59.09</v>
          </cell>
        </row>
        <row r="1923">
          <cell r="A1923" t="str">
            <v>162931</v>
          </cell>
          <cell r="B1923" t="str">
            <v>DIAMETRO 600-100 MM</v>
          </cell>
          <cell r="C1923" t="str">
            <v>UN</v>
          </cell>
          <cell r="D1923">
            <v>50.19</v>
          </cell>
        </row>
        <row r="1924">
          <cell r="A1924" t="str">
            <v>162932</v>
          </cell>
          <cell r="B1924" t="str">
            <v>DIAMETRO 600-200 MM</v>
          </cell>
          <cell r="C1924" t="str">
            <v>UN</v>
          </cell>
          <cell r="D1924">
            <v>55.07</v>
          </cell>
        </row>
        <row r="1925">
          <cell r="A1925" t="str">
            <v>162933</v>
          </cell>
          <cell r="B1925" t="str">
            <v>DIAMETRO 600-300 MM</v>
          </cell>
          <cell r="C1925" t="str">
            <v>UN</v>
          </cell>
          <cell r="D1925">
            <v>64.510000000000005</v>
          </cell>
        </row>
        <row r="1926">
          <cell r="A1926" t="str">
            <v>162934</v>
          </cell>
          <cell r="B1926" t="str">
            <v>DIAMETRO 600-400 MM</v>
          </cell>
          <cell r="C1926" t="str">
            <v>UN</v>
          </cell>
          <cell r="D1926">
            <v>73.599999999999994</v>
          </cell>
        </row>
        <row r="1927">
          <cell r="A1927" t="str">
            <v>162935</v>
          </cell>
          <cell r="B1927" t="str">
            <v>DIAMETRO 600- 600 MM</v>
          </cell>
          <cell r="C1927" t="str">
            <v>UN</v>
          </cell>
          <cell r="D1927">
            <v>93.72</v>
          </cell>
        </row>
        <row r="1929">
          <cell r="A1929" t="str">
            <v>163000</v>
          </cell>
          <cell r="B1929" t="str">
            <v>MONTAGEM DE TES DE FERRO FUNDIDO TIPO JE/F</v>
          </cell>
        </row>
        <row r="1930">
          <cell r="A1930" t="str">
            <v>163001</v>
          </cell>
          <cell r="B1930" t="str">
            <v>DIAMETRO 100-50 MM</v>
          </cell>
          <cell r="C1930" t="str">
            <v>UN</v>
          </cell>
          <cell r="D1930">
            <v>11.55</v>
          </cell>
        </row>
        <row r="1931">
          <cell r="A1931" t="str">
            <v>163002</v>
          </cell>
          <cell r="B1931" t="str">
            <v>DIAMETRO 150-50 MM</v>
          </cell>
          <cell r="C1931" t="str">
            <v>UN</v>
          </cell>
          <cell r="D1931">
            <v>12.42</v>
          </cell>
        </row>
        <row r="1932">
          <cell r="A1932" t="str">
            <v>163003</v>
          </cell>
          <cell r="B1932" t="str">
            <v>DIAMETRO 150-75 MM</v>
          </cell>
          <cell r="C1932" t="str">
            <v>UN</v>
          </cell>
          <cell r="D1932">
            <v>12.56</v>
          </cell>
        </row>
        <row r="1933">
          <cell r="A1933" t="str">
            <v>163004</v>
          </cell>
          <cell r="B1933" t="str">
            <v>DIAMETRO 200-50 MM</v>
          </cell>
          <cell r="C1933" t="str">
            <v>UN</v>
          </cell>
          <cell r="D1933">
            <v>15.74</v>
          </cell>
        </row>
        <row r="1934">
          <cell r="A1934" t="str">
            <v>163005</v>
          </cell>
          <cell r="B1934" t="str">
            <v>DIAMETRO 200-75 MM</v>
          </cell>
          <cell r="C1934" t="str">
            <v>UN</v>
          </cell>
          <cell r="D1934">
            <v>15.99</v>
          </cell>
        </row>
        <row r="1935">
          <cell r="A1935" t="str">
            <v>163006</v>
          </cell>
          <cell r="B1935" t="str">
            <v>DIAMETRO 200-100 MM</v>
          </cell>
          <cell r="C1935" t="str">
            <v>UN</v>
          </cell>
          <cell r="D1935">
            <v>18.579999999999998</v>
          </cell>
        </row>
        <row r="1936">
          <cell r="A1936" t="str">
            <v>163007</v>
          </cell>
          <cell r="B1936" t="str">
            <v>DIAMETRO 250-50 MM</v>
          </cell>
          <cell r="C1936" t="str">
            <v>UN</v>
          </cell>
          <cell r="D1936">
            <v>18.63</v>
          </cell>
        </row>
        <row r="1937">
          <cell r="A1937" t="str">
            <v>163008</v>
          </cell>
          <cell r="B1937" t="str">
            <v>DIAMETRO 250-75 MM</v>
          </cell>
          <cell r="C1937" t="str">
            <v>UN</v>
          </cell>
          <cell r="D1937">
            <v>18.89</v>
          </cell>
        </row>
        <row r="1938">
          <cell r="A1938" t="str">
            <v>163009</v>
          </cell>
          <cell r="B1938" t="str">
            <v>DIAMETRO 250-100 MM</v>
          </cell>
          <cell r="C1938" t="str">
            <v>UN</v>
          </cell>
          <cell r="D1938">
            <v>21.75</v>
          </cell>
        </row>
        <row r="1939">
          <cell r="A1939" t="str">
            <v>163010</v>
          </cell>
          <cell r="B1939" t="str">
            <v>DIAMETRO 300-100 MM</v>
          </cell>
          <cell r="C1939" t="str">
            <v>UN</v>
          </cell>
          <cell r="D1939">
            <v>25.64</v>
          </cell>
        </row>
        <row r="1940">
          <cell r="A1940" t="str">
            <v>163011</v>
          </cell>
          <cell r="B1940" t="str">
            <v>DIAMETRO 300-200 MM</v>
          </cell>
          <cell r="C1940" t="str">
            <v>UN</v>
          </cell>
          <cell r="D1940">
            <v>30.51</v>
          </cell>
        </row>
        <row r="1941">
          <cell r="A1941" t="str">
            <v>163012</v>
          </cell>
          <cell r="B1941" t="str">
            <v>DIAMETRO 300-300 MM</v>
          </cell>
          <cell r="C1941" t="str">
            <v>UN</v>
          </cell>
          <cell r="D1941">
            <v>38.090000000000003</v>
          </cell>
        </row>
        <row r="1942">
          <cell r="A1942" t="str">
            <v>163013</v>
          </cell>
          <cell r="B1942" t="str">
            <v>DIAMETRO 400-100 MM</v>
          </cell>
          <cell r="C1942" t="str">
            <v>UN</v>
          </cell>
          <cell r="D1942">
            <v>33.479999999999997</v>
          </cell>
        </row>
        <row r="1943">
          <cell r="A1943" t="str">
            <v>163014</v>
          </cell>
          <cell r="B1943" t="str">
            <v>DIAMETRO 400-200 MM</v>
          </cell>
          <cell r="C1943" t="str">
            <v>UN</v>
          </cell>
          <cell r="D1943">
            <v>38.83</v>
          </cell>
        </row>
        <row r="1944">
          <cell r="A1944" t="str">
            <v>163015</v>
          </cell>
          <cell r="B1944" t="str">
            <v>DIAMETRO 400-300 MM</v>
          </cell>
          <cell r="C1944" t="str">
            <v>UN</v>
          </cell>
          <cell r="D1944">
            <v>46.66</v>
          </cell>
        </row>
        <row r="1945">
          <cell r="A1945" t="str">
            <v>163016</v>
          </cell>
          <cell r="B1945" t="str">
            <v>DIAMETRO 400-400 MM</v>
          </cell>
          <cell r="C1945" t="str">
            <v>UN</v>
          </cell>
          <cell r="D1945">
            <v>53.99</v>
          </cell>
        </row>
        <row r="1946">
          <cell r="A1946" t="str">
            <v>163017</v>
          </cell>
          <cell r="B1946" t="str">
            <v>DIAMETRO 500-100 MM</v>
          </cell>
          <cell r="C1946" t="str">
            <v>UN</v>
          </cell>
          <cell r="D1946">
            <v>41.73</v>
          </cell>
        </row>
        <row r="1947">
          <cell r="A1947" t="str">
            <v>163018</v>
          </cell>
          <cell r="B1947" t="str">
            <v>DIAMETRO 500-200 MM</v>
          </cell>
          <cell r="C1947" t="str">
            <v>UN</v>
          </cell>
          <cell r="D1947">
            <v>47.64</v>
          </cell>
        </row>
        <row r="1948">
          <cell r="A1948" t="str">
            <v>163019</v>
          </cell>
          <cell r="B1948" t="str">
            <v>DIAMETRO 500-300 MM</v>
          </cell>
          <cell r="C1948" t="str">
            <v>UN</v>
          </cell>
          <cell r="D1948">
            <v>56.13</v>
          </cell>
        </row>
        <row r="1949">
          <cell r="A1949" t="str">
            <v>163020</v>
          </cell>
          <cell r="B1949" t="str">
            <v>DIAMETRO 500-500 MM</v>
          </cell>
          <cell r="C1949" t="str">
            <v>UN</v>
          </cell>
          <cell r="D1949">
            <v>73.260000000000005</v>
          </cell>
        </row>
        <row r="1950">
          <cell r="A1950" t="str">
            <v>163021</v>
          </cell>
          <cell r="B1950" t="str">
            <v>DIAMETRO 600-100 MM</v>
          </cell>
          <cell r="C1950" t="str">
            <v>UN</v>
          </cell>
          <cell r="D1950">
            <v>51.04</v>
          </cell>
        </row>
        <row r="1951">
          <cell r="A1951" t="str">
            <v>163022</v>
          </cell>
          <cell r="B1951" t="str">
            <v>DIAMETRO 600-200 MM</v>
          </cell>
          <cell r="C1951" t="str">
            <v>UN</v>
          </cell>
          <cell r="D1951">
            <v>58.49</v>
          </cell>
        </row>
        <row r="1952">
          <cell r="A1952" t="str">
            <v>163023</v>
          </cell>
          <cell r="B1952" t="str">
            <v>DIAMETRO 600-400 MM</v>
          </cell>
          <cell r="C1952" t="str">
            <v>UN</v>
          </cell>
          <cell r="D1952">
            <v>77.040000000000006</v>
          </cell>
        </row>
        <row r="1953">
          <cell r="A1953" t="str">
            <v>163024</v>
          </cell>
          <cell r="B1953" t="str">
            <v>DIAMETRO 600-600 MM</v>
          </cell>
          <cell r="C1953" t="str">
            <v>UN</v>
          </cell>
          <cell r="D1953">
            <v>98.92</v>
          </cell>
        </row>
        <row r="1955">
          <cell r="A1955" t="str">
            <v>163100</v>
          </cell>
          <cell r="B1955" t="str">
            <v>MONTAGEM DE REDUCOES DE FERRO FUNDIDO TIPO JE (P/B)</v>
          </cell>
        </row>
        <row r="1956">
          <cell r="A1956" t="str">
            <v>163101</v>
          </cell>
          <cell r="B1956" t="str">
            <v>DIAMETRO 100-50 MM</v>
          </cell>
          <cell r="C1956" t="str">
            <v>UN</v>
          </cell>
          <cell r="D1956">
            <v>5.98</v>
          </cell>
        </row>
        <row r="1957">
          <cell r="A1957" t="str">
            <v>163102</v>
          </cell>
          <cell r="B1957" t="str">
            <v>DIAMETRO 100-75 MM</v>
          </cell>
          <cell r="C1957" t="str">
            <v>UN</v>
          </cell>
          <cell r="D1957">
            <v>5.99</v>
          </cell>
        </row>
        <row r="1958">
          <cell r="A1958" t="str">
            <v>163103</v>
          </cell>
          <cell r="B1958" t="str">
            <v>DIAMETRO 150-75 MM</v>
          </cell>
          <cell r="C1958" t="str">
            <v>UN</v>
          </cell>
          <cell r="D1958">
            <v>6.63</v>
          </cell>
        </row>
        <row r="1959">
          <cell r="A1959" t="str">
            <v>163104</v>
          </cell>
          <cell r="B1959" t="str">
            <v>DIAMETRO 150-100 MM</v>
          </cell>
          <cell r="C1959" t="str">
            <v>UN</v>
          </cell>
          <cell r="D1959">
            <v>8.4499999999999993</v>
          </cell>
        </row>
        <row r="1960">
          <cell r="A1960" t="str">
            <v>163105</v>
          </cell>
          <cell r="B1960" t="str">
            <v>DIAMETRO 200-100 MM</v>
          </cell>
          <cell r="C1960" t="str">
            <v>UN</v>
          </cell>
          <cell r="D1960">
            <v>10.29</v>
          </cell>
        </row>
        <row r="1961">
          <cell r="A1961" t="str">
            <v>163106</v>
          </cell>
          <cell r="B1961" t="str">
            <v>DIAMETRO 200-150 MM</v>
          </cell>
          <cell r="C1961" t="str">
            <v>UN</v>
          </cell>
          <cell r="D1961">
            <v>11.07</v>
          </cell>
        </row>
        <row r="1962">
          <cell r="A1962" t="str">
            <v>163107</v>
          </cell>
          <cell r="B1962" t="str">
            <v>DIAMETRO 250-150 MM</v>
          </cell>
          <cell r="C1962" t="str">
            <v>UN</v>
          </cell>
          <cell r="D1962">
            <v>14.4</v>
          </cell>
        </row>
        <row r="1963">
          <cell r="A1963" t="str">
            <v>163108</v>
          </cell>
          <cell r="B1963" t="str">
            <v>DIAMETRO 250-200 MM</v>
          </cell>
          <cell r="C1963" t="str">
            <v>UN</v>
          </cell>
          <cell r="D1963">
            <v>15.28</v>
          </cell>
        </row>
        <row r="1964">
          <cell r="A1964" t="str">
            <v>163109</v>
          </cell>
          <cell r="B1964" t="str">
            <v>DIAMETRO 300-150 MM</v>
          </cell>
          <cell r="C1964" t="str">
            <v>UN</v>
          </cell>
          <cell r="D1964">
            <v>16.739999999999998</v>
          </cell>
        </row>
        <row r="1965">
          <cell r="A1965" t="str">
            <v>163110</v>
          </cell>
          <cell r="B1965" t="str">
            <v>DIAMETRO 300-200 MM</v>
          </cell>
          <cell r="C1965" t="str">
            <v>UN</v>
          </cell>
          <cell r="D1965">
            <v>17.64</v>
          </cell>
        </row>
        <row r="1966">
          <cell r="A1966" t="str">
            <v>163111</v>
          </cell>
          <cell r="B1966" t="str">
            <v>DIAMETRO 300-250 MM</v>
          </cell>
          <cell r="C1966" t="str">
            <v>UN</v>
          </cell>
          <cell r="D1966">
            <v>19.52</v>
          </cell>
        </row>
        <row r="1967">
          <cell r="A1967" t="str">
            <v>163112</v>
          </cell>
          <cell r="B1967" t="str">
            <v>DIAMETRO 350-200 MM</v>
          </cell>
          <cell r="C1967" t="str">
            <v>UN</v>
          </cell>
          <cell r="D1967">
            <v>21.08</v>
          </cell>
        </row>
        <row r="1968">
          <cell r="A1968" t="str">
            <v>163113</v>
          </cell>
          <cell r="B1968" t="str">
            <v>DIAMETRO 350-250 MM</v>
          </cell>
          <cell r="C1968" t="str">
            <v>UN</v>
          </cell>
          <cell r="D1968">
            <v>22.92</v>
          </cell>
        </row>
        <row r="1969">
          <cell r="A1969" t="str">
            <v>163114</v>
          </cell>
          <cell r="B1969" t="str">
            <v>DIAMETRO 350-300 MM</v>
          </cell>
          <cell r="C1969" t="str">
            <v>UN</v>
          </cell>
          <cell r="D1969">
            <v>25.4</v>
          </cell>
        </row>
        <row r="1970">
          <cell r="A1970" t="str">
            <v>163115</v>
          </cell>
          <cell r="B1970" t="str">
            <v>DIAMETRO 400-250 MM</v>
          </cell>
          <cell r="C1970" t="str">
            <v>UN</v>
          </cell>
          <cell r="D1970">
            <v>24.17</v>
          </cell>
        </row>
        <row r="1971">
          <cell r="A1971" t="str">
            <v>163116</v>
          </cell>
          <cell r="B1971" t="str">
            <v>DIAMETRO 400- 300 MM</v>
          </cell>
          <cell r="C1971" t="str">
            <v>UN</v>
          </cell>
          <cell r="D1971">
            <v>26.62</v>
          </cell>
        </row>
        <row r="1972">
          <cell r="A1972" t="str">
            <v>163117</v>
          </cell>
          <cell r="B1972" t="str">
            <v>DIAMETRO 400- 350 MM</v>
          </cell>
          <cell r="C1972" t="str">
            <v>UN</v>
          </cell>
          <cell r="D1972">
            <v>28.28</v>
          </cell>
        </row>
        <row r="1973">
          <cell r="A1973" t="str">
            <v>163118</v>
          </cell>
          <cell r="B1973" t="str">
            <v>DIAMETRO 500- 350 MM</v>
          </cell>
          <cell r="C1973" t="str">
            <v>UN</v>
          </cell>
          <cell r="D1973">
            <v>33.31</v>
          </cell>
        </row>
        <row r="1974">
          <cell r="A1974" t="str">
            <v>163119</v>
          </cell>
          <cell r="B1974" t="str">
            <v>DIAMETRO 500- 400 MM</v>
          </cell>
          <cell r="C1974" t="str">
            <v>UN</v>
          </cell>
          <cell r="D1974">
            <v>34.799999999999997</v>
          </cell>
        </row>
        <row r="1975">
          <cell r="A1975" t="str">
            <v>163120</v>
          </cell>
          <cell r="B1975" t="str">
            <v>DIAMETRO 600- 400 MM</v>
          </cell>
          <cell r="C1975" t="str">
            <v>UN</v>
          </cell>
          <cell r="D1975">
            <v>43.03</v>
          </cell>
        </row>
        <row r="1976">
          <cell r="A1976" t="str">
            <v>163121</v>
          </cell>
          <cell r="B1976" t="str">
            <v>DIAMETRO 600- 500 MM</v>
          </cell>
          <cell r="C1976" t="str">
            <v>UN</v>
          </cell>
          <cell r="D1976">
            <v>46.11</v>
          </cell>
        </row>
        <row r="1978">
          <cell r="A1978" t="str">
            <v>163200</v>
          </cell>
          <cell r="B1978" t="str">
            <v>MONTAGEM DE LUVAS FOFO TIPO JE</v>
          </cell>
        </row>
        <row r="1979">
          <cell r="A1979" t="str">
            <v>163201</v>
          </cell>
          <cell r="B1979" t="str">
            <v>DIAMETRO 100 MM</v>
          </cell>
          <cell r="C1979" t="str">
            <v>UN</v>
          </cell>
          <cell r="D1979">
            <v>8.6</v>
          </cell>
        </row>
        <row r="1980">
          <cell r="A1980" t="str">
            <v>163202</v>
          </cell>
          <cell r="B1980" t="str">
            <v>DIAMETRO 150 MM</v>
          </cell>
          <cell r="C1980" t="str">
            <v>UN</v>
          </cell>
          <cell r="D1980">
            <v>9.74</v>
          </cell>
        </row>
        <row r="1981">
          <cell r="A1981" t="str">
            <v>163203</v>
          </cell>
          <cell r="B1981" t="str">
            <v>DIAMETRO 200 MM</v>
          </cell>
          <cell r="C1981" t="str">
            <v>UN</v>
          </cell>
          <cell r="D1981">
            <v>12.99</v>
          </cell>
        </row>
        <row r="1982">
          <cell r="A1982" t="str">
            <v>163204</v>
          </cell>
          <cell r="B1982" t="str">
            <v>DIAMETRO 250 MM</v>
          </cell>
          <cell r="C1982" t="str">
            <v>UN</v>
          </cell>
          <cell r="D1982">
            <v>16.100000000000001</v>
          </cell>
        </row>
        <row r="1983">
          <cell r="A1983" t="str">
            <v>163205</v>
          </cell>
          <cell r="B1983" t="str">
            <v>DIAMETRO 300 MM</v>
          </cell>
          <cell r="C1983" t="str">
            <v>UN</v>
          </cell>
          <cell r="D1983">
            <v>19.8</v>
          </cell>
        </row>
        <row r="1984">
          <cell r="A1984" t="str">
            <v>163206</v>
          </cell>
          <cell r="B1984" t="str">
            <v>DIAMETRO 400 MM</v>
          </cell>
          <cell r="C1984" t="str">
            <v>UN</v>
          </cell>
          <cell r="D1984">
            <v>27.1</v>
          </cell>
        </row>
        <row r="1985">
          <cell r="A1985" t="str">
            <v>163207</v>
          </cell>
          <cell r="B1985" t="str">
            <v>DIAMETRO 500 MM</v>
          </cell>
          <cell r="C1985" t="str">
            <v>UN</v>
          </cell>
          <cell r="D1985">
            <v>34.799999999999997</v>
          </cell>
        </row>
        <row r="1986">
          <cell r="A1986" t="str">
            <v>163208</v>
          </cell>
          <cell r="B1986" t="str">
            <v>DIAMETRO 600 MM</v>
          </cell>
          <cell r="C1986" t="str">
            <v>UN</v>
          </cell>
          <cell r="D1986">
            <v>44.48</v>
          </cell>
        </row>
        <row r="1988">
          <cell r="A1988" t="str">
            <v>163300</v>
          </cell>
          <cell r="B1988" t="str">
            <v>MONTAGEM DE CAP DE FERRO FUNDIDO TIPO JE</v>
          </cell>
        </row>
        <row r="1989">
          <cell r="A1989" t="str">
            <v>163301</v>
          </cell>
          <cell r="B1989" t="str">
            <v>DIAMETRO 100 MM</v>
          </cell>
          <cell r="C1989" t="str">
            <v>UN</v>
          </cell>
          <cell r="D1989">
            <v>4.21</v>
          </cell>
        </row>
        <row r="1990">
          <cell r="A1990" t="str">
            <v>163302</v>
          </cell>
          <cell r="B1990" t="str">
            <v>DIAMETRO 150 MM</v>
          </cell>
          <cell r="C1990" t="str">
            <v>UN</v>
          </cell>
          <cell r="D1990">
            <v>4.92</v>
          </cell>
        </row>
        <row r="1991">
          <cell r="A1991" t="str">
            <v>163303</v>
          </cell>
          <cell r="B1991" t="str">
            <v>DIAMETRO 200 MM</v>
          </cell>
          <cell r="C1991" t="str">
            <v>UN</v>
          </cell>
          <cell r="D1991">
            <v>6.57</v>
          </cell>
        </row>
        <row r="1992">
          <cell r="A1992" t="str">
            <v>163304</v>
          </cell>
          <cell r="B1992" t="str">
            <v>DIAMETRO 250 MM</v>
          </cell>
          <cell r="C1992" t="str">
            <v>UN</v>
          </cell>
          <cell r="D1992">
            <v>8.1999999999999993</v>
          </cell>
        </row>
        <row r="1993">
          <cell r="A1993" t="str">
            <v>163305</v>
          </cell>
          <cell r="B1993" t="str">
            <v>DIAMETRO 300 MM</v>
          </cell>
          <cell r="C1993" t="str">
            <v>UN</v>
          </cell>
          <cell r="D1993">
            <v>10.89</v>
          </cell>
        </row>
        <row r="1994">
          <cell r="A1994" t="str">
            <v>163306</v>
          </cell>
          <cell r="B1994" t="str">
            <v>DIAMETRO 400 MM</v>
          </cell>
          <cell r="C1994" t="str">
            <v>UN</v>
          </cell>
          <cell r="D1994">
            <v>15.42</v>
          </cell>
        </row>
        <row r="1995">
          <cell r="A1995" t="str">
            <v>163307</v>
          </cell>
          <cell r="B1995" t="str">
            <v>DIAMETRO 500 MM</v>
          </cell>
          <cell r="C1995" t="str">
            <v>UN</v>
          </cell>
          <cell r="D1995">
            <v>20.85</v>
          </cell>
        </row>
        <row r="1996">
          <cell r="A1996" t="str">
            <v>163308</v>
          </cell>
          <cell r="B1996" t="str">
            <v>DIAMETRO 600 MM</v>
          </cell>
          <cell r="C1996" t="str">
            <v>UN</v>
          </cell>
          <cell r="D1996">
            <v>28.03</v>
          </cell>
        </row>
        <row r="1998">
          <cell r="A1998" t="str">
            <v>163400</v>
          </cell>
          <cell r="B1998" t="str">
            <v>MONTAGEM DE EXTREMIDADES DE FERRO FUNDIDO JE/F</v>
          </cell>
        </row>
        <row r="1999">
          <cell r="A1999" t="str">
            <v>163401</v>
          </cell>
          <cell r="B1999" t="str">
            <v>DIAMETRO 100 MM</v>
          </cell>
          <cell r="C1999" t="str">
            <v>UN</v>
          </cell>
          <cell r="D1999">
            <v>9.4</v>
          </cell>
        </row>
        <row r="2000">
          <cell r="A2000" t="str">
            <v>163402</v>
          </cell>
          <cell r="B2000" t="str">
            <v>DIAMETRO 150 MM</v>
          </cell>
          <cell r="C2000" t="str">
            <v>UN</v>
          </cell>
          <cell r="D2000">
            <v>12.04</v>
          </cell>
        </row>
        <row r="2001">
          <cell r="A2001" t="str">
            <v>163403</v>
          </cell>
          <cell r="B2001" t="str">
            <v>DIAMETRO 200 MM</v>
          </cell>
          <cell r="C2001" t="str">
            <v>UN</v>
          </cell>
          <cell r="D2001">
            <v>15.29</v>
          </cell>
        </row>
        <row r="2002">
          <cell r="A2002" t="str">
            <v>163404</v>
          </cell>
          <cell r="B2002" t="str">
            <v>DIAMETRO 250 MM</v>
          </cell>
          <cell r="C2002" t="str">
            <v>UN</v>
          </cell>
          <cell r="D2002">
            <v>19.63</v>
          </cell>
        </row>
        <row r="2003">
          <cell r="A2003" t="str">
            <v>163405</v>
          </cell>
          <cell r="B2003" t="str">
            <v>DIAMETRO 300 MM</v>
          </cell>
          <cell r="C2003" t="str">
            <v>UN</v>
          </cell>
          <cell r="D2003">
            <v>25.03</v>
          </cell>
        </row>
        <row r="2004">
          <cell r="A2004" t="str">
            <v>163406</v>
          </cell>
          <cell r="B2004" t="str">
            <v>DIAMETRO 400 MM</v>
          </cell>
          <cell r="C2004" t="str">
            <v>UN</v>
          </cell>
          <cell r="D2004">
            <v>34.26</v>
          </cell>
        </row>
        <row r="2005">
          <cell r="A2005" t="str">
            <v>163407</v>
          </cell>
          <cell r="B2005" t="str">
            <v>DIAMETRO 500 MM</v>
          </cell>
          <cell r="C2005" t="str">
            <v>UN</v>
          </cell>
          <cell r="D2005">
            <v>44.74</v>
          </cell>
        </row>
        <row r="2006">
          <cell r="A2006" t="str">
            <v>163408</v>
          </cell>
          <cell r="B2006" t="str">
            <v>DIAMETRO 600 MM</v>
          </cell>
          <cell r="C2006" t="str">
            <v>UN</v>
          </cell>
          <cell r="D2006">
            <v>58.06</v>
          </cell>
        </row>
        <row r="2008">
          <cell r="A2008" t="str">
            <v>163500</v>
          </cell>
          <cell r="B2008" t="str">
            <v>MONTAGEM DE EXTREMIDADES DE FERRO FUNDIDO TIPO FP</v>
          </cell>
        </row>
        <row r="2009">
          <cell r="A2009" t="str">
            <v>163501</v>
          </cell>
          <cell r="B2009" t="str">
            <v>DIAMETRO 100 MM</v>
          </cell>
          <cell r="C2009" t="str">
            <v>UN</v>
          </cell>
          <cell r="D2009">
            <v>9.61</v>
          </cell>
        </row>
        <row r="2010">
          <cell r="A2010" t="str">
            <v>163502</v>
          </cell>
          <cell r="B2010" t="str">
            <v>DIAMETRO 150 MM</v>
          </cell>
          <cell r="C2010" t="str">
            <v>UN</v>
          </cell>
          <cell r="D2010">
            <v>13.8</v>
          </cell>
        </row>
        <row r="2011">
          <cell r="A2011" t="str">
            <v>163503</v>
          </cell>
          <cell r="B2011" t="str">
            <v>DIAMETRO 200 MM</v>
          </cell>
          <cell r="C2011" t="str">
            <v>UN</v>
          </cell>
          <cell r="D2011">
            <v>16.87</v>
          </cell>
        </row>
        <row r="2012">
          <cell r="A2012" t="str">
            <v>163504</v>
          </cell>
          <cell r="B2012" t="str">
            <v>DIAMETRO 250 MM</v>
          </cell>
          <cell r="C2012" t="str">
            <v>UN</v>
          </cell>
          <cell r="D2012">
            <v>22.29</v>
          </cell>
        </row>
        <row r="2013">
          <cell r="A2013" t="str">
            <v>163505</v>
          </cell>
          <cell r="B2013" t="str">
            <v>DIAMETRO 300 MM</v>
          </cell>
          <cell r="C2013" t="str">
            <v>UN</v>
          </cell>
          <cell r="D2013">
            <v>29.36</v>
          </cell>
        </row>
        <row r="2014">
          <cell r="A2014" t="str">
            <v>163506</v>
          </cell>
          <cell r="B2014" t="str">
            <v>DIAMETRO 400 MM</v>
          </cell>
          <cell r="C2014" t="str">
            <v>UN</v>
          </cell>
          <cell r="D2014">
            <v>40.79</v>
          </cell>
        </row>
        <row r="2015">
          <cell r="A2015" t="str">
            <v>163507</v>
          </cell>
          <cell r="B2015" t="str">
            <v>DIAMETRO 500 MM</v>
          </cell>
          <cell r="C2015" t="str">
            <v>UN</v>
          </cell>
          <cell r="D2015">
            <v>54.9</v>
          </cell>
        </row>
        <row r="2016">
          <cell r="A2016" t="str">
            <v>163508</v>
          </cell>
          <cell r="B2016" t="str">
            <v>DIAMETRO 600 MM</v>
          </cell>
          <cell r="C2016" t="str">
            <v>UN</v>
          </cell>
          <cell r="D2016">
            <v>73.22</v>
          </cell>
        </row>
        <row r="2018">
          <cell r="A2018" t="str">
            <v>163600</v>
          </cell>
          <cell r="B2018" t="str">
            <v>MONTAGEM DE FLANGES AVULSOS EM TUBOS DE FERRO FUNDIDO</v>
          </cell>
        </row>
        <row r="2019">
          <cell r="A2019" t="str">
            <v>163601</v>
          </cell>
          <cell r="B2019" t="str">
            <v>DIAMETRO 100 MM</v>
          </cell>
          <cell r="C2019" t="str">
            <v>UN</v>
          </cell>
          <cell r="D2019">
            <v>35.97</v>
          </cell>
        </row>
        <row r="2020">
          <cell r="A2020" t="str">
            <v>163602</v>
          </cell>
          <cell r="B2020" t="str">
            <v>DIAMETRO 150 MM</v>
          </cell>
          <cell r="C2020" t="str">
            <v>UN</v>
          </cell>
          <cell r="D2020">
            <v>42.91</v>
          </cell>
        </row>
        <row r="2021">
          <cell r="A2021" t="str">
            <v>163603</v>
          </cell>
          <cell r="B2021" t="str">
            <v>DIAMETRO 200 MM</v>
          </cell>
          <cell r="C2021" t="str">
            <v>UN</v>
          </cell>
          <cell r="D2021">
            <v>53.16</v>
          </cell>
        </row>
        <row r="2022">
          <cell r="A2022" t="str">
            <v>163604</v>
          </cell>
          <cell r="B2022" t="str">
            <v>DIAMETRO 250 MM</v>
          </cell>
          <cell r="C2022" t="str">
            <v>UN</v>
          </cell>
          <cell r="D2022">
            <v>65.84</v>
          </cell>
        </row>
        <row r="2023">
          <cell r="A2023" t="str">
            <v>163605</v>
          </cell>
          <cell r="B2023" t="str">
            <v>DIAMETRO 300 MM</v>
          </cell>
          <cell r="C2023" t="str">
            <v>UN</v>
          </cell>
          <cell r="D2023">
            <v>81.599999999999994</v>
          </cell>
        </row>
        <row r="2024">
          <cell r="A2024" t="str">
            <v>163606</v>
          </cell>
          <cell r="B2024" t="str">
            <v>DIAMETRO 400 MM</v>
          </cell>
          <cell r="C2024" t="str">
            <v>UN</v>
          </cell>
          <cell r="D2024">
            <v>123.07</v>
          </cell>
        </row>
        <row r="2025">
          <cell r="A2025" t="str">
            <v>163607</v>
          </cell>
          <cell r="B2025" t="str">
            <v>DIAMETRO 500 MM</v>
          </cell>
          <cell r="C2025" t="str">
            <v>UN</v>
          </cell>
          <cell r="D2025">
            <v>177.36</v>
          </cell>
        </row>
        <row r="2026">
          <cell r="A2026" t="str">
            <v>163608</v>
          </cell>
          <cell r="B2026" t="str">
            <v>DIAMETRO 600 MM</v>
          </cell>
          <cell r="C2026" t="str">
            <v>UN</v>
          </cell>
          <cell r="D2026">
            <v>257.98</v>
          </cell>
        </row>
        <row r="2027">
          <cell r="A2027" t="str">
            <v>163609</v>
          </cell>
          <cell r="B2027" t="str">
            <v>DIAMETRO 700 MM</v>
          </cell>
          <cell r="C2027" t="str">
            <v>UN</v>
          </cell>
          <cell r="D2027">
            <v>333.47</v>
          </cell>
        </row>
        <row r="2028">
          <cell r="A2028" t="str">
            <v>163610</v>
          </cell>
          <cell r="B2028" t="str">
            <v>DIAMETRO 800 MM</v>
          </cell>
          <cell r="C2028" t="str">
            <v>UN</v>
          </cell>
          <cell r="D2028">
            <v>416.86</v>
          </cell>
        </row>
        <row r="2030">
          <cell r="A2030" t="str">
            <v>163700</v>
          </cell>
          <cell r="B2030" t="str">
            <v>MONTAGEM DE CARRETEIS PARA UNIAO COM FLANGES</v>
          </cell>
        </row>
        <row r="2031">
          <cell r="A2031" t="str">
            <v>163701</v>
          </cell>
          <cell r="B2031" t="str">
            <v>DIAMETRO 100 MM</v>
          </cell>
          <cell r="C2031" t="str">
            <v>UN</v>
          </cell>
          <cell r="D2031">
            <v>11.53</v>
          </cell>
        </row>
        <row r="2032">
          <cell r="A2032" t="str">
            <v>163702</v>
          </cell>
          <cell r="B2032" t="str">
            <v>DIAMETRO 150 MM</v>
          </cell>
          <cell r="C2032" t="str">
            <v>UN</v>
          </cell>
          <cell r="D2032">
            <v>16.47</v>
          </cell>
        </row>
        <row r="2033">
          <cell r="A2033" t="str">
            <v>163703</v>
          </cell>
          <cell r="B2033" t="str">
            <v>DIAMETRO 200 MM</v>
          </cell>
          <cell r="C2033" t="str">
            <v>UN</v>
          </cell>
          <cell r="D2033">
            <v>20.53</v>
          </cell>
        </row>
        <row r="2034">
          <cell r="A2034" t="str">
            <v>163704</v>
          </cell>
          <cell r="B2034" t="str">
            <v>DIAMETRO 250 MM</v>
          </cell>
          <cell r="C2034" t="str">
            <v>UN</v>
          </cell>
          <cell r="D2034">
            <v>27.35</v>
          </cell>
        </row>
        <row r="2035">
          <cell r="A2035" t="str">
            <v>163705</v>
          </cell>
          <cell r="B2035" t="str">
            <v>DIAMETRO 300 MM</v>
          </cell>
          <cell r="C2035" t="str">
            <v>UN</v>
          </cell>
          <cell r="D2035">
            <v>34.99</v>
          </cell>
        </row>
        <row r="2036">
          <cell r="A2036" t="str">
            <v>163706</v>
          </cell>
          <cell r="B2036" t="str">
            <v>DIAMETRO 400 MM</v>
          </cell>
          <cell r="C2036" t="str">
            <v>UN</v>
          </cell>
          <cell r="D2036">
            <v>49.01</v>
          </cell>
        </row>
        <row r="2037">
          <cell r="A2037" t="str">
            <v>163707</v>
          </cell>
          <cell r="B2037" t="str">
            <v>DIAMETRO 500 MM</v>
          </cell>
          <cell r="C2037" t="str">
            <v>UN</v>
          </cell>
          <cell r="D2037">
            <v>64.739999999999995</v>
          </cell>
        </row>
        <row r="2038">
          <cell r="A2038" t="str">
            <v>163708</v>
          </cell>
          <cell r="B2038" t="str">
            <v>DIAMETRO 600 MM</v>
          </cell>
          <cell r="C2038" t="str">
            <v>UN</v>
          </cell>
          <cell r="D2038">
            <v>84.73</v>
          </cell>
        </row>
        <row r="2039">
          <cell r="A2039" t="str">
            <v>163709</v>
          </cell>
          <cell r="B2039" t="str">
            <v>DIAMETRO 700 MM</v>
          </cell>
          <cell r="C2039" t="str">
            <v>UN</v>
          </cell>
          <cell r="D2039">
            <v>112.67</v>
          </cell>
        </row>
        <row r="2040">
          <cell r="A2040" t="str">
            <v>163710</v>
          </cell>
          <cell r="B2040" t="str">
            <v>DIAMETRO 800 MM</v>
          </cell>
          <cell r="C2040" t="str">
            <v>UN</v>
          </cell>
          <cell r="D2040">
            <v>152.84</v>
          </cell>
        </row>
        <row r="2041">
          <cell r="A2041" t="str">
            <v>163711</v>
          </cell>
          <cell r="B2041" t="str">
            <v>DIAMETRO 900 MM</v>
          </cell>
          <cell r="C2041" t="str">
            <v>UN</v>
          </cell>
          <cell r="D2041">
            <v>180.2</v>
          </cell>
        </row>
        <row r="2042">
          <cell r="A2042" t="str">
            <v>163712</v>
          </cell>
          <cell r="B2042" t="str">
            <v>DIAMETRO 1000 MM</v>
          </cell>
          <cell r="C2042" t="str">
            <v>UN</v>
          </cell>
          <cell r="D2042">
            <v>216.65</v>
          </cell>
        </row>
        <row r="2044">
          <cell r="A2044" t="str">
            <v>163800</v>
          </cell>
          <cell r="B2044" t="str">
            <v>MONTAGEM DE CURVAS DE FERRO FUNDIDO 90 GR TIPO FF</v>
          </cell>
        </row>
        <row r="2045">
          <cell r="A2045" t="str">
            <v>163801</v>
          </cell>
          <cell r="B2045" t="str">
            <v>DIAMETRO 100 MM</v>
          </cell>
          <cell r="C2045" t="str">
            <v>UN</v>
          </cell>
          <cell r="D2045">
            <v>10.41</v>
          </cell>
        </row>
        <row r="2046">
          <cell r="A2046" t="str">
            <v>163802</v>
          </cell>
          <cell r="B2046" t="str">
            <v>DIAMETRO 150 MM</v>
          </cell>
          <cell r="C2046" t="str">
            <v>UN</v>
          </cell>
          <cell r="D2046">
            <v>14.85</v>
          </cell>
        </row>
        <row r="2047">
          <cell r="A2047" t="str">
            <v>163803</v>
          </cell>
          <cell r="B2047" t="str">
            <v>DIAMETRO 200 MM</v>
          </cell>
          <cell r="C2047" t="str">
            <v>UN</v>
          </cell>
          <cell r="D2047">
            <v>18.579999999999998</v>
          </cell>
        </row>
        <row r="2048">
          <cell r="A2048" t="str">
            <v>163804</v>
          </cell>
          <cell r="B2048" t="str">
            <v>DIAMETRO 250 MM</v>
          </cell>
          <cell r="C2048" t="str">
            <v>UN</v>
          </cell>
          <cell r="D2048">
            <v>25.16</v>
          </cell>
        </row>
        <row r="2049">
          <cell r="A2049" t="str">
            <v>163805</v>
          </cell>
          <cell r="B2049" t="str">
            <v>DIAMETRO 300 MM</v>
          </cell>
          <cell r="C2049" t="str">
            <v>UN</v>
          </cell>
          <cell r="D2049">
            <v>33.619999999999997</v>
          </cell>
        </row>
        <row r="2050">
          <cell r="A2050" t="str">
            <v>163806</v>
          </cell>
          <cell r="B2050" t="str">
            <v>DIAMETRO 400 MM</v>
          </cell>
          <cell r="C2050" t="str">
            <v>UN</v>
          </cell>
          <cell r="D2050">
            <v>48.1</v>
          </cell>
        </row>
        <row r="2051">
          <cell r="A2051" t="str">
            <v>163807</v>
          </cell>
          <cell r="B2051" t="str">
            <v>DIAMETRO 500 MM</v>
          </cell>
          <cell r="C2051" t="str">
            <v>UN</v>
          </cell>
          <cell r="D2051">
            <v>66.97</v>
          </cell>
        </row>
        <row r="2052">
          <cell r="A2052" t="str">
            <v>163808</v>
          </cell>
          <cell r="B2052" t="str">
            <v>DIAMETRO 600 MM</v>
          </cell>
          <cell r="C2052" t="str">
            <v>UN</v>
          </cell>
          <cell r="D2052">
            <v>119.77</v>
          </cell>
        </row>
        <row r="2053">
          <cell r="A2053" t="str">
            <v>163809</v>
          </cell>
          <cell r="B2053" t="str">
            <v>DIAMETRO 700 MM</v>
          </cell>
          <cell r="C2053" t="str">
            <v>UN</v>
          </cell>
          <cell r="D2053">
            <v>127.14</v>
          </cell>
        </row>
        <row r="2054">
          <cell r="A2054" t="str">
            <v>163810</v>
          </cell>
          <cell r="B2054" t="str">
            <v>DIAMETRO 800 MM</v>
          </cell>
          <cell r="C2054" t="str">
            <v>UN</v>
          </cell>
          <cell r="D2054">
            <v>179.15</v>
          </cell>
        </row>
        <row r="2055">
          <cell r="A2055" t="str">
            <v>163811</v>
          </cell>
          <cell r="B2055" t="str">
            <v>DIAMETRO 900 MM</v>
          </cell>
          <cell r="C2055" t="str">
            <v>UN</v>
          </cell>
          <cell r="D2055">
            <v>224.57</v>
          </cell>
        </row>
        <row r="2056">
          <cell r="A2056" t="str">
            <v>163812</v>
          </cell>
          <cell r="B2056" t="str">
            <v>DIAMETRO 1000 MM</v>
          </cell>
          <cell r="C2056" t="str">
            <v>UN</v>
          </cell>
          <cell r="D2056">
            <v>279.58999999999997</v>
          </cell>
        </row>
        <row r="2058">
          <cell r="A2058" t="str">
            <v>163900</v>
          </cell>
          <cell r="B2058" t="str">
            <v>MONTAGEM DE CURVAS DE PE FOFO 90GR TIPO FF</v>
          </cell>
        </row>
        <row r="2059">
          <cell r="A2059" t="str">
            <v>163901</v>
          </cell>
          <cell r="B2059" t="str">
            <v>DIAMETRO 100 MM</v>
          </cell>
          <cell r="C2059" t="str">
            <v>UN</v>
          </cell>
          <cell r="D2059">
            <v>12.24</v>
          </cell>
        </row>
        <row r="2060">
          <cell r="A2060" t="str">
            <v>163902</v>
          </cell>
          <cell r="B2060" t="str">
            <v>DIAMETRO 150 MM</v>
          </cell>
          <cell r="C2060" t="str">
            <v>UN</v>
          </cell>
          <cell r="D2060">
            <v>18.16</v>
          </cell>
        </row>
        <row r="2061">
          <cell r="A2061" t="str">
            <v>163903</v>
          </cell>
          <cell r="B2061" t="str">
            <v>DIAMETRO 200 MM</v>
          </cell>
          <cell r="C2061" t="str">
            <v>UN</v>
          </cell>
          <cell r="D2061">
            <v>23.74</v>
          </cell>
        </row>
        <row r="2062">
          <cell r="A2062" t="str">
            <v>163904</v>
          </cell>
          <cell r="B2062" t="str">
            <v>DIAMETRO 250 MM</v>
          </cell>
          <cell r="C2062" t="str">
            <v>UN</v>
          </cell>
          <cell r="D2062">
            <v>32.26</v>
          </cell>
        </row>
        <row r="2063">
          <cell r="A2063" t="str">
            <v>163905</v>
          </cell>
          <cell r="B2063" t="str">
            <v>DIAMETRO 300 MM</v>
          </cell>
          <cell r="C2063" t="str">
            <v>UN</v>
          </cell>
          <cell r="D2063">
            <v>43.59</v>
          </cell>
        </row>
        <row r="2064">
          <cell r="A2064" t="str">
            <v>163906</v>
          </cell>
          <cell r="B2064" t="str">
            <v>DIAMETRO 400 MM</v>
          </cell>
          <cell r="C2064" t="str">
            <v>UN</v>
          </cell>
          <cell r="D2064">
            <v>68.040000000000006</v>
          </cell>
        </row>
        <row r="2065">
          <cell r="A2065" t="str">
            <v>163907</v>
          </cell>
          <cell r="B2065" t="str">
            <v>DIAMETRO 500 MM</v>
          </cell>
          <cell r="C2065" t="str">
            <v>UN</v>
          </cell>
          <cell r="D2065">
            <v>98.08</v>
          </cell>
        </row>
        <row r="2066">
          <cell r="A2066" t="str">
            <v>163908</v>
          </cell>
          <cell r="B2066" t="str">
            <v>DIAMETRO 600 MM</v>
          </cell>
          <cell r="C2066" t="str">
            <v>UN</v>
          </cell>
          <cell r="D2066">
            <v>141.81</v>
          </cell>
        </row>
        <row r="2068">
          <cell r="A2068" t="str">
            <v>164000</v>
          </cell>
          <cell r="B2068" t="str">
            <v>MONTAGEM DE CURVAS DE FERRO FUNDIDO 45 GR TIPO FF</v>
          </cell>
        </row>
        <row r="2069">
          <cell r="A2069" t="str">
            <v>164001</v>
          </cell>
          <cell r="B2069" t="str">
            <v>DIAMETRO 100 MM</v>
          </cell>
          <cell r="C2069" t="str">
            <v>UN</v>
          </cell>
          <cell r="D2069">
            <v>10.37</v>
          </cell>
        </row>
        <row r="2070">
          <cell r="A2070" t="str">
            <v>164002</v>
          </cell>
          <cell r="B2070" t="str">
            <v>DIAMETRO 150 MM</v>
          </cell>
          <cell r="C2070" t="str">
            <v>UN</v>
          </cell>
          <cell r="D2070">
            <v>14.77</v>
          </cell>
        </row>
        <row r="2071">
          <cell r="A2071" t="str">
            <v>164003</v>
          </cell>
          <cell r="B2071" t="str">
            <v>DIAMETRO 200 MM</v>
          </cell>
          <cell r="C2071" t="str">
            <v>UN</v>
          </cell>
          <cell r="D2071">
            <v>18.399999999999999</v>
          </cell>
        </row>
        <row r="2072">
          <cell r="A2072" t="str">
            <v>164004</v>
          </cell>
          <cell r="B2072" t="str">
            <v>DIAMETRO 250 MM</v>
          </cell>
          <cell r="C2072" t="str">
            <v>UN</v>
          </cell>
          <cell r="D2072">
            <v>25.68</v>
          </cell>
        </row>
        <row r="2073">
          <cell r="A2073" t="str">
            <v>164005</v>
          </cell>
          <cell r="B2073" t="str">
            <v>DIAMETRO 300 MM</v>
          </cell>
          <cell r="C2073" t="str">
            <v>UN</v>
          </cell>
          <cell r="D2073">
            <v>34.39</v>
          </cell>
        </row>
        <row r="2074">
          <cell r="A2074" t="str">
            <v>164006</v>
          </cell>
          <cell r="B2074" t="str">
            <v>DIAMETRO 400 MM</v>
          </cell>
          <cell r="C2074" t="str">
            <v>UN</v>
          </cell>
          <cell r="D2074">
            <v>46.13</v>
          </cell>
        </row>
        <row r="2075">
          <cell r="A2075" t="str">
            <v>164007</v>
          </cell>
          <cell r="B2075" t="str">
            <v>DIAMETRO 500 MM</v>
          </cell>
          <cell r="C2075" t="str">
            <v>UN</v>
          </cell>
          <cell r="D2075">
            <v>62.97</v>
          </cell>
        </row>
        <row r="2076">
          <cell r="A2076" t="str">
            <v>164008</v>
          </cell>
          <cell r="B2076" t="str">
            <v>DIAMETRO 600 MM</v>
          </cell>
          <cell r="C2076" t="str">
            <v>UN</v>
          </cell>
          <cell r="D2076">
            <v>85.45</v>
          </cell>
        </row>
        <row r="2077">
          <cell r="A2077" t="str">
            <v>164009</v>
          </cell>
          <cell r="B2077" t="str">
            <v>DIAMETRO 700 MM</v>
          </cell>
          <cell r="C2077" t="str">
            <v>UN</v>
          </cell>
          <cell r="D2077">
            <v>116.46</v>
          </cell>
        </row>
        <row r="2078">
          <cell r="A2078" t="str">
            <v>164010</v>
          </cell>
          <cell r="B2078" t="str">
            <v>DIAMETRO 800 MM</v>
          </cell>
          <cell r="C2078" t="str">
            <v>UN</v>
          </cell>
          <cell r="D2078">
            <v>163.24</v>
          </cell>
        </row>
        <row r="2079">
          <cell r="A2079" t="str">
            <v>164011</v>
          </cell>
          <cell r="B2079" t="str">
            <v>DIAMETRO 900 MM</v>
          </cell>
          <cell r="C2079" t="str">
            <v>UN</v>
          </cell>
          <cell r="D2079">
            <v>202.08</v>
          </cell>
        </row>
        <row r="2080">
          <cell r="A2080" t="str">
            <v>164012</v>
          </cell>
          <cell r="B2080" t="str">
            <v>DIAMETRO 1000 MM</v>
          </cell>
          <cell r="C2080" t="str">
            <v>UN</v>
          </cell>
          <cell r="D2080">
            <v>250.07</v>
          </cell>
        </row>
        <row r="2082">
          <cell r="A2082" t="str">
            <v>164100</v>
          </cell>
          <cell r="B2082" t="str">
            <v>MONTAGEM DE TES DE FERRO FUNDIDO TIPO FFF</v>
          </cell>
        </row>
        <row r="2083">
          <cell r="A2083" t="str">
            <v>164101</v>
          </cell>
          <cell r="B2083" t="str">
            <v>DIAMETRO 100-50 MM</v>
          </cell>
          <cell r="C2083" t="str">
            <v>UN</v>
          </cell>
          <cell r="D2083">
            <v>13.12</v>
          </cell>
        </row>
        <row r="2084">
          <cell r="A2084" t="str">
            <v>164102</v>
          </cell>
          <cell r="B2084" t="str">
            <v>DIAMETRO 100-75 MM</v>
          </cell>
          <cell r="C2084" t="str">
            <v>UN</v>
          </cell>
          <cell r="D2084">
            <v>13.68</v>
          </cell>
        </row>
        <row r="2085">
          <cell r="A2085" t="str">
            <v>164103</v>
          </cell>
          <cell r="B2085" t="str">
            <v>DIAMETRO 100-100 MM</v>
          </cell>
          <cell r="C2085" t="str">
            <v>UN</v>
          </cell>
          <cell r="D2085">
            <v>15.81</v>
          </cell>
        </row>
        <row r="2086">
          <cell r="A2086" t="str">
            <v>164104</v>
          </cell>
          <cell r="B2086" t="str">
            <v>DIAMETRO 150-50 MM</v>
          </cell>
          <cell r="C2086" t="str">
            <v>UN</v>
          </cell>
          <cell r="D2086">
            <v>17.48</v>
          </cell>
        </row>
        <row r="2087">
          <cell r="A2087" t="str">
            <v>164105</v>
          </cell>
          <cell r="B2087" t="str">
            <v>DIAMETRO 150-75 MM</v>
          </cell>
          <cell r="C2087" t="str">
            <v>UN</v>
          </cell>
          <cell r="D2087">
            <v>18.399999999999999</v>
          </cell>
        </row>
        <row r="2088">
          <cell r="A2088" t="str">
            <v>164106</v>
          </cell>
          <cell r="B2088" t="str">
            <v>DIAMETRO 150-100 MM</v>
          </cell>
          <cell r="C2088" t="str">
            <v>UN</v>
          </cell>
          <cell r="D2088">
            <v>20.5</v>
          </cell>
        </row>
        <row r="2089">
          <cell r="A2089" t="str">
            <v>164107</v>
          </cell>
          <cell r="B2089" t="str">
            <v>DIAMETRO 150-150 MM</v>
          </cell>
          <cell r="C2089" t="str">
            <v>UN</v>
          </cell>
          <cell r="D2089">
            <v>22.7</v>
          </cell>
        </row>
        <row r="2090">
          <cell r="A2090" t="str">
            <v>164108</v>
          </cell>
          <cell r="B2090" t="str">
            <v>DIAMETRO 200-75 MM</v>
          </cell>
          <cell r="C2090" t="str">
            <v>UN</v>
          </cell>
          <cell r="D2090">
            <v>22.35</v>
          </cell>
        </row>
        <row r="2091">
          <cell r="A2091" t="str">
            <v>164109</v>
          </cell>
          <cell r="B2091" t="str">
            <v>DIAMETRO 200-100 MM</v>
          </cell>
          <cell r="C2091" t="str">
            <v>UN</v>
          </cell>
          <cell r="D2091">
            <v>24.49</v>
          </cell>
        </row>
        <row r="2092">
          <cell r="A2092" t="str">
            <v>164110</v>
          </cell>
          <cell r="B2092" t="str">
            <v>DIAMETRO 200-150 MM</v>
          </cell>
          <cell r="C2092" t="str">
            <v>UN</v>
          </cell>
          <cell r="D2092">
            <v>26.63</v>
          </cell>
        </row>
        <row r="2093">
          <cell r="A2093" t="str">
            <v>164111</v>
          </cell>
          <cell r="B2093" t="str">
            <v>DIAMETRO 200-200 MM</v>
          </cell>
          <cell r="C2093" t="str">
            <v>UN</v>
          </cell>
          <cell r="D2093">
            <v>28.31</v>
          </cell>
        </row>
        <row r="2094">
          <cell r="A2094" t="str">
            <v>164112</v>
          </cell>
          <cell r="B2094" t="str">
            <v>DIAMETRO 250-100 MM</v>
          </cell>
          <cell r="C2094" t="str">
            <v>UN</v>
          </cell>
          <cell r="D2094">
            <v>31.88</v>
          </cell>
        </row>
        <row r="2095">
          <cell r="A2095" t="str">
            <v>164113</v>
          </cell>
          <cell r="B2095" t="str">
            <v>DIAMETRO 250-200 MM</v>
          </cell>
          <cell r="C2095" t="str">
            <v>UN</v>
          </cell>
          <cell r="D2095">
            <v>35.729999999999997</v>
          </cell>
        </row>
        <row r="2096">
          <cell r="A2096" t="str">
            <v>164114</v>
          </cell>
          <cell r="B2096" t="str">
            <v>DIAMETRO 250-250 MM</v>
          </cell>
          <cell r="C2096" t="str">
            <v>UN</v>
          </cell>
          <cell r="D2096">
            <v>38.79</v>
          </cell>
        </row>
        <row r="2097">
          <cell r="A2097" t="str">
            <v>164115</v>
          </cell>
          <cell r="B2097" t="str">
            <v>DIAMETRO 300-100 MM</v>
          </cell>
          <cell r="C2097" t="str">
            <v>UN</v>
          </cell>
          <cell r="D2097">
            <v>41</v>
          </cell>
        </row>
        <row r="2098">
          <cell r="A2098" t="str">
            <v>164116</v>
          </cell>
          <cell r="B2098" t="str">
            <v>DIAMETRO 300-200 MM</v>
          </cell>
          <cell r="C2098" t="str">
            <v>UN</v>
          </cell>
          <cell r="D2098">
            <v>44.99</v>
          </cell>
        </row>
        <row r="2099">
          <cell r="A2099" t="str">
            <v>164117</v>
          </cell>
          <cell r="B2099" t="str">
            <v>DIAMETRO 300-300 MM</v>
          </cell>
          <cell r="C2099" t="str">
            <v>UN</v>
          </cell>
          <cell r="D2099">
            <v>52.4</v>
          </cell>
        </row>
        <row r="2100">
          <cell r="A2100" t="str">
            <v>164118</v>
          </cell>
          <cell r="B2100" t="str">
            <v>DIAMETRO 350-100 MM</v>
          </cell>
          <cell r="C2100" t="str">
            <v>UN</v>
          </cell>
          <cell r="D2100">
            <v>48.51</v>
          </cell>
        </row>
        <row r="2101">
          <cell r="A2101" t="str">
            <v>164119</v>
          </cell>
          <cell r="B2101" t="str">
            <v>DIAMETRO 350-200 MM</v>
          </cell>
          <cell r="C2101" t="str">
            <v>UN</v>
          </cell>
          <cell r="D2101">
            <v>52.33</v>
          </cell>
        </row>
        <row r="2102">
          <cell r="A2102" t="str">
            <v>164120</v>
          </cell>
          <cell r="B2102" t="str">
            <v>DIAMETRO 350-350 MM</v>
          </cell>
          <cell r="C2102" t="str">
            <v>UN</v>
          </cell>
          <cell r="D2102">
            <v>62.6</v>
          </cell>
        </row>
        <row r="2103">
          <cell r="A2103" t="str">
            <v>164121</v>
          </cell>
          <cell r="B2103" t="str">
            <v>DIAMETRO 400-100 MM</v>
          </cell>
          <cell r="C2103" t="str">
            <v>UN</v>
          </cell>
          <cell r="D2103">
            <v>55.8</v>
          </cell>
        </row>
        <row r="2104">
          <cell r="A2104" t="str">
            <v>164122</v>
          </cell>
          <cell r="B2104" t="str">
            <v>DIAMETRO 400-200 MM</v>
          </cell>
          <cell r="C2104" t="str">
            <v>UN</v>
          </cell>
          <cell r="D2104">
            <v>59.5</v>
          </cell>
        </row>
        <row r="2105">
          <cell r="A2105" t="str">
            <v>164123</v>
          </cell>
          <cell r="B2105" t="str">
            <v>DIAMETRO 400-300 MM</v>
          </cell>
          <cell r="C2105" t="str">
            <v>UN</v>
          </cell>
          <cell r="D2105">
            <v>66.849999999999994</v>
          </cell>
        </row>
        <row r="2106">
          <cell r="A2106" t="str">
            <v>164124</v>
          </cell>
          <cell r="B2106" t="str">
            <v>DIAMETRO 400-400 MM</v>
          </cell>
          <cell r="C2106" t="str">
            <v>UN</v>
          </cell>
          <cell r="D2106">
            <v>72.88</v>
          </cell>
        </row>
        <row r="2107">
          <cell r="A2107" t="str">
            <v>164125</v>
          </cell>
          <cell r="B2107" t="str">
            <v>DIAMETRO 500-100 MM</v>
          </cell>
          <cell r="C2107" t="str">
            <v>UN</v>
          </cell>
          <cell r="D2107">
            <v>75.19</v>
          </cell>
        </row>
        <row r="2108">
          <cell r="A2108" t="str">
            <v>164126</v>
          </cell>
          <cell r="B2108" t="str">
            <v>DIAMETRO 500-200 MM</v>
          </cell>
          <cell r="C2108" t="str">
            <v>UN</v>
          </cell>
          <cell r="D2108">
            <v>78.92</v>
          </cell>
        </row>
        <row r="2109">
          <cell r="A2109" t="str">
            <v>164127</v>
          </cell>
          <cell r="B2109" t="str">
            <v>DIAMETRO 500-300 MM</v>
          </cell>
          <cell r="C2109" t="str">
            <v>UN</v>
          </cell>
          <cell r="D2109">
            <v>85.59</v>
          </cell>
        </row>
        <row r="2110">
          <cell r="A2110" t="str">
            <v>164128</v>
          </cell>
          <cell r="B2110" t="str">
            <v>DIAMETRO 500-400 MM</v>
          </cell>
          <cell r="C2110" t="str">
            <v>UN</v>
          </cell>
          <cell r="D2110">
            <v>91.96</v>
          </cell>
        </row>
        <row r="2111">
          <cell r="A2111" t="str">
            <v>164129</v>
          </cell>
          <cell r="B2111" t="str">
            <v>DIAMETRO 500-500 MM</v>
          </cell>
          <cell r="C2111" t="str">
            <v>UN</v>
          </cell>
          <cell r="D2111">
            <v>98.45</v>
          </cell>
        </row>
        <row r="2112">
          <cell r="A2112" t="str">
            <v>164130</v>
          </cell>
          <cell r="B2112" t="str">
            <v>DIAMETRO 600-200 MM</v>
          </cell>
          <cell r="C2112" t="str">
            <v>UN</v>
          </cell>
          <cell r="D2112">
            <v>104.09</v>
          </cell>
        </row>
        <row r="2113">
          <cell r="A2113" t="str">
            <v>164131</v>
          </cell>
          <cell r="B2113" t="str">
            <v>DIAMETRO 600-300 MM</v>
          </cell>
          <cell r="C2113" t="str">
            <v>UN</v>
          </cell>
          <cell r="D2113">
            <v>110.82</v>
          </cell>
        </row>
        <row r="2114">
          <cell r="A2114" t="str">
            <v>164132</v>
          </cell>
          <cell r="B2114" t="str">
            <v>DIAMETRO 600-400 MM</v>
          </cell>
          <cell r="C2114" t="str">
            <v>UN</v>
          </cell>
          <cell r="D2114">
            <v>117.07</v>
          </cell>
        </row>
        <row r="2115">
          <cell r="A2115" t="str">
            <v>164133</v>
          </cell>
          <cell r="B2115" t="str">
            <v>DIAMETRO 600-600 MM</v>
          </cell>
          <cell r="C2115" t="str">
            <v>UN</v>
          </cell>
          <cell r="D2115">
            <v>133.61000000000001</v>
          </cell>
        </row>
        <row r="2116">
          <cell r="A2116" t="str">
            <v>164134</v>
          </cell>
          <cell r="B2116" t="str">
            <v>DIAMETRO 700-200 MM</v>
          </cell>
          <cell r="C2116" t="str">
            <v>UN</v>
          </cell>
          <cell r="D2116">
            <v>121.03</v>
          </cell>
        </row>
        <row r="2117">
          <cell r="A2117" t="str">
            <v>164135</v>
          </cell>
          <cell r="B2117" t="str">
            <v>DIAMETRO 700-400 MM</v>
          </cell>
          <cell r="C2117" t="str">
            <v>UN</v>
          </cell>
          <cell r="D2117">
            <v>140.63</v>
          </cell>
        </row>
        <row r="2118">
          <cell r="A2118" t="str">
            <v>164136</v>
          </cell>
          <cell r="B2118" t="str">
            <v>DIAMETRO 700-700 MM</v>
          </cell>
          <cell r="C2118" t="str">
            <v>UN</v>
          </cell>
          <cell r="D2118">
            <v>179.17</v>
          </cell>
        </row>
        <row r="2119">
          <cell r="A2119" t="str">
            <v>164137</v>
          </cell>
          <cell r="B2119" t="str">
            <v>DIAMETRO 800-200 MM</v>
          </cell>
          <cell r="C2119" t="str">
            <v>UN</v>
          </cell>
          <cell r="D2119">
            <v>161.51</v>
          </cell>
        </row>
        <row r="2120">
          <cell r="A2120" t="str">
            <v>164138</v>
          </cell>
          <cell r="B2120" t="str">
            <v>DIAMETRO 800-400 MM</v>
          </cell>
          <cell r="C2120" t="str">
            <v>UN</v>
          </cell>
          <cell r="D2120">
            <v>184.03</v>
          </cell>
        </row>
        <row r="2121">
          <cell r="A2121" t="str">
            <v>164139</v>
          </cell>
          <cell r="B2121" t="str">
            <v>DIAMETRO 800-600 MM</v>
          </cell>
          <cell r="C2121" t="str">
            <v>UN</v>
          </cell>
          <cell r="D2121">
            <v>221.48</v>
          </cell>
        </row>
        <row r="2122">
          <cell r="A2122" t="str">
            <v>164140</v>
          </cell>
          <cell r="B2122" t="str">
            <v>DIAMETRO 800-800 MM</v>
          </cell>
          <cell r="C2122" t="str">
            <v>UN</v>
          </cell>
          <cell r="D2122">
            <v>252.46</v>
          </cell>
        </row>
        <row r="2123">
          <cell r="A2123" t="str">
            <v>164141</v>
          </cell>
          <cell r="B2123" t="str">
            <v>DIAMETRO 900-200 MM</v>
          </cell>
          <cell r="C2123" t="str">
            <v>UN</v>
          </cell>
          <cell r="D2123">
            <v>195.12</v>
          </cell>
        </row>
        <row r="2124">
          <cell r="A2124" t="str">
            <v>164142</v>
          </cell>
          <cell r="B2124" t="str">
            <v>DIAMETRO 900-400 MM</v>
          </cell>
          <cell r="C2124" t="str">
            <v>UN</v>
          </cell>
          <cell r="D2124">
            <v>220</v>
          </cell>
        </row>
        <row r="2125">
          <cell r="A2125" t="str">
            <v>164143</v>
          </cell>
          <cell r="B2125" t="str">
            <v>DIAMETRO 900-600 MM</v>
          </cell>
          <cell r="C2125" t="str">
            <v>UN</v>
          </cell>
          <cell r="D2125">
            <v>268.83</v>
          </cell>
        </row>
        <row r="2126">
          <cell r="A2126" t="str">
            <v>164144</v>
          </cell>
          <cell r="B2126" t="str">
            <v>DIAMETRO 900-900 MM</v>
          </cell>
          <cell r="C2126" t="str">
            <v>UN</v>
          </cell>
          <cell r="D2126">
            <v>313.7</v>
          </cell>
        </row>
        <row r="2127">
          <cell r="A2127" t="str">
            <v>164145</v>
          </cell>
          <cell r="B2127" t="str">
            <v>DIAMETRO 1000-200 MM</v>
          </cell>
          <cell r="C2127" t="str">
            <v>UN</v>
          </cell>
          <cell r="D2127">
            <v>236.93</v>
          </cell>
        </row>
        <row r="2128">
          <cell r="A2128" t="str">
            <v>164146</v>
          </cell>
          <cell r="B2128" t="str">
            <v>DIAMETRO 1000-400 MM</v>
          </cell>
          <cell r="C2128" t="str">
            <v>UN</v>
          </cell>
          <cell r="D2128">
            <v>264.25</v>
          </cell>
        </row>
        <row r="2129">
          <cell r="A2129" t="str">
            <v>164147</v>
          </cell>
          <cell r="B2129" t="str">
            <v>DIAMETRO 1000-600 MM</v>
          </cell>
          <cell r="C2129" t="str">
            <v>UN</v>
          </cell>
          <cell r="D2129">
            <v>320.88</v>
          </cell>
        </row>
        <row r="2130">
          <cell r="A2130" t="str">
            <v>164148</v>
          </cell>
          <cell r="B2130" t="str">
            <v>DIAMETRO 1000-1000 MM</v>
          </cell>
          <cell r="C2130" t="str">
            <v>UN</v>
          </cell>
          <cell r="D2130">
            <v>389.83</v>
          </cell>
        </row>
        <row r="2131">
          <cell r="A2131" t="str">
            <v>164149</v>
          </cell>
          <cell r="B2131" t="str">
            <v>DIAMETRO 1200-200 MM</v>
          </cell>
          <cell r="C2131" t="str">
            <v>UN</v>
          </cell>
          <cell r="D2131">
            <v>307.05</v>
          </cell>
        </row>
        <row r="2132">
          <cell r="A2132" t="str">
            <v>164150</v>
          </cell>
          <cell r="B2132" t="str">
            <v>DIAMETRO 1200-400 MM</v>
          </cell>
          <cell r="C2132" t="str">
            <v>UN</v>
          </cell>
          <cell r="D2132">
            <v>340.06</v>
          </cell>
        </row>
        <row r="2133">
          <cell r="A2133" t="str">
            <v>164151</v>
          </cell>
          <cell r="B2133" t="str">
            <v>DIAMETRO 1200-600 MM</v>
          </cell>
          <cell r="C2133" t="str">
            <v>UN</v>
          </cell>
          <cell r="D2133">
            <v>372.75</v>
          </cell>
        </row>
        <row r="2134">
          <cell r="A2134" t="str">
            <v>164152</v>
          </cell>
          <cell r="B2134" t="str">
            <v>DIAMETRO 1200-800 MM</v>
          </cell>
          <cell r="C2134" t="str">
            <v>UN</v>
          </cell>
          <cell r="D2134">
            <v>436.77</v>
          </cell>
        </row>
        <row r="2135">
          <cell r="A2135" t="str">
            <v>164153</v>
          </cell>
          <cell r="B2135" t="str">
            <v>DIAMETRO 1200-1000 MM</v>
          </cell>
          <cell r="C2135" t="str">
            <v>UN</v>
          </cell>
          <cell r="D2135">
            <v>489.74</v>
          </cell>
        </row>
        <row r="2136">
          <cell r="A2136" t="str">
            <v>164154</v>
          </cell>
          <cell r="B2136" t="str">
            <v>DIAMETRO 1200-1200 MM</v>
          </cell>
          <cell r="C2136" t="str">
            <v>UN</v>
          </cell>
          <cell r="D2136">
            <v>550.51</v>
          </cell>
        </row>
        <row r="2138">
          <cell r="A2138" t="str">
            <v>164200</v>
          </cell>
          <cell r="B2138" t="str">
            <v>MONTAGEM DE REDUCOES CONCENTRICAS DE FERRO FUNDIDO TIPO FF</v>
          </cell>
        </row>
        <row r="2139">
          <cell r="A2139" t="str">
            <v>164201</v>
          </cell>
          <cell r="B2139" t="str">
            <v>DIAMETRO 100-75 MM</v>
          </cell>
          <cell r="C2139" t="str">
            <v>UN</v>
          </cell>
          <cell r="D2139">
            <v>8.24</v>
          </cell>
        </row>
        <row r="2140">
          <cell r="A2140" t="str">
            <v>164202</v>
          </cell>
          <cell r="B2140" t="str">
            <v>DIAMETRO 150- 100 MM</v>
          </cell>
          <cell r="C2140" t="str">
            <v>UN</v>
          </cell>
          <cell r="D2140">
            <v>13.39</v>
          </cell>
        </row>
        <row r="2141">
          <cell r="A2141" t="str">
            <v>164203</v>
          </cell>
          <cell r="B2141" t="str">
            <v>DIAMETRO 200-150 MM</v>
          </cell>
          <cell r="C2141" t="str">
            <v>UN</v>
          </cell>
          <cell r="D2141">
            <v>16.649999999999999</v>
          </cell>
        </row>
        <row r="2142">
          <cell r="A2142" t="str">
            <v>164204</v>
          </cell>
          <cell r="B2142" t="str">
            <v>DIAMETRO 250-200 MM</v>
          </cell>
          <cell r="C2142" t="str">
            <v>UN</v>
          </cell>
          <cell r="D2142">
            <v>21.26</v>
          </cell>
        </row>
        <row r="2143">
          <cell r="A2143" t="str">
            <v>164205</v>
          </cell>
          <cell r="B2143" t="str">
            <v>DIAMETRO 300-250 MM</v>
          </cell>
          <cell r="C2143" t="str">
            <v>UN</v>
          </cell>
          <cell r="D2143">
            <v>28</v>
          </cell>
        </row>
        <row r="2144">
          <cell r="A2144" t="str">
            <v>164206</v>
          </cell>
          <cell r="B2144" t="str">
            <v>DIAMETRO 400-300 MM</v>
          </cell>
          <cell r="C2144" t="str">
            <v>UN</v>
          </cell>
          <cell r="D2144">
            <v>39.9</v>
          </cell>
        </row>
        <row r="2145">
          <cell r="A2145" t="str">
            <v>164207</v>
          </cell>
          <cell r="B2145" t="str">
            <v>DIAMETRO 400-350 MM</v>
          </cell>
          <cell r="C2145" t="str">
            <v>UN</v>
          </cell>
          <cell r="D2145">
            <v>43.86</v>
          </cell>
        </row>
        <row r="2146">
          <cell r="A2146" t="str">
            <v>164208</v>
          </cell>
          <cell r="B2146" t="str">
            <v>DIAMETRO 500-400 MM</v>
          </cell>
          <cell r="C2146" t="str">
            <v>UN</v>
          </cell>
          <cell r="D2146">
            <v>54.39</v>
          </cell>
        </row>
        <row r="2147">
          <cell r="A2147" t="str">
            <v>164209</v>
          </cell>
          <cell r="B2147" t="str">
            <v>DIAMETRO 600-500 MM</v>
          </cell>
          <cell r="C2147" t="str">
            <v>UN</v>
          </cell>
          <cell r="D2147">
            <v>72.09</v>
          </cell>
        </row>
        <row r="2148">
          <cell r="A2148" t="str">
            <v>164210</v>
          </cell>
          <cell r="B2148" t="str">
            <v>DIAMETRO 700-600 MM</v>
          </cell>
          <cell r="C2148" t="str">
            <v>UN</v>
          </cell>
          <cell r="D2148">
            <v>94.85</v>
          </cell>
        </row>
        <row r="2149">
          <cell r="A2149" t="str">
            <v>164211</v>
          </cell>
          <cell r="B2149" t="str">
            <v>DIAMETRO 800-700 MM</v>
          </cell>
          <cell r="C2149" t="str">
            <v>UN</v>
          </cell>
          <cell r="D2149">
            <v>127.57</v>
          </cell>
        </row>
        <row r="2150">
          <cell r="A2150" t="str">
            <v>164212</v>
          </cell>
          <cell r="B2150" t="str">
            <v>DIAMETRO 900-800 MM</v>
          </cell>
          <cell r="C2150" t="str">
            <v>UN</v>
          </cell>
          <cell r="D2150">
            <v>162.85</v>
          </cell>
        </row>
        <row r="2151">
          <cell r="A2151" t="str">
            <v>164213</v>
          </cell>
          <cell r="B2151" t="str">
            <v>DIAMETRO 1000-900 MM</v>
          </cell>
          <cell r="C2151" t="str">
            <v>UN</v>
          </cell>
          <cell r="D2151">
            <v>196.57</v>
          </cell>
        </row>
        <row r="2152">
          <cell r="A2152" t="str">
            <v>164214</v>
          </cell>
          <cell r="B2152" t="str">
            <v>DIAMETRO 1200 - 1000 MM</v>
          </cell>
          <cell r="C2152" t="str">
            <v>UN</v>
          </cell>
          <cell r="D2152">
            <v>264.20999999999998</v>
          </cell>
        </row>
        <row r="2154">
          <cell r="A2154" t="str">
            <v>164300</v>
          </cell>
          <cell r="B2154" t="str">
            <v>MONTAGEM DE REDUCOES EXCENTRICAS DE FERRO FUNDIDO  TIPO FF</v>
          </cell>
        </row>
        <row r="2155">
          <cell r="A2155" t="str">
            <v>164301</v>
          </cell>
          <cell r="B2155" t="str">
            <v>DIAMETRO 100-50 MM</v>
          </cell>
          <cell r="C2155" t="str">
            <v>UN</v>
          </cell>
          <cell r="D2155">
            <v>8.24</v>
          </cell>
        </row>
        <row r="2156">
          <cell r="A2156" t="str">
            <v>164302</v>
          </cell>
          <cell r="B2156" t="str">
            <v>DIAMETRO 100-75 MM</v>
          </cell>
          <cell r="C2156" t="str">
            <v>UN</v>
          </cell>
          <cell r="D2156">
            <v>9.1999999999999993</v>
          </cell>
        </row>
        <row r="2157">
          <cell r="A2157" t="str">
            <v>164303</v>
          </cell>
          <cell r="B2157" t="str">
            <v>DIAMETRO 150-75 MM</v>
          </cell>
          <cell r="C2157" t="str">
            <v>UN</v>
          </cell>
          <cell r="D2157">
            <v>10.73</v>
          </cell>
        </row>
        <row r="2158">
          <cell r="A2158" t="str">
            <v>164304</v>
          </cell>
          <cell r="B2158" t="str">
            <v>DIAMETRO 150-100 MM</v>
          </cell>
          <cell r="C2158" t="str">
            <v>UN</v>
          </cell>
          <cell r="D2158">
            <v>13.48</v>
          </cell>
        </row>
        <row r="2159">
          <cell r="A2159" t="str">
            <v>164305</v>
          </cell>
          <cell r="B2159" t="str">
            <v>DIAMETRO 200-100 MM</v>
          </cell>
          <cell r="C2159" t="str">
            <v>UN</v>
          </cell>
          <cell r="D2159">
            <v>15.24</v>
          </cell>
        </row>
        <row r="2160">
          <cell r="A2160" t="str">
            <v>164306</v>
          </cell>
          <cell r="B2160" t="str">
            <v>DIAMETRO 200-150 MM</v>
          </cell>
          <cell r="C2160" t="str">
            <v>UN</v>
          </cell>
          <cell r="D2160">
            <v>17.600000000000001</v>
          </cell>
        </row>
        <row r="2161">
          <cell r="A2161" t="str">
            <v>164307</v>
          </cell>
          <cell r="B2161" t="str">
            <v>DIAMETRO 250-150 MM</v>
          </cell>
          <cell r="C2161" t="str">
            <v>UN</v>
          </cell>
          <cell r="D2161">
            <v>20.73</v>
          </cell>
        </row>
        <row r="2162">
          <cell r="A2162" t="str">
            <v>164308</v>
          </cell>
          <cell r="B2162" t="str">
            <v>DIAMETRO 250-200 MM</v>
          </cell>
          <cell r="C2162" t="str">
            <v>UN</v>
          </cell>
          <cell r="D2162">
            <v>22.18</v>
          </cell>
        </row>
        <row r="2163">
          <cell r="A2163" t="str">
            <v>164309</v>
          </cell>
          <cell r="B2163" t="str">
            <v>DIAMETRO 300-150 MM</v>
          </cell>
          <cell r="C2163" t="str">
            <v>UN</v>
          </cell>
          <cell r="D2163">
            <v>20.399999999999999</v>
          </cell>
        </row>
        <row r="2164">
          <cell r="A2164" t="str">
            <v>164310</v>
          </cell>
          <cell r="B2164" t="str">
            <v>DIAMETRO 300-200 MM</v>
          </cell>
          <cell r="C2164" t="str">
            <v>UN</v>
          </cell>
          <cell r="D2164">
            <v>26.58</v>
          </cell>
        </row>
        <row r="2165">
          <cell r="A2165" t="str">
            <v>164311</v>
          </cell>
          <cell r="B2165" t="str">
            <v>DIAMETRO 300-250 MM</v>
          </cell>
          <cell r="C2165" t="str">
            <v>UN</v>
          </cell>
          <cell r="D2165">
            <v>29.59</v>
          </cell>
        </row>
        <row r="2166">
          <cell r="A2166" t="str">
            <v>164312</v>
          </cell>
          <cell r="B2166" t="str">
            <v>DIAMETRO 400-250 MM</v>
          </cell>
          <cell r="C2166" t="str">
            <v>UN</v>
          </cell>
          <cell r="D2166">
            <v>36.29</v>
          </cell>
        </row>
        <row r="2167">
          <cell r="A2167" t="str">
            <v>164313</v>
          </cell>
          <cell r="B2167" t="str">
            <v>DIAMETRO 400-300 MM</v>
          </cell>
          <cell r="C2167" t="str">
            <v>UN</v>
          </cell>
          <cell r="D2167">
            <v>40.200000000000003</v>
          </cell>
        </row>
        <row r="2169">
          <cell r="A2169" t="str">
            <v>164400</v>
          </cell>
          <cell r="B2169" t="str">
            <v>MONTAGEM DE PLACAS DE REDUCAO DE FERRO FUNDIDO TIPO F</v>
          </cell>
        </row>
        <row r="2170">
          <cell r="A2170" t="str">
            <v>164401</v>
          </cell>
          <cell r="B2170" t="str">
            <v>DIAMETRO 100-50 MM</v>
          </cell>
          <cell r="C2170" t="str">
            <v>UN</v>
          </cell>
          <cell r="D2170">
            <v>7.9</v>
          </cell>
        </row>
        <row r="2171">
          <cell r="A2171" t="str">
            <v>164402</v>
          </cell>
          <cell r="B2171" t="str">
            <v>DIAMETRO 200-75 MM</v>
          </cell>
          <cell r="C2171" t="str">
            <v>UN</v>
          </cell>
          <cell r="D2171">
            <v>11.91</v>
          </cell>
        </row>
        <row r="2172">
          <cell r="A2172" t="str">
            <v>164403</v>
          </cell>
          <cell r="B2172" t="str">
            <v>DIAMETRO 200-100 MM</v>
          </cell>
          <cell r="C2172" t="str">
            <v>UN</v>
          </cell>
          <cell r="D2172">
            <v>13.99</v>
          </cell>
        </row>
        <row r="2173">
          <cell r="A2173" t="str">
            <v>164404</v>
          </cell>
          <cell r="B2173" t="str">
            <v>DIAMETRO 250-200 MM</v>
          </cell>
          <cell r="C2173" t="str">
            <v>UN</v>
          </cell>
          <cell r="D2173">
            <v>21.46</v>
          </cell>
        </row>
        <row r="2174">
          <cell r="A2174" t="str">
            <v>164405</v>
          </cell>
          <cell r="B2174" t="str">
            <v>DIAMETRO 350-150 MM</v>
          </cell>
          <cell r="C2174" t="str">
            <v>UN</v>
          </cell>
          <cell r="D2174">
            <v>26.91</v>
          </cell>
        </row>
        <row r="2175">
          <cell r="A2175" t="str">
            <v>164406</v>
          </cell>
          <cell r="B2175" t="str">
            <v>DIAMETRO 350-250 MM</v>
          </cell>
          <cell r="C2175" t="str">
            <v>UN</v>
          </cell>
          <cell r="D2175">
            <v>30.11</v>
          </cell>
        </row>
        <row r="2176">
          <cell r="A2176" t="str">
            <v>164407</v>
          </cell>
          <cell r="B2176" t="str">
            <v>DIAMETRO 400-150 MM</v>
          </cell>
          <cell r="C2176" t="str">
            <v>UN</v>
          </cell>
          <cell r="D2176">
            <v>29</v>
          </cell>
        </row>
        <row r="2177">
          <cell r="A2177" t="str">
            <v>164408</v>
          </cell>
          <cell r="B2177" t="str">
            <v>DIAMETRO 400-200 MM</v>
          </cell>
          <cell r="C2177" t="str">
            <v>UN</v>
          </cell>
          <cell r="D2177">
            <v>30.55</v>
          </cell>
        </row>
        <row r="2178">
          <cell r="A2178" t="str">
            <v>164409</v>
          </cell>
          <cell r="B2178" t="str">
            <v>DIAMETRO 400-250 MM</v>
          </cell>
          <cell r="C2178" t="str">
            <v>UN</v>
          </cell>
          <cell r="D2178">
            <v>32.89</v>
          </cell>
        </row>
        <row r="2179">
          <cell r="A2179" t="str">
            <v>164410</v>
          </cell>
          <cell r="B2179" t="str">
            <v>DIAMETRO 400-300 MM</v>
          </cell>
          <cell r="C2179" t="str">
            <v>UN</v>
          </cell>
          <cell r="D2179">
            <v>35.97</v>
          </cell>
        </row>
        <row r="2180">
          <cell r="A2180" t="str">
            <v>164411</v>
          </cell>
          <cell r="B2180" t="str">
            <v>DIAMETRO 500-350 MM</v>
          </cell>
          <cell r="C2180" t="str">
            <v>UN</v>
          </cell>
          <cell r="D2180">
            <v>46.33</v>
          </cell>
        </row>
        <row r="2181">
          <cell r="A2181" t="str">
            <v>164412</v>
          </cell>
          <cell r="B2181" t="str">
            <v>DIAMETRO 500-400 MM</v>
          </cell>
          <cell r="C2181" t="str">
            <v>UN</v>
          </cell>
          <cell r="D2181">
            <v>48.07</v>
          </cell>
        </row>
        <row r="2182">
          <cell r="A2182" t="str">
            <v>164413</v>
          </cell>
          <cell r="B2182" t="str">
            <v>DIAMETRO 600-150 MM</v>
          </cell>
          <cell r="C2182" t="str">
            <v>UN</v>
          </cell>
          <cell r="D2182">
            <v>53.66</v>
          </cell>
        </row>
        <row r="2183">
          <cell r="A2183" t="str">
            <v>164414</v>
          </cell>
          <cell r="B2183" t="str">
            <v>DIAMETRO 700-500 MM</v>
          </cell>
          <cell r="C2183" t="str">
            <v>UN</v>
          </cell>
          <cell r="D2183">
            <v>80.45</v>
          </cell>
        </row>
        <row r="2184">
          <cell r="A2184" t="str">
            <v>164415</v>
          </cell>
          <cell r="B2184" t="str">
            <v>DIAMETRO 900-700 MM</v>
          </cell>
          <cell r="C2184" t="str">
            <v>UN</v>
          </cell>
          <cell r="D2184">
            <v>129.02000000000001</v>
          </cell>
        </row>
        <row r="2185">
          <cell r="A2185" t="str">
            <v>164416</v>
          </cell>
          <cell r="B2185" t="str">
            <v>DIAMETRO 1000-700 MM</v>
          </cell>
          <cell r="C2185" t="str">
            <v>UN</v>
          </cell>
          <cell r="D2185">
            <v>152.91999999999999</v>
          </cell>
        </row>
        <row r="2186">
          <cell r="A2186" t="str">
            <v>164417</v>
          </cell>
          <cell r="B2186" t="str">
            <v>DIAMETRO 1000-800 MM</v>
          </cell>
          <cell r="C2186" t="str">
            <v>UN</v>
          </cell>
          <cell r="D2186">
            <v>165.47</v>
          </cell>
        </row>
        <row r="2188">
          <cell r="A2188" t="str">
            <v>164500</v>
          </cell>
          <cell r="B2188" t="str">
            <v>MONTAGEM DE TOCOS DE DE FERRO FUNDIDO L=0,25 M TIPO FF</v>
          </cell>
        </row>
        <row r="2189">
          <cell r="A2189" t="str">
            <v>164501</v>
          </cell>
          <cell r="B2189" t="str">
            <v>DIAMETRO 100 MM</v>
          </cell>
          <cell r="C2189" t="str">
            <v>UN</v>
          </cell>
          <cell r="D2189">
            <v>10.64</v>
          </cell>
        </row>
        <row r="2190">
          <cell r="A2190" t="str">
            <v>164502</v>
          </cell>
          <cell r="B2190" t="str">
            <v>DIAMETRO 150 MM</v>
          </cell>
          <cell r="C2190" t="str">
            <v>UN</v>
          </cell>
          <cell r="D2190">
            <v>15.34</v>
          </cell>
        </row>
        <row r="2191">
          <cell r="A2191" t="str">
            <v>164503</v>
          </cell>
          <cell r="B2191" t="str">
            <v>DIAMETRO 200 MM</v>
          </cell>
          <cell r="C2191" t="str">
            <v>UN</v>
          </cell>
          <cell r="D2191">
            <v>18.920000000000002</v>
          </cell>
        </row>
        <row r="2192">
          <cell r="A2192" t="str">
            <v>164504</v>
          </cell>
          <cell r="B2192" t="str">
            <v>DIAMETRO 250 MM</v>
          </cell>
          <cell r="C2192" t="str">
            <v>UN</v>
          </cell>
          <cell r="D2192">
            <v>24.96</v>
          </cell>
        </row>
        <row r="2193">
          <cell r="A2193" t="str">
            <v>164505</v>
          </cell>
          <cell r="B2193" t="str">
            <v>DIAMETRO 300 MM</v>
          </cell>
          <cell r="C2193" t="str">
            <v>UN</v>
          </cell>
          <cell r="D2193">
            <v>32.659999999999997</v>
          </cell>
        </row>
        <row r="2194">
          <cell r="A2194" t="str">
            <v>164506</v>
          </cell>
          <cell r="B2194" t="str">
            <v>DIAMETRO 400 MM</v>
          </cell>
          <cell r="C2194" t="str">
            <v>UN</v>
          </cell>
          <cell r="D2194">
            <v>45.51</v>
          </cell>
        </row>
        <row r="2195">
          <cell r="A2195" t="str">
            <v>164507</v>
          </cell>
          <cell r="B2195" t="str">
            <v>DIAMETRO 500 MM</v>
          </cell>
          <cell r="C2195" t="str">
            <v>UN</v>
          </cell>
          <cell r="D2195">
            <v>60.52</v>
          </cell>
        </row>
        <row r="2196">
          <cell r="A2196" t="str">
            <v>164508</v>
          </cell>
          <cell r="B2196" t="str">
            <v>DIAMETRO 600 MM</v>
          </cell>
          <cell r="C2196" t="str">
            <v>UN</v>
          </cell>
          <cell r="D2196">
            <v>80.819999999999993</v>
          </cell>
        </row>
        <row r="2197">
          <cell r="A2197" t="str">
            <v>164509</v>
          </cell>
          <cell r="B2197" t="str">
            <v>DIAMETRO 700 MM</v>
          </cell>
          <cell r="C2197" t="str">
            <v>UN</v>
          </cell>
          <cell r="D2197">
            <v>106.93</v>
          </cell>
        </row>
        <row r="2198">
          <cell r="A2198" t="str">
            <v>164510</v>
          </cell>
          <cell r="B2198" t="str">
            <v>DIAMETRO 800 MM</v>
          </cell>
          <cell r="C2198" t="str">
            <v>UN</v>
          </cell>
          <cell r="D2198">
            <v>147.29</v>
          </cell>
        </row>
        <row r="2199">
          <cell r="A2199" t="str">
            <v>164511</v>
          </cell>
          <cell r="B2199" t="str">
            <v>DIAMETRO 900 MM</v>
          </cell>
          <cell r="C2199" t="str">
            <v>UN</v>
          </cell>
          <cell r="D2199">
            <v>179.88</v>
          </cell>
        </row>
        <row r="2200">
          <cell r="A2200" t="str">
            <v>164512</v>
          </cell>
          <cell r="B2200" t="str">
            <v>DIAMETRO 1000 MM</v>
          </cell>
          <cell r="C2200" t="str">
            <v>UN</v>
          </cell>
          <cell r="D2200">
            <v>216.19</v>
          </cell>
        </row>
        <row r="2202">
          <cell r="A2202" t="str">
            <v>164600</v>
          </cell>
          <cell r="B2202" t="str">
            <v>MONTAGEM DE TOCOS DE FERRO FUNDIDO L=0,50 M TIPO FF</v>
          </cell>
        </row>
        <row r="2203">
          <cell r="A2203" t="str">
            <v>164601</v>
          </cell>
          <cell r="B2203" t="str">
            <v>DIAMETRO 100 MM</v>
          </cell>
          <cell r="C2203" t="str">
            <v>UN</v>
          </cell>
          <cell r="D2203">
            <v>11.02</v>
          </cell>
        </row>
        <row r="2204">
          <cell r="A2204" t="str">
            <v>164602</v>
          </cell>
          <cell r="B2204" t="str">
            <v>DIAMETRO 150 MM</v>
          </cell>
          <cell r="C2204" t="str">
            <v>UN</v>
          </cell>
          <cell r="D2204">
            <v>15.97</v>
          </cell>
        </row>
        <row r="2205">
          <cell r="A2205" t="str">
            <v>164603</v>
          </cell>
          <cell r="B2205" t="str">
            <v>DIAMETRO 200 MM</v>
          </cell>
          <cell r="C2205" t="str">
            <v>UN</v>
          </cell>
          <cell r="D2205">
            <v>19.87</v>
          </cell>
        </row>
        <row r="2206">
          <cell r="A2206" t="str">
            <v>164604</v>
          </cell>
          <cell r="B2206" t="str">
            <v>DIAMETRO 250 MM</v>
          </cell>
          <cell r="C2206" t="str">
            <v>UN</v>
          </cell>
          <cell r="D2206">
            <v>26.41</v>
          </cell>
        </row>
        <row r="2207">
          <cell r="A2207" t="str">
            <v>164605</v>
          </cell>
          <cell r="B2207" t="str">
            <v>DIAMETRO 300 MM</v>
          </cell>
          <cell r="C2207" t="str">
            <v>UN</v>
          </cell>
          <cell r="D2207">
            <v>34.590000000000003</v>
          </cell>
        </row>
        <row r="2208">
          <cell r="A2208" t="str">
            <v>164606</v>
          </cell>
          <cell r="B2208" t="str">
            <v>DIAMETRO 400 MM</v>
          </cell>
          <cell r="C2208" t="str">
            <v>UN</v>
          </cell>
          <cell r="D2208">
            <v>48.51</v>
          </cell>
        </row>
        <row r="2209">
          <cell r="A2209" t="str">
            <v>164607</v>
          </cell>
          <cell r="B2209" t="str">
            <v>DIAMETRO 500 MM</v>
          </cell>
          <cell r="C2209" t="str">
            <v>UN</v>
          </cell>
          <cell r="D2209">
            <v>64.95</v>
          </cell>
        </row>
        <row r="2210">
          <cell r="A2210" t="str">
            <v>164608</v>
          </cell>
          <cell r="B2210" t="str">
            <v>DIAMETRO 600 MM</v>
          </cell>
          <cell r="C2210" t="str">
            <v>UN</v>
          </cell>
          <cell r="D2210">
            <v>86.95</v>
          </cell>
        </row>
        <row r="2211">
          <cell r="A2211" t="str">
            <v>164609</v>
          </cell>
          <cell r="B2211" t="str">
            <v>DIAMETRO 700 MM</v>
          </cell>
          <cell r="C2211" t="str">
            <v>UN</v>
          </cell>
          <cell r="D2211">
            <v>115.35</v>
          </cell>
        </row>
        <row r="2212">
          <cell r="A2212" t="str">
            <v>164610</v>
          </cell>
          <cell r="B2212" t="str">
            <v>DIAMETRO 800 MM</v>
          </cell>
          <cell r="C2212" t="str">
            <v>UN</v>
          </cell>
          <cell r="D2212">
            <v>157.47999999999999</v>
          </cell>
        </row>
        <row r="2213">
          <cell r="A2213" t="str">
            <v>164611</v>
          </cell>
          <cell r="B2213" t="str">
            <v>DIAMETRO 900 MM</v>
          </cell>
          <cell r="C2213" t="str">
            <v>UN</v>
          </cell>
          <cell r="D2213">
            <v>192.19</v>
          </cell>
        </row>
        <row r="2214">
          <cell r="A2214" t="str">
            <v>164612</v>
          </cell>
          <cell r="B2214" t="str">
            <v>DIAMETRO 1000 MM</v>
          </cell>
          <cell r="C2214" t="str">
            <v>UN</v>
          </cell>
          <cell r="D2214">
            <v>230.86</v>
          </cell>
        </row>
        <row r="2216">
          <cell r="A2216" t="str">
            <v>164700</v>
          </cell>
          <cell r="B2216" t="str">
            <v>MONTAGEM DE JUNCOES 45 GR DE FERRO FUNDIDO TIPO FFF</v>
          </cell>
        </row>
        <row r="2217">
          <cell r="A2217" t="str">
            <v>164701</v>
          </cell>
          <cell r="B2217" t="str">
            <v>DIAMETRO 100-75 MM</v>
          </cell>
          <cell r="C2217" t="str">
            <v>UN</v>
          </cell>
          <cell r="D2217">
            <v>13.87</v>
          </cell>
        </row>
        <row r="2218">
          <cell r="A2218" t="str">
            <v>164702</v>
          </cell>
          <cell r="B2218" t="str">
            <v>DIAMETRO 100-100 MM</v>
          </cell>
          <cell r="C2218" t="str">
            <v>UN</v>
          </cell>
          <cell r="D2218">
            <v>15.98</v>
          </cell>
        </row>
        <row r="2219">
          <cell r="A2219" t="str">
            <v>164703</v>
          </cell>
          <cell r="B2219" t="str">
            <v>DIAMETRO 150-100 MM</v>
          </cell>
          <cell r="C2219" t="str">
            <v>UN</v>
          </cell>
          <cell r="D2219">
            <v>20.88</v>
          </cell>
        </row>
        <row r="2220">
          <cell r="A2220" t="str">
            <v>164704</v>
          </cell>
          <cell r="B2220" t="str">
            <v>DIAMETRO 150-150 MM</v>
          </cell>
          <cell r="C2220" t="str">
            <v>UN</v>
          </cell>
          <cell r="D2220">
            <v>23</v>
          </cell>
        </row>
        <row r="2221">
          <cell r="A2221" t="str">
            <v>164705</v>
          </cell>
          <cell r="B2221" t="str">
            <v>DIAMETRO 200-100 MM</v>
          </cell>
          <cell r="C2221" t="str">
            <v>UN</v>
          </cell>
          <cell r="D2221">
            <v>19.88</v>
          </cell>
        </row>
        <row r="2222">
          <cell r="A2222" t="str">
            <v>164706</v>
          </cell>
          <cell r="B2222" t="str">
            <v>DIAMETRO 200-150 MM</v>
          </cell>
          <cell r="C2222" t="str">
            <v>UN</v>
          </cell>
          <cell r="D2222">
            <v>27.22</v>
          </cell>
        </row>
        <row r="2223">
          <cell r="A2223" t="str">
            <v>164707</v>
          </cell>
          <cell r="B2223" t="str">
            <v>DIAMETRO 200-200 MM</v>
          </cell>
          <cell r="C2223" t="str">
            <v>UN</v>
          </cell>
          <cell r="D2223">
            <v>29</v>
          </cell>
        </row>
        <row r="2224">
          <cell r="A2224" t="str">
            <v>164708</v>
          </cell>
          <cell r="B2224" t="str">
            <v>DIAMETRO 250-150 MM</v>
          </cell>
          <cell r="C2224" t="str">
            <v>UN</v>
          </cell>
          <cell r="D2224">
            <v>34.270000000000003</v>
          </cell>
        </row>
        <row r="2225">
          <cell r="A2225" t="str">
            <v>164709</v>
          </cell>
          <cell r="B2225" t="str">
            <v>DIAMETRO 250-200 MM</v>
          </cell>
          <cell r="C2225" t="str">
            <v>UN</v>
          </cell>
          <cell r="D2225">
            <v>36</v>
          </cell>
        </row>
        <row r="2226">
          <cell r="A2226" t="str">
            <v>164710</v>
          </cell>
          <cell r="B2226" t="str">
            <v>DIAMETRO 250-250 MM</v>
          </cell>
          <cell r="C2226" t="str">
            <v>UN</v>
          </cell>
          <cell r="D2226">
            <v>38.79</v>
          </cell>
        </row>
        <row r="2227">
          <cell r="A2227" t="str">
            <v>164711</v>
          </cell>
          <cell r="B2227" t="str">
            <v>DIAMETRO 300-200 MM</v>
          </cell>
          <cell r="C2227" t="str">
            <v>UN</v>
          </cell>
          <cell r="D2227">
            <v>45.27</v>
          </cell>
        </row>
        <row r="2228">
          <cell r="A2228" t="str">
            <v>164712</v>
          </cell>
          <cell r="B2228" t="str">
            <v>DIAMETRO 300-300 MM</v>
          </cell>
          <cell r="C2228" t="str">
            <v>UN</v>
          </cell>
          <cell r="D2228">
            <v>51.61</v>
          </cell>
        </row>
        <row r="2229">
          <cell r="A2229" t="str">
            <v>164713</v>
          </cell>
          <cell r="B2229" t="str">
            <v>DIAMETRO 400-300 MM</v>
          </cell>
          <cell r="C2229" t="str">
            <v>UN</v>
          </cell>
          <cell r="D2229">
            <v>67.790000000000006</v>
          </cell>
        </row>
        <row r="2230">
          <cell r="A2230" t="str">
            <v>164714</v>
          </cell>
          <cell r="B2230" t="str">
            <v>DIAMETRO 400-400 MM</v>
          </cell>
          <cell r="C2230" t="str">
            <v>UN</v>
          </cell>
          <cell r="D2230">
            <v>73.010000000000005</v>
          </cell>
        </row>
        <row r="2232">
          <cell r="A2232" t="str">
            <v>164800</v>
          </cell>
          <cell r="B2232" t="str">
            <v>MONTAGEM DE FLANGES CEGOS DE FERRO FUNDIDO</v>
          </cell>
        </row>
        <row r="2233">
          <cell r="A2233" t="str">
            <v>164801</v>
          </cell>
          <cell r="B2233" t="str">
            <v>DIAMETRO 100 MM</v>
          </cell>
          <cell r="C2233" t="str">
            <v>UN</v>
          </cell>
          <cell r="D2233">
            <v>5.08</v>
          </cell>
        </row>
        <row r="2234">
          <cell r="A2234" t="str">
            <v>164802</v>
          </cell>
          <cell r="B2234" t="str">
            <v>DIAMETRO 150 MM</v>
          </cell>
          <cell r="C2234" t="str">
            <v>UN</v>
          </cell>
          <cell r="D2234">
            <v>7.2</v>
          </cell>
        </row>
        <row r="2235">
          <cell r="A2235" t="str">
            <v>164803</v>
          </cell>
          <cell r="B2235" t="str">
            <v>DIAMETRO 200 MM</v>
          </cell>
          <cell r="C2235" t="str">
            <v>UN</v>
          </cell>
          <cell r="D2235">
            <v>9</v>
          </cell>
        </row>
        <row r="2236">
          <cell r="A2236" t="str">
            <v>164804</v>
          </cell>
          <cell r="B2236" t="str">
            <v>DIAMETRO 250 MM</v>
          </cell>
          <cell r="C2236" t="str">
            <v>UN</v>
          </cell>
          <cell r="D2236">
            <v>12.02</v>
          </cell>
        </row>
        <row r="2237">
          <cell r="A2237" t="str">
            <v>164805</v>
          </cell>
          <cell r="B2237" t="str">
            <v>DIAMETRO 300 MM</v>
          </cell>
          <cell r="C2237" t="str">
            <v>UN</v>
          </cell>
          <cell r="D2237">
            <v>15.93</v>
          </cell>
        </row>
        <row r="2238">
          <cell r="A2238" t="str">
            <v>164806</v>
          </cell>
          <cell r="B2238" t="str">
            <v>DIAMETRO 400 MM</v>
          </cell>
          <cell r="C2238" t="str">
            <v>UN</v>
          </cell>
          <cell r="D2238">
            <v>22.03</v>
          </cell>
        </row>
        <row r="2239">
          <cell r="A2239" t="str">
            <v>164807</v>
          </cell>
          <cell r="B2239" t="str">
            <v>DIAMETRO 500 MM</v>
          </cell>
          <cell r="C2239" t="str">
            <v>UN</v>
          </cell>
          <cell r="D2239">
            <v>30</v>
          </cell>
        </row>
        <row r="2240">
          <cell r="A2240" t="str">
            <v>164808</v>
          </cell>
          <cell r="B2240" t="str">
            <v>DIAMETRO 600 MM</v>
          </cell>
          <cell r="C2240" t="str">
            <v>UN</v>
          </cell>
          <cell r="D2240">
            <v>40.68</v>
          </cell>
        </row>
        <row r="2241">
          <cell r="A2241" t="str">
            <v>164809</v>
          </cell>
          <cell r="B2241" t="str">
            <v>DIAMETRO 700 MM</v>
          </cell>
          <cell r="C2241" t="str">
            <v>UN</v>
          </cell>
          <cell r="D2241">
            <v>55.12</v>
          </cell>
        </row>
        <row r="2242">
          <cell r="A2242" t="str">
            <v>164810</v>
          </cell>
          <cell r="B2242" t="str">
            <v>DIAMETRO 800 MM</v>
          </cell>
          <cell r="C2242" t="str">
            <v>UN</v>
          </cell>
          <cell r="D2242">
            <v>78.25</v>
          </cell>
        </row>
        <row r="2243">
          <cell r="A2243" t="str">
            <v>164811</v>
          </cell>
          <cell r="B2243" t="str">
            <v>DIAMETRO 900 MM</v>
          </cell>
          <cell r="C2243" t="str">
            <v>UN</v>
          </cell>
          <cell r="D2243">
            <v>97.07</v>
          </cell>
        </row>
        <row r="2244">
          <cell r="A2244" t="str">
            <v>164812</v>
          </cell>
          <cell r="B2244" t="str">
            <v>DIAMETRO 1000 MM</v>
          </cell>
          <cell r="C2244" t="str">
            <v>UN</v>
          </cell>
          <cell r="D2244">
            <v>120.72</v>
          </cell>
        </row>
        <row r="2246">
          <cell r="A2246" t="str">
            <v>164900</v>
          </cell>
          <cell r="B2246" t="str">
            <v>MONTAGEM DE REGISTROS DE FERRO FUNDIDO FLANGEADOS</v>
          </cell>
        </row>
        <row r="2247">
          <cell r="A2247" t="str">
            <v>164901</v>
          </cell>
          <cell r="B2247" t="str">
            <v>DIAMETRO 100 MM</v>
          </cell>
          <cell r="C2247" t="str">
            <v>UN</v>
          </cell>
          <cell r="D2247">
            <v>13.72</v>
          </cell>
        </row>
        <row r="2248">
          <cell r="A2248" t="str">
            <v>164902</v>
          </cell>
          <cell r="B2248" t="str">
            <v>DIAMETRO 150 MM</v>
          </cell>
          <cell r="C2248" t="str">
            <v>UN</v>
          </cell>
          <cell r="D2248">
            <v>19.45</v>
          </cell>
        </row>
        <row r="2249">
          <cell r="A2249" t="str">
            <v>164903</v>
          </cell>
          <cell r="B2249" t="str">
            <v>DIAMETRO 200 MM</v>
          </cell>
          <cell r="C2249" t="str">
            <v>UN</v>
          </cell>
          <cell r="D2249">
            <v>25.17</v>
          </cell>
        </row>
        <row r="2250">
          <cell r="A2250" t="str">
            <v>164904</v>
          </cell>
          <cell r="B2250" t="str">
            <v>DIAMETRO 250 MM</v>
          </cell>
          <cell r="C2250" t="str">
            <v>UN</v>
          </cell>
          <cell r="D2250">
            <v>34.54</v>
          </cell>
        </row>
        <row r="2251">
          <cell r="A2251" t="str">
            <v>164905</v>
          </cell>
          <cell r="B2251" t="str">
            <v>DIAMETRO 300 MM</v>
          </cell>
          <cell r="C2251" t="str">
            <v>UN</v>
          </cell>
          <cell r="D2251">
            <v>45.31</v>
          </cell>
        </row>
        <row r="2252">
          <cell r="A2252" t="str">
            <v>164906</v>
          </cell>
          <cell r="B2252" t="str">
            <v>DIAMETRO 350 MM</v>
          </cell>
          <cell r="C2252" t="str">
            <v>UN</v>
          </cell>
          <cell r="D2252">
            <v>57.65</v>
          </cell>
        </row>
        <row r="2253">
          <cell r="A2253" t="str">
            <v>164907</v>
          </cell>
          <cell r="B2253" t="str">
            <v>DIAMETRO 400 MM</v>
          </cell>
          <cell r="C2253" t="str">
            <v>UN</v>
          </cell>
          <cell r="D2253">
            <v>69.27</v>
          </cell>
        </row>
        <row r="2254">
          <cell r="A2254" t="str">
            <v>164908</v>
          </cell>
          <cell r="B2254" t="str">
            <v>DIAMETRO 450 MM</v>
          </cell>
          <cell r="C2254" t="str">
            <v>UN</v>
          </cell>
          <cell r="D2254">
            <v>86.5</v>
          </cell>
        </row>
        <row r="2255">
          <cell r="A2255" t="str">
            <v>164909</v>
          </cell>
          <cell r="B2255" t="str">
            <v>DIAMETRO 500 MM</v>
          </cell>
          <cell r="C2255" t="str">
            <v>UN</v>
          </cell>
          <cell r="D2255">
            <v>94.84</v>
          </cell>
        </row>
        <row r="2256">
          <cell r="A2256" t="str">
            <v>164910</v>
          </cell>
          <cell r="B2256" t="str">
            <v>DIAMETRO 600 MM</v>
          </cell>
          <cell r="C2256" t="str">
            <v>UN</v>
          </cell>
          <cell r="D2256">
            <v>133.33000000000001</v>
          </cell>
        </row>
        <row r="2257">
          <cell r="A2257" t="str">
            <v>164911</v>
          </cell>
          <cell r="B2257" t="str">
            <v>DIAMETRO 700 MM</v>
          </cell>
          <cell r="C2257" t="str">
            <v>UN</v>
          </cell>
          <cell r="D2257">
            <v>192.71</v>
          </cell>
        </row>
        <row r="2258">
          <cell r="A2258" t="str">
            <v>164912</v>
          </cell>
          <cell r="B2258" t="str">
            <v>DIAMETRO 800 MM</v>
          </cell>
          <cell r="C2258" t="str">
            <v>UN</v>
          </cell>
          <cell r="D2258">
            <v>248.33</v>
          </cell>
        </row>
        <row r="2259">
          <cell r="A2259" t="str">
            <v>164913</v>
          </cell>
          <cell r="B2259" t="str">
            <v>DIAMETRO 900 MM</v>
          </cell>
          <cell r="C2259" t="str">
            <v>UN</v>
          </cell>
          <cell r="D2259">
            <v>324.99</v>
          </cell>
        </row>
        <row r="2260">
          <cell r="A2260" t="str">
            <v>164914</v>
          </cell>
          <cell r="B2260" t="str">
            <v>DIAMETRO 1000 MM</v>
          </cell>
          <cell r="C2260" t="str">
            <v>UN</v>
          </cell>
          <cell r="D2260">
            <v>405.71</v>
          </cell>
        </row>
        <row r="2261">
          <cell r="A2261" t="str">
            <v>164915</v>
          </cell>
          <cell r="B2261" t="str">
            <v>DIAMETRO 1200 MM</v>
          </cell>
          <cell r="C2261" t="str">
            <v>UN</v>
          </cell>
          <cell r="D2261">
            <v>627.85</v>
          </cell>
        </row>
        <row r="2263">
          <cell r="A2263" t="str">
            <v>165000</v>
          </cell>
          <cell r="B2263" t="str">
            <v>MONTAGEM DE VALVULAS BORBOLETA DE FERRO FUNDIDO FLANGEADOS COMANDO MANUAL</v>
          </cell>
        </row>
        <row r="2264">
          <cell r="A2264" t="str">
            <v>165001</v>
          </cell>
          <cell r="B2264" t="str">
            <v>DIAMETRO 400 MM</v>
          </cell>
          <cell r="C2264" t="str">
            <v>UN</v>
          </cell>
          <cell r="D2264">
            <v>52.81</v>
          </cell>
        </row>
        <row r="2265">
          <cell r="A2265" t="str">
            <v>165002</v>
          </cell>
          <cell r="B2265" t="str">
            <v>DIAMETRO 500 MM</v>
          </cell>
          <cell r="C2265" t="str">
            <v>UN</v>
          </cell>
          <cell r="D2265">
            <v>48.99</v>
          </cell>
        </row>
        <row r="2266">
          <cell r="A2266" t="str">
            <v>165003</v>
          </cell>
          <cell r="B2266" t="str">
            <v>DIAMETRO 600 MM</v>
          </cell>
          <cell r="C2266" t="str">
            <v>UN</v>
          </cell>
          <cell r="D2266">
            <v>91.15</v>
          </cell>
        </row>
        <row r="2267">
          <cell r="A2267" t="str">
            <v>165004</v>
          </cell>
          <cell r="B2267" t="str">
            <v>DIAMETRO 700 MM</v>
          </cell>
          <cell r="C2267" t="str">
            <v>UN</v>
          </cell>
          <cell r="D2267">
            <v>115.9</v>
          </cell>
        </row>
        <row r="2268">
          <cell r="A2268" t="str">
            <v>165005</v>
          </cell>
          <cell r="B2268" t="str">
            <v>DIAMETRO 800 MM</v>
          </cell>
          <cell r="C2268" t="str">
            <v>UN</v>
          </cell>
          <cell r="D2268">
            <v>169.65</v>
          </cell>
        </row>
        <row r="2269">
          <cell r="A2269" t="str">
            <v>165006</v>
          </cell>
          <cell r="B2269" t="str">
            <v>DIAMETRO 900 MM</v>
          </cell>
          <cell r="C2269" t="str">
            <v>UN</v>
          </cell>
          <cell r="D2269">
            <v>202.99</v>
          </cell>
        </row>
        <row r="2270">
          <cell r="A2270" t="str">
            <v>165007</v>
          </cell>
          <cell r="B2270" t="str">
            <v>DIAMETRO 1000 MM</v>
          </cell>
          <cell r="C2270" t="str">
            <v>UN</v>
          </cell>
          <cell r="D2270">
            <v>241.18</v>
          </cell>
        </row>
        <row r="2271">
          <cell r="A2271" t="str">
            <v>165008</v>
          </cell>
          <cell r="B2271" t="str">
            <v>DIAMETRO 1200 MM</v>
          </cell>
          <cell r="C2271" t="str">
            <v>UN</v>
          </cell>
          <cell r="D2271">
            <v>315.58999999999997</v>
          </cell>
        </row>
        <row r="2273">
          <cell r="A2273" t="str">
            <v>165100</v>
          </cell>
          <cell r="B2273" t="str">
            <v>MONTAGEM DE REGISTROS DE FERRO FUNDIDO FLANGEADOS COMANDO ELETRICO/PNEUMATICO</v>
          </cell>
        </row>
        <row r="2274">
          <cell r="A2274" t="str">
            <v>165101</v>
          </cell>
          <cell r="B2274" t="str">
            <v>DIAMETRO 100 MM</v>
          </cell>
          <cell r="C2274" t="str">
            <v>UN</v>
          </cell>
          <cell r="D2274">
            <v>16.61</v>
          </cell>
        </row>
        <row r="2275">
          <cell r="A2275" t="str">
            <v>165102</v>
          </cell>
          <cell r="B2275" t="str">
            <v>DIAMETRO 150 MM</v>
          </cell>
          <cell r="C2275" t="str">
            <v>UN</v>
          </cell>
          <cell r="D2275">
            <v>23.12</v>
          </cell>
        </row>
        <row r="2276">
          <cell r="A2276" t="str">
            <v>165103</v>
          </cell>
          <cell r="B2276" t="str">
            <v>DIAMETRO 200 MM</v>
          </cell>
          <cell r="C2276" t="str">
            <v>UN</v>
          </cell>
          <cell r="D2276">
            <v>30.32</v>
          </cell>
        </row>
        <row r="2277">
          <cell r="A2277" t="str">
            <v>165104</v>
          </cell>
          <cell r="B2277" t="str">
            <v>DIAMETRO 250 MM</v>
          </cell>
          <cell r="C2277" t="str">
            <v>UN</v>
          </cell>
          <cell r="D2277">
            <v>40.61</v>
          </cell>
        </row>
        <row r="2278">
          <cell r="A2278" t="str">
            <v>165105</v>
          </cell>
          <cell r="B2278" t="str">
            <v>DIAMETRO 300 MM</v>
          </cell>
          <cell r="C2278" t="str">
            <v>UN</v>
          </cell>
          <cell r="D2278">
            <v>52.74</v>
          </cell>
        </row>
        <row r="2279">
          <cell r="A2279" t="str">
            <v>165106</v>
          </cell>
          <cell r="B2279" t="str">
            <v>DIAMETRO 350 MM</v>
          </cell>
          <cell r="C2279" t="str">
            <v>UN</v>
          </cell>
          <cell r="D2279">
            <v>65.739999999999995</v>
          </cell>
        </row>
        <row r="2280">
          <cell r="A2280" t="str">
            <v>165107</v>
          </cell>
          <cell r="B2280" t="str">
            <v>DIAMETRO 400 MM</v>
          </cell>
          <cell r="C2280" t="str">
            <v>UN</v>
          </cell>
          <cell r="D2280">
            <v>80.25</v>
          </cell>
        </row>
        <row r="2281">
          <cell r="A2281" t="str">
            <v>165108</v>
          </cell>
          <cell r="B2281" t="str">
            <v>DIAMETRO 450 MM</v>
          </cell>
          <cell r="C2281" t="str">
            <v>UN</v>
          </cell>
          <cell r="D2281">
            <v>101.94</v>
          </cell>
        </row>
        <row r="2282">
          <cell r="A2282" t="str">
            <v>165109</v>
          </cell>
          <cell r="B2282" t="str">
            <v>DIAMETRO 500 MM</v>
          </cell>
          <cell r="C2282" t="str">
            <v>UN</v>
          </cell>
          <cell r="D2282">
            <v>114.18</v>
          </cell>
        </row>
        <row r="2283">
          <cell r="A2283" t="str">
            <v>165110</v>
          </cell>
          <cell r="B2283" t="str">
            <v>DIAMETRO 600 MM</v>
          </cell>
          <cell r="C2283" t="str">
            <v>UN</v>
          </cell>
          <cell r="D2283">
            <v>151.85</v>
          </cell>
        </row>
        <row r="2284">
          <cell r="A2284" t="str">
            <v>165111</v>
          </cell>
          <cell r="B2284" t="str">
            <v>DIAMETRO 700 MM</v>
          </cell>
          <cell r="C2284" t="str">
            <v>UN</v>
          </cell>
          <cell r="D2284">
            <v>206.77</v>
          </cell>
        </row>
        <row r="2285">
          <cell r="A2285" t="str">
            <v>165112</v>
          </cell>
          <cell r="B2285" t="str">
            <v>DIAMETRO 800 MM</v>
          </cell>
          <cell r="C2285" t="str">
            <v>UN</v>
          </cell>
          <cell r="D2285">
            <v>264.94</v>
          </cell>
        </row>
        <row r="2286">
          <cell r="A2286" t="str">
            <v>165113</v>
          </cell>
          <cell r="B2286" t="str">
            <v>DIAMETRO 900 MM</v>
          </cell>
          <cell r="C2286" t="str">
            <v>UN</v>
          </cell>
          <cell r="D2286">
            <v>336.91</v>
          </cell>
        </row>
        <row r="2287">
          <cell r="A2287" t="str">
            <v>165114</v>
          </cell>
          <cell r="B2287" t="str">
            <v>DIAMETRO 1000 MM</v>
          </cell>
          <cell r="C2287" t="str">
            <v>UN</v>
          </cell>
          <cell r="D2287">
            <v>415.42</v>
          </cell>
        </row>
        <row r="2288">
          <cell r="A2288" t="str">
            <v>165115</v>
          </cell>
          <cell r="B2288" t="str">
            <v>DIAMETRO 1200 MM</v>
          </cell>
          <cell r="C2288" t="str">
            <v>UN</v>
          </cell>
          <cell r="D2288">
            <v>645.66</v>
          </cell>
        </row>
        <row r="2290">
          <cell r="A2290" t="str">
            <v>165200</v>
          </cell>
          <cell r="B2290" t="str">
            <v>MONTAGEM DE VALVULAS BORBOLETA DE FERRO FUNDIDO FLANGEADOS COMANDO ELETRICO/PNEUMATICO</v>
          </cell>
        </row>
        <row r="2291">
          <cell r="A2291" t="str">
            <v>165201</v>
          </cell>
          <cell r="B2291" t="str">
            <v>DIAMETRO 400 MM</v>
          </cell>
          <cell r="C2291" t="str">
            <v>UN</v>
          </cell>
          <cell r="D2291">
            <v>63.78</v>
          </cell>
        </row>
        <row r="2292">
          <cell r="A2292" t="str">
            <v>165202</v>
          </cell>
          <cell r="B2292" t="str">
            <v>DIAMETRO 500 MM</v>
          </cell>
          <cell r="C2292" t="str">
            <v>UN</v>
          </cell>
          <cell r="D2292">
            <v>89.03</v>
          </cell>
        </row>
        <row r="2293">
          <cell r="A2293" t="str">
            <v>165203</v>
          </cell>
          <cell r="B2293" t="str">
            <v>DIAMETRO 600 MM</v>
          </cell>
          <cell r="C2293" t="str">
            <v>UN</v>
          </cell>
          <cell r="D2293">
            <v>114.38</v>
          </cell>
        </row>
        <row r="2294">
          <cell r="A2294" t="str">
            <v>165204</v>
          </cell>
          <cell r="B2294" t="str">
            <v>DIAMETRO 700 MM</v>
          </cell>
          <cell r="C2294" t="str">
            <v>UN</v>
          </cell>
          <cell r="D2294">
            <v>143.75</v>
          </cell>
        </row>
        <row r="2295">
          <cell r="A2295" t="str">
            <v>165205</v>
          </cell>
          <cell r="B2295" t="str">
            <v>DIAMETRO 800 MM</v>
          </cell>
          <cell r="C2295" t="str">
            <v>UN</v>
          </cell>
          <cell r="D2295">
            <v>203.06</v>
          </cell>
        </row>
        <row r="2296">
          <cell r="A2296" t="str">
            <v>165206</v>
          </cell>
          <cell r="B2296" t="str">
            <v>DIAMETRO 900 MM</v>
          </cell>
          <cell r="C2296" t="str">
            <v>UN</v>
          </cell>
          <cell r="D2296">
            <v>300.61</v>
          </cell>
        </row>
        <row r="2297">
          <cell r="A2297" t="str">
            <v>165207</v>
          </cell>
          <cell r="B2297" t="str">
            <v>DIAMETRO 1000 MM</v>
          </cell>
          <cell r="C2297" t="str">
            <v>UN</v>
          </cell>
          <cell r="D2297">
            <v>364.64</v>
          </cell>
        </row>
        <row r="2298">
          <cell r="A2298" t="str">
            <v>165208</v>
          </cell>
          <cell r="B2298" t="str">
            <v>DIAMETRO 1200 MM</v>
          </cell>
          <cell r="C2298" t="str">
            <v>UN</v>
          </cell>
          <cell r="D2298">
            <v>607.05999999999995</v>
          </cell>
        </row>
        <row r="2300">
          <cell r="A2300" t="str">
            <v>165300</v>
          </cell>
          <cell r="B2300" t="str">
            <v>MONTAGEM DE VENTOSAS SIMPLES FLANGEADAS</v>
          </cell>
        </row>
        <row r="2301">
          <cell r="A2301" t="str">
            <v>165301</v>
          </cell>
          <cell r="B2301" t="str">
            <v>DIAMETRO 50 MM</v>
          </cell>
          <cell r="C2301" t="str">
            <v>UN</v>
          </cell>
          <cell r="D2301">
            <v>4</v>
          </cell>
        </row>
        <row r="2303">
          <cell r="A2303" t="str">
            <v>165400</v>
          </cell>
          <cell r="B2303" t="str">
            <v>MONTAGEM DE VENTOSAS TRIPLICES DE FERRO FUNDIDO TIPO F</v>
          </cell>
        </row>
        <row r="2304">
          <cell r="A2304" t="str">
            <v>165401</v>
          </cell>
          <cell r="B2304" t="str">
            <v>DIAMETRO 100 MM</v>
          </cell>
          <cell r="C2304" t="str">
            <v>UN</v>
          </cell>
          <cell r="D2304">
            <v>8.89</v>
          </cell>
        </row>
        <row r="2305">
          <cell r="A2305" t="str">
            <v>165402</v>
          </cell>
          <cell r="B2305" t="str">
            <v>DIAMETRO 150 MM</v>
          </cell>
          <cell r="C2305" t="str">
            <v>UN</v>
          </cell>
          <cell r="D2305">
            <v>13.23</v>
          </cell>
        </row>
        <row r="2306">
          <cell r="A2306" t="str">
            <v>165403</v>
          </cell>
          <cell r="B2306" t="str">
            <v>DIAMETRO 200 MM</v>
          </cell>
          <cell r="C2306" t="str">
            <v>UN</v>
          </cell>
          <cell r="D2306">
            <v>19.489999999999998</v>
          </cell>
        </row>
        <row r="2308">
          <cell r="A2308" t="str">
            <v>165500</v>
          </cell>
          <cell r="B2308" t="str">
            <v>MONTAGEM DE JUNTAS DE EXPANSAO DE FERRO FUNDIDO TIPO FF</v>
          </cell>
        </row>
        <row r="2309">
          <cell r="A2309" t="str">
            <v>165501</v>
          </cell>
          <cell r="B2309" t="str">
            <v>DIAMETRO 100 MM</v>
          </cell>
          <cell r="C2309" t="str">
            <v>UN</v>
          </cell>
          <cell r="D2309">
            <v>14.45</v>
          </cell>
        </row>
        <row r="2310">
          <cell r="A2310" t="str">
            <v>165502</v>
          </cell>
          <cell r="B2310" t="str">
            <v>DIAMETRO 150 MM</v>
          </cell>
          <cell r="C2310" t="str">
            <v>UN</v>
          </cell>
          <cell r="D2310">
            <v>21.81</v>
          </cell>
        </row>
        <row r="2311">
          <cell r="A2311" t="str">
            <v>165503</v>
          </cell>
          <cell r="B2311" t="str">
            <v>DIAMETRO 200 MM</v>
          </cell>
          <cell r="C2311" t="str">
            <v>UN</v>
          </cell>
          <cell r="D2311">
            <v>28.98</v>
          </cell>
        </row>
        <row r="2312">
          <cell r="A2312" t="str">
            <v>165504</v>
          </cell>
          <cell r="B2312" t="str">
            <v>DIAMETRO 250 MM</v>
          </cell>
          <cell r="C2312" t="str">
            <v>UN</v>
          </cell>
          <cell r="D2312">
            <v>37.71</v>
          </cell>
        </row>
        <row r="2313">
          <cell r="A2313" t="str">
            <v>165505</v>
          </cell>
          <cell r="B2313" t="str">
            <v>DIAMETRO 300 MM</v>
          </cell>
          <cell r="C2313" t="str">
            <v>UN</v>
          </cell>
          <cell r="D2313">
            <v>49.54</v>
          </cell>
        </row>
        <row r="2314">
          <cell r="A2314" t="str">
            <v>165506</v>
          </cell>
          <cell r="B2314" t="str">
            <v>DIAMETRO 400 MM</v>
          </cell>
          <cell r="C2314" t="str">
            <v>UN</v>
          </cell>
          <cell r="D2314">
            <v>78.069999999999993</v>
          </cell>
        </row>
        <row r="2315">
          <cell r="A2315" t="str">
            <v>165507</v>
          </cell>
          <cell r="B2315" t="str">
            <v>DIAMETRO 500 MM</v>
          </cell>
          <cell r="C2315" t="str">
            <v>UN</v>
          </cell>
          <cell r="D2315">
            <v>116.93</v>
          </cell>
        </row>
        <row r="2316">
          <cell r="A2316" t="str">
            <v>165508</v>
          </cell>
          <cell r="B2316" t="str">
            <v>DIAMETRO 600 MM</v>
          </cell>
          <cell r="C2316" t="str">
            <v>UN</v>
          </cell>
          <cell r="D2316">
            <v>151.72999999999999</v>
          </cell>
        </row>
        <row r="2318">
          <cell r="A2318" t="str">
            <v>165600</v>
          </cell>
          <cell r="B2318" t="str">
            <v>MONTAGEM DE VALVULAS DE ALIVIO DE FERRO FUNDIDO TIPO FF</v>
          </cell>
        </row>
        <row r="2319">
          <cell r="A2319" t="str">
            <v>165601</v>
          </cell>
          <cell r="B2319" t="str">
            <v>DIAMETRO 50-75 MM</v>
          </cell>
          <cell r="C2319" t="str">
            <v>UN</v>
          </cell>
          <cell r="D2319">
            <v>8.4</v>
          </cell>
        </row>
        <row r="2320">
          <cell r="A2320" t="str">
            <v>165602</v>
          </cell>
          <cell r="B2320" t="str">
            <v>DIAMETRO 60-100 MM</v>
          </cell>
          <cell r="C2320" t="str">
            <v>UN</v>
          </cell>
          <cell r="D2320">
            <v>13.56</v>
          </cell>
        </row>
        <row r="2321">
          <cell r="A2321" t="str">
            <v>165603</v>
          </cell>
          <cell r="B2321" t="str">
            <v>DIAMETRO 75-100 MM</v>
          </cell>
          <cell r="C2321" t="str">
            <v>UN</v>
          </cell>
          <cell r="D2321">
            <v>14</v>
          </cell>
        </row>
        <row r="2322">
          <cell r="A2322" t="str">
            <v>165604</v>
          </cell>
          <cell r="B2322" t="str">
            <v>DIAMETRO 100-150 MM</v>
          </cell>
          <cell r="C2322" t="str">
            <v>UN</v>
          </cell>
          <cell r="D2322">
            <v>19.61</v>
          </cell>
        </row>
        <row r="2323">
          <cell r="A2323" t="str">
            <v>165605</v>
          </cell>
          <cell r="B2323" t="str">
            <v>DIAMETRO 150-200 MM</v>
          </cell>
          <cell r="C2323" t="str">
            <v>UN</v>
          </cell>
          <cell r="D2323">
            <v>26.3</v>
          </cell>
        </row>
        <row r="2325">
          <cell r="A2325" t="str">
            <v>165700</v>
          </cell>
          <cell r="B2325" t="str">
            <v>MONTAGEM DE CRIVOS DE FERRO FUNDIDO TIPO F</v>
          </cell>
        </row>
        <row r="2326">
          <cell r="A2326" t="str">
            <v>165701</v>
          </cell>
          <cell r="B2326" t="str">
            <v>DIAMETRO 100 MM</v>
          </cell>
          <cell r="C2326" t="str">
            <v>UN</v>
          </cell>
          <cell r="D2326">
            <v>5.14</v>
          </cell>
        </row>
        <row r="2327">
          <cell r="A2327" t="str">
            <v>165702</v>
          </cell>
          <cell r="B2327" t="str">
            <v>DIAMETRO 150 MM</v>
          </cell>
          <cell r="C2327" t="str">
            <v>UN</v>
          </cell>
          <cell r="D2327">
            <v>7.38</v>
          </cell>
        </row>
        <row r="2328">
          <cell r="A2328" t="str">
            <v>165703</v>
          </cell>
          <cell r="B2328" t="str">
            <v>DIAMETRO 200 MM</v>
          </cell>
          <cell r="C2328" t="str">
            <v>UN</v>
          </cell>
          <cell r="D2328">
            <v>9.08</v>
          </cell>
        </row>
        <row r="2329">
          <cell r="A2329" t="str">
            <v>165704</v>
          </cell>
          <cell r="B2329" t="str">
            <v>DIAMETRO 250 MM</v>
          </cell>
          <cell r="C2329" t="str">
            <v>UN</v>
          </cell>
          <cell r="D2329">
            <v>12.11</v>
          </cell>
        </row>
        <row r="2330">
          <cell r="A2330" t="str">
            <v>165705</v>
          </cell>
          <cell r="B2330" t="str">
            <v>DIAMETRO 300 MM</v>
          </cell>
          <cell r="C2330" t="str">
            <v>UN</v>
          </cell>
          <cell r="D2330">
            <v>16.010000000000002</v>
          </cell>
        </row>
        <row r="2331">
          <cell r="A2331" t="str">
            <v>165706</v>
          </cell>
          <cell r="B2331" t="str">
            <v>DIAMETRO 400 MM</v>
          </cell>
          <cell r="C2331" t="str">
            <v>UN</v>
          </cell>
          <cell r="D2331">
            <v>22.13</v>
          </cell>
        </row>
        <row r="2332">
          <cell r="A2332" t="str">
            <v>165707</v>
          </cell>
          <cell r="B2332" t="str">
            <v>DIAMETRO 500 MM</v>
          </cell>
          <cell r="C2332" t="str">
            <v>UN</v>
          </cell>
          <cell r="D2332">
            <v>30.33</v>
          </cell>
        </row>
        <row r="2333">
          <cell r="A2333" t="str">
            <v>165708</v>
          </cell>
          <cell r="B2333" t="str">
            <v>DIAMETRO 600 MM</v>
          </cell>
          <cell r="C2333" t="str">
            <v>UN</v>
          </cell>
          <cell r="D2333">
            <v>39.74</v>
          </cell>
        </row>
        <row r="2335">
          <cell r="A2335" t="str">
            <v>165800</v>
          </cell>
          <cell r="B2335" t="str">
            <v>MONTAGEM DE VALVULAS DE PE C/CRIVO DE FERRO FUNDIDO TIPO F</v>
          </cell>
        </row>
        <row r="2336">
          <cell r="A2336" t="str">
            <v>165801</v>
          </cell>
          <cell r="B2336" t="str">
            <v>DIAMETRO 100 MM</v>
          </cell>
          <cell r="C2336" t="str">
            <v>UN</v>
          </cell>
          <cell r="D2336">
            <v>8.01</v>
          </cell>
        </row>
        <row r="2337">
          <cell r="A2337" t="str">
            <v>165802</v>
          </cell>
          <cell r="B2337" t="str">
            <v>DIAMETRO 150 MM</v>
          </cell>
          <cell r="C2337" t="str">
            <v>UN</v>
          </cell>
          <cell r="D2337">
            <v>11.65</v>
          </cell>
        </row>
        <row r="2338">
          <cell r="A2338" t="str">
            <v>165803</v>
          </cell>
          <cell r="B2338" t="str">
            <v>DIAMETRO 200 MM</v>
          </cell>
          <cell r="C2338" t="str">
            <v>UN</v>
          </cell>
          <cell r="D2338">
            <v>14.81</v>
          </cell>
        </row>
        <row r="2339">
          <cell r="A2339" t="str">
            <v>165804</v>
          </cell>
          <cell r="B2339" t="str">
            <v>DIAMETRO 250 MM</v>
          </cell>
          <cell r="C2339" t="str">
            <v>UN</v>
          </cell>
          <cell r="D2339">
            <v>19.47</v>
          </cell>
        </row>
        <row r="2340">
          <cell r="A2340" t="str">
            <v>165805</v>
          </cell>
          <cell r="B2340" t="str">
            <v>DIAMETRO 300 MM</v>
          </cell>
          <cell r="C2340" t="str">
            <v>UN</v>
          </cell>
          <cell r="D2340">
            <v>25.33</v>
          </cell>
        </row>
        <row r="2341">
          <cell r="A2341" t="str">
            <v>165806</v>
          </cell>
          <cell r="B2341" t="str">
            <v>DIAMETRO 400 MM</v>
          </cell>
          <cell r="C2341" t="str">
            <v>UN</v>
          </cell>
          <cell r="D2341">
            <v>43.82</v>
          </cell>
        </row>
        <row r="2342">
          <cell r="A2342" t="str">
            <v>165807</v>
          </cell>
          <cell r="B2342" t="str">
            <v>DIAMETRO 500 MM</v>
          </cell>
          <cell r="C2342" t="str">
            <v>UN</v>
          </cell>
          <cell r="D2342">
            <v>56.15</v>
          </cell>
        </row>
        <row r="2343">
          <cell r="A2343" t="str">
            <v>165808</v>
          </cell>
          <cell r="B2343" t="str">
            <v>DIAMETRO 600 MM</v>
          </cell>
          <cell r="C2343" t="str">
            <v>UN</v>
          </cell>
          <cell r="D2343">
            <v>63.65</v>
          </cell>
        </row>
        <row r="2345">
          <cell r="A2345" t="str">
            <v>165900</v>
          </cell>
          <cell r="B2345" t="str">
            <v>MONTAGEM DE VALVULAS DE RETENCAO DE FERRO FUNDIDO TIPO FF</v>
          </cell>
        </row>
        <row r="2346">
          <cell r="A2346" t="str">
            <v>165901</v>
          </cell>
          <cell r="B2346" t="str">
            <v>DIAMETRO 100 MM</v>
          </cell>
          <cell r="C2346" t="str">
            <v>UN</v>
          </cell>
          <cell r="D2346">
            <v>13.41</v>
          </cell>
        </row>
        <row r="2347">
          <cell r="A2347" t="str">
            <v>165902</v>
          </cell>
          <cell r="B2347" t="str">
            <v>DIAMETRO 150 MM</v>
          </cell>
          <cell r="C2347" t="str">
            <v>UN</v>
          </cell>
          <cell r="D2347">
            <v>19.41</v>
          </cell>
        </row>
        <row r="2348">
          <cell r="A2348" t="str">
            <v>165903</v>
          </cell>
          <cell r="B2348" t="str">
            <v>DIAMETRO 200 MM</v>
          </cell>
          <cell r="C2348" t="str">
            <v>UN</v>
          </cell>
          <cell r="D2348">
            <v>24.59</v>
          </cell>
        </row>
        <row r="2349">
          <cell r="A2349" t="str">
            <v>165904</v>
          </cell>
          <cell r="B2349" t="str">
            <v>DIAMETRO 250 MM</v>
          </cell>
          <cell r="C2349" t="str">
            <v>UN</v>
          </cell>
          <cell r="D2349">
            <v>32.74</v>
          </cell>
        </row>
        <row r="2350">
          <cell r="A2350" t="str">
            <v>165905</v>
          </cell>
          <cell r="B2350" t="str">
            <v>DIAMETRO 300 MM</v>
          </cell>
          <cell r="C2350" t="str">
            <v>UN</v>
          </cell>
          <cell r="D2350">
            <v>42.16</v>
          </cell>
        </row>
        <row r="2351">
          <cell r="A2351" t="str">
            <v>165906</v>
          </cell>
          <cell r="B2351" t="str">
            <v>DIAMETRO 400 MM</v>
          </cell>
          <cell r="C2351" t="str">
            <v>UN</v>
          </cell>
          <cell r="D2351">
            <v>62.04</v>
          </cell>
        </row>
        <row r="2352">
          <cell r="A2352" t="str">
            <v>165907</v>
          </cell>
          <cell r="B2352" t="str">
            <v>DIAMETRO 500 MM</v>
          </cell>
          <cell r="C2352" t="str">
            <v>UN</v>
          </cell>
          <cell r="D2352">
            <v>87.63</v>
          </cell>
        </row>
        <row r="2353">
          <cell r="A2353" t="str">
            <v>165908</v>
          </cell>
          <cell r="B2353" t="str">
            <v>DIAMETRO 600 MM</v>
          </cell>
          <cell r="C2353" t="str">
            <v>UN</v>
          </cell>
          <cell r="D2353">
            <v>106.62</v>
          </cell>
        </row>
        <row r="2355">
          <cell r="A2355" t="str">
            <v>166000</v>
          </cell>
          <cell r="B2355" t="str">
            <v>MONTAGEM DE JUNTAS GIBAULT DE FERRO FUNDIDO</v>
          </cell>
        </row>
        <row r="2356">
          <cell r="A2356" t="str">
            <v>166001</v>
          </cell>
          <cell r="B2356" t="str">
            <v>DIAMETRO 100 MM</v>
          </cell>
          <cell r="C2356" t="str">
            <v>UN</v>
          </cell>
          <cell r="D2356">
            <v>10.09</v>
          </cell>
        </row>
        <row r="2357">
          <cell r="A2357" t="str">
            <v>166002</v>
          </cell>
          <cell r="B2357" t="str">
            <v>DIAMETRO 150 MM</v>
          </cell>
          <cell r="C2357" t="str">
            <v>UN</v>
          </cell>
          <cell r="D2357">
            <v>14.23</v>
          </cell>
        </row>
        <row r="2358">
          <cell r="A2358" t="str">
            <v>166003</v>
          </cell>
          <cell r="B2358" t="str">
            <v>DIAMETRO 200 MM</v>
          </cell>
          <cell r="C2358" t="str">
            <v>UN</v>
          </cell>
          <cell r="D2358">
            <v>17.68</v>
          </cell>
        </row>
        <row r="2359">
          <cell r="A2359" t="str">
            <v>166004</v>
          </cell>
          <cell r="B2359" t="str">
            <v>DIAMETRO 250 MM</v>
          </cell>
          <cell r="C2359" t="str">
            <v>UN</v>
          </cell>
          <cell r="D2359">
            <v>23.63</v>
          </cell>
        </row>
        <row r="2360">
          <cell r="A2360" t="str">
            <v>166005</v>
          </cell>
          <cell r="B2360" t="str">
            <v>DIAMETRO 300 MM</v>
          </cell>
          <cell r="C2360" t="str">
            <v>UN</v>
          </cell>
          <cell r="D2360">
            <v>30.56</v>
          </cell>
        </row>
        <row r="2361">
          <cell r="A2361" t="str">
            <v>166006</v>
          </cell>
          <cell r="B2361" t="str">
            <v>DIAMETRO 400 MM</v>
          </cell>
          <cell r="C2361" t="str">
            <v>UN</v>
          </cell>
          <cell r="D2361">
            <v>42.08</v>
          </cell>
        </row>
        <row r="2362">
          <cell r="A2362" t="str">
            <v>166007</v>
          </cell>
          <cell r="B2362" t="str">
            <v>DIAMETRO 500 MM</v>
          </cell>
          <cell r="C2362" t="str">
            <v>UN</v>
          </cell>
          <cell r="D2362">
            <v>55.28</v>
          </cell>
        </row>
        <row r="2363">
          <cell r="A2363" t="str">
            <v>166008</v>
          </cell>
          <cell r="B2363" t="str">
            <v>DIAMETRO 600 MM</v>
          </cell>
          <cell r="C2363" t="str">
            <v>UN</v>
          </cell>
          <cell r="D2363">
            <v>73.150000000000006</v>
          </cell>
        </row>
        <row r="2365">
          <cell r="A2365" t="str">
            <v>166100</v>
          </cell>
          <cell r="B2365" t="str">
            <v>MONTAGEM DE LUVAS BIPARTIDAS P/BOLSAS</v>
          </cell>
        </row>
        <row r="2366">
          <cell r="A2366" t="str">
            <v>166101</v>
          </cell>
          <cell r="B2366" t="str">
            <v>DIAMETRO 200 MM</v>
          </cell>
          <cell r="C2366" t="str">
            <v>UN</v>
          </cell>
          <cell r="D2366">
            <v>72.989999999999995</v>
          </cell>
        </row>
        <row r="2367">
          <cell r="A2367" t="str">
            <v>166102</v>
          </cell>
          <cell r="B2367" t="str">
            <v>DIAMETRO 250 MM</v>
          </cell>
          <cell r="C2367" t="str">
            <v>UN</v>
          </cell>
          <cell r="D2367">
            <v>94.19</v>
          </cell>
        </row>
        <row r="2368">
          <cell r="A2368" t="str">
            <v>166103</v>
          </cell>
          <cell r="B2368" t="str">
            <v>DIAMETRO 300 MM</v>
          </cell>
          <cell r="C2368" t="str">
            <v>UN</v>
          </cell>
          <cell r="D2368">
            <v>118.44</v>
          </cell>
        </row>
        <row r="2369">
          <cell r="A2369" t="str">
            <v>166104</v>
          </cell>
          <cell r="B2369" t="str">
            <v>DIAMETRO 400 MM</v>
          </cell>
          <cell r="C2369" t="str">
            <v>UN</v>
          </cell>
          <cell r="D2369">
            <v>168.59</v>
          </cell>
        </row>
        <row r="2370">
          <cell r="A2370" t="str">
            <v>166105</v>
          </cell>
          <cell r="B2370" t="str">
            <v>DIAMETRO 500 MM</v>
          </cell>
          <cell r="C2370" t="str">
            <v>UN</v>
          </cell>
          <cell r="D2370">
            <v>232.25</v>
          </cell>
        </row>
        <row r="2371">
          <cell r="A2371" t="str">
            <v>166106</v>
          </cell>
          <cell r="B2371" t="str">
            <v>DIAMETRO 600 MM</v>
          </cell>
          <cell r="C2371" t="str">
            <v>UN</v>
          </cell>
          <cell r="D2371">
            <v>315.11</v>
          </cell>
        </row>
        <row r="2373">
          <cell r="A2373" t="str">
            <v>166200</v>
          </cell>
          <cell r="B2373" t="str">
            <v>MONTAGEM DE LUVAS BIPARTIDAS PARA CILINDROS</v>
          </cell>
        </row>
        <row r="2374">
          <cell r="A2374" t="str">
            <v>166201</v>
          </cell>
          <cell r="B2374" t="str">
            <v>DIAMETRO100 MM</v>
          </cell>
          <cell r="C2374" t="str">
            <v>UN</v>
          </cell>
          <cell r="D2374">
            <v>26.5</v>
          </cell>
        </row>
        <row r="2375">
          <cell r="A2375" t="str">
            <v>166202</v>
          </cell>
          <cell r="B2375" t="str">
            <v>DIAMETRO 150 MM</v>
          </cell>
          <cell r="C2375" t="str">
            <v>UN</v>
          </cell>
          <cell r="D2375">
            <v>44.64</v>
          </cell>
        </row>
        <row r="2376">
          <cell r="A2376" t="str">
            <v>166203</v>
          </cell>
          <cell r="B2376" t="str">
            <v>DIAMETRO 200 MM</v>
          </cell>
          <cell r="C2376" t="str">
            <v>UN</v>
          </cell>
          <cell r="D2376">
            <v>63.34</v>
          </cell>
        </row>
        <row r="2377">
          <cell r="A2377" t="str">
            <v>166204</v>
          </cell>
          <cell r="B2377" t="str">
            <v>DIAMETRO 250 MM</v>
          </cell>
          <cell r="C2377" t="str">
            <v>UN</v>
          </cell>
          <cell r="D2377">
            <v>79.95</v>
          </cell>
        </row>
        <row r="2378">
          <cell r="A2378" t="str">
            <v>166205</v>
          </cell>
          <cell r="B2378" t="str">
            <v>DIAMETRO 300 MM</v>
          </cell>
          <cell r="C2378" t="str">
            <v>UN</v>
          </cell>
          <cell r="D2378">
            <v>102.29</v>
          </cell>
        </row>
        <row r="2379">
          <cell r="A2379" t="str">
            <v>166206</v>
          </cell>
          <cell r="B2379" t="str">
            <v>DIAMETRO 400 MM</v>
          </cell>
          <cell r="C2379" t="str">
            <v>UN</v>
          </cell>
          <cell r="D2379">
            <v>154.66</v>
          </cell>
        </row>
        <row r="2380">
          <cell r="A2380" t="str">
            <v>166207</v>
          </cell>
          <cell r="B2380" t="str">
            <v>DIAMETRO 500 MM</v>
          </cell>
          <cell r="C2380" t="str">
            <v>UN</v>
          </cell>
          <cell r="D2380">
            <v>223.13</v>
          </cell>
        </row>
        <row r="2381">
          <cell r="A2381" t="str">
            <v>166208</v>
          </cell>
          <cell r="B2381" t="str">
            <v>DIAMETRO 600 MM</v>
          </cell>
          <cell r="C2381" t="str">
            <v>UN</v>
          </cell>
          <cell r="D2381">
            <v>308.18</v>
          </cell>
        </row>
        <row r="2383">
          <cell r="A2383" t="str">
            <v>166300</v>
          </cell>
          <cell r="B2383" t="str">
            <v>MONTAGEM DE PEDESTAIS DE MANOBRA DE FERRO FUNDIDO</v>
          </cell>
        </row>
        <row r="2384">
          <cell r="A2384" t="str">
            <v>166301</v>
          </cell>
          <cell r="B2384" t="str">
            <v>MODELO 01</v>
          </cell>
          <cell r="C2384" t="str">
            <v>UN</v>
          </cell>
          <cell r="D2384">
            <v>306.61</v>
          </cell>
        </row>
        <row r="2385">
          <cell r="A2385" t="str">
            <v>166302</v>
          </cell>
          <cell r="B2385" t="str">
            <v>MODELO 02</v>
          </cell>
          <cell r="C2385" t="str">
            <v>UN</v>
          </cell>
          <cell r="D2385">
            <v>320.49</v>
          </cell>
        </row>
        <row r="2386">
          <cell r="A2386" t="str">
            <v>166303</v>
          </cell>
          <cell r="B2386" t="str">
            <v>MODELO 03</v>
          </cell>
          <cell r="C2386" t="str">
            <v>UN</v>
          </cell>
          <cell r="D2386">
            <v>337.75</v>
          </cell>
        </row>
        <row r="2387">
          <cell r="A2387" t="str">
            <v>166304</v>
          </cell>
          <cell r="B2387" t="str">
            <v>MODELO 04</v>
          </cell>
          <cell r="C2387" t="str">
            <v>UN</v>
          </cell>
          <cell r="D2387">
            <v>342.7</v>
          </cell>
        </row>
        <row r="2388">
          <cell r="A2388" t="str">
            <v>166305</v>
          </cell>
          <cell r="B2388" t="str">
            <v>MODELO 05</v>
          </cell>
          <cell r="C2388" t="str">
            <v>UN</v>
          </cell>
          <cell r="D2388">
            <v>361.85</v>
          </cell>
        </row>
        <row r="2389">
          <cell r="A2389" t="str">
            <v>166306</v>
          </cell>
          <cell r="B2389" t="str">
            <v>MODELO 06</v>
          </cell>
          <cell r="C2389" t="str">
            <v>UN</v>
          </cell>
          <cell r="D2389">
            <v>372.4</v>
          </cell>
        </row>
        <row r="2390">
          <cell r="A2390" t="str">
            <v>166307</v>
          </cell>
          <cell r="B2390" t="str">
            <v>MODELO 07</v>
          </cell>
          <cell r="C2390" t="str">
            <v>UN</v>
          </cell>
          <cell r="D2390">
            <v>387.09</v>
          </cell>
        </row>
        <row r="2391">
          <cell r="A2391" t="str">
            <v>166308</v>
          </cell>
          <cell r="B2391" t="str">
            <v>MODELO 21</v>
          </cell>
          <cell r="C2391" t="str">
            <v>UN</v>
          </cell>
          <cell r="D2391">
            <v>306.61</v>
          </cell>
        </row>
        <row r="2393">
          <cell r="A2393" t="str">
            <v>166400</v>
          </cell>
          <cell r="B2393" t="str">
            <v>MONTAGEM DE PEDESTAIS DE SUSPENSAO DE FERRO FUNDIDO</v>
          </cell>
        </row>
        <row r="2394">
          <cell r="A2394" t="str">
            <v>166401</v>
          </cell>
          <cell r="B2394" t="str">
            <v>MODELO 01</v>
          </cell>
          <cell r="C2394" t="str">
            <v>UN</v>
          </cell>
          <cell r="D2394">
            <v>308.94</v>
          </cell>
        </row>
        <row r="2395">
          <cell r="A2395" t="str">
            <v>166402</v>
          </cell>
          <cell r="B2395" t="str">
            <v>MODELO 02</v>
          </cell>
          <cell r="C2395" t="str">
            <v>UN</v>
          </cell>
          <cell r="D2395">
            <v>323.68</v>
          </cell>
        </row>
        <row r="2396">
          <cell r="A2396" t="str">
            <v>166403</v>
          </cell>
          <cell r="B2396" t="str">
            <v>MODELO 03</v>
          </cell>
          <cell r="C2396" t="str">
            <v>UN</v>
          </cell>
          <cell r="D2396">
            <v>324.36</v>
          </cell>
        </row>
        <row r="2397">
          <cell r="A2397" t="str">
            <v>166404</v>
          </cell>
          <cell r="B2397" t="str">
            <v>MODELO 04</v>
          </cell>
          <cell r="C2397" t="str">
            <v>UN</v>
          </cell>
          <cell r="D2397">
            <v>330.02</v>
          </cell>
        </row>
        <row r="2398">
          <cell r="A2398" t="str">
            <v>166405</v>
          </cell>
          <cell r="B2398" t="str">
            <v>MODELO 05</v>
          </cell>
          <cell r="C2398" t="str">
            <v>UN</v>
          </cell>
          <cell r="D2398">
            <v>330.71</v>
          </cell>
        </row>
        <row r="2399">
          <cell r="A2399" t="str">
            <v>166406</v>
          </cell>
          <cell r="B2399" t="str">
            <v>MODELO 06</v>
          </cell>
          <cell r="C2399" t="str">
            <v>UN</v>
          </cell>
          <cell r="D2399">
            <v>331.38</v>
          </cell>
        </row>
        <row r="2400">
          <cell r="A2400" t="str">
            <v>166407</v>
          </cell>
          <cell r="B2400" t="str">
            <v>MODELO 08</v>
          </cell>
          <cell r="C2400" t="str">
            <v>UN</v>
          </cell>
          <cell r="D2400">
            <v>332.79</v>
          </cell>
        </row>
        <row r="2401">
          <cell r="A2401" t="str">
            <v>166408</v>
          </cell>
          <cell r="B2401" t="str">
            <v>MODELO 10</v>
          </cell>
          <cell r="C2401" t="str">
            <v>UN</v>
          </cell>
          <cell r="D2401">
            <v>389.37</v>
          </cell>
        </row>
        <row r="2402">
          <cell r="A2402" t="str">
            <v>166409</v>
          </cell>
          <cell r="B2402" t="str">
            <v>MODELO 11</v>
          </cell>
          <cell r="C2402" t="str">
            <v>UN</v>
          </cell>
          <cell r="D2402">
            <v>390.83</v>
          </cell>
        </row>
        <row r="2403">
          <cell r="A2403" t="str">
            <v>166410</v>
          </cell>
          <cell r="B2403" t="str">
            <v>MODELO 12</v>
          </cell>
          <cell r="C2403" t="str">
            <v>UN</v>
          </cell>
          <cell r="D2403">
            <v>392.28</v>
          </cell>
        </row>
        <row r="2404">
          <cell r="A2404" t="str">
            <v>166411</v>
          </cell>
          <cell r="B2404" t="str">
            <v>MODELO 13</v>
          </cell>
          <cell r="C2404" t="str">
            <v>UN</v>
          </cell>
          <cell r="D2404">
            <v>393.7</v>
          </cell>
        </row>
        <row r="2405">
          <cell r="A2405" t="str">
            <v>166412</v>
          </cell>
          <cell r="B2405" t="str">
            <v>MODELO 14</v>
          </cell>
          <cell r="C2405" t="str">
            <v>UN</v>
          </cell>
          <cell r="D2405">
            <v>395.15</v>
          </cell>
        </row>
        <row r="2406">
          <cell r="A2406" t="str">
            <v>166413</v>
          </cell>
          <cell r="B2406" t="str">
            <v>MODELO 16</v>
          </cell>
          <cell r="C2406" t="str">
            <v>UN</v>
          </cell>
          <cell r="D2406">
            <v>398.08</v>
          </cell>
        </row>
        <row r="2407">
          <cell r="A2407" t="str">
            <v>166414</v>
          </cell>
          <cell r="B2407" t="str">
            <v>MODELO 18</v>
          </cell>
          <cell r="C2407" t="str">
            <v>UN</v>
          </cell>
          <cell r="D2407">
            <v>316.07</v>
          </cell>
        </row>
        <row r="2408">
          <cell r="A2408" t="str">
            <v>166415</v>
          </cell>
          <cell r="B2408" t="str">
            <v>MODELO 19</v>
          </cell>
          <cell r="C2408" t="str">
            <v>UN</v>
          </cell>
          <cell r="D2408">
            <v>360.57</v>
          </cell>
        </row>
        <row r="2409">
          <cell r="A2409" t="str">
            <v>166416</v>
          </cell>
          <cell r="B2409" t="str">
            <v>MODELO 20</v>
          </cell>
          <cell r="C2409" t="str">
            <v>UN</v>
          </cell>
          <cell r="D2409">
            <v>395.72</v>
          </cell>
        </row>
        <row r="2410">
          <cell r="A2410" t="str">
            <v>166417</v>
          </cell>
          <cell r="B2410" t="str">
            <v>MODELO 21</v>
          </cell>
          <cell r="C2410" t="str">
            <v>UN</v>
          </cell>
          <cell r="D2410">
            <v>365.33</v>
          </cell>
        </row>
        <row r="2411">
          <cell r="A2411" t="str">
            <v>166418</v>
          </cell>
          <cell r="B2411" t="str">
            <v>MODELO 22</v>
          </cell>
          <cell r="C2411" t="str">
            <v>UN</v>
          </cell>
          <cell r="D2411">
            <v>369.96</v>
          </cell>
        </row>
        <row r="2412">
          <cell r="A2412" t="str">
            <v>166419</v>
          </cell>
          <cell r="B2412" t="str">
            <v>MODELO 23</v>
          </cell>
          <cell r="C2412" t="str">
            <v>UN</v>
          </cell>
          <cell r="D2412">
            <v>374.62</v>
          </cell>
        </row>
        <row r="2413">
          <cell r="A2413" t="str">
            <v>166420</v>
          </cell>
          <cell r="B2413" t="str">
            <v>MODELO 25</v>
          </cell>
          <cell r="C2413" t="str">
            <v>UN</v>
          </cell>
          <cell r="D2413">
            <v>383.87</v>
          </cell>
        </row>
        <row r="2414">
          <cell r="A2414" t="str">
            <v>166421</v>
          </cell>
          <cell r="B2414" t="str">
            <v>MODELO 27</v>
          </cell>
          <cell r="C2414" t="str">
            <v>UN</v>
          </cell>
          <cell r="D2414">
            <v>464.98</v>
          </cell>
        </row>
        <row r="2415">
          <cell r="A2415" t="str">
            <v>166422</v>
          </cell>
          <cell r="B2415" t="str">
            <v>MODELO 28</v>
          </cell>
          <cell r="C2415" t="str">
            <v>UN</v>
          </cell>
          <cell r="D2415">
            <v>467.29</v>
          </cell>
        </row>
        <row r="2416">
          <cell r="A2416" t="str">
            <v>166423</v>
          </cell>
          <cell r="B2416" t="str">
            <v>MODELO 29</v>
          </cell>
          <cell r="C2416" t="str">
            <v>UN</v>
          </cell>
          <cell r="D2416">
            <v>469.6</v>
          </cell>
        </row>
        <row r="2417">
          <cell r="A2417" t="str">
            <v>166424</v>
          </cell>
          <cell r="B2417" t="str">
            <v>MODELO 30</v>
          </cell>
          <cell r="C2417" t="str">
            <v>UN</v>
          </cell>
          <cell r="D2417">
            <v>471.88</v>
          </cell>
        </row>
        <row r="2418">
          <cell r="A2418" t="str">
            <v>166425</v>
          </cell>
          <cell r="B2418" t="str">
            <v>MODELO 31</v>
          </cell>
          <cell r="C2418" t="str">
            <v>UN</v>
          </cell>
          <cell r="D2418">
            <v>476.56</v>
          </cell>
        </row>
        <row r="2419">
          <cell r="A2419" t="str">
            <v>166426</v>
          </cell>
          <cell r="B2419" t="str">
            <v>MODELO 33</v>
          </cell>
          <cell r="C2419" t="str">
            <v>UN</v>
          </cell>
          <cell r="D2419">
            <v>431.67</v>
          </cell>
        </row>
        <row r="2421">
          <cell r="A2421" t="str">
            <v>166500</v>
          </cell>
          <cell r="B2421" t="str">
            <v>MANUSEIO DE TUBOS DE ACO (MONTAGEM)</v>
          </cell>
        </row>
        <row r="2422">
          <cell r="A2422" t="str">
            <v>166501</v>
          </cell>
          <cell r="B2422" t="str">
            <v>DIAMETRO 2 POLEGADA</v>
          </cell>
          <cell r="C2422" t="str">
            <v>M</v>
          </cell>
          <cell r="D2422">
            <v>10.050000000000001</v>
          </cell>
        </row>
        <row r="2423">
          <cell r="A2423" t="str">
            <v>166502</v>
          </cell>
          <cell r="B2423" t="str">
            <v>DIAMETRO 3 POLEGADA</v>
          </cell>
          <cell r="C2423" t="str">
            <v>M</v>
          </cell>
          <cell r="D2423">
            <v>14.68</v>
          </cell>
        </row>
        <row r="2424">
          <cell r="A2424" t="str">
            <v>166503</v>
          </cell>
          <cell r="B2424" t="str">
            <v>DIAMETRO 4 POLEGADA</v>
          </cell>
          <cell r="C2424" t="str">
            <v>M</v>
          </cell>
          <cell r="D2424">
            <v>13.89</v>
          </cell>
        </row>
        <row r="2425">
          <cell r="A2425" t="str">
            <v>166504</v>
          </cell>
          <cell r="B2425" t="str">
            <v>DIAMETRO 6 POLEGADA</v>
          </cell>
          <cell r="C2425" t="str">
            <v>M</v>
          </cell>
          <cell r="D2425">
            <v>16.579999999999998</v>
          </cell>
        </row>
        <row r="2426">
          <cell r="A2426" t="str">
            <v>166505</v>
          </cell>
          <cell r="B2426" t="str">
            <v>DIAMETRO 8 POLEGADA</v>
          </cell>
          <cell r="C2426" t="str">
            <v>M</v>
          </cell>
          <cell r="D2426">
            <v>19.48</v>
          </cell>
        </row>
        <row r="2427">
          <cell r="A2427" t="str">
            <v>166506</v>
          </cell>
          <cell r="B2427" t="str">
            <v>DIAMETRO 10 POLEGADA</v>
          </cell>
          <cell r="C2427" t="str">
            <v>M</v>
          </cell>
          <cell r="D2427">
            <v>24.23</v>
          </cell>
        </row>
        <row r="2428">
          <cell r="A2428" t="str">
            <v>166507</v>
          </cell>
          <cell r="B2428" t="str">
            <v>DIAMETRO 12 POLEGADA</v>
          </cell>
          <cell r="C2428" t="str">
            <v>M</v>
          </cell>
          <cell r="D2428">
            <v>29.91</v>
          </cell>
        </row>
        <row r="2429">
          <cell r="A2429" t="str">
            <v>166508</v>
          </cell>
          <cell r="B2429" t="str">
            <v>DIAMETRO 16 POLEGADA</v>
          </cell>
          <cell r="C2429" t="str">
            <v>M</v>
          </cell>
          <cell r="D2429">
            <v>42.99</v>
          </cell>
        </row>
        <row r="2430">
          <cell r="A2430" t="str">
            <v>166509</v>
          </cell>
          <cell r="B2430" t="str">
            <v>DIAMETRO 20 POLEGADA</v>
          </cell>
          <cell r="C2430" t="str">
            <v>M</v>
          </cell>
          <cell r="D2430">
            <v>58.55</v>
          </cell>
        </row>
        <row r="2431">
          <cell r="A2431" t="str">
            <v>166510</v>
          </cell>
          <cell r="B2431" t="str">
            <v>DIAMETRO 24 POLEGADA</v>
          </cell>
          <cell r="C2431" t="str">
            <v>M</v>
          </cell>
          <cell r="D2431">
            <v>66.150000000000006</v>
          </cell>
        </row>
        <row r="2432">
          <cell r="A2432" t="str">
            <v>166511</v>
          </cell>
          <cell r="B2432" t="str">
            <v>DIAMETRO 28 POLEGADA</v>
          </cell>
          <cell r="C2432" t="str">
            <v>M</v>
          </cell>
          <cell r="D2432">
            <v>72.17</v>
          </cell>
        </row>
        <row r="2433">
          <cell r="A2433" t="str">
            <v>166512</v>
          </cell>
          <cell r="B2433" t="str">
            <v>DIAMETRO 32 POLEGADA</v>
          </cell>
          <cell r="C2433" t="str">
            <v>M</v>
          </cell>
          <cell r="D2433">
            <v>83.85</v>
          </cell>
        </row>
        <row r="2434">
          <cell r="A2434" t="str">
            <v>166513</v>
          </cell>
          <cell r="B2434" t="str">
            <v>DIAMETRO 36 POLEGADA</v>
          </cell>
          <cell r="C2434" t="str">
            <v>M</v>
          </cell>
          <cell r="D2434">
            <v>87.43</v>
          </cell>
        </row>
        <row r="2435">
          <cell r="A2435" t="str">
            <v>166514</v>
          </cell>
          <cell r="B2435" t="str">
            <v>DIAMETRO 40 POLEGADA</v>
          </cell>
          <cell r="C2435" t="str">
            <v>M</v>
          </cell>
          <cell r="D2435">
            <v>89.11</v>
          </cell>
        </row>
        <row r="2437">
          <cell r="A2437" t="str">
            <v>166600</v>
          </cell>
          <cell r="B2437" t="str">
            <v>MANUSEIO DE CONEXOES, PECAS ESPECIAIS E MISCELANEOS DE ACO ATE 2 TONELADA (MONTAGEM)</v>
          </cell>
        </row>
        <row r="2438">
          <cell r="A2438" t="str">
            <v>166601</v>
          </cell>
          <cell r="B2438" t="str">
            <v>DIAMETRO 2 POLEGADA</v>
          </cell>
          <cell r="C2438" t="str">
            <v>KG</v>
          </cell>
          <cell r="D2438">
            <v>0.69</v>
          </cell>
        </row>
        <row r="2439">
          <cell r="A2439" t="str">
            <v>166602</v>
          </cell>
          <cell r="B2439" t="str">
            <v>DIAMETRO 3 POLEGADA</v>
          </cell>
          <cell r="C2439" t="str">
            <v>KG</v>
          </cell>
          <cell r="D2439">
            <v>0.61</v>
          </cell>
        </row>
        <row r="2440">
          <cell r="A2440" t="str">
            <v>166603</v>
          </cell>
          <cell r="B2440" t="str">
            <v>DIAMETRO 4 POLEGADA</v>
          </cell>
          <cell r="C2440" t="str">
            <v>KG</v>
          </cell>
          <cell r="D2440">
            <v>0.57999999999999996</v>
          </cell>
        </row>
        <row r="2441">
          <cell r="A2441" t="str">
            <v>166604</v>
          </cell>
          <cell r="B2441" t="str">
            <v>DIAMETRO 6 POLEGADA</v>
          </cell>
          <cell r="C2441" t="str">
            <v>KG</v>
          </cell>
          <cell r="D2441">
            <v>0.55000000000000004</v>
          </cell>
        </row>
        <row r="2442">
          <cell r="A2442" t="str">
            <v>166605</v>
          </cell>
          <cell r="B2442" t="str">
            <v>DIAMETRO 8 POLEGADA</v>
          </cell>
          <cell r="C2442" t="str">
            <v>KG</v>
          </cell>
          <cell r="D2442">
            <v>0.47</v>
          </cell>
        </row>
        <row r="2443">
          <cell r="A2443" t="str">
            <v>166606</v>
          </cell>
          <cell r="B2443" t="str">
            <v>DIAMETRO 10 POLEGADA</v>
          </cell>
          <cell r="C2443" t="str">
            <v>KG</v>
          </cell>
          <cell r="D2443">
            <v>0.47</v>
          </cell>
        </row>
        <row r="2444">
          <cell r="A2444" t="str">
            <v>166607</v>
          </cell>
          <cell r="B2444" t="str">
            <v>DIAMETRO 12 POLEGADA</v>
          </cell>
          <cell r="C2444" t="str">
            <v>KG</v>
          </cell>
          <cell r="D2444">
            <v>0.35</v>
          </cell>
        </row>
        <row r="2445">
          <cell r="A2445" t="str">
            <v>166608</v>
          </cell>
          <cell r="B2445" t="str">
            <v>DIAMETRO 16 POLEGADA</v>
          </cell>
          <cell r="C2445" t="str">
            <v>KG</v>
          </cell>
          <cell r="D2445">
            <v>0.35</v>
          </cell>
        </row>
        <row r="2446">
          <cell r="A2446" t="str">
            <v>166609</v>
          </cell>
          <cell r="B2446" t="str">
            <v>DIAMETRO 20 POLEGADA</v>
          </cell>
          <cell r="C2446" t="str">
            <v>KG</v>
          </cell>
          <cell r="D2446">
            <v>0.35</v>
          </cell>
        </row>
        <row r="2447">
          <cell r="A2447" t="str">
            <v>166610</v>
          </cell>
          <cell r="B2447" t="str">
            <v>DIAMETRO 24 POLEGADA</v>
          </cell>
          <cell r="C2447" t="str">
            <v>KG</v>
          </cell>
          <cell r="D2447">
            <v>0.26</v>
          </cell>
        </row>
        <row r="2448">
          <cell r="A2448" t="str">
            <v>166611</v>
          </cell>
          <cell r="B2448" t="str">
            <v>DIAMETRO 28 POLEGADA</v>
          </cell>
          <cell r="C2448" t="str">
            <v>KG</v>
          </cell>
          <cell r="D2448">
            <v>0.26</v>
          </cell>
        </row>
        <row r="2449">
          <cell r="A2449" t="str">
            <v>166612</v>
          </cell>
          <cell r="B2449" t="str">
            <v>DIAMETRO 32 POLEGADA</v>
          </cell>
          <cell r="C2449" t="str">
            <v>KG</v>
          </cell>
          <cell r="D2449">
            <v>0.26</v>
          </cell>
        </row>
        <row r="2450">
          <cell r="A2450" t="str">
            <v>166613</v>
          </cell>
          <cell r="B2450" t="str">
            <v>DIAMETRO 36 POLEGADA</v>
          </cell>
          <cell r="C2450" t="str">
            <v>KG</v>
          </cell>
          <cell r="D2450">
            <v>0.26</v>
          </cell>
        </row>
        <row r="2451">
          <cell r="A2451" t="str">
            <v>166614</v>
          </cell>
          <cell r="B2451" t="str">
            <v>DIAMETRO 40 POLEGADA</v>
          </cell>
          <cell r="C2451" t="str">
            <v>KG</v>
          </cell>
          <cell r="D2451">
            <v>0.26</v>
          </cell>
        </row>
        <row r="2453">
          <cell r="A2453" t="str">
            <v>166700</v>
          </cell>
          <cell r="B2453" t="str">
            <v>MANUSEIO DE CONEXOES, PECAS ESPECIAIS E MISCELANEOS DE ACO DE 2 A 5 TONELADA (MONTAGEM)</v>
          </cell>
        </row>
        <row r="2454">
          <cell r="A2454" t="str">
            <v>166701</v>
          </cell>
          <cell r="B2454" t="str">
            <v>DIAMETRO 28 POLEGADA</v>
          </cell>
          <cell r="C2454" t="str">
            <v>KG</v>
          </cell>
          <cell r="D2454">
            <v>0.25</v>
          </cell>
        </row>
        <row r="2455">
          <cell r="A2455" t="str">
            <v>166702</v>
          </cell>
          <cell r="B2455" t="str">
            <v>DIAMETRO 32 POLEGADA</v>
          </cell>
          <cell r="C2455" t="str">
            <v>KG</v>
          </cell>
          <cell r="D2455">
            <v>0.25</v>
          </cell>
        </row>
        <row r="2456">
          <cell r="A2456" t="str">
            <v>166703</v>
          </cell>
          <cell r="B2456" t="str">
            <v>DIAMETRO 36 POLEGADA</v>
          </cell>
          <cell r="C2456" t="str">
            <v>KG</v>
          </cell>
          <cell r="D2456">
            <v>0.25</v>
          </cell>
        </row>
        <row r="2457">
          <cell r="A2457" t="str">
            <v>166704</v>
          </cell>
          <cell r="B2457" t="str">
            <v>DIAMETRO 40 POLEGADA</v>
          </cell>
          <cell r="C2457" t="str">
            <v>KG</v>
          </cell>
          <cell r="D2457">
            <v>0.25</v>
          </cell>
        </row>
        <row r="2459">
          <cell r="A2459" t="str">
            <v>166800</v>
          </cell>
          <cell r="B2459" t="str">
            <v>MANUSEIO DE CONEXOES, PECAS ESPECIAIS E MISCELANEOS DE ACO DE 5 A 9 TONELADA</v>
          </cell>
        </row>
        <row r="2460">
          <cell r="A2460" t="str">
            <v>166801</v>
          </cell>
          <cell r="B2460" t="str">
            <v>DIAMETRO 28 POLEGADA</v>
          </cell>
          <cell r="C2460" t="str">
            <v>KG</v>
          </cell>
          <cell r="D2460">
            <v>0.25</v>
          </cell>
        </row>
        <row r="2461">
          <cell r="A2461" t="str">
            <v>166802</v>
          </cell>
          <cell r="B2461" t="str">
            <v>DIAMETRO 32 POLEGADA</v>
          </cell>
          <cell r="C2461" t="str">
            <v>KG</v>
          </cell>
          <cell r="D2461">
            <v>0.25</v>
          </cell>
        </row>
        <row r="2462">
          <cell r="A2462" t="str">
            <v>166803</v>
          </cell>
          <cell r="B2462" t="str">
            <v>DIAMETRO 36 POLEGADA</v>
          </cell>
          <cell r="C2462" t="str">
            <v>KG</v>
          </cell>
          <cell r="D2462">
            <v>0.25</v>
          </cell>
        </row>
        <row r="2463">
          <cell r="A2463" t="str">
            <v>166804</v>
          </cell>
          <cell r="B2463" t="str">
            <v>DIAMETRO 40 POLEGADA</v>
          </cell>
          <cell r="C2463" t="str">
            <v>KG</v>
          </cell>
          <cell r="D2463">
            <v>0.25</v>
          </cell>
        </row>
        <row r="2465">
          <cell r="A2465" t="str">
            <v>166900</v>
          </cell>
          <cell r="B2465" t="str">
            <v>MONTAGEM DE FLANGES AVULSOS DE ACO (PRE.MONTAGEM)</v>
          </cell>
        </row>
        <row r="2466">
          <cell r="A2466" t="str">
            <v>166901</v>
          </cell>
          <cell r="B2466" t="str">
            <v>DIAMETRO 4 POLEGADA</v>
          </cell>
          <cell r="C2466" t="str">
            <v>UN</v>
          </cell>
          <cell r="D2466">
            <v>80.62</v>
          </cell>
        </row>
        <row r="2467">
          <cell r="A2467" t="str">
            <v>166902</v>
          </cell>
          <cell r="B2467" t="str">
            <v>DIAMETRO 6 POLEGADA</v>
          </cell>
          <cell r="C2467" t="str">
            <v>UN</v>
          </cell>
          <cell r="D2467">
            <v>125.99</v>
          </cell>
        </row>
        <row r="2468">
          <cell r="A2468" t="str">
            <v>166903</v>
          </cell>
          <cell r="B2468" t="str">
            <v>DIAMETRO 8 POLEGADA</v>
          </cell>
          <cell r="C2468" t="str">
            <v>UN</v>
          </cell>
          <cell r="D2468">
            <v>167.96</v>
          </cell>
        </row>
        <row r="2469">
          <cell r="A2469" t="str">
            <v>166904</v>
          </cell>
          <cell r="B2469" t="str">
            <v>DIAMETRO 10 POLEGADA</v>
          </cell>
          <cell r="C2469" t="str">
            <v>UN</v>
          </cell>
          <cell r="D2469">
            <v>209.99</v>
          </cell>
        </row>
        <row r="2470">
          <cell r="A2470" t="str">
            <v>166905</v>
          </cell>
          <cell r="B2470" t="str">
            <v>DIAMETRO 12 POLEGADA</v>
          </cell>
          <cell r="C2470" t="str">
            <v>UN</v>
          </cell>
          <cell r="D2470">
            <v>252.03</v>
          </cell>
        </row>
        <row r="2471">
          <cell r="A2471" t="str">
            <v>166906</v>
          </cell>
          <cell r="B2471" t="str">
            <v>DIAMETRO 16 POLEGADA</v>
          </cell>
          <cell r="C2471" t="str">
            <v>UN</v>
          </cell>
          <cell r="D2471">
            <v>336.06</v>
          </cell>
        </row>
        <row r="2472">
          <cell r="A2472" t="str">
            <v>166907</v>
          </cell>
          <cell r="B2472" t="str">
            <v>DIAMETRO 20 POLEGADA</v>
          </cell>
          <cell r="C2472" t="str">
            <v>UN</v>
          </cell>
          <cell r="D2472">
            <v>420.16</v>
          </cell>
        </row>
        <row r="2473">
          <cell r="A2473" t="str">
            <v>166908</v>
          </cell>
          <cell r="B2473" t="str">
            <v>DIAMETRO 24 POLEGADA</v>
          </cell>
          <cell r="C2473" t="str">
            <v>UN</v>
          </cell>
          <cell r="D2473">
            <v>504.14</v>
          </cell>
        </row>
        <row r="2474">
          <cell r="A2474" t="str">
            <v>166909</v>
          </cell>
          <cell r="B2474" t="str">
            <v>DIAMETRO 28 POLEGADA</v>
          </cell>
          <cell r="C2474" t="str">
            <v>UN</v>
          </cell>
          <cell r="D2474">
            <v>588.23</v>
          </cell>
        </row>
        <row r="2475">
          <cell r="A2475" t="str">
            <v>166910</v>
          </cell>
          <cell r="B2475" t="str">
            <v>DIAMETRO 30 POLEGADA</v>
          </cell>
          <cell r="C2475" t="str">
            <v>UN</v>
          </cell>
          <cell r="D2475">
            <v>630.27</v>
          </cell>
        </row>
        <row r="2476">
          <cell r="A2476" t="str">
            <v>166911</v>
          </cell>
          <cell r="B2476" t="str">
            <v>DIAMETRO 32 POLEGADA</v>
          </cell>
          <cell r="C2476" t="str">
            <v>UN</v>
          </cell>
          <cell r="D2476">
            <v>672.26</v>
          </cell>
        </row>
        <row r="2477">
          <cell r="A2477" t="str">
            <v>166912</v>
          </cell>
          <cell r="B2477" t="str">
            <v>DIAMETRO 36 POLEGADA</v>
          </cell>
          <cell r="C2477" t="str">
            <v>UN</v>
          </cell>
          <cell r="D2477">
            <v>756.37</v>
          </cell>
        </row>
        <row r="2478">
          <cell r="A2478" t="str">
            <v>166913</v>
          </cell>
          <cell r="B2478" t="str">
            <v>DIAMETRO 40 POLEGADA</v>
          </cell>
          <cell r="C2478" t="str">
            <v>UN</v>
          </cell>
          <cell r="D2478">
            <v>840.42</v>
          </cell>
        </row>
        <row r="2480">
          <cell r="A2480" t="str">
            <v>167000</v>
          </cell>
          <cell r="B2480" t="str">
            <v>CONEXAO DE FLANGES AWWA C207</v>
          </cell>
        </row>
        <row r="2481">
          <cell r="A2481" t="str">
            <v>167001</v>
          </cell>
          <cell r="B2481" t="str">
            <v>DIAMETRO 4 POLEGADA</v>
          </cell>
          <cell r="C2481" t="str">
            <v>UN</v>
          </cell>
          <cell r="D2481">
            <v>7.54</v>
          </cell>
        </row>
        <row r="2482">
          <cell r="A2482" t="str">
            <v>167002</v>
          </cell>
          <cell r="B2482" t="str">
            <v>DIAMETRO 6 POLEGADA</v>
          </cell>
          <cell r="C2482" t="str">
            <v>UN</v>
          </cell>
          <cell r="D2482">
            <v>7.88</v>
          </cell>
        </row>
        <row r="2483">
          <cell r="A2483" t="str">
            <v>167003</v>
          </cell>
          <cell r="B2483" t="str">
            <v>DIAMETRO 8 POLEGADA</v>
          </cell>
          <cell r="C2483" t="str">
            <v>UN</v>
          </cell>
          <cell r="D2483">
            <v>8.09</v>
          </cell>
        </row>
        <row r="2484">
          <cell r="A2484" t="str">
            <v>167004</v>
          </cell>
          <cell r="B2484" t="str">
            <v>DIAMETRO 10 POLEGADA</v>
          </cell>
          <cell r="C2484" t="str">
            <v>UN</v>
          </cell>
          <cell r="D2484">
            <v>13.96</v>
          </cell>
        </row>
        <row r="2485">
          <cell r="A2485" t="str">
            <v>167005</v>
          </cell>
          <cell r="B2485" t="str">
            <v>DIAMETRO 12 POLEGADA</v>
          </cell>
          <cell r="C2485" t="str">
            <v>UN</v>
          </cell>
          <cell r="D2485">
            <v>17.739999999999998</v>
          </cell>
        </row>
        <row r="2486">
          <cell r="A2486" t="str">
            <v>167006</v>
          </cell>
          <cell r="B2486" t="str">
            <v>DIAMETRO 16 POLEGADA</v>
          </cell>
          <cell r="C2486" t="str">
            <v>UN</v>
          </cell>
          <cell r="D2486">
            <v>22.88</v>
          </cell>
        </row>
        <row r="2487">
          <cell r="A2487" t="str">
            <v>167007</v>
          </cell>
          <cell r="B2487" t="str">
            <v>DIAMETRO 20 POLEGADA</v>
          </cell>
          <cell r="C2487" t="str">
            <v>UN</v>
          </cell>
          <cell r="D2487">
            <v>28.92</v>
          </cell>
        </row>
        <row r="2488">
          <cell r="A2488" t="str">
            <v>167008</v>
          </cell>
          <cell r="B2488" t="str">
            <v>DIAMETRO 24 POLEGADA</v>
          </cell>
          <cell r="C2488" t="str">
            <v>UN</v>
          </cell>
          <cell r="D2488">
            <v>34.44</v>
          </cell>
        </row>
        <row r="2489">
          <cell r="A2489" t="str">
            <v>167009</v>
          </cell>
          <cell r="B2489" t="str">
            <v>DIAMETRO 28 POLEGADA</v>
          </cell>
          <cell r="C2489" t="str">
            <v>UN</v>
          </cell>
          <cell r="D2489">
            <v>52.17</v>
          </cell>
        </row>
        <row r="2490">
          <cell r="A2490" t="str">
            <v>167010</v>
          </cell>
          <cell r="B2490" t="str">
            <v>DIAMETRO 30 POLEGADA</v>
          </cell>
          <cell r="C2490" t="str">
            <v>UN</v>
          </cell>
          <cell r="D2490">
            <v>52.17</v>
          </cell>
        </row>
        <row r="2491">
          <cell r="A2491" t="str">
            <v>167011</v>
          </cell>
          <cell r="B2491" t="str">
            <v>DIAMETRO 32 POLEGADA</v>
          </cell>
          <cell r="C2491" t="str">
            <v>UN</v>
          </cell>
          <cell r="D2491">
            <v>56.33</v>
          </cell>
        </row>
        <row r="2492">
          <cell r="A2492" t="str">
            <v>167012</v>
          </cell>
          <cell r="B2492" t="str">
            <v>DIAMETRO 36 POLEGADA</v>
          </cell>
          <cell r="C2492" t="str">
            <v>UN</v>
          </cell>
          <cell r="D2492">
            <v>64.7</v>
          </cell>
        </row>
        <row r="2493">
          <cell r="A2493" t="str">
            <v>167013</v>
          </cell>
          <cell r="B2493" t="str">
            <v>DIAMETRO 40 POLEGADA</v>
          </cell>
          <cell r="C2493" t="str">
            <v>UN</v>
          </cell>
          <cell r="D2493">
            <v>73.010000000000005</v>
          </cell>
        </row>
        <row r="2495">
          <cell r="A2495" t="str">
            <v>167100</v>
          </cell>
          <cell r="B2495" t="str">
            <v>ASSENTAMENTO DE TUBOS PVC RIGIDO (MONTAGEM) EB-892</v>
          </cell>
        </row>
        <row r="2496">
          <cell r="A2496" t="str">
            <v>167101</v>
          </cell>
          <cell r="B2496" t="str">
            <v>DIAMETRO 1/2 POLEGADA</v>
          </cell>
          <cell r="C2496" t="str">
            <v>M</v>
          </cell>
          <cell r="D2496">
            <v>2.54</v>
          </cell>
        </row>
        <row r="2497">
          <cell r="A2497" t="str">
            <v>167102</v>
          </cell>
          <cell r="B2497" t="str">
            <v>DIAMETRO 3/4 POLEGADA</v>
          </cell>
          <cell r="C2497" t="str">
            <v>M</v>
          </cell>
          <cell r="D2497">
            <v>2.54</v>
          </cell>
        </row>
        <row r="2498">
          <cell r="A2498" t="str">
            <v>167103</v>
          </cell>
          <cell r="B2498" t="str">
            <v>DIAMETRO 1 POLEGADA</v>
          </cell>
          <cell r="C2498" t="str">
            <v>M</v>
          </cell>
          <cell r="D2498">
            <v>2.54</v>
          </cell>
        </row>
        <row r="2499">
          <cell r="A2499" t="str">
            <v>167104</v>
          </cell>
          <cell r="B2499" t="str">
            <v>DIAMETRO 1 1/4 POLEGADA</v>
          </cell>
          <cell r="C2499" t="str">
            <v>M</v>
          </cell>
          <cell r="D2499">
            <v>2.85</v>
          </cell>
        </row>
        <row r="2500">
          <cell r="A2500" t="str">
            <v>167105</v>
          </cell>
          <cell r="B2500" t="str">
            <v>DIAMETRO 1 1/2 POLEGADA</v>
          </cell>
          <cell r="C2500" t="str">
            <v>M</v>
          </cell>
          <cell r="D2500">
            <v>2.85</v>
          </cell>
        </row>
        <row r="2501">
          <cell r="A2501" t="str">
            <v>167106</v>
          </cell>
          <cell r="B2501" t="str">
            <v>DIAMETRO 2 POLEGADA</v>
          </cell>
          <cell r="C2501" t="str">
            <v>M</v>
          </cell>
          <cell r="D2501">
            <v>3.17</v>
          </cell>
        </row>
        <row r="2502">
          <cell r="A2502" t="str">
            <v>167107</v>
          </cell>
          <cell r="B2502" t="str">
            <v>DIAMETRO 2 1/2 POLEGADA</v>
          </cell>
          <cell r="C2502" t="str">
            <v>M</v>
          </cell>
          <cell r="D2502">
            <v>3.19</v>
          </cell>
        </row>
        <row r="2503">
          <cell r="A2503" t="str">
            <v>167108</v>
          </cell>
          <cell r="B2503" t="str">
            <v>DIAMETRO 3 POLEGADA</v>
          </cell>
          <cell r="C2503" t="str">
            <v>M</v>
          </cell>
          <cell r="D2503">
            <v>3.6</v>
          </cell>
        </row>
        <row r="2504">
          <cell r="A2504" t="str">
            <v>167109</v>
          </cell>
          <cell r="B2504" t="str">
            <v>DIAMETRO 4 POLEGADA</v>
          </cell>
          <cell r="C2504" t="str">
            <v>M</v>
          </cell>
          <cell r="D2504">
            <v>3.99</v>
          </cell>
        </row>
        <row r="2505">
          <cell r="A2505" t="str">
            <v>167110</v>
          </cell>
          <cell r="B2505" t="str">
            <v>DIAMETRO 5 POLEGADA</v>
          </cell>
          <cell r="C2505" t="str">
            <v>M</v>
          </cell>
          <cell r="D2505">
            <v>4.24</v>
          </cell>
        </row>
        <row r="2506">
          <cell r="A2506" t="str">
            <v>167111</v>
          </cell>
          <cell r="B2506" t="str">
            <v>DIAMETRO 6 POLEGADA</v>
          </cell>
          <cell r="C2506" t="str">
            <v>M</v>
          </cell>
          <cell r="D2506">
            <v>4.42</v>
          </cell>
        </row>
        <row r="2508">
          <cell r="A2508" t="str">
            <v>167200</v>
          </cell>
          <cell r="B2508" t="str">
            <v>CONEXOES PVC SOLDAVEIS (EB-892)</v>
          </cell>
        </row>
        <row r="2509">
          <cell r="A2509" t="str">
            <v>167201</v>
          </cell>
          <cell r="B2509" t="str">
            <v>DIAMETRO 1/2 POLEGADA</v>
          </cell>
          <cell r="C2509" t="str">
            <v>UN</v>
          </cell>
          <cell r="D2509">
            <v>0.87</v>
          </cell>
        </row>
        <row r="2510">
          <cell r="A2510" t="str">
            <v>167202</v>
          </cell>
          <cell r="B2510" t="str">
            <v>DIAMETRO 3/4 POLEGADA</v>
          </cell>
          <cell r="C2510" t="str">
            <v>UN</v>
          </cell>
          <cell r="D2510">
            <v>1.34</v>
          </cell>
        </row>
        <row r="2511">
          <cell r="A2511" t="str">
            <v>167203</v>
          </cell>
          <cell r="B2511" t="str">
            <v>DIAMETRO 1 POLEGADA</v>
          </cell>
          <cell r="C2511" t="str">
            <v>UN</v>
          </cell>
          <cell r="D2511">
            <v>1.8</v>
          </cell>
        </row>
        <row r="2512">
          <cell r="A2512" t="str">
            <v>167204</v>
          </cell>
          <cell r="B2512" t="str">
            <v>DIAMETRO 1 1/4 POLEGADA</v>
          </cell>
          <cell r="C2512" t="str">
            <v>UN</v>
          </cell>
          <cell r="D2512">
            <v>2.2599999999999998</v>
          </cell>
        </row>
        <row r="2513">
          <cell r="A2513" t="str">
            <v>167205</v>
          </cell>
          <cell r="B2513" t="str">
            <v>DIAMETRO 1 1/2 POLEGADA</v>
          </cell>
          <cell r="C2513" t="str">
            <v>UN</v>
          </cell>
          <cell r="D2513">
            <v>2.71</v>
          </cell>
        </row>
        <row r="2514">
          <cell r="A2514" t="str">
            <v>167206</v>
          </cell>
          <cell r="B2514" t="str">
            <v>DIAMETRO 2 POLEGADA</v>
          </cell>
          <cell r="C2514" t="str">
            <v>UN</v>
          </cell>
          <cell r="D2514">
            <v>3.68</v>
          </cell>
        </row>
        <row r="2515">
          <cell r="A2515" t="str">
            <v>167207</v>
          </cell>
          <cell r="B2515" t="str">
            <v>DIAMETRO 2 1/2 POLEGADA</v>
          </cell>
          <cell r="C2515" t="str">
            <v>UN</v>
          </cell>
          <cell r="D2515">
            <v>4.5999999999999996</v>
          </cell>
        </row>
        <row r="2516">
          <cell r="A2516" t="str">
            <v>167208</v>
          </cell>
          <cell r="B2516" t="str">
            <v>DIAMETRO 3 POLEGADA</v>
          </cell>
          <cell r="C2516" t="str">
            <v>UN</v>
          </cell>
          <cell r="D2516">
            <v>5.5</v>
          </cell>
        </row>
        <row r="2517">
          <cell r="A2517" t="str">
            <v>167209</v>
          </cell>
          <cell r="B2517" t="str">
            <v>DIAMETRO 4 POLEGADA</v>
          </cell>
          <cell r="C2517" t="str">
            <v>UN</v>
          </cell>
          <cell r="D2517">
            <v>7.4</v>
          </cell>
        </row>
        <row r="2518">
          <cell r="A2518" t="str">
            <v>167210</v>
          </cell>
          <cell r="B2518" t="str">
            <v>DIAMETRO 5 POLEGADA</v>
          </cell>
          <cell r="C2518" t="str">
            <v>UN</v>
          </cell>
          <cell r="D2518">
            <v>9.27</v>
          </cell>
        </row>
        <row r="2519">
          <cell r="A2519" t="str">
            <v>167211</v>
          </cell>
          <cell r="B2519" t="str">
            <v>DIAMETRO 6 POLEGADA</v>
          </cell>
          <cell r="C2519" t="str">
            <v>UN</v>
          </cell>
          <cell r="D2519">
            <v>11.1</v>
          </cell>
        </row>
        <row r="2521">
          <cell r="A2521" t="str">
            <v>167300</v>
          </cell>
          <cell r="B2521" t="str">
            <v>CONEXOES DE PVC ROSQUEAVEIS</v>
          </cell>
        </row>
        <row r="2522">
          <cell r="A2522" t="str">
            <v>167301</v>
          </cell>
          <cell r="B2522" t="str">
            <v>DIAMETRO 1/2 POLEGADA</v>
          </cell>
          <cell r="C2522" t="str">
            <v>UN</v>
          </cell>
          <cell r="D2522">
            <v>2.2000000000000002</v>
          </cell>
        </row>
        <row r="2523">
          <cell r="A2523" t="str">
            <v>167302</v>
          </cell>
          <cell r="B2523" t="str">
            <v>DIAMETRO 3/4 POLEGADA</v>
          </cell>
          <cell r="C2523" t="str">
            <v>UN</v>
          </cell>
          <cell r="D2523">
            <v>3.31</v>
          </cell>
        </row>
        <row r="2524">
          <cell r="A2524" t="str">
            <v>167303</v>
          </cell>
          <cell r="B2524" t="str">
            <v>DIAMETRO 1 POLEGADA</v>
          </cell>
          <cell r="C2524" t="str">
            <v>UN</v>
          </cell>
          <cell r="D2524">
            <v>4.45</v>
          </cell>
        </row>
        <row r="2525">
          <cell r="A2525" t="str">
            <v>167304</v>
          </cell>
          <cell r="B2525" t="str">
            <v>DIAMETRO 1 1/4 POLEGADA</v>
          </cell>
          <cell r="C2525" t="str">
            <v>UN</v>
          </cell>
          <cell r="D2525">
            <v>5.58</v>
          </cell>
        </row>
        <row r="2526">
          <cell r="A2526" t="str">
            <v>167305</v>
          </cell>
          <cell r="B2526" t="str">
            <v>DIAMETRO 1 1/2 POLEGADA</v>
          </cell>
          <cell r="C2526" t="str">
            <v>UN</v>
          </cell>
          <cell r="D2526">
            <v>6.71</v>
          </cell>
        </row>
        <row r="2527">
          <cell r="A2527" t="str">
            <v>167306</v>
          </cell>
          <cell r="B2527" t="str">
            <v>DIAMETRO 2 POLEGADA</v>
          </cell>
          <cell r="C2527" t="str">
            <v>UN</v>
          </cell>
          <cell r="D2527">
            <v>8.9499999999999993</v>
          </cell>
        </row>
        <row r="2528">
          <cell r="A2528" t="str">
            <v>167307</v>
          </cell>
          <cell r="B2528" t="str">
            <v>DIAMETRO 2 1/2 POLEGADA</v>
          </cell>
          <cell r="C2528" t="str">
            <v>UN</v>
          </cell>
          <cell r="D2528">
            <v>11.21</v>
          </cell>
        </row>
        <row r="2529">
          <cell r="A2529" t="str">
            <v>167308</v>
          </cell>
          <cell r="B2529" t="str">
            <v>DIAMETRO 3 POLEGADA</v>
          </cell>
          <cell r="C2529" t="str">
            <v>UN</v>
          </cell>
          <cell r="D2529">
            <v>13.45</v>
          </cell>
        </row>
        <row r="2530">
          <cell r="A2530" t="str">
            <v>167309</v>
          </cell>
          <cell r="B2530" t="str">
            <v>DIAMETRO 4 POLEGADA</v>
          </cell>
          <cell r="C2530" t="str">
            <v>UN</v>
          </cell>
          <cell r="D2530">
            <v>17.95</v>
          </cell>
        </row>
        <row r="2531">
          <cell r="A2531" t="str">
            <v>167310</v>
          </cell>
          <cell r="B2531" t="str">
            <v>DIAMETRO 6 POLEGADA</v>
          </cell>
          <cell r="C2531" t="str">
            <v>UN</v>
          </cell>
          <cell r="D2531">
            <v>26.97</v>
          </cell>
        </row>
        <row r="2533">
          <cell r="A2533" t="str">
            <v>170000</v>
          </cell>
          <cell r="B2533" t="str">
            <v>URBANIZACAO</v>
          </cell>
        </row>
        <row r="2534">
          <cell r="A2534" t="str">
            <v>170100</v>
          </cell>
          <cell r="B2534" t="str">
            <v>PORTOES, CERCAS, MUROS E ALAMBRADOS</v>
          </cell>
        </row>
        <row r="2535">
          <cell r="A2535" t="str">
            <v>170101</v>
          </cell>
          <cell r="B2535" t="str">
            <v>PORTAO DE TELA</v>
          </cell>
          <cell r="C2535" t="str">
            <v>M2</v>
          </cell>
          <cell r="D2535">
            <v>356.62</v>
          </cell>
        </row>
        <row r="2536">
          <cell r="A2536" t="str">
            <v>170102</v>
          </cell>
          <cell r="B2536" t="str">
            <v>CERCA DE ARAME FARPADO - 5 FIOS</v>
          </cell>
          <cell r="C2536" t="str">
            <v>M</v>
          </cell>
          <cell r="D2536">
            <v>15.54</v>
          </cell>
        </row>
        <row r="2537">
          <cell r="A2537" t="str">
            <v>170103</v>
          </cell>
          <cell r="B2537" t="str">
            <v>CERCA DE ARAME FARPADO - 11 FIOS</v>
          </cell>
          <cell r="C2537" t="str">
            <v>M</v>
          </cell>
          <cell r="D2537">
            <v>26.28</v>
          </cell>
        </row>
        <row r="2538">
          <cell r="A2538" t="str">
            <v>170104</v>
          </cell>
          <cell r="B2538" t="str">
            <v>ALAMBRADO</v>
          </cell>
          <cell r="C2538" t="str">
            <v>M</v>
          </cell>
          <cell r="D2538">
            <v>52.36</v>
          </cell>
        </row>
        <row r="2540">
          <cell r="A2540" t="str">
            <v>170200</v>
          </cell>
          <cell r="B2540" t="str">
            <v>PAISAGISMO</v>
          </cell>
        </row>
        <row r="2541">
          <cell r="A2541" t="str">
            <v>170201</v>
          </cell>
          <cell r="B2541" t="str">
            <v>PLANTIO DE GRAMA EM PLACAS</v>
          </cell>
          <cell r="C2541" t="str">
            <v>M2</v>
          </cell>
          <cell r="D2541">
            <v>3.75</v>
          </cell>
        </row>
        <row r="2542">
          <cell r="A2542" t="str">
            <v>170202</v>
          </cell>
          <cell r="B2542" t="str">
            <v>PLANTIO DE ARBUSTOS H &lt;= 1,00 M</v>
          </cell>
          <cell r="C2542" t="str">
            <v>UN</v>
          </cell>
          <cell r="D2542">
            <v>12.47</v>
          </cell>
        </row>
        <row r="2543">
          <cell r="A2543" t="str">
            <v>170203</v>
          </cell>
          <cell r="B2543" t="str">
            <v>PLANTIO DE ARVORES H=&gt; 2,00 M</v>
          </cell>
          <cell r="C2543" t="str">
            <v>UN</v>
          </cell>
          <cell r="D2543">
            <v>45.95</v>
          </cell>
        </row>
        <row r="2545">
          <cell r="A2545" t="str">
            <v>170300</v>
          </cell>
          <cell r="B2545" t="str">
            <v>ESCADA EM TALUDE</v>
          </cell>
        </row>
        <row r="2546">
          <cell r="A2546" t="str">
            <v>170301</v>
          </cell>
          <cell r="B2546" t="str">
            <v>ESCADA EM TALUDE</v>
          </cell>
          <cell r="C2546" t="str">
            <v>M3</v>
          </cell>
          <cell r="D2546">
            <v>596.66</v>
          </cell>
        </row>
        <row r="2548">
          <cell r="A2548" t="str">
            <v>180000</v>
          </cell>
          <cell r="B2548" t="str">
            <v>SERVICOS DIVERSOS</v>
          </cell>
        </row>
        <row r="2549">
          <cell r="A2549" t="str">
            <v>180100</v>
          </cell>
          <cell r="B2549" t="str">
            <v>INTERLIGACOES COM REDES DE AGUA EXISTENTES</v>
          </cell>
        </row>
        <row r="2550">
          <cell r="A2550" t="str">
            <v>180101</v>
          </cell>
          <cell r="B2550" t="str">
            <v>DIAMETRO 50 MM - LUVA TRIPARTIDA</v>
          </cell>
          <cell r="C2550" t="str">
            <v>UN</v>
          </cell>
          <cell r="D2550">
            <v>56.92</v>
          </cell>
        </row>
        <row r="2551">
          <cell r="A2551" t="str">
            <v>180102</v>
          </cell>
          <cell r="B2551" t="str">
            <v>DIAMETRO 75 MM - LUVA TRIPARTIDA</v>
          </cell>
          <cell r="C2551" t="str">
            <v>UN</v>
          </cell>
          <cell r="D2551">
            <v>70.510000000000005</v>
          </cell>
        </row>
        <row r="2552">
          <cell r="A2552" t="str">
            <v>180103</v>
          </cell>
          <cell r="B2552" t="str">
            <v>DIAMETRO 100 MM - LUVA TRIPARTIDA</v>
          </cell>
          <cell r="C2552" t="str">
            <v>UN</v>
          </cell>
          <cell r="D2552">
            <v>73.08</v>
          </cell>
        </row>
        <row r="2553">
          <cell r="A2553" t="str">
            <v>180104</v>
          </cell>
          <cell r="B2553" t="str">
            <v>DIAMETRO 150 MM - LUVA TRIPARTIDA</v>
          </cell>
          <cell r="C2553" t="str">
            <v>UN</v>
          </cell>
          <cell r="D2553">
            <v>77.599999999999994</v>
          </cell>
        </row>
        <row r="2554">
          <cell r="A2554" t="str">
            <v>180105</v>
          </cell>
          <cell r="B2554" t="str">
            <v>DIAMETRO 200 MM - LUVA TRIPARTIDA</v>
          </cell>
          <cell r="C2554" t="str">
            <v>UN</v>
          </cell>
          <cell r="D2554">
            <v>80.27</v>
          </cell>
        </row>
        <row r="2555">
          <cell r="A2555" t="str">
            <v>180106</v>
          </cell>
          <cell r="B2555" t="str">
            <v>DIAMETRO 250 MM - LUVA TRIPARTIDA</v>
          </cell>
          <cell r="C2555" t="str">
            <v>UN</v>
          </cell>
          <cell r="D2555">
            <v>102.75</v>
          </cell>
        </row>
        <row r="2556">
          <cell r="A2556" t="str">
            <v>180107</v>
          </cell>
          <cell r="B2556" t="str">
            <v>DIAMETRO 300 MM - LUVA TRIPARTIDA</v>
          </cell>
          <cell r="C2556" t="str">
            <v>UN</v>
          </cell>
          <cell r="D2556">
            <v>131.69</v>
          </cell>
        </row>
        <row r="2557">
          <cell r="A2557" t="str">
            <v>180108</v>
          </cell>
          <cell r="B2557" t="str">
            <v>DIAMETRO 350 MM - LUVA TRIPARTIDA</v>
          </cell>
          <cell r="C2557" t="str">
            <v>UN</v>
          </cell>
          <cell r="D2557">
            <v>144.09</v>
          </cell>
        </row>
        <row r="2558">
          <cell r="A2558" t="str">
            <v>180109</v>
          </cell>
          <cell r="B2558" t="str">
            <v>DIAMETRO 400 MM - LUVA TRIPARTIDA</v>
          </cell>
          <cell r="C2558" t="str">
            <v>UN</v>
          </cell>
          <cell r="D2558">
            <v>150.72</v>
          </cell>
        </row>
        <row r="2559">
          <cell r="A2559" t="str">
            <v>180110</v>
          </cell>
          <cell r="B2559" t="str">
            <v>DIAMETRO 500 MM - LUVA TRIPARTIDA</v>
          </cell>
          <cell r="C2559" t="str">
            <v>UN</v>
          </cell>
          <cell r="D2559">
            <v>179.27</v>
          </cell>
        </row>
        <row r="2560">
          <cell r="A2560" t="str">
            <v>180111</v>
          </cell>
          <cell r="B2560" t="str">
            <v>DIAMETRO 50  MM - CONVENCIONAL - PVC</v>
          </cell>
          <cell r="C2560" t="str">
            <v>UN</v>
          </cell>
          <cell r="D2560">
            <v>90.46</v>
          </cell>
        </row>
        <row r="2561">
          <cell r="A2561" t="str">
            <v>180112</v>
          </cell>
          <cell r="B2561" t="str">
            <v>DIAMETRO 75 MM - CONVENCIONAL - PVC</v>
          </cell>
          <cell r="C2561" t="str">
            <v>UN</v>
          </cell>
          <cell r="D2561">
            <v>94.05</v>
          </cell>
        </row>
        <row r="2562">
          <cell r="A2562" t="str">
            <v>180113</v>
          </cell>
          <cell r="B2562" t="str">
            <v>DIAMETRO 100 MM - CONVENCIONAL - PVC</v>
          </cell>
          <cell r="C2562" t="str">
            <v>UN</v>
          </cell>
          <cell r="D2562">
            <v>97.18</v>
          </cell>
        </row>
        <row r="2563">
          <cell r="A2563" t="str">
            <v>180114</v>
          </cell>
          <cell r="B2563" t="str">
            <v>DIAMETRO 50 MM - CONVENCIONAL - FERRO FUNDIDO</v>
          </cell>
          <cell r="C2563" t="str">
            <v>UN</v>
          </cell>
          <cell r="D2563">
            <v>105.7</v>
          </cell>
        </row>
        <row r="2564">
          <cell r="A2564" t="str">
            <v>180115</v>
          </cell>
          <cell r="B2564" t="str">
            <v>DIAMETRO 75 MM - CONVENCIONAL - FERRO FUNDIDO</v>
          </cell>
          <cell r="C2564" t="str">
            <v>UN</v>
          </cell>
          <cell r="D2564">
            <v>109.29</v>
          </cell>
        </row>
        <row r="2565">
          <cell r="A2565" t="str">
            <v>180116</v>
          </cell>
          <cell r="B2565" t="str">
            <v>DIAMETRO 100MM - CONVENCIONAL - FERRO FUNDIDO</v>
          </cell>
          <cell r="C2565" t="str">
            <v>UN</v>
          </cell>
          <cell r="D2565">
            <v>112.42</v>
          </cell>
        </row>
        <row r="2566">
          <cell r="A2566" t="str">
            <v>180117</v>
          </cell>
          <cell r="B2566" t="str">
            <v>DIAMETRO 150MM - CONVENCIONAL - FERRO FUNDIDO</v>
          </cell>
          <cell r="C2566" t="str">
            <v>UN</v>
          </cell>
          <cell r="D2566">
            <v>140.80000000000001</v>
          </cell>
        </row>
        <row r="2567">
          <cell r="A2567" t="str">
            <v>180118</v>
          </cell>
          <cell r="B2567" t="str">
            <v>DIAMETRO 200MM - CONVENCIONAL - FERRO FUNDIDO</v>
          </cell>
          <cell r="C2567" t="str">
            <v>UN</v>
          </cell>
          <cell r="D2567">
            <v>148.21</v>
          </cell>
        </row>
        <row r="2568">
          <cell r="A2568" t="str">
            <v>180119</v>
          </cell>
          <cell r="B2568" t="str">
            <v>DIAMETRO 250MM - CONVENCIONAL - FERRO FUNDIDO</v>
          </cell>
          <cell r="C2568" t="str">
            <v>UN</v>
          </cell>
          <cell r="D2568">
            <v>180.62</v>
          </cell>
        </row>
        <row r="2569">
          <cell r="A2569" t="str">
            <v>180120</v>
          </cell>
          <cell r="B2569" t="str">
            <v>DIAMETRO 300MM - CONVENCIONAL - FERRO FUNDIDO</v>
          </cell>
          <cell r="C2569" t="str">
            <v>UN</v>
          </cell>
          <cell r="D2569">
            <v>191.93</v>
          </cell>
        </row>
        <row r="2570">
          <cell r="A2570" t="str">
            <v>180121</v>
          </cell>
          <cell r="B2570" t="str">
            <v>DIAMETRO 350MM - CONVENCIONAL - FERRO FUNDIDO</v>
          </cell>
          <cell r="C2570" t="str">
            <v>UN</v>
          </cell>
          <cell r="D2570">
            <v>244.9</v>
          </cell>
        </row>
        <row r="2571">
          <cell r="A2571" t="str">
            <v>180122</v>
          </cell>
          <cell r="B2571" t="str">
            <v>DIAMETRO 400MM - CONVENCIONAL - FERRO FUNDIDO</v>
          </cell>
          <cell r="C2571" t="str">
            <v>UN</v>
          </cell>
          <cell r="D2571">
            <v>260.49</v>
          </cell>
        </row>
        <row r="2572">
          <cell r="A2572" t="str">
            <v>180123</v>
          </cell>
          <cell r="B2572" t="str">
            <v>DIAMETRO 500MM - CONVENCIONAL - FERRO FUNDIDO</v>
          </cell>
          <cell r="C2572" t="str">
            <v>UN</v>
          </cell>
          <cell r="D2572">
            <v>343.6</v>
          </cell>
        </row>
        <row r="2573">
          <cell r="A2573" t="str">
            <v>180124</v>
          </cell>
          <cell r="B2573" t="str">
            <v>DIAMETRO 600MM - CONVENCIONAL - FERRO FUNDIDO</v>
          </cell>
          <cell r="C2573" t="str">
            <v>UN</v>
          </cell>
          <cell r="D2573">
            <v>502.72</v>
          </cell>
        </row>
        <row r="2574">
          <cell r="A2574" t="str">
            <v>180125</v>
          </cell>
          <cell r="B2574" t="str">
            <v>DIAMETRO 700MM - CONVENCIONAL - FERRO FUNDIDO</v>
          </cell>
          <cell r="C2574" t="str">
            <v>UN</v>
          </cell>
          <cell r="D2574">
            <v>650.84</v>
          </cell>
        </row>
        <row r="2575">
          <cell r="A2575" t="str">
            <v>180126</v>
          </cell>
          <cell r="B2575" t="str">
            <v>DIAMETRO 800MM - CONVENCIONAL - FERRO FUNDIDO</v>
          </cell>
          <cell r="C2575" t="str">
            <v>UN</v>
          </cell>
          <cell r="D2575">
            <v>806.16</v>
          </cell>
        </row>
        <row r="2576">
          <cell r="A2576" t="str">
            <v>180127</v>
          </cell>
          <cell r="B2576" t="str">
            <v>DIAMETRO  50 MM - CONVENCIONAL</v>
          </cell>
          <cell r="C2576" t="str">
            <v>UN</v>
          </cell>
          <cell r="D2576">
            <v>93.04</v>
          </cell>
        </row>
        <row r="2577">
          <cell r="A2577" t="str">
            <v>180128</v>
          </cell>
          <cell r="B2577" t="str">
            <v>DIAMETRO  75 MM - CONVENCIONAL</v>
          </cell>
          <cell r="C2577" t="str">
            <v>UN</v>
          </cell>
          <cell r="D2577">
            <v>96.63</v>
          </cell>
        </row>
        <row r="2578">
          <cell r="A2578" t="str">
            <v>180129</v>
          </cell>
          <cell r="B2578" t="str">
            <v>DIAMETRO 100 MM - CONVENCIONAL</v>
          </cell>
          <cell r="C2578" t="str">
            <v>UN</v>
          </cell>
          <cell r="D2578">
            <v>99.76</v>
          </cell>
        </row>
        <row r="2579">
          <cell r="A2579" t="str">
            <v>180130</v>
          </cell>
          <cell r="B2579" t="str">
            <v>DIAMETRO 150 MM - CONVENCIONAL</v>
          </cell>
          <cell r="C2579" t="str">
            <v>UN</v>
          </cell>
          <cell r="D2579">
            <v>116.74</v>
          </cell>
        </row>
        <row r="2580">
          <cell r="A2580" t="str">
            <v>180131</v>
          </cell>
          <cell r="B2580" t="str">
            <v>DIAMETRO 200 MM - CONVENCIONAL</v>
          </cell>
          <cell r="C2580" t="str">
            <v>UN</v>
          </cell>
          <cell r="D2580">
            <v>125.63</v>
          </cell>
        </row>
        <row r="2581">
          <cell r="A2581" t="str">
            <v>180132</v>
          </cell>
          <cell r="B2581" t="str">
            <v>DIAMETRO 250 MM - CONVENCIONAL</v>
          </cell>
          <cell r="C2581" t="str">
            <v>UN</v>
          </cell>
          <cell r="D2581">
            <v>151.47999999999999</v>
          </cell>
        </row>
        <row r="2582">
          <cell r="A2582" t="str">
            <v>180133</v>
          </cell>
          <cell r="B2582" t="str">
            <v>DIAMETRO 300 MM - CONVENCIONAL</v>
          </cell>
          <cell r="C2582" t="str">
            <v>UN</v>
          </cell>
          <cell r="D2582">
            <v>163.01</v>
          </cell>
        </row>
        <row r="2583">
          <cell r="A2583" t="str">
            <v>180134</v>
          </cell>
          <cell r="B2583" t="str">
            <v>DIAMETRO 350 MM - CONVENCIONAL</v>
          </cell>
          <cell r="C2583" t="str">
            <v>UN</v>
          </cell>
          <cell r="D2583">
            <v>207.09</v>
          </cell>
        </row>
        <row r="2584">
          <cell r="A2584" t="str">
            <v>180135</v>
          </cell>
          <cell r="B2584" t="str">
            <v>DIAMETRO 400 MM - CONVENCIONAL</v>
          </cell>
          <cell r="C2584" t="str">
            <v>UN</v>
          </cell>
          <cell r="D2584">
            <v>222.68</v>
          </cell>
        </row>
        <row r="2585">
          <cell r="A2585" t="str">
            <v>180136</v>
          </cell>
          <cell r="B2585" t="str">
            <v>DIAMETRO 450 MM - CONVENCIONAL</v>
          </cell>
          <cell r="C2585" t="str">
            <v>UN</v>
          </cell>
          <cell r="D2585">
            <v>295.44</v>
          </cell>
        </row>
        <row r="2587">
          <cell r="A2587" t="str">
            <v>180200</v>
          </cell>
          <cell r="B2587" t="str">
            <v>VIGA DE PEROBA APARELHADA</v>
          </cell>
        </row>
        <row r="2588">
          <cell r="A2588" t="str">
            <v>180201</v>
          </cell>
          <cell r="B2588" t="str">
            <v>(6 X 12)CM</v>
          </cell>
          <cell r="C2588" t="str">
            <v>M</v>
          </cell>
          <cell r="D2588">
            <v>9.31</v>
          </cell>
        </row>
        <row r="2589">
          <cell r="A2589" t="str">
            <v>180202</v>
          </cell>
          <cell r="B2589" t="str">
            <v>(6 X 16)CM</v>
          </cell>
          <cell r="C2589" t="str">
            <v>M</v>
          </cell>
          <cell r="D2589">
            <v>10.28</v>
          </cell>
        </row>
        <row r="2591">
          <cell r="A2591" t="str">
            <v>180300</v>
          </cell>
          <cell r="B2591" t="str">
            <v>ENCHIMENTO DA LAGOA</v>
          </cell>
        </row>
        <row r="2592">
          <cell r="A2592" t="str">
            <v>180301</v>
          </cell>
          <cell r="B2592" t="str">
            <v>ENCHIMENTO DA LAGOA</v>
          </cell>
          <cell r="C2592" t="str">
            <v>HPXH</v>
          </cell>
          <cell r="D2592">
            <v>0.15</v>
          </cell>
        </row>
        <row r="2594">
          <cell r="A2594" t="str">
            <v>200000</v>
          </cell>
          <cell r="B2594" t="str">
            <v>SERVICOS REFERENTES A POCOS TUBULARES PROFUNDOS</v>
          </cell>
        </row>
        <row r="2595">
          <cell r="A2595" t="str">
            <v>200100</v>
          </cell>
          <cell r="B2595" t="str">
            <v>CANTEIRO DE OBRAS</v>
          </cell>
        </row>
        <row r="2596">
          <cell r="A2596" t="str">
            <v>200101</v>
          </cell>
          <cell r="B2596" t="str">
            <v>INSTALACAO DO CANTEIRO - PERCUSSAO</v>
          </cell>
          <cell r="C2596" t="str">
            <v>GB</v>
          </cell>
          <cell r="D2596">
            <v>5534.32</v>
          </cell>
        </row>
        <row r="2597">
          <cell r="A2597" t="str">
            <v>200102</v>
          </cell>
          <cell r="B2597" t="str">
            <v>INSTALACAO DO CANTEIRO - ROTO-PERCUSSAO</v>
          </cell>
          <cell r="C2597" t="str">
            <v>GB</v>
          </cell>
          <cell r="D2597">
            <v>9759.06</v>
          </cell>
        </row>
        <row r="2598">
          <cell r="A2598" t="str">
            <v>200103</v>
          </cell>
          <cell r="B2598" t="str">
            <v>INSTALACAO DO CANTEIRO - ROTATIVA EQ. ATE 300 M</v>
          </cell>
          <cell r="C2598" t="str">
            <v>GB</v>
          </cell>
          <cell r="D2598">
            <v>6224.43</v>
          </cell>
        </row>
        <row r="2599">
          <cell r="A2599" t="str">
            <v>200104</v>
          </cell>
          <cell r="B2599" t="str">
            <v>INSTALACAO DO CANTEIRO - ROTATIVA EQ. DE 301 A   600 M</v>
          </cell>
          <cell r="C2599" t="str">
            <v>GB</v>
          </cell>
          <cell r="D2599">
            <v>22218.66</v>
          </cell>
        </row>
        <row r="2600">
          <cell r="A2600" t="str">
            <v>200105</v>
          </cell>
          <cell r="B2600" t="str">
            <v>INSTALACAO DO CANTEIRO - ROTATIVA EQ. DE 601 A 1.000 M</v>
          </cell>
          <cell r="C2600" t="str">
            <v>GB</v>
          </cell>
          <cell r="D2600">
            <v>60084.69</v>
          </cell>
        </row>
        <row r="2601">
          <cell r="A2601" t="str">
            <v>200106</v>
          </cell>
          <cell r="B2601" t="str">
            <v>INSTALACAO DO CANTEIRO - ROTATIVA EQ. ACIMA DE 1.001 M</v>
          </cell>
          <cell r="C2601" t="str">
            <v>GB</v>
          </cell>
          <cell r="D2601">
            <v>71914.8</v>
          </cell>
        </row>
        <row r="2603">
          <cell r="A2603" t="str">
            <v>200200</v>
          </cell>
          <cell r="B2603" t="str">
            <v>TRANSPORTE DE MATERIAIS E EQUIPAMENTOS</v>
          </cell>
        </row>
        <row r="2604">
          <cell r="A2604" t="str">
            <v>200201</v>
          </cell>
          <cell r="B2604" t="str">
            <v>REVESTIMENTO - TUBOS DE ACO LISO-DIST.DE TRANSPORTE ATE 100 KM</v>
          </cell>
          <cell r="C2604" t="str">
            <v>TXKM</v>
          </cell>
          <cell r="D2604">
            <v>0.28999999999999998</v>
          </cell>
        </row>
        <row r="2605">
          <cell r="A2605" t="str">
            <v>200202</v>
          </cell>
          <cell r="B2605" t="str">
            <v>REVESTIMENTO - TUBOS DE ACO LISO-DIST.DE TRANSPORTE DE 101 KM ATE 300 KM</v>
          </cell>
          <cell r="C2605" t="str">
            <v>TXKM</v>
          </cell>
          <cell r="D2605">
            <v>0.18</v>
          </cell>
        </row>
        <row r="2606">
          <cell r="A2606" t="str">
            <v>200203</v>
          </cell>
          <cell r="B2606" t="str">
            <v>REVESTIMENTO - TUBOS DE ACO LISO-DIST.DE TRANSPORTE ALEM DE 301 KM</v>
          </cell>
          <cell r="C2606" t="str">
            <v>TXKM</v>
          </cell>
          <cell r="D2606">
            <v>0.17</v>
          </cell>
        </row>
        <row r="2607">
          <cell r="A2607" t="str">
            <v>200204</v>
          </cell>
          <cell r="B2607" t="str">
            <v>REVESTIMENTO - TUBOS EM PVC-DIST.DE TRANSPORTE ATE 100 KM</v>
          </cell>
          <cell r="C2607" t="str">
            <v>KMXKM</v>
          </cell>
          <cell r="D2607">
            <v>6.22</v>
          </cell>
        </row>
        <row r="2608">
          <cell r="A2608" t="str">
            <v>200205</v>
          </cell>
          <cell r="B2608" t="str">
            <v>REVESTIMENTO - TUBOS EM PVC-DIST.DE TRANSPORTE DE 101 KM ATE 300 KM</v>
          </cell>
          <cell r="C2608" t="str">
            <v>KMXKM</v>
          </cell>
          <cell r="D2608">
            <v>5.58</v>
          </cell>
        </row>
        <row r="2609">
          <cell r="A2609" t="str">
            <v>200206</v>
          </cell>
          <cell r="B2609" t="str">
            <v>REVESTIMENTO - TUBOS EM PVC-DIST.DE TRANSPORTE ALEM DE 301 KM</v>
          </cell>
          <cell r="C2609" t="str">
            <v>KMXKM</v>
          </cell>
          <cell r="D2609">
            <v>5.58</v>
          </cell>
        </row>
        <row r="2610">
          <cell r="A2610" t="str">
            <v>200207</v>
          </cell>
          <cell r="B2610" t="str">
            <v>FILTROS ESPIRALADOS, PERFIL V, DIST.DE TRANSPORTE ATE 100 KM</v>
          </cell>
          <cell r="C2610" t="str">
            <v>KMXKM</v>
          </cell>
          <cell r="D2610">
            <v>18.690000000000001</v>
          </cell>
        </row>
        <row r="2611">
          <cell r="A2611" t="str">
            <v>200208</v>
          </cell>
          <cell r="B2611" t="str">
            <v>FILTROS ESPIRALADOS, PERFIL V-DIST.DE TRANSPORTE DE 101 KM ATE 300 KM</v>
          </cell>
          <cell r="C2611" t="str">
            <v>KMXKM</v>
          </cell>
          <cell r="D2611">
            <v>11.81</v>
          </cell>
        </row>
        <row r="2612">
          <cell r="A2612" t="str">
            <v>200209</v>
          </cell>
          <cell r="B2612" t="str">
            <v>FILTROS ESPIRALADOS, PERFIL V-DIST.DE TRANSPORTE ALEM DE 301 KM</v>
          </cell>
          <cell r="C2612" t="str">
            <v>KMXKM</v>
          </cell>
          <cell r="D2612">
            <v>11.17</v>
          </cell>
        </row>
        <row r="2613">
          <cell r="A2613" t="str">
            <v>200210</v>
          </cell>
          <cell r="B2613" t="str">
            <v>FILTROS ESTAMPADOS - DIST.DE TRANSPORTE ATE 100 KM</v>
          </cell>
          <cell r="C2613" t="str">
            <v>KMXKM</v>
          </cell>
          <cell r="D2613">
            <v>6.22</v>
          </cell>
        </row>
        <row r="2614">
          <cell r="A2614" t="str">
            <v>200211</v>
          </cell>
          <cell r="B2614" t="str">
            <v>FILTROS ESTAMPADOS - DIST. DE TRANSPORTE DE 101 KM ATE 300 KM</v>
          </cell>
          <cell r="C2614" t="str">
            <v>KMXKM</v>
          </cell>
          <cell r="D2614">
            <v>5.58</v>
          </cell>
        </row>
        <row r="2615">
          <cell r="A2615" t="str">
            <v>200212</v>
          </cell>
          <cell r="B2615" t="str">
            <v>FILTROS ESTAMPADOS - DIST. DE TRANSPORTE ALEM DE 301 KM</v>
          </cell>
          <cell r="C2615" t="str">
            <v>KMXKM</v>
          </cell>
          <cell r="D2615">
            <v>5.58</v>
          </cell>
        </row>
        <row r="2616">
          <cell r="A2616" t="str">
            <v>200213</v>
          </cell>
          <cell r="B2616" t="str">
            <v>PRE FILTROS-DIST. DE TRANSPORTE ATE 100 KM (1,5 T/M3)</v>
          </cell>
          <cell r="C2616" t="str">
            <v>TXKM</v>
          </cell>
          <cell r="D2616">
            <v>0.28999999999999998</v>
          </cell>
        </row>
        <row r="2617">
          <cell r="A2617" t="str">
            <v>200214</v>
          </cell>
          <cell r="B2617" t="str">
            <v>PRE FILTROS-DIST.DE TRANSPORTE DE 101 KM ATE 300 KM (1,5 T/M3)</v>
          </cell>
          <cell r="C2617" t="str">
            <v>TXKM</v>
          </cell>
          <cell r="D2617">
            <v>0.18</v>
          </cell>
        </row>
        <row r="2618">
          <cell r="A2618" t="str">
            <v>200215</v>
          </cell>
          <cell r="B2618" t="str">
            <v>PRE FILTROS - DIST. DE TRANSPORTE ALEM DE 301 KM (1,5 T/M3)</v>
          </cell>
          <cell r="C2618" t="str">
            <v>TXKM</v>
          </cell>
          <cell r="D2618">
            <v>0.17</v>
          </cell>
        </row>
        <row r="2619">
          <cell r="A2619" t="str">
            <v>200216</v>
          </cell>
          <cell r="B2619" t="str">
            <v>DESENVOLVIMENTO - DIST. DE TRANSPORTE ATE 100 KM</v>
          </cell>
          <cell r="C2619" t="str">
            <v>CJXKM</v>
          </cell>
          <cell r="D2619">
            <v>3.83</v>
          </cell>
        </row>
        <row r="2620">
          <cell r="A2620" t="str">
            <v>200217</v>
          </cell>
          <cell r="B2620" t="str">
            <v>DESENVOLVIMENTO-DIST. DE TRANSP. DE 101 KM ATE 300 KM</v>
          </cell>
          <cell r="C2620" t="str">
            <v>CJXKM</v>
          </cell>
          <cell r="D2620">
            <v>2.54</v>
          </cell>
        </row>
        <row r="2621">
          <cell r="A2621" t="str">
            <v>200218</v>
          </cell>
          <cell r="B2621" t="str">
            <v>DESENVOLVIMENTO - DIST. DE TRANSPORTE ALEM DE 301 KM</v>
          </cell>
          <cell r="C2621" t="str">
            <v>CJXKM</v>
          </cell>
          <cell r="D2621">
            <v>2.31</v>
          </cell>
        </row>
        <row r="2622">
          <cell r="A2622" t="str">
            <v>200219</v>
          </cell>
          <cell r="B2622" t="str">
            <v>ENSAIOS DE VAZAO COM BOMBA - DIST. DE TRANSPORTE ATE 100 KM</v>
          </cell>
          <cell r="C2622" t="str">
            <v>CJXKM</v>
          </cell>
          <cell r="D2622">
            <v>3.83</v>
          </cell>
        </row>
        <row r="2623">
          <cell r="A2623" t="str">
            <v>200220</v>
          </cell>
          <cell r="B2623" t="str">
            <v>ENSAIOS DE VAZAO COM BOMBA - DIST. DE TRANSPORTE DE 101 KM ATE 300 KM</v>
          </cell>
          <cell r="C2623" t="str">
            <v>CJXKM</v>
          </cell>
          <cell r="D2623">
            <v>2.54</v>
          </cell>
        </row>
        <row r="2624">
          <cell r="A2624" t="str">
            <v>200221</v>
          </cell>
          <cell r="B2624" t="str">
            <v>ENSAIOS DE VAZAO COM BOMBA - DIST. DE TRANSPORTE ALEM DE 301 KM</v>
          </cell>
          <cell r="C2624" t="str">
            <v>CJXKM</v>
          </cell>
          <cell r="D2624">
            <v>2.31</v>
          </cell>
        </row>
        <row r="2625">
          <cell r="A2625" t="str">
            <v>200222</v>
          </cell>
          <cell r="B2625" t="str">
            <v>FLUIDO - DIST. DE TRANSPORTE ATE 100 KM</v>
          </cell>
          <cell r="C2625" t="str">
            <v>TXKM</v>
          </cell>
          <cell r="D2625">
            <v>0.28999999999999998</v>
          </cell>
        </row>
        <row r="2626">
          <cell r="A2626" t="str">
            <v>200223</v>
          </cell>
          <cell r="B2626" t="str">
            <v>FLUIDO - DIST. DE TRANSPORTE DE 101 KM ATE 300 KM</v>
          </cell>
          <cell r="C2626" t="str">
            <v>TXKM</v>
          </cell>
          <cell r="D2626">
            <v>0.18</v>
          </cell>
        </row>
        <row r="2627">
          <cell r="A2627" t="str">
            <v>200224</v>
          </cell>
          <cell r="B2627" t="str">
            <v>FLUIDO - DIST. DE TRANSPORTE ALEM DE 301 KM</v>
          </cell>
          <cell r="C2627" t="str">
            <v>TXKM</v>
          </cell>
          <cell r="D2627">
            <v>0.17</v>
          </cell>
        </row>
        <row r="2629">
          <cell r="A2629" t="str">
            <v>200300</v>
          </cell>
          <cell r="B2629" t="str">
            <v>PERFILAGEM ELETRICA</v>
          </cell>
        </row>
        <row r="2630">
          <cell r="A2630" t="str">
            <v>200301</v>
          </cell>
          <cell r="B2630" t="str">
            <v>TAXA DE TRANSPORTE</v>
          </cell>
          <cell r="C2630" t="str">
            <v>KM</v>
          </cell>
          <cell r="D2630">
            <v>2.12</v>
          </cell>
        </row>
        <row r="2631">
          <cell r="A2631" t="str">
            <v>200302</v>
          </cell>
          <cell r="B2631" t="str">
            <v>TAXA BASICA OU DE SERVICO</v>
          </cell>
          <cell r="C2631" t="str">
            <v>GB</v>
          </cell>
          <cell r="D2631">
            <v>1596</v>
          </cell>
        </row>
        <row r="2632">
          <cell r="A2632" t="str">
            <v>200303</v>
          </cell>
          <cell r="B2632" t="str">
            <v>TAXA DE PROFUNDIDADE - INDUCAO - ELETRICO IEL</v>
          </cell>
          <cell r="C2632" t="str">
            <v>M</v>
          </cell>
          <cell r="D2632">
            <v>3.19</v>
          </cell>
        </row>
        <row r="2633">
          <cell r="A2633" t="str">
            <v>200304</v>
          </cell>
          <cell r="B2633" t="str">
            <v>TAXA DE PROFUNDIDADE - SONICO COMPENSADO BHC</v>
          </cell>
          <cell r="C2633" t="str">
            <v>M</v>
          </cell>
          <cell r="D2633">
            <v>3.79</v>
          </cell>
        </row>
        <row r="2634">
          <cell r="A2634" t="str">
            <v>200305</v>
          </cell>
          <cell r="B2634" t="str">
            <v>TAXA DE PROFUNDIDADE - CONTROLE DE CIMENTACAO CBL/VDL</v>
          </cell>
          <cell r="C2634" t="str">
            <v>M</v>
          </cell>
          <cell r="D2634">
            <v>3.45</v>
          </cell>
        </row>
        <row r="2635">
          <cell r="A2635" t="str">
            <v>200306</v>
          </cell>
          <cell r="B2635" t="str">
            <v>TAXA DE PROFUNDIDADE - RAIOS GAMA GR</v>
          </cell>
          <cell r="C2635" t="str">
            <v>M</v>
          </cell>
          <cell r="D2635">
            <v>2.79</v>
          </cell>
        </row>
        <row r="2636">
          <cell r="A2636" t="str">
            <v>200307</v>
          </cell>
          <cell r="B2636" t="str">
            <v>TAXA DE PROFUNDIDADE - RAIOS GAMA EM COMBINACAO/GR</v>
          </cell>
          <cell r="C2636" t="str">
            <v>M</v>
          </cell>
          <cell r="D2636">
            <v>1.86</v>
          </cell>
        </row>
        <row r="2637">
          <cell r="A2637" t="str">
            <v>200308</v>
          </cell>
          <cell r="B2637" t="str">
            <v>TAXA DE PROFUNDIDADE - CALIBRADOR DE 4 BRACOS XYC</v>
          </cell>
          <cell r="C2637" t="str">
            <v>M</v>
          </cell>
          <cell r="D2637">
            <v>2.39</v>
          </cell>
        </row>
        <row r="2638">
          <cell r="A2638" t="str">
            <v>200309</v>
          </cell>
          <cell r="B2638" t="str">
            <v>TAXA DE PROFUNDIDADE - PERFIL DE TEMPERATURA TEMP</v>
          </cell>
          <cell r="C2638" t="str">
            <v>M</v>
          </cell>
          <cell r="D2638">
            <v>2.2599999999999998</v>
          </cell>
        </row>
        <row r="2639">
          <cell r="A2639" t="str">
            <v>200310</v>
          </cell>
          <cell r="B2639" t="str">
            <v>TAXA DE PESQUISA - INDUCAO - ELETRICO IEL</v>
          </cell>
          <cell r="C2639" t="str">
            <v>M</v>
          </cell>
          <cell r="D2639">
            <v>2.66</v>
          </cell>
        </row>
        <row r="2640">
          <cell r="A2640" t="str">
            <v>200311</v>
          </cell>
          <cell r="B2640" t="str">
            <v>TAXA DE PESQUISA - SONICO COMPENSADO BHC</v>
          </cell>
          <cell r="C2640" t="str">
            <v>M</v>
          </cell>
          <cell r="D2640">
            <v>3.19</v>
          </cell>
        </row>
        <row r="2641">
          <cell r="A2641" t="str">
            <v>200312</v>
          </cell>
          <cell r="B2641" t="str">
            <v>TAXA DE PESQUISA - CONTROLE DE CIMENTACAO CBL/VDL</v>
          </cell>
          <cell r="C2641" t="str">
            <v>M</v>
          </cell>
          <cell r="D2641">
            <v>3.65</v>
          </cell>
        </row>
        <row r="2642">
          <cell r="A2642" t="str">
            <v>200313</v>
          </cell>
          <cell r="B2642" t="str">
            <v>TAXA DE PESQUISA - RAIOS GAMA GR</v>
          </cell>
          <cell r="C2642" t="str">
            <v>M</v>
          </cell>
          <cell r="D2642">
            <v>2.59</v>
          </cell>
        </row>
        <row r="2643">
          <cell r="A2643" t="str">
            <v>200314</v>
          </cell>
          <cell r="B2643" t="str">
            <v>TAXA DE PESQUISA - RAIOS GAMA EM COMBINACAO/GR</v>
          </cell>
          <cell r="C2643" t="str">
            <v>M</v>
          </cell>
          <cell r="D2643">
            <v>2.59</v>
          </cell>
        </row>
        <row r="2644">
          <cell r="A2644" t="str">
            <v>200315</v>
          </cell>
          <cell r="B2644" t="str">
            <v>TAXA DE PESQUISA - CALIBRADOR DE 4 BRACOS XYC</v>
          </cell>
          <cell r="C2644" t="str">
            <v>M</v>
          </cell>
          <cell r="D2644">
            <v>2.39</v>
          </cell>
        </row>
        <row r="2645">
          <cell r="A2645" t="str">
            <v>200316</v>
          </cell>
          <cell r="B2645" t="str">
            <v>TAXA DE PESQUISA - PERFIL DE TEMPERATURA TEMP</v>
          </cell>
          <cell r="C2645" t="str">
            <v>M</v>
          </cell>
          <cell r="D2645">
            <v>2.2599999999999998</v>
          </cell>
        </row>
        <row r="2646">
          <cell r="A2646" t="str">
            <v>200317</v>
          </cell>
          <cell r="B2646" t="str">
            <v>TAXA DE INTEGRACAO - TEMPO DE TRANSITO DO PERFIL SONICO</v>
          </cell>
          <cell r="C2646" t="str">
            <v>M</v>
          </cell>
          <cell r="D2646">
            <v>1.18</v>
          </cell>
        </row>
        <row r="2647">
          <cell r="A2647" t="str">
            <v>200318</v>
          </cell>
          <cell r="B2647" t="str">
            <v>TAXA DE INTEGRACAO - CALCULO DO VOLUME DO POCO</v>
          </cell>
          <cell r="C2647" t="str">
            <v>M</v>
          </cell>
          <cell r="D2647">
            <v>0.99</v>
          </cell>
        </row>
        <row r="2648">
          <cell r="A2648" t="str">
            <v>200319</v>
          </cell>
          <cell r="B2648" t="str">
            <v>TAXA PARA ESCALAS EXTRAS</v>
          </cell>
          <cell r="C2648" t="str">
            <v>M</v>
          </cell>
          <cell r="D2648">
            <v>5.98</v>
          </cell>
        </row>
        <row r="2649">
          <cell r="A2649" t="str">
            <v>200320</v>
          </cell>
          <cell r="B2649" t="str">
            <v>TAXA PARA COPIAS ADICIONAIS</v>
          </cell>
          <cell r="C2649" t="str">
            <v>M</v>
          </cell>
          <cell r="D2649">
            <v>5.98</v>
          </cell>
        </row>
        <row r="2650">
          <cell r="A2650" t="str">
            <v>200322</v>
          </cell>
          <cell r="B2650" t="str">
            <v>TAXA PARA FORNECIMENTO DE DISQUETES ADICIONAIS - 3 1/2" - 1,44 MB</v>
          </cell>
          <cell r="C2650" t="str">
            <v>UN</v>
          </cell>
          <cell r="D2650">
            <v>29.26</v>
          </cell>
        </row>
        <row r="2652">
          <cell r="A2652" t="str">
            <v>200400</v>
          </cell>
          <cell r="B2652" t="str">
            <v>PERFURACAO DE FURO-GUIA</v>
          </cell>
        </row>
        <row r="2653">
          <cell r="A2653" t="str">
            <v>200401</v>
          </cell>
          <cell r="B2653" t="str">
            <v>DIAMETRO 311 MM (12 1/4") - EQ. ATE 300 M</v>
          </cell>
          <cell r="C2653" t="str">
            <v>M</v>
          </cell>
          <cell r="D2653">
            <v>143.58000000000001</v>
          </cell>
        </row>
        <row r="2654">
          <cell r="A2654" t="str">
            <v>200402</v>
          </cell>
          <cell r="B2654" t="str">
            <v>DIAMETRO 311 MM (12 1/4") - EQ. DE 301 A 1000 M</v>
          </cell>
          <cell r="C2654" t="str">
            <v>M</v>
          </cell>
          <cell r="D2654">
            <v>218.29</v>
          </cell>
        </row>
        <row r="2655">
          <cell r="A2655" t="str">
            <v>200403</v>
          </cell>
          <cell r="B2655" t="str">
            <v>DIAMETRO 311 MM (12 1/4 POL.) - EQ. ACIMA DE 1001 M</v>
          </cell>
          <cell r="C2655" t="str">
            <v>M</v>
          </cell>
          <cell r="D2655">
            <v>282.70999999999998</v>
          </cell>
        </row>
        <row r="2656">
          <cell r="A2656" t="str">
            <v>200404</v>
          </cell>
          <cell r="B2656" t="str">
            <v>DIAMETRO 251 MM ( 9 7/8 POL.)</v>
          </cell>
          <cell r="C2656" t="str">
            <v>M</v>
          </cell>
          <cell r="D2656">
            <v>129.06</v>
          </cell>
        </row>
        <row r="2657">
          <cell r="A2657" t="str">
            <v>200405</v>
          </cell>
          <cell r="B2657" t="str">
            <v>DIAMETRO 216 MM ( 8 1/2 POL.)</v>
          </cell>
          <cell r="C2657" t="str">
            <v>M</v>
          </cell>
          <cell r="D2657">
            <v>114.59</v>
          </cell>
        </row>
        <row r="2659">
          <cell r="A2659" t="str">
            <v>200500</v>
          </cell>
          <cell r="B2659" t="str">
            <v>PERFURACAO PARA TUBO DE BOCA</v>
          </cell>
        </row>
        <row r="2660">
          <cell r="A2660" t="str">
            <v>200501</v>
          </cell>
          <cell r="B2660" t="str">
            <v>DIAMETRO 914 MM (36 POL.)/864 MM(34") - EQ. DE 301 A 1.000 M</v>
          </cell>
          <cell r="C2660" t="str">
            <v>M</v>
          </cell>
          <cell r="D2660">
            <v>342.11</v>
          </cell>
        </row>
        <row r="2661">
          <cell r="A2661" t="str">
            <v>200502</v>
          </cell>
          <cell r="B2661" t="str">
            <v>DIAMETRO 914 MM (36 POL.)/864 MM(34") - EQ. ACIMA DE 1.001 M</v>
          </cell>
          <cell r="C2661" t="str">
            <v>M</v>
          </cell>
          <cell r="D2661">
            <v>442.39</v>
          </cell>
        </row>
        <row r="2662">
          <cell r="A2662" t="str">
            <v>200503</v>
          </cell>
          <cell r="B2662" t="str">
            <v>DIAMETRO 813 MM (32 POL.)/762 MM(30") - EQ. DE 301 A 1.000 M</v>
          </cell>
          <cell r="C2662" t="str">
            <v>M</v>
          </cell>
          <cell r="D2662">
            <v>334.57</v>
          </cell>
        </row>
        <row r="2663">
          <cell r="A2663" t="str">
            <v>200504</v>
          </cell>
          <cell r="B2663" t="str">
            <v>DIAMETRO 813 MM (32 POL.)/762 MM(30") - EQ. ACIMA DE 1.001 M</v>
          </cell>
          <cell r="C2663" t="str">
            <v>M</v>
          </cell>
          <cell r="D2663">
            <v>425.44</v>
          </cell>
        </row>
        <row r="2664">
          <cell r="A2664" t="str">
            <v>200505</v>
          </cell>
          <cell r="B2664" t="str">
            <v>DIAMETRO 711 MM (28 POL.)/660 MM(26") - EQ. DE 301 A 1.000 M</v>
          </cell>
          <cell r="C2664" t="str">
            <v>M</v>
          </cell>
          <cell r="D2664">
            <v>323.54000000000002</v>
          </cell>
        </row>
        <row r="2665">
          <cell r="A2665" t="str">
            <v>200506</v>
          </cell>
          <cell r="B2665" t="str">
            <v>DIAMETRO 711 MM (28 POL.)/660 MM(26") - EQ. ACIMA DE 1001 M</v>
          </cell>
          <cell r="C2665" t="str">
            <v>M</v>
          </cell>
          <cell r="D2665">
            <v>415.91</v>
          </cell>
        </row>
        <row r="2666">
          <cell r="A2666" t="str">
            <v>200507</v>
          </cell>
          <cell r="B2666" t="str">
            <v>DIAMETRO 610 MM (24 POL.)/560 MM (22") - EQ. DE 301 A 1000 M</v>
          </cell>
          <cell r="C2666" t="str">
            <v>M</v>
          </cell>
          <cell r="D2666">
            <v>315.95999999999998</v>
          </cell>
        </row>
        <row r="2667">
          <cell r="A2667" t="str">
            <v>200508</v>
          </cell>
          <cell r="B2667" t="str">
            <v>DIAMETRO 610 MM (24 POL.)/560 MM(22") - EQ. ACIMA DE 1001 M</v>
          </cell>
          <cell r="C2667" t="str">
            <v>M</v>
          </cell>
          <cell r="D2667">
            <v>406.36</v>
          </cell>
        </row>
        <row r="2668">
          <cell r="A2668" t="str">
            <v>200509</v>
          </cell>
          <cell r="B2668" t="str">
            <v>DIAMETRO 508 MM (20 POL.)</v>
          </cell>
          <cell r="C2668" t="str">
            <v>M</v>
          </cell>
          <cell r="D2668">
            <v>199.11</v>
          </cell>
        </row>
        <row r="2669">
          <cell r="A2669" t="str">
            <v>200510</v>
          </cell>
          <cell r="B2669" t="str">
            <v>DIAMETRO 444 MM (17 1/2 POL.)</v>
          </cell>
          <cell r="C2669" t="str">
            <v>M</v>
          </cell>
          <cell r="D2669">
            <v>196.6</v>
          </cell>
        </row>
        <row r="2670">
          <cell r="A2670" t="str">
            <v>200511</v>
          </cell>
          <cell r="B2670" t="str">
            <v>DIAMETRO 406 MM (16 POL.)</v>
          </cell>
          <cell r="C2670" t="str">
            <v>M</v>
          </cell>
          <cell r="D2670">
            <v>191.71</v>
          </cell>
        </row>
        <row r="2671">
          <cell r="A2671" t="str">
            <v>200512</v>
          </cell>
          <cell r="B2671" t="str">
            <v>DIAMETRO 356 MM (14 POL.)</v>
          </cell>
          <cell r="C2671" t="str">
            <v>M</v>
          </cell>
          <cell r="D2671">
            <v>166.15</v>
          </cell>
        </row>
        <row r="2673">
          <cell r="A2673" t="str">
            <v>200600</v>
          </cell>
          <cell r="B2673" t="str">
            <v>PERFURACAO EM ROCHA FRIAVEL</v>
          </cell>
        </row>
        <row r="2674">
          <cell r="A2674" t="str">
            <v>200601</v>
          </cell>
          <cell r="B2674" t="str">
            <v>DIAMETRO 660 MM (26 POL.)/610 MM(24")/560 MM(22") - EQ. DE 301 A 1000 M</v>
          </cell>
          <cell r="C2674" t="str">
            <v>M</v>
          </cell>
          <cell r="D2674">
            <v>525.72</v>
          </cell>
        </row>
        <row r="2675">
          <cell r="A2675" t="str">
            <v>200602</v>
          </cell>
          <cell r="B2675" t="str">
            <v>DIAMETRO 660 MM (26 POL.)/610 MM (24")/560 MM(22") - EQ. ACIMA DE 1001 M</v>
          </cell>
          <cell r="C2675" t="str">
            <v>M</v>
          </cell>
          <cell r="D2675">
            <v>679.56</v>
          </cell>
        </row>
        <row r="2676">
          <cell r="A2676" t="str">
            <v>200603</v>
          </cell>
          <cell r="B2676" t="str">
            <v>DIAMETRO 508 MM (20 POL.)/444 MM (17 1/2") - EQ. ATE 300 M</v>
          </cell>
          <cell r="C2676" t="str">
            <v>M</v>
          </cell>
          <cell r="D2676">
            <v>208.5</v>
          </cell>
        </row>
        <row r="2677">
          <cell r="A2677" t="str">
            <v>200604</v>
          </cell>
          <cell r="B2677" t="str">
            <v>DIAMETRO 508 MM (20 POL.)/444 MM (17 1/2") - EQ. DE 301 A 1000 M</v>
          </cell>
          <cell r="C2677" t="str">
            <v>M</v>
          </cell>
          <cell r="D2677">
            <v>322.75</v>
          </cell>
        </row>
        <row r="2678">
          <cell r="A2678" t="str">
            <v>200605</v>
          </cell>
          <cell r="B2678" t="str">
            <v>DIAMETRO 508 MM (20 POL.)/444 MM (17 1/2") - EQ. ACIMA DE 1001 M</v>
          </cell>
          <cell r="C2678" t="str">
            <v>M</v>
          </cell>
          <cell r="D2678">
            <v>415.11</v>
          </cell>
        </row>
        <row r="2679">
          <cell r="A2679" t="str">
            <v>200606</v>
          </cell>
          <cell r="B2679" t="str">
            <v>DIAMETRO 375 MM (14 3/4 POL.) - EQ. ATE 300 M</v>
          </cell>
          <cell r="C2679" t="str">
            <v>M</v>
          </cell>
          <cell r="D2679">
            <v>173.19</v>
          </cell>
        </row>
        <row r="2680">
          <cell r="A2680" t="str">
            <v>200607</v>
          </cell>
          <cell r="B2680" t="str">
            <v>DIAMETRO 375 MM (14 3/4 POL.) - EQ. DE 301 A 1000 M</v>
          </cell>
          <cell r="C2680" t="str">
            <v>M</v>
          </cell>
          <cell r="D2680">
            <v>261.54000000000002</v>
          </cell>
        </row>
        <row r="2681">
          <cell r="A2681" t="str">
            <v>200608</v>
          </cell>
          <cell r="B2681" t="str">
            <v>DIAMETRO 375 MM (14 3/4 POL.) - EQ. ACIMA DE 1001 M</v>
          </cell>
          <cell r="C2681" t="str">
            <v>M</v>
          </cell>
          <cell r="D2681">
            <v>336.94</v>
          </cell>
        </row>
        <row r="2682">
          <cell r="A2682" t="str">
            <v>200609</v>
          </cell>
          <cell r="B2682" t="str">
            <v>DIAMETRO 311 MM (12 1/4 POL.) - EQ. ATE 300 M</v>
          </cell>
          <cell r="C2682" t="str">
            <v>M</v>
          </cell>
          <cell r="D2682">
            <v>145.9</v>
          </cell>
        </row>
        <row r="2683">
          <cell r="A2683" t="str">
            <v>200610</v>
          </cell>
          <cell r="B2683" t="str">
            <v>DIAMETRO 311 MM (12 1/4 POL.) - EQ. DE 301 A 1000 M</v>
          </cell>
          <cell r="C2683" t="str">
            <v>M</v>
          </cell>
          <cell r="D2683">
            <v>224.17</v>
          </cell>
        </row>
        <row r="2684">
          <cell r="A2684" t="str">
            <v>200611</v>
          </cell>
          <cell r="B2684" t="str">
            <v>DIAMETRO 311 MM (12 1/4 POL.) - EQ. ACIMA DE 1001 M</v>
          </cell>
          <cell r="C2684" t="str">
            <v>M</v>
          </cell>
          <cell r="D2684">
            <v>289.58999999999997</v>
          </cell>
        </row>
        <row r="2685">
          <cell r="A2685" t="str">
            <v>200612</v>
          </cell>
          <cell r="B2685" t="str">
            <v>DIAMETRO 251 MM (9 7/8 POL.) - EQ. ATE 300 M</v>
          </cell>
          <cell r="C2685" t="str">
            <v>M</v>
          </cell>
          <cell r="D2685">
            <v>131.37</v>
          </cell>
        </row>
        <row r="2686">
          <cell r="A2686" t="str">
            <v>200613</v>
          </cell>
          <cell r="B2686" t="str">
            <v>DIAMETRO 251 MM (9 7/8 POL.) - EQ. DE 301 A 1000 M</v>
          </cell>
          <cell r="C2686" t="str">
            <v>M</v>
          </cell>
          <cell r="D2686">
            <v>200.9</v>
          </cell>
        </row>
        <row r="2687">
          <cell r="A2687" t="str">
            <v>200614</v>
          </cell>
          <cell r="B2687" t="str">
            <v>DIAMETRO 251 MM ( 9 7/8 POL.) - EQ. ACIMA DE 1001 M</v>
          </cell>
          <cell r="C2687" t="str">
            <v>M</v>
          </cell>
          <cell r="D2687">
            <v>255.29</v>
          </cell>
        </row>
        <row r="2688">
          <cell r="A2688" t="str">
            <v>200615</v>
          </cell>
          <cell r="B2688" t="str">
            <v>DIAMETRO 216 MM ( 8 1/2 POL.)</v>
          </cell>
          <cell r="C2688" t="str">
            <v>M</v>
          </cell>
          <cell r="D2688">
            <v>116.84</v>
          </cell>
        </row>
        <row r="2689">
          <cell r="A2689" t="str">
            <v>200616</v>
          </cell>
          <cell r="B2689" t="str">
            <v>UNDERREAMER: DIAMETRO 508 MM (20 POL.) - EQ. DE 301 A 1.000 M</v>
          </cell>
          <cell r="C2689" t="str">
            <v>M</v>
          </cell>
          <cell r="D2689">
            <v>379.39</v>
          </cell>
        </row>
        <row r="2690">
          <cell r="A2690" t="str">
            <v>200617</v>
          </cell>
          <cell r="B2690" t="str">
            <v>UNDERREAMER: DIAMETRO 508 MM (20 POL.) - EQ. ACIMA DE 1.001 M</v>
          </cell>
          <cell r="C2690" t="str">
            <v>M</v>
          </cell>
          <cell r="D2690">
            <v>487.76</v>
          </cell>
        </row>
        <row r="2691">
          <cell r="A2691" t="str">
            <v>200618</v>
          </cell>
          <cell r="B2691" t="str">
            <v>UNDERREAMER: DIAMETRO 444 mm (17 1/2 POL.) - EQ. DE 301 A 1.000 M</v>
          </cell>
          <cell r="C2691" t="str">
            <v>M</v>
          </cell>
          <cell r="D2691">
            <v>322.75</v>
          </cell>
        </row>
        <row r="2692">
          <cell r="A2692" t="str">
            <v>200619</v>
          </cell>
          <cell r="B2692" t="str">
            <v>UNDERREAMER: DIAMETRO 444 MM (17 1/2 POL.) - EQ. ACIMA DE 1.001 M</v>
          </cell>
          <cell r="C2692" t="str">
            <v>M</v>
          </cell>
          <cell r="D2692">
            <v>415.11</v>
          </cell>
        </row>
        <row r="2693">
          <cell r="A2693" t="str">
            <v>200620</v>
          </cell>
          <cell r="B2693" t="str">
            <v>UNDERREAMER: DIAMETRO 375 MM (14 3/4 POL.) - EQ. DE 301 A 1000 M</v>
          </cell>
          <cell r="C2693" t="str">
            <v>M</v>
          </cell>
          <cell r="D2693">
            <v>261.89</v>
          </cell>
        </row>
        <row r="2694">
          <cell r="A2694" t="str">
            <v>200621</v>
          </cell>
          <cell r="B2694" t="str">
            <v>UNDERREAMER: DIAMETRO 375 MM (14 3/4 POL.) - EQ. ACIMA DE 1001 M</v>
          </cell>
          <cell r="C2694" t="str">
            <v>M</v>
          </cell>
          <cell r="D2694">
            <v>337.28</v>
          </cell>
        </row>
        <row r="2696">
          <cell r="A2696" t="str">
            <v>200700</v>
          </cell>
          <cell r="B2696" t="str">
            <v>PERFURACAO ROCHA CRISTALINA</v>
          </cell>
        </row>
        <row r="2697">
          <cell r="A2697" t="str">
            <v>200701</v>
          </cell>
          <cell r="B2697" t="str">
            <v>DIAMETRO 762 MM (30 POL.)/711 MM (28") - EQ. DE 301 A 1000 M</v>
          </cell>
          <cell r="C2697" t="str">
            <v>M</v>
          </cell>
          <cell r="D2697">
            <v>1074.1600000000001</v>
          </cell>
        </row>
        <row r="2698">
          <cell r="A2698" t="str">
            <v>200702</v>
          </cell>
          <cell r="B2698" t="str">
            <v>DIAMETRO 762 MM (30 POL.)/711 MM (28") - EQ. ACIMA DE 1001 M</v>
          </cell>
          <cell r="C2698" t="str">
            <v>M</v>
          </cell>
          <cell r="D2698">
            <v>1368.76</v>
          </cell>
        </row>
        <row r="2699">
          <cell r="A2699" t="str">
            <v>200703</v>
          </cell>
          <cell r="B2699" t="str">
            <v>DIAMETRO 660 MM (26 POL.)/610 MM (24") - EQ. DE 301 A 1000 M</v>
          </cell>
          <cell r="C2699" t="str">
            <v>M</v>
          </cell>
          <cell r="D2699">
            <v>990.58</v>
          </cell>
        </row>
        <row r="2700">
          <cell r="A2700" t="str">
            <v>200704</v>
          </cell>
          <cell r="B2700" t="str">
            <v>DIAMETRO 660 MM (26 POL.)/610 MM (24") - EQ. ACIMA DE 1001 M</v>
          </cell>
          <cell r="C2700" t="str">
            <v>M</v>
          </cell>
          <cell r="D2700">
            <v>1262.22</v>
          </cell>
        </row>
        <row r="2701">
          <cell r="A2701" t="str">
            <v>200705</v>
          </cell>
          <cell r="B2701" t="str">
            <v>DIAMETRO 559 MM (22 POL.)/508 MM(20") - EQ. DE 301 A 1000 M</v>
          </cell>
          <cell r="C2701" t="str">
            <v>M</v>
          </cell>
          <cell r="D2701">
            <v>943.32</v>
          </cell>
        </row>
        <row r="2702">
          <cell r="A2702" t="str">
            <v>200706</v>
          </cell>
          <cell r="B2702" t="str">
            <v>DIAMETRO 559 MM (22 POL.)/508 MM (20") - EQ. ACIMA DE 1001 M</v>
          </cell>
          <cell r="C2702" t="str">
            <v>M</v>
          </cell>
          <cell r="D2702">
            <v>1201.98</v>
          </cell>
        </row>
        <row r="2703">
          <cell r="A2703" t="str">
            <v>200707</v>
          </cell>
          <cell r="B2703" t="str">
            <v>DIAMETRO 444 MM (17 1/2 POL.) - EQ. ATE 300 M</v>
          </cell>
          <cell r="C2703" t="str">
            <v>M</v>
          </cell>
          <cell r="D2703">
            <v>540.75</v>
          </cell>
        </row>
        <row r="2704">
          <cell r="A2704" t="str">
            <v>200708</v>
          </cell>
          <cell r="B2704" t="str">
            <v>DIAMETRO 444 MM (17 1/2 POL.) - EQ. DE 301 A 1.000 M</v>
          </cell>
          <cell r="C2704" t="str">
            <v>M</v>
          </cell>
          <cell r="D2704">
            <v>841.51</v>
          </cell>
        </row>
        <row r="2705">
          <cell r="A2705" t="str">
            <v>200709</v>
          </cell>
          <cell r="B2705" t="str">
            <v>DIAMETRO 444 MM (17 1/2 POL.) - EQ. ACIMA DE 1.001 M</v>
          </cell>
          <cell r="C2705" t="str">
            <v>M</v>
          </cell>
          <cell r="D2705">
            <v>1072.1600000000001</v>
          </cell>
        </row>
        <row r="2706">
          <cell r="A2706" t="str">
            <v>200710</v>
          </cell>
          <cell r="B2706" t="str">
            <v>DIAMETRO 375 MM (14 3/4 POL.) - EQ. ATE 300 M</v>
          </cell>
          <cell r="C2706" t="str">
            <v>M</v>
          </cell>
          <cell r="D2706">
            <v>468.21</v>
          </cell>
        </row>
        <row r="2707">
          <cell r="A2707" t="str">
            <v>200711</v>
          </cell>
          <cell r="B2707" t="str">
            <v>DIAMETRO 375 MM (14 3/4 POL.) - EQ. DE 301 A 1.000 M</v>
          </cell>
          <cell r="C2707" t="str">
            <v>M</v>
          </cell>
          <cell r="D2707">
            <v>728.6</v>
          </cell>
        </row>
        <row r="2708">
          <cell r="A2708" t="str">
            <v>200712</v>
          </cell>
          <cell r="B2708" t="str">
            <v>DIAMETRO 375 MM (14 3/4 POL.) - EQ. ACIMA DE 1.001 M</v>
          </cell>
          <cell r="C2708" t="str">
            <v>M</v>
          </cell>
          <cell r="D2708">
            <v>928.32</v>
          </cell>
        </row>
        <row r="2709">
          <cell r="A2709" t="str">
            <v>200713</v>
          </cell>
          <cell r="B2709" t="str">
            <v>DIAMETRO 311 MM (12 1/4 POL.) - EQ. ATE 300 M</v>
          </cell>
          <cell r="C2709" t="str">
            <v>M</v>
          </cell>
          <cell r="D2709">
            <v>443.44</v>
          </cell>
        </row>
        <row r="2710">
          <cell r="A2710" t="str">
            <v>200714</v>
          </cell>
          <cell r="B2710" t="str">
            <v>DIAMETRO 311 MM (12 1/4 POL.) - EQ. DE 301 A 1.000 M</v>
          </cell>
          <cell r="C2710" t="str">
            <v>M</v>
          </cell>
          <cell r="D2710">
            <v>688.19</v>
          </cell>
        </row>
        <row r="2711">
          <cell r="A2711" t="str">
            <v>200715</v>
          </cell>
          <cell r="B2711" t="str">
            <v>DIAMETRO 311 MM (12 1/4 POL.) - EQ. ACIMA DE 1.001 M</v>
          </cell>
          <cell r="C2711" t="str">
            <v>M</v>
          </cell>
          <cell r="D2711">
            <v>876.9</v>
          </cell>
        </row>
        <row r="2712">
          <cell r="A2712" t="str">
            <v>200716</v>
          </cell>
          <cell r="B2712" t="str">
            <v>DIAMETRO 305 MM (12 POL.)</v>
          </cell>
          <cell r="C2712" t="str">
            <v>M</v>
          </cell>
          <cell r="D2712">
            <v>476.51</v>
          </cell>
        </row>
        <row r="2713">
          <cell r="A2713" t="str">
            <v>200717</v>
          </cell>
          <cell r="B2713" t="str">
            <v>DIAMETRO 254 MM (10 POL. OU 9 7/8")</v>
          </cell>
          <cell r="C2713" t="str">
            <v>M</v>
          </cell>
          <cell r="D2713">
            <v>389.06</v>
          </cell>
        </row>
        <row r="2714">
          <cell r="A2714" t="str">
            <v>200718</v>
          </cell>
          <cell r="B2714" t="str">
            <v>DIAMETRO 203 MM ( 8 POL.)</v>
          </cell>
          <cell r="C2714" t="str">
            <v>M</v>
          </cell>
          <cell r="D2714">
            <v>330.89</v>
          </cell>
        </row>
        <row r="2715">
          <cell r="A2715" t="str">
            <v>200719</v>
          </cell>
          <cell r="B2715" t="str">
            <v>DIAMETRO 152 MM ( 6 POL.)</v>
          </cell>
          <cell r="C2715" t="str">
            <v>M</v>
          </cell>
          <cell r="D2715">
            <v>220.71</v>
          </cell>
        </row>
        <row r="2717">
          <cell r="A2717" t="str">
            <v>200800</v>
          </cell>
          <cell r="B2717" t="str">
            <v>PERFURACAO ROCHA CRISTALINA COMPACTA</v>
          </cell>
        </row>
        <row r="2718">
          <cell r="A2718" t="str">
            <v>200801</v>
          </cell>
          <cell r="B2718" t="str">
            <v>DIAMETRO 305 MM (12 POL.)</v>
          </cell>
          <cell r="C2718" t="str">
            <v>M</v>
          </cell>
          <cell r="D2718">
            <v>635.12</v>
          </cell>
        </row>
        <row r="2719">
          <cell r="A2719" t="str">
            <v>200802</v>
          </cell>
          <cell r="B2719" t="str">
            <v>DIAMETRO 254 MM (10 POL.)</v>
          </cell>
          <cell r="C2719" t="str">
            <v>M</v>
          </cell>
          <cell r="D2719">
            <v>528.87</v>
          </cell>
        </row>
        <row r="2720">
          <cell r="A2720" t="str">
            <v>200803</v>
          </cell>
          <cell r="B2720" t="str">
            <v>DIAMETRO 203 MM ( 8 POL.)</v>
          </cell>
          <cell r="C2720" t="str">
            <v>M</v>
          </cell>
          <cell r="D2720">
            <v>449.39</v>
          </cell>
        </row>
        <row r="2721">
          <cell r="A2721" t="str">
            <v>200804</v>
          </cell>
          <cell r="B2721" t="str">
            <v>DIAMETRO 152 MM ( 6 POL.)</v>
          </cell>
          <cell r="C2721" t="str">
            <v>M</v>
          </cell>
          <cell r="D2721">
            <v>330.89</v>
          </cell>
        </row>
        <row r="2723">
          <cell r="A2723" t="str">
            <v>200900</v>
          </cell>
          <cell r="B2723" t="str">
            <v>REVESTIMENTO - TUBO DE ACO LISO</v>
          </cell>
        </row>
        <row r="2724">
          <cell r="A2724" t="str">
            <v>200901</v>
          </cell>
          <cell r="B2724" t="str">
            <v>SCH.10, 147,36 KG/M:DIAM.762 MM(30 POL.) - EQ. DE 301 A 1000 M</v>
          </cell>
          <cell r="C2724" t="str">
            <v>M</v>
          </cell>
          <cell r="D2724">
            <v>0</v>
          </cell>
        </row>
        <row r="2725">
          <cell r="A2725" t="str">
            <v>200902</v>
          </cell>
          <cell r="B2725" t="str">
            <v>SCH.10, 147,36 KG/M:DIAM.762 MM (30 POL.) - EQ. ACIMA DE 1001 M</v>
          </cell>
          <cell r="C2725" t="str">
            <v>M</v>
          </cell>
          <cell r="D2725">
            <v>0</v>
          </cell>
        </row>
        <row r="2726">
          <cell r="A2726" t="str">
            <v>200903</v>
          </cell>
          <cell r="B2726" t="str">
            <v>SCH.10, 137,42 KG/M:DIAM.711 MM (28 POL.) - EQ. DE 301 A 1000 M</v>
          </cell>
          <cell r="C2726" t="str">
            <v>M</v>
          </cell>
          <cell r="D2726">
            <v>0</v>
          </cell>
        </row>
        <row r="2727">
          <cell r="A2727" t="str">
            <v>200904</v>
          </cell>
          <cell r="B2727" t="str">
            <v>SCH.10, 137,42 KG/M:DIAM. 711 MM (28 POL.) - EQ. ACIMA DE 1001 M</v>
          </cell>
          <cell r="C2727" t="str">
            <v>M</v>
          </cell>
          <cell r="D2727">
            <v>0</v>
          </cell>
        </row>
        <row r="2728">
          <cell r="A2728" t="str">
            <v>200905</v>
          </cell>
          <cell r="B2728" t="str">
            <v>SCH.10, 127,50 KG/M:DIAM. 660 MM (26 POL.) - EQ. DE 301 A 1000 M</v>
          </cell>
          <cell r="C2728" t="str">
            <v>M</v>
          </cell>
          <cell r="D2728">
            <v>0</v>
          </cell>
        </row>
        <row r="2729">
          <cell r="A2729" t="str">
            <v>200906</v>
          </cell>
          <cell r="B2729" t="str">
            <v>SCH.10, 127,50 KG/M:DIAM. 660 MM (26 POL.) - EQ. ACIMA DE 1001 M</v>
          </cell>
          <cell r="C2729" t="str">
            <v>M</v>
          </cell>
          <cell r="D2729">
            <v>0</v>
          </cell>
        </row>
        <row r="2730">
          <cell r="A2730" t="str">
            <v>200907</v>
          </cell>
          <cell r="B2730" t="str">
            <v>SCH.10, 94,45 KG/M:DIAM. 609 MM (24 POL.) - EQ. DE 301 A 1000 M</v>
          </cell>
          <cell r="C2730" t="str">
            <v>M</v>
          </cell>
          <cell r="D2730">
            <v>0</v>
          </cell>
        </row>
        <row r="2731">
          <cell r="A2731" t="str">
            <v>200908</v>
          </cell>
          <cell r="B2731" t="str">
            <v>SCH.10, 94,45 KG/M:DIAM.609 MM (24 POL.) - EQ. ACIMA DE 1001 M</v>
          </cell>
          <cell r="C2731" t="str">
            <v>M</v>
          </cell>
          <cell r="D2731">
            <v>0</v>
          </cell>
        </row>
        <row r="2732">
          <cell r="A2732" t="str">
            <v>200909</v>
          </cell>
          <cell r="B2732" t="str">
            <v>SCH.10, 86,50 KG/M:DIAM.560 MM (22 POL.) - EQ. DE 301 A 1000 M</v>
          </cell>
          <cell r="C2732" t="str">
            <v>M</v>
          </cell>
          <cell r="D2732">
            <v>0</v>
          </cell>
        </row>
        <row r="2733">
          <cell r="A2733" t="str">
            <v>200910</v>
          </cell>
          <cell r="B2733" t="str">
            <v>SCH.10, 86,50 KG/M:DIAM. 560 MM (22 POL.) - EQ. ACIMA DE 1001 M</v>
          </cell>
          <cell r="C2733" t="str">
            <v>M</v>
          </cell>
          <cell r="D2733">
            <v>0</v>
          </cell>
        </row>
        <row r="2734">
          <cell r="A2734" t="str">
            <v>200911</v>
          </cell>
          <cell r="B2734" t="str">
            <v>SCH.10, 78,54 KG/M:DIAM.508 MM (20 POL.) - EQ. ATE 300 M</v>
          </cell>
          <cell r="C2734" t="str">
            <v>M</v>
          </cell>
          <cell r="D2734">
            <v>0</v>
          </cell>
        </row>
        <row r="2735">
          <cell r="A2735" t="str">
            <v>200912</v>
          </cell>
          <cell r="B2735" t="str">
            <v>SCH.10, 78,54 KG/M:DIAM. 508 MM (20 POL.) - EQ. DE 301 A 1000 M</v>
          </cell>
          <cell r="C2735" t="str">
            <v>M</v>
          </cell>
          <cell r="D2735">
            <v>0</v>
          </cell>
        </row>
        <row r="2736">
          <cell r="A2736" t="str">
            <v>200913</v>
          </cell>
          <cell r="B2736" t="str">
            <v>SCH.10, 78,54 KG/M:DIAM. 508 MM (20 POL.) - EQ. ACIMA DE 1001 M</v>
          </cell>
          <cell r="C2736" t="str">
            <v>M</v>
          </cell>
          <cell r="D2736">
            <v>0</v>
          </cell>
        </row>
        <row r="2737">
          <cell r="A2737" t="str">
            <v>200914</v>
          </cell>
          <cell r="B2737" t="str">
            <v>SCH.20, 117,07 KG/M:DIAM. 508 MM (20 POL.) - EQ. ATE 300 M</v>
          </cell>
          <cell r="C2737" t="str">
            <v>M</v>
          </cell>
          <cell r="D2737">
            <v>0</v>
          </cell>
        </row>
        <row r="2738">
          <cell r="A2738" t="str">
            <v>200915</v>
          </cell>
          <cell r="B2738" t="str">
            <v>SCH.20, 117,07 KG/M:DIAM. 508 MM (20 POL.) - EQ. DE 301 A 1000 M</v>
          </cell>
          <cell r="C2738" t="str">
            <v>M</v>
          </cell>
          <cell r="D2738">
            <v>0</v>
          </cell>
        </row>
        <row r="2739">
          <cell r="A2739" t="str">
            <v>200916</v>
          </cell>
          <cell r="B2739" t="str">
            <v>SCH.20, 117,07 KG/M:DIAM. 508 MM (20 POL.) - EQ. ACIMA DE 1001 M</v>
          </cell>
          <cell r="C2739" t="str">
            <v>M</v>
          </cell>
          <cell r="D2739">
            <v>0</v>
          </cell>
        </row>
        <row r="2740">
          <cell r="A2740" t="str">
            <v>200917</v>
          </cell>
          <cell r="B2740" t="str">
            <v>SCH.10, 70,59 KG/M:DIAM. 457 MM (18 POL.) - EQ. ATE 300 M</v>
          </cell>
          <cell r="C2740" t="str">
            <v>M</v>
          </cell>
          <cell r="D2740">
            <v>0</v>
          </cell>
        </row>
        <row r="2741">
          <cell r="A2741" t="str">
            <v>200918</v>
          </cell>
          <cell r="B2741" t="str">
            <v>SCH.10, 70,59 KG/M:DIAM. 457 MM (18 POL.) - EQ. DE 301 A 1000 M</v>
          </cell>
          <cell r="C2741" t="str">
            <v>M</v>
          </cell>
          <cell r="D2741">
            <v>0</v>
          </cell>
        </row>
        <row r="2742">
          <cell r="A2742" t="str">
            <v>200919</v>
          </cell>
          <cell r="B2742" t="str">
            <v>SCH.10, 70,59 KG/M:DIAM. 457 MM (18 POL.) - EQ. ACIMA DE 1001 M</v>
          </cell>
          <cell r="C2742" t="str">
            <v>M</v>
          </cell>
          <cell r="D2742">
            <v>0</v>
          </cell>
        </row>
        <row r="2743">
          <cell r="A2743" t="str">
            <v>200920</v>
          </cell>
          <cell r="B2743" t="str">
            <v>SCH.20, 87,79 KG/M:DIAM. 457 MM (18 POL.) - EQ. ATE 300 M</v>
          </cell>
          <cell r="C2743" t="str">
            <v>M</v>
          </cell>
          <cell r="D2743">
            <v>0</v>
          </cell>
        </row>
        <row r="2744">
          <cell r="A2744" t="str">
            <v>200921</v>
          </cell>
          <cell r="B2744" t="str">
            <v>SCH.20, 87,79 KG/M:DIAM. 457 MM (18 POL.) - EQ. DE 301 A 1000 M</v>
          </cell>
          <cell r="C2744" t="str">
            <v>M</v>
          </cell>
          <cell r="D2744">
            <v>0</v>
          </cell>
        </row>
        <row r="2745">
          <cell r="A2745" t="str">
            <v>200922</v>
          </cell>
          <cell r="B2745" t="str">
            <v>SCH.20, 87,79 KG/M:DIAM. 457 MM (18 POL.) - EQ. ACIMA DE 1001 M</v>
          </cell>
          <cell r="C2745" t="str">
            <v>M</v>
          </cell>
          <cell r="D2745">
            <v>0</v>
          </cell>
        </row>
        <row r="2746">
          <cell r="A2746" t="str">
            <v>200923</v>
          </cell>
          <cell r="B2746" t="str">
            <v>SCH.10, 62,63 KG/M:DIAM. 406 MM (16 POL.)</v>
          </cell>
          <cell r="C2746" t="str">
            <v>M</v>
          </cell>
          <cell r="D2746">
            <v>0</v>
          </cell>
        </row>
        <row r="2747">
          <cell r="A2747" t="str">
            <v>200924</v>
          </cell>
          <cell r="B2747" t="str">
            <v>SCH.20, 77,86 KG/M:DIAM. 406 MM (16 POL.)</v>
          </cell>
          <cell r="C2747" t="str">
            <v>M</v>
          </cell>
          <cell r="D2747">
            <v>0</v>
          </cell>
        </row>
        <row r="2748">
          <cell r="A2748" t="str">
            <v>200925</v>
          </cell>
          <cell r="B2748" t="str">
            <v>SCH.10, 54,68 KG/M:DIAM. 356 MM (14 POL.)</v>
          </cell>
          <cell r="C2748" t="str">
            <v>M</v>
          </cell>
          <cell r="D2748">
            <v>0</v>
          </cell>
        </row>
        <row r="2749">
          <cell r="A2749" t="str">
            <v>200926</v>
          </cell>
          <cell r="B2749" t="str">
            <v>SCH.20, 67,94 KG/M:DIAM. 356 MM (14 POL.)</v>
          </cell>
          <cell r="C2749" t="str">
            <v>M</v>
          </cell>
          <cell r="D2749">
            <v>0</v>
          </cell>
        </row>
        <row r="2750">
          <cell r="A2750" t="str">
            <v>200927</v>
          </cell>
          <cell r="B2750" t="str">
            <v>SCH.30, 81,28 KG/M:DIAM. 356 MM (14 POL.) - EQ. ATE 300 M</v>
          </cell>
          <cell r="C2750" t="str">
            <v>M</v>
          </cell>
          <cell r="D2750">
            <v>0</v>
          </cell>
        </row>
        <row r="2751">
          <cell r="A2751" t="str">
            <v>200928</v>
          </cell>
          <cell r="B2751" t="str">
            <v>SCH.30, 81,28 KG/M:DIAM. 356 MM (14 POL.) - EQ. DE 301 A 1000 M</v>
          </cell>
          <cell r="C2751" t="str">
            <v>M</v>
          </cell>
          <cell r="D2751">
            <v>0</v>
          </cell>
        </row>
        <row r="2752">
          <cell r="A2752" t="str">
            <v>200929</v>
          </cell>
          <cell r="B2752" t="str">
            <v>SCH.30, 81,28 KG/M:DIAM. 356 MM (14 POL.) - EQ. ACIMA DE 1001 M</v>
          </cell>
          <cell r="C2752" t="str">
            <v>M</v>
          </cell>
          <cell r="D2752">
            <v>0</v>
          </cell>
        </row>
        <row r="2753">
          <cell r="A2753" t="str">
            <v>200930</v>
          </cell>
          <cell r="B2753" t="str">
            <v>SCH.20, 49,72 KG/M:DIAM. 323 MM (12 3/4 POL.)</v>
          </cell>
          <cell r="C2753" t="str">
            <v>M</v>
          </cell>
          <cell r="D2753">
            <v>0</v>
          </cell>
        </row>
        <row r="2754">
          <cell r="A2754" t="str">
            <v>200931</v>
          </cell>
          <cell r="B2754" t="str">
            <v>SCH.30, 65,20 KG/M:DIAM. 323 MM (12 3/4 POL.)</v>
          </cell>
          <cell r="C2754" t="str">
            <v>M</v>
          </cell>
          <cell r="D2754">
            <v>0</v>
          </cell>
        </row>
        <row r="2755">
          <cell r="A2755" t="str">
            <v>200932</v>
          </cell>
          <cell r="B2755" t="str">
            <v>SCH.40, 79,74 KG/M:DIAM. 323 MM (12 3/4 POL.)</v>
          </cell>
          <cell r="C2755" t="str">
            <v>M</v>
          </cell>
          <cell r="D2755">
            <v>0</v>
          </cell>
        </row>
        <row r="2756">
          <cell r="A2756" t="str">
            <v>200933</v>
          </cell>
          <cell r="B2756" t="str">
            <v>37,57 KG/M: DIAM. 305 MM (12 POL.)</v>
          </cell>
          <cell r="C2756" t="str">
            <v>M</v>
          </cell>
          <cell r="D2756">
            <v>0</v>
          </cell>
        </row>
        <row r="2757">
          <cell r="A2757" t="str">
            <v>200934</v>
          </cell>
          <cell r="B2757" t="str">
            <v>31,59 KG/M:DIAM. 273 MM (10 3/4 POL.)</v>
          </cell>
          <cell r="C2757" t="str">
            <v>M</v>
          </cell>
          <cell r="D2757">
            <v>0</v>
          </cell>
        </row>
        <row r="2758">
          <cell r="A2758" t="str">
            <v>200935</v>
          </cell>
          <cell r="B2758" t="str">
            <v>SCH.20, 41,77 KG/M:DIAM. 273 MM (10 3/4 POL.)</v>
          </cell>
          <cell r="C2758" t="str">
            <v>M</v>
          </cell>
          <cell r="D2758">
            <v>0</v>
          </cell>
        </row>
        <row r="2759">
          <cell r="A2759" t="str">
            <v>200936</v>
          </cell>
          <cell r="B2759" t="str">
            <v>SCH.30, 51,00 KG/M:DIAM. 273 MM (10 3/4 POL.)</v>
          </cell>
          <cell r="C2759" t="str">
            <v>M</v>
          </cell>
          <cell r="D2759">
            <v>0</v>
          </cell>
        </row>
        <row r="2760">
          <cell r="A2760" t="str">
            <v>200937</v>
          </cell>
          <cell r="B2760" t="str">
            <v>SCH.40, 60,29 KG/M:DIAM. 273 MM (10 3/4 POL.)</v>
          </cell>
          <cell r="C2760" t="str">
            <v>M</v>
          </cell>
          <cell r="D2760">
            <v>0</v>
          </cell>
        </row>
        <row r="2761">
          <cell r="A2761" t="str">
            <v>200938</v>
          </cell>
          <cell r="B2761" t="str">
            <v>SCH.20, 33,31 KG/M, GALVANIZADO: DIAM. 203 MM (8 POL.)</v>
          </cell>
          <cell r="C2761" t="str">
            <v>M</v>
          </cell>
          <cell r="D2761">
            <v>0</v>
          </cell>
        </row>
        <row r="2762">
          <cell r="A2762" t="str">
            <v>200939</v>
          </cell>
          <cell r="B2762" t="str">
            <v>DIN 2440, 19,24 KG/M, GALVANIZADO : DIAM. 152 MM (6 POL.)</v>
          </cell>
          <cell r="C2762" t="str">
            <v>M</v>
          </cell>
          <cell r="D2762">
            <v>0</v>
          </cell>
        </row>
        <row r="2763">
          <cell r="A2763" t="str">
            <v>200940</v>
          </cell>
          <cell r="B2763" t="str">
            <v>DIN 2440, GALVANIZADO : DIAM. 38 MM (1 1/2 POL.)</v>
          </cell>
          <cell r="C2763" t="str">
            <v>M</v>
          </cell>
          <cell r="D2763">
            <v>0</v>
          </cell>
        </row>
        <row r="2764">
          <cell r="A2764" t="str">
            <v>200941</v>
          </cell>
          <cell r="B2764" t="str">
            <v>SCH.20, 49,72 KG/M, PRETO : DIAM. 305 MM (12 POL.)</v>
          </cell>
          <cell r="C2764" t="str">
            <v>M</v>
          </cell>
          <cell r="D2764">
            <v>0</v>
          </cell>
        </row>
        <row r="2765">
          <cell r="A2765" t="str">
            <v>200942</v>
          </cell>
          <cell r="B2765" t="str">
            <v>SCH.20, 41,77 KG/M, PRETO : DIAM. 254 MM (10 POL.)</v>
          </cell>
          <cell r="C2765" t="str">
            <v>M</v>
          </cell>
          <cell r="D2765">
            <v>0</v>
          </cell>
        </row>
        <row r="2766">
          <cell r="A2766" t="str">
            <v>200943</v>
          </cell>
          <cell r="B2766" t="str">
            <v>SCH.20, 33,31 KG/M, PRETO : DIAM. 203 MM (8 POL.)</v>
          </cell>
          <cell r="C2766" t="str">
            <v>M</v>
          </cell>
          <cell r="D2766">
            <v>0</v>
          </cell>
        </row>
        <row r="2767">
          <cell r="A2767" t="str">
            <v>200944</v>
          </cell>
          <cell r="B2767" t="str">
            <v>DIN 2440, 19,24 KG/M, PRETO : DIAM. 152 MM (6 POL.)</v>
          </cell>
          <cell r="C2767" t="str">
            <v>M</v>
          </cell>
          <cell r="D2767">
            <v>0</v>
          </cell>
        </row>
        <row r="2768">
          <cell r="A2768" t="str">
            <v>200945</v>
          </cell>
          <cell r="B2768" t="str">
            <v>DIN 2440, 1,69 KG/M, GALV.: DIAM. 19 MM (3/4 POL.)</v>
          </cell>
          <cell r="C2768" t="str">
            <v>M</v>
          </cell>
          <cell r="D2768">
            <v>0</v>
          </cell>
        </row>
        <row r="2770">
          <cell r="A2770" t="str">
            <v>201000</v>
          </cell>
          <cell r="B2770" t="str">
            <v>REVESTIMENTO - TUBOS DE ACO LISO API 5 A</v>
          </cell>
        </row>
        <row r="2771">
          <cell r="A2771" t="str">
            <v>201001</v>
          </cell>
          <cell r="B2771" t="str">
            <v>140,00 KG/M : DIAM. 508 MM (20") J OU K 55 - EQ. ATE 300 M</v>
          </cell>
          <cell r="C2771" t="str">
            <v>M</v>
          </cell>
          <cell r="D2771">
            <v>0</v>
          </cell>
        </row>
        <row r="2772">
          <cell r="A2772" t="str">
            <v>201002</v>
          </cell>
          <cell r="B2772" t="str">
            <v>140,00 KG/M: DIAM. 508 MM (20") J OU K 55 - EQ. DE 301 A 1000 M</v>
          </cell>
          <cell r="C2772" t="str">
            <v>M</v>
          </cell>
          <cell r="D2772">
            <v>0</v>
          </cell>
        </row>
        <row r="2773">
          <cell r="A2773" t="str">
            <v>201003</v>
          </cell>
          <cell r="B2773" t="str">
            <v>140,00 KG/M : DIAM. 508 MM (20") J OU K 55 - EQ. ACIMA DE 1001 M</v>
          </cell>
          <cell r="C2773" t="str">
            <v>M</v>
          </cell>
          <cell r="D2773">
            <v>0</v>
          </cell>
        </row>
        <row r="2774">
          <cell r="A2774" t="str">
            <v>201004</v>
          </cell>
          <cell r="B2774" t="str">
            <v>158,64 KG/M : DIAM. 508 MM (20") J OU K 55 - EQ. ATE 300 M</v>
          </cell>
          <cell r="C2774" t="str">
            <v>M</v>
          </cell>
          <cell r="D2774">
            <v>0</v>
          </cell>
        </row>
        <row r="2775">
          <cell r="A2775" t="str">
            <v>201005</v>
          </cell>
          <cell r="B2775" t="str">
            <v>158,64 KG/M : DIAM. 508 MM (20") J OU K 55 - EQ. DE 301 A 1000 M</v>
          </cell>
          <cell r="C2775" t="str">
            <v>M</v>
          </cell>
          <cell r="D2775">
            <v>0</v>
          </cell>
        </row>
        <row r="2776">
          <cell r="A2776" t="str">
            <v>201006</v>
          </cell>
          <cell r="B2776" t="str">
            <v>158,64 KG/M : DIAM. 508 MM (20") J OU K 55 - EQ. ACIMA DE 1001 M</v>
          </cell>
          <cell r="C2776" t="str">
            <v>M</v>
          </cell>
          <cell r="D2776">
            <v>0</v>
          </cell>
        </row>
        <row r="2777">
          <cell r="A2777" t="str">
            <v>201007</v>
          </cell>
          <cell r="B2777" t="str">
            <v>130,34 KG/M : DIAM. 473 MM (18 5/8") J OU K 55 - EQ. ATE 300 M</v>
          </cell>
          <cell r="C2777" t="str">
            <v>M</v>
          </cell>
          <cell r="D2777">
            <v>0</v>
          </cell>
        </row>
        <row r="2778">
          <cell r="A2778" t="str">
            <v>201008</v>
          </cell>
          <cell r="B2778" t="str">
            <v>130,34 KG/M : DIAM. 473 MM (18 5/8") J OU K 55 - EQ. DE 301 A 1000 M</v>
          </cell>
          <cell r="C2778" t="str">
            <v>M</v>
          </cell>
          <cell r="D2778">
            <v>0</v>
          </cell>
        </row>
        <row r="2779">
          <cell r="A2779" t="str">
            <v>201009</v>
          </cell>
          <cell r="B2779" t="str">
            <v>130,34 KG/M : DIAM. 473 MM (18 5/8") J OU K 55 - EQ. ACIMA DE 1001 M</v>
          </cell>
          <cell r="C2779" t="str">
            <v>M</v>
          </cell>
          <cell r="D2779">
            <v>0</v>
          </cell>
        </row>
        <row r="2780">
          <cell r="A2780" t="str">
            <v>201010</v>
          </cell>
          <cell r="B2780" t="str">
            <v>96,82 KG/M : DIAM. 406 MM (16") H 40 - EQ. ATE 300 M</v>
          </cell>
          <cell r="C2780" t="str">
            <v>M</v>
          </cell>
          <cell r="D2780">
            <v>0</v>
          </cell>
        </row>
        <row r="2781">
          <cell r="A2781" t="str">
            <v>201011</v>
          </cell>
          <cell r="B2781" t="str">
            <v>96,82 KG/M : DIAM. 406 MM (16") H 40 - EQ. DE 301 A 1000 M</v>
          </cell>
          <cell r="C2781" t="str">
            <v>M</v>
          </cell>
          <cell r="D2781">
            <v>0</v>
          </cell>
        </row>
        <row r="2782">
          <cell r="A2782" t="str">
            <v>201012</v>
          </cell>
          <cell r="B2782" t="str">
            <v>96,82 KG/M : DIAM. 406 MM (16") H 40 - EQ. ACIMA DE 1001 M</v>
          </cell>
          <cell r="C2782" t="str">
            <v>M</v>
          </cell>
          <cell r="D2782">
            <v>0</v>
          </cell>
        </row>
        <row r="2783">
          <cell r="A2783" t="str">
            <v>201013</v>
          </cell>
          <cell r="B2783" t="str">
            <v>111,71 KG/M : DIAM. 406 MM (16") J OU K 55 - EQ. ATE 300 M</v>
          </cell>
          <cell r="C2783" t="str">
            <v>M</v>
          </cell>
          <cell r="D2783">
            <v>0</v>
          </cell>
        </row>
        <row r="2784">
          <cell r="A2784" t="str">
            <v>201014</v>
          </cell>
          <cell r="B2784" t="str">
            <v>111,71 KG/M: DIAM. 406 MM (16") J OU K 55 - EQ. DE 301 A 1000 M</v>
          </cell>
          <cell r="C2784" t="str">
            <v>M</v>
          </cell>
          <cell r="D2784">
            <v>0</v>
          </cell>
        </row>
        <row r="2785">
          <cell r="A2785" t="str">
            <v>201015</v>
          </cell>
          <cell r="B2785" t="str">
            <v>111,71 KG/M : DIAM. 406 MM (16") J OU K 55 - EQ. ACIMA DE 1001 M</v>
          </cell>
          <cell r="C2785" t="str">
            <v>M</v>
          </cell>
          <cell r="D2785">
            <v>0</v>
          </cell>
        </row>
        <row r="2786">
          <cell r="A2786" t="str">
            <v>201016</v>
          </cell>
          <cell r="B2786" t="str">
            <v>125,12 KG/M : DIAM. 406 MM (16") J OU K 55 - EQ. ATE 300 M</v>
          </cell>
          <cell r="C2786" t="str">
            <v>M</v>
          </cell>
          <cell r="D2786">
            <v>0</v>
          </cell>
        </row>
        <row r="2787">
          <cell r="A2787" t="str">
            <v>201017</v>
          </cell>
          <cell r="B2787" t="str">
            <v>125,12 KG/M : DIAM. 406 MM (16") J OU K 55 - EQ. DE 301 A 1000 M</v>
          </cell>
          <cell r="C2787" t="str">
            <v>M</v>
          </cell>
          <cell r="D2787">
            <v>0</v>
          </cell>
        </row>
        <row r="2788">
          <cell r="A2788" t="str">
            <v>201018</v>
          </cell>
          <cell r="B2788" t="str">
            <v>125,12 KG/M : DIAM. 406 MM (16") J OU K 55 - EQ. ACIMA DE 1001 M</v>
          </cell>
          <cell r="C2788" t="str">
            <v>M</v>
          </cell>
          <cell r="D2788">
            <v>0</v>
          </cell>
        </row>
        <row r="2789">
          <cell r="A2789" t="str">
            <v>201019</v>
          </cell>
          <cell r="B2789" t="str">
            <v>81,18 KG/M : DIAM. 340 MM (13 3/8") J OU K 55 - EQ. ATE 300 M</v>
          </cell>
          <cell r="C2789" t="str">
            <v>M</v>
          </cell>
          <cell r="D2789">
            <v>0</v>
          </cell>
        </row>
        <row r="2790">
          <cell r="A2790" t="str">
            <v>201020</v>
          </cell>
          <cell r="B2790" t="str">
            <v>81,18 KG/M : DIAM. 340 MM (13 3/8") J OU K 55 - EQ. DE 301 A 1000 M</v>
          </cell>
          <cell r="C2790" t="str">
            <v>M</v>
          </cell>
          <cell r="D2790">
            <v>0</v>
          </cell>
        </row>
        <row r="2791">
          <cell r="A2791" t="str">
            <v>201021</v>
          </cell>
          <cell r="B2791" t="str">
            <v>81,18 KG/M : DIAM. 340 MM (13 3/8") J OU K 55 - EQ. ACIMA DE 1001 M</v>
          </cell>
          <cell r="C2791" t="str">
            <v>M</v>
          </cell>
          <cell r="D2791">
            <v>0</v>
          </cell>
        </row>
        <row r="2792">
          <cell r="A2792" t="str">
            <v>201022</v>
          </cell>
          <cell r="B2792" t="str">
            <v>90,86 KG/M : DIAM. 340 MM (13 3/8") J OU K 55 - EQ. ATE 300 M</v>
          </cell>
          <cell r="C2792" t="str">
            <v>M</v>
          </cell>
          <cell r="D2792">
            <v>0</v>
          </cell>
        </row>
        <row r="2793">
          <cell r="A2793" t="str">
            <v>201023</v>
          </cell>
          <cell r="B2793" t="str">
            <v>90,86 KG/M : DIAM. 340 MM (13 3/8") J OU K 55 - EQ. DE 301 A 1000 M</v>
          </cell>
          <cell r="C2793" t="str">
            <v>M</v>
          </cell>
          <cell r="D2793">
            <v>0</v>
          </cell>
        </row>
        <row r="2794">
          <cell r="A2794" t="str">
            <v>201024</v>
          </cell>
          <cell r="B2794" t="str">
            <v>90,86 KG/M : DIAM. 340 MM (13 3/8") J OU K 55 - EQ. ACIMA DE 1001 M</v>
          </cell>
          <cell r="C2794" t="str">
            <v>M</v>
          </cell>
          <cell r="D2794">
            <v>0</v>
          </cell>
        </row>
        <row r="2795">
          <cell r="A2795" t="str">
            <v>201025</v>
          </cell>
          <cell r="B2795" t="str">
            <v>101,29 KG/M : DIAM. 340 MM (13 3/8") J OU K 55 - EQ. ATE 300 M</v>
          </cell>
          <cell r="C2795" t="str">
            <v>M</v>
          </cell>
          <cell r="D2795">
            <v>0</v>
          </cell>
        </row>
        <row r="2796">
          <cell r="A2796" t="str">
            <v>201026</v>
          </cell>
          <cell r="B2796" t="str">
            <v>101,29 KG/M : DIAM. 340 MM (13 3/8") J OU K 55 - EQ. DE 301 A 1000 M</v>
          </cell>
          <cell r="C2796" t="str">
            <v>M</v>
          </cell>
          <cell r="D2796">
            <v>0</v>
          </cell>
        </row>
        <row r="2797">
          <cell r="A2797" t="str">
            <v>201027</v>
          </cell>
          <cell r="B2797" t="str">
            <v>101,29 KG/M : DIAM. 340 MM (13 3/8") J OU K 55 - EQ. ACIMA DE 1001 M</v>
          </cell>
          <cell r="C2797" t="str">
            <v>M</v>
          </cell>
          <cell r="D2797">
            <v>0</v>
          </cell>
        </row>
        <row r="2798">
          <cell r="A2798" t="str">
            <v>201028</v>
          </cell>
          <cell r="B2798" t="str">
            <v>60,32 KG/M : DIAM. 273 MM (10 3/4") J OU K 55 - EQ. ATE 300 M</v>
          </cell>
          <cell r="C2798" t="str">
            <v>M</v>
          </cell>
          <cell r="D2798">
            <v>0</v>
          </cell>
        </row>
        <row r="2799">
          <cell r="A2799" t="str">
            <v>201029</v>
          </cell>
          <cell r="B2799" t="str">
            <v>60,32 KG/M : DIAM. 273 MM (10 3/4") J OU K 55 - EQ. DE 301 A 1000 M</v>
          </cell>
          <cell r="C2799" t="str">
            <v>M</v>
          </cell>
          <cell r="D2799">
            <v>0</v>
          </cell>
        </row>
        <row r="2800">
          <cell r="A2800" t="str">
            <v>201030</v>
          </cell>
          <cell r="B2800" t="str">
            <v>60,32 KG/M : DIAM. 273 MM (10 3/4") J OU K 55 - EQ. ACIMA DE 1001 M</v>
          </cell>
          <cell r="C2800" t="str">
            <v>M</v>
          </cell>
          <cell r="D2800">
            <v>0</v>
          </cell>
        </row>
        <row r="2801">
          <cell r="A2801" t="str">
            <v>201031</v>
          </cell>
          <cell r="B2801" t="str">
            <v>67,66 KG/M : DIAM. 273 MM (10 3/4") J OU K 55 - EQ. ATE 300 M</v>
          </cell>
          <cell r="C2801" t="str">
            <v>M</v>
          </cell>
          <cell r="D2801">
            <v>0</v>
          </cell>
        </row>
        <row r="2802">
          <cell r="A2802" t="str">
            <v>201032</v>
          </cell>
          <cell r="B2802" t="str">
            <v>67,66 KG/M : DIAM. 273 MM (10 3/4") J OU K 55 - EQ. DE 301 A 1000 M</v>
          </cell>
          <cell r="C2802" t="str">
            <v>M</v>
          </cell>
          <cell r="D2802">
            <v>0</v>
          </cell>
        </row>
        <row r="2803">
          <cell r="A2803" t="str">
            <v>201033</v>
          </cell>
          <cell r="B2803" t="str">
            <v>67,66 KG/M : DIAM. 273 MM (10 3/4") J OU K 55 - EQ. ACIMA DE 1001 M</v>
          </cell>
          <cell r="C2803" t="str">
            <v>M</v>
          </cell>
          <cell r="D2803">
            <v>0</v>
          </cell>
        </row>
        <row r="2804">
          <cell r="A2804" t="str">
            <v>201034</v>
          </cell>
          <cell r="B2804" t="str">
            <v>75,96 KG/M : DIAM. 273 MM (10 3/4") J OU K 55 - EQ. ATE 300 M</v>
          </cell>
          <cell r="C2804" t="str">
            <v>M</v>
          </cell>
          <cell r="D2804">
            <v>0</v>
          </cell>
        </row>
        <row r="2805">
          <cell r="A2805" t="str">
            <v>201035</v>
          </cell>
          <cell r="B2805" t="str">
            <v>75,96 KG/M : DIAM. 273 MM (10 3/4") J OU K 55 - EQ. DE 301 A 1000 M</v>
          </cell>
          <cell r="C2805" t="str">
            <v>M</v>
          </cell>
          <cell r="D2805">
            <v>0</v>
          </cell>
        </row>
        <row r="2806">
          <cell r="A2806" t="str">
            <v>201036</v>
          </cell>
          <cell r="B2806" t="str">
            <v>75,96 KG/M : DIAM. 273 MM (10 3/4") J OU K 55 - EQ. ACIMA DE 1001 M</v>
          </cell>
          <cell r="C2806" t="str">
            <v>M</v>
          </cell>
          <cell r="D2806">
            <v>0</v>
          </cell>
        </row>
        <row r="2807">
          <cell r="A2807" t="str">
            <v>201037</v>
          </cell>
          <cell r="B2807" t="str">
            <v>48,11 KG/M : DIAM. 244 MM (9 5/8") H 40 - EQ. ATE 300 M</v>
          </cell>
          <cell r="C2807" t="str">
            <v>M</v>
          </cell>
          <cell r="D2807">
            <v>0</v>
          </cell>
        </row>
        <row r="2808">
          <cell r="A2808" t="str">
            <v>201038</v>
          </cell>
          <cell r="B2808" t="str">
            <v>48,11 KG/M : DIAM. 244 MM (9 5/8") H 40 - EQ. DE 301 A 1000 M</v>
          </cell>
          <cell r="C2808" t="str">
            <v>M</v>
          </cell>
          <cell r="D2808">
            <v>0</v>
          </cell>
        </row>
        <row r="2809">
          <cell r="A2809" t="str">
            <v>201039</v>
          </cell>
          <cell r="B2809" t="str">
            <v>48,11 KG/M : DIAM. 244 MM (9 5/8") H 40 - EQ. ACIMA DE 1001 M</v>
          </cell>
          <cell r="C2809" t="str">
            <v>M</v>
          </cell>
          <cell r="D2809">
            <v>0</v>
          </cell>
        </row>
        <row r="2810">
          <cell r="A2810" t="str">
            <v>201040</v>
          </cell>
          <cell r="B2810" t="str">
            <v>53,62 KG/M : DIAM. 244 MM (9 5/8") J OU K 55 - EQ. ATE 300 M</v>
          </cell>
          <cell r="C2810" t="str">
            <v>M</v>
          </cell>
          <cell r="D2810">
            <v>0</v>
          </cell>
        </row>
        <row r="2811">
          <cell r="A2811" t="str">
            <v>201041</v>
          </cell>
          <cell r="B2811" t="str">
            <v>53,62 KG/M : DIAM. 244 MM (9 5/8") J OU K 55 - EQ. DE 301 A 1000 M</v>
          </cell>
          <cell r="C2811" t="str">
            <v>M</v>
          </cell>
          <cell r="D2811">
            <v>0</v>
          </cell>
        </row>
        <row r="2812">
          <cell r="A2812" t="str">
            <v>201042</v>
          </cell>
          <cell r="B2812" t="str">
            <v>53,62 KG/M : DIAM. 244 MM (9 5/8") J OU K 55 - EQ. ACIMA DE 1001 M</v>
          </cell>
          <cell r="C2812" t="str">
            <v>M</v>
          </cell>
          <cell r="D2812">
            <v>0</v>
          </cell>
        </row>
        <row r="2813">
          <cell r="A2813" t="str">
            <v>201043</v>
          </cell>
          <cell r="B2813" t="str">
            <v>59,68 KG/M : DIAM. 244 MM (9 5/8") J OU K 55 - EQ. ATE 300 M</v>
          </cell>
          <cell r="C2813" t="str">
            <v>M</v>
          </cell>
          <cell r="D2813">
            <v>0</v>
          </cell>
        </row>
        <row r="2814">
          <cell r="A2814" t="str">
            <v>201044</v>
          </cell>
          <cell r="B2814" t="str">
            <v>59,68 KG/M : DIAM. 244 MM (9 5/8") J OU K 55 - EQ. DE 301 A 1000 M</v>
          </cell>
          <cell r="C2814" t="str">
            <v>M</v>
          </cell>
          <cell r="D2814">
            <v>0</v>
          </cell>
        </row>
        <row r="2815">
          <cell r="A2815" t="str">
            <v>201045</v>
          </cell>
          <cell r="B2815" t="str">
            <v>59,68 KG/M : DIAM. 244 MM (9 5/8") J OU K 55 - EQ. ACIMA DE 1001 M</v>
          </cell>
          <cell r="C2815" t="str">
            <v>M</v>
          </cell>
          <cell r="D2815">
            <v>0</v>
          </cell>
        </row>
        <row r="2816">
          <cell r="A2816" t="str">
            <v>201046</v>
          </cell>
          <cell r="B2816" t="str">
            <v>35,75 KG/M : DIAM. 219 MM (8 5/8") J OU K 55</v>
          </cell>
          <cell r="C2816" t="str">
            <v>M</v>
          </cell>
          <cell r="D2816">
            <v>0</v>
          </cell>
        </row>
        <row r="2817">
          <cell r="A2817" t="str">
            <v>201047</v>
          </cell>
          <cell r="B2817" t="str">
            <v>47,66 KG/M : DIAM. 219 MM (8 5/8") J OU K 55 - EQ. DE 301 A 1000 M</v>
          </cell>
          <cell r="C2817" t="str">
            <v>M</v>
          </cell>
          <cell r="D2817">
            <v>0</v>
          </cell>
        </row>
        <row r="2818">
          <cell r="A2818" t="str">
            <v>201048</v>
          </cell>
          <cell r="B2818" t="str">
            <v>47,66 KG/M : DIAM. 219 MM (8 5/8") J OU K 55 - EQ. ACIMA DE 1001 M</v>
          </cell>
          <cell r="C2818" t="str">
            <v>M</v>
          </cell>
          <cell r="D2818">
            <v>0</v>
          </cell>
        </row>
        <row r="2819">
          <cell r="A2819" t="str">
            <v>201049</v>
          </cell>
          <cell r="B2819" t="str">
            <v>53,62 KG/M : DIAM. 219 MM (8 5/8") J OU K 55 - EQ.DE 301 A 1000 M</v>
          </cell>
          <cell r="C2819" t="str">
            <v>M</v>
          </cell>
          <cell r="D2819">
            <v>0</v>
          </cell>
        </row>
        <row r="2820">
          <cell r="A2820" t="str">
            <v>201050</v>
          </cell>
          <cell r="B2820" t="str">
            <v>53,62 KG/M : DIAM. 219 MM (8 5/8") J OU K 55 - EQ. ACIMA DE 1001 M</v>
          </cell>
          <cell r="C2820" t="str">
            <v>M</v>
          </cell>
          <cell r="D2820">
            <v>0</v>
          </cell>
        </row>
        <row r="2821">
          <cell r="A2821" t="str">
            <v>201051</v>
          </cell>
          <cell r="B2821" t="str">
            <v>29,79 KG/M : DIAM. 168 MM (6 5/8") J OU K 55</v>
          </cell>
          <cell r="C2821" t="str">
            <v>M</v>
          </cell>
          <cell r="D2821">
            <v>0</v>
          </cell>
        </row>
        <row r="2822">
          <cell r="A2822" t="str">
            <v>201052</v>
          </cell>
          <cell r="B2822" t="str">
            <v>35,75 KG/M : DIAM. 168 MM (6 5/8") J OU K 55 - EQ. DE 301 A 1000 M</v>
          </cell>
          <cell r="C2822" t="str">
            <v>M</v>
          </cell>
          <cell r="D2822">
            <v>0</v>
          </cell>
        </row>
        <row r="2823">
          <cell r="A2823" t="str">
            <v>201053</v>
          </cell>
          <cell r="B2823" t="str">
            <v>35,75 KG/M : DIAM. 168 MM (6 5/8") J OU K 55 - EQ. ACIMA DE 1001 M</v>
          </cell>
          <cell r="C2823" t="str">
            <v>M</v>
          </cell>
          <cell r="D2823">
            <v>0</v>
          </cell>
        </row>
        <row r="2825">
          <cell r="A2825" t="str">
            <v>201100</v>
          </cell>
          <cell r="B2825" t="str">
            <v>REVESTIMENTO - TUBOS EM PVC RIGIDO, NERVURADO, DIN 4925</v>
          </cell>
        </row>
        <row r="2826">
          <cell r="A2826" t="str">
            <v>201101</v>
          </cell>
          <cell r="B2826" t="str">
            <v>DIAMETRO 250 MM (10 POL.) - STANDARD</v>
          </cell>
          <cell r="C2826" t="str">
            <v>M</v>
          </cell>
          <cell r="D2826">
            <v>294.91000000000003</v>
          </cell>
        </row>
        <row r="2827">
          <cell r="A2827" t="str">
            <v>201102</v>
          </cell>
          <cell r="B2827" t="str">
            <v>DIAMETRO 206 MM ( 8 POL.) - STANDARD</v>
          </cell>
          <cell r="C2827" t="str">
            <v>M</v>
          </cell>
          <cell r="D2827">
            <v>176.35</v>
          </cell>
        </row>
        <row r="2828">
          <cell r="A2828" t="str">
            <v>201103</v>
          </cell>
          <cell r="B2828" t="str">
            <v>DIAMETRO 154 MM ( 6 POL.) - STANDARD</v>
          </cell>
          <cell r="C2828" t="str">
            <v>M</v>
          </cell>
          <cell r="D2828">
            <v>103.35</v>
          </cell>
        </row>
        <row r="2829">
          <cell r="A2829" t="str">
            <v>201104</v>
          </cell>
          <cell r="B2829" t="str">
            <v>DIAMETRO 250 MM (10 POL.) - REFORCADO</v>
          </cell>
          <cell r="C2829" t="str">
            <v>M</v>
          </cell>
          <cell r="D2829">
            <v>156.52000000000001</v>
          </cell>
        </row>
        <row r="2830">
          <cell r="A2830" t="str">
            <v>201105</v>
          </cell>
          <cell r="B2830" t="str">
            <v>DIAMETRO 206 MM ( 8 POL.) - REFORCADO</v>
          </cell>
          <cell r="C2830" t="str">
            <v>M</v>
          </cell>
          <cell r="D2830">
            <v>163.31</v>
          </cell>
        </row>
        <row r="2831">
          <cell r="A2831" t="str">
            <v>201106</v>
          </cell>
          <cell r="B2831" t="str">
            <v>DIAMETRO 150 MM ( 6 POL.) - REFORCADO</v>
          </cell>
          <cell r="C2831" t="str">
            <v>M</v>
          </cell>
          <cell r="D2831">
            <v>98.91</v>
          </cell>
        </row>
        <row r="2833">
          <cell r="A2833" t="str">
            <v>201200</v>
          </cell>
          <cell r="B2833" t="str">
            <v>CIMENTACAO</v>
          </cell>
        </row>
        <row r="2834">
          <cell r="A2834" t="str">
            <v>201201</v>
          </cell>
          <cell r="B2834" t="str">
            <v>APLICACAO DE PASTA DE CIMENTO: POR GRAVIDADE</v>
          </cell>
          <cell r="C2834" t="str">
            <v>M3</v>
          </cell>
          <cell r="D2834">
            <v>598.75</v>
          </cell>
        </row>
        <row r="2836">
          <cell r="A2836" t="str">
            <v>201300</v>
          </cell>
          <cell r="B2836" t="str">
            <v>CIMENTACAO ESPECIAL</v>
          </cell>
        </row>
        <row r="2837">
          <cell r="A2837" t="str">
            <v>201301</v>
          </cell>
          <cell r="B2837" t="str">
            <v>APLICACAO DE PASTA COM UNIDADE DE CIMENTACAO AUTO-TRANSPORTAVEL - EQ. DE 301 A 1000 M</v>
          </cell>
          <cell r="C2837" t="str">
            <v>M3</v>
          </cell>
          <cell r="D2837">
            <v>711.64</v>
          </cell>
        </row>
        <row r="2838">
          <cell r="A2838" t="str">
            <v>201302</v>
          </cell>
          <cell r="B2838" t="str">
            <v>APLICACAO DE PASTA COM UNIDADE DE CIMENTACAO AUTO-TRANSPORTAVEL - EQ. ACIMA DE 1001 M</v>
          </cell>
          <cell r="C2838" t="str">
            <v>M3</v>
          </cell>
          <cell r="D2838">
            <v>811.49</v>
          </cell>
        </row>
        <row r="2840">
          <cell r="A2840" t="str">
            <v>201400</v>
          </cell>
          <cell r="B2840" t="str">
            <v>CENTRALIZADORES - DE MOLA API 10 D</v>
          </cell>
        </row>
        <row r="2841">
          <cell r="A2841" t="str">
            <v>201401</v>
          </cell>
          <cell r="B2841" t="str">
            <v>DIAMETRO 508 MM (20 POL.)</v>
          </cell>
          <cell r="C2841" t="str">
            <v>UN</v>
          </cell>
          <cell r="D2841">
            <v>0</v>
          </cell>
        </row>
        <row r="2842">
          <cell r="A2842" t="str">
            <v>201402</v>
          </cell>
          <cell r="B2842" t="str">
            <v>DIAMETRO 406 MM (16 POL.)</v>
          </cell>
          <cell r="C2842" t="str">
            <v>UN</v>
          </cell>
          <cell r="D2842">
            <v>0</v>
          </cell>
        </row>
        <row r="2843">
          <cell r="A2843" t="str">
            <v>201403</v>
          </cell>
          <cell r="B2843" t="str">
            <v>DIAMETRO 340 MM (13 3/8 POL.)</v>
          </cell>
          <cell r="C2843" t="str">
            <v>UN</v>
          </cell>
          <cell r="D2843">
            <v>0</v>
          </cell>
        </row>
        <row r="2844">
          <cell r="A2844" t="str">
            <v>201404</v>
          </cell>
          <cell r="B2844" t="str">
            <v>DIAMETRO 244 MM (9 5/8 POL.)</v>
          </cell>
          <cell r="C2844" t="str">
            <v>UN</v>
          </cell>
          <cell r="D2844">
            <v>0</v>
          </cell>
        </row>
        <row r="2845">
          <cell r="A2845" t="str">
            <v>201405</v>
          </cell>
          <cell r="B2845" t="str">
            <v>DIAMETRO 219 MM (8 5/8 POL.)</v>
          </cell>
          <cell r="C2845" t="str">
            <v>UN</v>
          </cell>
          <cell r="D2845">
            <v>0</v>
          </cell>
        </row>
        <row r="2846">
          <cell r="A2846" t="str">
            <v>201406</v>
          </cell>
          <cell r="B2846" t="str">
            <v>DIAMETRO 168 MM (6 5/8 POL.)</v>
          </cell>
          <cell r="C2846" t="str">
            <v>UN</v>
          </cell>
          <cell r="D2846">
            <v>0</v>
          </cell>
        </row>
        <row r="2848">
          <cell r="A2848" t="str">
            <v>201500</v>
          </cell>
          <cell r="B2848" t="str">
            <v>SAPATA DE CIMENTACAO FLUTUANTE</v>
          </cell>
        </row>
        <row r="2849">
          <cell r="A2849" t="str">
            <v>201501</v>
          </cell>
          <cell r="B2849" t="str">
            <v>DIAMETRO 508 MM (20 POL.) - EQ. DE 301 A 1000 M</v>
          </cell>
          <cell r="C2849" t="str">
            <v>UN</v>
          </cell>
          <cell r="D2849">
            <v>0</v>
          </cell>
        </row>
        <row r="2850">
          <cell r="A2850" t="str">
            <v>201502</v>
          </cell>
          <cell r="B2850" t="str">
            <v>DIAMETRO 508 MM (20 POL.) - EQ. ACIMA DE 1001 M</v>
          </cell>
          <cell r="C2850" t="str">
            <v>UN</v>
          </cell>
          <cell r="D2850">
            <v>0</v>
          </cell>
        </row>
        <row r="2851">
          <cell r="A2851" t="str">
            <v>201503</v>
          </cell>
          <cell r="B2851" t="str">
            <v>DIAMETRO 406 MM (16 POL.) - EQ. DE 301 A 1000 M</v>
          </cell>
          <cell r="C2851" t="str">
            <v>UN</v>
          </cell>
          <cell r="D2851">
            <v>0</v>
          </cell>
        </row>
        <row r="2852">
          <cell r="A2852" t="str">
            <v>201504</v>
          </cell>
          <cell r="B2852" t="str">
            <v>DIAMETRO 406 MM (16 POL.) - EQ. ACIMA DE 1001 M</v>
          </cell>
          <cell r="C2852" t="str">
            <v>UN</v>
          </cell>
          <cell r="D2852">
            <v>0</v>
          </cell>
        </row>
        <row r="2853">
          <cell r="A2853" t="str">
            <v>201505</v>
          </cell>
          <cell r="B2853" t="str">
            <v>DIAMETRO 340 MM (13 3/8 POL.) - EQ. DE 301 A 1000 M</v>
          </cell>
          <cell r="C2853" t="str">
            <v>UN</v>
          </cell>
          <cell r="D2853">
            <v>0</v>
          </cell>
        </row>
        <row r="2854">
          <cell r="A2854" t="str">
            <v>201506</v>
          </cell>
          <cell r="B2854" t="str">
            <v>DIAMETRO 340 MM (13 3/8 POL.) - EQ. ACIMA DE 1001 M</v>
          </cell>
          <cell r="C2854" t="str">
            <v>UN</v>
          </cell>
          <cell r="D2854">
            <v>0</v>
          </cell>
        </row>
        <row r="2855">
          <cell r="A2855" t="str">
            <v>201507</v>
          </cell>
          <cell r="B2855" t="str">
            <v>DIAMETRO 244 MM (9 5/8 POL.) - EQ. DE 301 A 1000 M</v>
          </cell>
          <cell r="C2855" t="str">
            <v>UN</v>
          </cell>
          <cell r="D2855">
            <v>0</v>
          </cell>
        </row>
        <row r="2856">
          <cell r="A2856" t="str">
            <v>201508</v>
          </cell>
          <cell r="B2856" t="str">
            <v>DIAMETRO 244 MM (9 5/8 POL.) - EQ. ACIMA DE 1001 M</v>
          </cell>
          <cell r="C2856" t="str">
            <v>UN</v>
          </cell>
          <cell r="D2856">
            <v>0</v>
          </cell>
        </row>
        <row r="2857">
          <cell r="A2857" t="str">
            <v>201509</v>
          </cell>
          <cell r="B2857" t="str">
            <v>DIAMETRO 219 MM (8 5/8 POL.) - EQ. DE 301 A 1000 M</v>
          </cell>
          <cell r="C2857" t="str">
            <v>UN</v>
          </cell>
          <cell r="D2857">
            <v>0</v>
          </cell>
        </row>
        <row r="2858">
          <cell r="A2858" t="str">
            <v>201510</v>
          </cell>
          <cell r="B2858" t="str">
            <v>DIAMETRO 219 MM (8 5/8 POL.) - EQ. ACIMA DE 1001 M</v>
          </cell>
          <cell r="C2858" t="str">
            <v>UN</v>
          </cell>
          <cell r="D2858">
            <v>0</v>
          </cell>
        </row>
        <row r="2859">
          <cell r="A2859" t="str">
            <v>201511</v>
          </cell>
          <cell r="B2859" t="str">
            <v>DIAMETRO 168 MM (6 5/8 POL.) - EQ. DE 301 A 1000 M</v>
          </cell>
          <cell r="C2859" t="str">
            <v>UN</v>
          </cell>
          <cell r="D2859">
            <v>0</v>
          </cell>
        </row>
        <row r="2860">
          <cell r="A2860" t="str">
            <v>201512</v>
          </cell>
          <cell r="B2860" t="str">
            <v>DIAMETRO 168 MM (6 5/8 POL.) - EQ. ACIMA DE 1001 M</v>
          </cell>
          <cell r="C2860" t="str">
            <v>UN</v>
          </cell>
          <cell r="D2860">
            <v>0</v>
          </cell>
        </row>
        <row r="2862">
          <cell r="A2862" t="str">
            <v>201600</v>
          </cell>
          <cell r="B2862" t="str">
            <v>COLAR DE ESTAGIO</v>
          </cell>
        </row>
        <row r="2863">
          <cell r="A2863" t="str">
            <v>201601</v>
          </cell>
          <cell r="B2863" t="str">
            <v>DIAMETRO 508 MM (20 POL.) - EQ. DE 301 A 1000 M</v>
          </cell>
          <cell r="C2863" t="str">
            <v>UN</v>
          </cell>
          <cell r="D2863">
            <v>0</v>
          </cell>
        </row>
        <row r="2864">
          <cell r="A2864" t="str">
            <v>201602</v>
          </cell>
          <cell r="B2864" t="str">
            <v>DIAMETRO 508 MM (20 POL.) - EQ. ACIMA DE 1001 M</v>
          </cell>
          <cell r="C2864" t="str">
            <v>UN</v>
          </cell>
          <cell r="D2864">
            <v>0</v>
          </cell>
        </row>
        <row r="2865">
          <cell r="A2865" t="str">
            <v>201603</v>
          </cell>
          <cell r="B2865" t="str">
            <v>DIAMETRO 406 MM (16 POL.) - EQ. DE 301 A 1000 M</v>
          </cell>
          <cell r="C2865" t="str">
            <v>UN</v>
          </cell>
          <cell r="D2865">
            <v>0</v>
          </cell>
        </row>
        <row r="2866">
          <cell r="A2866" t="str">
            <v>201604</v>
          </cell>
          <cell r="B2866" t="str">
            <v>DIAMETRO 406 MM (16 POL.) - EQ. ACIMA DE 1001 M</v>
          </cell>
          <cell r="C2866" t="str">
            <v>UN</v>
          </cell>
          <cell r="D2866">
            <v>0</v>
          </cell>
        </row>
        <row r="2867">
          <cell r="A2867" t="str">
            <v>201605</v>
          </cell>
          <cell r="B2867" t="str">
            <v>DIAMETRO 340 MM (13 3/8 POL.) - EQ. DE 301 A 1000 M</v>
          </cell>
          <cell r="C2867" t="str">
            <v>UN</v>
          </cell>
          <cell r="D2867">
            <v>0</v>
          </cell>
        </row>
        <row r="2868">
          <cell r="A2868" t="str">
            <v>201606</v>
          </cell>
          <cell r="B2868" t="str">
            <v>DIAMETRO 340 MM (13 3/8 POL.) - EQ. ACIMA DE 1001 M</v>
          </cell>
          <cell r="C2868" t="str">
            <v>UN</v>
          </cell>
          <cell r="D2868">
            <v>0</v>
          </cell>
        </row>
        <row r="2869">
          <cell r="A2869" t="str">
            <v>201607</v>
          </cell>
          <cell r="B2869" t="str">
            <v>DIAMETRO 244 MM (9 5/8 POL.) - EQ. DE 301 A 1000 M</v>
          </cell>
          <cell r="C2869" t="str">
            <v>UN</v>
          </cell>
          <cell r="D2869">
            <v>0</v>
          </cell>
        </row>
        <row r="2870">
          <cell r="A2870" t="str">
            <v>201608</v>
          </cell>
          <cell r="B2870" t="str">
            <v>DIAMETRO 244 MM (9 5/8 POL.) - EQ. ACIMA DE 1001 M</v>
          </cell>
          <cell r="C2870" t="str">
            <v>UN</v>
          </cell>
          <cell r="D2870">
            <v>0</v>
          </cell>
        </row>
        <row r="2871">
          <cell r="A2871" t="str">
            <v>201609</v>
          </cell>
          <cell r="B2871" t="str">
            <v>DIAMETRO 219 MM (8 5/8 POL.) - EQ. DE 301 A 1000 M</v>
          </cell>
          <cell r="C2871" t="str">
            <v>UN</v>
          </cell>
          <cell r="D2871">
            <v>0</v>
          </cell>
        </row>
        <row r="2872">
          <cell r="A2872" t="str">
            <v>201610</v>
          </cell>
          <cell r="B2872" t="str">
            <v>DIAMETRO 219 MM (8 5/8 POL.) - EQ. ACIMA DE 1001 M</v>
          </cell>
          <cell r="C2872" t="str">
            <v>UN</v>
          </cell>
          <cell r="D2872">
            <v>0</v>
          </cell>
        </row>
        <row r="2873">
          <cell r="A2873" t="str">
            <v>201611</v>
          </cell>
          <cell r="B2873" t="str">
            <v>DIAMETRO 168 MM (6 5/8 POL.) - EQ. DE 301 A 1000 M</v>
          </cell>
          <cell r="C2873" t="str">
            <v>UN</v>
          </cell>
          <cell r="D2873">
            <v>0</v>
          </cell>
        </row>
        <row r="2874">
          <cell r="A2874" t="str">
            <v>201612</v>
          </cell>
          <cell r="B2874" t="str">
            <v>DIAMETRO 168 MM (6 5/8 POL.) - EQ. ACIMA DE 1001 M</v>
          </cell>
          <cell r="C2874" t="str">
            <v>UN</v>
          </cell>
          <cell r="D2874">
            <v>0</v>
          </cell>
        </row>
        <row r="2876">
          <cell r="A2876" t="str">
            <v>201700</v>
          </cell>
          <cell r="B2876" t="str">
            <v>REDUCAO CONICA ROSCA ESQUERDA</v>
          </cell>
        </row>
        <row r="2877">
          <cell r="A2877" t="str">
            <v>201701</v>
          </cell>
          <cell r="B2877" t="str">
            <v>DIAMETRO  8 5/8 X 4 1/2 POL.</v>
          </cell>
          <cell r="C2877" t="str">
            <v>UN</v>
          </cell>
          <cell r="D2877">
            <v>0</v>
          </cell>
        </row>
        <row r="2878">
          <cell r="A2878" t="str">
            <v>201702</v>
          </cell>
          <cell r="B2878" t="str">
            <v>DIAMETRO  8 5/8 X 5 1/2 POL.</v>
          </cell>
          <cell r="C2878" t="str">
            <v>UN</v>
          </cell>
          <cell r="D2878">
            <v>0</v>
          </cell>
        </row>
        <row r="2879">
          <cell r="A2879" t="str">
            <v>201703</v>
          </cell>
          <cell r="B2879" t="str">
            <v>DIAMETRO  9 5/8 X 4 1/2 POL.</v>
          </cell>
          <cell r="C2879" t="str">
            <v>UN</v>
          </cell>
          <cell r="D2879">
            <v>0</v>
          </cell>
        </row>
        <row r="2880">
          <cell r="A2880" t="str">
            <v>201704</v>
          </cell>
          <cell r="B2880" t="str">
            <v>DIAMETRO  9 5/8 X 5 1/2 POL.</v>
          </cell>
          <cell r="C2880" t="str">
            <v>UN</v>
          </cell>
          <cell r="D2880">
            <v>0</v>
          </cell>
        </row>
        <row r="2881">
          <cell r="A2881" t="str">
            <v>201705</v>
          </cell>
          <cell r="B2881" t="str">
            <v>DIAMETRO 10 3/4 X 5 1/2 POL.</v>
          </cell>
          <cell r="C2881" t="str">
            <v>UN</v>
          </cell>
          <cell r="D2881">
            <v>0</v>
          </cell>
        </row>
        <row r="2882">
          <cell r="A2882" t="str">
            <v>201706</v>
          </cell>
          <cell r="B2882" t="str">
            <v>DIAMETRO 13 3/8 X 5 1/2 POL.</v>
          </cell>
          <cell r="C2882" t="str">
            <v>UN</v>
          </cell>
          <cell r="D2882">
            <v>0</v>
          </cell>
        </row>
        <row r="2883">
          <cell r="A2883" t="str">
            <v>201707</v>
          </cell>
          <cell r="B2883" t="str">
            <v>DIAMETRO 16 X 5 1/2 POL.</v>
          </cell>
          <cell r="C2883" t="str">
            <v>UN</v>
          </cell>
          <cell r="D2883">
            <v>0</v>
          </cell>
        </row>
        <row r="2884">
          <cell r="A2884" t="str">
            <v>201708</v>
          </cell>
          <cell r="B2884" t="str">
            <v>DIAMETRO 20 X 5 1/2 POL.</v>
          </cell>
          <cell r="C2884" t="str">
            <v>UN</v>
          </cell>
          <cell r="D2884">
            <v>0</v>
          </cell>
        </row>
        <row r="2885">
          <cell r="A2885" t="str">
            <v>201709</v>
          </cell>
          <cell r="B2885" t="str">
            <v>DIAMETRO 6 5/8 X 4 1/2 POL.</v>
          </cell>
          <cell r="C2885" t="str">
            <v>UN</v>
          </cell>
          <cell r="D2885">
            <v>0</v>
          </cell>
        </row>
        <row r="2887">
          <cell r="A2887" t="str">
            <v>201800</v>
          </cell>
          <cell r="B2887" t="str">
            <v>FILTROS ESPIRALADOS, PERFIL V, GALVANIZADOS</v>
          </cell>
        </row>
        <row r="2888">
          <cell r="A2888" t="str">
            <v>201801</v>
          </cell>
          <cell r="B2888" t="str">
            <v>DIAMETRO 356 MM (14 POL.)</v>
          </cell>
          <cell r="C2888" t="str">
            <v>M</v>
          </cell>
          <cell r="D2888">
            <v>728.62</v>
          </cell>
        </row>
        <row r="2889">
          <cell r="A2889" t="str">
            <v>201802</v>
          </cell>
          <cell r="B2889" t="str">
            <v>DIAMETRO 305 MM (12 POL.)</v>
          </cell>
          <cell r="C2889" t="str">
            <v>M</v>
          </cell>
          <cell r="D2889">
            <v>610.41</v>
          </cell>
        </row>
        <row r="2890">
          <cell r="A2890" t="str">
            <v>201803</v>
          </cell>
          <cell r="B2890" t="str">
            <v>DIAMETRO 254 MM (10 POL.)</v>
          </cell>
          <cell r="C2890" t="str">
            <v>M</v>
          </cell>
          <cell r="D2890">
            <v>499.24</v>
          </cell>
        </row>
        <row r="2891">
          <cell r="A2891" t="str">
            <v>201804</v>
          </cell>
          <cell r="B2891" t="str">
            <v>DIAMETRO 203 MM ( 8 POL.)</v>
          </cell>
          <cell r="C2891" t="str">
            <v>M</v>
          </cell>
          <cell r="D2891">
            <v>372.26</v>
          </cell>
        </row>
        <row r="2892">
          <cell r="A2892" t="str">
            <v>201805</v>
          </cell>
          <cell r="B2892" t="str">
            <v>DIAMETRO 152 MM ( 6 POL.)</v>
          </cell>
          <cell r="C2892" t="str">
            <v>M</v>
          </cell>
          <cell r="D2892">
            <v>224.21</v>
          </cell>
        </row>
        <row r="2894">
          <cell r="A2894" t="str">
            <v>201900</v>
          </cell>
          <cell r="B2894" t="str">
            <v>FILTROS ESPIRALADOS, PERFIL V, GALVANIZADOS - REFORCADOS</v>
          </cell>
        </row>
        <row r="2895">
          <cell r="A2895" t="str">
            <v>201901</v>
          </cell>
          <cell r="B2895" t="str">
            <v>DIAMETRO 356 MM (14 POL.)</v>
          </cell>
          <cell r="C2895" t="str">
            <v>M</v>
          </cell>
          <cell r="D2895">
            <v>776.97</v>
          </cell>
        </row>
        <row r="2896">
          <cell r="A2896" t="str">
            <v>201902</v>
          </cell>
          <cell r="B2896" t="str">
            <v>DIAMETRO 305 MM (12 POL.)</v>
          </cell>
          <cell r="C2896" t="str">
            <v>M</v>
          </cell>
          <cell r="D2896">
            <v>649.37</v>
          </cell>
        </row>
        <row r="2897">
          <cell r="A2897" t="str">
            <v>201903</v>
          </cell>
          <cell r="B2897" t="str">
            <v>DIAMETRO 254 MM (10 POL.)</v>
          </cell>
          <cell r="C2897" t="str">
            <v>M</v>
          </cell>
          <cell r="D2897">
            <v>555.66</v>
          </cell>
        </row>
        <row r="2898">
          <cell r="A2898" t="str">
            <v>201904</v>
          </cell>
          <cell r="B2898" t="str">
            <v>DIAMETRO 203 MM ( 8 POL.)</v>
          </cell>
          <cell r="C2898" t="str">
            <v>M</v>
          </cell>
          <cell r="D2898">
            <v>435.4</v>
          </cell>
        </row>
        <row r="2899">
          <cell r="A2899" t="str">
            <v>201905</v>
          </cell>
          <cell r="B2899" t="str">
            <v>DIAMETRO 152 MM ( 6 POL.)</v>
          </cell>
          <cell r="C2899" t="str">
            <v>M</v>
          </cell>
          <cell r="D2899">
            <v>314.20999999999998</v>
          </cell>
        </row>
        <row r="2901">
          <cell r="A2901" t="str">
            <v>202000</v>
          </cell>
          <cell r="B2901" t="str">
            <v>FILTROS ESPIRALADOS, PERFIL V, GALVANIZADOS - SUPER-REFORCADOS</v>
          </cell>
        </row>
        <row r="2902">
          <cell r="A2902" t="str">
            <v>202001</v>
          </cell>
          <cell r="B2902" t="str">
            <v>DIAMETRO 356 MM (14 POL.)</v>
          </cell>
          <cell r="C2902" t="str">
            <v>M</v>
          </cell>
          <cell r="D2902">
            <v>798.61</v>
          </cell>
        </row>
        <row r="2903">
          <cell r="A2903" t="str">
            <v>202002</v>
          </cell>
          <cell r="B2903" t="str">
            <v>DIAMETRO 305 MM (12 POL.)</v>
          </cell>
          <cell r="C2903" t="str">
            <v>M</v>
          </cell>
          <cell r="D2903">
            <v>696.38</v>
          </cell>
        </row>
        <row r="2904">
          <cell r="A2904" t="str">
            <v>202003</v>
          </cell>
          <cell r="B2904" t="str">
            <v>DIAMETRO 254 MM (10 POL.)</v>
          </cell>
          <cell r="C2904" t="str">
            <v>M</v>
          </cell>
          <cell r="D2904">
            <v>590.58000000000004</v>
          </cell>
        </row>
        <row r="2905">
          <cell r="A2905" t="str">
            <v>202004</v>
          </cell>
          <cell r="B2905" t="str">
            <v>DIAMETRO 203 MM ( 8 POL.)</v>
          </cell>
          <cell r="C2905" t="str">
            <v>M</v>
          </cell>
          <cell r="D2905">
            <v>485.31</v>
          </cell>
        </row>
        <row r="2906">
          <cell r="A2906" t="str">
            <v>202005</v>
          </cell>
          <cell r="B2906" t="str">
            <v>DIAMETRO 152 MM ( 6 POL.)</v>
          </cell>
          <cell r="C2906" t="str">
            <v>M</v>
          </cell>
          <cell r="D2906">
            <v>361.22</v>
          </cell>
        </row>
        <row r="2908">
          <cell r="A2908" t="str">
            <v>202100</v>
          </cell>
          <cell r="B2908" t="str">
            <v>FILTROS ESPIRALADOS, PERFIL V, GALVANIZADOS - HIPER-REFORCADOS</v>
          </cell>
        </row>
        <row r="2909">
          <cell r="A2909" t="str">
            <v>202101</v>
          </cell>
          <cell r="B2909" t="str">
            <v>DIAMETRO 356 MM (14 POL.)</v>
          </cell>
          <cell r="C2909" t="str">
            <v>M</v>
          </cell>
          <cell r="D2909">
            <v>873.57</v>
          </cell>
        </row>
        <row r="2910">
          <cell r="A2910" t="str">
            <v>202102</v>
          </cell>
          <cell r="B2910" t="str">
            <v>DIAMETRO 305 MM (12 POL.)</v>
          </cell>
          <cell r="C2910" t="str">
            <v>M</v>
          </cell>
          <cell r="D2910">
            <v>823.41</v>
          </cell>
        </row>
        <row r="2911">
          <cell r="A2911" t="str">
            <v>202103</v>
          </cell>
          <cell r="B2911" t="str">
            <v>DIAMETRO 254 MM (10 POL.)</v>
          </cell>
          <cell r="C2911" t="str">
            <v>M</v>
          </cell>
          <cell r="D2911">
            <v>680.6</v>
          </cell>
        </row>
        <row r="2912">
          <cell r="A2912" t="str">
            <v>202104</v>
          </cell>
          <cell r="B2912" t="str">
            <v>DIAMETRO 203 MM ( 8 POL.)</v>
          </cell>
          <cell r="C2912" t="str">
            <v>M</v>
          </cell>
          <cell r="D2912">
            <v>530.33000000000004</v>
          </cell>
        </row>
        <row r="2913">
          <cell r="A2913" t="str">
            <v>202105</v>
          </cell>
          <cell r="B2913" t="str">
            <v>DIAMETRO 152 MM ( 6 POL.)</v>
          </cell>
          <cell r="C2913" t="str">
            <v>M</v>
          </cell>
          <cell r="D2913">
            <v>432.88</v>
          </cell>
        </row>
        <row r="2915">
          <cell r="A2915" t="str">
            <v>202200</v>
          </cell>
          <cell r="B2915" t="str">
            <v>FILTROS ESPIRALADOS, PERFIL V, GALVANIZADOS - JAQUETADOS - SOBRE TUBOS API 5A</v>
          </cell>
        </row>
        <row r="2916">
          <cell r="A2916" t="str">
            <v>202201</v>
          </cell>
          <cell r="B2916" t="str">
            <v>720/520 FUROS/METROS: DIAMETRO 8 5/8 POL.</v>
          </cell>
          <cell r="C2916" t="str">
            <v>M</v>
          </cell>
          <cell r="D2916">
            <v>834.38</v>
          </cell>
        </row>
        <row r="2917">
          <cell r="A2917" t="str">
            <v>202202</v>
          </cell>
          <cell r="B2917" t="str">
            <v>600 FUROS/METROS: DIAMETRO 6 5/8 POL.</v>
          </cell>
          <cell r="C2917" t="str">
            <v>M</v>
          </cell>
          <cell r="D2917">
            <v>613.11</v>
          </cell>
        </row>
        <row r="2918">
          <cell r="A2918" t="str">
            <v>202203</v>
          </cell>
          <cell r="B2918" t="str">
            <v>840 FUROS/METROS: DIAMETRO 10 3/4 POL.</v>
          </cell>
          <cell r="C2918" t="str">
            <v>M</v>
          </cell>
          <cell r="D2918">
            <v>1149.6500000000001</v>
          </cell>
        </row>
        <row r="2920">
          <cell r="A2920" t="str">
            <v>202300</v>
          </cell>
          <cell r="B2920" t="str">
            <v>FILTROS EM PVC RIGIDO, NERVURADO, DIN 4925</v>
          </cell>
        </row>
        <row r="2921">
          <cell r="A2921" t="str">
            <v>202301</v>
          </cell>
          <cell r="B2921" t="str">
            <v>DIAMETRO 250 MM (10 POL.) - STANDARD</v>
          </cell>
          <cell r="C2921" t="str">
            <v>M</v>
          </cell>
          <cell r="D2921">
            <v>207.73</v>
          </cell>
        </row>
        <row r="2922">
          <cell r="A2922" t="str">
            <v>202302</v>
          </cell>
          <cell r="B2922" t="str">
            <v>DIAMETRO 206 MM ( 8 POL.) - STANDARD</v>
          </cell>
          <cell r="C2922" t="str">
            <v>M</v>
          </cell>
          <cell r="D2922">
            <v>157.88999999999999</v>
          </cell>
        </row>
        <row r="2923">
          <cell r="A2923" t="str">
            <v>202303</v>
          </cell>
          <cell r="B2923" t="str">
            <v>DIAMETRO 154 MM ( 6 POL.) - STANDARD</v>
          </cell>
          <cell r="C2923" t="str">
            <v>M</v>
          </cell>
          <cell r="D2923">
            <v>113.08</v>
          </cell>
        </row>
        <row r="2924">
          <cell r="A2924" t="str">
            <v>202304</v>
          </cell>
          <cell r="B2924" t="str">
            <v>DIAMETRO 250 MM (10 POL.) - REFORCADO</v>
          </cell>
          <cell r="C2924" t="str">
            <v>M</v>
          </cell>
          <cell r="D2924">
            <v>218.41</v>
          </cell>
        </row>
        <row r="2925">
          <cell r="A2925" t="str">
            <v>202305</v>
          </cell>
          <cell r="B2925" t="str">
            <v>DIAMETRO 200 MM ( 8 POL.) - REFORCADO</v>
          </cell>
          <cell r="C2925" t="str">
            <v>M</v>
          </cell>
          <cell r="D2925">
            <v>159</v>
          </cell>
        </row>
        <row r="2926">
          <cell r="A2926" t="str">
            <v>202306</v>
          </cell>
          <cell r="B2926" t="str">
            <v>DIAMETRO 150 MM ( 6 POL.) - REFORCADO</v>
          </cell>
          <cell r="C2926" t="str">
            <v>M</v>
          </cell>
          <cell r="D2926">
            <v>105.4</v>
          </cell>
        </row>
        <row r="2928">
          <cell r="A2928">
            <v>202400</v>
          </cell>
          <cell r="B2928" t="str">
            <v>FILTROS ESTAMPADOS, TIPO NOLD, PRETOS</v>
          </cell>
        </row>
        <row r="2929">
          <cell r="A2929" t="str">
            <v>202401</v>
          </cell>
          <cell r="B2929" t="str">
            <v>DIAMETRO 203 MM (8 POL.)</v>
          </cell>
          <cell r="C2929" t="str">
            <v>M</v>
          </cell>
          <cell r="D2929">
            <v>78.209999999999994</v>
          </cell>
        </row>
        <row r="2930">
          <cell r="A2930" t="str">
            <v>202402</v>
          </cell>
          <cell r="B2930" t="str">
            <v>DIAMETRO 152 MM (6 POL.)</v>
          </cell>
          <cell r="C2930" t="str">
            <v>M</v>
          </cell>
          <cell r="D2930">
            <v>63.93</v>
          </cell>
        </row>
        <row r="2932">
          <cell r="A2932" t="str">
            <v>202500</v>
          </cell>
          <cell r="B2932" t="str">
            <v>PRE-FILTROS</v>
          </cell>
        </row>
        <row r="2933">
          <cell r="A2933" t="str">
            <v>202501</v>
          </cell>
          <cell r="B2933" t="str">
            <v>TIPO JACAREI - SUB-ARREDONDADO - (CIRCULACAO D'AGUA) - (1,5 T/M3)</v>
          </cell>
          <cell r="C2933" t="str">
            <v>M3</v>
          </cell>
          <cell r="D2933">
            <v>854.79</v>
          </cell>
        </row>
        <row r="2934">
          <cell r="A2934" t="str">
            <v>202502</v>
          </cell>
          <cell r="B2934" t="str">
            <v>TIPO PEROLA - ARREDONDADO - (CIRCULACAO D'AGUA NO CONTRA-FLUXO) - (1,5 T/M3)</v>
          </cell>
          <cell r="C2934" t="str">
            <v>M3</v>
          </cell>
          <cell r="D2934">
            <v>1230.56</v>
          </cell>
        </row>
        <row r="2935">
          <cell r="A2935" t="str">
            <v>202503</v>
          </cell>
          <cell r="B2935" t="str">
            <v>TIPO PEROLA - ARREDONDADO - (CIRCULACAO REVERSA) - EQ. DE 301 A 1000 M (1,5 T/M3)</v>
          </cell>
          <cell r="C2935" t="str">
            <v>M3</v>
          </cell>
          <cell r="D2935">
            <v>1397.21</v>
          </cell>
        </row>
        <row r="2936">
          <cell r="A2936" t="str">
            <v>202504</v>
          </cell>
          <cell r="B2936" t="str">
            <v>TIPO PEROLA - ARREDONDADO - (CIRCULACAO REVERSA) - EQ. ACIMA DE 1001 M(1,5 T/M3)</v>
          </cell>
          <cell r="C2936" t="str">
            <v>M3</v>
          </cell>
          <cell r="D2936">
            <v>1497.08</v>
          </cell>
        </row>
        <row r="2938">
          <cell r="A2938" t="str">
            <v>202600</v>
          </cell>
          <cell r="B2938" t="str">
            <v>DESENVOLVIMENTO</v>
          </cell>
        </row>
        <row r="2939">
          <cell r="A2939" t="str">
            <v>202601</v>
          </cell>
          <cell r="B2939" t="str">
            <v>COM COMPRESSOR 175 LB/POL.2</v>
          </cell>
          <cell r="C2939" t="str">
            <v>H</v>
          </cell>
          <cell r="D2939">
            <v>84.12</v>
          </cell>
        </row>
        <row r="2940">
          <cell r="A2940" t="str">
            <v>202602</v>
          </cell>
          <cell r="B2940" t="str">
            <v>COM COMPRESSOR 250 LB/POL.2</v>
          </cell>
          <cell r="C2940" t="str">
            <v>H</v>
          </cell>
          <cell r="D2940">
            <v>88.11</v>
          </cell>
        </row>
        <row r="2941">
          <cell r="A2941" t="str">
            <v>202603</v>
          </cell>
          <cell r="B2941" t="str">
            <v>COM PLUNGE OU PISTAO COM VALVULA</v>
          </cell>
          <cell r="C2941" t="str">
            <v>H</v>
          </cell>
          <cell r="D2941">
            <v>77.19</v>
          </cell>
        </row>
        <row r="2942">
          <cell r="A2942" t="str">
            <v>202604</v>
          </cell>
          <cell r="B2942" t="str">
            <v>COM BOMBA SUBMERSA ATE 20 HP</v>
          </cell>
          <cell r="C2942" t="str">
            <v>H</v>
          </cell>
          <cell r="D2942">
            <v>96.22</v>
          </cell>
        </row>
        <row r="2943">
          <cell r="A2943" t="str">
            <v>202605</v>
          </cell>
          <cell r="B2943" t="str">
            <v>COM BOMBA SUBMERSA DE  20,1 A  35 HP</v>
          </cell>
          <cell r="C2943" t="str">
            <v>H</v>
          </cell>
          <cell r="D2943">
            <v>118.76</v>
          </cell>
        </row>
        <row r="2944">
          <cell r="A2944" t="str">
            <v>202606</v>
          </cell>
          <cell r="B2944" t="str">
            <v>COM BOMBA SUBMERSA DE  35,1 A  60 HP</v>
          </cell>
          <cell r="C2944" t="str">
            <v>H</v>
          </cell>
          <cell r="D2944">
            <v>148.6</v>
          </cell>
        </row>
        <row r="2945">
          <cell r="A2945" t="str">
            <v>202607</v>
          </cell>
          <cell r="B2945" t="str">
            <v>COM BOMBA SUBMERSA DE  60,1 A  90 HP</v>
          </cell>
          <cell r="C2945" t="str">
            <v>H</v>
          </cell>
          <cell r="D2945">
            <v>159.81</v>
          </cell>
        </row>
        <row r="2946">
          <cell r="A2946" t="str">
            <v>202608</v>
          </cell>
          <cell r="B2946" t="str">
            <v>COM BOMBA SUBMERSA DE  90,1 A 120 HP</v>
          </cell>
          <cell r="C2946" t="str">
            <v>H</v>
          </cell>
          <cell r="D2946">
            <v>162.28</v>
          </cell>
        </row>
        <row r="2947">
          <cell r="A2947" t="str">
            <v>202609</v>
          </cell>
          <cell r="B2947" t="str">
            <v>COM BOMBA SUBMERSA DE 120,1 A 150 HP</v>
          </cell>
          <cell r="C2947" t="str">
            <v>H</v>
          </cell>
          <cell r="D2947">
            <v>167.27</v>
          </cell>
        </row>
        <row r="2948">
          <cell r="A2948" t="str">
            <v>202610</v>
          </cell>
          <cell r="B2948" t="str">
            <v>COM BOMBA SUBMERSA DE 150,1 A 180 HP</v>
          </cell>
          <cell r="C2948" t="str">
            <v>H</v>
          </cell>
          <cell r="D2948">
            <v>171.57</v>
          </cell>
        </row>
        <row r="2949">
          <cell r="A2949" t="str">
            <v>202611</v>
          </cell>
          <cell r="B2949" t="str">
            <v>COM BOMBA SUBMERSA DE 180,1 A 210 HP</v>
          </cell>
          <cell r="C2949" t="str">
            <v>H</v>
          </cell>
          <cell r="D2949">
            <v>176.89</v>
          </cell>
        </row>
        <row r="2950">
          <cell r="A2950" t="str">
            <v>202612</v>
          </cell>
          <cell r="B2950" t="str">
            <v>COM BOMBA SUBMERSA DE 210,1 A 250 HP</v>
          </cell>
          <cell r="C2950" t="str">
            <v>H</v>
          </cell>
          <cell r="D2950">
            <v>198.03</v>
          </cell>
        </row>
        <row r="2951">
          <cell r="A2951" t="str">
            <v>202613</v>
          </cell>
          <cell r="B2951" t="str">
            <v>COM BOMBA EIXO PROLONGADO ATE 500 HP - EQ. DE 301 A 1000 M</v>
          </cell>
          <cell r="C2951" t="str">
            <v>H</v>
          </cell>
          <cell r="D2951">
            <v>539.79</v>
          </cell>
        </row>
        <row r="2952">
          <cell r="A2952" t="str">
            <v>202614</v>
          </cell>
          <cell r="B2952" t="str">
            <v>COM BOMBA EIXO PROLONGADO ATE 500 HP - EQ. ACIMA DE 1001 M</v>
          </cell>
          <cell r="C2952" t="str">
            <v>H</v>
          </cell>
          <cell r="D2952">
            <v>619.39</v>
          </cell>
        </row>
        <row r="2954">
          <cell r="A2954" t="str">
            <v>202700</v>
          </cell>
          <cell r="B2954" t="str">
            <v>ENSAIOS DE VAZAO COM BOMBA</v>
          </cell>
        </row>
        <row r="2955">
          <cell r="A2955" t="str">
            <v>202701</v>
          </cell>
          <cell r="B2955" t="str">
            <v>SUBMERSA ATE 20 HP</v>
          </cell>
          <cell r="C2955" t="str">
            <v>H</v>
          </cell>
          <cell r="D2955">
            <v>96.22</v>
          </cell>
        </row>
        <row r="2956">
          <cell r="A2956" t="str">
            <v>202702</v>
          </cell>
          <cell r="B2956" t="str">
            <v>SUBMERSA DE  20,1 A  35 HP</v>
          </cell>
          <cell r="C2956" t="str">
            <v>H</v>
          </cell>
          <cell r="D2956">
            <v>118.76</v>
          </cell>
        </row>
        <row r="2957">
          <cell r="A2957" t="str">
            <v>202703</v>
          </cell>
          <cell r="B2957" t="str">
            <v>SUBMERSA DE  35,1 A  60 HP</v>
          </cell>
          <cell r="C2957" t="str">
            <v>H</v>
          </cell>
          <cell r="D2957">
            <v>148.6</v>
          </cell>
        </row>
        <row r="2958">
          <cell r="A2958" t="str">
            <v>202704</v>
          </cell>
          <cell r="B2958" t="str">
            <v>SUBMERSA DE  60,1 A  90 HP</v>
          </cell>
          <cell r="C2958" t="str">
            <v>H</v>
          </cell>
          <cell r="D2958">
            <v>159.81</v>
          </cell>
        </row>
        <row r="2959">
          <cell r="A2959" t="str">
            <v>202705</v>
          </cell>
          <cell r="B2959" t="str">
            <v>SUBMERSA DE  90,1 A 120 HP</v>
          </cell>
          <cell r="C2959" t="str">
            <v>H</v>
          </cell>
          <cell r="D2959">
            <v>162.28</v>
          </cell>
        </row>
        <row r="2960">
          <cell r="A2960" t="str">
            <v>202706</v>
          </cell>
          <cell r="B2960" t="str">
            <v>SUBMERSA DE 120,1 A 150 HP</v>
          </cell>
          <cell r="C2960" t="str">
            <v>H</v>
          </cell>
          <cell r="D2960">
            <v>167.27</v>
          </cell>
        </row>
        <row r="2961">
          <cell r="A2961" t="str">
            <v>202707</v>
          </cell>
          <cell r="B2961" t="str">
            <v>SUBMERSA DE 150,1 A 180 HP</v>
          </cell>
          <cell r="C2961" t="str">
            <v>H</v>
          </cell>
          <cell r="D2961">
            <v>171.57</v>
          </cell>
        </row>
        <row r="2962">
          <cell r="A2962" t="str">
            <v>202708</v>
          </cell>
          <cell r="B2962" t="str">
            <v>SUBMERSA DE 180,1 A 210 HP</v>
          </cell>
          <cell r="C2962" t="str">
            <v>H</v>
          </cell>
          <cell r="D2962">
            <v>176.89</v>
          </cell>
        </row>
        <row r="2963">
          <cell r="A2963" t="str">
            <v>202709</v>
          </cell>
          <cell r="B2963" t="str">
            <v>SUBMERSA DE 210,1 A 250 HP</v>
          </cell>
          <cell r="C2963" t="str">
            <v>H</v>
          </cell>
          <cell r="D2963">
            <v>198.03</v>
          </cell>
        </row>
        <row r="2964">
          <cell r="A2964" t="str">
            <v>202710</v>
          </cell>
          <cell r="B2964" t="str">
            <v>EIXO PROLONGADO ATE 500 HP - EQ. DE 301 A 1000 M</v>
          </cell>
          <cell r="C2964" t="str">
            <v>H</v>
          </cell>
          <cell r="D2964">
            <v>539.79</v>
          </cell>
        </row>
        <row r="2965">
          <cell r="A2965" t="str">
            <v>202711</v>
          </cell>
          <cell r="B2965" t="str">
            <v>EIXO PROLONGADO ATE 500 HP - EQ. ACIMA DE 1001 M</v>
          </cell>
          <cell r="C2965" t="str">
            <v>H</v>
          </cell>
          <cell r="D2965">
            <v>619.39</v>
          </cell>
        </row>
        <row r="2967">
          <cell r="A2967" t="str">
            <v>202800</v>
          </cell>
          <cell r="B2967" t="str">
            <v>PRODUTOS QUIMICOS</v>
          </cell>
        </row>
        <row r="2968">
          <cell r="A2968" t="str">
            <v>202801</v>
          </cell>
          <cell r="B2968" t="str">
            <v>DISPERSANTE (HEXAMETAFOSFATO DE SODIO, DISPERGEL OU SIMILAR)</v>
          </cell>
          <cell r="C2968" t="str">
            <v>KG</v>
          </cell>
          <cell r="D2968">
            <v>7.63</v>
          </cell>
        </row>
        <row r="2970">
          <cell r="A2970" t="str">
            <v>202900</v>
          </cell>
          <cell r="B2970" t="str">
            <v>FLUIDO</v>
          </cell>
        </row>
        <row r="2971">
          <cell r="A2971" t="str">
            <v>202901</v>
          </cell>
          <cell r="B2971" t="str">
            <v>PARA PERFURACAO (DMP 2000, S 1500 OU SIMILAR)</v>
          </cell>
          <cell r="C2971" t="str">
            <v>KG</v>
          </cell>
          <cell r="D2971">
            <v>23.46</v>
          </cell>
        </row>
        <row r="2973">
          <cell r="A2973" t="str">
            <v>203000</v>
          </cell>
          <cell r="B2973" t="str">
            <v>ENDOSCOPIA (PERFILAGEM OPTICA)</v>
          </cell>
        </row>
        <row r="2974">
          <cell r="A2974" t="str">
            <v>203001</v>
          </cell>
          <cell r="B2974" t="str">
            <v>PERFILAGEM OPTICA ATE 200 M DE PROFUNDIDADE</v>
          </cell>
          <cell r="C2974" t="str">
            <v>M</v>
          </cell>
          <cell r="D2974">
            <v>19.95</v>
          </cell>
        </row>
        <row r="2975">
          <cell r="A2975" t="str">
            <v>203002</v>
          </cell>
          <cell r="B2975" t="str">
            <v>PERFILAGEM OPTICA DE 201 A   400 M DE PROFUNDIDADE</v>
          </cell>
          <cell r="C2975" t="str">
            <v>M</v>
          </cell>
          <cell r="D2975">
            <v>19.95</v>
          </cell>
        </row>
        <row r="2976">
          <cell r="A2976" t="str">
            <v>203003</v>
          </cell>
          <cell r="B2976" t="str">
            <v>PERFILAGEM OPTICA DE 401 A   600 M DE PROFUNDIDADE</v>
          </cell>
          <cell r="C2976" t="str">
            <v>M</v>
          </cell>
          <cell r="D2976">
            <v>19.95</v>
          </cell>
        </row>
        <row r="2977">
          <cell r="A2977" t="str">
            <v>203004</v>
          </cell>
          <cell r="B2977" t="str">
            <v>PERFILAGEM OPTICA DE 601 A   800 M DE PROFUNDIDADE</v>
          </cell>
          <cell r="C2977" t="str">
            <v>M</v>
          </cell>
          <cell r="D2977">
            <v>19.95</v>
          </cell>
        </row>
        <row r="2978">
          <cell r="A2978" t="str">
            <v>203005</v>
          </cell>
          <cell r="B2978" t="str">
            <v>PERFILAGEM OPTICA DE 801 A 1.000 M DE PROFUNDIDADE</v>
          </cell>
          <cell r="C2978" t="str">
            <v>M</v>
          </cell>
          <cell r="D2978">
            <v>19.95</v>
          </cell>
        </row>
        <row r="2979">
          <cell r="A2979" t="str">
            <v>203006</v>
          </cell>
          <cell r="B2979" t="str">
            <v>PERFILAGEM OPTICA ACIMA DE 1.001 M DE PROFUNDIDADE</v>
          </cell>
          <cell r="C2979" t="str">
            <v>M</v>
          </cell>
          <cell r="D2979">
            <v>19.95</v>
          </cell>
        </row>
        <row r="2980">
          <cell r="A2980" t="str">
            <v>203007</v>
          </cell>
          <cell r="B2980" t="str">
            <v>TAXA DE TRANSPORTE</v>
          </cell>
          <cell r="C2980" t="str">
            <v>KM</v>
          </cell>
          <cell r="D2980">
            <v>1.59</v>
          </cell>
        </row>
        <row r="2982">
          <cell r="A2982">
            <v>204000</v>
          </cell>
          <cell r="B2982" t="str">
            <v>REVESTIMENTO - TUBO DE ACO LISO</v>
          </cell>
        </row>
        <row r="2983">
          <cell r="A2983">
            <v>204001</v>
          </cell>
          <cell r="B2983" t="str">
            <v>SCH.10, 147,36 KG/M:DIAM.762 MM(30 POL.) - EQ. DE 301 A 1000 M</v>
          </cell>
          <cell r="C2983" t="str">
            <v>M</v>
          </cell>
          <cell r="D2983">
            <v>774.48</v>
          </cell>
        </row>
        <row r="2984">
          <cell r="A2984">
            <v>204002</v>
          </cell>
          <cell r="B2984" t="str">
            <v>SCH.10, 147,36 KG/M:DIAM.762 MM (30 POL.) - EQ. ACIMA DE 1001 M</v>
          </cell>
          <cell r="C2984" t="str">
            <v>M</v>
          </cell>
          <cell r="D2984">
            <v>800.48</v>
          </cell>
        </row>
        <row r="2985">
          <cell r="A2985">
            <v>204003</v>
          </cell>
          <cell r="B2985" t="str">
            <v>SCH.10, 137,42 KG/M:DIAM.711 MM (28 POL.) - EQ. DE 301 A 1000 M</v>
          </cell>
          <cell r="C2985" t="str">
            <v>M</v>
          </cell>
          <cell r="D2985">
            <v>728.9</v>
          </cell>
        </row>
        <row r="2986">
          <cell r="A2986">
            <v>204004</v>
          </cell>
          <cell r="B2986" t="str">
            <v>SCH.10, 137,42 KG/M:DIAM. 711 MM (28 POL.) - EQ. ACIMA DE 1001 M</v>
          </cell>
          <cell r="C2986" t="str">
            <v>M</v>
          </cell>
          <cell r="D2986">
            <v>754.56</v>
          </cell>
        </row>
        <row r="2987">
          <cell r="A2987">
            <v>204005</v>
          </cell>
          <cell r="B2987" t="str">
            <v>SCH.10, 127,50 KG/M:DIAM. 660 MM (26 POL.) - EQ. DE 301 A 1000 M</v>
          </cell>
          <cell r="C2987" t="str">
            <v>M</v>
          </cell>
          <cell r="D2987">
            <v>681.43</v>
          </cell>
        </row>
        <row r="2988">
          <cell r="A2988">
            <v>204006</v>
          </cell>
          <cell r="B2988" t="str">
            <v>SCH.10, 127,50 KG/M:DIAM. 660 MM (26 POL.) - EQ. ACIMA DE 1001 M</v>
          </cell>
          <cell r="C2988" t="str">
            <v>M</v>
          </cell>
          <cell r="D2988">
            <v>706.68</v>
          </cell>
        </row>
        <row r="2989">
          <cell r="A2989">
            <v>204007</v>
          </cell>
          <cell r="B2989" t="str">
            <v>SCH.10, 94,45 KG/M:DIAM. 609 MM (24 POL.) - EQ. DE 301 A 1000 M</v>
          </cell>
          <cell r="C2989" t="str">
            <v>M</v>
          </cell>
          <cell r="D2989">
            <v>524.61</v>
          </cell>
        </row>
        <row r="2990">
          <cell r="A2990">
            <v>204008</v>
          </cell>
          <cell r="B2990" t="str">
            <v>SCH.10, 94,45 KG/M:DIAM.609 MM (24 POL.) - EQ. ACIMA DE 1001 M</v>
          </cell>
          <cell r="C2990" t="str">
            <v>M</v>
          </cell>
          <cell r="D2990">
            <v>549.55999999999995</v>
          </cell>
        </row>
        <row r="2991">
          <cell r="A2991">
            <v>204009</v>
          </cell>
          <cell r="B2991" t="str">
            <v>SCH.10, 86,50 KG/M:DIAM.560 MM (22 POL.) - EQ. DE 301 A 1000 M</v>
          </cell>
          <cell r="C2991" t="str">
            <v>M</v>
          </cell>
          <cell r="D2991">
            <v>493.61</v>
          </cell>
        </row>
        <row r="2992">
          <cell r="A2992">
            <v>204010</v>
          </cell>
          <cell r="B2992" t="str">
            <v>SCH.10, 86,50 KG/M:DIAM. 560 MM (22 POL.) - EQ. ACIMA DE 1001 M</v>
          </cell>
          <cell r="C2992" t="str">
            <v>M</v>
          </cell>
          <cell r="D2992">
            <v>518.17999999999995</v>
          </cell>
        </row>
        <row r="2993">
          <cell r="A2993">
            <v>204011</v>
          </cell>
          <cell r="B2993" t="str">
            <v>SCH.10, 78,54 KG/M:DIAM.508 MM (20 POL.) - EQ. ATE 300 M</v>
          </cell>
          <cell r="C2993" t="str">
            <v>M</v>
          </cell>
          <cell r="D2993">
            <v>422.46</v>
          </cell>
        </row>
        <row r="2994">
          <cell r="A2994">
            <v>204012</v>
          </cell>
          <cell r="B2994" t="str">
            <v>SCH.10, 78,54 KG/M:DIAM. 508 MM (20 POL.) - EQ. DE 301 A 1000 M</v>
          </cell>
          <cell r="C2994" t="str">
            <v>M</v>
          </cell>
          <cell r="D2994">
            <v>453.46</v>
          </cell>
        </row>
        <row r="2995">
          <cell r="A2995">
            <v>204013</v>
          </cell>
          <cell r="B2995" t="str">
            <v>SCH.10, 78,54 KG/M:DIAM. 508 MM (20 POL.) - EQ. ACIMA DE 1001 M</v>
          </cell>
          <cell r="C2995" t="str">
            <v>M</v>
          </cell>
          <cell r="D2995">
            <v>477.73</v>
          </cell>
        </row>
        <row r="2996">
          <cell r="A2996">
            <v>204014</v>
          </cell>
          <cell r="B2996" t="str">
            <v>SCH.20, 117,07 KG/M:DIAM. 508 MM (20 POL.) - EQ. ATE 300 M</v>
          </cell>
          <cell r="C2996" t="str">
            <v>M</v>
          </cell>
          <cell r="D2996">
            <v>575.29999999999995</v>
          </cell>
        </row>
        <row r="2997">
          <cell r="A2997">
            <v>204015</v>
          </cell>
          <cell r="B2997" t="str">
            <v>SCH.20, 117,07 KG/M:DIAM. 508 MM (20 POL.) - EQ. DE 301 A 1000 M</v>
          </cell>
          <cell r="C2997" t="str">
            <v>M</v>
          </cell>
          <cell r="D2997">
            <v>606.29999999999995</v>
          </cell>
        </row>
        <row r="2998">
          <cell r="A2998">
            <v>204016</v>
          </cell>
          <cell r="B2998" t="str">
            <v>SCH.20, 117,07 KG/M:DIAM. 508 MM (20 POL.) - EQ. ACIMA DE 1001 M</v>
          </cell>
          <cell r="C2998" t="str">
            <v>M</v>
          </cell>
          <cell r="D2998">
            <v>630.57000000000005</v>
          </cell>
        </row>
        <row r="2999">
          <cell r="A2999">
            <v>204017</v>
          </cell>
          <cell r="B2999" t="str">
            <v>SCH.10, 70,59 KG/M:DIAM. 457 MM (18 POL.) - EQ. ATE 300 M</v>
          </cell>
          <cell r="C2999" t="str">
            <v>M</v>
          </cell>
          <cell r="D2999">
            <v>387.98</v>
          </cell>
        </row>
        <row r="3000">
          <cell r="A3000">
            <v>204018</v>
          </cell>
          <cell r="B3000" t="str">
            <v>SCH.10, 70,59 KG/M:DIAM. 457 MM (18 POL.) - EQ. DE 301 A 1000 M</v>
          </cell>
          <cell r="C3000" t="str">
            <v>M</v>
          </cell>
          <cell r="D3000">
            <v>418.6</v>
          </cell>
        </row>
        <row r="3001">
          <cell r="A3001">
            <v>204019</v>
          </cell>
          <cell r="B3001" t="str">
            <v>SCH.10, 70,59 KG/M:DIAM. 457 MM (18 POL.) - EQ. ACIMA DE 1001 M</v>
          </cell>
          <cell r="C3001" t="str">
            <v>M</v>
          </cell>
          <cell r="D3001">
            <v>442.54</v>
          </cell>
        </row>
        <row r="3002">
          <cell r="A3002">
            <v>204020</v>
          </cell>
          <cell r="B3002" t="str">
            <v>SCH.20, 87,79 KG/M:DIAM. 457 MM (18 POL.) - EQ. ATE 300 M</v>
          </cell>
          <cell r="C3002" t="str">
            <v>M</v>
          </cell>
          <cell r="D3002">
            <v>459.6</v>
          </cell>
        </row>
        <row r="3003">
          <cell r="A3003">
            <v>204021</v>
          </cell>
          <cell r="B3003" t="str">
            <v>SCH.20, 87,79 KG/M:DIAM. 457 MM (18 POL.) - EQ. DE 301 A 1000 M</v>
          </cell>
          <cell r="C3003" t="str">
            <v>M</v>
          </cell>
          <cell r="D3003">
            <v>490.22</v>
          </cell>
        </row>
        <row r="3004">
          <cell r="A3004">
            <v>204022</v>
          </cell>
          <cell r="B3004" t="str">
            <v>SCH.20, 87,79 KG/M:DIAM. 457 MM (18 POL.) - EQ. ACIMA DE 1001 M</v>
          </cell>
          <cell r="C3004" t="str">
            <v>M</v>
          </cell>
          <cell r="D3004">
            <v>514.16</v>
          </cell>
        </row>
        <row r="3005">
          <cell r="A3005">
            <v>204023</v>
          </cell>
          <cell r="B3005" t="str">
            <v>SCH.10, 62,63 KG/M:DIAM. 406 MM (16 POL.)</v>
          </cell>
          <cell r="C3005" t="str">
            <v>M</v>
          </cell>
          <cell r="D3005">
            <v>322.24</v>
          </cell>
        </row>
        <row r="3006">
          <cell r="A3006">
            <v>204024</v>
          </cell>
          <cell r="B3006" t="str">
            <v>SCH.20, 77,86 KG/M:DIAM. 406 MM (16 POL.)</v>
          </cell>
          <cell r="C3006" t="str">
            <v>M</v>
          </cell>
          <cell r="D3006">
            <v>380.87</v>
          </cell>
        </row>
        <row r="3007">
          <cell r="A3007">
            <v>204025</v>
          </cell>
          <cell r="B3007" t="str">
            <v>SCH.10, 54,68 KG/M:DIAM. 356 MM (14 POL.)</v>
          </cell>
          <cell r="C3007" t="str">
            <v>M</v>
          </cell>
          <cell r="D3007">
            <v>282.86</v>
          </cell>
        </row>
        <row r="3008">
          <cell r="A3008">
            <v>204026</v>
          </cell>
          <cell r="B3008" t="str">
            <v>SCH.20, 67,94 KG/M:DIAM. 356 MM (14 POL.)</v>
          </cell>
          <cell r="C3008" t="str">
            <v>M</v>
          </cell>
          <cell r="D3008">
            <v>344.85</v>
          </cell>
        </row>
        <row r="3009">
          <cell r="A3009">
            <v>204027</v>
          </cell>
          <cell r="B3009" t="str">
            <v>SCH.30, 81,28 KG/M:DIAM. 356 MM (14 POL.) - EQ. ATE 300 M</v>
          </cell>
          <cell r="C3009" t="str">
            <v>M</v>
          </cell>
          <cell r="D3009">
            <v>382.66</v>
          </cell>
        </row>
        <row r="3010">
          <cell r="A3010">
            <v>204028</v>
          </cell>
          <cell r="B3010" t="str">
            <v>SCH.30, 81,28 KG/M:DIAM. 356 MM (14 POL.) - EQ. DE 301 A 1000 M</v>
          </cell>
          <cell r="C3010" t="str">
            <v>M</v>
          </cell>
          <cell r="D3010">
            <v>407.64</v>
          </cell>
        </row>
        <row r="3011">
          <cell r="A3011">
            <v>204029</v>
          </cell>
          <cell r="B3011" t="str">
            <v>SCH.30, 81,28 KG/M:DIAM. 356 MM (14 POL.) - EQ. ACIMA DE 1001 M</v>
          </cell>
          <cell r="C3011" t="str">
            <v>M</v>
          </cell>
          <cell r="D3011">
            <v>427.23</v>
          </cell>
        </row>
        <row r="3012">
          <cell r="A3012">
            <v>204030</v>
          </cell>
          <cell r="B3012" t="str">
            <v>SCH.20, 49,72 KG/M:DIAM. 323 MM (12 3/4 POL.)</v>
          </cell>
          <cell r="C3012" t="str">
            <v>M</v>
          </cell>
          <cell r="D3012">
            <v>261.66000000000003</v>
          </cell>
        </row>
        <row r="3013">
          <cell r="A3013">
            <v>204031</v>
          </cell>
          <cell r="B3013" t="str">
            <v>SCH.30, 65,20 KG/M:DIAM. 323 MM (12 3/4 POL.)</v>
          </cell>
          <cell r="C3013" t="str">
            <v>M</v>
          </cell>
          <cell r="D3013">
            <v>315.48</v>
          </cell>
        </row>
        <row r="3014">
          <cell r="A3014">
            <v>204032</v>
          </cell>
          <cell r="B3014" t="str">
            <v>SCH.40, 79,74 KG/M:DIAM. 323 MM (12 3/4 POL.)</v>
          </cell>
          <cell r="C3014" t="str">
            <v>M</v>
          </cell>
          <cell r="D3014">
            <v>359.68</v>
          </cell>
        </row>
        <row r="3015">
          <cell r="A3015">
            <v>204033</v>
          </cell>
          <cell r="B3015" t="str">
            <v>37,57 KG/M: DIAM. 305 MM (12 POL.)</v>
          </cell>
          <cell r="C3015" t="str">
            <v>M</v>
          </cell>
          <cell r="D3015">
            <v>203.14</v>
          </cell>
        </row>
        <row r="3016">
          <cell r="A3016">
            <v>204034</v>
          </cell>
          <cell r="B3016" t="str">
            <v>31,59 KG/M:DIAM. 273 MM (10 3/4 POL.)</v>
          </cell>
          <cell r="C3016" t="str">
            <v>M</v>
          </cell>
          <cell r="D3016">
            <v>175.95</v>
          </cell>
        </row>
        <row r="3017">
          <cell r="A3017">
            <v>204035</v>
          </cell>
          <cell r="B3017" t="str">
            <v>SCH.20, 41,77 KG/M:DIAM. 273 MM (10 3/4 POL.)</v>
          </cell>
          <cell r="C3017" t="str">
            <v>M</v>
          </cell>
          <cell r="D3017">
            <v>216.81</v>
          </cell>
        </row>
        <row r="3018">
          <cell r="A3018">
            <v>204036</v>
          </cell>
          <cell r="B3018" t="str">
            <v>SCH.30, 51,00 KG/M:DIAM. 273 MM (10 3/4 POL.)</v>
          </cell>
          <cell r="C3018" t="str">
            <v>M</v>
          </cell>
          <cell r="D3018">
            <v>250.95</v>
          </cell>
        </row>
        <row r="3019">
          <cell r="A3019">
            <v>204037</v>
          </cell>
          <cell r="B3019" t="str">
            <v>SCH.40, 60,29 KG/M:DIAM. 273 MM (10 3/4 POL.)</v>
          </cell>
          <cell r="C3019" t="str">
            <v>M</v>
          </cell>
          <cell r="D3019">
            <v>312.39</v>
          </cell>
        </row>
        <row r="3020">
          <cell r="A3020">
            <v>204038</v>
          </cell>
          <cell r="B3020" t="str">
            <v>SCH.20, 33,31 KG/M, GALVANIZADO: DIAM. 203 MM (8 POL.)</v>
          </cell>
          <cell r="C3020" t="str">
            <v>M</v>
          </cell>
          <cell r="D3020">
            <v>187.76</v>
          </cell>
        </row>
        <row r="3021">
          <cell r="A3021">
            <v>204039</v>
          </cell>
          <cell r="B3021" t="str">
            <v>DIN 2440, 19,24 KG/M, GALVANIZADO : DIAM. 152 MM (6 POL.)</v>
          </cell>
          <cell r="C3021" t="str">
            <v>M</v>
          </cell>
          <cell r="D3021">
            <v>120.55</v>
          </cell>
        </row>
        <row r="3022">
          <cell r="A3022">
            <v>204040</v>
          </cell>
          <cell r="B3022" t="str">
            <v>DIN 2440, GALVANIZADO : DIAM. 38 MM (1 1/2 POL.)</v>
          </cell>
          <cell r="C3022" t="str">
            <v>M</v>
          </cell>
          <cell r="D3022">
            <v>17.43</v>
          </cell>
        </row>
        <row r="3023">
          <cell r="A3023">
            <v>204041</v>
          </cell>
          <cell r="B3023" t="str">
            <v>SCH.20, 49,72 KG/M, PRETO : DIAM. 305 MM (12 POL.)</v>
          </cell>
          <cell r="C3023" t="str">
            <v>M</v>
          </cell>
          <cell r="D3023">
            <v>209</v>
          </cell>
        </row>
        <row r="3024">
          <cell r="A3024">
            <v>204042</v>
          </cell>
          <cell r="B3024" t="str">
            <v>SCH.20, 41,77 KG/M, PRETO : DIAM. 254 MM (10 POL.)</v>
          </cell>
          <cell r="C3024" t="str">
            <v>M</v>
          </cell>
          <cell r="D3024">
            <v>188.3</v>
          </cell>
        </row>
        <row r="3025">
          <cell r="A3025">
            <v>204043</v>
          </cell>
          <cell r="B3025" t="str">
            <v>SCH.20, 33,31 KG/M, PRETO : DIAM. 203 MM (8 POL.)</v>
          </cell>
          <cell r="C3025" t="str">
            <v>M</v>
          </cell>
          <cell r="D3025">
            <v>148.99</v>
          </cell>
        </row>
        <row r="3026">
          <cell r="A3026">
            <v>204044</v>
          </cell>
          <cell r="B3026" t="str">
            <v>DIN 2440, 19,24 KG/M, PRETO : DIAM. 152 MM (6 POL.)</v>
          </cell>
          <cell r="C3026" t="str">
            <v>M</v>
          </cell>
          <cell r="D3026">
            <v>95.93</v>
          </cell>
        </row>
        <row r="3027">
          <cell r="A3027">
            <v>204045</v>
          </cell>
          <cell r="B3027" t="str">
            <v>DIN 2440, 1,69 KG/M, GALV.: DIAM. 19 MM (3/4 POL.)</v>
          </cell>
          <cell r="C3027" t="str">
            <v>M</v>
          </cell>
          <cell r="D3027">
            <v>0.51</v>
          </cell>
        </row>
        <row r="3029">
          <cell r="A3029">
            <v>204100</v>
          </cell>
          <cell r="B3029" t="str">
            <v>REVESTIMENTO - TUBOS DE ACO LISO API 5 A</v>
          </cell>
        </row>
        <row r="3030">
          <cell r="A3030">
            <v>204101</v>
          </cell>
          <cell r="B3030" t="str">
            <v>140,00 KG/M : DIAM. 508 MM (20") J OU K 55 - EQ. ATE 300 M</v>
          </cell>
          <cell r="C3030" t="str">
            <v>M</v>
          </cell>
          <cell r="D3030">
            <v>687.64</v>
          </cell>
        </row>
        <row r="3031">
          <cell r="A3031">
            <v>204102</v>
          </cell>
          <cell r="B3031" t="str">
            <v>140,00 KG/M: DIAM. 508 MM (20") J OU K 55 - EQ. DE 301 A 1000 M</v>
          </cell>
          <cell r="C3031" t="str">
            <v>M</v>
          </cell>
          <cell r="D3031">
            <v>718.65</v>
          </cell>
        </row>
        <row r="3032">
          <cell r="A3032">
            <v>204103</v>
          </cell>
          <cell r="B3032" t="str">
            <v>140,00 KG/M : DIAM. 508 MM (20") J OU K 55 - EQ. ACIMA DE 1001 M</v>
          </cell>
          <cell r="C3032" t="str">
            <v>M</v>
          </cell>
          <cell r="D3032">
            <v>742.92</v>
          </cell>
        </row>
        <row r="3033">
          <cell r="A3033">
            <v>204104</v>
          </cell>
          <cell r="B3033" t="str">
            <v>158,64 KG/M : DIAM. 508 MM (20") J OU K 55 - EQ. ATE 300 M</v>
          </cell>
          <cell r="C3033" t="str">
            <v>M</v>
          </cell>
          <cell r="D3033">
            <v>768.64</v>
          </cell>
        </row>
        <row r="3034">
          <cell r="A3034">
            <v>204105</v>
          </cell>
          <cell r="B3034" t="str">
            <v>158,64 KG/M : DIAM. 508 MM (20") J OU K 55 - EQ. DE 301 A 1000 M</v>
          </cell>
          <cell r="C3034" t="str">
            <v>M</v>
          </cell>
          <cell r="D3034">
            <v>799.64</v>
          </cell>
        </row>
        <row r="3035">
          <cell r="A3035">
            <v>204106</v>
          </cell>
          <cell r="B3035" t="str">
            <v>158,64 KG/M : DIAM. 508 MM (20") J OU K 55 - EQ. ACIMA DE 1001 M</v>
          </cell>
          <cell r="C3035" t="str">
            <v>M</v>
          </cell>
          <cell r="D3035">
            <v>823.92</v>
          </cell>
        </row>
        <row r="3036">
          <cell r="A3036">
            <v>204107</v>
          </cell>
          <cell r="B3036" t="str">
            <v>130,34 KG/M : DIAM. 473 MM (18 5/8") J OU K 55 - EQ. ATE 300 M</v>
          </cell>
          <cell r="C3036" t="str">
            <v>M</v>
          </cell>
          <cell r="D3036">
            <v>644.53</v>
          </cell>
        </row>
        <row r="3037">
          <cell r="A3037">
            <v>204108</v>
          </cell>
          <cell r="B3037" t="str">
            <v>130,34 KG/M : DIAM. 473 MM (18 5/8") J OU K 55 - EQ. DE 301 A 1000 M</v>
          </cell>
          <cell r="C3037" t="str">
            <v>M</v>
          </cell>
          <cell r="D3037">
            <v>675.52</v>
          </cell>
        </row>
        <row r="3038">
          <cell r="A3038">
            <v>204109</v>
          </cell>
          <cell r="B3038" t="str">
            <v>130,34 KG/M : DIAM. 473 MM (18 5/8") J OU K 55 - EQ. ACIMA DE 1001 M</v>
          </cell>
          <cell r="C3038" t="str">
            <v>M</v>
          </cell>
          <cell r="D3038">
            <v>699.8</v>
          </cell>
        </row>
        <row r="3039">
          <cell r="A3039">
            <v>204110</v>
          </cell>
          <cell r="B3039" t="str">
            <v>96,82 KG/M : DIAM. 406 MM (16") H 40 - EQ. ATE 300 M</v>
          </cell>
          <cell r="C3039" t="str">
            <v>M</v>
          </cell>
          <cell r="D3039">
            <v>535.41</v>
          </cell>
        </row>
        <row r="3040">
          <cell r="A3040">
            <v>204111</v>
          </cell>
          <cell r="B3040" t="str">
            <v>96,82 KG/M : DIAM. 406 MM (16") H 40 - EQ. DE 301 A 1000 M</v>
          </cell>
          <cell r="C3040" t="str">
            <v>M</v>
          </cell>
          <cell r="D3040">
            <v>566.4</v>
          </cell>
        </row>
        <row r="3041">
          <cell r="A3041">
            <v>204112</v>
          </cell>
          <cell r="B3041" t="str">
            <v>96,82 KG/M : DIAM. 406 MM (16") H 40 - EQ. ACIMA DE 1001 M</v>
          </cell>
          <cell r="C3041" t="str">
            <v>M</v>
          </cell>
          <cell r="D3041">
            <v>590.69000000000005</v>
          </cell>
        </row>
        <row r="3042">
          <cell r="A3042">
            <v>204113</v>
          </cell>
          <cell r="B3042" t="str">
            <v>111,71 KG/M : DIAM. 406 MM (16") J OU K 55 - EQ. ATE 300 M</v>
          </cell>
          <cell r="C3042" t="str">
            <v>M</v>
          </cell>
          <cell r="D3042">
            <v>606.16999999999996</v>
          </cell>
        </row>
        <row r="3043">
          <cell r="A3043">
            <v>204114</v>
          </cell>
          <cell r="B3043" t="str">
            <v>111,71 KG/M: DIAM. 406 MM (16") J OU K 55 - EQ. DE 301 A 1000 M</v>
          </cell>
          <cell r="C3043" t="str">
            <v>M</v>
          </cell>
          <cell r="D3043">
            <v>637.16</v>
          </cell>
        </row>
        <row r="3044">
          <cell r="A3044">
            <v>204115</v>
          </cell>
          <cell r="B3044" t="str">
            <v>111,71 KG/M : DIAM. 406 MM (16") J OU K 55 - EQ. ACIMA DE 1001 M</v>
          </cell>
          <cell r="C3044" t="str">
            <v>M</v>
          </cell>
          <cell r="D3044">
            <v>661.44</v>
          </cell>
        </row>
        <row r="3045">
          <cell r="A3045">
            <v>204116</v>
          </cell>
          <cell r="B3045" t="str">
            <v>125,12 KG/M : DIAM. 406 MM (16") J OU K 55 - EQ. ATE 300 M</v>
          </cell>
          <cell r="C3045" t="str">
            <v>M</v>
          </cell>
          <cell r="D3045">
            <v>669.76</v>
          </cell>
        </row>
        <row r="3046">
          <cell r="A3046">
            <v>204117</v>
          </cell>
          <cell r="B3046" t="str">
            <v>125,12 KG/M : DIAM. 406 MM (16") J OU K 55 - EQ. DE 301 A 1000 M</v>
          </cell>
          <cell r="C3046" t="str">
            <v>M</v>
          </cell>
          <cell r="D3046">
            <v>700.75</v>
          </cell>
        </row>
        <row r="3047">
          <cell r="A3047">
            <v>204118</v>
          </cell>
          <cell r="B3047" t="str">
            <v>125,12 KG/M : DIAM. 406 MM (16") J OU K 55 - EQ. ACIMA DE 1001 M</v>
          </cell>
          <cell r="C3047" t="str">
            <v>M</v>
          </cell>
          <cell r="D3047">
            <v>725.03</v>
          </cell>
        </row>
        <row r="3048">
          <cell r="A3048">
            <v>204119</v>
          </cell>
          <cell r="B3048" t="str">
            <v>81,18 KG/M : DIAM. 340 MM (13 3/8") J OU K 55 - EQ. ATE 300 M</v>
          </cell>
          <cell r="C3048" t="str">
            <v>M</v>
          </cell>
          <cell r="D3048">
            <v>445.41</v>
          </cell>
        </row>
        <row r="3049">
          <cell r="A3049">
            <v>204120</v>
          </cell>
          <cell r="B3049" t="str">
            <v>81,18 KG/M : DIAM. 340 MM (13 3/8") J OU K 55 - EQ. DE 301 A 1000 M</v>
          </cell>
          <cell r="C3049" t="str">
            <v>M</v>
          </cell>
          <cell r="D3049">
            <v>470.4</v>
          </cell>
        </row>
        <row r="3050">
          <cell r="A3050">
            <v>204121</v>
          </cell>
          <cell r="B3050" t="str">
            <v>81,18 KG/M : DIAM. 340 MM (13 3/8") J OU K 55 - EQ. ACIMA DE 1001 M</v>
          </cell>
          <cell r="C3050" t="str">
            <v>M</v>
          </cell>
          <cell r="D3050">
            <v>489.99</v>
          </cell>
        </row>
        <row r="3051">
          <cell r="A3051">
            <v>204122</v>
          </cell>
          <cell r="B3051" t="str">
            <v>90,86 KG/M : DIAM. 340 MM (13 3/8") J OU K 55 - EQ. ATE 300 M</v>
          </cell>
          <cell r="C3051" t="str">
            <v>M</v>
          </cell>
          <cell r="D3051">
            <v>490.91</v>
          </cell>
        </row>
        <row r="3052">
          <cell r="A3052">
            <v>204123</v>
          </cell>
          <cell r="B3052" t="str">
            <v>90,86 KG/M : DIAM. 340 MM (13 3/8") J OU K 55 - EQ. DE 301 A 1000 M</v>
          </cell>
          <cell r="C3052" t="str">
            <v>M</v>
          </cell>
          <cell r="D3052">
            <v>515.9</v>
          </cell>
        </row>
        <row r="3053">
          <cell r="A3053">
            <v>204124</v>
          </cell>
          <cell r="B3053" t="str">
            <v>90,86 KG/M : DIAM. 340 MM (13 3/8") J OU K 55 - EQ. ACIMA DE 1001 M</v>
          </cell>
          <cell r="C3053" t="str">
            <v>M</v>
          </cell>
          <cell r="D3053">
            <v>535.49</v>
          </cell>
        </row>
        <row r="3054">
          <cell r="A3054">
            <v>204125</v>
          </cell>
          <cell r="B3054" t="str">
            <v>101,29 KG/M : DIAM. 340 MM (13 3/8") J OU K 55 - EQ. ATE 300 M</v>
          </cell>
          <cell r="C3054" t="str">
            <v>M</v>
          </cell>
          <cell r="D3054">
            <v>540.75</v>
          </cell>
        </row>
        <row r="3055">
          <cell r="A3055">
            <v>204126</v>
          </cell>
          <cell r="B3055" t="str">
            <v>101,29 KG/M : DIAM. 340 MM (13 3/8") J OU K 55 - EQ. DE 301 A 1000 M</v>
          </cell>
          <cell r="C3055" t="str">
            <v>M</v>
          </cell>
          <cell r="D3055">
            <v>565.74</v>
          </cell>
        </row>
        <row r="3056">
          <cell r="A3056">
            <v>204127</v>
          </cell>
          <cell r="B3056" t="str">
            <v>101,29 KG/M : DIAM. 340 MM (13 3/8") J OU K 55 - EQ. ACIMA DE 1001 M</v>
          </cell>
          <cell r="C3056" t="str">
            <v>M</v>
          </cell>
          <cell r="D3056">
            <v>585.33000000000004</v>
          </cell>
        </row>
        <row r="3057">
          <cell r="A3057">
            <v>204128</v>
          </cell>
          <cell r="B3057" t="str">
            <v>60,32 KG/M : DIAM. 273 MM (10 3/4") J OU K 55 - EQ. ATE 300 M</v>
          </cell>
          <cell r="C3057" t="str">
            <v>M</v>
          </cell>
          <cell r="D3057">
            <v>339.15</v>
          </cell>
        </row>
        <row r="3058">
          <cell r="A3058">
            <v>204129</v>
          </cell>
          <cell r="B3058" t="str">
            <v>60,32 KG/M : DIAM. 273 MM (10 3/4") J OU K 55 - EQ. DE 301 A 1000 M</v>
          </cell>
          <cell r="C3058" t="str">
            <v>M</v>
          </cell>
          <cell r="D3058">
            <v>360.69</v>
          </cell>
        </row>
        <row r="3059">
          <cell r="A3059">
            <v>204130</v>
          </cell>
          <cell r="B3059" t="str">
            <v>60,32 KG/M : DIAM. 273 MM (10 3/4") J OU K 55 - EQ. ACIMA DE 1001 M</v>
          </cell>
          <cell r="C3059" t="str">
            <v>M</v>
          </cell>
          <cell r="D3059">
            <v>377.57</v>
          </cell>
        </row>
        <row r="3060">
          <cell r="A3060">
            <v>204131</v>
          </cell>
          <cell r="B3060" t="str">
            <v>67,66 KG/M : DIAM. 273 MM (10 3/4") J OU K 55 - EQ. ATE 300 M</v>
          </cell>
          <cell r="C3060" t="str">
            <v>M</v>
          </cell>
          <cell r="D3060">
            <v>373.82</v>
          </cell>
        </row>
        <row r="3061">
          <cell r="A3061">
            <v>204132</v>
          </cell>
          <cell r="B3061" t="str">
            <v>67,66 KG/M : DIAM. 273 MM (10 3/4") J OU K 55 - EQ. DE 301 A 1000 M</v>
          </cell>
          <cell r="C3061" t="str">
            <v>M</v>
          </cell>
          <cell r="D3061">
            <v>395.36</v>
          </cell>
        </row>
        <row r="3062">
          <cell r="A3062">
            <v>204133</v>
          </cell>
          <cell r="B3062" t="str">
            <v>67,66 KG/M : DIAM. 273 MM (10 3/4") J OU K 55 - EQ. ACIMA DE 1001 M</v>
          </cell>
          <cell r="C3062" t="str">
            <v>M</v>
          </cell>
          <cell r="D3062">
            <v>412.24</v>
          </cell>
        </row>
        <row r="3063">
          <cell r="A3063">
            <v>204134</v>
          </cell>
          <cell r="B3063" t="str">
            <v>75,96 KG/M : DIAM. 273 MM (10 3/4") J OU K 55 - EQ. ATE 300 M</v>
          </cell>
          <cell r="C3063" t="str">
            <v>M</v>
          </cell>
          <cell r="D3063">
            <v>412.81</v>
          </cell>
        </row>
        <row r="3064">
          <cell r="A3064">
            <v>204135</v>
          </cell>
          <cell r="B3064" t="str">
            <v>75,96 KG/M : DIAM. 273 MM (10 3/4") J OU K 55 - EQ. DE 301 A 1000 M</v>
          </cell>
          <cell r="C3064" t="str">
            <v>M</v>
          </cell>
          <cell r="D3064">
            <v>434.36</v>
          </cell>
        </row>
        <row r="3065">
          <cell r="A3065">
            <v>204136</v>
          </cell>
          <cell r="B3065" t="str">
            <v>75,96 KG/M : DIAM. 273 MM (10 3/4") J OU K 55 - EQ. ACIMA DE 1001 M</v>
          </cell>
          <cell r="C3065" t="str">
            <v>M</v>
          </cell>
          <cell r="D3065">
            <v>451.24</v>
          </cell>
        </row>
        <row r="3066">
          <cell r="A3066">
            <v>204137</v>
          </cell>
          <cell r="B3066" t="str">
            <v>48,11 KG/M : DIAM. 244 MM (9 5/8") H 40 - EQ. ATE 300 M</v>
          </cell>
          <cell r="C3066" t="str">
            <v>M</v>
          </cell>
          <cell r="D3066">
            <v>274.14999999999998</v>
          </cell>
        </row>
        <row r="3067">
          <cell r="A3067">
            <v>204138</v>
          </cell>
          <cell r="B3067" t="str">
            <v>48,11 KG/M : DIAM. 244 MM (9 5/8") H 40 - EQ. DE 301 A 1000 M</v>
          </cell>
          <cell r="C3067" t="str">
            <v>M</v>
          </cell>
          <cell r="D3067">
            <v>292.89</v>
          </cell>
        </row>
        <row r="3068">
          <cell r="A3068">
            <v>204139</v>
          </cell>
          <cell r="B3068" t="str">
            <v>48,11 KG/M : DIAM. 244 MM (9 5/8") H 40 - EQ. ACIMA DE 1001 M</v>
          </cell>
          <cell r="C3068" t="str">
            <v>M</v>
          </cell>
          <cell r="D3068">
            <v>307.56</v>
          </cell>
        </row>
        <row r="3069">
          <cell r="A3069">
            <v>204140</v>
          </cell>
          <cell r="B3069" t="str">
            <v>53,62 KG/M : DIAM. 244 MM (9 5/8") J OU K 55 - EQ. ATE 300 M</v>
          </cell>
          <cell r="C3069" t="str">
            <v>M</v>
          </cell>
          <cell r="D3069">
            <v>300.16000000000003</v>
          </cell>
        </row>
        <row r="3070">
          <cell r="A3070">
            <v>204141</v>
          </cell>
          <cell r="B3070" t="str">
            <v>53,62 KG/M : DIAM. 244 MM (9 5/8") J OU K 55 - EQ. DE 301 A 1000 M</v>
          </cell>
          <cell r="C3070" t="str">
            <v>M</v>
          </cell>
          <cell r="D3070">
            <v>318.89999999999998</v>
          </cell>
        </row>
        <row r="3071">
          <cell r="A3071">
            <v>204142</v>
          </cell>
          <cell r="B3071" t="str">
            <v>53,62 KG/M : DIAM. 244 MM (9 5/8") J OU K 55 - EQ. ACIMA DE 1001 M</v>
          </cell>
          <cell r="C3071" t="str">
            <v>M</v>
          </cell>
          <cell r="D3071">
            <v>333.57</v>
          </cell>
        </row>
        <row r="3072">
          <cell r="A3072">
            <v>204143</v>
          </cell>
          <cell r="B3072" t="str">
            <v>59,68 KG/M : DIAM. 244 MM (9 5/8") J OU K 55 - EQ. ATE 300 M</v>
          </cell>
          <cell r="C3072" t="str">
            <v>M</v>
          </cell>
          <cell r="D3072">
            <v>328.32</v>
          </cell>
        </row>
        <row r="3073">
          <cell r="A3073">
            <v>204144</v>
          </cell>
          <cell r="B3073" t="str">
            <v>59,68 KG/M : DIAM. 244 MM (9 5/8") J OU K 55 - EQ. DE 301 A 1000 M</v>
          </cell>
          <cell r="C3073" t="str">
            <v>M</v>
          </cell>
          <cell r="D3073">
            <v>347.06</v>
          </cell>
        </row>
        <row r="3074">
          <cell r="A3074">
            <v>204145</v>
          </cell>
          <cell r="B3074" t="str">
            <v>59,68 KG/M : DIAM. 244 MM (9 5/8") J OU K 55 - EQ. ACIMA DE 1001 M</v>
          </cell>
          <cell r="C3074" t="str">
            <v>M</v>
          </cell>
          <cell r="D3074">
            <v>361.73</v>
          </cell>
        </row>
        <row r="3075">
          <cell r="A3075">
            <v>204146</v>
          </cell>
          <cell r="B3075" t="str">
            <v>35,75 KG/M : DIAM. 219 MM (8 5/8") J OU K 55</v>
          </cell>
          <cell r="C3075" t="str">
            <v>M</v>
          </cell>
          <cell r="D3075">
            <v>232.33</v>
          </cell>
        </row>
        <row r="3076">
          <cell r="A3076">
            <v>204147</v>
          </cell>
          <cell r="B3076" t="str">
            <v>47,66 KG/M : DIAM. 219 MM (8 5/8") J OU K 55 - EQ. DE 301 A 1000 M</v>
          </cell>
          <cell r="C3076" t="str">
            <v>M</v>
          </cell>
          <cell r="D3076">
            <v>313.91000000000003</v>
          </cell>
        </row>
        <row r="3077">
          <cell r="A3077">
            <v>204148</v>
          </cell>
          <cell r="B3077" t="str">
            <v>47,66 KG/M : DIAM. 219 MM (8 5/8") J OU K 55 - EQ. ACIMA DE 1001 M</v>
          </cell>
          <cell r="C3077" t="str">
            <v>M</v>
          </cell>
          <cell r="D3077">
            <v>328.58</v>
          </cell>
        </row>
        <row r="3078">
          <cell r="A3078">
            <v>204149</v>
          </cell>
          <cell r="B3078" t="str">
            <v>53,62 KG/M : DIAM. 219 MM (8 5/8") J OU K 55 - EQ.DE 301 A 1000 M</v>
          </cell>
          <cell r="C3078" t="str">
            <v>M</v>
          </cell>
          <cell r="D3078">
            <v>346.39</v>
          </cell>
        </row>
        <row r="3079">
          <cell r="A3079">
            <v>204150</v>
          </cell>
          <cell r="B3079" t="str">
            <v>53,62 KG/M : DIAM. 219 MM (8 5/8") J OU K 55 - EQ. ACIMA DE 1001 M</v>
          </cell>
          <cell r="C3079" t="str">
            <v>M</v>
          </cell>
          <cell r="D3079">
            <v>361.06</v>
          </cell>
        </row>
        <row r="3080">
          <cell r="A3080">
            <v>204151</v>
          </cell>
          <cell r="B3080" t="str">
            <v>29,79 KG/M : DIAM. 168 MM (6 5/8") J OU K 55</v>
          </cell>
          <cell r="C3080" t="str">
            <v>M</v>
          </cell>
          <cell r="D3080">
            <v>199.31</v>
          </cell>
        </row>
        <row r="3081">
          <cell r="A3081">
            <v>204152</v>
          </cell>
          <cell r="B3081" t="str">
            <v>35,75 KG/M : DIAM. 168 MM (6 5/8") J OU K 55 - EQ. DE 301 A 1000 M</v>
          </cell>
          <cell r="C3081" t="str">
            <v>M</v>
          </cell>
          <cell r="D3081">
            <v>248.39</v>
          </cell>
        </row>
        <row r="3082">
          <cell r="A3082">
            <v>204153</v>
          </cell>
          <cell r="B3082" t="str">
            <v>35,75 KG/M : DIAM. 168 MM (6 5/8") J OU K 55 - EQ. ACIMA DE 1001 M</v>
          </cell>
          <cell r="C3082" t="str">
            <v>M</v>
          </cell>
          <cell r="D3082">
            <v>263.06</v>
          </cell>
        </row>
        <row r="3084">
          <cell r="A3084" t="str">
            <v>210000</v>
          </cell>
          <cell r="B3084" t="str">
            <v>SERVICOS ESPECIAIS</v>
          </cell>
        </row>
        <row r="3085">
          <cell r="A3085" t="str">
            <v>210100</v>
          </cell>
          <cell r="B3085" t="str">
            <v>PESQUISA E DETECCAO</v>
          </cell>
        </row>
        <row r="3086">
          <cell r="A3086" t="str">
            <v>210101</v>
          </cell>
          <cell r="B3086" t="str">
            <v>PESQUISA DE INTERFERENCIAS</v>
          </cell>
          <cell r="C3086" t="str">
            <v>M3</v>
          </cell>
          <cell r="D3086">
            <v>18.32</v>
          </cell>
        </row>
        <row r="3087">
          <cell r="A3087" t="str">
            <v>210102</v>
          </cell>
          <cell r="B3087" t="str">
            <v>PESQUISA DE VAZAMENTOS INVISIVEIS DE REDE DE AGUA E RAMAL</v>
          </cell>
          <cell r="C3087" t="str">
            <v>KM</v>
          </cell>
          <cell r="D3087">
            <v>380.39</v>
          </cell>
        </row>
        <row r="3088">
          <cell r="A3088" t="str">
            <v>210103</v>
          </cell>
          <cell r="B3088" t="str">
            <v>DETECCAO ELETROMAGNETICA DE REDE DE AGUA</v>
          </cell>
          <cell r="C3088" t="str">
            <v>M</v>
          </cell>
          <cell r="D3088">
            <v>1.33</v>
          </cell>
        </row>
        <row r="3089">
          <cell r="A3089" t="str">
            <v>210104</v>
          </cell>
          <cell r="B3089" t="str">
            <v>DETECCAO ELETROMAGNETICA DE PECAS DE AGUA</v>
          </cell>
          <cell r="C3089" t="str">
            <v>UN</v>
          </cell>
          <cell r="D3089">
            <v>50.03</v>
          </cell>
        </row>
        <row r="3090">
          <cell r="A3090" t="str">
            <v>210105</v>
          </cell>
          <cell r="B3090" t="str">
            <v>DETECCAO PELO METODO DE SONDAGEM COM VARAS METALICAS EM REDES DE AGUA</v>
          </cell>
          <cell r="C3090" t="str">
            <v>M</v>
          </cell>
          <cell r="D3090">
            <v>1.17</v>
          </cell>
        </row>
        <row r="3091">
          <cell r="A3091" t="str">
            <v>210106</v>
          </cell>
          <cell r="B3091" t="str">
            <v>SONDAGEM DE REDES E PECAS LOCALIZADAS (CAVAS) COM PAVIMENTACAO</v>
          </cell>
          <cell r="C3091" t="str">
            <v>UN</v>
          </cell>
          <cell r="D3091">
            <v>161.38999999999999</v>
          </cell>
        </row>
        <row r="3092">
          <cell r="A3092" t="str">
            <v>210107</v>
          </cell>
          <cell r="B3092" t="str">
            <v>SONDAGEM DE REDES E PECAS LOCALIZADAS (CAVAS) SEM PAVIMENTACAO</v>
          </cell>
          <cell r="C3092" t="str">
            <v>UN</v>
          </cell>
          <cell r="D3092">
            <v>133.19</v>
          </cell>
        </row>
        <row r="3093">
          <cell r="A3093" t="str">
            <v>210110</v>
          </cell>
          <cell r="B3093" t="str">
            <v>DESCOBRIMENTO E NIVELAMENTO DE PV,PI,TL</v>
          </cell>
          <cell r="C3093" t="str">
            <v>UN</v>
          </cell>
          <cell r="D3093">
            <v>115.85</v>
          </cell>
        </row>
        <row r="3095">
          <cell r="A3095" t="str">
            <v>210600</v>
          </cell>
          <cell r="B3095" t="str">
            <v>LEVANTAMENTO E RECOMPOSICAO DE SUPERFICIE</v>
          </cell>
        </row>
        <row r="3096">
          <cell r="A3096" t="str">
            <v>210601</v>
          </cell>
          <cell r="B3096" t="str">
            <v>REMOCAO DE ENTULHO RETIRADO DE VALA, QUALQUER DISTANCIA</v>
          </cell>
          <cell r="C3096" t="str">
            <v>M2</v>
          </cell>
          <cell r="D3096">
            <v>14.2</v>
          </cell>
        </row>
        <row r="3097">
          <cell r="A3097" t="str">
            <v>210602</v>
          </cell>
          <cell r="B3097" t="str">
            <v>MOBILIZACAO DE EQUIPE PARA LEVANTAMENTO E REPOSICAO DE PAVIMENTO</v>
          </cell>
          <cell r="C3097" t="str">
            <v>M2</v>
          </cell>
          <cell r="D3097">
            <v>5.73</v>
          </cell>
        </row>
        <row r="3099">
          <cell r="A3099" t="str">
            <v>210700</v>
          </cell>
          <cell r="B3099" t="str">
            <v>SERVICOS DE CONSERVACAO DE AREAS</v>
          </cell>
        </row>
        <row r="3100">
          <cell r="A3100" t="str">
            <v>210701</v>
          </cell>
          <cell r="B3100" t="str">
            <v>CONSERV. DE AREAS VERDES(CAPINA C/REMOCAO VEGET. DIVERSAS EXTERMINIO PRAGAS EM CAMINHOS E/OU FAIXA)</v>
          </cell>
          <cell r="C3100" t="str">
            <v>M2</v>
          </cell>
          <cell r="D3100">
            <v>0.22</v>
          </cell>
        </row>
        <row r="3101">
          <cell r="A3101" t="str">
            <v>210703</v>
          </cell>
          <cell r="B3101" t="str">
            <v>LIMPEZA DE CANALETAS DE DRENAGEM SUPERFICIAL</v>
          </cell>
          <cell r="C3101" t="str">
            <v>M</v>
          </cell>
          <cell r="D3101">
            <v>0.25</v>
          </cell>
        </row>
        <row r="3102">
          <cell r="A3102" t="str">
            <v>210704</v>
          </cell>
          <cell r="B3102" t="str">
            <v>IRRIGACAO DE AREA GRAMADA COM CAMINHAO IRRIGADEIRA</v>
          </cell>
          <cell r="C3102" t="str">
            <v>M2</v>
          </cell>
          <cell r="D3102">
            <v>0.03</v>
          </cell>
        </row>
        <row r="3103">
          <cell r="A3103" t="str">
            <v>210705</v>
          </cell>
          <cell r="B3103" t="str">
            <v>LIMPEZA DE CAIXA DE PASSAGEM OU BUEIRO</v>
          </cell>
          <cell r="C3103" t="str">
            <v>UN</v>
          </cell>
          <cell r="D3103">
            <v>9.0399999999999991</v>
          </cell>
        </row>
        <row r="3104">
          <cell r="A3104" t="str">
            <v>210706</v>
          </cell>
          <cell r="B3104" t="str">
            <v>ALTEAMENTO DO FECHAMENTO DE DIVISA COM 3 FIOS DE  ARAME FARPADO</v>
          </cell>
          <cell r="C3104" t="str">
            <v>M</v>
          </cell>
          <cell r="D3104">
            <v>5.47</v>
          </cell>
        </row>
        <row r="3105">
          <cell r="A3105" t="str">
            <v>210707</v>
          </cell>
          <cell r="B3105" t="str">
            <v>CONSERVACAO DE FAIXAS DE CIRCULACAO DE 1,00 M JUNTO  AS DIVISAS - ROCAGEM COM REMOCAO DA VEGETACAO</v>
          </cell>
          <cell r="C3105" t="str">
            <v>M</v>
          </cell>
          <cell r="D3105">
            <v>0.17</v>
          </cell>
        </row>
        <row r="3106">
          <cell r="A3106" t="str">
            <v>210708</v>
          </cell>
          <cell r="B3106" t="str">
            <v>CONSERVACAO DE FAIXAS DE CIRCULACAO - PINTURA DOS MARCOS COM LATEX E NUMERACAO COM TINTA A OLEO</v>
          </cell>
          <cell r="C3106" t="str">
            <v>UN</v>
          </cell>
          <cell r="D3106">
            <v>6.41</v>
          </cell>
        </row>
        <row r="3107">
          <cell r="A3107" t="str">
            <v>210709</v>
          </cell>
          <cell r="B3107" t="str">
            <v>CONSERVACAO DE FAIXAS DE CIRCULACAO-PINTURA DOS MARCOS A OLEO E NUMERACAO COM TINTA A OLEO</v>
          </cell>
          <cell r="C3107" t="str">
            <v>UN</v>
          </cell>
          <cell r="D3107">
            <v>8.91</v>
          </cell>
        </row>
        <row r="3108">
          <cell r="A3108" t="str">
            <v>210710</v>
          </cell>
          <cell r="B3108" t="str">
            <v>CONSERVACAO DE FAIXAS DE CIRCULACAO-REPOSICAO DE MARCOS</v>
          </cell>
          <cell r="C3108" t="str">
            <v>UN</v>
          </cell>
          <cell r="D3108">
            <v>10.98</v>
          </cell>
        </row>
        <row r="3109">
          <cell r="A3109" t="str">
            <v>210711</v>
          </cell>
          <cell r="B3109" t="str">
            <v>CONSERVACAO DE FAIXAS DE CIRCULACAO-REPOSICAO DE  FIOS ARREBENTADOS OU ARRANCADOS</v>
          </cell>
          <cell r="C3109" t="str">
            <v>M</v>
          </cell>
          <cell r="D3109">
            <v>0.46</v>
          </cell>
        </row>
        <row r="3110">
          <cell r="A3110" t="str">
            <v>210712</v>
          </cell>
          <cell r="B3110" t="str">
            <v>CONSERVACAO DE FAIXAS DE CIRCULACAO-REPOSICAO DE MOUROES DE CONCRETO</v>
          </cell>
          <cell r="C3110" t="str">
            <v>UN</v>
          </cell>
          <cell r="D3110">
            <v>33.630000000000003</v>
          </cell>
        </row>
        <row r="3111">
          <cell r="A3111" t="str">
            <v>210715</v>
          </cell>
          <cell r="B3111" t="str">
            <v>CONSERVACAO DE AREAS VERDES - CORTES E MANUTENCAO DO GRAMADO EM AREAS PLANAS</v>
          </cell>
          <cell r="C3111" t="str">
            <v>M2</v>
          </cell>
          <cell r="D3111">
            <v>0.28999999999999998</v>
          </cell>
        </row>
        <row r="3112">
          <cell r="A3112" t="str">
            <v>210716</v>
          </cell>
          <cell r="B3112" t="str">
            <v>CONSERVACAO DE AREAS VERDES - CORTE E MANUTENCAO DO GRAMADO EM TALUDES</v>
          </cell>
          <cell r="C3112" t="str">
            <v>M2</v>
          </cell>
          <cell r="D3112">
            <v>0.37</v>
          </cell>
        </row>
        <row r="3113">
          <cell r="A3113" t="str">
            <v>210717</v>
          </cell>
          <cell r="B3113" t="str">
            <v>CONSERVACAO DE AREAS VERDES-ROCAGEM SEM REMOCAO VEGET.DIVERSAS EXTERM. PRAGAS EM FAIXAS DE ADUTORAS</v>
          </cell>
          <cell r="C3113" t="str">
            <v>M2</v>
          </cell>
          <cell r="D3113">
            <v>0.15</v>
          </cell>
        </row>
        <row r="3114">
          <cell r="A3114" t="str">
            <v>210718</v>
          </cell>
          <cell r="B3114" t="str">
            <v>CONSERVACAO DE AREAS VERDES-ROCAGEM COM REMOCAO VEGET.DIVER.EXTERM.PRAGAS FAIXAS ESTR.MARGEM/CANAIS</v>
          </cell>
          <cell r="C3114" t="str">
            <v>M</v>
          </cell>
          <cell r="D3114">
            <v>0.74</v>
          </cell>
        </row>
        <row r="3115">
          <cell r="A3115" t="str">
            <v>210719</v>
          </cell>
          <cell r="B3115" t="str">
            <v>CONSERVACAO DE AREAS VERDES-ROCAGEM E APLICACAO DE HERBICIDA NA VEGETACAO DE PATIOS EMPEDRADOS</v>
          </cell>
          <cell r="C3115" t="str">
            <v>M2</v>
          </cell>
          <cell r="D3115">
            <v>1.38</v>
          </cell>
        </row>
        <row r="3116">
          <cell r="A3116" t="str">
            <v>210720</v>
          </cell>
          <cell r="B3116" t="str">
            <v>CONSERVACAO DE AREAS VERDES-LIMPEZA DE TALUDES PROTEGIDOS COM ENROCAMENTO</v>
          </cell>
          <cell r="C3116" t="str">
            <v>M2</v>
          </cell>
          <cell r="D3116">
            <v>0.54</v>
          </cell>
        </row>
        <row r="3117">
          <cell r="A3117" t="str">
            <v>210721</v>
          </cell>
          <cell r="B3117" t="str">
            <v>CONSERVACAO DE AREAS VERDES-RECOBRIMENTO DE AREA  GRAMADA COM TERRA VEGETAL E ADUBACAO</v>
          </cell>
          <cell r="C3117" t="str">
            <v>M2</v>
          </cell>
          <cell r="D3117">
            <v>1.46</v>
          </cell>
        </row>
        <row r="3118">
          <cell r="A3118" t="str">
            <v>210723</v>
          </cell>
          <cell r="B3118" t="str">
            <v>COLOCACAO ARAME FARPADO EM MOUROES EXISTENTES - 11 FIOS</v>
          </cell>
          <cell r="C3118" t="str">
            <v>M</v>
          </cell>
          <cell r="D3118">
            <v>3.92</v>
          </cell>
        </row>
        <row r="3119">
          <cell r="A3119" t="str">
            <v>210724</v>
          </cell>
          <cell r="B3119" t="str">
            <v>COLOCACAO ARAME FARPADO EM MOUROES EXIXTENTES - 5 FIOS</v>
          </cell>
          <cell r="C3119" t="str">
            <v>M</v>
          </cell>
          <cell r="D3119">
            <v>1.88</v>
          </cell>
        </row>
        <row r="3120">
          <cell r="A3120" t="str">
            <v>210725</v>
          </cell>
          <cell r="B3120" t="str">
            <v>COLOCACAO TELA DE ALAMBRADO EM MOUROES EXISTENTES</v>
          </cell>
          <cell r="C3120" t="str">
            <v>M</v>
          </cell>
          <cell r="D3120">
            <v>19.489999999999998</v>
          </cell>
        </row>
        <row r="3121">
          <cell r="A3121" t="str">
            <v>210800</v>
          </cell>
          <cell r="B3121" t="str">
            <v>DEMOLICOES E REMOCOES</v>
          </cell>
          <cell r="D3121">
            <v>0</v>
          </cell>
        </row>
        <row r="3122">
          <cell r="A3122" t="str">
            <v>210801</v>
          </cell>
          <cell r="B3122" t="str">
            <v>DEMOLICAO DE ALVENARIA</v>
          </cell>
          <cell r="C3122" t="str">
            <v>M3</v>
          </cell>
          <cell r="D3122">
            <v>58.58</v>
          </cell>
        </row>
        <row r="3123">
          <cell r="A3123" t="str">
            <v>210802</v>
          </cell>
          <cell r="B3123" t="str">
            <v>DEMOLICAO DE CONCRETO ARMADO</v>
          </cell>
          <cell r="C3123" t="str">
            <v>M3</v>
          </cell>
          <cell r="D3123">
            <v>123.42</v>
          </cell>
        </row>
        <row r="3124">
          <cell r="A3124" t="str">
            <v>210803</v>
          </cell>
          <cell r="B3124" t="str">
            <v>DEMOLICAO DE CONCRETO SIMPLES</v>
          </cell>
          <cell r="C3124" t="str">
            <v>M3</v>
          </cell>
          <cell r="D3124">
            <v>64.099999999999994</v>
          </cell>
        </row>
        <row r="3125">
          <cell r="A3125" t="str">
            <v>210804</v>
          </cell>
          <cell r="B3125" t="str">
            <v>REMOCAO DE PISO</v>
          </cell>
          <cell r="C3125" t="str">
            <v>M2</v>
          </cell>
          <cell r="D3125">
            <v>12.04</v>
          </cell>
        </row>
        <row r="3126">
          <cell r="A3126" t="str">
            <v>210805</v>
          </cell>
          <cell r="B3126" t="str">
            <v>REMOCAO DE TELHAS DE BARRO</v>
          </cell>
          <cell r="C3126" t="str">
            <v>M2</v>
          </cell>
          <cell r="D3126">
            <v>4.3600000000000003</v>
          </cell>
        </row>
        <row r="3127">
          <cell r="A3127" t="str">
            <v>210806</v>
          </cell>
          <cell r="B3127" t="str">
            <v>REMOCAO DE TELHAS ONDULADAS</v>
          </cell>
          <cell r="C3127" t="str">
            <v>M2</v>
          </cell>
          <cell r="D3127">
            <v>1.79</v>
          </cell>
        </row>
        <row r="3128">
          <cell r="A3128" t="str">
            <v>210807</v>
          </cell>
          <cell r="B3128" t="str">
            <v>REMOCAO DE TELHAS DE FIBROCIMENTO L = 49 CM</v>
          </cell>
          <cell r="C3128" t="str">
            <v>M2</v>
          </cell>
          <cell r="D3128">
            <v>1.88</v>
          </cell>
        </row>
        <row r="3129">
          <cell r="A3129" t="str">
            <v>210808</v>
          </cell>
          <cell r="B3129" t="str">
            <v>REMOCAO DE TELHAS DE FIBROCIMENTO L = 90 CM</v>
          </cell>
          <cell r="C3129" t="str">
            <v>M2</v>
          </cell>
          <cell r="D3129">
            <v>1.96</v>
          </cell>
        </row>
        <row r="3130">
          <cell r="A3130" t="str">
            <v>210809</v>
          </cell>
          <cell r="B3130" t="str">
            <v>REMOCAO DE ESTRUTURA DE MADEIRA EM TESOURA PONTALETADA OU MISTA PARA TELHAS DE BARRO</v>
          </cell>
          <cell r="C3130" t="str">
            <v>M2</v>
          </cell>
          <cell r="D3130">
            <v>8.3699999999999992</v>
          </cell>
        </row>
        <row r="3131">
          <cell r="A3131" t="str">
            <v>210810</v>
          </cell>
          <cell r="B3131" t="str">
            <v>REMOCAO DE ESTRUTURA DE MADEIRA EM TESOURA PONTALETADA OU MISTA PARA TELHAS DE FIBROCIMENTO</v>
          </cell>
          <cell r="C3131" t="str">
            <v>M2</v>
          </cell>
          <cell r="D3131">
            <v>5.57</v>
          </cell>
        </row>
        <row r="3132">
          <cell r="A3132" t="str">
            <v>210811</v>
          </cell>
          <cell r="B3132" t="str">
            <v>REMOCAO DE CAIBROS DE ESTRUTURA DE MADEIRA DA COBERTURA</v>
          </cell>
          <cell r="C3132" t="str">
            <v>M</v>
          </cell>
          <cell r="D3132">
            <v>0.82</v>
          </cell>
        </row>
        <row r="3133">
          <cell r="A3133" t="str">
            <v>210812</v>
          </cell>
          <cell r="B3133" t="str">
            <v>REMOCAO DE RIPAS DE ESTRUTURA DE MADEIRA DA COBERTURA</v>
          </cell>
          <cell r="C3133" t="str">
            <v>M</v>
          </cell>
          <cell r="D3133">
            <v>0.1</v>
          </cell>
        </row>
        <row r="3134">
          <cell r="A3134" t="str">
            <v>210813</v>
          </cell>
          <cell r="B3134" t="str">
            <v>REMOCAO DE CALHAS E RUFOS</v>
          </cell>
          <cell r="C3134" t="str">
            <v>M</v>
          </cell>
          <cell r="D3134">
            <v>1.5</v>
          </cell>
        </row>
        <row r="3135">
          <cell r="A3135" t="str">
            <v>210814</v>
          </cell>
          <cell r="B3135" t="str">
            <v>REMOCAO DE FORROS DE MADEIRA PREGADAS</v>
          </cell>
          <cell r="C3135" t="str">
            <v>M2</v>
          </cell>
          <cell r="D3135">
            <v>3.89</v>
          </cell>
        </row>
        <row r="3136">
          <cell r="A3136" t="str">
            <v>210815</v>
          </cell>
          <cell r="B3136" t="str">
            <v>REMOCAO DE FORRO DE ESTUQUE</v>
          </cell>
          <cell r="C3136" t="str">
            <v>M2</v>
          </cell>
          <cell r="D3136">
            <v>3.39</v>
          </cell>
        </row>
        <row r="3137">
          <cell r="A3137" t="str">
            <v>210816</v>
          </cell>
          <cell r="B3137" t="str">
            <v>REMOCAO DE REVESTIMENTO COM ARGAMASSA</v>
          </cell>
          <cell r="C3137" t="str">
            <v>M2</v>
          </cell>
          <cell r="D3137">
            <v>1.29</v>
          </cell>
        </row>
        <row r="3138">
          <cell r="A3138" t="str">
            <v>210817</v>
          </cell>
          <cell r="B3138" t="str">
            <v>REMOCAO DE REVESTIMENTO DE AZULEJO, INCLUSIVE ARGAMASSA</v>
          </cell>
          <cell r="C3138" t="str">
            <v>M2</v>
          </cell>
          <cell r="D3138">
            <v>2.59</v>
          </cell>
        </row>
        <row r="3139">
          <cell r="A3139" t="str">
            <v>210818</v>
          </cell>
          <cell r="B3139" t="str">
            <v>REMOCAO DE CAIACAO OU TINTA MINERAL IMPERMEAVEL</v>
          </cell>
          <cell r="C3139" t="str">
            <v>M2</v>
          </cell>
          <cell r="D3139">
            <v>0.73</v>
          </cell>
        </row>
        <row r="3140">
          <cell r="A3140" t="str">
            <v>210819</v>
          </cell>
          <cell r="B3140" t="str">
            <v>REMOCAO DE PINTURA OLEO, ESMALTE, LATEX ACRILICO EM PAREDES</v>
          </cell>
          <cell r="C3140" t="str">
            <v>M2</v>
          </cell>
          <cell r="D3140">
            <v>1.58</v>
          </cell>
        </row>
        <row r="3141">
          <cell r="A3141" t="str">
            <v>210820</v>
          </cell>
          <cell r="B3141" t="str">
            <v>REMOCAO DE PINTURA A OLEO, ESMALTE OU VERNIZ EM ESQUADRIAS DE MADEIRA</v>
          </cell>
          <cell r="C3141" t="str">
            <v>M2</v>
          </cell>
          <cell r="D3141">
            <v>2.3199999999999998</v>
          </cell>
        </row>
        <row r="3142">
          <cell r="A3142" t="str">
            <v>210821</v>
          </cell>
          <cell r="B3142" t="str">
            <v>REMOCAO DE PINTURA A OLEO, ESMALTE, ALUMINIO, GRAFITE EM ESQUADRIAS DE FERRO</v>
          </cell>
          <cell r="C3142" t="str">
            <v>M2</v>
          </cell>
          <cell r="D3142">
            <v>2.48</v>
          </cell>
        </row>
        <row r="3143">
          <cell r="A3143" t="str">
            <v>210822</v>
          </cell>
          <cell r="B3143" t="str">
            <v>REMOCAO DE FOLHAS DE PORTAS OU JANELAS DE MADEIRA</v>
          </cell>
          <cell r="C3143" t="str">
            <v>UN</v>
          </cell>
          <cell r="D3143">
            <v>3.71</v>
          </cell>
        </row>
        <row r="3144">
          <cell r="A3144" t="str">
            <v>210823</v>
          </cell>
          <cell r="B3144" t="str">
            <v>REMOCAO DE BATENTES DE MADEIRA</v>
          </cell>
          <cell r="C3144" t="str">
            <v>UN</v>
          </cell>
          <cell r="D3144">
            <v>16.79</v>
          </cell>
        </row>
        <row r="3145">
          <cell r="A3145" t="str">
            <v>210824</v>
          </cell>
          <cell r="B3145" t="str">
            <v>REMOCAO DE FECHADURAS DE EMBUTIR</v>
          </cell>
          <cell r="C3145" t="str">
            <v>UN</v>
          </cell>
          <cell r="D3145">
            <v>3.71</v>
          </cell>
        </row>
        <row r="3146">
          <cell r="A3146" t="str">
            <v>210825</v>
          </cell>
          <cell r="B3146" t="str">
            <v>REMOCAO DE ESQUADRIAS METALICAS</v>
          </cell>
          <cell r="C3146" t="str">
            <v>M2</v>
          </cell>
          <cell r="D3146">
            <v>9.8000000000000007</v>
          </cell>
        </row>
        <row r="3147">
          <cell r="A3147" t="str">
            <v>210826</v>
          </cell>
          <cell r="B3147" t="str">
            <v>REMOCAO DE VIDROS, INCLUSIVE RASPAGEM DE MASSA OU RETIRADA DE BAGUETES</v>
          </cell>
          <cell r="C3147" t="str">
            <v>M2</v>
          </cell>
          <cell r="D3147">
            <v>5.04</v>
          </cell>
        </row>
        <row r="3148">
          <cell r="A3148" t="str">
            <v>210827</v>
          </cell>
          <cell r="B3148" t="str">
            <v>REMOCAO DE TUBULACOES EM GERAL</v>
          </cell>
          <cell r="C3148" t="str">
            <v>M</v>
          </cell>
          <cell r="D3148">
            <v>2.59</v>
          </cell>
        </row>
        <row r="3149">
          <cell r="A3149" t="str">
            <v>210828</v>
          </cell>
          <cell r="B3149" t="str">
            <v>REMOCAO DE REGISTRO E VALVULAS DE DESCARGA</v>
          </cell>
          <cell r="C3149" t="str">
            <v>UN</v>
          </cell>
          <cell r="D3149">
            <v>31.41</v>
          </cell>
        </row>
        <row r="3150">
          <cell r="A3150" t="str">
            <v>210829</v>
          </cell>
          <cell r="B3150" t="str">
            <v>REMOCAO APARELHOS SANITARIOS, INCLUSIVE OS ACESSORIOS</v>
          </cell>
          <cell r="C3150" t="str">
            <v>UN</v>
          </cell>
          <cell r="D3150">
            <v>11.86</v>
          </cell>
        </row>
        <row r="3151">
          <cell r="A3151" t="str">
            <v>210830</v>
          </cell>
          <cell r="B3151" t="str">
            <v>REMOCAO DE CAIXAS ESTAMPADAS</v>
          </cell>
          <cell r="C3151" t="str">
            <v>UN</v>
          </cell>
          <cell r="D3151">
            <v>0.78</v>
          </cell>
        </row>
        <row r="3152">
          <cell r="A3152" t="str">
            <v>210831</v>
          </cell>
          <cell r="B3152" t="str">
            <v>REMOCAO DE INTERRUPTORES E TOMADAS</v>
          </cell>
          <cell r="C3152" t="str">
            <v>UN</v>
          </cell>
          <cell r="D3152">
            <v>6.54</v>
          </cell>
        </row>
        <row r="3153">
          <cell r="A3153" t="str">
            <v>210832</v>
          </cell>
          <cell r="B3153" t="str">
            <v>REMOCAO DE APARELHOS DE ILUMINACAO PARA LAMPADAS   INCANDESCENTES</v>
          </cell>
          <cell r="C3153" t="str">
            <v>UN</v>
          </cell>
          <cell r="D3153">
            <v>6.54</v>
          </cell>
        </row>
        <row r="3154">
          <cell r="A3154" t="str">
            <v>210833</v>
          </cell>
          <cell r="B3154" t="str">
            <v>REMOCAO DE APARELHOS DE ILUMINACAO PARA LAMPADAS FLUORESCENTE</v>
          </cell>
          <cell r="C3154" t="str">
            <v>UN</v>
          </cell>
          <cell r="D3154">
            <v>12.32</v>
          </cell>
        </row>
        <row r="3155">
          <cell r="A3155" t="str">
            <v>210834</v>
          </cell>
          <cell r="B3155" t="str">
            <v>REMOCAO DE FIOS ELETRICOS</v>
          </cell>
          <cell r="C3155" t="str">
            <v>M</v>
          </cell>
          <cell r="D3155">
            <v>0.78</v>
          </cell>
        </row>
        <row r="3156">
          <cell r="A3156" t="str">
            <v>210835</v>
          </cell>
          <cell r="B3156" t="str">
            <v>REMOCAO DE CERCA DE ARAME FARPADO 5 FIOS</v>
          </cell>
          <cell r="C3156" t="str">
            <v>M</v>
          </cell>
          <cell r="D3156">
            <v>5.04</v>
          </cell>
        </row>
        <row r="3157">
          <cell r="A3157" t="str">
            <v>210836</v>
          </cell>
          <cell r="B3157" t="str">
            <v>REMOCAO DE CERCA DE ARAME FARPADO 11 FIOS</v>
          </cell>
          <cell r="C3157" t="str">
            <v>M</v>
          </cell>
          <cell r="D3157">
            <v>8.31</v>
          </cell>
        </row>
        <row r="3158">
          <cell r="A3158" t="str">
            <v>210837</v>
          </cell>
          <cell r="B3158" t="str">
            <v>REMOCAO DE ARAME FARPADO DE CERCA DE ARAME FARPADO</v>
          </cell>
          <cell r="C3158" t="str">
            <v>M</v>
          </cell>
          <cell r="D3158">
            <v>3.27</v>
          </cell>
        </row>
        <row r="3159">
          <cell r="A3159" t="str">
            <v>210838</v>
          </cell>
          <cell r="B3159" t="str">
            <v>REMOCAO DE CERCA EM ALAMBRADO</v>
          </cell>
          <cell r="C3159" t="str">
            <v>M</v>
          </cell>
          <cell r="D3159">
            <v>14.53</v>
          </cell>
        </row>
        <row r="3160">
          <cell r="A3160" t="str">
            <v>210839</v>
          </cell>
          <cell r="B3160" t="str">
            <v>REMOCAO DE TELA DE ALAMBRADO DE CERCA EM ALAMBRADO</v>
          </cell>
          <cell r="C3160" t="str">
            <v>M</v>
          </cell>
          <cell r="D3160">
            <v>3.25</v>
          </cell>
        </row>
        <row r="3161">
          <cell r="A3161" t="str">
            <v>210840</v>
          </cell>
          <cell r="B3161" t="str">
            <v>REMOCAO DE PORTAO DE TELA</v>
          </cell>
          <cell r="C3161" t="str">
            <v>M2</v>
          </cell>
          <cell r="D3161">
            <v>2.2400000000000002</v>
          </cell>
        </row>
        <row r="3163">
          <cell r="A3163" t="str">
            <v>210900</v>
          </cell>
          <cell r="B3163" t="str">
            <v>RECOLOCACAO, REFORMAS E LIMPEZA</v>
          </cell>
        </row>
        <row r="3164">
          <cell r="A3164" t="str">
            <v>210901</v>
          </cell>
          <cell r="B3164" t="str">
            <v>FORRO DE ESTUQUE DE TETOS E BEIRAIS</v>
          </cell>
          <cell r="C3164" t="str">
            <v>M2</v>
          </cell>
          <cell r="D3164">
            <v>54.75</v>
          </cell>
        </row>
        <row r="3165">
          <cell r="A3165" t="str">
            <v>210902</v>
          </cell>
          <cell r="B3165" t="str">
            <v>FORRO DE TABUAS APARELHADAS MACHO E FEMEA DE PINHO</v>
          </cell>
          <cell r="C3165" t="str">
            <v>M2</v>
          </cell>
          <cell r="D3165">
            <v>23.11</v>
          </cell>
        </row>
        <row r="3166">
          <cell r="A3166" t="str">
            <v>210903</v>
          </cell>
          <cell r="B3166" t="str">
            <v>FORRO DE TABUAS APARELHADAS MACHO E FEMEA DE PEROBA</v>
          </cell>
          <cell r="C3166" t="str">
            <v>M2</v>
          </cell>
          <cell r="D3166">
            <v>55.74</v>
          </cell>
        </row>
        <row r="3167">
          <cell r="A3167" t="str">
            <v>210904</v>
          </cell>
          <cell r="B3167" t="str">
            <v>REPREGAMENTO DE FORROS DE MADEIRA</v>
          </cell>
          <cell r="C3167" t="str">
            <v>M2</v>
          </cell>
          <cell r="D3167">
            <v>1.56</v>
          </cell>
        </row>
        <row r="3168">
          <cell r="A3168" t="str">
            <v>210905</v>
          </cell>
          <cell r="B3168" t="str">
            <v>ESTRUTURA DE COBERTURA EM MADEIRA DE LEI EM TESOURA P/TELHAS CERAMICAS - VAOS ATE 7,00 M</v>
          </cell>
          <cell r="C3168" t="str">
            <v>M2</v>
          </cell>
          <cell r="D3168">
            <v>43.17</v>
          </cell>
        </row>
        <row r="3169">
          <cell r="A3169" t="str">
            <v>210906</v>
          </cell>
          <cell r="B3169" t="str">
            <v>ESTRUTURA DE COBERTURA EM MADEIRA DE LEI EM TESOURA P/TELHAS CERAMICAS - VAOS 7,01 A 10,0 M</v>
          </cell>
          <cell r="C3169" t="str">
            <v>M2</v>
          </cell>
          <cell r="D3169">
            <v>48.66</v>
          </cell>
        </row>
        <row r="3170">
          <cell r="A3170" t="str">
            <v>210907</v>
          </cell>
          <cell r="B3170" t="str">
            <v>ESTRUTURA DE COBERTURA EM MADEIRA DE LEI EM TESOURA PONTALETADAS (MISTA) P/TELHAS CERAMICAS</v>
          </cell>
          <cell r="C3170" t="str">
            <v>M2</v>
          </cell>
          <cell r="D3170">
            <v>38.49</v>
          </cell>
        </row>
        <row r="3171">
          <cell r="A3171" t="str">
            <v>210909</v>
          </cell>
          <cell r="B3171" t="str">
            <v>ESTRUTURA COBERTURA EM MADEIRA EM TESOURA PARA TELHAS ONDULADAS - VAOS ATE 7,00 M</v>
          </cell>
          <cell r="C3171" t="str">
            <v>M2</v>
          </cell>
          <cell r="D3171">
            <v>32.58</v>
          </cell>
        </row>
        <row r="3172">
          <cell r="A3172" t="str">
            <v>210912</v>
          </cell>
          <cell r="B3172" t="str">
            <v>RECOLOCACAO DE RIPAS</v>
          </cell>
          <cell r="C3172" t="str">
            <v>M</v>
          </cell>
          <cell r="D3172">
            <v>0.25</v>
          </cell>
        </row>
        <row r="3173">
          <cell r="A3173" t="str">
            <v>210913</v>
          </cell>
          <cell r="B3173" t="str">
            <v>RECOLOCACAO DE CAIBROS</v>
          </cell>
          <cell r="C3173" t="str">
            <v>M</v>
          </cell>
          <cell r="D3173">
            <v>1.96</v>
          </cell>
        </row>
        <row r="3174">
          <cell r="A3174" t="str">
            <v>210914</v>
          </cell>
          <cell r="B3174" t="str">
            <v>RECOLOCACAO DE TELHAS TIPO FRANCESA</v>
          </cell>
          <cell r="C3174" t="str">
            <v>M2</v>
          </cell>
          <cell r="D3174">
            <v>8.93</v>
          </cell>
        </row>
        <row r="3175">
          <cell r="A3175" t="str">
            <v>210915</v>
          </cell>
          <cell r="B3175" t="str">
            <v>RECOLOCACAO DE TELHAS TIPO PAULISTA</v>
          </cell>
          <cell r="C3175" t="str">
            <v>M2</v>
          </cell>
          <cell r="D3175">
            <v>19.41</v>
          </cell>
        </row>
        <row r="3176">
          <cell r="A3176" t="str">
            <v>210916</v>
          </cell>
          <cell r="B3176" t="str">
            <v>RECOLOCACAO DE TELHAS ONDULADAS DE FIBROCIMENTO, ALUMINIO, PLASTICO</v>
          </cell>
          <cell r="C3176" t="str">
            <v>M2</v>
          </cell>
          <cell r="D3176">
            <v>5.57</v>
          </cell>
        </row>
        <row r="3177">
          <cell r="A3177" t="str">
            <v>210917</v>
          </cell>
          <cell r="B3177" t="str">
            <v>LIMPEZA DE PISOS CIMENTADO, CERAMICO, AZULEJOS,PEDRAS, PISO VINILICO, LADRILHO HIDRAULICO</v>
          </cell>
          <cell r="C3177" t="str">
            <v>M2</v>
          </cell>
          <cell r="D3177">
            <v>3.92</v>
          </cell>
        </row>
        <row r="3178">
          <cell r="A3178" t="str">
            <v>210918</v>
          </cell>
          <cell r="B3178" t="str">
            <v>LIMPEZA DE VIDROS</v>
          </cell>
          <cell r="C3178" t="str">
            <v>M2</v>
          </cell>
          <cell r="D3178">
            <v>4.8899999999999997</v>
          </cell>
        </row>
        <row r="3179">
          <cell r="A3179" t="str">
            <v>210919</v>
          </cell>
          <cell r="B3179" t="str">
            <v>LIMPEZA DE APARELHOS SANITARIOS, INCLUSIVE METAIS</v>
          </cell>
          <cell r="C3179" t="str">
            <v>UN</v>
          </cell>
          <cell r="D3179">
            <v>5.21</v>
          </cell>
        </row>
        <row r="3181">
          <cell r="A3181" t="str">
            <v>501000</v>
          </cell>
          <cell r="B3181" t="str">
            <v>CANTEIRO DE OBRAS</v>
          </cell>
        </row>
        <row r="3182">
          <cell r="A3182" t="str">
            <v>501100</v>
          </cell>
          <cell r="B3182" t="str">
            <v>PLACAS, VEICULOS E DESPESAS</v>
          </cell>
        </row>
        <row r="3183">
          <cell r="A3183" t="str">
            <v>501101</v>
          </cell>
          <cell r="B3183" t="str">
            <v>PLACA DE OBRA: FINANCEIRA (4,00 X 2,00) M</v>
          </cell>
          <cell r="C3183" t="str">
            <v>UN</v>
          </cell>
          <cell r="D3183">
            <v>758.57</v>
          </cell>
        </row>
        <row r="3184">
          <cell r="A3184" t="str">
            <v>501102</v>
          </cell>
          <cell r="B3184" t="str">
            <v>PLACA DE OBRA : (4,30 X 2,20) M</v>
          </cell>
          <cell r="C3184" t="str">
            <v>UN</v>
          </cell>
          <cell r="D3184">
            <v>897.01</v>
          </cell>
        </row>
        <row r="3185">
          <cell r="A3185" t="str">
            <v>501103</v>
          </cell>
          <cell r="B3185" t="str">
            <v>PLACA DE OBRA : (2,00 X 1,00) M</v>
          </cell>
          <cell r="C3185" t="str">
            <v>UN</v>
          </cell>
          <cell r="D3185">
            <v>185.66</v>
          </cell>
        </row>
        <row r="3186">
          <cell r="A3186" t="str">
            <v>501104</v>
          </cell>
          <cell r="B3186" t="str">
            <v>VEICULO PARA FISCALIZACAO</v>
          </cell>
          <cell r="C3186" t="str">
            <v>MES</v>
          </cell>
          <cell r="D3186">
            <v>1372.29</v>
          </cell>
        </row>
        <row r="3187">
          <cell r="A3187" t="str">
            <v>501105</v>
          </cell>
          <cell r="B3187" t="str">
            <v>DESPESAS</v>
          </cell>
          <cell r="C3187" t="str">
            <v>MES</v>
          </cell>
          <cell r="D3187">
            <v>1197</v>
          </cell>
        </row>
        <row r="3189">
          <cell r="A3189" t="str">
            <v>501200</v>
          </cell>
          <cell r="B3189" t="str">
            <v>RESERVADO PARA CANTEIRO DE OBRAS (501201 A 501299)</v>
          </cell>
        </row>
        <row r="3191">
          <cell r="A3191" t="str">
            <v>502000</v>
          </cell>
          <cell r="B3191" t="str">
            <v>SERVICOS TECNICOS</v>
          </cell>
        </row>
        <row r="3192">
          <cell r="A3192" t="str">
            <v>502100</v>
          </cell>
          <cell r="B3192" t="str">
            <v>LOCACAO E CADASTRO</v>
          </cell>
        </row>
        <row r="3193">
          <cell r="A3193" t="str">
            <v>502101</v>
          </cell>
          <cell r="B3193" t="str">
            <v>LOCACAO DE OBRAS LOCALIZADAS</v>
          </cell>
          <cell r="C3193" t="str">
            <v>GB</v>
          </cell>
          <cell r="D3193">
            <v>275.64</v>
          </cell>
        </row>
        <row r="3194">
          <cell r="A3194" t="str">
            <v>502102</v>
          </cell>
          <cell r="B3194" t="str">
            <v>CADASTRO DE OBRAS LOCALIZADAS</v>
          </cell>
          <cell r="C3194" t="str">
            <v>GB</v>
          </cell>
          <cell r="D3194">
            <v>352.3</v>
          </cell>
        </row>
        <row r="3196">
          <cell r="A3196" t="str">
            <v>502200</v>
          </cell>
          <cell r="B3196" t="str">
            <v>RESERVADO PARA SERVICOS TECNICOS (502201 A 502299)</v>
          </cell>
        </row>
        <row r="3198">
          <cell r="A3198" t="str">
            <v>503000</v>
          </cell>
          <cell r="B3198" t="str">
            <v>SERVICOS PRELIMINARES</v>
          </cell>
        </row>
        <row r="3199">
          <cell r="A3199" t="str">
            <v>503300</v>
          </cell>
          <cell r="B3199" t="str">
            <v>RESERVADO PARA SERVICOS PRELIMINARES (503301 A 503399)</v>
          </cell>
        </row>
        <row r="3201">
          <cell r="A3201" t="str">
            <v>504000</v>
          </cell>
          <cell r="B3201" t="str">
            <v>MOVIMENTO DE TERRA</v>
          </cell>
        </row>
        <row r="3202">
          <cell r="A3202" t="str">
            <v>504200</v>
          </cell>
          <cell r="B3202" t="str">
            <v>RESERVADO PARA MOVIMENTO DE TERRA (504201 A 504299)</v>
          </cell>
        </row>
        <row r="3204">
          <cell r="A3204" t="str">
            <v>505000</v>
          </cell>
          <cell r="B3204" t="str">
            <v>ESCORAMENTOS</v>
          </cell>
        </row>
        <row r="3205">
          <cell r="A3205" t="str">
            <v>505100</v>
          </cell>
          <cell r="B3205" t="str">
            <v>RESERVADO PARA ESCORAMENTOS (505101 A 505199)</v>
          </cell>
        </row>
        <row r="3207">
          <cell r="A3207" t="str">
            <v>506000</v>
          </cell>
          <cell r="B3207" t="str">
            <v>ESGOTAMENTOS</v>
          </cell>
        </row>
        <row r="3208">
          <cell r="A3208" t="str">
            <v>506100</v>
          </cell>
          <cell r="B3208" t="str">
            <v>REBAIXAMENTO DE LENCOL FREATICO</v>
          </cell>
        </row>
        <row r="3209">
          <cell r="A3209" t="str">
            <v>506101</v>
          </cell>
          <cell r="B3209" t="str">
            <v>MOBILIZACAO, DESMOBILIZACAO E TRANSP. DE EQUIPAMENTOS</v>
          </cell>
          <cell r="C3209" t="str">
            <v>CJXKM</v>
          </cell>
          <cell r="D3209">
            <v>11.3</v>
          </cell>
        </row>
        <row r="3210">
          <cell r="A3210" t="str">
            <v>506102</v>
          </cell>
          <cell r="B3210" t="str">
            <v>INSTALACAO DO SISTEMA DE REBAIXAMENTO</v>
          </cell>
          <cell r="C3210" t="str">
            <v>UN</v>
          </cell>
          <cell r="D3210">
            <v>74.48</v>
          </cell>
        </row>
        <row r="3211">
          <cell r="A3211" t="str">
            <v>506103</v>
          </cell>
          <cell r="B3211" t="str">
            <v>OPERACAO DO SISTEMA DE REBAIXAMENTO</v>
          </cell>
          <cell r="C3211" t="str">
            <v>CJXDI</v>
          </cell>
          <cell r="D3211">
            <v>147.63</v>
          </cell>
        </row>
        <row r="3213">
          <cell r="A3213" t="str">
            <v>506200</v>
          </cell>
          <cell r="B3213" t="str">
            <v>DRENAGEM SUBTERRANEA</v>
          </cell>
        </row>
        <row r="3214">
          <cell r="A3214" t="str">
            <v>506201</v>
          </cell>
          <cell r="B3214" t="str">
            <v>DRENO HORIZONTAL DE AREIA MEDIA</v>
          </cell>
          <cell r="C3214" t="str">
            <v>M2</v>
          </cell>
          <cell r="D3214">
            <v>15.76</v>
          </cell>
        </row>
        <row r="3215">
          <cell r="A3215" t="str">
            <v>506202</v>
          </cell>
          <cell r="B3215" t="str">
            <v>CORTINA FILTRANTE E DRENAGEM</v>
          </cell>
          <cell r="C3215" t="str">
            <v>M</v>
          </cell>
          <cell r="D3215">
            <v>189.29</v>
          </cell>
        </row>
        <row r="3216">
          <cell r="A3216" t="str">
            <v>506203</v>
          </cell>
          <cell r="B3216" t="str">
            <v>DRENAGEM COM TUBO CERAMICO REVESTIDO COM MANTA GEOTEXTIL</v>
          </cell>
          <cell r="C3216" t="str">
            <v>M</v>
          </cell>
          <cell r="D3216">
            <v>121.68</v>
          </cell>
        </row>
        <row r="3218">
          <cell r="A3218" t="str">
            <v>506300</v>
          </cell>
          <cell r="B3218" t="str">
            <v>RESERVADO PARA ESGOTAMENTOS (506301 A 506399)</v>
          </cell>
        </row>
        <row r="3220">
          <cell r="A3220" t="str">
            <v>507000</v>
          </cell>
          <cell r="B3220" t="str">
            <v>OBRAS DE CONTENCAO</v>
          </cell>
        </row>
        <row r="3221">
          <cell r="A3221" t="str">
            <v>507100</v>
          </cell>
          <cell r="B3221" t="str">
            <v>PROTECAO</v>
          </cell>
        </row>
        <row r="3222">
          <cell r="A3222" t="str">
            <v>507102</v>
          </cell>
          <cell r="B3222" t="str">
            <v>SUPORTE DE ATERRO COM MANTA GEOTEXTIL</v>
          </cell>
          <cell r="C3222" t="str">
            <v>M2</v>
          </cell>
          <cell r="D3222">
            <v>39.47</v>
          </cell>
        </row>
        <row r="3223">
          <cell r="A3223" t="str">
            <v>507103</v>
          </cell>
          <cell r="B3223" t="str">
            <v>MURO PRE FABRICADO EM CONCRETO ARMADO</v>
          </cell>
          <cell r="C3223" t="str">
            <v>M2</v>
          </cell>
          <cell r="D3223">
            <v>127.78</v>
          </cell>
        </row>
        <row r="3225">
          <cell r="A3225" t="str">
            <v>507200</v>
          </cell>
          <cell r="B3225" t="str">
            <v>RESERVADO PARA OBRAS DE CONTENCAO (507201 A 507299)</v>
          </cell>
        </row>
        <row r="3227">
          <cell r="A3227" t="str">
            <v>508000</v>
          </cell>
          <cell r="B3227" t="str">
            <v>FUNDACOES E ESTRUTURAS</v>
          </cell>
        </row>
        <row r="3228">
          <cell r="A3228" t="str">
            <v>508100</v>
          </cell>
          <cell r="B3228" t="str">
            <v>BROCA DE CONCRETO/ESTACA</v>
          </cell>
        </row>
        <row r="3229">
          <cell r="A3229" t="str">
            <v>508101</v>
          </cell>
          <cell r="B3229" t="str">
            <v>BROCA DE CONCRETO, DIAMETRO 30 CM</v>
          </cell>
          <cell r="C3229" t="str">
            <v>M</v>
          </cell>
          <cell r="D3229">
            <v>48.5</v>
          </cell>
        </row>
        <row r="3230">
          <cell r="A3230" t="str">
            <v>508103</v>
          </cell>
          <cell r="B3230" t="str">
            <v>MOBILIZACAO DE EQUIPE PARA EXECUCAO DE ESTACA MOLDADA "IN LOCO" - TIPO STRAUSS - ATE 50 KM</v>
          </cell>
          <cell r="C3230" t="str">
            <v>GB</v>
          </cell>
          <cell r="D3230">
            <v>798</v>
          </cell>
        </row>
        <row r="3231">
          <cell r="A3231" t="str">
            <v>508104</v>
          </cell>
          <cell r="B3231" t="str">
            <v>TRANSPORTE ALEM DE 50 KM DE EQUIPE PARA EXECUCAO DE ESTACA MOLDADA "IN LOCO" - TIPO STRAUSS</v>
          </cell>
          <cell r="C3231" t="str">
            <v>KM</v>
          </cell>
          <cell r="D3231">
            <v>5.32</v>
          </cell>
        </row>
        <row r="3232">
          <cell r="A3232" t="str">
            <v>508105</v>
          </cell>
          <cell r="B3232" t="str">
            <v>ESTACA MOLDADA "IN LOCO" - TIPO STRAUSS - CAPACIDADE 20 T.</v>
          </cell>
          <cell r="C3232" t="str">
            <v>M</v>
          </cell>
          <cell r="D3232">
            <v>26.78</v>
          </cell>
        </row>
        <row r="3233">
          <cell r="A3233" t="str">
            <v>508106</v>
          </cell>
          <cell r="B3233" t="str">
            <v>ESTACA MOLDADA "IN LOCO" - TIPO STRAUSS - CAPACIDADE 30 T.</v>
          </cell>
          <cell r="C3233" t="str">
            <v>M</v>
          </cell>
          <cell r="D3233">
            <v>35.93</v>
          </cell>
        </row>
        <row r="3234">
          <cell r="A3234" t="str">
            <v>508107</v>
          </cell>
          <cell r="B3234" t="str">
            <v>ESTACA MOLDADA "IN LOCO" - TIPO STRAUSS - CAPACIDADE 40 T.</v>
          </cell>
          <cell r="C3234" t="str">
            <v>M</v>
          </cell>
          <cell r="D3234">
            <v>48.55</v>
          </cell>
        </row>
        <row r="3236">
          <cell r="A3236" t="str">
            <v>508200</v>
          </cell>
          <cell r="B3236" t="str">
            <v>LASTRO PARA ASSENTAMENTO DE TUBOS E PECAS</v>
          </cell>
        </row>
        <row r="3237">
          <cell r="A3237" t="str">
            <v>508201</v>
          </cell>
          <cell r="B3237" t="str">
            <v>PARA TUBOS E PECAS, DIAM. 75 MM</v>
          </cell>
          <cell r="C3237" t="str">
            <v>M</v>
          </cell>
          <cell r="D3237">
            <v>11.35</v>
          </cell>
        </row>
        <row r="3238">
          <cell r="A3238" t="str">
            <v>508202</v>
          </cell>
          <cell r="B3238" t="str">
            <v>PARA TUBOS E PECAS, DIAMETRO 500 MM</v>
          </cell>
          <cell r="C3238" t="str">
            <v>M</v>
          </cell>
          <cell r="D3238">
            <v>18.64</v>
          </cell>
        </row>
        <row r="3240">
          <cell r="A3240" t="str">
            <v>508300</v>
          </cell>
          <cell r="B3240" t="str">
            <v>LASTRO, LAJE E BERCO PARA ASSENTAMENTO DE TUBOS E PECAS</v>
          </cell>
        </row>
        <row r="3241">
          <cell r="A3241" t="str">
            <v>508301</v>
          </cell>
          <cell r="B3241" t="str">
            <v>PARA TUBOS E PECAS, DIAMETRO 500 MM</v>
          </cell>
          <cell r="C3241" t="str">
            <v>M</v>
          </cell>
          <cell r="D3241">
            <v>94.2</v>
          </cell>
        </row>
        <row r="3242">
          <cell r="A3242" t="str">
            <v>508302</v>
          </cell>
          <cell r="B3242" t="str">
            <v>PARA TUBOS E PECAS, DIAM. 600 MM</v>
          </cell>
          <cell r="C3242" t="str">
            <v>M</v>
          </cell>
          <cell r="D3242">
            <v>114.87</v>
          </cell>
        </row>
        <row r="3243">
          <cell r="A3243" t="str">
            <v>508303</v>
          </cell>
          <cell r="B3243" t="str">
            <v>PARA TUBOS E PECAS, DIAM. 700 MM</v>
          </cell>
          <cell r="C3243" t="str">
            <v>M</v>
          </cell>
          <cell r="D3243">
            <v>128.49</v>
          </cell>
        </row>
        <row r="3245">
          <cell r="A3245" t="str">
            <v>508400</v>
          </cell>
          <cell r="B3245" t="str">
            <v>ANCORAGEM EM CONCRETO PARA PECAS</v>
          </cell>
        </row>
        <row r="3246">
          <cell r="A3246" t="str">
            <v>508401</v>
          </cell>
          <cell r="B3246" t="str">
            <v>ANCORAGEM EM CONCRETO - CURVA 90 GRAUS E TE, DIAM. 500 MM</v>
          </cell>
          <cell r="C3246" t="str">
            <v>UN</v>
          </cell>
          <cell r="D3246">
            <v>211.16</v>
          </cell>
        </row>
        <row r="3247">
          <cell r="A3247" t="str">
            <v>508402</v>
          </cell>
          <cell r="B3247" t="str">
            <v>BRACADEIRA P/FIXACAO DE TUBULACAO DE 350 MM</v>
          </cell>
          <cell r="C3247" t="str">
            <v>UN</v>
          </cell>
          <cell r="D3247">
            <v>12.38</v>
          </cell>
        </row>
        <row r="3249">
          <cell r="A3249" t="str">
            <v>508500</v>
          </cell>
          <cell r="B3249" t="str">
            <v>CONCRETO/FORMA/ACO/LAJE PRE-FABRICADA</v>
          </cell>
        </row>
        <row r="3251">
          <cell r="A3251" t="str">
            <v>508600</v>
          </cell>
          <cell r="B3251" t="str">
            <v>POCO DE VISITA EM ALVENARIA TIPO GARRAFAO</v>
          </cell>
        </row>
        <row r="3252">
          <cell r="A3252" t="str">
            <v>508601</v>
          </cell>
          <cell r="B3252" t="str">
            <v>POCO DE VISITA EM ALVENARIA TIPO GARRAFAO - PROF. ATE 2,00 M</v>
          </cell>
          <cell r="C3252" t="str">
            <v>UN</v>
          </cell>
          <cell r="D3252">
            <v>709.23</v>
          </cell>
        </row>
        <row r="3253">
          <cell r="A3253" t="str">
            <v>508602</v>
          </cell>
          <cell r="B3253" t="str">
            <v>POCO DE VISITA EM ALVENARIA TIPO GARRAFAO - PROF. ATE 3,00 M</v>
          </cell>
          <cell r="C3253" t="str">
            <v>UN</v>
          </cell>
          <cell r="D3253">
            <v>1086.54</v>
          </cell>
        </row>
        <row r="3254">
          <cell r="A3254" t="str">
            <v>508603</v>
          </cell>
          <cell r="B3254" t="str">
            <v>POCO DE VISITA EM ALVENARIA TIPO GARRAFAO - PROF. ATE 4,00 M</v>
          </cell>
          <cell r="C3254" t="str">
            <v>UN</v>
          </cell>
          <cell r="D3254">
            <v>1360.44</v>
          </cell>
        </row>
        <row r="3255">
          <cell r="A3255" t="str">
            <v>508604</v>
          </cell>
          <cell r="B3255" t="str">
            <v>POCO DE VISITA EM ALVENARIA TIPO GARRAFAO - PROF. ATE 5,00 M</v>
          </cell>
          <cell r="C3255" t="str">
            <v>UN</v>
          </cell>
          <cell r="D3255">
            <v>1699.19</v>
          </cell>
        </row>
        <row r="3256">
          <cell r="A3256" t="str">
            <v>508605</v>
          </cell>
          <cell r="B3256" t="str">
            <v>POCO DE VISITA EM ALVENARIA TIPO GARRAFAO - PROF. ATE 6,00 M</v>
          </cell>
          <cell r="C3256" t="str">
            <v>UN</v>
          </cell>
          <cell r="D3256">
            <v>2141.75</v>
          </cell>
        </row>
        <row r="3257">
          <cell r="A3257" t="str">
            <v>508606</v>
          </cell>
          <cell r="B3257" t="str">
            <v>POCO DE VISITA EM ALVENARIA TIPO GARRAFAO - PROF. ATE 7,00 M</v>
          </cell>
          <cell r="C3257" t="str">
            <v>UN</v>
          </cell>
          <cell r="D3257">
            <v>2718.36</v>
          </cell>
        </row>
        <row r="3259">
          <cell r="A3259" t="str">
            <v>508700</v>
          </cell>
          <cell r="B3259" t="str">
            <v>DISPOSITIVOS PARA LAGOA</v>
          </cell>
        </row>
        <row r="3260">
          <cell r="A3260" t="str">
            <v>508701</v>
          </cell>
          <cell r="B3260" t="str">
            <v>DISPOSITIVO DE ENTRADA B</v>
          </cell>
          <cell r="C3260" t="str">
            <v>UN</v>
          </cell>
          <cell r="D3260">
            <v>605.92999999999995</v>
          </cell>
        </row>
        <row r="3261">
          <cell r="A3261" t="str">
            <v>508702</v>
          </cell>
          <cell r="B3261" t="str">
            <v>DISPOSITIVO DE ENTRADA D</v>
          </cell>
          <cell r="C3261" t="str">
            <v>UN</v>
          </cell>
          <cell r="D3261">
            <v>818.77</v>
          </cell>
        </row>
        <row r="3262">
          <cell r="A3262" t="str">
            <v>508703</v>
          </cell>
          <cell r="B3262" t="str">
            <v>DISPOSITIVO DE SAIDA B</v>
          </cell>
          <cell r="C3262" t="str">
            <v>UN</v>
          </cell>
          <cell r="D3262">
            <v>1222.72</v>
          </cell>
        </row>
        <row r="3263">
          <cell r="A3263" t="str">
            <v>508704</v>
          </cell>
          <cell r="B3263" t="str">
            <v>DISPOSITIVO DE SAIDA F</v>
          </cell>
          <cell r="C3263" t="str">
            <v>UN</v>
          </cell>
          <cell r="D3263">
            <v>7553.12</v>
          </cell>
        </row>
        <row r="3264">
          <cell r="A3264" t="str">
            <v>508705</v>
          </cell>
          <cell r="B3264" t="str">
            <v>DISPOSITIVO DE INTERLIGACAO B</v>
          </cell>
          <cell r="C3264" t="str">
            <v>UN</v>
          </cell>
          <cell r="D3264">
            <v>1250.6500000000001</v>
          </cell>
        </row>
        <row r="3265">
          <cell r="A3265" t="str">
            <v>508708</v>
          </cell>
          <cell r="B3265" t="str">
            <v>CAIXA DE AREIA, GRADEAMENTO E MEDICAO DE VAZAO (SUTRO)</v>
          </cell>
          <cell r="C3265" t="str">
            <v>UN</v>
          </cell>
          <cell r="D3265">
            <v>4910.6499999999996</v>
          </cell>
        </row>
        <row r="3266">
          <cell r="A3266" t="str">
            <v>508709</v>
          </cell>
          <cell r="B3266" t="str">
            <v>CAIXA DIVISORA DE VAZAO - DUAS SAIDAS</v>
          </cell>
          <cell r="C3266" t="str">
            <v>UN</v>
          </cell>
          <cell r="D3266">
            <v>1051.1199999999999</v>
          </cell>
        </row>
        <row r="3267">
          <cell r="A3267" t="str">
            <v>508711</v>
          </cell>
          <cell r="B3267" t="str">
            <v>DISPOSITIVO DE ENTRADA C</v>
          </cell>
          <cell r="C3267" t="str">
            <v>UN</v>
          </cell>
          <cell r="D3267">
            <v>1195.1500000000001</v>
          </cell>
        </row>
        <row r="3268">
          <cell r="A3268" t="str">
            <v>508712</v>
          </cell>
          <cell r="B3268" t="str">
            <v>PLACA DE CONCRETO - PADRAO I</v>
          </cell>
          <cell r="C3268" t="str">
            <v>M2</v>
          </cell>
          <cell r="D3268">
            <v>45.49</v>
          </cell>
        </row>
        <row r="3269">
          <cell r="A3269" t="str">
            <v>508713</v>
          </cell>
          <cell r="B3269" t="str">
            <v>DISPOSITIVO DE SAIDA A - COMPLETO</v>
          </cell>
          <cell r="C3269" t="str">
            <v>UN</v>
          </cell>
          <cell r="D3269">
            <v>5186.09</v>
          </cell>
        </row>
        <row r="3271">
          <cell r="A3271" t="str">
            <v>508800</v>
          </cell>
          <cell r="B3271" t="str">
            <v>RESERVADO PARA FUNDACOES E ESTRUTURAS (508801 A 508899)</v>
          </cell>
        </row>
        <row r="3273">
          <cell r="A3273" t="str">
            <v>509000</v>
          </cell>
          <cell r="B3273" t="str">
            <v>ASSENTAMENTO</v>
          </cell>
        </row>
        <row r="3274">
          <cell r="A3274" t="str">
            <v>509100</v>
          </cell>
          <cell r="B3274" t="str">
            <v>ASSENTAMENTO DE TUBOS E PECAS PARA REDES DE DISTR. DE AGUA</v>
          </cell>
        </row>
        <row r="3275">
          <cell r="A3275" t="str">
            <v>509101</v>
          </cell>
          <cell r="B3275" t="str">
            <v>TUBOS E PECAS DE FERRO FUNDIDO, DIAM. 350 MM</v>
          </cell>
          <cell r="C3275" t="str">
            <v>M</v>
          </cell>
          <cell r="D3275">
            <v>14.24</v>
          </cell>
        </row>
        <row r="3276">
          <cell r="A3276" t="str">
            <v>509102</v>
          </cell>
          <cell r="B3276" t="str">
            <v>TUBOS E PECAS PEAD, DIAM. 32 MM</v>
          </cell>
          <cell r="C3276" t="str">
            <v>M</v>
          </cell>
          <cell r="D3276">
            <v>3.79</v>
          </cell>
        </row>
        <row r="3278">
          <cell r="A3278" t="str">
            <v>509200</v>
          </cell>
          <cell r="B3278" t="str">
            <v>ASSENTAMENTO SIMPLES DE TUBOS E PECAS DE PVC RIGIDO E PVC RIGIDO DEFOFO</v>
          </cell>
        </row>
        <row r="3279">
          <cell r="A3279" t="str">
            <v>509201</v>
          </cell>
          <cell r="B3279" t="str">
            <v>TUBOS E PECAS, DIAM. 250 MM</v>
          </cell>
          <cell r="C3279" t="str">
            <v>M</v>
          </cell>
          <cell r="D3279">
            <v>1.82</v>
          </cell>
        </row>
        <row r="3280">
          <cell r="A3280" t="str">
            <v>509202</v>
          </cell>
          <cell r="B3280" t="str">
            <v>TUBOS E PECAS, DIAM. 350 MM</v>
          </cell>
          <cell r="C3280" t="str">
            <v>M</v>
          </cell>
          <cell r="D3280">
            <v>2.56</v>
          </cell>
        </row>
        <row r="3281">
          <cell r="A3281" t="str">
            <v>509203</v>
          </cell>
          <cell r="B3281" t="str">
            <v>TUBOS E PECAS, DIAM. 450 MM</v>
          </cell>
          <cell r="C3281" t="str">
            <v>M</v>
          </cell>
          <cell r="D3281">
            <v>3.59</v>
          </cell>
        </row>
        <row r="3283">
          <cell r="A3283" t="str">
            <v>509300</v>
          </cell>
          <cell r="B3283" t="str">
            <v>ASSENTAMENTO SIMPLES DE TUBOS E PECAS DE CIMENTO AMIANTO</v>
          </cell>
        </row>
        <row r="3285">
          <cell r="A3285" t="str">
            <v>509400</v>
          </cell>
          <cell r="B3285" t="str">
            <v>ASSENTAMENTO SIMPLES DE TUBOS E PECAS DE FERRO FUNDIDO</v>
          </cell>
        </row>
        <row r="3286">
          <cell r="A3286" t="str">
            <v>509401</v>
          </cell>
          <cell r="B3286" t="str">
            <v>TUBOS E PECAS, DIAM. 350 MM</v>
          </cell>
          <cell r="C3286" t="str">
            <v>M</v>
          </cell>
          <cell r="D3286">
            <v>7.78</v>
          </cell>
        </row>
        <row r="3288">
          <cell r="A3288" t="str">
            <v>509500</v>
          </cell>
          <cell r="B3288" t="str">
            <v>ASSENTAMENTO SIMPLES DE TUBOS DE CONCRETO PARA AGUAS PLUVIAIS</v>
          </cell>
        </row>
        <row r="3289">
          <cell r="A3289" t="str">
            <v>509501</v>
          </cell>
          <cell r="B3289" t="str">
            <v>TUBOS, DIAMETRO 200 MM</v>
          </cell>
          <cell r="C3289" t="str">
            <v>M</v>
          </cell>
          <cell r="D3289">
            <v>2.84</v>
          </cell>
        </row>
        <row r="3291">
          <cell r="A3291" t="str">
            <v>509600</v>
          </cell>
          <cell r="B3291" t="str">
            <v>MONTAGEM DE PECAS ESPECIAIS</v>
          </cell>
        </row>
        <row r="3292">
          <cell r="A3292" t="str">
            <v>509601</v>
          </cell>
          <cell r="B3292" t="str">
            <v>PECAS ESPECIAIS E TUBULACOES AEREAS</v>
          </cell>
          <cell r="C3292" t="str">
            <v>KG</v>
          </cell>
          <cell r="D3292">
            <v>1.1299999999999999</v>
          </cell>
        </row>
        <row r="3294">
          <cell r="A3294" t="str">
            <v>509700</v>
          </cell>
          <cell r="B3294" t="str">
            <v>CARGA, TRANSPORTE ATE 10 KM E DESCARGA DE TUBOS E PECAS DE PVC RIGIDO E PVC RIGIDO DEFOFO</v>
          </cell>
        </row>
        <row r="3295">
          <cell r="A3295" t="str">
            <v>509701</v>
          </cell>
          <cell r="B3295" t="str">
            <v>TUBOS E PECAS, DIAM. 450 MM</v>
          </cell>
          <cell r="C3295" t="str">
            <v>KM</v>
          </cell>
          <cell r="D3295">
            <v>671.7</v>
          </cell>
        </row>
        <row r="3297">
          <cell r="A3297" t="str">
            <v>509800</v>
          </cell>
          <cell r="B3297" t="str">
            <v>TRANSPORTE EXCEDENTE A 10 KM DE TUBOS E PECAS DE PVC RIGIDO E PVC RIGIDO DE FOFO</v>
          </cell>
        </row>
        <row r="3298">
          <cell r="A3298" t="str">
            <v>509810</v>
          </cell>
          <cell r="B3298" t="str">
            <v>TUBOS E PECAS, DIAM. 450 MM</v>
          </cell>
          <cell r="C3298" t="str">
            <v>KMXKM</v>
          </cell>
          <cell r="D3298">
            <v>7.92</v>
          </cell>
        </row>
        <row r="3300">
          <cell r="A3300" t="str">
            <v>510300</v>
          </cell>
          <cell r="B3300" t="str">
            <v>RESERVADO PARA ASSENTAMENTO (510301 A 510399)</v>
          </cell>
        </row>
        <row r="3301">
          <cell r="A3301" t="str">
            <v>510301</v>
          </cell>
          <cell r="B3301" t="str">
            <v>TUBOS E PECAS PVC, DIAM. 25 MM (3/4")</v>
          </cell>
          <cell r="C3301" t="str">
            <v>M</v>
          </cell>
          <cell r="D3301">
            <v>3.79</v>
          </cell>
        </row>
        <row r="3303">
          <cell r="A3303" t="str">
            <v>511000</v>
          </cell>
          <cell r="B3303" t="str">
            <v>PAVIMENTACAO</v>
          </cell>
        </row>
        <row r="3304">
          <cell r="A3304" t="str">
            <v>511100</v>
          </cell>
          <cell r="B3304" t="str">
            <v>LEVANTAMENTO DE PAVIMENTACAO</v>
          </cell>
        </row>
        <row r="3305">
          <cell r="A3305" t="str">
            <v>511101</v>
          </cell>
          <cell r="B3305" t="str">
            <v>LEVANTAMENTO DE PASSEIO EM CACO CERAMICO</v>
          </cell>
          <cell r="C3305" t="str">
            <v>M2</v>
          </cell>
          <cell r="D3305">
            <v>5.77</v>
          </cell>
        </row>
        <row r="3306">
          <cell r="A3306" t="str">
            <v>511102</v>
          </cell>
          <cell r="B3306" t="str">
            <v>LEVANTAMENTO DE PASSEIO EM ARDOSIA, ARENITO OU PEDRA LUMINARIA</v>
          </cell>
          <cell r="C3306" t="str">
            <v>M2</v>
          </cell>
          <cell r="D3306">
            <v>6.45</v>
          </cell>
        </row>
        <row r="3307">
          <cell r="A3307" t="str">
            <v>511103</v>
          </cell>
          <cell r="B3307" t="str">
            <v>LEVANTAMENTO DE PASSEIO EM GRANITO TIPO PARALELEPIPEDO</v>
          </cell>
          <cell r="C3307" t="str">
            <v>M2</v>
          </cell>
          <cell r="D3307">
            <v>6.45</v>
          </cell>
        </row>
        <row r="3308">
          <cell r="A3308" t="str">
            <v>511104</v>
          </cell>
          <cell r="B3308" t="str">
            <v>LEVANTAMENTO DE PASSEIO EM LAJOTAO COLONIAL CERAMICO</v>
          </cell>
          <cell r="C3308" t="str">
            <v>M2</v>
          </cell>
          <cell r="D3308">
            <v>6.45</v>
          </cell>
        </row>
        <row r="3309">
          <cell r="A3309" t="str">
            <v>511105</v>
          </cell>
          <cell r="B3309" t="str">
            <v>LEVANTAMENTO DE PAVIMENTACAO DE CONCRETO NAO ESTRUTURAL</v>
          </cell>
          <cell r="C3309" t="str">
            <v>M2</v>
          </cell>
          <cell r="D3309">
            <v>9.23</v>
          </cell>
        </row>
        <row r="3310">
          <cell r="A3310" t="str">
            <v>511106</v>
          </cell>
          <cell r="B3310" t="str">
            <v>LEVANTAMENTO DE PARALELEPIPEDO COM CAPA ASFALTICA</v>
          </cell>
          <cell r="C3310" t="str">
            <v>M2</v>
          </cell>
          <cell r="D3310">
            <v>7.66</v>
          </cell>
        </row>
        <row r="3312">
          <cell r="A3312" t="str">
            <v>511200</v>
          </cell>
          <cell r="B3312" t="str">
            <v>EXECUCAO DE PAVIMENTACAO</v>
          </cell>
        </row>
        <row r="3313">
          <cell r="A3313" t="str">
            <v>511211</v>
          </cell>
          <cell r="B3313" t="str">
            <v>EXECUCAO DE ASFALTO</v>
          </cell>
          <cell r="C3313" t="str">
            <v>M2</v>
          </cell>
          <cell r="D3313">
            <v>29.64</v>
          </cell>
        </row>
        <row r="3314">
          <cell r="A3314" t="str">
            <v>511212</v>
          </cell>
          <cell r="B3314" t="str">
            <v>EXECUCAO DE PAVIMENTACAO DE CONCRETO NAO ESTRUTURAL</v>
          </cell>
          <cell r="C3314" t="str">
            <v>M2</v>
          </cell>
          <cell r="D3314">
            <v>31.33</v>
          </cell>
        </row>
        <row r="3315">
          <cell r="A3315" t="str">
            <v>511213</v>
          </cell>
          <cell r="B3315" t="str">
            <v>REPOSICAO DE PARALELEPIPEDO COM CAPA ASFALTICA</v>
          </cell>
          <cell r="C3315" t="str">
            <v>M2</v>
          </cell>
          <cell r="D3315">
            <v>43.15</v>
          </cell>
        </row>
        <row r="3317">
          <cell r="A3317" t="str">
            <v>511300</v>
          </cell>
          <cell r="B3317" t="str">
            <v>RESERVADO PARA PAVIMENTACAO (511301 A 511399)</v>
          </cell>
        </row>
        <row r="3319">
          <cell r="A3319" t="str">
            <v>512000</v>
          </cell>
          <cell r="B3319" t="str">
            <v>LIGACOES PREDIAIS</v>
          </cell>
        </row>
        <row r="3320">
          <cell r="A3320" t="str">
            <v>512100</v>
          </cell>
          <cell r="B3320" t="str">
            <v>RESERVADO PARA LIGACOES PREDIAIS (512101 A 512199)</v>
          </cell>
        </row>
        <row r="3322">
          <cell r="A3322" t="str">
            <v>512200</v>
          </cell>
          <cell r="B3322" t="str">
            <v>LIGACOES</v>
          </cell>
        </row>
        <row r="3323">
          <cell r="A3323">
            <v>512300</v>
          </cell>
          <cell r="B3323" t="str">
            <v>RESERVADO PARA LIGACOES (512301 A 512399)</v>
          </cell>
        </row>
        <row r="3325">
          <cell r="A3325" t="str">
            <v>513000</v>
          </cell>
          <cell r="B3325" t="str">
            <v>FECHAMENTO</v>
          </cell>
        </row>
        <row r="3326">
          <cell r="A3326" t="str">
            <v>513100</v>
          </cell>
          <cell r="B3326" t="str">
            <v>ALVENARIA</v>
          </cell>
        </row>
        <row r="3327">
          <cell r="A3327" t="str">
            <v>513101</v>
          </cell>
          <cell r="B3327" t="str">
            <v>ALVENARIA DE ELEV., EM CUTELO TIJOLO A VISTA</v>
          </cell>
          <cell r="C3327" t="str">
            <v>M2</v>
          </cell>
          <cell r="D3327">
            <v>34.43</v>
          </cell>
        </row>
        <row r="3328">
          <cell r="A3328" t="str">
            <v>513102</v>
          </cell>
          <cell r="B3328" t="str">
            <v>COLOCACAO DE TIJOLO COMUM NO LEITO DE SECAGEM</v>
          </cell>
          <cell r="C3328" t="str">
            <v>M2</v>
          </cell>
          <cell r="D3328">
            <v>5.87</v>
          </cell>
        </row>
        <row r="3329">
          <cell r="A3329" t="str">
            <v>513103</v>
          </cell>
          <cell r="B3329" t="str">
            <v>BLOCO DE VIDRO, DIMENSAO 6 X 20 X 20 CM (ELEMENTO VAZADO)</v>
          </cell>
          <cell r="C3329" t="str">
            <v>M2</v>
          </cell>
          <cell r="D3329">
            <v>406.19</v>
          </cell>
        </row>
        <row r="3331">
          <cell r="A3331" t="str">
            <v>513200</v>
          </cell>
          <cell r="B3331" t="str">
            <v>COBERTURA, MADEIRAMENTO, CONDUTOR, CALHAS E RUFOS</v>
          </cell>
        </row>
        <row r="3332">
          <cell r="A3332" t="str">
            <v>513201</v>
          </cell>
          <cell r="B3332" t="str">
            <v>COBERTURA COM TELHA COLONIAL</v>
          </cell>
          <cell r="C3332" t="str">
            <v>M2</v>
          </cell>
          <cell r="D3332">
            <v>55.51</v>
          </cell>
        </row>
        <row r="3334">
          <cell r="A3334" t="str">
            <v>513300</v>
          </cell>
          <cell r="B3334" t="str">
            <v>ESQUADRIAS: MADEIRA/METALICAS E FERRAGENS</v>
          </cell>
        </row>
        <row r="3335">
          <cell r="A3335" t="str">
            <v>513301</v>
          </cell>
          <cell r="B3335" t="str">
            <v>PORTA EXTERNA DE CEDRO, EXCETO O BATENTE, 1 FOLHA</v>
          </cell>
          <cell r="C3335" t="str">
            <v>M2</v>
          </cell>
          <cell r="D3335">
            <v>88.45</v>
          </cell>
        </row>
        <row r="3336">
          <cell r="A3336" t="str">
            <v>513302</v>
          </cell>
          <cell r="B3336" t="str">
            <v>PORTA INTERNA DE CEDRO, EXCETO O BATENTE, 1 FOLHA</v>
          </cell>
          <cell r="C3336" t="str">
            <v>M2</v>
          </cell>
          <cell r="D3336">
            <v>132.84</v>
          </cell>
        </row>
        <row r="3337">
          <cell r="A3337" t="str">
            <v>513303</v>
          </cell>
          <cell r="B3337" t="str">
            <v>BATENTE PEROBA</v>
          </cell>
          <cell r="C3337" t="str">
            <v>M</v>
          </cell>
          <cell r="D3337">
            <v>19.61</v>
          </cell>
        </row>
        <row r="3338">
          <cell r="A3338" t="str">
            <v>513304</v>
          </cell>
          <cell r="B3338" t="str">
            <v>PORTA DE ALUMINIO TIPO VENEZIANA</v>
          </cell>
          <cell r="C3338" t="str">
            <v>M2</v>
          </cell>
          <cell r="D3338">
            <v>667.67</v>
          </cell>
        </row>
        <row r="3340">
          <cell r="A3340" t="str">
            <v>513400</v>
          </cell>
          <cell r="B3340" t="str">
            <v>VIDROS</v>
          </cell>
        </row>
        <row r="3341">
          <cell r="A3341" t="str">
            <v>513401</v>
          </cell>
          <cell r="B3341" t="str">
            <v>VIDRO PLANO COMUM TRANSPARENTE 6 MM</v>
          </cell>
          <cell r="C3341" t="str">
            <v>M2</v>
          </cell>
          <cell r="D3341">
            <v>113.48</v>
          </cell>
        </row>
        <row r="3343">
          <cell r="A3343" t="str">
            <v>513500</v>
          </cell>
          <cell r="B3343" t="str">
            <v>GRELHAS/GUARDA-CORPO/GRADE/ESCADA</v>
          </cell>
        </row>
        <row r="3344">
          <cell r="A3344" t="str">
            <v>513501</v>
          </cell>
          <cell r="B3344" t="str">
            <v>GUARDA CORPO DIAMETRO 2"</v>
          </cell>
          <cell r="C3344" t="str">
            <v>M</v>
          </cell>
          <cell r="D3344">
            <v>119.8</v>
          </cell>
        </row>
        <row r="3345">
          <cell r="A3345" t="str">
            <v>513502</v>
          </cell>
          <cell r="B3345" t="str">
            <v>GRADE METALICA BARRA 2 X 3/8 POL. - ESPACAMENTO 5 CM</v>
          </cell>
          <cell r="C3345" t="str">
            <v>UN</v>
          </cell>
          <cell r="D3345">
            <v>337.58</v>
          </cell>
        </row>
        <row r="3346">
          <cell r="A3346" t="str">
            <v>513503</v>
          </cell>
          <cell r="B3346" t="str">
            <v>GRADE DIAM. 1/2 POL. E= 20 MM</v>
          </cell>
          <cell r="C3346" t="str">
            <v>M2</v>
          </cell>
          <cell r="D3346">
            <v>453.91</v>
          </cell>
        </row>
        <row r="3347">
          <cell r="A3347" t="str">
            <v>513504</v>
          </cell>
          <cell r="B3347" t="str">
            <v>GRELHA DIAM. 1/2 POL. (50 X 50) MM</v>
          </cell>
          <cell r="C3347" t="str">
            <v>UN</v>
          </cell>
          <cell r="D3347">
            <v>201.58</v>
          </cell>
        </row>
        <row r="3348">
          <cell r="A3348" t="str">
            <v>513505</v>
          </cell>
          <cell r="B3348" t="str">
            <v>ESCADA EM DURALUMINIO COM GUARDA CORPO</v>
          </cell>
          <cell r="C3348" t="str">
            <v>M</v>
          </cell>
          <cell r="D3348">
            <v>297.81</v>
          </cell>
        </row>
        <row r="3349">
          <cell r="A3349" t="str">
            <v>513506</v>
          </cell>
          <cell r="B3349" t="str">
            <v>GUARDA CORPO DIAM. 1" C/ RODAPE EM CHAPA GALVANIZADA</v>
          </cell>
          <cell r="C3349" t="str">
            <v>M</v>
          </cell>
          <cell r="D3349">
            <v>76.12</v>
          </cell>
        </row>
        <row r="3351">
          <cell r="A3351" t="str">
            <v>513600</v>
          </cell>
          <cell r="B3351" t="str">
            <v>TAMPA DE INSPECAO METALICA</v>
          </cell>
        </row>
        <row r="3352">
          <cell r="A3352" t="str">
            <v>513601</v>
          </cell>
          <cell r="B3352" t="str">
            <v>TAMPA DE INSPECAO METALICA</v>
          </cell>
          <cell r="C3352" t="str">
            <v>M2</v>
          </cell>
          <cell r="D3352">
            <v>261.54000000000002</v>
          </cell>
        </row>
        <row r="3354">
          <cell r="A3354" t="str">
            <v>513700</v>
          </cell>
          <cell r="B3354" t="str">
            <v>RESERVADO PARA FECHAMENTO (513701 A 513799)</v>
          </cell>
        </row>
        <row r="3356">
          <cell r="A3356" t="str">
            <v>514000</v>
          </cell>
          <cell r="B3356" t="str">
            <v>REVESTIMENTO E TRATAMENTO DE SUPERFICIE</v>
          </cell>
        </row>
        <row r="3357">
          <cell r="A3357" t="str">
            <v>514100</v>
          </cell>
          <cell r="B3357" t="str">
            <v>PISO, TETOS E PAREDES</v>
          </cell>
        </row>
        <row r="3358">
          <cell r="A3358" t="str">
            <v>514101</v>
          </cell>
          <cell r="B3358" t="str">
            <v>PISO EM GRANILITE</v>
          </cell>
          <cell r="C3358" t="str">
            <v>M2</v>
          </cell>
          <cell r="D3358">
            <v>39.46</v>
          </cell>
        </row>
        <row r="3360">
          <cell r="A3360" t="str">
            <v>514200</v>
          </cell>
          <cell r="B3360" t="str">
            <v>PINTURAS/IMPERMEABILIZACAO</v>
          </cell>
        </row>
        <row r="3361">
          <cell r="A3361" t="str">
            <v>514201</v>
          </cell>
          <cell r="B3361" t="str">
            <v>PINTURA PISO COM GRAFITE</v>
          </cell>
          <cell r="C3361" t="str">
            <v>M2</v>
          </cell>
          <cell r="D3361">
            <v>14.69</v>
          </cell>
        </row>
        <row r="3362">
          <cell r="A3362" t="str">
            <v>514202</v>
          </cell>
          <cell r="B3362" t="str">
            <v>APLICACAO DE SODA CAUSTICA - SOLO</v>
          </cell>
          <cell r="C3362" t="str">
            <v>M2</v>
          </cell>
          <cell r="D3362">
            <v>0.09</v>
          </cell>
        </row>
        <row r="3364">
          <cell r="A3364" t="str">
            <v>514300</v>
          </cell>
          <cell r="B3364" t="str">
            <v>RESERVADO PARA REVESTIMENTO E TRATAMENTO DE SUPERFICIE (514301 A 514399)</v>
          </cell>
        </row>
        <row r="3366">
          <cell r="A3366" t="str">
            <v>515000</v>
          </cell>
          <cell r="B3366" t="str">
            <v>INSTALACOES PREDIAIS</v>
          </cell>
        </row>
        <row r="3367">
          <cell r="A3367" t="str">
            <v>515100</v>
          </cell>
          <cell r="B3367" t="str">
            <v>PECAS E APARELHOS ELETRICOS</v>
          </cell>
        </row>
        <row r="3368">
          <cell r="A3368" t="str">
            <v>515101</v>
          </cell>
          <cell r="B3368" t="str">
            <v>CABO DE COBRE NU 6,0 MM2</v>
          </cell>
          <cell r="C3368" t="str">
            <v>M</v>
          </cell>
          <cell r="D3368">
            <v>4.53</v>
          </cell>
        </row>
        <row r="3369">
          <cell r="A3369" t="str">
            <v>515102</v>
          </cell>
          <cell r="B3369" t="str">
            <v>CABO DE COBRE NU 16 MM2</v>
          </cell>
          <cell r="C3369" t="str">
            <v>M</v>
          </cell>
          <cell r="D3369">
            <v>5.08</v>
          </cell>
        </row>
        <row r="3370">
          <cell r="A3370" t="str">
            <v>515103</v>
          </cell>
          <cell r="B3370" t="str">
            <v>CABO DE COBRE NU 25 MM2</v>
          </cell>
          <cell r="C3370" t="str">
            <v>M</v>
          </cell>
          <cell r="D3370">
            <v>6.57</v>
          </cell>
        </row>
        <row r="3371">
          <cell r="A3371" t="str">
            <v>515104</v>
          </cell>
          <cell r="B3371" t="str">
            <v>CONECTOR TIPO SPLIT BOLT PARA CABO 16 MM2</v>
          </cell>
          <cell r="C3371" t="str">
            <v>UN</v>
          </cell>
          <cell r="D3371">
            <v>7.4</v>
          </cell>
        </row>
        <row r="3372">
          <cell r="A3372" t="str">
            <v>515105</v>
          </cell>
          <cell r="B3372" t="str">
            <v>POSTE DE CONCRETO : H = 7,00 M  P = 300 KG</v>
          </cell>
          <cell r="C3372" t="str">
            <v>UN</v>
          </cell>
          <cell r="D3372">
            <v>469.3</v>
          </cell>
        </row>
        <row r="3374">
          <cell r="A3374" t="str">
            <v>515200</v>
          </cell>
          <cell r="B3374" t="str">
            <v>ENVELOPAMENTO DE ELETRODUTO</v>
          </cell>
        </row>
        <row r="3375">
          <cell r="A3375" t="str">
            <v>515201</v>
          </cell>
          <cell r="B3375" t="str">
            <v>ENVELOPAMENTO DE ELETRODUTO PVC 1 DIAM. 3/4"</v>
          </cell>
          <cell r="C3375" t="str">
            <v>M</v>
          </cell>
          <cell r="D3375">
            <v>18.16</v>
          </cell>
        </row>
        <row r="3376">
          <cell r="A3376" t="str">
            <v>515202</v>
          </cell>
          <cell r="B3376" t="str">
            <v>ENVELOPAMENTO DE ELETRODUTO PVC 1 DIAM. 1"</v>
          </cell>
          <cell r="C3376" t="str">
            <v>M</v>
          </cell>
          <cell r="D3376">
            <v>22.1</v>
          </cell>
        </row>
        <row r="3377">
          <cell r="A3377" t="str">
            <v>515203</v>
          </cell>
          <cell r="B3377" t="str">
            <v>ENVELOPAMENTO DE ELETRODUTO PVC 1 DIAM. 1 1/4"</v>
          </cell>
          <cell r="C3377" t="str">
            <v>M</v>
          </cell>
          <cell r="D3377">
            <v>24.8</v>
          </cell>
        </row>
        <row r="3378">
          <cell r="A3378" t="str">
            <v>515204</v>
          </cell>
          <cell r="B3378" t="str">
            <v>ENVELOPAMENTO DE ELETRODUTO PVC 1 DIAM. 1 1/2"</v>
          </cell>
          <cell r="C3378" t="str">
            <v>M</v>
          </cell>
          <cell r="D3378">
            <v>27.02</v>
          </cell>
        </row>
        <row r="3379">
          <cell r="A3379" t="str">
            <v>515205</v>
          </cell>
          <cell r="B3379" t="str">
            <v>ENVELOPAMENTO DE ELETRODUTO PVC 1 DIAM. 2"</v>
          </cell>
          <cell r="C3379" t="str">
            <v>M</v>
          </cell>
          <cell r="D3379">
            <v>32.46</v>
          </cell>
        </row>
        <row r="3380">
          <cell r="A3380" t="str">
            <v>515206</v>
          </cell>
          <cell r="B3380" t="str">
            <v>ENVELOPAMENTO DE ELETRODUTOS PVC 1 DIAM. 2 1/2"</v>
          </cell>
          <cell r="C3380" t="str">
            <v>M</v>
          </cell>
          <cell r="D3380">
            <v>43.63</v>
          </cell>
        </row>
        <row r="3381">
          <cell r="A3381" t="str">
            <v>515207</v>
          </cell>
          <cell r="B3381" t="str">
            <v>ENVELOPAMENTO DE ELETRODUTOS PVC 1 DIAM. 3"</v>
          </cell>
          <cell r="C3381" t="str">
            <v>M</v>
          </cell>
          <cell r="D3381">
            <v>50.15</v>
          </cell>
        </row>
        <row r="3382">
          <cell r="A3382" t="str">
            <v>515208</v>
          </cell>
          <cell r="B3382" t="str">
            <v>ENVELOPAMENTO DE ELETRODUTOS PVC 1 DIAM. 4"</v>
          </cell>
          <cell r="C3382" t="str">
            <v>M</v>
          </cell>
          <cell r="D3382">
            <v>64.900000000000006</v>
          </cell>
        </row>
        <row r="3383">
          <cell r="A3383" t="str">
            <v>515209</v>
          </cell>
          <cell r="B3383" t="str">
            <v>ENVELOPAMENTO DE ELETRODUTOS PVC 2 DIAM. 3/4"</v>
          </cell>
          <cell r="C3383" t="str">
            <v>M</v>
          </cell>
          <cell r="D3383">
            <v>29.63</v>
          </cell>
        </row>
        <row r="3384">
          <cell r="A3384" t="str">
            <v>515210</v>
          </cell>
          <cell r="B3384" t="str">
            <v>ENVELOPAMENTO DE ELETRODUTOS PVC 2 DIAM. 1"</v>
          </cell>
          <cell r="C3384" t="str">
            <v>M</v>
          </cell>
          <cell r="D3384">
            <v>37.299999999999997</v>
          </cell>
        </row>
        <row r="3385">
          <cell r="A3385" t="str">
            <v>515211</v>
          </cell>
          <cell r="B3385" t="str">
            <v>ENVELOPAMENTO DE ELETRODUTOS PVC 2 DIAM. 1 1/4"</v>
          </cell>
          <cell r="C3385" t="str">
            <v>M</v>
          </cell>
          <cell r="D3385">
            <v>42.56</v>
          </cell>
        </row>
        <row r="3386">
          <cell r="A3386" t="str">
            <v>515212</v>
          </cell>
          <cell r="B3386" t="str">
            <v>ENVELOPAMENTO DE ELETRODUTOS PVC 2, DIAM. 1 1/2"</v>
          </cell>
          <cell r="C3386" t="str">
            <v>M</v>
          </cell>
          <cell r="D3386">
            <v>49.6</v>
          </cell>
        </row>
        <row r="3387">
          <cell r="A3387" t="str">
            <v>515213</v>
          </cell>
          <cell r="B3387" t="str">
            <v>ENVELOPAMENTO DE ELETRODUTOS PVC 2 DIAM. 2"</v>
          </cell>
          <cell r="C3387" t="str">
            <v>M</v>
          </cell>
          <cell r="D3387">
            <v>57.17</v>
          </cell>
        </row>
        <row r="3388">
          <cell r="A3388" t="str">
            <v>515214</v>
          </cell>
          <cell r="B3388" t="str">
            <v>ENVELOPAMENTO DE ELETRODUTOS PVC 2 DIAM. 2 1/2"</v>
          </cell>
          <cell r="C3388" t="str">
            <v>M</v>
          </cell>
          <cell r="D3388">
            <v>80.569999999999993</v>
          </cell>
        </row>
        <row r="3389">
          <cell r="A3389" t="str">
            <v>515215</v>
          </cell>
          <cell r="B3389" t="str">
            <v>ENVELOPAMENTO DE ELETRODUTOS PVC 2 DIAM. 3"</v>
          </cell>
          <cell r="C3389" t="str">
            <v>M</v>
          </cell>
          <cell r="D3389">
            <v>92.14</v>
          </cell>
        </row>
        <row r="3390">
          <cell r="A3390" t="str">
            <v>515216</v>
          </cell>
          <cell r="B3390" t="str">
            <v>ENVELOPAMENTO DE ELETRODUTOS PVC 2 DIAM. 4"</v>
          </cell>
          <cell r="C3390" t="str">
            <v>M</v>
          </cell>
          <cell r="D3390">
            <v>121</v>
          </cell>
        </row>
        <row r="3391">
          <cell r="A3391" t="str">
            <v>515217</v>
          </cell>
          <cell r="B3391" t="str">
            <v>ENVELOPAMENTO DE ELETRODUTOS PVC 1 DIAM. 1 1/4" + 1 DIAM. 1"</v>
          </cell>
          <cell r="C3391" t="str">
            <v>M</v>
          </cell>
          <cell r="D3391">
            <v>40.200000000000003</v>
          </cell>
        </row>
        <row r="3392">
          <cell r="A3392" t="str">
            <v>515218</v>
          </cell>
          <cell r="B3392" t="str">
            <v>ENVELOPAMENTO DE ELETRODUTOS PVC 1 DIAM. 4" + 1 DIAM. 3/4"</v>
          </cell>
          <cell r="C3392" t="str">
            <v>M</v>
          </cell>
          <cell r="D3392">
            <v>77.91</v>
          </cell>
        </row>
        <row r="3393">
          <cell r="A3393" t="str">
            <v>515219</v>
          </cell>
          <cell r="B3393" t="str">
            <v>ENVELOPAMENTO DE ELETRODUTOS PVC 2 DIAM. 2" + 1 DIAM. 1"</v>
          </cell>
          <cell r="C3393" t="str">
            <v>M</v>
          </cell>
          <cell r="D3393">
            <v>73.180000000000007</v>
          </cell>
        </row>
        <row r="3394">
          <cell r="A3394" t="str">
            <v>515220</v>
          </cell>
          <cell r="B3394" t="str">
            <v>ENVELOPAMENTO DE ELETRODUTOS PVC 1 DIAM. 3/4 POL. + 1 DIAM. 1 POL.</v>
          </cell>
          <cell r="C3394" t="str">
            <v>M</v>
          </cell>
          <cell r="D3394">
            <v>32.619999999999997</v>
          </cell>
        </row>
        <row r="3395">
          <cell r="A3395" t="str">
            <v>515221</v>
          </cell>
          <cell r="B3395" t="str">
            <v>ENVELOPAMENTO DE ELETRODUTOS PVC 1 DIAM. 3/4 POL. + 1 DIAM. 1 1/2 POL.</v>
          </cell>
          <cell r="C3395" t="str">
            <v>M</v>
          </cell>
          <cell r="D3395">
            <v>38.57</v>
          </cell>
        </row>
        <row r="3396">
          <cell r="A3396" t="str">
            <v>515222</v>
          </cell>
          <cell r="B3396" t="str">
            <v>ENVELOPAMENTO DE ELETRODUTOS PVC 3 DIAM. 3/4 POL. + 1 DIAM. 1 1/2 POL. + 2 DIAM. 1 POL.</v>
          </cell>
          <cell r="C3396" t="str">
            <v>M</v>
          </cell>
          <cell r="D3396">
            <v>82.16</v>
          </cell>
        </row>
        <row r="3397">
          <cell r="A3397" t="str">
            <v>515223</v>
          </cell>
          <cell r="B3397" t="str">
            <v>ENVELOPAMENTO DE ELETRODUTOS PVC 2 DIAM. 3/4 POL. + 1 DIAM. 1 POL.</v>
          </cell>
          <cell r="C3397" t="str">
            <v>M</v>
          </cell>
          <cell r="D3397">
            <v>43.66</v>
          </cell>
        </row>
        <row r="3398">
          <cell r="A3398" t="str">
            <v>515224</v>
          </cell>
          <cell r="B3398" t="str">
            <v>ENVELOPAMENTO DE ELETRODUTOS PVC 2 DIAM. 3/4 POL. + 1 DIAM. 1 1/2 POL.</v>
          </cell>
          <cell r="C3398" t="str">
            <v>M</v>
          </cell>
          <cell r="D3398">
            <v>49.76</v>
          </cell>
        </row>
        <row r="3399">
          <cell r="A3399" t="str">
            <v>515225</v>
          </cell>
          <cell r="B3399" t="str">
            <v>ENVELOPAMENTO DE ELETRODUTOS PVC 2 DIAM. 3/4 POL. + 1 DIAM. 1 1/2 POL. + 1 DIAM. 1 POL.</v>
          </cell>
          <cell r="C3399" t="str">
            <v>M</v>
          </cell>
          <cell r="D3399">
            <v>59.5</v>
          </cell>
        </row>
        <row r="3400">
          <cell r="A3400" t="str">
            <v>515226</v>
          </cell>
          <cell r="B3400" t="str">
            <v>ENVELOPAMENTO DE ELETRODUTOS PVC 2 DIAM. 1 POL. + 2 DIAM. 1 1/2 POL.</v>
          </cell>
          <cell r="C3400" t="str">
            <v>M</v>
          </cell>
          <cell r="D3400">
            <v>71.66</v>
          </cell>
        </row>
        <row r="3402">
          <cell r="A3402" t="str">
            <v>515300</v>
          </cell>
          <cell r="B3402" t="str">
            <v>RESERVADO PARA INSTALACOES PREDIAIS (515301 A 515399)</v>
          </cell>
        </row>
        <row r="3404">
          <cell r="A3404" t="str">
            <v>516000</v>
          </cell>
          <cell r="B3404" t="str">
            <v>INSTALACOES</v>
          </cell>
        </row>
        <row r="3405">
          <cell r="A3405" t="str">
            <v>516100</v>
          </cell>
          <cell r="B3405" t="str">
            <v>RESERVADO PARA INSTALACOES HIDRAULICAS/ELETRICAS (516101 A 516199)</v>
          </cell>
        </row>
        <row r="3407">
          <cell r="A3407" t="str">
            <v>517000</v>
          </cell>
          <cell r="B3407" t="str">
            <v>INSTALACOES DE PRODUCAO</v>
          </cell>
        </row>
        <row r="3408">
          <cell r="A3408" t="str">
            <v>517200</v>
          </cell>
          <cell r="B3408" t="str">
            <v>RESERVADO PARA INSTALACOES DE PRODUCAO (517201 A 517299)</v>
          </cell>
        </row>
        <row r="3410">
          <cell r="A3410" t="str">
            <v>518000</v>
          </cell>
          <cell r="B3410" t="str">
            <v>URBANIZACAO</v>
          </cell>
        </row>
        <row r="3411">
          <cell r="A3411" t="str">
            <v>518100</v>
          </cell>
          <cell r="B3411" t="str">
            <v>RESERVADO PARA URBANIZACAO (518101 A 518199)</v>
          </cell>
        </row>
        <row r="3413">
          <cell r="A3413" t="str">
            <v>519000</v>
          </cell>
          <cell r="B3413" t="str">
            <v>SERVICOS DIVERSOS</v>
          </cell>
        </row>
        <row r="3414">
          <cell r="A3414" t="str">
            <v>519200</v>
          </cell>
          <cell r="B3414" t="str">
            <v>SECCIONAMENTO DE REDE EXISTENTE</v>
          </cell>
        </row>
        <row r="3415">
          <cell r="A3415" t="str">
            <v>519201</v>
          </cell>
          <cell r="B3415" t="str">
            <v>DIAMETRO 50 MM, FERRO GALVANIZADO</v>
          </cell>
          <cell r="C3415" t="str">
            <v>UN</v>
          </cell>
          <cell r="D3415">
            <v>88.37</v>
          </cell>
        </row>
        <row r="3416">
          <cell r="A3416" t="str">
            <v>519202</v>
          </cell>
          <cell r="B3416" t="str">
            <v>DIAMETRO 75 MM FERRO GALVANIZADO</v>
          </cell>
          <cell r="C3416" t="str">
            <v>UN</v>
          </cell>
          <cell r="D3416">
            <v>91.86</v>
          </cell>
        </row>
        <row r="3417">
          <cell r="A3417" t="str">
            <v>519203</v>
          </cell>
          <cell r="B3417" t="str">
            <v>DIAMETRO 100 MM, FERRO GALVANIZADO</v>
          </cell>
          <cell r="C3417" t="str">
            <v>UN</v>
          </cell>
          <cell r="D3417">
            <v>94.9</v>
          </cell>
        </row>
        <row r="3418">
          <cell r="A3418" t="str">
            <v>519204</v>
          </cell>
          <cell r="B3418" t="str">
            <v>DIAMETRO 50 MM, FERRO FUNDIDO</v>
          </cell>
          <cell r="C3418" t="str">
            <v>UN</v>
          </cell>
          <cell r="D3418">
            <v>101.77</v>
          </cell>
        </row>
        <row r="3419">
          <cell r="A3419" t="str">
            <v>519205</v>
          </cell>
          <cell r="B3419" t="str">
            <v>DIAMETRO 75 MM, FERRO FUNDIDO</v>
          </cell>
          <cell r="C3419" t="str">
            <v>UN</v>
          </cell>
          <cell r="D3419">
            <v>105.25</v>
          </cell>
        </row>
        <row r="3420">
          <cell r="A3420" t="str">
            <v>519206</v>
          </cell>
          <cell r="B3420" t="str">
            <v>DIAMETRO 100 MM, FERRO FUNDIDO</v>
          </cell>
          <cell r="C3420" t="str">
            <v>UN</v>
          </cell>
          <cell r="D3420">
            <v>108.3</v>
          </cell>
        </row>
        <row r="3421">
          <cell r="A3421" t="str">
            <v>519207</v>
          </cell>
          <cell r="B3421" t="str">
            <v>DIAMETRO 50 MM, PVC</v>
          </cell>
          <cell r="C3421" t="str">
            <v>UN</v>
          </cell>
          <cell r="D3421">
            <v>87.15</v>
          </cell>
        </row>
        <row r="3422">
          <cell r="A3422" t="str">
            <v>519208</v>
          </cell>
          <cell r="B3422" t="str">
            <v>DIAMETRO 75 MM, PVC</v>
          </cell>
          <cell r="C3422" t="str">
            <v>UN</v>
          </cell>
          <cell r="D3422">
            <v>90.63</v>
          </cell>
        </row>
        <row r="3423">
          <cell r="A3423" t="str">
            <v>519209</v>
          </cell>
          <cell r="B3423" t="str">
            <v>DIAMETRO 100 MM, PVC</v>
          </cell>
          <cell r="C3423" t="str">
            <v>UN</v>
          </cell>
          <cell r="D3423">
            <v>93.64</v>
          </cell>
        </row>
        <row r="3424">
          <cell r="A3424" t="str">
            <v>519210</v>
          </cell>
          <cell r="B3424" t="str">
            <v>DIAMETRO 50 MM, FIBRO-CIMENTO</v>
          </cell>
          <cell r="C3424" t="str">
            <v>UN</v>
          </cell>
          <cell r="D3424">
            <v>89.57</v>
          </cell>
        </row>
        <row r="3425">
          <cell r="A3425" t="str">
            <v>519211</v>
          </cell>
          <cell r="B3425" t="str">
            <v>DIAMETRO 100 MM, FIBRO-CIMENTO</v>
          </cell>
          <cell r="C3425" t="str">
            <v>UN</v>
          </cell>
          <cell r="D3425">
            <v>96.11</v>
          </cell>
        </row>
        <row r="3426">
          <cell r="A3426" t="str">
            <v>519212</v>
          </cell>
          <cell r="B3426" t="str">
            <v>DIAMETRO 150 MM, FIBRO-CIMENTO</v>
          </cell>
          <cell r="C3426" t="str">
            <v>UN</v>
          </cell>
          <cell r="D3426">
            <v>112.47</v>
          </cell>
        </row>
        <row r="3427">
          <cell r="A3427" t="str">
            <v>519213</v>
          </cell>
          <cell r="B3427" t="str">
            <v>DIAMETRO 200 MM, FIBRO-CIMENTO</v>
          </cell>
          <cell r="C3427" t="str">
            <v>UN</v>
          </cell>
          <cell r="D3427">
            <v>121.09</v>
          </cell>
        </row>
        <row r="3428">
          <cell r="A3428" t="str">
            <v>519214</v>
          </cell>
          <cell r="B3428" t="str">
            <v>DIAMETRO 150 MM, FERRO FUNDIDO</v>
          </cell>
          <cell r="C3428" t="str">
            <v>UN</v>
          </cell>
          <cell r="D3428">
            <v>129.28</v>
          </cell>
        </row>
        <row r="3429">
          <cell r="A3429" t="str">
            <v>519215</v>
          </cell>
          <cell r="B3429" t="str">
            <v>DIAMETRO 200 MM, FERRO FUNDIDO</v>
          </cell>
          <cell r="C3429" t="str">
            <v>UN</v>
          </cell>
          <cell r="D3429">
            <v>137.97</v>
          </cell>
        </row>
        <row r="3430">
          <cell r="A3430" t="str">
            <v>519216</v>
          </cell>
          <cell r="B3430" t="str">
            <v>DIAMETRO 250 MM, FERRO FUNDIDO</v>
          </cell>
          <cell r="C3430" t="str">
            <v>UN</v>
          </cell>
          <cell r="D3430">
            <v>166.91</v>
          </cell>
        </row>
        <row r="3431">
          <cell r="A3431" t="str">
            <v>519217</v>
          </cell>
          <cell r="B3431" t="str">
            <v>DIAMETRO 150 MM, PVC</v>
          </cell>
          <cell r="C3431" t="str">
            <v>UN</v>
          </cell>
          <cell r="D3431">
            <v>97.82</v>
          </cell>
        </row>
        <row r="3433">
          <cell r="A3433" t="str">
            <v>519300</v>
          </cell>
          <cell r="B3433" t="str">
            <v>RESERVADO PARA SERVICOS DIVERSOS (519301 A 519399)</v>
          </cell>
        </row>
        <row r="3435">
          <cell r="A3435" t="str">
            <v>521000</v>
          </cell>
          <cell r="B3435" t="str">
            <v>SERVICOS REFERENTES A POCOS TUBULARES PROFUNDOS</v>
          </cell>
        </row>
        <row r="3436">
          <cell r="A3436" t="str">
            <v>521100</v>
          </cell>
          <cell r="B3436" t="str">
            <v>RESERVADO PARA SERVICOS REFERENTES A POCOS TUBULARES PROFUNDOS (521101 A 521999)</v>
          </cell>
        </row>
        <row r="3438">
          <cell r="A3438" t="str">
            <v>522000</v>
          </cell>
          <cell r="B3438" t="str">
            <v>SERVICOS ESPECIAIS</v>
          </cell>
        </row>
        <row r="3439">
          <cell r="A3439" t="str">
            <v>522500</v>
          </cell>
          <cell r="B3439" t="str">
            <v>TRAVESSIA - RESERVADO PARA TRAVESSIA (522501 A 522599)</v>
          </cell>
        </row>
        <row r="3441">
          <cell r="A3441" t="str">
            <v>522600</v>
          </cell>
          <cell r="B3441" t="str">
            <v>MAO DE OBRA</v>
          </cell>
        </row>
        <row r="3442">
          <cell r="A3442" t="str">
            <v>522601</v>
          </cell>
          <cell r="B3442" t="str">
            <v>MAO DE OBRA - BROCA DE CONCRETO, DIAM. 15 CM</v>
          </cell>
          <cell r="C3442" t="str">
            <v>M</v>
          </cell>
          <cell r="D3442">
            <v>15.05</v>
          </cell>
        </row>
        <row r="3443">
          <cell r="A3443" t="str">
            <v>522602</v>
          </cell>
          <cell r="B3443" t="str">
            <v>MAO DE OBRA - BROCA DE CONCRETO, DIAMETRO 20 CM</v>
          </cell>
          <cell r="C3443" t="str">
            <v>M</v>
          </cell>
          <cell r="D3443">
            <v>16.489999999999998</v>
          </cell>
        </row>
        <row r="3444">
          <cell r="A3444" t="str">
            <v>522603</v>
          </cell>
          <cell r="B3444" t="str">
            <v>MAO DE OBRA - BROCA DE CONCRETO, DIAM. 25 CM</v>
          </cell>
          <cell r="C3444" t="str">
            <v>M</v>
          </cell>
          <cell r="D3444">
            <v>18.23</v>
          </cell>
        </row>
        <row r="3445">
          <cell r="A3445" t="str">
            <v>522604</v>
          </cell>
          <cell r="B3445" t="str">
            <v>MAO DE OBRA - FORMA DE MADEIRA COMUM</v>
          </cell>
          <cell r="C3445" t="str">
            <v>M2</v>
          </cell>
          <cell r="D3445">
            <v>18.18</v>
          </cell>
        </row>
        <row r="3446">
          <cell r="A3446" t="str">
            <v>522605</v>
          </cell>
          <cell r="B3446" t="str">
            <v>MAO DE OBRA - FORMA PLANA DE MADEIRA ESTRUTURA</v>
          </cell>
          <cell r="C3446" t="str">
            <v>M2</v>
          </cell>
          <cell r="D3446">
            <v>15.66</v>
          </cell>
        </row>
        <row r="3447">
          <cell r="A3447" t="str">
            <v>522606</v>
          </cell>
          <cell r="B3447" t="str">
            <v>MAO DE OBRA - FORMA PLANA DE MADEIRA APARENTE</v>
          </cell>
          <cell r="C3447" t="str">
            <v>M2</v>
          </cell>
          <cell r="D3447">
            <v>15.66</v>
          </cell>
        </row>
        <row r="3448">
          <cell r="A3448" t="str">
            <v>522607</v>
          </cell>
          <cell r="B3448" t="str">
            <v>MAO DE OBRA - ARMACAO ACO CA-50/CA-60</v>
          </cell>
          <cell r="C3448" t="str">
            <v>KG</v>
          </cell>
          <cell r="D3448">
            <v>1.38</v>
          </cell>
        </row>
        <row r="3449">
          <cell r="A3449" t="str">
            <v>522608</v>
          </cell>
          <cell r="B3449" t="str">
            <v>MAO DE OBRA - CONCRETO ESTRUTURAL</v>
          </cell>
          <cell r="C3449" t="str">
            <v>M3</v>
          </cell>
          <cell r="D3449">
            <v>17.32</v>
          </cell>
        </row>
        <row r="3450">
          <cell r="A3450" t="str">
            <v>522609</v>
          </cell>
          <cell r="B3450" t="str">
            <v>MAO DE OBRA - ALVENARIA ELEV., 1/2 TIJOLO COMUM</v>
          </cell>
          <cell r="C3450" t="str">
            <v>M2</v>
          </cell>
          <cell r="D3450">
            <v>22.66</v>
          </cell>
        </row>
        <row r="3451">
          <cell r="A3451" t="str">
            <v>522610</v>
          </cell>
          <cell r="B3451" t="str">
            <v>MAO DE OBRA - ALVENARIA ELEV., 1 TIJOLO COMUM</v>
          </cell>
          <cell r="C3451" t="str">
            <v>M2</v>
          </cell>
          <cell r="D3451">
            <v>37.69</v>
          </cell>
        </row>
        <row r="3452">
          <cell r="A3452" t="str">
            <v>522611</v>
          </cell>
          <cell r="B3452" t="str">
            <v>MAO DE OBRA - ALVENARIA ELEV, 1/2 TIJOLO A VISTA</v>
          </cell>
          <cell r="C3452" t="str">
            <v>M2</v>
          </cell>
          <cell r="D3452">
            <v>30.13</v>
          </cell>
        </row>
        <row r="3453">
          <cell r="A3453" t="str">
            <v>522612</v>
          </cell>
          <cell r="B3453" t="str">
            <v>MAO DE OBRA - ALVENARIA ELEV., 1 TIJOLO A VISTA</v>
          </cell>
          <cell r="C3453" t="str">
            <v>M2</v>
          </cell>
          <cell r="D3453">
            <v>45.16</v>
          </cell>
        </row>
        <row r="3454">
          <cell r="A3454" t="str">
            <v>522613</v>
          </cell>
          <cell r="B3454" t="str">
            <v>MAO DE OBRA - ALVENARIA DE ELEVACAO,TIJOLO CERAMICA,8 FUROS,ESPELHO</v>
          </cell>
          <cell r="C3454" t="str">
            <v>M2</v>
          </cell>
          <cell r="D3454">
            <v>14.6</v>
          </cell>
        </row>
        <row r="3455">
          <cell r="A3455" t="str">
            <v>522614</v>
          </cell>
          <cell r="B3455" t="str">
            <v>MAO DE OBRA - ALVENARIA DE ELEVACAO,TIJOLO CERAMICA,8 FUROS,CHATO</v>
          </cell>
          <cell r="C3455" t="str">
            <v>M2</v>
          </cell>
          <cell r="D3455">
            <v>24.35</v>
          </cell>
        </row>
        <row r="3456">
          <cell r="A3456" t="str">
            <v>522615</v>
          </cell>
          <cell r="B3456" t="str">
            <v>MAO DE OBRA - COBERTURA COM TELHA FRANCESA</v>
          </cell>
          <cell r="C3456" t="str">
            <v>M2</v>
          </cell>
          <cell r="D3456">
            <v>28.51</v>
          </cell>
        </row>
        <row r="3457">
          <cell r="A3457" t="str">
            <v>522616</v>
          </cell>
          <cell r="B3457" t="str">
            <v>MAO DE OBRA - COBERTURA COM TELHA FIBRO CIMENTO ONDULADO</v>
          </cell>
          <cell r="C3457" t="str">
            <v>M2</v>
          </cell>
          <cell r="D3457">
            <v>22.39</v>
          </cell>
        </row>
        <row r="3458">
          <cell r="A3458" t="str">
            <v>522617</v>
          </cell>
          <cell r="B3458" t="str">
            <v>MAO DE OBRA - COBERTURA COM TELHA FIBRO CIMENTO ESTR. L = 49 CM</v>
          </cell>
          <cell r="C3458" t="str">
            <v>M2</v>
          </cell>
          <cell r="D3458">
            <v>9.8800000000000008</v>
          </cell>
        </row>
        <row r="3459">
          <cell r="A3459" t="str">
            <v>522618</v>
          </cell>
          <cell r="B3459" t="str">
            <v>MAO DE OBRA - COBERTURA COM TELHA FIBRO CIMENTO ESTR. L = 90 CM</v>
          </cell>
          <cell r="C3459" t="str">
            <v>M2</v>
          </cell>
          <cell r="D3459">
            <v>10.91</v>
          </cell>
        </row>
        <row r="3460">
          <cell r="A3460" t="str">
            <v>522619</v>
          </cell>
          <cell r="B3460" t="str">
            <v>MAO DE OBRA - LAJE PRE FABRICADA H-8 PARA FORRO COM CAPA DE 3 CM</v>
          </cell>
          <cell r="C3460" t="str">
            <v>M2</v>
          </cell>
          <cell r="D3460">
            <v>18.2</v>
          </cell>
        </row>
        <row r="3461">
          <cell r="A3461" t="str">
            <v>522620</v>
          </cell>
          <cell r="B3461" t="str">
            <v>MAO DE OBRA - PORTA EXTERNA DE CEDRO, 1 FOLHA</v>
          </cell>
          <cell r="C3461" t="str">
            <v>M2</v>
          </cell>
          <cell r="D3461">
            <v>38.07</v>
          </cell>
        </row>
        <row r="3462">
          <cell r="A3462" t="str">
            <v>522621</v>
          </cell>
          <cell r="B3462" t="str">
            <v>MAO DE OBRA - PORTA INTERNA DE CEDRO, 1 FOLHA</v>
          </cell>
          <cell r="C3462" t="str">
            <v>M2</v>
          </cell>
          <cell r="D3462">
            <v>57.26</v>
          </cell>
        </row>
        <row r="3463">
          <cell r="A3463" t="str">
            <v>522622</v>
          </cell>
          <cell r="B3463" t="str">
            <v>MAO DE OBRA - JANELA BASCULANTE DE FERRO</v>
          </cell>
          <cell r="C3463" t="str">
            <v>M2</v>
          </cell>
          <cell r="D3463">
            <v>24.08</v>
          </cell>
        </row>
        <row r="3464">
          <cell r="A3464" t="str">
            <v>522623</v>
          </cell>
          <cell r="B3464" t="str">
            <v>MAO DE OBRA - JANELA CORRER OU MAXIM AIR DE FERRO</v>
          </cell>
          <cell r="C3464" t="str">
            <v>M2</v>
          </cell>
          <cell r="D3464">
            <v>29.63</v>
          </cell>
        </row>
        <row r="3465">
          <cell r="A3465" t="str">
            <v>522624</v>
          </cell>
          <cell r="B3465" t="str">
            <v>MAO DE OBRA - JANELA BASCULANTE DE ALUMINIO</v>
          </cell>
          <cell r="C3465" t="str">
            <v>M2</v>
          </cell>
          <cell r="D3465">
            <v>32.090000000000003</v>
          </cell>
        </row>
        <row r="3466">
          <cell r="A3466" t="str">
            <v>522625</v>
          </cell>
          <cell r="B3466" t="str">
            <v>MAO DE OBRA - JANELA DE CORRER OU MAXIM AIR DE ALUMINIO</v>
          </cell>
          <cell r="C3466" t="str">
            <v>M2</v>
          </cell>
          <cell r="D3466">
            <v>36.96</v>
          </cell>
        </row>
        <row r="3467">
          <cell r="A3467" t="str">
            <v>522626</v>
          </cell>
          <cell r="B3467" t="str">
            <v>MAO DE OBRA - PORTA DE ENTRADA DE ALUMINIO COM 1 FOLHA ABRIR</v>
          </cell>
          <cell r="C3467" t="str">
            <v>M2</v>
          </cell>
          <cell r="D3467">
            <v>32.21</v>
          </cell>
        </row>
        <row r="3468">
          <cell r="A3468" t="str">
            <v>522627</v>
          </cell>
          <cell r="B3468" t="str">
            <v>MAO DE OBRA - FECHADURA PARA PORTA</v>
          </cell>
          <cell r="C3468" t="str">
            <v>UN</v>
          </cell>
          <cell r="D3468">
            <v>2.0299999999999998</v>
          </cell>
        </row>
        <row r="3469">
          <cell r="A3469" t="str">
            <v>522628</v>
          </cell>
          <cell r="B3469" t="str">
            <v>MAO DE OBRA - VIDRO PLANO DUPLO/TRIPLO</v>
          </cell>
          <cell r="C3469" t="str">
            <v>M2</v>
          </cell>
          <cell r="D3469">
            <v>20.239999999999998</v>
          </cell>
        </row>
        <row r="3470">
          <cell r="A3470" t="str">
            <v>522629</v>
          </cell>
          <cell r="B3470" t="str">
            <v>MAO DE OBRA - CHAPISCO</v>
          </cell>
          <cell r="C3470" t="str">
            <v>M2</v>
          </cell>
          <cell r="D3470">
            <v>3.15</v>
          </cell>
        </row>
        <row r="3471">
          <cell r="A3471" t="str">
            <v>522630</v>
          </cell>
          <cell r="B3471" t="str">
            <v>MAO DE OBRA - EMBOCO</v>
          </cell>
          <cell r="C3471" t="str">
            <v>M2</v>
          </cell>
          <cell r="D3471">
            <v>11.86</v>
          </cell>
        </row>
        <row r="3472">
          <cell r="A3472" t="str">
            <v>522631</v>
          </cell>
          <cell r="B3472" t="str">
            <v>MAO DE OBRA - REBOCO</v>
          </cell>
          <cell r="C3472" t="str">
            <v>M2</v>
          </cell>
          <cell r="D3472">
            <v>7.9</v>
          </cell>
        </row>
        <row r="3473">
          <cell r="A3473" t="str">
            <v>522632</v>
          </cell>
          <cell r="B3473" t="str">
            <v>MAO DE OBRA - REVESTIMENTO COM AZULEJO</v>
          </cell>
          <cell r="C3473" t="str">
            <v>M2</v>
          </cell>
          <cell r="D3473">
            <v>31.14</v>
          </cell>
        </row>
        <row r="3474">
          <cell r="A3474" t="str">
            <v>522633</v>
          </cell>
          <cell r="B3474" t="str">
            <v>MAO DE OBRA - EXECUCAO PASSEIO CIMENTADO</v>
          </cell>
          <cell r="C3474" t="str">
            <v>M2</v>
          </cell>
          <cell r="D3474">
            <v>4.92</v>
          </cell>
        </row>
        <row r="3475">
          <cell r="A3475" t="str">
            <v>522634</v>
          </cell>
          <cell r="B3475" t="str">
            <v>MAO DE OBRA - CONTRAPISO DE CONCRETO NAO ESTRUTURAL</v>
          </cell>
          <cell r="C3475" t="str">
            <v>M3</v>
          </cell>
          <cell r="D3475">
            <v>17.32</v>
          </cell>
        </row>
        <row r="3476">
          <cell r="A3476" t="str">
            <v>522635</v>
          </cell>
          <cell r="B3476" t="str">
            <v>MAO DE OBRA - PISO EXTERNO DE CONCRETO NAO ESTRUTURAL</v>
          </cell>
          <cell r="C3476" t="str">
            <v>M3</v>
          </cell>
          <cell r="D3476">
            <v>27.09</v>
          </cell>
        </row>
        <row r="3477">
          <cell r="A3477" t="str">
            <v>522636</v>
          </cell>
          <cell r="B3477" t="str">
            <v>MAO DE OBRA - PISO CIMENTADO LISO</v>
          </cell>
          <cell r="C3477" t="str">
            <v>M2</v>
          </cell>
          <cell r="D3477">
            <v>12.54</v>
          </cell>
        </row>
        <row r="3478">
          <cell r="A3478" t="str">
            <v>522637</v>
          </cell>
          <cell r="B3478" t="str">
            <v>MAO DE OBRA - PISO CERAMICO</v>
          </cell>
          <cell r="C3478" t="str">
            <v>M2</v>
          </cell>
          <cell r="D3478">
            <v>18.559999999999999</v>
          </cell>
        </row>
        <row r="3479">
          <cell r="A3479" t="str">
            <v>522638</v>
          </cell>
          <cell r="B3479" t="str">
            <v>MAO DE OBRA - PISO VINILICO</v>
          </cell>
          <cell r="C3479" t="str">
            <v>M2</v>
          </cell>
          <cell r="D3479">
            <v>12.36</v>
          </cell>
        </row>
        <row r="3480">
          <cell r="A3480" t="str">
            <v>522639</v>
          </cell>
          <cell r="B3480" t="str">
            <v>MAO DE OBRA - PISO DE BORRACHA</v>
          </cell>
          <cell r="C3480" t="str">
            <v>M2</v>
          </cell>
          <cell r="D3480">
            <v>20.81</v>
          </cell>
        </row>
        <row r="3481">
          <cell r="A3481" t="str">
            <v>522640</v>
          </cell>
          <cell r="B3481" t="str">
            <v>MAO DE OBRA - IMPERMEABILIZACAO RIGIDA COM ARGAMASSA</v>
          </cell>
          <cell r="C3481" t="str">
            <v>M2</v>
          </cell>
          <cell r="D3481">
            <v>23.82</v>
          </cell>
        </row>
        <row r="3482">
          <cell r="A3482" t="str">
            <v>522641</v>
          </cell>
          <cell r="B3482" t="str">
            <v>MAO DE OBRA - IMPERMEABILIZACAO BETUMINOSA</v>
          </cell>
          <cell r="C3482" t="str">
            <v>M2</v>
          </cell>
          <cell r="D3482">
            <v>1.94</v>
          </cell>
        </row>
        <row r="3483">
          <cell r="A3483" t="str">
            <v>522642</v>
          </cell>
          <cell r="B3483" t="str">
            <v>MAO DE OBRA - PINTURA A CAL</v>
          </cell>
          <cell r="C3483" t="str">
            <v>M2</v>
          </cell>
          <cell r="D3483">
            <v>2.93</v>
          </cell>
        </row>
        <row r="3484">
          <cell r="A3484" t="str">
            <v>522643</v>
          </cell>
          <cell r="B3484" t="str">
            <v>MAO DE OBRA - PINTURA LATEX, SEM MASSA CORRIDA</v>
          </cell>
          <cell r="C3484" t="str">
            <v>M2</v>
          </cell>
          <cell r="D3484">
            <v>6.31</v>
          </cell>
        </row>
        <row r="3485">
          <cell r="A3485" t="str">
            <v>522644</v>
          </cell>
          <cell r="B3485" t="str">
            <v>MAO DE OBRA - PINTURA LATEX, COM MASSA CORRIDA</v>
          </cell>
          <cell r="C3485" t="str">
            <v>M2</v>
          </cell>
          <cell r="D3485">
            <v>8.81</v>
          </cell>
        </row>
        <row r="3486">
          <cell r="A3486" t="str">
            <v>522645</v>
          </cell>
          <cell r="B3486" t="str">
            <v>MAO DE OBRA - PINTURA A OLEO, SEM MASSA CORRIDA</v>
          </cell>
          <cell r="C3486" t="str">
            <v>M2</v>
          </cell>
          <cell r="D3486">
            <v>5.25</v>
          </cell>
        </row>
        <row r="3487">
          <cell r="A3487" t="str">
            <v>522646</v>
          </cell>
          <cell r="B3487" t="str">
            <v>MAO DE OBRA - PINTURA A OLEO, COM MASSA CORRIDA</v>
          </cell>
          <cell r="C3487" t="str">
            <v>M2</v>
          </cell>
          <cell r="D3487">
            <v>9.49</v>
          </cell>
        </row>
        <row r="3488">
          <cell r="A3488" t="str">
            <v>522647</v>
          </cell>
          <cell r="B3488" t="str">
            <v>MAO DE OBRA - PINTURA ESMALTE, SEM MASSA CORRIDA</v>
          </cell>
          <cell r="C3488" t="str">
            <v>M2</v>
          </cell>
          <cell r="D3488">
            <v>5.25</v>
          </cell>
        </row>
        <row r="3489">
          <cell r="A3489" t="str">
            <v>522648</v>
          </cell>
          <cell r="B3489" t="str">
            <v>MAO DE OBRA - PINTURA ESMALTE, COM MASSA CORRIDA</v>
          </cell>
          <cell r="C3489" t="str">
            <v>M2</v>
          </cell>
          <cell r="D3489">
            <v>9.82</v>
          </cell>
        </row>
        <row r="3490">
          <cell r="A3490" t="str">
            <v>522649</v>
          </cell>
          <cell r="B3490" t="str">
            <v>MAO DE OBRA - PINTURA EM METAL</v>
          </cell>
          <cell r="C3490" t="str">
            <v>M2</v>
          </cell>
          <cell r="D3490">
            <v>11.18</v>
          </cell>
        </row>
        <row r="3492">
          <cell r="A3492" t="str">
            <v>522700</v>
          </cell>
          <cell r="B3492" t="str">
            <v>DIVERSOS</v>
          </cell>
        </row>
        <row r="3493">
          <cell r="A3493" t="str">
            <v>522800</v>
          </cell>
          <cell r="B3493" t="str">
            <v>OBRAS LOCALIZADAS</v>
          </cell>
        </row>
        <row r="3494">
          <cell r="A3494" t="str">
            <v>522801</v>
          </cell>
          <cell r="B3494" t="str">
            <v>CONSTRUCAO DO RESERVATORIO APOIADO DE ALVENARIA 09 M3 - CORPO PADRAO</v>
          </cell>
          <cell r="C3494" t="str">
            <v>GB</v>
          </cell>
          <cell r="D3494">
            <v>10257.49</v>
          </cell>
        </row>
        <row r="3495">
          <cell r="A3495" t="str">
            <v>522802</v>
          </cell>
          <cell r="B3495" t="str">
            <v>CONSTRUCAO DO RESERVATORIO APOIADO DE ALVENARIA 16 M3 - CORPO PADRAO</v>
          </cell>
          <cell r="C3495" t="str">
            <v>GB</v>
          </cell>
          <cell r="D3495">
            <v>11772.41</v>
          </cell>
        </row>
        <row r="3496">
          <cell r="A3496" t="str">
            <v>522803</v>
          </cell>
          <cell r="B3496" t="str">
            <v>CONSTRUCAO DO RESERVATORIO APOIADO DE ALVENARIA 30 M3 - CORPO PADRAO</v>
          </cell>
          <cell r="C3496" t="str">
            <v>GB</v>
          </cell>
          <cell r="D3496">
            <v>26714.65</v>
          </cell>
        </row>
        <row r="3497">
          <cell r="A3497" t="str">
            <v>522804</v>
          </cell>
          <cell r="B3497" t="str">
            <v>CONSTRUCAO DO RESERVATORIO APOIADO DE ALVENARIA 50 M3 - CORPO PADRAO</v>
          </cell>
          <cell r="C3497" t="str">
            <v>GB</v>
          </cell>
          <cell r="D3497">
            <v>37872.29</v>
          </cell>
        </row>
        <row r="3498">
          <cell r="A3498" t="str">
            <v>522805</v>
          </cell>
          <cell r="B3498" t="str">
            <v>CONSTRUCAO DO RESERVATORIO APOIADO DE CONCRETO 50 M3 - CORPO PADRAO</v>
          </cell>
          <cell r="C3498" t="str">
            <v>GB</v>
          </cell>
          <cell r="D3498">
            <v>28964.66</v>
          </cell>
        </row>
        <row r="3499">
          <cell r="A3499" t="str">
            <v>522806</v>
          </cell>
          <cell r="B3499" t="str">
            <v>CONSTRUCAO DO RESERVATORIO APOIADO DE CONCRETO 75 M3 - CORPO PADRAO</v>
          </cell>
          <cell r="C3499" t="str">
            <v>GB</v>
          </cell>
          <cell r="D3499">
            <v>34728.129999999997</v>
          </cell>
        </row>
        <row r="3500">
          <cell r="A3500" t="str">
            <v>522807</v>
          </cell>
          <cell r="B3500" t="str">
            <v>CONSTRUCAO DO RESERVATORIO APOIADO DE CONCRETO 100 M3 - CORPO PADRAO</v>
          </cell>
          <cell r="C3500" t="str">
            <v>GB</v>
          </cell>
          <cell r="D3500">
            <v>41169.879999999997</v>
          </cell>
        </row>
        <row r="3501">
          <cell r="A3501" t="str">
            <v>522808</v>
          </cell>
          <cell r="B3501" t="str">
            <v>CONSTRUCAO DO RESERVATORIO APOIADO DE CONCRETO 150 M3 - CORPO PADRAO</v>
          </cell>
          <cell r="C3501" t="str">
            <v>GB</v>
          </cell>
          <cell r="D3501">
            <v>52163.86</v>
          </cell>
        </row>
        <row r="3502">
          <cell r="A3502" t="str">
            <v>522809</v>
          </cell>
          <cell r="B3502" t="str">
            <v>CONSTRUCAO DO RESERVATORIO APOIADO DE CONCRETO 200 M3 - CORPO PADRAO</v>
          </cell>
          <cell r="C3502" t="str">
            <v>GB</v>
          </cell>
          <cell r="D3502">
            <v>62556.37</v>
          </cell>
        </row>
        <row r="3503">
          <cell r="A3503" t="str">
            <v>522810</v>
          </cell>
          <cell r="B3503" t="str">
            <v>CONSTRUCAO DO RESERVATORIO APOIADO DE CONCRETO 250 M3 - CORPO PADRAO</v>
          </cell>
          <cell r="C3503" t="str">
            <v>GB</v>
          </cell>
          <cell r="D3503">
            <v>75871.64</v>
          </cell>
        </row>
        <row r="3504">
          <cell r="A3504" t="str">
            <v>522811</v>
          </cell>
          <cell r="B3504" t="str">
            <v>CONSTRUCAO DO RESERVATORIO APOIADO DE CONCRETO 300 M3 - CORPO PADRAO</v>
          </cell>
          <cell r="C3504" t="str">
            <v>GB</v>
          </cell>
          <cell r="D3504">
            <v>82708.2</v>
          </cell>
        </row>
        <row r="3505">
          <cell r="A3505" t="str">
            <v>522812</v>
          </cell>
          <cell r="B3505" t="str">
            <v>CONSTRUCAO DO RESERVATORIO APOIADO DE CONCRETO 350 M3 - CORPO PADRAO</v>
          </cell>
          <cell r="C3505" t="str">
            <v>GB</v>
          </cell>
          <cell r="D3505">
            <v>90024.4</v>
          </cell>
        </row>
        <row r="3506">
          <cell r="A3506" t="str">
            <v>522813</v>
          </cell>
          <cell r="B3506" t="str">
            <v>CONSTRUCAO DO RESERVATORIO APOIADO DE CONCRETO 400 M3 - CORPO PADRAO</v>
          </cell>
          <cell r="C3506" t="str">
            <v>GB</v>
          </cell>
          <cell r="D3506">
            <v>99918.09</v>
          </cell>
        </row>
        <row r="3507">
          <cell r="A3507" t="str">
            <v>522814</v>
          </cell>
          <cell r="B3507" t="str">
            <v>CONSTRUCAO DO RESERVATORIO APOIADO DE CONCRETO 450 M3 - CORPO PADRAO</v>
          </cell>
          <cell r="C3507" t="str">
            <v>GB</v>
          </cell>
          <cell r="D3507">
            <v>108090.58</v>
          </cell>
        </row>
        <row r="3508">
          <cell r="A3508" t="str">
            <v>522815</v>
          </cell>
          <cell r="B3508" t="str">
            <v>CONSTRUCAO DO RESERVATORIO APOIADO DE CONCRETO 500 M3 - CORPO PADRAO</v>
          </cell>
          <cell r="C3508" t="str">
            <v>GB</v>
          </cell>
          <cell r="D3508">
            <v>119346.15</v>
          </cell>
        </row>
        <row r="3509">
          <cell r="A3509" t="str">
            <v>522816</v>
          </cell>
          <cell r="B3509" t="str">
            <v>CONSTRUCAO DO RESERVATORIO APOIADO DE CONCRETO 600 M3 - CORPO PADRAO</v>
          </cell>
          <cell r="C3509" t="str">
            <v>GB</v>
          </cell>
          <cell r="D3509">
            <v>134050.56</v>
          </cell>
        </row>
        <row r="3510">
          <cell r="A3510" t="str">
            <v>522817</v>
          </cell>
          <cell r="B3510" t="str">
            <v>CONSTRUCAO DO RESERVATORIO APOIADO DE CONCRETO 700 M3 - CORPO PADRAO</v>
          </cell>
          <cell r="C3510" t="str">
            <v>GB</v>
          </cell>
          <cell r="D3510">
            <v>151112.51</v>
          </cell>
        </row>
        <row r="3511">
          <cell r="A3511" t="str">
            <v>522818</v>
          </cell>
          <cell r="B3511" t="str">
            <v>CONSTRUCAO DO RESERVATORIO APOIADO DE CONCRETO 750 M3 - CORPO PADRAO</v>
          </cell>
          <cell r="C3511" t="str">
            <v>GB</v>
          </cell>
          <cell r="D3511">
            <v>161038.75</v>
          </cell>
        </row>
        <row r="3512">
          <cell r="A3512" t="str">
            <v>522819</v>
          </cell>
          <cell r="B3512" t="str">
            <v>CONSTRUCAO DO RESERVATORIO APOIADO DE CONCRETO 1.000 M3 - CORPO PADRAO</v>
          </cell>
          <cell r="C3512" t="str">
            <v>GB</v>
          </cell>
          <cell r="D3512">
            <v>206295.19</v>
          </cell>
        </row>
        <row r="3513">
          <cell r="A3513" t="str">
            <v>522820</v>
          </cell>
          <cell r="B3513" t="str">
            <v>CONSTRUCAO DO RESERVATORIO APOIADO DE CONCRETO 1.500 M3 - CORPO PADRAO</v>
          </cell>
          <cell r="C3513" t="str">
            <v>GB</v>
          </cell>
          <cell r="D3513">
            <v>277159.67</v>
          </cell>
        </row>
        <row r="3514">
          <cell r="A3514" t="str">
            <v>522821</v>
          </cell>
          <cell r="B3514" t="str">
            <v>CONSTRUCAO DO RESERVATORIO APOIADO DE CONCRETO 2.000 M3 - CORPO PADRAO</v>
          </cell>
          <cell r="C3514" t="str">
            <v>GB</v>
          </cell>
          <cell r="D3514">
            <v>330371.14</v>
          </cell>
        </row>
        <row r="3515">
          <cell r="A3515" t="str">
            <v>522822</v>
          </cell>
          <cell r="B3515" t="str">
            <v>CONSTRUCAO DA ETA 12 L/S - 1 MODULO - CORPO PADRAO</v>
          </cell>
          <cell r="C3515" t="str">
            <v>GB</v>
          </cell>
          <cell r="D3515">
            <v>105958.91</v>
          </cell>
        </row>
        <row r="3516">
          <cell r="A3516" t="str">
            <v>522823</v>
          </cell>
          <cell r="B3516" t="str">
            <v>CONSTRUCAO DA ETA 16 L/S - 1 MODULO - CORPO PADRAO</v>
          </cell>
          <cell r="C3516" t="str">
            <v>GB</v>
          </cell>
          <cell r="D3516">
            <v>124061.28</v>
          </cell>
        </row>
        <row r="3517">
          <cell r="A3517" t="str">
            <v>522824</v>
          </cell>
          <cell r="B3517" t="str">
            <v>CONSTRUCAO DA ETA 20 L/S - 1 MODULO - CORPO PADRAO</v>
          </cell>
          <cell r="C3517" t="str">
            <v>GB</v>
          </cell>
          <cell r="D3517">
            <v>143266.70000000001</v>
          </cell>
        </row>
        <row r="3518">
          <cell r="A3518" t="str">
            <v>522825</v>
          </cell>
          <cell r="B3518" t="str">
            <v>CONSTRUCAO DA ETA 25 L/S - 1 MODULO - CORPO PADRAO</v>
          </cell>
          <cell r="C3518" t="str">
            <v>GB</v>
          </cell>
          <cell r="D3518">
            <v>168047.38</v>
          </cell>
        </row>
        <row r="3519">
          <cell r="A3519" t="str">
            <v>522826</v>
          </cell>
          <cell r="B3519" t="str">
            <v>CONSTRUCAO DA CASA QUIMICA TIPO A - CORPO PADRAO</v>
          </cell>
          <cell r="C3519" t="str">
            <v>GB</v>
          </cell>
          <cell r="D3519">
            <v>81272.72</v>
          </cell>
        </row>
        <row r="3520">
          <cell r="A3520" t="str">
            <v>522827</v>
          </cell>
          <cell r="B3520" t="str">
            <v>CONSTRUCAO DA CASA DE QUIMICA TIPO "B" - CORPO PADRAO</v>
          </cell>
          <cell r="C3520" t="str">
            <v>GB</v>
          </cell>
          <cell r="D3520">
            <v>89442.46</v>
          </cell>
        </row>
        <row r="3521">
          <cell r="A3521" t="str">
            <v>522828</v>
          </cell>
          <cell r="B3521" t="str">
            <v>CONSTRUCAO DO ESCRITORIO TIPO "B" - CORPO PADRAO</v>
          </cell>
          <cell r="C3521" t="str">
            <v>GB</v>
          </cell>
          <cell r="D3521">
            <v>54003.49</v>
          </cell>
        </row>
        <row r="3522">
          <cell r="A3522" t="str">
            <v>522829</v>
          </cell>
          <cell r="B3522" t="str">
            <v>CONSTRUCAO DO ESCRITORIO TIPO "C" - CORPO PADRAO</v>
          </cell>
          <cell r="C3522" t="str">
            <v>GB</v>
          </cell>
          <cell r="D3522">
            <v>54578.33</v>
          </cell>
        </row>
        <row r="3523">
          <cell r="A3523" t="str">
            <v>522830</v>
          </cell>
          <cell r="B3523" t="str">
            <v>CONSTRUCAO DO ESCRITORIO TIPO "J" - CORPO PADRAO</v>
          </cell>
          <cell r="C3523" t="str">
            <v>GB</v>
          </cell>
          <cell r="D3523">
            <v>72206.490000000005</v>
          </cell>
        </row>
        <row r="3524">
          <cell r="A3524" t="str">
            <v>522831</v>
          </cell>
          <cell r="B3524" t="str">
            <v>CONSTRUCAO DA EEA TIPO "A" COM SALA DE HIPOCLORACAO E FLUORETACAO - CORPO PADRAO</v>
          </cell>
          <cell r="C3524" t="str">
            <v>GB</v>
          </cell>
          <cell r="D3524">
            <v>35308.82</v>
          </cell>
        </row>
        <row r="3525">
          <cell r="A3525" t="str">
            <v>522832</v>
          </cell>
          <cell r="B3525" t="str">
            <v>CONSTRUCAO DA EEA TIPO "Q1" - PROF. 2,95 M - CORPO PADRAO</v>
          </cell>
          <cell r="C3525" t="str">
            <v>GB</v>
          </cell>
          <cell r="D3525">
            <v>11301.94</v>
          </cell>
        </row>
        <row r="3526">
          <cell r="A3526" t="str">
            <v>522833</v>
          </cell>
          <cell r="B3526" t="str">
            <v>CONSTRUCAO DA EEE TIPO "AO", PROF. 4,00 M - CORPO PADRAO</v>
          </cell>
          <cell r="C3526" t="str">
            <v>GB</v>
          </cell>
          <cell r="D3526">
            <v>13249.6</v>
          </cell>
        </row>
        <row r="3527">
          <cell r="A3527" t="str">
            <v>522834</v>
          </cell>
          <cell r="B3527" t="str">
            <v>CONSTRUCAO DA EEE TIPO "A1" PROF. 4,50 M - CORPO PADRAO</v>
          </cell>
          <cell r="C3527" t="str">
            <v>GB</v>
          </cell>
          <cell r="D3527">
            <v>17913.8</v>
          </cell>
        </row>
        <row r="3528">
          <cell r="A3528" t="str">
            <v>522835</v>
          </cell>
          <cell r="B3528" t="str">
            <v>CONSTRUCAO DA EEE TIPO "A2" PROF. 5,00 M - CORPO PADRAO</v>
          </cell>
          <cell r="C3528" t="str">
            <v>GB</v>
          </cell>
          <cell r="D3528">
            <v>23934.09</v>
          </cell>
        </row>
        <row r="3529">
          <cell r="A3529" t="str">
            <v>522836</v>
          </cell>
          <cell r="B3529" t="str">
            <v>CONSTRUCAO DA EEE TIPO "A3" PROF. 5,50 M - CORPO PADRAO</v>
          </cell>
          <cell r="C3529" t="str">
            <v>GB</v>
          </cell>
          <cell r="D3529">
            <v>30668.65</v>
          </cell>
        </row>
        <row r="3530">
          <cell r="A3530" t="str">
            <v>522837</v>
          </cell>
          <cell r="B3530" t="str">
            <v>CONSTRUCAO DA EEE TIPO "A4" PROF. 7,50 M - CORPO PADRAO</v>
          </cell>
          <cell r="C3530" t="str">
            <v>GB</v>
          </cell>
          <cell r="D3530">
            <v>51371.31</v>
          </cell>
        </row>
        <row r="3531">
          <cell r="A3531" t="str">
            <v>522838</v>
          </cell>
          <cell r="B3531" t="str">
            <v>CONSTRUCAO DA ETE - FOSSA FILTRO 100 LIGACOES - CORPO PADRAO</v>
          </cell>
          <cell r="C3531" t="str">
            <v>GB</v>
          </cell>
          <cell r="D3531">
            <v>86199.44</v>
          </cell>
        </row>
        <row r="3532">
          <cell r="A3532" t="str">
            <v>522839</v>
          </cell>
          <cell r="B3532" t="str">
            <v>CONSTRUCAO DA ETE - FOSSA FILTRO 150 LIGACOES - CORPO PADRAO</v>
          </cell>
          <cell r="C3532" t="str">
            <v>GB</v>
          </cell>
          <cell r="D3532">
            <v>115777.86</v>
          </cell>
        </row>
        <row r="3533">
          <cell r="A3533" t="str">
            <v>522840</v>
          </cell>
          <cell r="B3533" t="str">
            <v>CONSTRUCAO DA ETE - FOSSA FILTRO 200 LIGACOES - CORPO PADRAO</v>
          </cell>
          <cell r="C3533" t="str">
            <v>GB</v>
          </cell>
          <cell r="D3533">
            <v>139714.67000000001</v>
          </cell>
        </row>
        <row r="3535">
          <cell r="A3535" t="str">
            <v>522900</v>
          </cell>
          <cell r="B3535" t="str">
            <v>RESERVADO PARA SERVICOS ESPECIAIS (522901 A 522999)</v>
          </cell>
        </row>
      </sheetData>
      <sheetData sheetId="1" refreshError="1"/>
      <sheetData sheetId="2" refreshError="1"/>
      <sheetData sheetId="3" refreshError="1"/>
      <sheetData sheetId="4" refreshError="1"/>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RESUMO_AUT1"/>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Orçamentária"/>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 val="CPS-1  "/>
      <sheetName val="TB"/>
      <sheetName val="TB _BG_"/>
    </sheetNames>
    <sheetDataSet>
      <sheetData sheetId="0" refreshError="1">
        <row r="1">
          <cell r="A1" t="str">
            <v xml:space="preserve"> </v>
          </cell>
          <cell r="B1" t="str">
            <v>DESCRIÇÃO</v>
          </cell>
          <cell r="C1" t="str">
            <v>UNIDADE</v>
          </cell>
          <cell r="D1" t="str">
            <v>VALOR</v>
          </cell>
        </row>
        <row r="2">
          <cell r="A2">
            <v>100</v>
          </cell>
          <cell r="B2" t="str">
            <v>DATA BASE</v>
          </cell>
          <cell r="C2" t="str">
            <v xml:space="preserve"> I o</v>
          </cell>
        </row>
        <row r="3">
          <cell r="A3">
            <v>200</v>
          </cell>
          <cell r="B3" t="str">
            <v>ENCARGOS SOCIAIS E TRABALHISTA</v>
          </cell>
          <cell r="C3" t="str">
            <v>%</v>
          </cell>
          <cell r="D3">
            <v>1.28</v>
          </cell>
        </row>
        <row r="4">
          <cell r="A4">
            <v>300</v>
          </cell>
          <cell r="B4" t="str">
            <v>BDI</v>
          </cell>
          <cell r="C4" t="str">
            <v>%</v>
          </cell>
        </row>
        <row r="5">
          <cell r="A5" t="str">
            <v>CODIGO</v>
          </cell>
          <cell r="B5" t="str">
            <v>MÃO DE OBRA</v>
          </cell>
        </row>
        <row r="6">
          <cell r="A6">
            <v>1000</v>
          </cell>
          <cell r="B6" t="str">
            <v>Ajudante</v>
          </cell>
          <cell r="C6" t="str">
            <v>h</v>
          </cell>
          <cell r="D6">
            <v>1.7</v>
          </cell>
        </row>
        <row r="7">
          <cell r="A7">
            <v>1005</v>
          </cell>
          <cell r="B7" t="str">
            <v>Servente</v>
          </cell>
          <cell r="C7" t="str">
            <v>h</v>
          </cell>
          <cell r="D7">
            <v>1.7</v>
          </cell>
        </row>
        <row r="8">
          <cell r="A8">
            <v>1010</v>
          </cell>
          <cell r="B8" t="str">
            <v>Armador</v>
          </cell>
          <cell r="C8" t="str">
            <v>h</v>
          </cell>
          <cell r="D8">
            <v>2.1</v>
          </cell>
        </row>
        <row r="9">
          <cell r="A9">
            <v>1020</v>
          </cell>
          <cell r="B9" t="str">
            <v>Carpinteiro</v>
          </cell>
          <cell r="C9" t="str">
            <v>h</v>
          </cell>
          <cell r="D9">
            <v>2.1</v>
          </cell>
        </row>
        <row r="10">
          <cell r="A10">
            <v>1030</v>
          </cell>
          <cell r="B10" t="str">
            <v>Eletricista de manutenção</v>
          </cell>
          <cell r="C10" t="str">
            <v>h</v>
          </cell>
          <cell r="D10">
            <v>3.23</v>
          </cell>
        </row>
        <row r="11">
          <cell r="A11">
            <v>1035</v>
          </cell>
          <cell r="B11" t="str">
            <v>Encanador industrial</v>
          </cell>
          <cell r="C11" t="str">
            <v>h</v>
          </cell>
          <cell r="D11">
            <v>2.75</v>
          </cell>
        </row>
        <row r="12">
          <cell r="A12">
            <v>1040</v>
          </cell>
          <cell r="B12" t="str">
            <v>Encarregado</v>
          </cell>
          <cell r="C12" t="str">
            <v>h</v>
          </cell>
          <cell r="D12">
            <v>10</v>
          </cell>
        </row>
        <row r="13">
          <cell r="A13">
            <v>1050</v>
          </cell>
          <cell r="B13" t="str">
            <v>Mecânico montador</v>
          </cell>
          <cell r="C13" t="str">
            <v>h</v>
          </cell>
          <cell r="D13">
            <v>3.23</v>
          </cell>
        </row>
        <row r="14">
          <cell r="A14">
            <v>1055</v>
          </cell>
          <cell r="B14" t="str">
            <v>Marteleteiro</v>
          </cell>
          <cell r="C14" t="str">
            <v>h</v>
          </cell>
          <cell r="D14">
            <v>2.1</v>
          </cell>
        </row>
        <row r="15">
          <cell r="A15">
            <v>1060</v>
          </cell>
          <cell r="B15" t="str">
            <v>Soldador de armação</v>
          </cell>
          <cell r="C15" t="str">
            <v>h</v>
          </cell>
          <cell r="D15">
            <v>2.75</v>
          </cell>
        </row>
        <row r="16">
          <cell r="A16">
            <v>1070</v>
          </cell>
          <cell r="B16" t="str">
            <v>Pedreiro</v>
          </cell>
          <cell r="C16" t="str">
            <v>h</v>
          </cell>
          <cell r="D16">
            <v>2.1</v>
          </cell>
        </row>
        <row r="17">
          <cell r="A17">
            <v>1080</v>
          </cell>
          <cell r="B17" t="str">
            <v>Motorista</v>
          </cell>
          <cell r="C17" t="str">
            <v>h</v>
          </cell>
          <cell r="D17">
            <v>2.75</v>
          </cell>
        </row>
        <row r="18">
          <cell r="A18">
            <v>1090</v>
          </cell>
          <cell r="B18" t="str">
            <v>Operador de compressor</v>
          </cell>
          <cell r="C18" t="str">
            <v>h</v>
          </cell>
          <cell r="D18">
            <v>2.16</v>
          </cell>
        </row>
        <row r="19">
          <cell r="A19">
            <v>1100</v>
          </cell>
          <cell r="B19" t="str">
            <v>Operador de trator de esteiras</v>
          </cell>
          <cell r="C19" t="str">
            <v>h</v>
          </cell>
          <cell r="D19">
            <v>2.72</v>
          </cell>
        </row>
        <row r="20">
          <cell r="A20">
            <v>1110</v>
          </cell>
          <cell r="B20" t="str">
            <v>Operador de trator agrícola</v>
          </cell>
          <cell r="C20" t="str">
            <v>h</v>
          </cell>
          <cell r="D20">
            <v>2.21</v>
          </cell>
        </row>
        <row r="21">
          <cell r="A21">
            <v>1120</v>
          </cell>
          <cell r="B21" t="str">
            <v>Operador de motoniveladora</v>
          </cell>
          <cell r="C21" t="str">
            <v>h</v>
          </cell>
          <cell r="D21">
            <v>3.23</v>
          </cell>
        </row>
        <row r="22">
          <cell r="A22">
            <v>1130</v>
          </cell>
          <cell r="B22" t="str">
            <v>Operador de irrigadeira</v>
          </cell>
          <cell r="C22" t="str">
            <v>h</v>
          </cell>
          <cell r="D22">
            <v>2.21</v>
          </cell>
        </row>
        <row r="23">
          <cell r="A23">
            <v>1140</v>
          </cell>
          <cell r="B23" t="str">
            <v>Operador de rolo compactador</v>
          </cell>
          <cell r="C23" t="str">
            <v>h</v>
          </cell>
          <cell r="D23">
            <v>2.21</v>
          </cell>
        </row>
        <row r="24">
          <cell r="A24">
            <v>1150</v>
          </cell>
          <cell r="B24" t="str">
            <v>Operador de distribuidor de agregados</v>
          </cell>
          <cell r="C24" t="str">
            <v>h</v>
          </cell>
          <cell r="D24">
            <v>2.38</v>
          </cell>
        </row>
        <row r="25">
          <cell r="A25">
            <v>1160</v>
          </cell>
          <cell r="B25" t="str">
            <v>Operador de espargidor de asfalto</v>
          </cell>
          <cell r="C25" t="str">
            <v>h</v>
          </cell>
          <cell r="D25">
            <v>2.38</v>
          </cell>
        </row>
        <row r="26">
          <cell r="A26">
            <v>1170</v>
          </cell>
          <cell r="B26" t="str">
            <v>Operador de carregadeira</v>
          </cell>
          <cell r="C26" t="str">
            <v>h</v>
          </cell>
          <cell r="D26">
            <v>2.38</v>
          </cell>
        </row>
        <row r="27">
          <cell r="A27">
            <v>1180</v>
          </cell>
          <cell r="B27" t="str">
            <v>Operador de vibroacabadora de asfalto</v>
          </cell>
          <cell r="C27" t="str">
            <v>h</v>
          </cell>
          <cell r="D27">
            <v>2.38</v>
          </cell>
        </row>
        <row r="28">
          <cell r="A28">
            <v>1190</v>
          </cell>
          <cell r="B28" t="str">
            <v>Operador de central de concreto</v>
          </cell>
          <cell r="C28" t="str">
            <v>h</v>
          </cell>
          <cell r="D28">
            <v>3.23</v>
          </cell>
        </row>
        <row r="29">
          <cell r="A29">
            <v>1200</v>
          </cell>
          <cell r="B29" t="str">
            <v xml:space="preserve">Operador de cam.  basculante </v>
          </cell>
          <cell r="C29" t="str">
            <v>h</v>
          </cell>
          <cell r="D29">
            <v>2.38</v>
          </cell>
        </row>
        <row r="30">
          <cell r="A30">
            <v>1210</v>
          </cell>
          <cell r="B30" t="str">
            <v>Operadro de usina de asfalto</v>
          </cell>
          <cell r="C30" t="str">
            <v>h</v>
          </cell>
          <cell r="D30">
            <v>2.38</v>
          </cell>
        </row>
        <row r="31">
          <cell r="A31">
            <v>1220</v>
          </cell>
          <cell r="B31" t="str">
            <v>Operador de usina de solo</v>
          </cell>
          <cell r="C31" t="str">
            <v>h</v>
          </cell>
          <cell r="D31">
            <v>2.38</v>
          </cell>
        </row>
        <row r="32">
          <cell r="A32">
            <v>1230</v>
          </cell>
          <cell r="B32" t="str">
            <v>Operador de britador</v>
          </cell>
          <cell r="C32" t="str">
            <v>h</v>
          </cell>
          <cell r="D32">
            <v>2.75</v>
          </cell>
        </row>
        <row r="33">
          <cell r="A33">
            <v>1240</v>
          </cell>
          <cell r="B33" t="str">
            <v>Operador de instalações industriais</v>
          </cell>
          <cell r="C33" t="str">
            <v>h</v>
          </cell>
          <cell r="D33">
            <v>2.75</v>
          </cell>
        </row>
        <row r="34">
          <cell r="A34">
            <v>1250</v>
          </cell>
          <cell r="B34" t="str">
            <v>Operador de refrigeração</v>
          </cell>
          <cell r="C34" t="str">
            <v>h</v>
          </cell>
          <cell r="D34">
            <v>3.23</v>
          </cell>
        </row>
        <row r="35">
          <cell r="A35">
            <v>1260</v>
          </cell>
          <cell r="B35" t="str">
            <v>Operador de perfuratriz manual</v>
          </cell>
          <cell r="C35" t="str">
            <v>h</v>
          </cell>
          <cell r="D35">
            <v>2.16</v>
          </cell>
        </row>
        <row r="36">
          <cell r="A36">
            <v>1270</v>
          </cell>
          <cell r="B36" t="str">
            <v>Operador de vibroacabadora de concreto</v>
          </cell>
          <cell r="C36" t="str">
            <v>h</v>
          </cell>
          <cell r="D36">
            <v>0</v>
          </cell>
        </row>
        <row r="37">
          <cell r="A37">
            <v>1280</v>
          </cell>
          <cell r="B37" t="str">
            <v>Operador de bomba d'água</v>
          </cell>
          <cell r="C37" t="str">
            <v>h</v>
          </cell>
          <cell r="D37">
            <v>2.16</v>
          </cell>
        </row>
        <row r="38">
          <cell r="A38">
            <v>1290</v>
          </cell>
          <cell r="B38" t="str">
            <v>Operador de caminhão betoneira</v>
          </cell>
          <cell r="C38" t="str">
            <v>h</v>
          </cell>
          <cell r="D38">
            <v>2.38</v>
          </cell>
        </row>
        <row r="39">
          <cell r="A39">
            <v>1300</v>
          </cell>
          <cell r="B39" t="str">
            <v>Operador de escavadeira</v>
          </cell>
          <cell r="C39" t="str">
            <v>h</v>
          </cell>
          <cell r="D39">
            <v>2.38</v>
          </cell>
        </row>
        <row r="40">
          <cell r="A40">
            <v>1310</v>
          </cell>
          <cell r="B40" t="str">
            <v>Operador de vibrador de concreto</v>
          </cell>
          <cell r="C40" t="str">
            <v>h</v>
          </cell>
          <cell r="D40">
            <v>2.38</v>
          </cell>
        </row>
        <row r="41">
          <cell r="A41">
            <v>1320</v>
          </cell>
          <cell r="B41" t="str">
            <v>Operador de guindaste</v>
          </cell>
          <cell r="C41" t="str">
            <v>h</v>
          </cell>
          <cell r="D41">
            <v>2.38</v>
          </cell>
        </row>
        <row r="42">
          <cell r="A42">
            <v>1330</v>
          </cell>
          <cell r="B42" t="str">
            <v>Operador de caminhão betoneira</v>
          </cell>
          <cell r="C42" t="str">
            <v>h</v>
          </cell>
          <cell r="D42">
            <v>2.38</v>
          </cell>
        </row>
        <row r="43">
          <cell r="A43">
            <v>1340</v>
          </cell>
          <cell r="B43" t="str">
            <v>Técnico de refrigeração</v>
          </cell>
          <cell r="C43" t="str">
            <v>h</v>
          </cell>
          <cell r="D43">
            <v>5.44</v>
          </cell>
        </row>
        <row r="44">
          <cell r="A44">
            <v>1350</v>
          </cell>
          <cell r="B44" t="str">
            <v>Auxiliar técnico</v>
          </cell>
          <cell r="C44" t="str">
            <v>h</v>
          </cell>
          <cell r="D44">
            <v>4.25</v>
          </cell>
        </row>
        <row r="45">
          <cell r="A45">
            <v>1360</v>
          </cell>
          <cell r="B45" t="str">
            <v>Pintor</v>
          </cell>
          <cell r="C45" t="str">
            <v>h</v>
          </cell>
          <cell r="D45">
            <v>2.75</v>
          </cell>
        </row>
        <row r="46">
          <cell r="A46">
            <v>1370</v>
          </cell>
          <cell r="B46" t="str">
            <v>Maçariqueiro</v>
          </cell>
          <cell r="C46" t="str">
            <v>h</v>
          </cell>
          <cell r="D46">
            <v>2.75</v>
          </cell>
        </row>
        <row r="47">
          <cell r="A47">
            <v>1380</v>
          </cell>
          <cell r="B47" t="str">
            <v>Supervisor</v>
          </cell>
          <cell r="C47" t="str">
            <v>h</v>
          </cell>
          <cell r="D47">
            <v>21.59</v>
          </cell>
        </row>
        <row r="50">
          <cell r="A50" t="str">
            <v>CODIGO</v>
          </cell>
          <cell r="B50" t="str">
            <v>EQUIPAMENTO</v>
          </cell>
        </row>
        <row r="51">
          <cell r="A51">
            <v>2000</v>
          </cell>
          <cell r="B51" t="str">
            <v>Compressor XA -175</v>
          </cell>
          <cell r="C51" t="str">
            <v>h</v>
          </cell>
          <cell r="D51">
            <v>24.15</v>
          </cell>
        </row>
        <row r="52">
          <cell r="A52">
            <v>2001</v>
          </cell>
          <cell r="B52" t="str">
            <v>Compressor XA -125</v>
          </cell>
          <cell r="C52" t="str">
            <v>h</v>
          </cell>
          <cell r="D52">
            <v>18.55</v>
          </cell>
        </row>
        <row r="53">
          <cell r="A53">
            <v>2010</v>
          </cell>
          <cell r="B53" t="str">
            <v>Compressor GA-1407</v>
          </cell>
          <cell r="C53" t="str">
            <v>h</v>
          </cell>
          <cell r="D53">
            <v>0</v>
          </cell>
        </row>
        <row r="54">
          <cell r="A54">
            <v>2020</v>
          </cell>
          <cell r="B54" t="str">
            <v>Caminhão dumpcret 3 m3</v>
          </cell>
          <cell r="C54" t="str">
            <v>h</v>
          </cell>
          <cell r="D54">
            <v>0</v>
          </cell>
        </row>
        <row r="55">
          <cell r="A55">
            <v>2030</v>
          </cell>
          <cell r="B55" t="str">
            <v>Caminhão basculante 6 m3</v>
          </cell>
          <cell r="C55" t="str">
            <v>h</v>
          </cell>
          <cell r="D55">
            <v>26.53</v>
          </cell>
        </row>
        <row r="56">
          <cell r="A56">
            <v>2031</v>
          </cell>
          <cell r="B56" t="str">
            <v>Caminhão basculante 10 m3</v>
          </cell>
          <cell r="C56" t="str">
            <v>h</v>
          </cell>
          <cell r="D56">
            <v>32.5</v>
          </cell>
        </row>
        <row r="57">
          <cell r="A57">
            <v>2032</v>
          </cell>
          <cell r="B57" t="str">
            <v>Caminhão basculante 15 m3</v>
          </cell>
          <cell r="C57" t="str">
            <v>h</v>
          </cell>
          <cell r="D57">
            <v>36.4</v>
          </cell>
        </row>
        <row r="58">
          <cell r="A58">
            <v>2035</v>
          </cell>
          <cell r="B58" t="str">
            <v>Caminhão Munck</v>
          </cell>
          <cell r="C58" t="str">
            <v>h</v>
          </cell>
          <cell r="D58">
            <v>0</v>
          </cell>
        </row>
        <row r="59">
          <cell r="A59">
            <v>2040</v>
          </cell>
          <cell r="B59" t="str">
            <v>Caminhão BROOKS</v>
          </cell>
          <cell r="C59" t="str">
            <v>h</v>
          </cell>
          <cell r="D59">
            <v>0</v>
          </cell>
        </row>
        <row r="60">
          <cell r="A60">
            <v>2045</v>
          </cell>
          <cell r="B60" t="str">
            <v>Caminhão espargidor de asfalto - 6000 l</v>
          </cell>
          <cell r="C60" t="str">
            <v>h</v>
          </cell>
          <cell r="D60">
            <v>38.93</v>
          </cell>
        </row>
        <row r="61">
          <cell r="A61">
            <v>2050</v>
          </cell>
          <cell r="B61" t="str">
            <v>Caminhão betoneira 7 m3</v>
          </cell>
          <cell r="C61" t="str">
            <v>h</v>
          </cell>
          <cell r="D61">
            <v>0</v>
          </cell>
        </row>
        <row r="62">
          <cell r="A62">
            <v>2055</v>
          </cell>
          <cell r="B62" t="str">
            <v>Caminhão irrigadeira 8000 l</v>
          </cell>
          <cell r="C62" t="str">
            <v>h</v>
          </cell>
          <cell r="D62">
            <v>27.49</v>
          </cell>
        </row>
        <row r="63">
          <cell r="A63">
            <v>2060</v>
          </cell>
          <cell r="B63" t="str">
            <v>Carregadeira CAT - 966</v>
          </cell>
          <cell r="C63" t="str">
            <v>h</v>
          </cell>
          <cell r="D63">
            <v>50</v>
          </cell>
        </row>
        <row r="64">
          <cell r="A64">
            <v>2070</v>
          </cell>
          <cell r="B64" t="str">
            <v>Central de concreto JOHNSON 750</v>
          </cell>
          <cell r="C64" t="str">
            <v>h</v>
          </cell>
          <cell r="D64">
            <v>0</v>
          </cell>
        </row>
        <row r="65">
          <cell r="A65">
            <v>2072</v>
          </cell>
          <cell r="B65" t="str">
            <v>Central de concreto rolado</v>
          </cell>
          <cell r="C65" t="str">
            <v>h</v>
          </cell>
          <cell r="D65">
            <v>0</v>
          </cell>
        </row>
        <row r="66">
          <cell r="A66">
            <v>2075</v>
          </cell>
          <cell r="B66" t="str">
            <v>Sistema de armazenamento e transilagem</v>
          </cell>
          <cell r="C66" t="str">
            <v>h</v>
          </cell>
          <cell r="D66">
            <v>0</v>
          </cell>
        </row>
        <row r="67">
          <cell r="A67">
            <v>2080</v>
          </cell>
          <cell r="B67" t="str">
            <v>Sistema de refrigeração de concreto</v>
          </cell>
          <cell r="C67" t="str">
            <v>h</v>
          </cell>
          <cell r="D67">
            <v>0</v>
          </cell>
        </row>
        <row r="68">
          <cell r="A68">
            <v>2090</v>
          </cell>
          <cell r="B68" t="str">
            <v>Sistema de filtragem</v>
          </cell>
          <cell r="C68" t="str">
            <v>h</v>
          </cell>
          <cell r="D68">
            <v>0</v>
          </cell>
        </row>
        <row r="69">
          <cell r="A69">
            <v>2100</v>
          </cell>
          <cell r="B69" t="str">
            <v>Guindaste AMERICAN 5530</v>
          </cell>
          <cell r="C69" t="str">
            <v>h</v>
          </cell>
          <cell r="D69">
            <v>0</v>
          </cell>
        </row>
        <row r="70">
          <cell r="A70">
            <v>2105</v>
          </cell>
          <cell r="B70" t="str">
            <v>Instalação de britagem IPB-752</v>
          </cell>
          <cell r="C70" t="str">
            <v>h</v>
          </cell>
          <cell r="D70">
            <v>0</v>
          </cell>
        </row>
        <row r="71">
          <cell r="A71">
            <v>2110</v>
          </cell>
          <cell r="B71" t="str">
            <v>Motoniveladora CAT - 140</v>
          </cell>
          <cell r="C71" t="str">
            <v>h</v>
          </cell>
          <cell r="D71">
            <v>49.78</v>
          </cell>
        </row>
        <row r="72">
          <cell r="A72">
            <v>2120</v>
          </cell>
          <cell r="B72" t="str">
            <v>Conjunto oxiacetileno</v>
          </cell>
          <cell r="C72" t="str">
            <v>h</v>
          </cell>
          <cell r="D72">
            <v>0</v>
          </cell>
        </row>
        <row r="73">
          <cell r="A73">
            <v>2130</v>
          </cell>
          <cell r="B73" t="str">
            <v>Conjunto de maquinas de carpintaria</v>
          </cell>
          <cell r="C73" t="str">
            <v>h</v>
          </cell>
          <cell r="D73">
            <v>0</v>
          </cell>
        </row>
        <row r="74">
          <cell r="A74">
            <v>2140</v>
          </cell>
          <cell r="B74" t="str">
            <v>Conjunto de máquinas de armação</v>
          </cell>
          <cell r="C74" t="str">
            <v>h</v>
          </cell>
          <cell r="D74">
            <v>0</v>
          </cell>
        </row>
        <row r="75">
          <cell r="A75">
            <v>2150</v>
          </cell>
          <cell r="B75" t="str">
            <v>Perfuratriz manual RH - 658</v>
          </cell>
          <cell r="C75" t="str">
            <v>h</v>
          </cell>
          <cell r="D75">
            <v>0</v>
          </cell>
        </row>
        <row r="76">
          <cell r="A76">
            <v>2160</v>
          </cell>
          <cell r="B76" t="str">
            <v>Ponte rolante</v>
          </cell>
          <cell r="C76" t="str">
            <v>h</v>
          </cell>
          <cell r="D76">
            <v>0</v>
          </cell>
        </row>
        <row r="77">
          <cell r="A77">
            <v>2170</v>
          </cell>
          <cell r="B77" t="str">
            <v>Rompedor TEX-41</v>
          </cell>
          <cell r="C77" t="str">
            <v>h</v>
          </cell>
          <cell r="D77">
            <v>0</v>
          </cell>
        </row>
        <row r="78">
          <cell r="A78">
            <v>2180</v>
          </cell>
          <cell r="B78" t="str">
            <v>Bomba de corte de concreto WATER BLASTER</v>
          </cell>
          <cell r="C78" t="str">
            <v>h</v>
          </cell>
          <cell r="D78">
            <v>0</v>
          </cell>
        </row>
        <row r="79">
          <cell r="A79">
            <v>2190</v>
          </cell>
          <cell r="B79" t="str">
            <v>Retroescavadeira MF-86</v>
          </cell>
          <cell r="C79" t="str">
            <v>h</v>
          </cell>
          <cell r="D79">
            <v>0</v>
          </cell>
        </row>
        <row r="80">
          <cell r="A80">
            <v>2200</v>
          </cell>
          <cell r="B80" t="str">
            <v>Bomba de alta pressão</v>
          </cell>
          <cell r="C80" t="str">
            <v>h</v>
          </cell>
          <cell r="D80">
            <v>0</v>
          </cell>
        </row>
        <row r="81">
          <cell r="A81">
            <v>2210</v>
          </cell>
          <cell r="B81" t="str">
            <v>Bomba de concreto SCHWING BP-550</v>
          </cell>
          <cell r="C81" t="str">
            <v>h</v>
          </cell>
          <cell r="D81">
            <v>0</v>
          </cell>
        </row>
        <row r="82">
          <cell r="A82">
            <v>2220</v>
          </cell>
          <cell r="B82" t="str">
            <v>Mastro SCHWING KVM 31/27</v>
          </cell>
          <cell r="C82" t="str">
            <v>h</v>
          </cell>
          <cell r="D82">
            <v>0</v>
          </cell>
        </row>
        <row r="83">
          <cell r="A83">
            <v>2230</v>
          </cell>
          <cell r="B83" t="str">
            <v>Conjunto oxi-acetilênico</v>
          </cell>
          <cell r="C83" t="str">
            <v>h</v>
          </cell>
          <cell r="D83">
            <v>0</v>
          </cell>
        </row>
        <row r="84">
          <cell r="A84">
            <v>2240</v>
          </cell>
          <cell r="B84" t="str">
            <v>Bomba elétrica 200 m3/h</v>
          </cell>
          <cell r="C84" t="str">
            <v>h</v>
          </cell>
          <cell r="D84">
            <v>0</v>
          </cell>
        </row>
        <row r="85">
          <cell r="A85">
            <v>2250</v>
          </cell>
          <cell r="B85" t="str">
            <v>Bomba de injeção BETOMAC B-25</v>
          </cell>
          <cell r="C85" t="str">
            <v>h</v>
          </cell>
          <cell r="D85">
            <v>0</v>
          </cell>
        </row>
        <row r="86">
          <cell r="A86">
            <v>2260</v>
          </cell>
          <cell r="B86" t="str">
            <v>Caminhao carroceria 7 t</v>
          </cell>
          <cell r="C86" t="str">
            <v>h</v>
          </cell>
          <cell r="D86">
            <v>24.74</v>
          </cell>
        </row>
        <row r="87">
          <cell r="A87">
            <v>2270</v>
          </cell>
          <cell r="B87" t="str">
            <v>Trator de esteiras CAT - D6</v>
          </cell>
          <cell r="C87" t="str">
            <v>h</v>
          </cell>
          <cell r="D87">
            <v>40.71</v>
          </cell>
        </row>
        <row r="88">
          <cell r="A88">
            <v>2280</v>
          </cell>
          <cell r="B88" t="str">
            <v>Trator agrícola MF-296</v>
          </cell>
          <cell r="C88" t="str">
            <v>h</v>
          </cell>
          <cell r="D88">
            <v>17.96</v>
          </cell>
        </row>
        <row r="89">
          <cell r="A89">
            <v>2285</v>
          </cell>
          <cell r="B89" t="str">
            <v>Grade de discos  20 x 24</v>
          </cell>
          <cell r="C89" t="str">
            <v>h</v>
          </cell>
          <cell r="D89">
            <v>1.1100000000000001</v>
          </cell>
        </row>
        <row r="90">
          <cell r="A90">
            <v>2290</v>
          </cell>
          <cell r="B90" t="str">
            <v>Rolo liso  CC-43</v>
          </cell>
          <cell r="C90" t="str">
            <v>h</v>
          </cell>
          <cell r="D90">
            <v>0</v>
          </cell>
        </row>
        <row r="91">
          <cell r="A91">
            <v>2300</v>
          </cell>
          <cell r="B91" t="str">
            <v>Rolo liso  CG-11</v>
          </cell>
          <cell r="C91" t="str">
            <v>h</v>
          </cell>
          <cell r="D91">
            <v>0</v>
          </cell>
        </row>
        <row r="92">
          <cell r="A92">
            <v>2302</v>
          </cell>
          <cell r="B92" t="str">
            <v>Rolo tandem liso TH-10</v>
          </cell>
          <cell r="C92" t="str">
            <v>h</v>
          </cell>
          <cell r="D92">
            <v>38.53</v>
          </cell>
        </row>
        <row r="93">
          <cell r="A93">
            <v>2304</v>
          </cell>
          <cell r="B93" t="str">
            <v>Rolo de pneus CP-30</v>
          </cell>
          <cell r="C93" t="str">
            <v>h</v>
          </cell>
          <cell r="D93">
            <v>36.909999999999997</v>
          </cell>
        </row>
        <row r="94">
          <cell r="A94">
            <v>2306</v>
          </cell>
          <cell r="B94" t="str">
            <v>Rolo liso vibratório CA-25D</v>
          </cell>
          <cell r="C94" t="str">
            <v>h</v>
          </cell>
          <cell r="D94">
            <v>30.63</v>
          </cell>
        </row>
        <row r="95">
          <cell r="A95">
            <v>2308</v>
          </cell>
          <cell r="B95" t="str">
            <v>Rolo pé de carneiro CA-25PD</v>
          </cell>
          <cell r="C95" t="str">
            <v>h</v>
          </cell>
          <cell r="D95">
            <v>30.94</v>
          </cell>
        </row>
        <row r="96">
          <cell r="A96">
            <v>2310</v>
          </cell>
          <cell r="B96" t="str">
            <v>Compactador CM-20D</v>
          </cell>
          <cell r="C96" t="str">
            <v>h</v>
          </cell>
          <cell r="D96">
            <v>0</v>
          </cell>
        </row>
        <row r="97">
          <cell r="A97">
            <v>2320</v>
          </cell>
          <cell r="B97" t="str">
            <v>Central de concreto PERSONAL P-5</v>
          </cell>
          <cell r="C97" t="str">
            <v>h</v>
          </cell>
          <cell r="D97">
            <v>0</v>
          </cell>
        </row>
        <row r="98">
          <cell r="A98">
            <v>2321</v>
          </cell>
          <cell r="B98" t="str">
            <v>Usina de asfalto 40/60 t/h</v>
          </cell>
          <cell r="C98" t="str">
            <v>h</v>
          </cell>
          <cell r="D98">
            <v>50</v>
          </cell>
        </row>
        <row r="99">
          <cell r="A99">
            <v>2322</v>
          </cell>
          <cell r="B99" t="str">
            <v>Usina de asfalto 60/80 t/h</v>
          </cell>
          <cell r="C99" t="str">
            <v>h</v>
          </cell>
          <cell r="D99">
            <v>350</v>
          </cell>
        </row>
        <row r="100">
          <cell r="A100">
            <v>2323</v>
          </cell>
          <cell r="B100" t="str">
            <v>Usina de solos USC-2</v>
          </cell>
          <cell r="C100" t="str">
            <v>h</v>
          </cell>
          <cell r="D100">
            <v>49.79</v>
          </cell>
        </row>
        <row r="101">
          <cell r="A101">
            <v>2324</v>
          </cell>
          <cell r="B101" t="str">
            <v>Grupo gerador 150 kva</v>
          </cell>
          <cell r="C101" t="str">
            <v>h</v>
          </cell>
          <cell r="D101">
            <v>27.81</v>
          </cell>
        </row>
        <row r="102">
          <cell r="A102">
            <v>2325</v>
          </cell>
          <cell r="B102" t="str">
            <v>Grupo gerador 100 kva</v>
          </cell>
          <cell r="C102" t="str">
            <v>h</v>
          </cell>
          <cell r="D102">
            <v>20.13</v>
          </cell>
        </row>
        <row r="103">
          <cell r="A103">
            <v>2326</v>
          </cell>
          <cell r="B103" t="str">
            <v xml:space="preserve">Tanque de asfalto </v>
          </cell>
          <cell r="C103" t="str">
            <v>h</v>
          </cell>
          <cell r="D103">
            <v>60.35</v>
          </cell>
        </row>
        <row r="104">
          <cell r="A104">
            <v>2328</v>
          </cell>
        </row>
        <row r="105">
          <cell r="A105">
            <v>2330</v>
          </cell>
          <cell r="B105" t="str">
            <v>Distribuidor de agregados SD-1</v>
          </cell>
          <cell r="C105" t="str">
            <v>h</v>
          </cell>
          <cell r="D105">
            <v>24.99</v>
          </cell>
        </row>
        <row r="106">
          <cell r="A106">
            <v>2332</v>
          </cell>
          <cell r="B106" t="str">
            <v>Distribuidor de agregados SS-31</v>
          </cell>
          <cell r="C106" t="str">
            <v>h</v>
          </cell>
          <cell r="D106">
            <v>30.54</v>
          </cell>
        </row>
        <row r="107">
          <cell r="A107">
            <v>2340</v>
          </cell>
          <cell r="B107" t="str">
            <v>Vibroacabadora de asfalto SA-41</v>
          </cell>
          <cell r="C107" t="str">
            <v>h</v>
          </cell>
          <cell r="D107">
            <v>53</v>
          </cell>
        </row>
        <row r="108">
          <cell r="A108">
            <v>2350</v>
          </cell>
          <cell r="B108" t="str">
            <v>Vassoura mecânica VM-7</v>
          </cell>
          <cell r="C108" t="str">
            <v>h</v>
          </cell>
          <cell r="D108">
            <v>2.99</v>
          </cell>
        </row>
        <row r="109">
          <cell r="A109">
            <v>2400</v>
          </cell>
          <cell r="B109" t="str">
            <v>Escavadeira CAT 320</v>
          </cell>
          <cell r="C109" t="str">
            <v>h</v>
          </cell>
          <cell r="D109">
            <v>60</v>
          </cell>
        </row>
        <row r="110">
          <cell r="A110">
            <v>2410</v>
          </cell>
          <cell r="B110" t="str">
            <v>Escavadeira FIAT FE-105</v>
          </cell>
          <cell r="C110" t="str">
            <v>h</v>
          </cell>
          <cell r="D110">
            <v>60</v>
          </cell>
        </row>
        <row r="111">
          <cell r="A111">
            <v>2500</v>
          </cell>
          <cell r="B111" t="str">
            <v>Rompedor BIG-JOE</v>
          </cell>
          <cell r="C111" t="str">
            <v>h</v>
          </cell>
          <cell r="D111">
            <v>0</v>
          </cell>
        </row>
        <row r="112">
          <cell r="A112">
            <v>2600</v>
          </cell>
          <cell r="B112" t="str">
            <v>Guindaste AMERICAN 7530</v>
          </cell>
          <cell r="C112" t="str">
            <v>h</v>
          </cell>
          <cell r="D112">
            <v>0</v>
          </cell>
        </row>
        <row r="113">
          <cell r="A113">
            <v>2700</v>
          </cell>
          <cell r="B113" t="str">
            <v>Guindaste VILLARES 22 VG</v>
          </cell>
          <cell r="C113" t="str">
            <v>h</v>
          </cell>
          <cell r="D113">
            <v>0</v>
          </cell>
        </row>
        <row r="114">
          <cell r="A114">
            <v>2800</v>
          </cell>
          <cell r="B114" t="str">
            <v xml:space="preserve">Carreta 50 t </v>
          </cell>
          <cell r="C114" t="str">
            <v>h</v>
          </cell>
          <cell r="D114">
            <v>0</v>
          </cell>
        </row>
        <row r="115">
          <cell r="A115">
            <v>2900</v>
          </cell>
          <cell r="B115" t="str">
            <v>Equipamentos diversos</v>
          </cell>
          <cell r="C115" t="str">
            <v>vb</v>
          </cell>
          <cell r="D115">
            <v>1</v>
          </cell>
        </row>
        <row r="118">
          <cell r="A118" t="str">
            <v>CODIGO</v>
          </cell>
          <cell r="B118" t="str">
            <v>MATERIAIS</v>
          </cell>
        </row>
        <row r="119">
          <cell r="A119">
            <v>3000</v>
          </cell>
          <cell r="B119" t="str">
            <v>Madeira de 1a.</v>
          </cell>
          <cell r="C119" t="str">
            <v>m3</v>
          </cell>
          <cell r="D119">
            <v>562.5</v>
          </cell>
        </row>
        <row r="120">
          <cell r="A120">
            <v>3010</v>
          </cell>
          <cell r="B120" t="str">
            <v>Madeira de 3a.</v>
          </cell>
          <cell r="C120" t="str">
            <v>m3</v>
          </cell>
          <cell r="D120">
            <v>312.5</v>
          </cell>
        </row>
        <row r="121">
          <cell r="A121">
            <v>3020</v>
          </cell>
          <cell r="B121" t="str">
            <v>Cimento tipo CP IV-32</v>
          </cell>
          <cell r="C121" t="str">
            <v>t</v>
          </cell>
          <cell r="D121">
            <v>210</v>
          </cell>
        </row>
        <row r="122">
          <cell r="A122">
            <v>3022</v>
          </cell>
          <cell r="B122" t="str">
            <v>Cimento portland comum</v>
          </cell>
          <cell r="C122" t="str">
            <v>kg</v>
          </cell>
          <cell r="D122">
            <v>0.2</v>
          </cell>
        </row>
        <row r="123">
          <cell r="A123">
            <v>3023</v>
          </cell>
          <cell r="B123" t="str">
            <v>Cimento pozolânico</v>
          </cell>
          <cell r="C123" t="str">
            <v>t</v>
          </cell>
          <cell r="D123">
            <v>220</v>
          </cell>
        </row>
        <row r="124">
          <cell r="A124">
            <v>3025</v>
          </cell>
          <cell r="B124" t="str">
            <v>Bonpav</v>
          </cell>
          <cell r="C124" t="str">
            <v>l</v>
          </cell>
          <cell r="D124">
            <v>11.25</v>
          </cell>
        </row>
        <row r="125">
          <cell r="A125">
            <v>3026</v>
          </cell>
          <cell r="B125" t="str">
            <v>Propav</v>
          </cell>
          <cell r="C125" t="str">
            <v>l</v>
          </cell>
          <cell r="D125">
            <v>6.25</v>
          </cell>
        </row>
        <row r="126">
          <cell r="A126">
            <v>3030</v>
          </cell>
          <cell r="B126" t="str">
            <v>Cal hidratada</v>
          </cell>
          <cell r="C126" t="str">
            <v>kg</v>
          </cell>
          <cell r="D126">
            <v>0.18</v>
          </cell>
        </row>
        <row r="127">
          <cell r="A127">
            <v>3040</v>
          </cell>
          <cell r="B127" t="str">
            <v>Estabilizante DS-328</v>
          </cell>
          <cell r="C127" t="str">
            <v>kg</v>
          </cell>
          <cell r="D127">
            <v>4.5</v>
          </cell>
        </row>
        <row r="128">
          <cell r="A128">
            <v>3050</v>
          </cell>
          <cell r="B128" t="str">
            <v>Sulfato de Alumínio</v>
          </cell>
          <cell r="C128" t="str">
            <v>kg</v>
          </cell>
          <cell r="D128">
            <v>0.75</v>
          </cell>
        </row>
        <row r="129">
          <cell r="A129">
            <v>3060</v>
          </cell>
          <cell r="B129" t="str">
            <v>Consolid C444</v>
          </cell>
          <cell r="C129" t="str">
            <v>l</v>
          </cell>
          <cell r="D129">
            <v>31.25</v>
          </cell>
        </row>
        <row r="130">
          <cell r="A130">
            <v>3070</v>
          </cell>
          <cell r="B130" t="str">
            <v>Solidry</v>
          </cell>
          <cell r="C130" t="str">
            <v>kg</v>
          </cell>
          <cell r="D130">
            <v>1.5</v>
          </cell>
        </row>
        <row r="131">
          <cell r="A131">
            <v>3080</v>
          </cell>
          <cell r="B131" t="str">
            <v>Conservex</v>
          </cell>
          <cell r="C131" t="str">
            <v>l</v>
          </cell>
          <cell r="D131">
            <v>1.88</v>
          </cell>
        </row>
        <row r="132">
          <cell r="A132">
            <v>3090</v>
          </cell>
          <cell r="B132" t="str">
            <v>Oxigênio</v>
          </cell>
          <cell r="C132" t="str">
            <v>m3</v>
          </cell>
          <cell r="D132">
            <v>4.38</v>
          </cell>
        </row>
        <row r="133">
          <cell r="A133">
            <v>3100</v>
          </cell>
          <cell r="B133" t="str">
            <v xml:space="preserve">Compensado resinado 18 mm  </v>
          </cell>
          <cell r="C133" t="str">
            <v>m2</v>
          </cell>
          <cell r="D133">
            <v>9.3800000000000008</v>
          </cell>
        </row>
        <row r="134">
          <cell r="A134">
            <v>3105</v>
          </cell>
          <cell r="B134" t="str">
            <v xml:space="preserve">Compensado resinado 6 mm  </v>
          </cell>
          <cell r="C134" t="str">
            <v>m2</v>
          </cell>
          <cell r="D134">
            <v>4.93</v>
          </cell>
        </row>
        <row r="135">
          <cell r="A135">
            <v>3110</v>
          </cell>
          <cell r="B135" t="str">
            <v>Sika AER</v>
          </cell>
          <cell r="C135" t="str">
            <v>kg</v>
          </cell>
          <cell r="D135">
            <v>1.5</v>
          </cell>
        </row>
        <row r="136">
          <cell r="A136">
            <v>3120</v>
          </cell>
          <cell r="B136" t="str">
            <v>Plastiment VZ</v>
          </cell>
          <cell r="C136" t="str">
            <v>kg</v>
          </cell>
          <cell r="D136">
            <v>2.25</v>
          </cell>
        </row>
        <row r="137">
          <cell r="A137">
            <v>3130</v>
          </cell>
          <cell r="B137" t="str">
            <v>Lixa carbureto de silício 7"</v>
          </cell>
          <cell r="C137" t="str">
            <v>un</v>
          </cell>
          <cell r="D137">
            <v>0</v>
          </cell>
        </row>
        <row r="138">
          <cell r="A138">
            <v>3140</v>
          </cell>
          <cell r="B138" t="str">
            <v>Desmoldante</v>
          </cell>
          <cell r="C138" t="str">
            <v>kg</v>
          </cell>
          <cell r="D138">
            <v>3.16</v>
          </cell>
        </row>
        <row r="139">
          <cell r="A139">
            <v>3150</v>
          </cell>
          <cell r="B139" t="str">
            <v>Aço CA-50</v>
          </cell>
          <cell r="C139" t="str">
            <v>t</v>
          </cell>
          <cell r="D139">
            <v>950</v>
          </cell>
        </row>
        <row r="140">
          <cell r="A140">
            <v>3160</v>
          </cell>
          <cell r="B140" t="str">
            <v>Arame  recozido</v>
          </cell>
          <cell r="C140" t="str">
            <v>kg</v>
          </cell>
          <cell r="D140">
            <v>1.74</v>
          </cell>
        </row>
        <row r="141">
          <cell r="A141">
            <v>3170</v>
          </cell>
          <cell r="B141" t="str">
            <v xml:space="preserve">Compensado plastificado 18 mm  </v>
          </cell>
          <cell r="C141" t="str">
            <v>m2</v>
          </cell>
          <cell r="D141">
            <v>16.2</v>
          </cell>
        </row>
        <row r="142">
          <cell r="A142">
            <v>3180</v>
          </cell>
          <cell r="B142" t="str">
            <v>Pregos</v>
          </cell>
          <cell r="C142" t="str">
            <v>kg</v>
          </cell>
          <cell r="D142">
            <v>1.32</v>
          </cell>
        </row>
        <row r="143">
          <cell r="A143">
            <v>3200</v>
          </cell>
          <cell r="B143" t="str">
            <v>Materiais diversos</v>
          </cell>
          <cell r="C143" t="str">
            <v>vb</v>
          </cell>
          <cell r="D143">
            <v>1.25</v>
          </cell>
        </row>
        <row r="144">
          <cell r="A144">
            <v>3300</v>
          </cell>
          <cell r="B144" t="str">
            <v>Serv.Terc.: Polimento de concreto</v>
          </cell>
          <cell r="C144" t="str">
            <v>m2</v>
          </cell>
          <cell r="D144">
            <v>43.75</v>
          </cell>
        </row>
        <row r="145">
          <cell r="A145">
            <v>3400</v>
          </cell>
          <cell r="B145" t="str">
            <v>Tinta latex</v>
          </cell>
          <cell r="C145" t="str">
            <v>l</v>
          </cell>
          <cell r="D145">
            <v>5.2</v>
          </cell>
        </row>
        <row r="146">
          <cell r="A146">
            <v>3500</v>
          </cell>
          <cell r="B146" t="str">
            <v>Elevador de serviço 30 m</v>
          </cell>
          <cell r="C146" t="str">
            <v>mes</v>
          </cell>
          <cell r="D146">
            <v>0</v>
          </cell>
        </row>
        <row r="147">
          <cell r="A147">
            <v>3600</v>
          </cell>
          <cell r="B147" t="str">
            <v>Forma metalica montante/lateral</v>
          </cell>
          <cell r="C147" t="str">
            <v>m2</v>
          </cell>
          <cell r="D147">
            <v>5</v>
          </cell>
        </row>
        <row r="148">
          <cell r="A148">
            <v>3610</v>
          </cell>
          <cell r="B148" t="str">
            <v>Forma metalica jusante</v>
          </cell>
          <cell r="C148" t="str">
            <v>m2</v>
          </cell>
          <cell r="D148">
            <v>3.13</v>
          </cell>
        </row>
        <row r="149">
          <cell r="A149">
            <v>3700</v>
          </cell>
          <cell r="B149" t="str">
            <v>CAP 20</v>
          </cell>
          <cell r="C149" t="str">
            <v>t</v>
          </cell>
          <cell r="D149">
            <v>450</v>
          </cell>
        </row>
        <row r="150">
          <cell r="A150">
            <v>3702</v>
          </cell>
          <cell r="B150" t="str">
            <v>CAP 7</v>
          </cell>
          <cell r="C150" t="str">
            <v>t</v>
          </cell>
          <cell r="D150">
            <v>440</v>
          </cell>
        </row>
        <row r="151">
          <cell r="A151">
            <v>3710</v>
          </cell>
          <cell r="B151" t="str">
            <v>Emulsão asfáltica RR-2C</v>
          </cell>
          <cell r="C151" t="str">
            <v>t</v>
          </cell>
          <cell r="D151">
            <v>503</v>
          </cell>
        </row>
        <row r="152">
          <cell r="A152">
            <v>3712</v>
          </cell>
          <cell r="B152" t="str">
            <v>Emulsão asfáltica RM-2C</v>
          </cell>
          <cell r="C152" t="str">
            <v>t</v>
          </cell>
          <cell r="D152">
            <v>560</v>
          </cell>
        </row>
        <row r="153">
          <cell r="A153">
            <v>3714</v>
          </cell>
          <cell r="B153" t="str">
            <v>Emulsão asfáltica RM-1C</v>
          </cell>
          <cell r="C153" t="str">
            <v>t</v>
          </cell>
          <cell r="D153">
            <v>560</v>
          </cell>
        </row>
        <row r="154">
          <cell r="A154">
            <v>3720</v>
          </cell>
          <cell r="B154" t="str">
            <v>Asfalto diluído CM-30</v>
          </cell>
          <cell r="C154" t="str">
            <v>t</v>
          </cell>
          <cell r="D154">
            <v>560</v>
          </cell>
        </row>
        <row r="155">
          <cell r="A155">
            <v>3730</v>
          </cell>
          <cell r="B155" t="str">
            <v>Filler</v>
          </cell>
          <cell r="C155" t="str">
            <v>t</v>
          </cell>
          <cell r="D155">
            <v>80</v>
          </cell>
        </row>
        <row r="156">
          <cell r="A156">
            <v>3740</v>
          </cell>
          <cell r="B156" t="str">
            <v xml:space="preserve">Brita </v>
          </cell>
          <cell r="C156" t="str">
            <v>m3</v>
          </cell>
          <cell r="D156">
            <v>17</v>
          </cell>
        </row>
        <row r="157">
          <cell r="A157">
            <v>3750</v>
          </cell>
          <cell r="B157" t="str">
            <v>Pedrisco</v>
          </cell>
          <cell r="C157" t="str">
            <v>m3</v>
          </cell>
          <cell r="D157">
            <v>17</v>
          </cell>
        </row>
        <row r="158">
          <cell r="A158">
            <v>3760</v>
          </cell>
          <cell r="B158" t="str">
            <v>Pó de pedra</v>
          </cell>
          <cell r="C158" t="str">
            <v>m3</v>
          </cell>
          <cell r="D158">
            <v>16</v>
          </cell>
        </row>
        <row r="159">
          <cell r="A159">
            <v>3770</v>
          </cell>
          <cell r="B159" t="str">
            <v>Areia</v>
          </cell>
          <cell r="C159" t="str">
            <v>m3</v>
          </cell>
          <cell r="D159">
            <v>20</v>
          </cell>
        </row>
        <row r="160">
          <cell r="A160">
            <v>3771</v>
          </cell>
          <cell r="B160" t="str">
            <v>Areia</v>
          </cell>
          <cell r="C160" t="str">
            <v>m3</v>
          </cell>
          <cell r="D160">
            <v>15</v>
          </cell>
        </row>
        <row r="161">
          <cell r="A161">
            <v>3772</v>
          </cell>
          <cell r="B161" t="str">
            <v>Areia</v>
          </cell>
          <cell r="C161" t="str">
            <v>m3</v>
          </cell>
          <cell r="D161">
            <v>10</v>
          </cell>
        </row>
        <row r="162">
          <cell r="A162">
            <v>3780</v>
          </cell>
          <cell r="B162" t="str">
            <v>Emulsão asfáltica RL</v>
          </cell>
          <cell r="C162" t="str">
            <v>t</v>
          </cell>
          <cell r="D162">
            <v>560</v>
          </cell>
        </row>
        <row r="163">
          <cell r="A163">
            <v>3790</v>
          </cell>
          <cell r="B163" t="str">
            <v xml:space="preserve">Emulsão asfáltica </v>
          </cell>
          <cell r="C163" t="str">
            <v>t</v>
          </cell>
          <cell r="D163">
            <v>800</v>
          </cell>
        </row>
      </sheetData>
      <sheetData sheetId="1" refreshError="1"/>
      <sheetData sheetId="2" refreshError="1"/>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sheetName val="CROQUI 2010"/>
      <sheetName val="CROQUI 2010 2"/>
      <sheetName val="CROQUI 2010 TV"/>
      <sheetName val="Pato"/>
      <sheetName val="QUANTIDADES RESUMIDA"/>
      <sheetName val="COMP BR-359"/>
      <sheetName val="QUANTIDADES E CUSTOS"/>
      <sheetName val="JUSTIFICATIVA QUADRO"/>
      <sheetName val="JUSTIFICATIVA"/>
      <sheetName val="Cronogr"/>
      <sheetName val="MATERIAIS "/>
      <sheetName val="INVENTARIO"/>
      <sheetName val="LICITAT"/>
      <sheetName val="LICITATORIA"/>
      <sheetName val="resumo transp"/>
      <sheetName val="TRANSP LOCAL CARROC 4 T ROD PAV"/>
      <sheetName val="TR LOC 5M³ ROD PAV"/>
      <sheetName val="TRANSP COM CARROC ROD PAV"/>
      <sheetName val="TRANSP COM 10 M3 ROD PAV"/>
      <sheetName val="TRANSP COM 10 M3 ROD NÃO PAV"/>
      <sheetName val="TR LOC MAT REMENDOS"/>
      <sheetName val="TR MAT BETUMINOSO"/>
      <sheetName val="Cronog"/>
      <sheetName val="MOBIL_INST_CANT"/>
      <sheetName val="TR LOC 5M³ ROD N PAV"/>
      <sheetName val="TR COMERC 10M³ ROD PAV"/>
      <sheetName val="TR COM CAR ROD PAV"/>
      <sheetName val="TR COM CAR ROD N PAV"/>
      <sheetName val="TR LOC CAR 4 T ROD NÃO PAV"/>
      <sheetName val="TR LOC CAR 4 T ROD PAV"/>
      <sheetName val="TR LOC MAT BETUMINOSO"/>
      <sheetName val="Memorial"/>
      <sheetName val="SERV MAT BET"/>
      <sheetName val="P UNITARIO MAT BET"/>
      <sheetName val="CALCULOS AUXILIARES"/>
      <sheetName val="TRANSP FRIO E QUENTE"/>
      <sheetName val="Comp P Unit "/>
      <sheetName val="C MÃO OBRA"/>
      <sheetName val="CUSTO MATERIAL"/>
      <sheetName val="CUSTO EQUIP"/>
      <sheetName val="COMP TRANSP EQUIP"/>
      <sheetName val="Plan1"/>
      <sheetName val="CUSTOS MAT BET"/>
      <sheetName val="TARIFA TRANSP."/>
      <sheetName val="NOVO CANTEIRO"/>
      <sheetName val="BDI"/>
      <sheetName val="CAPA"/>
      <sheetName val="canteiro"/>
      <sheetName val="Divisórias"/>
      <sheetName val="projeto"/>
      <sheetName val="p a t o 99 b"/>
    </sheetNames>
    <sheetDataSet>
      <sheetData sheetId="0">
        <row r="5">
          <cell r="B5" t="str">
            <v>: KM 0,00 - KM 219,30</v>
          </cell>
        </row>
        <row r="6">
          <cell r="B6" t="str">
            <v>: 219,30 Km</v>
          </cell>
        </row>
        <row r="7">
          <cell r="B7" t="str">
            <v>: 359BMS0030 - 359BMS0070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8">
          <cell r="E18">
            <v>1370</v>
          </cell>
        </row>
        <row r="22">
          <cell r="E22">
            <v>1802</v>
          </cell>
        </row>
        <row r="26">
          <cell r="E26">
            <v>995</v>
          </cell>
        </row>
        <row r="30">
          <cell r="E30">
            <v>1065</v>
          </cell>
        </row>
        <row r="38">
          <cell r="E38">
            <v>1209</v>
          </cell>
        </row>
        <row r="42">
          <cell r="E42">
            <v>1540</v>
          </cell>
        </row>
        <row r="50">
          <cell r="E50">
            <v>21.58</v>
          </cell>
        </row>
        <row r="54">
          <cell r="E54">
            <v>23.98</v>
          </cell>
        </row>
      </sheetData>
      <sheetData sheetId="36" refreshError="1"/>
      <sheetData sheetId="37">
        <row r="37">
          <cell r="O37" t="str">
            <v>DNIT - Sistema de Custos Rodoviários - SR/MS</v>
          </cell>
        </row>
        <row r="40">
          <cell r="M40" t="str">
            <v>Região Mato Grosso do Sul</v>
          </cell>
        </row>
        <row r="43">
          <cell r="M43" t="str">
            <v>Lucro e Despesas Indiretas (23,90%)</v>
          </cell>
        </row>
        <row r="47">
          <cell r="M47" t="str">
            <v>Lucro e Despesas Indiretas Betume(15,00%)</v>
          </cell>
        </row>
        <row r="48">
          <cell r="N48">
            <v>0.15</v>
          </cell>
        </row>
      </sheetData>
      <sheetData sheetId="38">
        <row r="13">
          <cell r="A13" t="str">
            <v>COD.</v>
          </cell>
          <cell r="B13" t="str">
            <v>PROFISSÃO</v>
          </cell>
          <cell r="C13" t="str">
            <v>VALOR</v>
          </cell>
          <cell r="D13" t="str">
            <v>ENCARGOS</v>
          </cell>
          <cell r="E13" t="str">
            <v xml:space="preserve">PADRÃO </v>
          </cell>
          <cell r="F13" t="str">
            <v>CUSTO/HOR.</v>
          </cell>
        </row>
        <row r="14">
          <cell r="C14" t="str">
            <v>MENSAL</v>
          </cell>
          <cell r="E14" t="str">
            <v>SAL.</v>
          </cell>
        </row>
        <row r="15">
          <cell r="A15" t="str">
            <v>T 000</v>
          </cell>
          <cell r="B15" t="str">
            <v>SALÁRIO MÍNIMO</v>
          </cell>
          <cell r="C15">
            <v>300</v>
          </cell>
          <cell r="D15">
            <v>378.9</v>
          </cell>
          <cell r="E15">
            <v>1</v>
          </cell>
          <cell r="F15">
            <v>3.0859090909090909</v>
          </cell>
        </row>
        <row r="16">
          <cell r="A16" t="str">
            <v>T 301</v>
          </cell>
          <cell r="B16" t="str">
            <v>MOTORISTA DE VEÍCULO LEVE</v>
          </cell>
          <cell r="C16">
            <v>869.99999999999989</v>
          </cell>
          <cell r="D16">
            <v>1098.8099999999997</v>
          </cell>
          <cell r="E16">
            <v>2.9</v>
          </cell>
          <cell r="F16">
            <v>8.9491363636363612</v>
          </cell>
        </row>
        <row r="17">
          <cell r="A17" t="str">
            <v>T 302</v>
          </cell>
          <cell r="B17" t="str">
            <v>MOTORISTA DE CAMINHÃO</v>
          </cell>
          <cell r="C17">
            <v>960</v>
          </cell>
          <cell r="D17">
            <v>1212.48</v>
          </cell>
          <cell r="E17">
            <v>3.2</v>
          </cell>
          <cell r="F17">
            <v>9.8749090909090906</v>
          </cell>
        </row>
        <row r="18">
          <cell r="A18" t="str">
            <v>T 303</v>
          </cell>
          <cell r="B18" t="str">
            <v>MOTORISTA DE VEÍCULO ESPECIAL</v>
          </cell>
          <cell r="C18">
            <v>1019.9999999999999</v>
          </cell>
          <cell r="D18">
            <v>1288.2599999999998</v>
          </cell>
          <cell r="E18">
            <v>3.4</v>
          </cell>
          <cell r="F18">
            <v>10.492090909090908</v>
          </cell>
        </row>
        <row r="19">
          <cell r="A19" t="str">
            <v>T 311</v>
          </cell>
          <cell r="B19" t="str">
            <v>OPERADOR DE EQUIPAMENTO LEVE 1</v>
          </cell>
          <cell r="C19">
            <v>719.99999999999989</v>
          </cell>
          <cell r="D19">
            <v>909.35999999999979</v>
          </cell>
          <cell r="E19">
            <v>2.4</v>
          </cell>
          <cell r="F19">
            <v>7.4061818181818166</v>
          </cell>
        </row>
        <row r="20">
          <cell r="A20" t="str">
            <v xml:space="preserve"> T 312</v>
          </cell>
          <cell r="B20" t="str">
            <v>OPERADOR DE EQUIPAMENTO LEVE 2</v>
          </cell>
          <cell r="C20">
            <v>810</v>
          </cell>
          <cell r="D20">
            <v>1023.03</v>
          </cell>
          <cell r="E20">
            <v>2.7</v>
          </cell>
          <cell r="F20">
            <v>8.3319545454545452</v>
          </cell>
        </row>
        <row r="21">
          <cell r="A21" t="str">
            <v>T 313</v>
          </cell>
          <cell r="B21" t="str">
            <v>OPERADOR DE EQUIPAMENTO PES.</v>
          </cell>
          <cell r="C21">
            <v>1050</v>
          </cell>
          <cell r="D21">
            <v>1326.1499999999999</v>
          </cell>
          <cell r="E21">
            <v>3.5</v>
          </cell>
          <cell r="F21">
            <v>10.800681818181816</v>
          </cell>
        </row>
        <row r="22">
          <cell r="A22" t="str">
            <v>T 314</v>
          </cell>
          <cell r="B22" t="str">
            <v>OPERADOR DE EQUIPAMENTO ESP.</v>
          </cell>
          <cell r="C22">
            <v>1110</v>
          </cell>
          <cell r="D22">
            <v>1401.9299999999998</v>
          </cell>
          <cell r="E22">
            <v>3.7</v>
          </cell>
          <cell r="F22">
            <v>11.417863636363636</v>
          </cell>
        </row>
        <row r="23">
          <cell r="A23" t="str">
            <v>T 401</v>
          </cell>
          <cell r="B23" t="str">
            <v>PRÉ-MARCADOR</v>
          </cell>
          <cell r="C23">
            <v>1110</v>
          </cell>
          <cell r="D23">
            <v>1401.9299999999998</v>
          </cell>
          <cell r="E23">
            <v>3.7</v>
          </cell>
          <cell r="F23">
            <v>11.417863636363636</v>
          </cell>
        </row>
        <row r="24">
          <cell r="A24" t="str">
            <v>T 501</v>
          </cell>
          <cell r="B24" t="str">
            <v>ENCARREGADO DE TURMA</v>
          </cell>
          <cell r="C24">
            <v>990</v>
          </cell>
          <cell r="D24">
            <v>1250.3699999999999</v>
          </cell>
          <cell r="E24">
            <v>3.3000032190756574</v>
          </cell>
          <cell r="F24">
            <v>10.183499999999999</v>
          </cell>
        </row>
        <row r="25">
          <cell r="A25" t="str">
            <v>T 511</v>
          </cell>
          <cell r="B25" t="str">
            <v>ENCARREGADO DE PAVIMENTAÇÃO</v>
          </cell>
          <cell r="C25">
            <v>2100</v>
          </cell>
          <cell r="D25">
            <v>2652.2999999999997</v>
          </cell>
          <cell r="E25">
            <v>7</v>
          </cell>
          <cell r="F25">
            <v>21.601363636363633</v>
          </cell>
        </row>
        <row r="26">
          <cell r="A26" t="str">
            <v>T 512</v>
          </cell>
          <cell r="B26" t="str">
            <v>ENCARREGADO DE BRITAGEM</v>
          </cell>
          <cell r="C26">
            <v>2100</v>
          </cell>
          <cell r="D26">
            <v>2652.2999999999997</v>
          </cell>
          <cell r="E26">
            <v>7</v>
          </cell>
          <cell r="F26">
            <v>21.601363636363633</v>
          </cell>
        </row>
        <row r="27">
          <cell r="A27" t="str">
            <v>T 601</v>
          </cell>
          <cell r="B27" t="str">
            <v>BLASTER</v>
          </cell>
          <cell r="C27">
            <v>1230</v>
          </cell>
          <cell r="D27">
            <v>1553.4899999999998</v>
          </cell>
          <cell r="E27">
            <v>4.1000079013675217</v>
          </cell>
          <cell r="F27">
            <v>12.652227272727272</v>
          </cell>
        </row>
        <row r="28">
          <cell r="A28" t="str">
            <v>T 602</v>
          </cell>
          <cell r="B28" t="str">
            <v>MONTADOR</v>
          </cell>
          <cell r="C28">
            <v>719.99999999999989</v>
          </cell>
          <cell r="D28">
            <v>909.35999999999979</v>
          </cell>
          <cell r="E28">
            <v>2.4000140468755946</v>
          </cell>
          <cell r="F28">
            <v>7.4061818181818166</v>
          </cell>
        </row>
        <row r="29">
          <cell r="A29" t="str">
            <v>T 603</v>
          </cell>
          <cell r="B29" t="str">
            <v>CARPINTEIRO</v>
          </cell>
          <cell r="C29">
            <v>719.99999999999989</v>
          </cell>
          <cell r="D29">
            <v>909.35999999999979</v>
          </cell>
          <cell r="E29">
            <v>2.4000140468755946</v>
          </cell>
          <cell r="F29">
            <v>7.4061818181818166</v>
          </cell>
        </row>
        <row r="30">
          <cell r="A30" t="str">
            <v>T 604</v>
          </cell>
          <cell r="B30" t="str">
            <v>PEDREIRO</v>
          </cell>
          <cell r="C30">
            <v>719.99999999999989</v>
          </cell>
          <cell r="D30">
            <v>909.35999999999979</v>
          </cell>
          <cell r="E30">
            <v>2.4000140468755946</v>
          </cell>
          <cell r="F30">
            <v>7.4061818181818166</v>
          </cell>
        </row>
        <row r="31">
          <cell r="A31" t="str">
            <v>T 605</v>
          </cell>
          <cell r="B31" t="str">
            <v>ARMADOR</v>
          </cell>
          <cell r="C31">
            <v>719.99999999999989</v>
          </cell>
          <cell r="D31">
            <v>909.35999999999979</v>
          </cell>
          <cell r="E31">
            <v>2.4000140468755946</v>
          </cell>
          <cell r="F31">
            <v>7.4061818181818166</v>
          </cell>
        </row>
        <row r="32">
          <cell r="A32" t="str">
            <v>T 606</v>
          </cell>
          <cell r="B32" t="str">
            <v>FERREIRO</v>
          </cell>
          <cell r="C32">
            <v>719.99999999999989</v>
          </cell>
          <cell r="D32">
            <v>909.35999999999979</v>
          </cell>
          <cell r="E32">
            <v>2.4000140468755946</v>
          </cell>
          <cell r="F32">
            <v>7.4061818181818166</v>
          </cell>
        </row>
        <row r="33">
          <cell r="A33" t="str">
            <v>T 607</v>
          </cell>
          <cell r="B33" t="str">
            <v>PINTOR</v>
          </cell>
          <cell r="C33">
            <v>719.99999999999989</v>
          </cell>
          <cell r="D33">
            <v>909.35999999999979</v>
          </cell>
          <cell r="E33">
            <v>2.4000140468755946</v>
          </cell>
          <cell r="F33">
            <v>7.4061818181818166</v>
          </cell>
        </row>
        <row r="34">
          <cell r="A34" t="str">
            <v>T 608</v>
          </cell>
          <cell r="B34" t="str">
            <v>SOLDADOR</v>
          </cell>
          <cell r="C34">
            <v>719.99999999999989</v>
          </cell>
          <cell r="D34">
            <v>909.35999999999979</v>
          </cell>
          <cell r="E34">
            <v>2.4</v>
          </cell>
          <cell r="F34">
            <v>7.4061818181818166</v>
          </cell>
        </row>
        <row r="35">
          <cell r="A35" t="str">
            <v>T 609</v>
          </cell>
          <cell r="B35" t="str">
            <v>JARDINEIRO</v>
          </cell>
          <cell r="C35">
            <v>719.99999999999989</v>
          </cell>
          <cell r="D35">
            <v>909.35999999999979</v>
          </cell>
          <cell r="E35">
            <v>2.4000140468755946</v>
          </cell>
          <cell r="F35">
            <v>7.4061818181818166</v>
          </cell>
        </row>
        <row r="36">
          <cell r="A36" t="str">
            <v>T 610</v>
          </cell>
          <cell r="B36" t="str">
            <v>SERRALHEIRO</v>
          </cell>
          <cell r="C36">
            <v>719.99999999999989</v>
          </cell>
          <cell r="D36">
            <v>909.35999999999979</v>
          </cell>
          <cell r="E36">
            <v>2.4000140468755946</v>
          </cell>
          <cell r="F36">
            <v>7.4061818181818166</v>
          </cell>
        </row>
        <row r="37">
          <cell r="B37" t="str">
            <v>ELETRICISTA</v>
          </cell>
          <cell r="C37">
            <v>719.99999999999989</v>
          </cell>
          <cell r="D37">
            <v>909.35999999999979</v>
          </cell>
          <cell r="E37">
            <v>2.4000140468755946</v>
          </cell>
          <cell r="F37">
            <v>7.4061818181818166</v>
          </cell>
        </row>
        <row r="38">
          <cell r="B38" t="str">
            <v>BOMBEIRO HIDRÁULICO</v>
          </cell>
          <cell r="C38">
            <v>719.99999999999989</v>
          </cell>
          <cell r="D38">
            <v>909.35999999999979</v>
          </cell>
          <cell r="E38">
            <v>2.4000140468755946</v>
          </cell>
          <cell r="F38">
            <v>7.4061818181818166</v>
          </cell>
        </row>
        <row r="39">
          <cell r="A39" t="str">
            <v>T 701</v>
          </cell>
          <cell r="B39" t="str">
            <v>SERVENTE</v>
          </cell>
          <cell r="C39">
            <v>509.99999999999994</v>
          </cell>
          <cell r="D39">
            <v>644.12999999999988</v>
          </cell>
          <cell r="E39">
            <v>1.7</v>
          </cell>
          <cell r="F39">
            <v>5.2460454545454542</v>
          </cell>
        </row>
        <row r="40">
          <cell r="A40" t="str">
            <v>T 702</v>
          </cell>
          <cell r="B40" t="str">
            <v>AJUDANTE</v>
          </cell>
          <cell r="C40">
            <v>600</v>
          </cell>
          <cell r="D40">
            <v>757.8</v>
          </cell>
          <cell r="E40">
            <v>2.0000117057296625</v>
          </cell>
          <cell r="F40">
            <v>6.1718181818181819</v>
          </cell>
        </row>
        <row r="41">
          <cell r="A41" t="str">
            <v>T 801</v>
          </cell>
          <cell r="B41" t="str">
            <v>PERFURADOR DE TUBULÃO</v>
          </cell>
          <cell r="C41">
            <v>719.99999999999989</v>
          </cell>
          <cell r="D41">
            <v>909.35999999999979</v>
          </cell>
          <cell r="E41">
            <v>2.4</v>
          </cell>
          <cell r="F41">
            <v>7.4061818181818166</v>
          </cell>
        </row>
      </sheetData>
      <sheetData sheetId="39">
        <row r="10">
          <cell r="A10" t="str">
            <v>AM 01</v>
          </cell>
        </row>
        <row r="22">
          <cell r="F22">
            <v>1370</v>
          </cell>
        </row>
        <row r="23">
          <cell r="F23">
            <v>1802</v>
          </cell>
        </row>
        <row r="24">
          <cell r="F24">
            <v>995</v>
          </cell>
        </row>
        <row r="25">
          <cell r="F25">
            <v>1065</v>
          </cell>
        </row>
        <row r="26">
          <cell r="F26">
            <v>1209</v>
          </cell>
        </row>
        <row r="27">
          <cell r="F27">
            <v>1049</v>
          </cell>
        </row>
        <row r="28">
          <cell r="F28">
            <v>1540</v>
          </cell>
        </row>
      </sheetData>
      <sheetData sheetId="40">
        <row r="4">
          <cell r="A4" t="str">
            <v>Código</v>
          </cell>
          <cell r="B4" t="str">
            <v>Equipamento</v>
          </cell>
          <cell r="C4" t="str">
            <v>VAL</v>
          </cell>
          <cell r="D4" t="str">
            <v>R</v>
          </cell>
          <cell r="E4" t="str">
            <v>VU</v>
          </cell>
          <cell r="F4" t="str">
            <v>HTA</v>
          </cell>
          <cell r="G4" t="str">
            <v>I</v>
          </cell>
          <cell r="H4" t="str">
            <v>K</v>
          </cell>
          <cell r="I4" t="str">
            <v>Pot</v>
          </cell>
          <cell r="J4" t="str">
            <v>Qe</v>
          </cell>
          <cell r="K4" t="str">
            <v>VMe</v>
          </cell>
          <cell r="L4" t="str">
            <v>Qm</v>
          </cell>
          <cell r="M4" t="str">
            <v>VMm</v>
          </cell>
          <cell r="N4" t="str">
            <v>D</v>
          </cell>
          <cell r="O4" t="str">
            <v>S</v>
          </cell>
          <cell r="P4" t="str">
            <v>M</v>
          </cell>
          <cell r="Q4" t="str">
            <v>Omat</v>
          </cell>
          <cell r="R4" t="str">
            <v>Omo</v>
          </cell>
          <cell r="S4" t="str">
            <v>HO</v>
          </cell>
          <cell r="T4" t="str">
            <v>HP</v>
          </cell>
        </row>
        <row r="5">
          <cell r="A5" t="str">
            <v>E 001</v>
          </cell>
          <cell r="B5" t="str">
            <v>Trator esteiras - com lâm. (60 kW)</v>
          </cell>
          <cell r="C5">
            <v>375732</v>
          </cell>
          <cell r="D5">
            <v>20</v>
          </cell>
          <cell r="E5">
            <v>5</v>
          </cell>
          <cell r="F5">
            <v>2000</v>
          </cell>
          <cell r="G5">
            <v>0</v>
          </cell>
          <cell r="H5">
            <v>0.8</v>
          </cell>
          <cell r="I5">
            <v>60</v>
          </cell>
          <cell r="J5">
            <v>14.399999999999999</v>
          </cell>
          <cell r="K5">
            <v>2.35</v>
          </cell>
          <cell r="L5">
            <v>1</v>
          </cell>
          <cell r="M5">
            <v>10.800700000000001</v>
          </cell>
          <cell r="N5">
            <v>30.058560000000003</v>
          </cell>
          <cell r="O5">
            <v>0</v>
          </cell>
          <cell r="P5">
            <v>30.058560000000003</v>
          </cell>
          <cell r="Q5">
            <v>33.839999999999996</v>
          </cell>
          <cell r="R5">
            <v>10.800700000000001</v>
          </cell>
          <cell r="S5">
            <v>104.75782000000001</v>
          </cell>
          <cell r="T5">
            <v>10.800700000000001</v>
          </cell>
        </row>
        <row r="6">
          <cell r="A6" t="str">
            <v>E 002</v>
          </cell>
          <cell r="B6" t="str">
            <v>Trator esteiras - c/ lâm. (104 kW)</v>
          </cell>
          <cell r="C6">
            <v>577114</v>
          </cell>
          <cell r="D6">
            <v>20</v>
          </cell>
          <cell r="E6">
            <v>5</v>
          </cell>
          <cell r="F6">
            <v>2000</v>
          </cell>
          <cell r="G6">
            <v>0</v>
          </cell>
          <cell r="H6">
            <v>0.8</v>
          </cell>
          <cell r="I6">
            <v>104</v>
          </cell>
          <cell r="J6">
            <v>24.96</v>
          </cell>
          <cell r="K6">
            <v>2.35</v>
          </cell>
          <cell r="L6">
            <v>1</v>
          </cell>
          <cell r="M6">
            <v>10.800700000000001</v>
          </cell>
          <cell r="N6">
            <v>46.169119999999999</v>
          </cell>
          <cell r="O6">
            <v>0</v>
          </cell>
          <cell r="P6">
            <v>46.169119999999999</v>
          </cell>
          <cell r="Q6">
            <v>58.656000000000006</v>
          </cell>
          <cell r="R6">
            <v>10.800700000000001</v>
          </cell>
          <cell r="S6">
            <v>161.79494</v>
          </cell>
          <cell r="T6">
            <v>10.800700000000001</v>
          </cell>
        </row>
        <row r="7">
          <cell r="A7" t="str">
            <v>E 003</v>
          </cell>
          <cell r="B7" t="str">
            <v>Trator esteiras - c/ lâm. (228 kW)</v>
          </cell>
          <cell r="C7">
            <v>1914276</v>
          </cell>
          <cell r="D7">
            <v>20</v>
          </cell>
          <cell r="E7">
            <v>5</v>
          </cell>
          <cell r="F7">
            <v>2000</v>
          </cell>
          <cell r="G7">
            <v>0</v>
          </cell>
          <cell r="H7">
            <v>0.8</v>
          </cell>
          <cell r="I7">
            <v>228</v>
          </cell>
          <cell r="J7">
            <v>54.72</v>
          </cell>
          <cell r="K7">
            <v>2.35</v>
          </cell>
          <cell r="L7">
            <v>1</v>
          </cell>
          <cell r="M7">
            <v>10.800700000000001</v>
          </cell>
          <cell r="N7">
            <v>153.14208000000002</v>
          </cell>
          <cell r="O7">
            <v>0</v>
          </cell>
          <cell r="P7">
            <v>153.14207999999999</v>
          </cell>
          <cell r="Q7">
            <v>128.59200000000001</v>
          </cell>
          <cell r="R7">
            <v>10.800700000000001</v>
          </cell>
          <cell r="S7">
            <v>445.67686000000003</v>
          </cell>
          <cell r="T7">
            <v>10.800700000000001</v>
          </cell>
        </row>
        <row r="8">
          <cell r="A8" t="str">
            <v>E 006</v>
          </cell>
          <cell r="B8" t="str">
            <v>Motoniveladora</v>
          </cell>
          <cell r="C8">
            <v>433400</v>
          </cell>
          <cell r="D8">
            <v>20</v>
          </cell>
          <cell r="E8">
            <v>7.5</v>
          </cell>
          <cell r="F8">
            <v>2000</v>
          </cell>
          <cell r="G8">
            <v>0</v>
          </cell>
          <cell r="H8">
            <v>0.9</v>
          </cell>
          <cell r="I8">
            <v>93</v>
          </cell>
          <cell r="J8">
            <v>22.32</v>
          </cell>
          <cell r="K8">
            <v>2.35</v>
          </cell>
          <cell r="L8">
            <v>1</v>
          </cell>
          <cell r="M8">
            <v>11.417899999999999</v>
          </cell>
          <cell r="N8">
            <v>23.114666666666668</v>
          </cell>
          <cell r="O8">
            <v>0</v>
          </cell>
          <cell r="P8">
            <v>26.004000000000001</v>
          </cell>
          <cell r="Q8">
            <v>52.452000000000005</v>
          </cell>
          <cell r="R8">
            <v>11.417899999999999</v>
          </cell>
          <cell r="S8">
            <v>112.98856666666669</v>
          </cell>
          <cell r="T8">
            <v>11.417899999999999</v>
          </cell>
        </row>
        <row r="9">
          <cell r="A9" t="str">
            <v>E 007</v>
          </cell>
          <cell r="B9" t="str">
            <v>Trator agrícola</v>
          </cell>
          <cell r="C9">
            <v>116600</v>
          </cell>
          <cell r="D9">
            <v>20</v>
          </cell>
          <cell r="E9">
            <v>8</v>
          </cell>
          <cell r="F9">
            <v>1250</v>
          </cell>
          <cell r="G9">
            <v>0</v>
          </cell>
          <cell r="H9">
            <v>0.7</v>
          </cell>
          <cell r="I9">
            <v>82</v>
          </cell>
          <cell r="J9">
            <v>16.400000000000002</v>
          </cell>
          <cell r="K9">
            <v>2.35</v>
          </cell>
          <cell r="L9">
            <v>1</v>
          </cell>
          <cell r="M9">
            <v>8.3320000000000007</v>
          </cell>
          <cell r="N9">
            <v>9.3279999999999994</v>
          </cell>
          <cell r="O9">
            <v>0</v>
          </cell>
          <cell r="P9">
            <v>8.1620000000000008</v>
          </cell>
          <cell r="Q9">
            <v>38.540000000000006</v>
          </cell>
          <cell r="R9">
            <v>8.3320000000000007</v>
          </cell>
          <cell r="S9">
            <v>64.362000000000009</v>
          </cell>
          <cell r="T9">
            <v>8.3320000000000007</v>
          </cell>
        </row>
        <row r="10">
          <cell r="A10" t="str">
            <v>E 011</v>
          </cell>
          <cell r="B10" t="str">
            <v>Retroescavadeira</v>
          </cell>
          <cell r="C10">
            <v>147390</v>
          </cell>
          <cell r="D10">
            <v>20</v>
          </cell>
          <cell r="E10">
            <v>5</v>
          </cell>
          <cell r="F10">
            <v>2000</v>
          </cell>
          <cell r="G10">
            <v>0</v>
          </cell>
          <cell r="H10">
            <v>0.7</v>
          </cell>
          <cell r="I10">
            <v>57</v>
          </cell>
          <cell r="J10">
            <v>11.4</v>
          </cell>
          <cell r="K10">
            <v>2.35</v>
          </cell>
          <cell r="L10">
            <v>1</v>
          </cell>
          <cell r="M10">
            <v>10.800700000000001</v>
          </cell>
          <cell r="N10">
            <v>11.7912</v>
          </cell>
          <cell r="O10">
            <v>0</v>
          </cell>
          <cell r="P10">
            <v>10.317299999999999</v>
          </cell>
          <cell r="Q10">
            <v>26.790000000000003</v>
          </cell>
          <cell r="R10">
            <v>10.800700000000001</v>
          </cell>
          <cell r="S10">
            <v>59.699199999999998</v>
          </cell>
          <cell r="T10">
            <v>10.800700000000001</v>
          </cell>
        </row>
        <row r="11">
          <cell r="A11" t="str">
            <v>E 013</v>
          </cell>
          <cell r="B11" t="str">
            <v>Rolo comp. pé carneiro 11,25 t</v>
          </cell>
          <cell r="C11">
            <v>347000</v>
          </cell>
          <cell r="D11">
            <v>10</v>
          </cell>
          <cell r="E11">
            <v>6</v>
          </cell>
          <cell r="F11">
            <v>1750</v>
          </cell>
          <cell r="G11">
            <v>0</v>
          </cell>
          <cell r="H11">
            <v>0.8</v>
          </cell>
          <cell r="I11">
            <v>85</v>
          </cell>
          <cell r="J11">
            <v>17</v>
          </cell>
          <cell r="K11">
            <v>2.35</v>
          </cell>
          <cell r="L11">
            <v>1</v>
          </cell>
          <cell r="M11">
            <v>8.3320000000000007</v>
          </cell>
          <cell r="N11">
            <v>29.742857142857144</v>
          </cell>
          <cell r="O11">
            <v>0</v>
          </cell>
          <cell r="P11">
            <v>26.438095238095237</v>
          </cell>
          <cell r="Q11">
            <v>39.950000000000003</v>
          </cell>
          <cell r="R11">
            <v>8.3320000000000007</v>
          </cell>
          <cell r="S11">
            <v>104.46295238095237</v>
          </cell>
          <cell r="T11">
            <v>8.3320000000000007</v>
          </cell>
        </row>
        <row r="12">
          <cell r="A12" t="str">
            <v>E 016</v>
          </cell>
          <cell r="B12" t="str">
            <v>Carregadeira pneus 1,33 m3</v>
          </cell>
          <cell r="C12">
            <v>312000</v>
          </cell>
          <cell r="D12">
            <v>20</v>
          </cell>
          <cell r="E12">
            <v>5</v>
          </cell>
          <cell r="F12">
            <v>2000</v>
          </cell>
          <cell r="G12">
            <v>0</v>
          </cell>
          <cell r="H12">
            <v>0.7</v>
          </cell>
          <cell r="I12">
            <v>79</v>
          </cell>
          <cell r="J12">
            <v>15.8</v>
          </cell>
          <cell r="K12">
            <v>2.35</v>
          </cell>
          <cell r="L12">
            <v>1</v>
          </cell>
          <cell r="M12">
            <v>10.800700000000001</v>
          </cell>
          <cell r="N12">
            <v>24.96</v>
          </cell>
          <cell r="O12">
            <v>0</v>
          </cell>
          <cell r="P12">
            <v>21.84</v>
          </cell>
          <cell r="Q12">
            <v>37.130000000000003</v>
          </cell>
          <cell r="R12">
            <v>10.800700000000001</v>
          </cell>
          <cell r="S12">
            <v>94.730700000000013</v>
          </cell>
          <cell r="T12">
            <v>10.800700000000001</v>
          </cell>
        </row>
        <row r="13">
          <cell r="A13" t="str">
            <v>E 101</v>
          </cell>
          <cell r="B13" t="str">
            <v>Grade de discos 24 x 24</v>
          </cell>
          <cell r="C13">
            <v>12756</v>
          </cell>
          <cell r="D13">
            <v>5</v>
          </cell>
          <cell r="E13">
            <v>10</v>
          </cell>
          <cell r="F13">
            <v>1000</v>
          </cell>
          <cell r="G13">
            <v>0</v>
          </cell>
          <cell r="H13">
            <v>0.6</v>
          </cell>
          <cell r="I13">
            <v>0</v>
          </cell>
          <cell r="J13">
            <v>0</v>
          </cell>
          <cell r="K13">
            <v>0</v>
          </cell>
          <cell r="L13">
            <v>0</v>
          </cell>
          <cell r="M13">
            <v>0</v>
          </cell>
          <cell r="N13">
            <v>1.2118199999999999</v>
          </cell>
          <cell r="O13">
            <v>0</v>
          </cell>
          <cell r="P13">
            <v>0.76535999999999993</v>
          </cell>
          <cell r="Q13">
            <v>0</v>
          </cell>
          <cell r="R13">
            <v>0</v>
          </cell>
          <cell r="S13">
            <v>1.9771799999999997</v>
          </cell>
          <cell r="T13">
            <v>0</v>
          </cell>
        </row>
        <row r="14">
          <cell r="A14" t="str">
            <v>E 105</v>
          </cell>
          <cell r="B14" t="str">
            <v>Rolo comp. pneus 21 t</v>
          </cell>
          <cell r="C14">
            <v>390189.9</v>
          </cell>
          <cell r="D14">
            <v>15</v>
          </cell>
          <cell r="E14">
            <v>6.8</v>
          </cell>
          <cell r="F14">
            <v>1750</v>
          </cell>
          <cell r="G14">
            <v>0</v>
          </cell>
          <cell r="H14">
            <v>0.7</v>
          </cell>
          <cell r="I14">
            <v>97</v>
          </cell>
          <cell r="J14">
            <v>19.400000000000002</v>
          </cell>
          <cell r="K14">
            <v>2.35</v>
          </cell>
          <cell r="L14">
            <v>1</v>
          </cell>
          <cell r="M14">
            <v>8.3320000000000007</v>
          </cell>
          <cell r="N14">
            <v>27.87070714285715</v>
          </cell>
          <cell r="O14">
            <v>0</v>
          </cell>
          <cell r="P14">
            <v>22.952347058823531</v>
          </cell>
          <cell r="Q14">
            <v>45.59</v>
          </cell>
          <cell r="R14">
            <v>8.3320000000000007</v>
          </cell>
          <cell r="S14">
            <v>104.74505420168069</v>
          </cell>
          <cell r="T14">
            <v>8.3320000000000007</v>
          </cell>
        </row>
        <row r="15">
          <cell r="A15" t="str">
            <v>E 107</v>
          </cell>
          <cell r="B15" t="str">
            <v>Vassoura mecânica - reboc.</v>
          </cell>
          <cell r="C15">
            <v>23638</v>
          </cell>
          <cell r="D15">
            <v>10</v>
          </cell>
          <cell r="E15">
            <v>10</v>
          </cell>
          <cell r="F15">
            <v>1000</v>
          </cell>
          <cell r="G15">
            <v>0</v>
          </cell>
          <cell r="H15">
            <v>0.6</v>
          </cell>
          <cell r="I15">
            <v>0</v>
          </cell>
          <cell r="J15">
            <v>0</v>
          </cell>
          <cell r="K15">
            <v>0</v>
          </cell>
          <cell r="L15">
            <v>0</v>
          </cell>
          <cell r="M15">
            <v>0</v>
          </cell>
          <cell r="N15">
            <v>2.1274199999999999</v>
          </cell>
          <cell r="O15">
            <v>0</v>
          </cell>
          <cell r="P15">
            <v>1.41828</v>
          </cell>
          <cell r="Q15">
            <v>0</v>
          </cell>
          <cell r="R15">
            <v>0</v>
          </cell>
          <cell r="S15">
            <v>3.5457000000000001</v>
          </cell>
          <cell r="T15">
            <v>0</v>
          </cell>
        </row>
        <row r="16">
          <cell r="A16" t="str">
            <v>E 108</v>
          </cell>
          <cell r="B16" t="str">
            <v>Distr. agregados - reboc.</v>
          </cell>
          <cell r="C16">
            <v>26895</v>
          </cell>
          <cell r="D16">
            <v>10</v>
          </cell>
          <cell r="E16">
            <v>10</v>
          </cell>
          <cell r="F16">
            <v>1250</v>
          </cell>
          <cell r="G16">
            <v>0</v>
          </cell>
          <cell r="H16">
            <v>0.5</v>
          </cell>
          <cell r="I16">
            <v>0</v>
          </cell>
          <cell r="J16">
            <v>0</v>
          </cell>
          <cell r="K16">
            <v>0</v>
          </cell>
          <cell r="L16">
            <v>0</v>
          </cell>
          <cell r="M16">
            <v>0</v>
          </cell>
          <cell r="N16">
            <v>1.9364400000000002</v>
          </cell>
          <cell r="O16">
            <v>0</v>
          </cell>
          <cell r="P16">
            <v>1.0758000000000001</v>
          </cell>
          <cell r="Q16">
            <v>0</v>
          </cell>
          <cell r="R16">
            <v>0</v>
          </cell>
          <cell r="S16">
            <v>3.0122400000000003</v>
          </cell>
          <cell r="T16">
            <v>0</v>
          </cell>
        </row>
        <row r="17">
          <cell r="A17" t="str">
            <v>E 110</v>
          </cell>
          <cell r="B17" t="str">
            <v>Tanque estoc. asfalto 20.000 l</v>
          </cell>
          <cell r="C17">
            <v>43400</v>
          </cell>
          <cell r="D17">
            <v>10</v>
          </cell>
          <cell r="E17">
            <v>8</v>
          </cell>
          <cell r="F17">
            <v>2500</v>
          </cell>
          <cell r="G17">
            <v>0</v>
          </cell>
          <cell r="H17">
            <v>0.5</v>
          </cell>
          <cell r="I17">
            <v>0</v>
          </cell>
          <cell r="J17">
            <v>0</v>
          </cell>
          <cell r="K17">
            <v>0</v>
          </cell>
          <cell r="L17">
            <v>0</v>
          </cell>
          <cell r="M17">
            <v>0</v>
          </cell>
          <cell r="N17">
            <v>1.9530000000000001</v>
          </cell>
          <cell r="O17">
            <v>0</v>
          </cell>
          <cell r="P17">
            <v>1.085</v>
          </cell>
          <cell r="Q17">
            <v>0</v>
          </cell>
          <cell r="R17">
            <v>0</v>
          </cell>
          <cell r="S17">
            <v>3.0380000000000003</v>
          </cell>
          <cell r="T17">
            <v>0</v>
          </cell>
        </row>
        <row r="18">
          <cell r="A18" t="str">
            <v>E 111</v>
          </cell>
          <cell r="B18" t="str">
            <v>Equip. distr. asf. - mont. cam.</v>
          </cell>
          <cell r="C18">
            <v>261750</v>
          </cell>
          <cell r="D18">
            <v>20</v>
          </cell>
          <cell r="E18">
            <v>10</v>
          </cell>
          <cell r="F18">
            <v>1250</v>
          </cell>
          <cell r="G18">
            <v>2.5000000000000001E-2</v>
          </cell>
          <cell r="H18">
            <v>0.8</v>
          </cell>
          <cell r="I18">
            <v>150</v>
          </cell>
          <cell r="J18">
            <v>22.5</v>
          </cell>
          <cell r="K18">
            <v>2.35</v>
          </cell>
          <cell r="L18">
            <v>1</v>
          </cell>
          <cell r="M18">
            <v>9.8749000000000002</v>
          </cell>
          <cell r="N18">
            <v>8.8580000000000005</v>
          </cell>
          <cell r="O18">
            <v>1.1437999999999999</v>
          </cell>
          <cell r="P18">
            <v>8.8580000000000005</v>
          </cell>
          <cell r="Q18">
            <v>52.875</v>
          </cell>
          <cell r="R18">
            <v>9.8749000000000002</v>
          </cell>
          <cell r="S18">
            <v>81.609700000000004</v>
          </cell>
          <cell r="T18">
            <v>9.8749000000000002</v>
          </cell>
        </row>
        <row r="19">
          <cell r="A19" t="str">
            <v>E 112</v>
          </cell>
          <cell r="B19" t="str">
            <v>Aquecedor de fluido térmico</v>
          </cell>
          <cell r="C19">
            <v>247800</v>
          </cell>
          <cell r="D19">
            <v>10</v>
          </cell>
          <cell r="E19">
            <v>8</v>
          </cell>
          <cell r="F19">
            <v>2500</v>
          </cell>
          <cell r="G19">
            <v>0</v>
          </cell>
          <cell r="H19">
            <v>0.6</v>
          </cell>
          <cell r="I19">
            <v>8</v>
          </cell>
          <cell r="J19">
            <v>0</v>
          </cell>
          <cell r="K19">
            <v>0</v>
          </cell>
          <cell r="L19">
            <v>0</v>
          </cell>
          <cell r="M19">
            <v>0</v>
          </cell>
          <cell r="N19">
            <v>11.151</v>
          </cell>
          <cell r="O19">
            <v>0</v>
          </cell>
          <cell r="P19">
            <v>7.4340000000000002</v>
          </cell>
          <cell r="Q19">
            <v>0</v>
          </cell>
          <cell r="R19">
            <v>0</v>
          </cell>
          <cell r="S19">
            <v>18.585000000000001</v>
          </cell>
          <cell r="T19">
            <v>0</v>
          </cell>
        </row>
        <row r="20">
          <cell r="A20" t="str">
            <v>E 113</v>
          </cell>
          <cell r="B20" t="str">
            <v>Usina asfalto quente 40/60 t/h</v>
          </cell>
          <cell r="C20">
            <v>796214</v>
          </cell>
          <cell r="D20">
            <v>10</v>
          </cell>
          <cell r="E20">
            <v>8</v>
          </cell>
          <cell r="F20">
            <v>1750</v>
          </cell>
          <cell r="G20">
            <v>0</v>
          </cell>
          <cell r="H20">
            <v>0.9</v>
          </cell>
          <cell r="I20">
            <v>128</v>
          </cell>
          <cell r="J20">
            <v>0</v>
          </cell>
          <cell r="K20">
            <v>0</v>
          </cell>
          <cell r="L20">
            <v>1</v>
          </cell>
          <cell r="M20">
            <v>11.417899999999999</v>
          </cell>
          <cell r="N20">
            <v>51.185185714285716</v>
          </cell>
          <cell r="O20">
            <v>0</v>
          </cell>
          <cell r="P20">
            <v>51.185185714285716</v>
          </cell>
          <cell r="Q20">
            <v>0</v>
          </cell>
          <cell r="R20">
            <v>11.417899999999999</v>
          </cell>
          <cell r="S20">
            <v>113.78827142857143</v>
          </cell>
          <cell r="T20">
            <v>11.417899999999999</v>
          </cell>
        </row>
        <row r="21">
          <cell r="A21" t="str">
            <v>E 114</v>
          </cell>
          <cell r="B21" t="str">
            <v>Vibro acabadora asfalto</v>
          </cell>
          <cell r="C21">
            <v>210000</v>
          </cell>
          <cell r="D21">
            <v>10</v>
          </cell>
          <cell r="E21">
            <v>8</v>
          </cell>
          <cell r="F21">
            <v>1750</v>
          </cell>
          <cell r="G21">
            <v>0</v>
          </cell>
          <cell r="H21">
            <v>0.9</v>
          </cell>
          <cell r="I21">
            <v>20</v>
          </cell>
          <cell r="J21">
            <v>4</v>
          </cell>
          <cell r="K21">
            <v>2.35</v>
          </cell>
          <cell r="L21">
            <v>1</v>
          </cell>
          <cell r="M21">
            <v>11.417899999999999</v>
          </cell>
          <cell r="N21">
            <v>13.5</v>
          </cell>
          <cell r="O21">
            <v>0</v>
          </cell>
          <cell r="P21">
            <v>13.5</v>
          </cell>
          <cell r="Q21">
            <v>9.4</v>
          </cell>
          <cell r="R21">
            <v>11.417899999999999</v>
          </cell>
          <cell r="S21">
            <v>47.817899999999995</v>
          </cell>
          <cell r="T21">
            <v>11.417899999999999</v>
          </cell>
        </row>
        <row r="22">
          <cell r="A22" t="str">
            <v>E 116</v>
          </cell>
          <cell r="B22" t="str">
            <v>Usina mist. PMF 30/60 t/h</v>
          </cell>
          <cell r="C22">
            <v>123559</v>
          </cell>
          <cell r="D22">
            <v>10</v>
          </cell>
          <cell r="E22">
            <v>8</v>
          </cell>
          <cell r="F22">
            <v>1750</v>
          </cell>
          <cell r="G22">
            <v>0</v>
          </cell>
          <cell r="H22">
            <v>0.7</v>
          </cell>
          <cell r="I22">
            <v>20</v>
          </cell>
          <cell r="J22">
            <v>0</v>
          </cell>
          <cell r="K22">
            <v>0</v>
          </cell>
          <cell r="L22">
            <v>1</v>
          </cell>
          <cell r="M22">
            <v>11.417899999999999</v>
          </cell>
          <cell r="N22">
            <v>7.9430785714285719</v>
          </cell>
          <cell r="O22">
            <v>0</v>
          </cell>
          <cell r="P22">
            <v>6.1779499999999992</v>
          </cell>
          <cell r="Q22">
            <v>0</v>
          </cell>
          <cell r="R22">
            <v>11.417899999999999</v>
          </cell>
          <cell r="S22">
            <v>25.538928571428571</v>
          </cell>
          <cell r="T22">
            <v>11.417899999999999</v>
          </cell>
        </row>
        <row r="23">
          <cell r="A23" t="str">
            <v>E 117</v>
          </cell>
          <cell r="B23" t="str">
            <v>Rolo comp. estat. autop. 8,9 t</v>
          </cell>
          <cell r="C23">
            <v>163195</v>
          </cell>
          <cell r="D23">
            <v>15</v>
          </cell>
          <cell r="E23">
            <v>6.8</v>
          </cell>
          <cell r="F23">
            <v>1750</v>
          </cell>
          <cell r="G23">
            <v>0</v>
          </cell>
          <cell r="H23">
            <v>0.7</v>
          </cell>
          <cell r="I23">
            <v>43</v>
          </cell>
          <cell r="J23">
            <v>9</v>
          </cell>
          <cell r="K23">
            <v>2.35</v>
          </cell>
          <cell r="L23">
            <v>1</v>
          </cell>
          <cell r="M23">
            <v>8.3320000000000007</v>
          </cell>
          <cell r="N23">
            <v>11.656785714285714</v>
          </cell>
          <cell r="O23">
            <v>0</v>
          </cell>
          <cell r="P23">
            <v>9.5997058823529411</v>
          </cell>
          <cell r="Q23">
            <v>21.150000000000002</v>
          </cell>
          <cell r="R23">
            <v>8.3320000000000007</v>
          </cell>
          <cell r="S23">
            <v>50.73849159663866</v>
          </cell>
          <cell r="T23">
            <v>8.3320000000000007</v>
          </cell>
        </row>
        <row r="24">
          <cell r="A24" t="str">
            <v>E 118</v>
          </cell>
          <cell r="B24" t="str">
            <v>Rolo comp. tanden vibrat. 1,5 t</v>
          </cell>
          <cell r="C24">
            <v>97990</v>
          </cell>
          <cell r="D24">
            <v>10</v>
          </cell>
          <cell r="E24">
            <v>6</v>
          </cell>
          <cell r="F24">
            <v>1750</v>
          </cell>
          <cell r="G24">
            <v>0</v>
          </cell>
          <cell r="H24">
            <v>0.8</v>
          </cell>
          <cell r="I24">
            <v>10</v>
          </cell>
          <cell r="J24">
            <v>2</v>
          </cell>
          <cell r="K24">
            <v>2.35</v>
          </cell>
          <cell r="L24">
            <v>1</v>
          </cell>
          <cell r="M24">
            <v>8.3320000000000007</v>
          </cell>
          <cell r="N24">
            <v>8.3991428571428575</v>
          </cell>
          <cell r="O24">
            <v>0</v>
          </cell>
          <cell r="P24">
            <v>7.4659047619047616</v>
          </cell>
          <cell r="Q24">
            <v>4.7</v>
          </cell>
          <cell r="R24">
            <v>8.3320000000000007</v>
          </cell>
          <cell r="S24">
            <v>28.897047619047619</v>
          </cell>
          <cell r="T24">
            <v>8.3320000000000007</v>
          </cell>
        </row>
        <row r="25">
          <cell r="A25" t="str">
            <v>E 119</v>
          </cell>
          <cell r="B25" t="str">
            <v>Rolo comp. pn. est. aut. 23 t</v>
          </cell>
          <cell r="C25">
            <v>303024.64000000001</v>
          </cell>
          <cell r="D25">
            <v>15</v>
          </cell>
          <cell r="E25">
            <v>6.8</v>
          </cell>
          <cell r="F25">
            <v>1750</v>
          </cell>
          <cell r="G25">
            <v>0</v>
          </cell>
          <cell r="H25">
            <v>0.7</v>
          </cell>
          <cell r="I25">
            <v>83</v>
          </cell>
          <cell r="J25">
            <v>16.600000000000001</v>
          </cell>
          <cell r="K25">
            <v>2.35</v>
          </cell>
          <cell r="L25">
            <v>1</v>
          </cell>
          <cell r="M25">
            <v>8.3320000000000007</v>
          </cell>
          <cell r="N25">
            <v>21.644617142857143</v>
          </cell>
          <cell r="O25">
            <v>0</v>
          </cell>
          <cell r="P25">
            <v>17.82497882352941</v>
          </cell>
          <cell r="Q25">
            <v>39.010000000000005</v>
          </cell>
          <cell r="R25">
            <v>8.3320000000000007</v>
          </cell>
          <cell r="S25">
            <v>86.811595966386562</v>
          </cell>
          <cell r="T25">
            <v>8.3320000000000007</v>
          </cell>
        </row>
        <row r="26">
          <cell r="A26" t="str">
            <v>E 123</v>
          </cell>
          <cell r="B26" t="str">
            <v>Caldeira asfalto reboc. 600 l</v>
          </cell>
          <cell r="C26">
            <v>31850</v>
          </cell>
          <cell r="D26">
            <v>10</v>
          </cell>
          <cell r="E26">
            <v>10</v>
          </cell>
          <cell r="F26">
            <v>1250</v>
          </cell>
          <cell r="G26">
            <v>0</v>
          </cell>
          <cell r="H26">
            <v>0.3</v>
          </cell>
          <cell r="I26">
            <v>1</v>
          </cell>
          <cell r="J26">
            <v>0</v>
          </cell>
          <cell r="K26">
            <v>0</v>
          </cell>
          <cell r="L26">
            <v>0</v>
          </cell>
          <cell r="M26">
            <v>0</v>
          </cell>
          <cell r="N26">
            <v>2.2932000000000001</v>
          </cell>
          <cell r="O26">
            <v>0</v>
          </cell>
          <cell r="P26">
            <v>0.76439999999999997</v>
          </cell>
          <cell r="Q26">
            <v>0</v>
          </cell>
          <cell r="R26">
            <v>0</v>
          </cell>
          <cell r="S26">
            <v>3.0575999999999999</v>
          </cell>
          <cell r="T26">
            <v>0</v>
          </cell>
        </row>
        <row r="27">
          <cell r="A27" t="str">
            <v>E 126</v>
          </cell>
          <cell r="B27" t="str">
            <v>Fresadora a frio Wirtgen:W-1000 L</v>
          </cell>
          <cell r="C27">
            <v>618600</v>
          </cell>
          <cell r="D27">
            <v>20</v>
          </cell>
          <cell r="E27">
            <v>5</v>
          </cell>
          <cell r="F27">
            <v>1200</v>
          </cell>
          <cell r="G27">
            <v>0</v>
          </cell>
          <cell r="H27">
            <v>1</v>
          </cell>
          <cell r="I27">
            <v>105</v>
          </cell>
          <cell r="J27">
            <v>21</v>
          </cell>
          <cell r="K27">
            <v>2.35</v>
          </cell>
          <cell r="L27">
            <v>1</v>
          </cell>
          <cell r="M27">
            <v>11.417899999999999</v>
          </cell>
          <cell r="N27">
            <v>82.48</v>
          </cell>
          <cell r="O27">
            <v>0</v>
          </cell>
          <cell r="P27">
            <v>103.1</v>
          </cell>
          <cell r="Q27">
            <v>49.35</v>
          </cell>
          <cell r="R27">
            <v>11.417899999999999</v>
          </cell>
          <cell r="S27">
            <v>246.34789999999998</v>
          </cell>
          <cell r="T27">
            <v>11.417899999999999</v>
          </cell>
        </row>
        <row r="28">
          <cell r="A28" t="str">
            <v>E 156</v>
          </cell>
          <cell r="B28" t="str">
            <v>Carreg.de pneus Case c/vass.1,8 m</v>
          </cell>
          <cell r="C28">
            <v>90800</v>
          </cell>
          <cell r="D28">
            <v>20</v>
          </cell>
          <cell r="E28">
            <v>5</v>
          </cell>
          <cell r="F28">
            <v>2000</v>
          </cell>
          <cell r="G28">
            <v>0</v>
          </cell>
          <cell r="H28">
            <v>0.7</v>
          </cell>
          <cell r="I28">
            <v>36</v>
          </cell>
          <cell r="J28">
            <v>7.2</v>
          </cell>
          <cell r="K28">
            <v>2.35</v>
          </cell>
          <cell r="L28">
            <v>1</v>
          </cell>
          <cell r="M28">
            <v>10.800700000000001</v>
          </cell>
          <cell r="N28">
            <v>7.2640000000000002</v>
          </cell>
          <cell r="O28">
            <v>0</v>
          </cell>
          <cell r="P28">
            <v>6.355999999999999</v>
          </cell>
          <cell r="Q28">
            <v>16.920000000000002</v>
          </cell>
          <cell r="R28">
            <v>10.800700000000001</v>
          </cell>
          <cell r="S28">
            <v>41.340699999999998</v>
          </cell>
          <cell r="T28">
            <v>10.800700000000001</v>
          </cell>
        </row>
        <row r="29">
          <cell r="A29" t="str">
            <v>E 161</v>
          </cell>
          <cell r="B29" t="str">
            <v>Equip. Distr. LA Rup Contr</v>
          </cell>
          <cell r="C29">
            <v>781431</v>
          </cell>
          <cell r="D29">
            <v>20</v>
          </cell>
          <cell r="E29">
            <v>12</v>
          </cell>
          <cell r="F29">
            <v>1000</v>
          </cell>
          <cell r="G29">
            <v>2.5000000000000001E-2</v>
          </cell>
          <cell r="H29">
            <v>0.9</v>
          </cell>
          <cell r="I29">
            <v>274</v>
          </cell>
          <cell r="J29">
            <v>43.799996</v>
          </cell>
          <cell r="K29">
            <v>2.35</v>
          </cell>
          <cell r="L29">
            <v>1</v>
          </cell>
          <cell r="M29">
            <v>10.492100000000001</v>
          </cell>
          <cell r="N29">
            <v>52.095399999999998</v>
          </cell>
          <cell r="O29">
            <v>1.47875</v>
          </cell>
          <cell r="P29">
            <v>58.607325000000003</v>
          </cell>
          <cell r="Q29">
            <v>102.92999060000001</v>
          </cell>
          <cell r="R29">
            <v>10.492100000000001</v>
          </cell>
          <cell r="S29">
            <v>225.60356560000002</v>
          </cell>
          <cell r="T29">
            <v>10.492100000000001</v>
          </cell>
        </row>
        <row r="30">
          <cell r="A30" t="str">
            <v>E 208</v>
          </cell>
          <cell r="B30" t="str">
            <v>Compressor de Ar 180 PCM</v>
          </cell>
          <cell r="C30">
            <v>58600</v>
          </cell>
          <cell r="D30">
            <v>15</v>
          </cell>
          <cell r="E30">
            <v>7</v>
          </cell>
          <cell r="F30">
            <v>1750</v>
          </cell>
          <cell r="G30">
            <v>0</v>
          </cell>
          <cell r="H30">
            <v>0.8</v>
          </cell>
          <cell r="I30">
            <v>59</v>
          </cell>
          <cell r="J30">
            <v>12.98</v>
          </cell>
          <cell r="K30">
            <v>2.35</v>
          </cell>
          <cell r="L30">
            <v>1</v>
          </cell>
          <cell r="M30">
            <v>8.3320000000000007</v>
          </cell>
          <cell r="N30">
            <v>4.0661224489795913</v>
          </cell>
          <cell r="O30">
            <v>0</v>
          </cell>
          <cell r="P30">
            <v>3.8269387755102042</v>
          </cell>
          <cell r="Q30">
            <v>30.503000000000004</v>
          </cell>
          <cell r="R30">
            <v>8.3320000000000007</v>
          </cell>
          <cell r="S30">
            <v>46.728061224489799</v>
          </cell>
          <cell r="T30">
            <v>8.3320000000000007</v>
          </cell>
        </row>
        <row r="31">
          <cell r="A31" t="str">
            <v>E 209</v>
          </cell>
          <cell r="B31" t="str">
            <v>Martelete - rompedor 28 kg</v>
          </cell>
          <cell r="C31">
            <v>6128.25</v>
          </cell>
          <cell r="D31">
            <v>5</v>
          </cell>
          <cell r="E31">
            <v>6</v>
          </cell>
          <cell r="F31">
            <v>1750</v>
          </cell>
          <cell r="G31">
            <v>0</v>
          </cell>
          <cell r="H31">
            <v>0.8</v>
          </cell>
          <cell r="I31">
            <v>0</v>
          </cell>
          <cell r="J31">
            <v>0</v>
          </cell>
          <cell r="K31">
            <v>0</v>
          </cell>
          <cell r="L31">
            <v>1</v>
          </cell>
          <cell r="M31">
            <v>7.4062000000000001</v>
          </cell>
          <cell r="N31">
            <v>0.55446071428571431</v>
          </cell>
          <cell r="O31">
            <v>0</v>
          </cell>
          <cell r="P31">
            <v>0.46691428571428573</v>
          </cell>
          <cell r="Q31">
            <v>0</v>
          </cell>
          <cell r="R31">
            <v>7.4062000000000001</v>
          </cell>
          <cell r="S31">
            <v>8.4275750000000009</v>
          </cell>
          <cell r="T31">
            <v>7.4062000000000001</v>
          </cell>
        </row>
        <row r="32">
          <cell r="A32" t="str">
            <v>E 211</v>
          </cell>
          <cell r="B32" t="str">
            <v>Máq. pint. - compr. Ar pint. (2 kW)</v>
          </cell>
          <cell r="C32">
            <v>5280</v>
          </cell>
          <cell r="D32">
            <v>15</v>
          </cell>
          <cell r="E32">
            <v>6</v>
          </cell>
          <cell r="F32">
            <v>1750</v>
          </cell>
          <cell r="G32">
            <v>0</v>
          </cell>
          <cell r="H32">
            <v>0.8</v>
          </cell>
          <cell r="I32">
            <v>2</v>
          </cell>
          <cell r="J32">
            <v>0.48</v>
          </cell>
          <cell r="K32">
            <v>0</v>
          </cell>
          <cell r="L32">
            <v>0</v>
          </cell>
          <cell r="M32">
            <v>0</v>
          </cell>
          <cell r="N32">
            <v>0.42742857142857144</v>
          </cell>
          <cell r="O32">
            <v>0</v>
          </cell>
          <cell r="P32">
            <v>0.4022857142857143</v>
          </cell>
          <cell r="Q32">
            <v>0</v>
          </cell>
          <cell r="R32">
            <v>0</v>
          </cell>
          <cell r="S32">
            <v>0.82971428571428574</v>
          </cell>
          <cell r="T32">
            <v>0</v>
          </cell>
        </row>
        <row r="33">
          <cell r="A33" t="str">
            <v>E 301</v>
          </cell>
          <cell r="B33" t="str">
            <v>Betoneira 320 l</v>
          </cell>
          <cell r="C33">
            <v>7200</v>
          </cell>
          <cell r="D33">
            <v>10</v>
          </cell>
          <cell r="E33">
            <v>6</v>
          </cell>
          <cell r="F33">
            <v>1750</v>
          </cell>
          <cell r="G33">
            <v>0</v>
          </cell>
          <cell r="H33">
            <v>0.6</v>
          </cell>
          <cell r="I33">
            <v>7</v>
          </cell>
          <cell r="J33">
            <v>1.4000000000000001</v>
          </cell>
          <cell r="K33">
            <v>2.35</v>
          </cell>
          <cell r="L33">
            <v>1</v>
          </cell>
          <cell r="M33">
            <v>8.3320000000000007</v>
          </cell>
          <cell r="N33">
            <v>0.6171428571428571</v>
          </cell>
          <cell r="O33">
            <v>0</v>
          </cell>
          <cell r="P33">
            <v>0.41142857142857142</v>
          </cell>
          <cell r="Q33">
            <v>3.2900000000000005</v>
          </cell>
          <cell r="R33">
            <v>8.3320000000000007</v>
          </cell>
          <cell r="S33">
            <v>12.65057142857143</v>
          </cell>
          <cell r="T33">
            <v>8.3320000000000007</v>
          </cell>
        </row>
        <row r="34">
          <cell r="A34" t="str">
            <v>E 302</v>
          </cell>
          <cell r="B34" t="str">
            <v>Betoneira 320 l</v>
          </cell>
          <cell r="C34">
            <v>2460</v>
          </cell>
          <cell r="D34">
            <v>10</v>
          </cell>
          <cell r="E34">
            <v>6</v>
          </cell>
          <cell r="F34">
            <v>1750</v>
          </cell>
          <cell r="G34">
            <v>0</v>
          </cell>
          <cell r="H34">
            <v>0.6</v>
          </cell>
          <cell r="I34">
            <v>4</v>
          </cell>
          <cell r="J34">
            <v>0</v>
          </cell>
          <cell r="K34">
            <v>0</v>
          </cell>
          <cell r="L34">
            <v>1</v>
          </cell>
          <cell r="M34">
            <v>8.3320000000000007</v>
          </cell>
          <cell r="N34">
            <v>0.21085714285714285</v>
          </cell>
          <cell r="O34">
            <v>0</v>
          </cell>
          <cell r="P34">
            <v>0.14057142857142857</v>
          </cell>
          <cell r="Q34">
            <v>0</v>
          </cell>
          <cell r="R34">
            <v>8.3320000000000007</v>
          </cell>
          <cell r="S34">
            <v>8.6834285714285713</v>
          </cell>
          <cell r="T34">
            <v>8.3320000000000007</v>
          </cell>
        </row>
        <row r="35">
          <cell r="A35" t="str">
            <v>E 304</v>
          </cell>
          <cell r="B35" t="str">
            <v>Transp. man. - car. mão 80 l</v>
          </cell>
          <cell r="C35">
            <v>85</v>
          </cell>
          <cell r="D35">
            <v>5</v>
          </cell>
          <cell r="E35">
            <v>1</v>
          </cell>
          <cell r="F35">
            <v>1000</v>
          </cell>
          <cell r="G35">
            <v>0</v>
          </cell>
          <cell r="H35">
            <v>0.5</v>
          </cell>
          <cell r="I35">
            <v>0</v>
          </cell>
          <cell r="J35">
            <v>0</v>
          </cell>
          <cell r="K35">
            <v>0</v>
          </cell>
          <cell r="L35">
            <v>0</v>
          </cell>
          <cell r="M35">
            <v>0</v>
          </cell>
          <cell r="N35">
            <v>8.0750000000000002E-2</v>
          </cell>
          <cell r="O35">
            <v>0</v>
          </cell>
          <cell r="P35">
            <v>4.2500000000000003E-2</v>
          </cell>
          <cell r="Q35">
            <v>0</v>
          </cell>
          <cell r="R35">
            <v>0</v>
          </cell>
          <cell r="S35">
            <v>0.12325</v>
          </cell>
          <cell r="T35">
            <v>0</v>
          </cell>
        </row>
        <row r="36">
          <cell r="A36" t="str">
            <v>E 306</v>
          </cell>
          <cell r="B36" t="str">
            <v>Vibrador concreto imersão</v>
          </cell>
          <cell r="C36">
            <v>1359</v>
          </cell>
          <cell r="D36">
            <v>5</v>
          </cell>
          <cell r="E36">
            <v>7</v>
          </cell>
          <cell r="F36">
            <v>1000</v>
          </cell>
          <cell r="G36">
            <v>0</v>
          </cell>
          <cell r="H36">
            <v>0.5</v>
          </cell>
          <cell r="I36">
            <v>2</v>
          </cell>
          <cell r="J36">
            <v>0</v>
          </cell>
          <cell r="K36">
            <v>0</v>
          </cell>
          <cell r="L36">
            <v>1</v>
          </cell>
          <cell r="M36">
            <v>7.4062000000000001</v>
          </cell>
          <cell r="N36">
            <v>0.18443571428571429</v>
          </cell>
          <cell r="O36">
            <v>0</v>
          </cell>
          <cell r="P36">
            <v>9.7071428571428572E-2</v>
          </cell>
          <cell r="Q36">
            <v>0</v>
          </cell>
          <cell r="R36">
            <v>7.4062000000000001</v>
          </cell>
          <cell r="S36">
            <v>7.6877071428571426</v>
          </cell>
          <cell r="T36">
            <v>7.4062000000000001</v>
          </cell>
        </row>
        <row r="37">
          <cell r="A37" t="str">
            <v>E 312</v>
          </cell>
          <cell r="B37" t="str">
            <v>Fab. Pré-mold. Conc.-D=1,00 m</v>
          </cell>
          <cell r="C37">
            <v>25998.54</v>
          </cell>
          <cell r="D37">
            <v>10</v>
          </cell>
          <cell r="E37">
            <v>5</v>
          </cell>
          <cell r="F37">
            <v>1200</v>
          </cell>
          <cell r="G37">
            <v>0</v>
          </cell>
          <cell r="H37">
            <v>0.6</v>
          </cell>
          <cell r="I37">
            <v>2</v>
          </cell>
          <cell r="J37">
            <v>0.4</v>
          </cell>
          <cell r="K37">
            <v>0</v>
          </cell>
          <cell r="L37">
            <v>0</v>
          </cell>
          <cell r="M37">
            <v>0</v>
          </cell>
          <cell r="N37">
            <v>3.8997810000000004</v>
          </cell>
          <cell r="O37">
            <v>0</v>
          </cell>
          <cell r="P37">
            <v>2.5998540000000001</v>
          </cell>
          <cell r="Q37">
            <v>0</v>
          </cell>
          <cell r="R37">
            <v>0</v>
          </cell>
          <cell r="S37">
            <v>6.4996350000000005</v>
          </cell>
          <cell r="T37">
            <v>0</v>
          </cell>
        </row>
        <row r="38">
          <cell r="A38" t="str">
            <v>E 318</v>
          </cell>
          <cell r="B38" t="str">
            <v>Fábr. pré-mold. concr. inst. gc</v>
          </cell>
          <cell r="C38">
            <v>10415.459999999999</v>
          </cell>
          <cell r="D38">
            <v>10</v>
          </cell>
          <cell r="E38">
            <v>5</v>
          </cell>
          <cell r="F38">
            <v>1200</v>
          </cell>
          <cell r="G38">
            <v>0</v>
          </cell>
          <cell r="H38">
            <v>0.6</v>
          </cell>
          <cell r="I38">
            <v>2</v>
          </cell>
          <cell r="J38">
            <v>0</v>
          </cell>
          <cell r="K38">
            <v>0</v>
          </cell>
          <cell r="L38">
            <v>0</v>
          </cell>
          <cell r="M38">
            <v>0</v>
          </cell>
          <cell r="N38">
            <v>1.5623189999999998</v>
          </cell>
          <cell r="O38">
            <v>0</v>
          </cell>
          <cell r="P38">
            <v>1.0415459999999999</v>
          </cell>
          <cell r="Q38">
            <v>0</v>
          </cell>
          <cell r="R38">
            <v>0</v>
          </cell>
          <cell r="S38">
            <v>2.6038649999999999</v>
          </cell>
          <cell r="T38">
            <v>0</v>
          </cell>
        </row>
        <row r="39">
          <cell r="A39" t="str">
            <v>E 400</v>
          </cell>
          <cell r="B39" t="str">
            <v>Caminhão basc. 5 m³ 8,8 t</v>
          </cell>
          <cell r="C39">
            <v>164100</v>
          </cell>
          <cell r="D39">
            <v>20</v>
          </cell>
          <cell r="E39">
            <v>5.3</v>
          </cell>
          <cell r="F39">
            <v>2000</v>
          </cell>
          <cell r="G39">
            <v>2.5000000000000001E-2</v>
          </cell>
          <cell r="H39">
            <v>0.9</v>
          </cell>
          <cell r="I39">
            <v>125</v>
          </cell>
          <cell r="J39">
            <v>18.75</v>
          </cell>
          <cell r="K39">
            <v>2.35</v>
          </cell>
          <cell r="L39">
            <v>1</v>
          </cell>
          <cell r="M39">
            <v>9.8749000000000002</v>
          </cell>
          <cell r="N39">
            <v>12.384905660377358</v>
          </cell>
          <cell r="O39">
            <v>1.2191391509433964</v>
          </cell>
          <cell r="P39">
            <v>13.933018867924527</v>
          </cell>
          <cell r="Q39">
            <v>44.0625</v>
          </cell>
          <cell r="R39">
            <v>9.8749000000000002</v>
          </cell>
          <cell r="S39">
            <v>81.474463679245275</v>
          </cell>
          <cell r="T39">
            <v>9.8749000000000002</v>
          </cell>
        </row>
        <row r="40">
          <cell r="A40" t="str">
            <v>E 402</v>
          </cell>
          <cell r="B40" t="str">
            <v>Caminhão carroc. madeira 15 t</v>
          </cell>
          <cell r="C40">
            <v>202280</v>
          </cell>
          <cell r="D40">
            <v>20</v>
          </cell>
          <cell r="E40">
            <v>5.8</v>
          </cell>
          <cell r="F40">
            <v>2000</v>
          </cell>
          <cell r="G40">
            <v>2.5000000000000001E-2</v>
          </cell>
          <cell r="H40">
            <v>0.9</v>
          </cell>
          <cell r="I40">
            <v>180</v>
          </cell>
          <cell r="J40">
            <v>27</v>
          </cell>
          <cell r="K40">
            <v>2.35</v>
          </cell>
          <cell r="L40">
            <v>1</v>
          </cell>
          <cell r="M40">
            <v>9.8749000000000002</v>
          </cell>
          <cell r="N40">
            <v>13.950344827586207</v>
          </cell>
          <cell r="O40">
            <v>1.4822241379310344</v>
          </cell>
          <cell r="P40">
            <v>15.694137931034483</v>
          </cell>
          <cell r="Q40">
            <v>63.45</v>
          </cell>
          <cell r="R40">
            <v>9.8749000000000002</v>
          </cell>
          <cell r="S40">
            <v>104.45160689655172</v>
          </cell>
          <cell r="T40">
            <v>9.8749000000000002</v>
          </cell>
        </row>
        <row r="41">
          <cell r="A41" t="str">
            <v>E 404</v>
          </cell>
          <cell r="B41" t="str">
            <v>Caminhão basc. 10 m3 15 t</v>
          </cell>
          <cell r="C41">
            <v>219780</v>
          </cell>
          <cell r="D41">
            <v>20</v>
          </cell>
          <cell r="E41">
            <v>5.8</v>
          </cell>
          <cell r="F41">
            <v>2000</v>
          </cell>
          <cell r="G41">
            <v>2.5000000000000001E-2</v>
          </cell>
          <cell r="H41">
            <v>0.9</v>
          </cell>
          <cell r="I41">
            <v>180</v>
          </cell>
          <cell r="J41">
            <v>27</v>
          </cell>
          <cell r="K41">
            <v>2.35</v>
          </cell>
          <cell r="L41">
            <v>1</v>
          </cell>
          <cell r="M41">
            <v>9.8749000000000002</v>
          </cell>
          <cell r="N41">
            <v>15.157241379310346</v>
          </cell>
          <cell r="O41">
            <v>1.6104568965517243</v>
          </cell>
          <cell r="P41">
            <v>17.051896551724138</v>
          </cell>
          <cell r="Q41">
            <v>63.45</v>
          </cell>
          <cell r="R41">
            <v>9.8749000000000002</v>
          </cell>
          <cell r="S41">
            <v>107.14449482758621</v>
          </cell>
          <cell r="T41">
            <v>9.8749000000000002</v>
          </cell>
        </row>
        <row r="42">
          <cell r="A42" t="str">
            <v>E 406</v>
          </cell>
          <cell r="B42" t="str">
            <v>Caminhão tanque 6.000 l</v>
          </cell>
          <cell r="C42">
            <v>143050</v>
          </cell>
          <cell r="D42">
            <v>20</v>
          </cell>
          <cell r="E42">
            <v>5.8</v>
          </cell>
          <cell r="F42">
            <v>2000</v>
          </cell>
          <cell r="G42">
            <v>2.5000000000000001E-2</v>
          </cell>
          <cell r="H42">
            <v>0.8</v>
          </cell>
          <cell r="I42">
            <v>150</v>
          </cell>
          <cell r="J42">
            <v>22.5</v>
          </cell>
          <cell r="K42">
            <v>2.35</v>
          </cell>
          <cell r="L42">
            <v>1</v>
          </cell>
          <cell r="M42">
            <v>9.8749000000000002</v>
          </cell>
          <cell r="N42">
            <v>9.86551724137931</v>
          </cell>
          <cell r="O42">
            <v>1.0482112068965519</v>
          </cell>
          <cell r="P42">
            <v>9.86551724137931</v>
          </cell>
          <cell r="Q42">
            <v>52.875</v>
          </cell>
          <cell r="R42">
            <v>9.8749000000000002</v>
          </cell>
          <cell r="S42">
            <v>83.529145689655167</v>
          </cell>
          <cell r="T42">
            <v>9.8749000000000002</v>
          </cell>
        </row>
        <row r="43">
          <cell r="A43" t="str">
            <v>E 408</v>
          </cell>
          <cell r="B43" t="str">
            <v>Caminhão carroceria fixa 4 t</v>
          </cell>
          <cell r="C43">
            <v>92233</v>
          </cell>
          <cell r="D43">
            <v>20</v>
          </cell>
          <cell r="E43">
            <v>5.8</v>
          </cell>
          <cell r="F43">
            <v>2000</v>
          </cell>
          <cell r="G43">
            <v>2.5000000000000001E-2</v>
          </cell>
          <cell r="H43">
            <v>0.8</v>
          </cell>
          <cell r="I43">
            <v>81</v>
          </cell>
          <cell r="J43">
            <v>12.15</v>
          </cell>
          <cell r="K43">
            <v>2.35</v>
          </cell>
          <cell r="L43">
            <v>1</v>
          </cell>
          <cell r="M43">
            <v>9.8749000000000002</v>
          </cell>
          <cell r="N43">
            <v>6.3608965517241387</v>
          </cell>
          <cell r="O43">
            <v>0.67584525862068978</v>
          </cell>
          <cell r="P43">
            <v>6.3608965517241387</v>
          </cell>
          <cell r="Q43">
            <v>28.552500000000002</v>
          </cell>
          <cell r="R43">
            <v>9.8749000000000002</v>
          </cell>
          <cell r="S43">
            <v>51.825038362068966</v>
          </cell>
          <cell r="T43">
            <v>9.8749000000000002</v>
          </cell>
        </row>
        <row r="44">
          <cell r="A44" t="str">
            <v>E 409</v>
          </cell>
          <cell r="B44" t="str">
            <v>Caminhão carroceria fixa 9 t</v>
          </cell>
          <cell r="C44">
            <v>137830</v>
          </cell>
          <cell r="D44">
            <v>20</v>
          </cell>
          <cell r="E44">
            <v>5.8</v>
          </cell>
          <cell r="F44">
            <v>2000</v>
          </cell>
          <cell r="G44">
            <v>2.5000000000000001E-2</v>
          </cell>
          <cell r="H44">
            <v>0.8</v>
          </cell>
          <cell r="I44">
            <v>150</v>
          </cell>
          <cell r="J44">
            <v>22.5</v>
          </cell>
          <cell r="K44">
            <v>2.35</v>
          </cell>
          <cell r="L44">
            <v>1</v>
          </cell>
          <cell r="M44">
            <v>9.8749000000000002</v>
          </cell>
          <cell r="N44">
            <v>9.5055172413793105</v>
          </cell>
          <cell r="O44">
            <v>1.0099612068965518</v>
          </cell>
          <cell r="P44">
            <v>9.5055172413793105</v>
          </cell>
          <cell r="Q44">
            <v>52.875</v>
          </cell>
          <cell r="R44">
            <v>9.8749000000000002</v>
          </cell>
          <cell r="S44">
            <v>82.770895689655163</v>
          </cell>
          <cell r="T44">
            <v>9.8749000000000002</v>
          </cell>
        </row>
        <row r="45">
          <cell r="A45" t="str">
            <v>E 410</v>
          </cell>
          <cell r="B45" t="str">
            <v>Caminhão basc. 4 m3 7,1 t</v>
          </cell>
          <cell r="C45">
            <v>143165</v>
          </cell>
          <cell r="D45">
            <v>20</v>
          </cell>
          <cell r="E45">
            <v>5.3</v>
          </cell>
          <cell r="F45">
            <v>2000</v>
          </cell>
          <cell r="G45">
            <v>2.5000000000000001E-2</v>
          </cell>
          <cell r="H45">
            <v>0.9</v>
          </cell>
          <cell r="I45">
            <v>100</v>
          </cell>
          <cell r="J45">
            <v>15</v>
          </cell>
          <cell r="K45">
            <v>2.35</v>
          </cell>
          <cell r="L45">
            <v>1</v>
          </cell>
          <cell r="M45">
            <v>9.8749000000000002</v>
          </cell>
          <cell r="N45">
            <v>10.80490566037736</v>
          </cell>
          <cell r="O45">
            <v>1.0636079009433963</v>
          </cell>
          <cell r="P45">
            <v>12.155518867924528</v>
          </cell>
          <cell r="Q45">
            <v>35.25</v>
          </cell>
          <cell r="R45">
            <v>9.8749000000000002</v>
          </cell>
          <cell r="S45">
            <v>69.148932429245278</v>
          </cell>
          <cell r="T45">
            <v>9.8749000000000002</v>
          </cell>
        </row>
        <row r="46">
          <cell r="A46" t="str">
            <v>E 411</v>
          </cell>
          <cell r="B46" t="str">
            <v>Cavalo Mec. C/reb:M. Benz/R.:LS-1634/45 - 29,5 t</v>
          </cell>
          <cell r="C46">
            <v>320161</v>
          </cell>
          <cell r="D46">
            <v>20</v>
          </cell>
          <cell r="E46">
            <v>5.3</v>
          </cell>
          <cell r="F46">
            <v>2000</v>
          </cell>
          <cell r="G46">
            <v>2.5000000000000001E-2</v>
          </cell>
          <cell r="H46">
            <v>0.9</v>
          </cell>
          <cell r="I46">
            <v>205</v>
          </cell>
          <cell r="J46">
            <v>30.75</v>
          </cell>
          <cell r="K46">
            <v>2.35</v>
          </cell>
          <cell r="L46">
            <v>1</v>
          </cell>
          <cell r="M46">
            <v>10.492100000000001</v>
          </cell>
          <cell r="N46">
            <v>24.163094339622642</v>
          </cell>
          <cell r="O46">
            <v>2.3785545990566042</v>
          </cell>
          <cell r="P46">
            <v>27.183481132075475</v>
          </cell>
          <cell r="Q46">
            <v>72.262500000000003</v>
          </cell>
          <cell r="R46">
            <v>10.492100000000001</v>
          </cell>
          <cell r="S46">
            <v>136.47973007075473</v>
          </cell>
          <cell r="T46">
            <v>10.492100000000001</v>
          </cell>
        </row>
        <row r="47">
          <cell r="A47" t="str">
            <v>E 412</v>
          </cell>
          <cell r="B47" t="str">
            <v>Veículo leve até 100 hp</v>
          </cell>
          <cell r="C47">
            <v>23500</v>
          </cell>
          <cell r="D47">
            <v>25</v>
          </cell>
          <cell r="E47">
            <v>5</v>
          </cell>
          <cell r="F47">
            <v>1000</v>
          </cell>
          <cell r="G47">
            <v>2.5000000000000001E-2</v>
          </cell>
          <cell r="H47">
            <v>0.7</v>
          </cell>
          <cell r="I47">
            <v>38</v>
          </cell>
          <cell r="J47">
            <v>5.3458399999999999</v>
          </cell>
          <cell r="K47">
            <v>2.89</v>
          </cell>
          <cell r="L47">
            <v>1</v>
          </cell>
          <cell r="M47">
            <v>8.9490999999999996</v>
          </cell>
          <cell r="N47">
            <v>3.5249999999999999</v>
          </cell>
          <cell r="O47">
            <v>0.35249999999999998</v>
          </cell>
          <cell r="P47">
            <v>3.29</v>
          </cell>
          <cell r="Q47">
            <v>15.4494776</v>
          </cell>
          <cell r="R47">
            <v>8.9490999999999996</v>
          </cell>
          <cell r="S47">
            <v>31.5660776</v>
          </cell>
          <cell r="T47">
            <v>8.9490999999999996</v>
          </cell>
        </row>
        <row r="48">
          <cell r="A48" t="str">
            <v>E 502</v>
          </cell>
          <cell r="B48" t="str">
            <v>Grupo gerador 136/150 KVA</v>
          </cell>
          <cell r="C48">
            <v>55000</v>
          </cell>
          <cell r="D48">
            <v>15</v>
          </cell>
          <cell r="E48">
            <v>7</v>
          </cell>
          <cell r="F48">
            <v>2000</v>
          </cell>
          <cell r="G48">
            <v>0</v>
          </cell>
          <cell r="H48">
            <v>0.5</v>
          </cell>
          <cell r="I48">
            <v>132</v>
          </cell>
          <cell r="J48">
            <v>29.04</v>
          </cell>
          <cell r="K48">
            <v>2.35</v>
          </cell>
          <cell r="L48">
            <v>1</v>
          </cell>
          <cell r="M48">
            <v>8.3320000000000007</v>
          </cell>
          <cell r="N48">
            <v>3.3392857142857144</v>
          </cell>
          <cell r="O48">
            <v>0</v>
          </cell>
          <cell r="P48">
            <v>1.9642857142857142</v>
          </cell>
          <cell r="Q48">
            <v>68.244</v>
          </cell>
          <cell r="R48">
            <v>8.3320000000000007</v>
          </cell>
          <cell r="S48">
            <v>81.879571428571438</v>
          </cell>
          <cell r="T48">
            <v>8.3320000000000007</v>
          </cell>
        </row>
        <row r="49">
          <cell r="A49" t="str">
            <v>E 507</v>
          </cell>
          <cell r="B49" t="str">
            <v>Grupo gerador 100/110 KVA</v>
          </cell>
          <cell r="C49">
            <v>43789.3</v>
          </cell>
          <cell r="D49">
            <v>15</v>
          </cell>
          <cell r="E49">
            <v>7</v>
          </cell>
          <cell r="F49">
            <v>2000</v>
          </cell>
          <cell r="G49">
            <v>0</v>
          </cell>
          <cell r="H49">
            <v>0.5</v>
          </cell>
          <cell r="I49">
            <v>99</v>
          </cell>
          <cell r="J49">
            <v>21.78</v>
          </cell>
          <cell r="K49">
            <v>2.35</v>
          </cell>
          <cell r="L49">
            <v>1</v>
          </cell>
          <cell r="M49">
            <v>8.3320000000000007</v>
          </cell>
          <cell r="N49">
            <v>2.6586360714285715</v>
          </cell>
          <cell r="O49">
            <v>0</v>
          </cell>
          <cell r="P49">
            <v>1.5639035714285716</v>
          </cell>
          <cell r="Q49">
            <v>51.183000000000007</v>
          </cell>
          <cell r="R49">
            <v>8.3320000000000007</v>
          </cell>
          <cell r="S49">
            <v>63.737539642857151</v>
          </cell>
          <cell r="T49">
            <v>8.3320000000000007</v>
          </cell>
        </row>
        <row r="50">
          <cell r="A50" t="str">
            <v>E 509</v>
          </cell>
          <cell r="B50" t="str">
            <v>Grupo gerador 25/18 KVA</v>
          </cell>
          <cell r="C50">
            <v>18995.82</v>
          </cell>
          <cell r="D50">
            <v>15</v>
          </cell>
          <cell r="E50">
            <v>7</v>
          </cell>
          <cell r="F50">
            <v>2000</v>
          </cell>
          <cell r="G50">
            <v>0</v>
          </cell>
          <cell r="H50">
            <v>0.5</v>
          </cell>
          <cell r="I50">
            <v>20</v>
          </cell>
          <cell r="J50">
            <v>4.4000000000000004</v>
          </cell>
          <cell r="K50">
            <v>2.35</v>
          </cell>
          <cell r="L50">
            <v>1</v>
          </cell>
          <cell r="M50">
            <v>8.3320000000000007</v>
          </cell>
          <cell r="N50">
            <v>1.1533176428571428</v>
          </cell>
          <cell r="O50">
            <v>0</v>
          </cell>
          <cell r="P50">
            <v>0.67842214285714286</v>
          </cell>
          <cell r="Q50">
            <v>10.340000000000002</v>
          </cell>
          <cell r="R50">
            <v>8.3320000000000007</v>
          </cell>
          <cell r="S50">
            <v>20.503739785714288</v>
          </cell>
          <cell r="T50">
            <v>8.3320000000000007</v>
          </cell>
        </row>
        <row r="51">
          <cell r="A51" t="str">
            <v>E 601</v>
          </cell>
          <cell r="B51" t="str">
            <v>Roçadeira em trator de pneus</v>
          </cell>
          <cell r="C51">
            <v>127150</v>
          </cell>
          <cell r="D51">
            <v>20</v>
          </cell>
          <cell r="E51">
            <v>8</v>
          </cell>
          <cell r="F51">
            <v>1250</v>
          </cell>
          <cell r="G51">
            <v>2.5000000000000001E-2</v>
          </cell>
          <cell r="H51">
            <v>0.7</v>
          </cell>
          <cell r="I51">
            <v>82</v>
          </cell>
          <cell r="J51">
            <v>16.400000000000002</v>
          </cell>
          <cell r="K51">
            <v>2.35</v>
          </cell>
          <cell r="L51">
            <v>1</v>
          </cell>
          <cell r="M51">
            <v>8.3320000000000007</v>
          </cell>
          <cell r="N51">
            <v>10.172000000000001</v>
          </cell>
          <cell r="O51">
            <v>8.2125000000000004E-2</v>
          </cell>
          <cell r="P51">
            <v>8.9004999999999992</v>
          </cell>
          <cell r="Q51">
            <v>38.540000000000006</v>
          </cell>
          <cell r="R51">
            <v>8.3320000000000007</v>
          </cell>
          <cell r="S51">
            <v>66.026624999999996</v>
          </cell>
          <cell r="T51">
            <v>8.3320000000000007</v>
          </cell>
        </row>
        <row r="52">
          <cell r="A52" t="str">
            <v>E 904</v>
          </cell>
          <cell r="B52" t="str">
            <v>Máq. banc. serra circ. 12"</v>
          </cell>
          <cell r="C52">
            <v>1890</v>
          </cell>
          <cell r="D52">
            <v>5</v>
          </cell>
          <cell r="E52">
            <v>8</v>
          </cell>
          <cell r="F52">
            <v>2000</v>
          </cell>
          <cell r="G52">
            <v>0</v>
          </cell>
          <cell r="H52">
            <v>0.5</v>
          </cell>
          <cell r="I52">
            <v>4</v>
          </cell>
          <cell r="J52">
            <v>0</v>
          </cell>
          <cell r="K52">
            <v>0</v>
          </cell>
          <cell r="L52">
            <v>0</v>
          </cell>
          <cell r="M52">
            <v>0</v>
          </cell>
          <cell r="N52">
            <v>0.11221875000000001</v>
          </cell>
          <cell r="O52">
            <v>0</v>
          </cell>
          <cell r="P52">
            <v>5.9062499999999997E-2</v>
          </cell>
          <cell r="Q52">
            <v>0</v>
          </cell>
          <cell r="R52">
            <v>0</v>
          </cell>
          <cell r="S52">
            <v>0.17128125</v>
          </cell>
          <cell r="T52">
            <v>0</v>
          </cell>
        </row>
        <row r="53">
          <cell r="A53" t="str">
            <v>E 906</v>
          </cell>
          <cell r="B53" t="str">
            <v>Comp. manual soquete vibrat.</v>
          </cell>
          <cell r="C53">
            <v>13950</v>
          </cell>
          <cell r="D53">
            <v>5</v>
          </cell>
          <cell r="E53">
            <v>9</v>
          </cell>
          <cell r="F53">
            <v>1000</v>
          </cell>
          <cell r="G53">
            <v>0</v>
          </cell>
          <cell r="H53">
            <v>0.8</v>
          </cell>
          <cell r="I53">
            <v>2</v>
          </cell>
          <cell r="J53">
            <v>0.6</v>
          </cell>
          <cell r="K53">
            <v>2.89</v>
          </cell>
          <cell r="L53">
            <v>1</v>
          </cell>
          <cell r="M53">
            <v>7.4062000000000001</v>
          </cell>
          <cell r="N53">
            <v>1.4724999999999999</v>
          </cell>
          <cell r="O53">
            <v>0</v>
          </cell>
          <cell r="P53">
            <v>1.24</v>
          </cell>
          <cell r="Q53">
            <v>1.734</v>
          </cell>
          <cell r="R53">
            <v>7.4062000000000001</v>
          </cell>
          <cell r="S53">
            <v>11.8527</v>
          </cell>
          <cell r="T53">
            <v>7.4062000000000001</v>
          </cell>
        </row>
        <row r="54">
          <cell r="A54" t="str">
            <v>E 914</v>
          </cell>
          <cell r="B54" t="str">
            <v>Comp. manual placa vibrat.</v>
          </cell>
          <cell r="C54">
            <v>12990</v>
          </cell>
          <cell r="D54">
            <v>5</v>
          </cell>
          <cell r="E54">
            <v>10</v>
          </cell>
          <cell r="F54">
            <v>1000</v>
          </cell>
          <cell r="G54">
            <v>0</v>
          </cell>
          <cell r="H54">
            <v>0.5</v>
          </cell>
          <cell r="I54">
            <v>3</v>
          </cell>
          <cell r="J54">
            <v>0.60000000000000009</v>
          </cell>
          <cell r="K54">
            <v>2.35</v>
          </cell>
          <cell r="L54">
            <v>1</v>
          </cell>
          <cell r="M54">
            <v>7.4062000000000001</v>
          </cell>
          <cell r="N54">
            <v>1.2340499999999999</v>
          </cell>
          <cell r="O54">
            <v>0</v>
          </cell>
          <cell r="P54">
            <v>0.64949999999999997</v>
          </cell>
          <cell r="Q54">
            <v>1.4100000000000004</v>
          </cell>
          <cell r="R54">
            <v>7.4062000000000001</v>
          </cell>
          <cell r="S54">
            <v>10.69975</v>
          </cell>
          <cell r="T54">
            <v>7.4062000000000001</v>
          </cell>
        </row>
        <row r="55">
          <cell r="A55" t="str">
            <v>E 917</v>
          </cell>
          <cell r="B55" t="str">
            <v>Máq. banc.-C-6A univ. corte 4 kW</v>
          </cell>
          <cell r="C55">
            <v>26420</v>
          </cell>
          <cell r="D55">
            <v>15</v>
          </cell>
          <cell r="E55">
            <v>7</v>
          </cell>
          <cell r="F55">
            <v>2000</v>
          </cell>
          <cell r="G55">
            <v>0</v>
          </cell>
          <cell r="H55">
            <v>0.6</v>
          </cell>
          <cell r="I55">
            <v>4</v>
          </cell>
          <cell r="J55">
            <v>0</v>
          </cell>
          <cell r="K55">
            <v>0</v>
          </cell>
          <cell r="L55">
            <v>1</v>
          </cell>
          <cell r="M55">
            <v>7.4062000000000001</v>
          </cell>
          <cell r="N55">
            <v>1.6040714285714286</v>
          </cell>
          <cell r="O55">
            <v>0</v>
          </cell>
          <cell r="P55">
            <v>1.1322857142857143</v>
          </cell>
          <cell r="Q55">
            <v>0</v>
          </cell>
          <cell r="R55">
            <v>7.4062000000000001</v>
          </cell>
          <cell r="S55">
            <v>10.142557142857143</v>
          </cell>
          <cell r="T55">
            <v>7.4062000000000001</v>
          </cell>
        </row>
        <row r="56">
          <cell r="A56" t="str">
            <v>E 918</v>
          </cell>
          <cell r="B56" t="str">
            <v>Máq. banc. - prensa exec. 1 kW</v>
          </cell>
          <cell r="C56">
            <v>22250</v>
          </cell>
          <cell r="D56">
            <v>15</v>
          </cell>
          <cell r="E56">
            <v>7</v>
          </cell>
          <cell r="F56">
            <v>2000</v>
          </cell>
          <cell r="G56">
            <v>0</v>
          </cell>
          <cell r="H56">
            <v>0.5</v>
          </cell>
          <cell r="I56">
            <v>1</v>
          </cell>
          <cell r="J56">
            <v>0</v>
          </cell>
          <cell r="K56">
            <v>0</v>
          </cell>
          <cell r="L56">
            <v>0</v>
          </cell>
          <cell r="M56">
            <v>0</v>
          </cell>
          <cell r="N56">
            <v>1.3508928571428571</v>
          </cell>
          <cell r="O56">
            <v>0</v>
          </cell>
          <cell r="P56">
            <v>0.7946428571428571</v>
          </cell>
          <cell r="Q56">
            <v>0</v>
          </cell>
          <cell r="R56">
            <v>0</v>
          </cell>
          <cell r="S56">
            <v>2.1455357142857143</v>
          </cell>
          <cell r="T56">
            <v>0</v>
          </cell>
        </row>
        <row r="57">
          <cell r="A57" t="str">
            <v>E 919</v>
          </cell>
          <cell r="B57" t="str">
            <v>Máq. de banc. Guilhotina 8t (3 kW)</v>
          </cell>
          <cell r="C57">
            <v>36480</v>
          </cell>
          <cell r="D57">
            <v>15</v>
          </cell>
          <cell r="E57">
            <v>7</v>
          </cell>
          <cell r="F57">
            <v>2000</v>
          </cell>
          <cell r="G57">
            <v>0</v>
          </cell>
          <cell r="H57">
            <v>0.6</v>
          </cell>
          <cell r="I57">
            <v>3</v>
          </cell>
          <cell r="J57">
            <v>0.60000000000000009</v>
          </cell>
          <cell r="K57">
            <v>0</v>
          </cell>
          <cell r="L57">
            <v>0</v>
          </cell>
          <cell r="M57">
            <v>0</v>
          </cell>
          <cell r="N57">
            <v>2.2148571428571429</v>
          </cell>
          <cell r="O57">
            <v>0</v>
          </cell>
          <cell r="P57">
            <v>1.5634285714285714</v>
          </cell>
          <cell r="Q57">
            <v>0</v>
          </cell>
          <cell r="R57">
            <v>0</v>
          </cell>
          <cell r="S57">
            <v>3.7782857142857145</v>
          </cell>
          <cell r="T57">
            <v>0</v>
          </cell>
        </row>
      </sheetData>
      <sheetData sheetId="41" refreshError="1"/>
      <sheetData sheetId="42" refreshError="1"/>
      <sheetData sheetId="43"/>
      <sheetData sheetId="44" refreshError="1"/>
      <sheetData sheetId="45" refreshError="1"/>
      <sheetData sheetId="46" refreshError="1"/>
      <sheetData sheetId="47"/>
      <sheetData sheetId="48" refreshError="1"/>
      <sheetData sheetId="49" refreshError="1"/>
      <sheetData sheetId="50" refreshError="1"/>
      <sheetData sheetId="5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mão de obra,leis e bdi"/>
      <sheetName val="RESUMO_AUT1"/>
      <sheetName val="CUSTO HORÁRIO"/>
      <sheetName val="Mão de obra"/>
      <sheetName val="Material"/>
      <sheetName val="Página 16"/>
      <sheetName val="composições"/>
      <sheetName val="p a t o 99 b"/>
      <sheetName val="Tabela"/>
      <sheetName val="Preços_BSTC"/>
      <sheetName val="Pontes"/>
      <sheetName val="Resumo Financeiro"/>
      <sheetName val="B M Pl04"/>
      <sheetName val="Listas"/>
      <sheetName val="PLANILHA"/>
      <sheetName val="61M-CBMI"/>
      <sheetName val="PROJ.CBUQ F-B-11606022000"/>
      <sheetName val="MAT-BET"/>
      <sheetName val="plan1"/>
      <sheetName val="Códigos"/>
      <sheetName val="BR-230 POMBAL-S.GONÇALO"/>
      <sheetName val="RELATÓRIO"/>
      <sheetName val="RESUMO-DVOP"/>
      <sheetName val="RESUMO_DVOP"/>
      <sheetName val="Medição"/>
      <sheetName val="Mat Asf"/>
      <sheetName val="rosto"/>
      <sheetName val="matbet"/>
      <sheetName val="matbet aterro"/>
      <sheetName val="DG"/>
      <sheetName val="aterro"/>
      <sheetName val="CAP2"/>
      <sheetName val="cap resumo aterro"/>
      <sheetName val="cap resumo"/>
      <sheetName val="rosto i"/>
      <sheetName val="CSV"/>
      <sheetName val="CONT NE"/>
      <sheetName val="FRESA2"/>
      <sheetName val="FRESA RESUMO"/>
      <sheetName val="MOBCANT"/>
      <sheetName val="MICRO"/>
      <sheetName val="MAN"/>
      <sheetName val="P_LIGAÇÃO2"/>
      <sheetName val="P_LIGAÇÃO RESUMO ATERRO"/>
      <sheetName val="P_LIGAÇÃO RESUMO"/>
      <sheetName val="tachas reflet"/>
      <sheetName val="REP SUP2"/>
      <sheetName val="DADOS"/>
      <sheetName val="mat"/>
      <sheetName val="Geral"/>
      <sheetName val="compos1"/>
      <sheetName val="Dados_de_Entrada_11"/>
      <sheetName val="Dados_de_Entrada_21"/>
      <sheetName val="Dados_de_Entrada_31"/>
      <sheetName val="Página_14"/>
      <sheetName val="Dados_de_Entrada_41"/>
      <sheetName val="Página_21"/>
      <sheetName val="Página_31"/>
      <sheetName val="Página_41"/>
      <sheetName val="Página_61"/>
      <sheetName val="Página_51"/>
      <sheetName val="Página_71"/>
      <sheetName val="Página_81"/>
      <sheetName val="Dens__médias1"/>
      <sheetName val="Dens__teórica1"/>
      <sheetName val="Página_91"/>
      <sheetName val="Página_101"/>
      <sheetName val="Página_111"/>
      <sheetName val="Página_121"/>
      <sheetName val="Página_131"/>
      <sheetName val="INDICE_FORMA1"/>
      <sheetName val="mão_de_obra,leis_e_bdi1"/>
      <sheetName val="CUSTO_HORÁRIO1"/>
      <sheetName val="Mão_de_obra1"/>
      <sheetName val="Resumo_Financeiro1"/>
      <sheetName val="B_M_Pl041"/>
      <sheetName val="p_a_t_o_99_b1"/>
      <sheetName val="PROJ_CBUQ_F-B-116060220001"/>
      <sheetName val="Página_161"/>
      <sheetName val="BR-230_POMBAL-S_GONÇALO1"/>
      <sheetName val="Mat_Asf1"/>
      <sheetName val="matbet_aterro1"/>
      <sheetName val="cap_resumo_aterro1"/>
      <sheetName val="cap_resumo1"/>
      <sheetName val="rosto_i1"/>
      <sheetName val="CONT_NE1"/>
      <sheetName val="FRESA_RESUMO1"/>
      <sheetName val="P_LIGAÇÃO_RESUMO_ATERRO1"/>
      <sheetName val="P_LIGAÇÃO_RESUMO1"/>
      <sheetName val="tachas_reflet1"/>
      <sheetName val="REP_SUP21"/>
      <sheetName val="Dados_de_Entrada_1"/>
      <sheetName val="Dados_de_Entrada_2"/>
      <sheetName val="Dados_de_Entrada_3"/>
      <sheetName val="Página_1"/>
      <sheetName val="Dados_de_Entrada_4"/>
      <sheetName val="Página_2"/>
      <sheetName val="Página_3"/>
      <sheetName val="Página_4"/>
      <sheetName val="Página_6"/>
      <sheetName val="Página_5"/>
      <sheetName val="Página_7"/>
      <sheetName val="Página_8"/>
      <sheetName val="Dens__médias"/>
      <sheetName val="Dens__teórica"/>
      <sheetName val="Página_9"/>
      <sheetName val="Página_10"/>
      <sheetName val="Página_11"/>
      <sheetName val="Página_12"/>
      <sheetName val="Página_13"/>
      <sheetName val="INDICE_FORMA"/>
      <sheetName val="mão_de_obra,leis_e_bdi"/>
      <sheetName val="CUSTO_HORÁRIO"/>
      <sheetName val="Mão_de_obra"/>
      <sheetName val="Resumo_Financeiro"/>
      <sheetName val="B_M_Pl04"/>
      <sheetName val="p_a_t_o_99_b"/>
      <sheetName val="PROJ_CBUQ_F-B-11606022000"/>
      <sheetName val="Página_16"/>
      <sheetName val="BR-230_POMBAL-S_GONÇALO"/>
      <sheetName val="Mat_Asf"/>
      <sheetName val="matbet_aterro"/>
      <sheetName val="cap_resumo_aterro"/>
      <sheetName val="cap_resumo"/>
      <sheetName val="rosto_i"/>
      <sheetName val="CONT_NE"/>
      <sheetName val="FRESA_RESUMO"/>
      <sheetName val="P_LIGAÇÃO_RESUMO_ATERRO"/>
      <sheetName val="P_LIGAÇÃO_RESUMO"/>
      <sheetName val="tachas_reflet"/>
      <sheetName val="REP_SUP2"/>
      <sheetName val="Dados_de_Entrada_13"/>
      <sheetName val="Dados_de_Entrada_23"/>
      <sheetName val="Dados_de_Entrada_33"/>
      <sheetName val="Página_17"/>
      <sheetName val="Dados_de_Entrada_43"/>
      <sheetName val="Página_23"/>
      <sheetName val="Página_33"/>
      <sheetName val="Página_43"/>
      <sheetName val="Página_63"/>
      <sheetName val="Página_53"/>
      <sheetName val="Página_73"/>
      <sheetName val="Página_83"/>
      <sheetName val="Dens__médias3"/>
      <sheetName val="Dens__teórica3"/>
      <sheetName val="Página_93"/>
      <sheetName val="Página_103"/>
      <sheetName val="Página_113"/>
      <sheetName val="Página_123"/>
      <sheetName val="Página_133"/>
      <sheetName val="INDICE_FORMA3"/>
      <sheetName val="mão_de_obra,leis_e_bdi3"/>
      <sheetName val="CUSTO_HORÁRIO3"/>
      <sheetName val="Mão_de_obra3"/>
      <sheetName val="Resumo_Financeiro3"/>
      <sheetName val="B_M_Pl043"/>
      <sheetName val="p_a_t_o_99_b3"/>
      <sheetName val="PROJ_CBUQ_F-B-116060220003"/>
      <sheetName val="Página_163"/>
      <sheetName val="BR-230_POMBAL-S_GONÇALO3"/>
      <sheetName val="Mat_Asf3"/>
      <sheetName val="matbet_aterro3"/>
      <sheetName val="cap_resumo_aterro3"/>
      <sheetName val="cap_resumo3"/>
      <sheetName val="rosto_i3"/>
      <sheetName val="CONT_NE3"/>
      <sheetName val="FRESA_RESUMO3"/>
      <sheetName val="P_LIGAÇÃO_RESUMO_ATERRO3"/>
      <sheetName val="P_LIGAÇÃO_RESUMO3"/>
      <sheetName val="tachas_reflet3"/>
      <sheetName val="REP_SUP23"/>
      <sheetName val="Dados_de_Entrada_12"/>
      <sheetName val="Dados_de_Entrada_22"/>
      <sheetName val="Dados_de_Entrada_32"/>
      <sheetName val="Página_15"/>
      <sheetName val="Dados_de_Entrada_42"/>
      <sheetName val="Página_22"/>
      <sheetName val="Página_32"/>
      <sheetName val="Página_42"/>
      <sheetName val="Página_62"/>
      <sheetName val="Página_52"/>
      <sheetName val="Página_72"/>
      <sheetName val="Página_82"/>
      <sheetName val="Dens__médias2"/>
      <sheetName val="Dens__teórica2"/>
      <sheetName val="Página_92"/>
      <sheetName val="Página_102"/>
      <sheetName val="Página_112"/>
      <sheetName val="Página_122"/>
      <sheetName val="Página_132"/>
      <sheetName val="INDICE_FORMA2"/>
      <sheetName val="mão_de_obra,leis_e_bdi2"/>
      <sheetName val="CUSTO_HORÁRIO2"/>
      <sheetName val="Mão_de_obra2"/>
      <sheetName val="Resumo_Financeiro2"/>
      <sheetName val="B_M_Pl042"/>
      <sheetName val="p_a_t_o_99_b2"/>
      <sheetName val="PROJ_CBUQ_F-B-116060220002"/>
      <sheetName val="Página_162"/>
      <sheetName val="BR-230_POMBAL-S_GONÇALO2"/>
      <sheetName val="Mat_Asf2"/>
      <sheetName val="matbet_aterro2"/>
      <sheetName val="cap_resumo_aterro2"/>
      <sheetName val="cap_resumo2"/>
      <sheetName val="rosto_i2"/>
      <sheetName val="CONT_NE2"/>
      <sheetName val="FRESA_RESUMO2"/>
      <sheetName val="P_LIGAÇÃO_RESUMO_ATERRO2"/>
      <sheetName val="P_LIGAÇÃO_RESUMO2"/>
      <sheetName val="tachas_reflet2"/>
      <sheetName val="REP_SUP22"/>
      <sheetName val="Dados_de_Entrada_14"/>
      <sheetName val="Dados_de_Entrada_24"/>
      <sheetName val="Dados_de_Entrada_34"/>
      <sheetName val="Página_18"/>
      <sheetName val="Dados_de_Entrada_44"/>
      <sheetName val="Página_24"/>
      <sheetName val="Página_34"/>
      <sheetName val="Página_44"/>
      <sheetName val="Página_64"/>
      <sheetName val="Página_54"/>
      <sheetName val="Página_74"/>
      <sheetName val="Página_84"/>
      <sheetName val="Dens__médias4"/>
      <sheetName val="Dens__teórica4"/>
      <sheetName val="Página_94"/>
      <sheetName val="Página_104"/>
      <sheetName val="Página_114"/>
      <sheetName val="Página_124"/>
      <sheetName val="Página_134"/>
      <sheetName val="INDICE_FORMA4"/>
      <sheetName val="mão_de_obra,leis_e_bdi4"/>
      <sheetName val="CUSTO_HORÁRIO4"/>
      <sheetName val="Mão_de_obra4"/>
      <sheetName val="Resumo_Financeiro4"/>
      <sheetName val="B_M_Pl044"/>
      <sheetName val="p_a_t_o_99_b4"/>
      <sheetName val="PROJ_CBUQ_F-B-116060220004"/>
      <sheetName val="Página_164"/>
      <sheetName val="BR-230_POMBAL-S_GONÇALO4"/>
      <sheetName val="Mat_Asf4"/>
      <sheetName val="matbet_aterro4"/>
      <sheetName val="cap_resumo_aterro4"/>
      <sheetName val="cap_resumo4"/>
      <sheetName val="rosto_i4"/>
      <sheetName val="CONT_NE4"/>
      <sheetName val="FRESA_RESUMO4"/>
      <sheetName val="P_LIGAÇÃO_RESUMO_ATERRO4"/>
      <sheetName val="P_LIGAÇÃO_RESUMO4"/>
      <sheetName val="tachas_reflet4"/>
      <sheetName val="REP_SUP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v>
          </cell>
          <cell r="B3">
            <v>7.8929999999999998</v>
          </cell>
          <cell r="C3">
            <v>53.947000000000003</v>
          </cell>
          <cell r="D3">
            <v>776</v>
          </cell>
          <cell r="E3">
            <v>10.7</v>
          </cell>
          <cell r="F3">
            <v>2.3340000000000001</v>
          </cell>
          <cell r="G3">
            <v>17.135999999999999</v>
          </cell>
        </row>
        <row r="4">
          <cell r="A4">
            <v>4.5</v>
          </cell>
          <cell r="B4">
            <v>6.391</v>
          </cell>
          <cell r="C4">
            <v>62.156999999999996</v>
          </cell>
          <cell r="D4">
            <v>990</v>
          </cell>
          <cell r="E4">
            <v>11.5</v>
          </cell>
          <cell r="F4">
            <v>2.3530000000000002</v>
          </cell>
          <cell r="G4">
            <v>16.885000000000002</v>
          </cell>
        </row>
        <row r="5">
          <cell r="A5">
            <v>5</v>
          </cell>
          <cell r="B5">
            <v>5.2510000000000003</v>
          </cell>
          <cell r="C5">
            <v>69.018000000000001</v>
          </cell>
          <cell r="D5">
            <v>1016</v>
          </cell>
          <cell r="E5">
            <v>13.1</v>
          </cell>
          <cell r="F5">
            <v>2.3639999999999999</v>
          </cell>
          <cell r="G5">
            <v>16.945</v>
          </cell>
        </row>
        <row r="6">
          <cell r="A6">
            <v>5.5</v>
          </cell>
          <cell r="B6">
            <v>4.4960000000000004</v>
          </cell>
          <cell r="C6">
            <v>74.105000000000004</v>
          </cell>
          <cell r="D6">
            <v>908</v>
          </cell>
          <cell r="E6">
            <v>14.2</v>
          </cell>
          <cell r="F6">
            <v>2.3650000000000002</v>
          </cell>
          <cell r="G6">
            <v>17.359000000000002</v>
          </cell>
        </row>
        <row r="7">
          <cell r="A7">
            <v>6</v>
          </cell>
          <cell r="B7">
            <v>3.9609999999999999</v>
          </cell>
          <cell r="C7">
            <v>77.971999999999994</v>
          </cell>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RESUMO_AUT1"/>
      <sheetName val="P A T O 99 B"/>
      <sheetName val="BSTC 0,60"/>
      <sheetName val="BOCA BSTC 0,60"/>
      <sheetName val="#REF"/>
      <sheetName val="RESUMO-DVOP"/>
      <sheetName val="planilha"/>
      <sheetName val="Tabela mês"/>
      <sheetName val="REAJU"/>
      <sheetName val="planilha do plano"/>
      <sheetName val="CUSTO HORÁRIO"/>
      <sheetName val="Material"/>
      <sheetName val="Mão de obra"/>
      <sheetName val="relatório"/>
      <sheetName val="Resumo Financeiro"/>
      <sheetName val="Pontes"/>
      <sheetName val="A"/>
      <sheetName val="PROJETO"/>
      <sheetName val="Conversão"/>
      <sheetName val="traço cbuq faixa c Carpizza CON"/>
      <sheetName val="Mat Asf"/>
      <sheetName val="Desmat 0,15"/>
      <sheetName val="alteração"/>
      <sheetName val="eq"/>
      <sheetName val="mo"/>
      <sheetName val="pro-08"/>
      <sheetName val="medição"/>
      <sheetName val="INVENTÁRIO"/>
      <sheetName val="61M-CBMI"/>
      <sheetName val="PCOMP-06-11-2006"/>
      <sheetName val="compos1"/>
      <sheetName val="Dreal b1"/>
      <sheetName val="Dados_de_Entrada_11"/>
      <sheetName val="Dados_de_Entrada_21"/>
      <sheetName val="Dados_de_Entrada_31"/>
      <sheetName val="Dados_de_Entrada_41"/>
      <sheetName val="Página_15"/>
      <sheetName val="Página_21"/>
      <sheetName val="Página_31"/>
      <sheetName val="Página_41"/>
      <sheetName val="Página_51"/>
      <sheetName val="Página_61"/>
      <sheetName val="Página_71"/>
      <sheetName val="Página_81"/>
      <sheetName val="Página_91"/>
      <sheetName val="Página_101"/>
      <sheetName val="Página_111"/>
      <sheetName val="Página_121"/>
      <sheetName val="Página_131"/>
      <sheetName val="Página_141"/>
      <sheetName val="Página_161"/>
      <sheetName val="Traço_da_Mist_+Filler_1"/>
      <sheetName val="Traço_da_Mist__Bet_1"/>
      <sheetName val="E__Areia1"/>
      <sheetName val="E__Areia_(2)1"/>
      <sheetName val="Pes_Agr_Silos_Frio_3_4&quot;1"/>
      <sheetName val="Pes_Agr_Silos_Frio_Areia_méd1"/>
      <sheetName val="Pes_Agr_Silos_Frio_3_8&quot;+pó1"/>
      <sheetName val="Até_Aqui1"/>
      <sheetName val="Analise_SF_41"/>
      <sheetName val="Analise_SF_31"/>
      <sheetName val="Analise_SF_21"/>
      <sheetName val="Analise_SF_11"/>
      <sheetName val="Analise_SF_Filler1"/>
      <sheetName val="Analise_SQ_31"/>
      <sheetName val="Analise_SQ_21"/>
      <sheetName val="Analise_SQ_11"/>
      <sheetName val="INDICE_FORMA1"/>
      <sheetName val="P_A_T_O_99_B1"/>
      <sheetName val="BSTC_0,601"/>
      <sheetName val="BOCA_BSTC_0,601"/>
      <sheetName val="Tabela_mês1"/>
      <sheetName val="planilha_do_plano1"/>
      <sheetName val="CUSTO_HORÁRIO1"/>
      <sheetName val="Mão_de_obra1"/>
      <sheetName val="Resumo_Financeiro1"/>
      <sheetName val="traço_cbuq_faixa_c_Carpizza_CO1"/>
      <sheetName val="Mat_Asf1"/>
      <sheetName val="Desmat_0,151"/>
      <sheetName val="Dados_de_Entrada_1"/>
      <sheetName val="Dados_de_Entrada_2"/>
      <sheetName val="Dados_de_Entrada_3"/>
      <sheetName val="Dados_de_Entrada_4"/>
      <sheetName val="Página_1"/>
      <sheetName val="Página_2"/>
      <sheetName val="Página_3"/>
      <sheetName val="Página_4"/>
      <sheetName val="Página_5"/>
      <sheetName val="Página_6"/>
      <sheetName val="Página_7"/>
      <sheetName val="Página_8"/>
      <sheetName val="Página_9"/>
      <sheetName val="Página_10"/>
      <sheetName val="Página_11"/>
      <sheetName val="Página_12"/>
      <sheetName val="Página_13"/>
      <sheetName val="Página_14"/>
      <sheetName val="Página_16"/>
      <sheetName val="Traço_da_Mist_+Filler_"/>
      <sheetName val="Traço_da_Mist__Bet_"/>
      <sheetName val="E__Areia"/>
      <sheetName val="E__Areia_(2)"/>
      <sheetName val="Pes_Agr_Silos_Frio_3_4&quot;"/>
      <sheetName val="Pes_Agr_Silos_Frio_Areia_méd"/>
      <sheetName val="Pes_Agr_Silos_Frio_3_8&quot;+pó"/>
      <sheetName val="Até_Aqui"/>
      <sheetName val="Analise_SF_4"/>
      <sheetName val="Analise_SF_3"/>
      <sheetName val="Analise_SF_2"/>
      <sheetName val="Analise_SF_1"/>
      <sheetName val="Analise_SF_Filler"/>
      <sheetName val="Analise_SQ_3"/>
      <sheetName val="Analise_SQ_2"/>
      <sheetName val="Analise_SQ_1"/>
      <sheetName val="INDICE_FORMA"/>
      <sheetName val="P_A_T_O_99_B"/>
      <sheetName val="BSTC_0,60"/>
      <sheetName val="BOCA_BSTC_0,60"/>
      <sheetName val="Tabela_mês"/>
      <sheetName val="planilha_do_plano"/>
      <sheetName val="CUSTO_HORÁRIO"/>
      <sheetName val="Mão_de_obra"/>
      <sheetName val="Resumo_Financeiro"/>
      <sheetName val="traço_cbuq_faixa_c_Carpizza_CON"/>
      <sheetName val="Mat_Asf"/>
      <sheetName val="Desmat_0,15"/>
      <sheetName val="Dados_de_Entrada_13"/>
      <sheetName val="Dados_de_Entrada_23"/>
      <sheetName val="Dados_de_Entrada_33"/>
      <sheetName val="Dados_de_Entrada_43"/>
      <sheetName val="Página_18"/>
      <sheetName val="Página_23"/>
      <sheetName val="Página_33"/>
      <sheetName val="Página_43"/>
      <sheetName val="Página_53"/>
      <sheetName val="Página_63"/>
      <sheetName val="Página_73"/>
      <sheetName val="Página_83"/>
      <sheetName val="Página_93"/>
      <sheetName val="Página_103"/>
      <sheetName val="Página_113"/>
      <sheetName val="Página_123"/>
      <sheetName val="Página_133"/>
      <sheetName val="Página_143"/>
      <sheetName val="Página_163"/>
      <sheetName val="Traço_da_Mist_+Filler_3"/>
      <sheetName val="Traço_da_Mist__Bet_3"/>
      <sheetName val="E__Areia3"/>
      <sheetName val="E__Areia_(2)3"/>
      <sheetName val="Pes_Agr_Silos_Frio_3_4&quot;3"/>
      <sheetName val="Pes_Agr_Silos_Frio_Areia_méd3"/>
      <sheetName val="Pes_Agr_Silos_Frio_3_8&quot;+pó3"/>
      <sheetName val="Até_Aqui3"/>
      <sheetName val="Analise_SF_43"/>
      <sheetName val="Analise_SF_33"/>
      <sheetName val="Analise_SF_23"/>
      <sheetName val="Analise_SF_13"/>
      <sheetName val="Analise_SF_Filler3"/>
      <sheetName val="Analise_SQ_33"/>
      <sheetName val="Analise_SQ_23"/>
      <sheetName val="Analise_SQ_13"/>
      <sheetName val="INDICE_FORMA3"/>
      <sheetName val="P_A_T_O_99_B3"/>
      <sheetName val="BSTC_0,603"/>
      <sheetName val="BOCA_BSTC_0,603"/>
      <sheetName val="Tabela_mês3"/>
      <sheetName val="planilha_do_plano3"/>
      <sheetName val="CUSTO_HORÁRIO3"/>
      <sheetName val="Mão_de_obra3"/>
      <sheetName val="Resumo_Financeiro3"/>
      <sheetName val="traço_cbuq_faixa_c_Carpizza_CO3"/>
      <sheetName val="Mat_Asf3"/>
      <sheetName val="Desmat_0,153"/>
      <sheetName val="Dados_de_Entrada_12"/>
      <sheetName val="Dados_de_Entrada_22"/>
      <sheetName val="Dados_de_Entrada_32"/>
      <sheetName val="Dados_de_Entrada_42"/>
      <sheetName val="Página_17"/>
      <sheetName val="Página_22"/>
      <sheetName val="Página_32"/>
      <sheetName val="Página_42"/>
      <sheetName val="Página_52"/>
      <sheetName val="Página_62"/>
      <sheetName val="Página_72"/>
      <sheetName val="Página_82"/>
      <sheetName val="Página_92"/>
      <sheetName val="Página_102"/>
      <sheetName val="Página_112"/>
      <sheetName val="Página_122"/>
      <sheetName val="Página_132"/>
      <sheetName val="Página_142"/>
      <sheetName val="Página_162"/>
      <sheetName val="Traço_da_Mist_+Filler_2"/>
      <sheetName val="Traço_da_Mist__Bet_2"/>
      <sheetName val="E__Areia2"/>
      <sheetName val="E__Areia_(2)2"/>
      <sheetName val="Pes_Agr_Silos_Frio_3_4&quot;2"/>
      <sheetName val="Pes_Agr_Silos_Frio_Areia_méd2"/>
      <sheetName val="Pes_Agr_Silos_Frio_3_8&quot;+pó2"/>
      <sheetName val="Até_Aqui2"/>
      <sheetName val="Analise_SF_42"/>
      <sheetName val="Analise_SF_32"/>
      <sheetName val="Analise_SF_22"/>
      <sheetName val="Analise_SF_12"/>
      <sheetName val="Analise_SF_Filler2"/>
      <sheetName val="Analise_SQ_32"/>
      <sheetName val="Analise_SQ_22"/>
      <sheetName val="Analise_SQ_12"/>
      <sheetName val="INDICE_FORMA2"/>
      <sheetName val="P_A_T_O_99_B2"/>
      <sheetName val="BSTC_0,602"/>
      <sheetName val="BOCA_BSTC_0,602"/>
      <sheetName val="Tabela_mês2"/>
      <sheetName val="planilha_do_plano2"/>
      <sheetName val="CUSTO_HORÁRIO2"/>
      <sheetName val="Mão_de_obra2"/>
      <sheetName val="Resumo_Financeiro2"/>
      <sheetName val="traço_cbuq_faixa_c_Carpizza_CO2"/>
      <sheetName val="Mat_Asf2"/>
      <sheetName val="Desmat_0,152"/>
      <sheetName val="Dados_de_Entrada_14"/>
      <sheetName val="Dados_de_Entrada_24"/>
      <sheetName val="Dados_de_Entrada_34"/>
      <sheetName val="Dados_de_Entrada_44"/>
      <sheetName val="Página_19"/>
      <sheetName val="Página_24"/>
      <sheetName val="Página_34"/>
      <sheetName val="Página_44"/>
      <sheetName val="Página_54"/>
      <sheetName val="Página_64"/>
      <sheetName val="Página_74"/>
      <sheetName val="Página_84"/>
      <sheetName val="Página_94"/>
      <sheetName val="Página_104"/>
      <sheetName val="Página_114"/>
      <sheetName val="Página_124"/>
      <sheetName val="Página_134"/>
      <sheetName val="Página_144"/>
      <sheetName val="Página_164"/>
      <sheetName val="Traço_da_Mist_+Filler_4"/>
      <sheetName val="Traço_da_Mist__Bet_4"/>
      <sheetName val="E__Areia4"/>
      <sheetName val="E__Areia_(2)4"/>
      <sheetName val="Pes_Agr_Silos_Frio_3_4&quot;4"/>
      <sheetName val="Pes_Agr_Silos_Frio_Areia_méd4"/>
      <sheetName val="Pes_Agr_Silos_Frio_3_8&quot;+pó4"/>
      <sheetName val="Até_Aqui4"/>
      <sheetName val="Analise_SF_44"/>
      <sheetName val="Analise_SF_34"/>
      <sheetName val="Analise_SF_24"/>
      <sheetName val="Analise_SF_14"/>
      <sheetName val="Analise_SF_Filler4"/>
      <sheetName val="Analise_SQ_34"/>
      <sheetName val="Analise_SQ_24"/>
      <sheetName val="Analise_SQ_14"/>
      <sheetName val="INDICE_FORMA4"/>
      <sheetName val="P_A_T_O_99_B4"/>
      <sheetName val="BSTC_0,604"/>
      <sheetName val="BOCA_BSTC_0,604"/>
      <sheetName val="Tabela_mês4"/>
      <sheetName val="planilha_do_plano4"/>
      <sheetName val="CUSTO_HORÁRIO4"/>
      <sheetName val="Mão_de_obra4"/>
      <sheetName val="Resumo_Financeiro4"/>
      <sheetName val="traço_cbuq_faixa_c_Carpizza_CO4"/>
      <sheetName val="Mat_Asf4"/>
      <sheetName val="Desmat_0,1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ow r="3">
          <cell r="A3">
            <v>4.5</v>
          </cell>
        </row>
      </sheetData>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3">
          <cell r="A3">
            <v>4.5</v>
          </cell>
        </row>
      </sheetData>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ow r="3">
          <cell r="A3">
            <v>4.5</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ow r="3">
          <cell r="A3">
            <v>4.5</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ow r="3">
          <cell r="A3">
            <v>4.5</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ow r="3">
          <cell r="A3">
            <v>4.5</v>
          </cell>
        </row>
      </sheetData>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row r="3">
          <cell r="A3">
            <v>4.5</v>
          </cell>
        </row>
      </sheetData>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ow r="3">
          <cell r="A3">
            <v>4.5</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3">
          <cell r="A3">
            <v>4.5</v>
          </cell>
        </row>
      </sheetData>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ow r="3">
          <cell r="A3">
            <v>4.5</v>
          </cell>
        </row>
      </sheetData>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ket"/>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og_Sv"/>
      <sheetName val="mem"/>
      <sheetName val="MG"/>
      <sheetName val="GAL"/>
      <sheetName val="pf"/>
      <sheetName val="TB"/>
      <sheetName val="00-01"/>
      <sheetName val="07-15"/>
      <sheetName val="ev"/>
      <sheetName val="RotMRosa"/>
      <sheetName val="RotKm07"/>
      <sheetName val="Pontes"/>
      <sheetName val="mfc10x30cm"/>
      <sheetName val="pntcobra"/>
      <sheetName val="pntmarc"/>
      <sheetName val="pntpaul"/>
      <sheetName val="C-Mat E TRP"/>
      <sheetName val="limp-SMF"/>
      <sheetName val="corpbstc"/>
      <sheetName val="escmatjaz"/>
      <sheetName val="comp95"/>
      <sheetName val="regsubl"/>
      <sheetName val="sbase"/>
      <sheetName val="conc10mpa"/>
      <sheetName val="conc12mpa"/>
      <sheetName val="conc15mpa"/>
      <sheetName val="base"/>
      <sheetName val="solobase"/>
      <sheetName val="rempav"/>
      <sheetName val="stc01"/>
      <sheetName val="caiação"/>
      <sheetName val="remprof"/>
      <sheetName val="recrevaauq"/>
      <sheetName val="dar01"/>
      <sheetName val="pintura"/>
      <sheetName val="mfc05"/>
      <sheetName val="impri"/>
      <sheetName val="mistaauq"/>
      <sheetName val="reatcompbu"/>
      <sheetName val="esccav1ª"/>
      <sheetName val="clp03"/>
      <sheetName val="dar02"/>
      <sheetName val="clp01"/>
      <sheetName val="alvparg"/>
      <sheetName val="alvtij"/>
      <sheetName val="demdispconc"/>
      <sheetName val="AAUF"/>
      <sheetName val="tapbur"/>
      <sheetName val="recmecater"/>
      <sheetName val="CAPA_RELAT"/>
      <sheetName val="Pl_Res_Aprop"/>
      <sheetName val="Pl_C_Aprop_período SEDE"/>
      <sheetName val="Pl_C_Aprop_acumul SEDE"/>
      <sheetName val="Pl_C_Aprop_período NATAL"/>
      <sheetName val="Pl_C_Aprop_acumul NATAL"/>
      <sheetName val="Pl_C_Aprop_período S. LUIS"/>
      <sheetName val="Pl_C_Aprop_acumul S. LUIS"/>
      <sheetName val="Comb_Atual"/>
      <sheetName val="Comb_Acum"/>
      <sheetName val="Res-EqpVtr_ Atual"/>
      <sheetName val="Fich_Cont_ Desp_Eqp "/>
      <sheetName val="Tab_C_Eqp_Atual"/>
      <sheetName val="Tab_C_Eqp_Acum"/>
      <sheetName val="Comb_Ant"/>
      <sheetName val="Tab_C_ME_ MO"/>
      <sheetName val="Res-EqpVtr_ anterior"/>
      <sheetName val="Res_EqpVtr_Acum"/>
      <sheetName val="Custo horário Eqp Vtr"/>
      <sheetName val="Gráf1"/>
      <sheetName val="Plan1"/>
      <sheetName val="Plan2"/>
      <sheetName val="Plan3"/>
      <sheetName val="PRO-08"/>
      <sheetName val="Capa"/>
      <sheetName val="Doc 01"/>
      <sheetName val="Doc 02"/>
      <sheetName val="Doc 03"/>
      <sheetName val="Doc 04"/>
      <sheetName val="F Rosto"/>
      <sheetName val="OOG"/>
      <sheetName val="Cust_Hor_Eqp_Vtr"/>
      <sheetName val="Custo de materiais"/>
      <sheetName val="custo de mão-de-obra"/>
      <sheetName val="M C R E Desp Pessoal"/>
      <sheetName val="M C R E Insumos objeto"/>
      <sheetName val="M C R E Manutenção"/>
      <sheetName val="M C R E Renovação da Frota"/>
      <sheetName val="M C R E Desp Indiretas"/>
      <sheetName val="Memo Cal Combs"/>
      <sheetName val="Dim das Eqps"/>
      <sheetName val="Cron Obra"/>
      <sheetName val="Dim Pessoal"/>
      <sheetName val="M C R ETerceirização"/>
      <sheetName val="MC Mâo O. Suplem"/>
      <sheetName val="Mem Calc Desp Estimadas"/>
      <sheetName val="Dim Eqp Vtr"/>
      <sheetName val="Cron Pessoal"/>
      <sheetName val="Cron EqpVtr"/>
      <sheetName val="Cron Material"/>
      <sheetName val="Cro Fis-Fin"/>
      <sheetName val="pasta"/>
      <sheetName val="doc1"/>
      <sheetName val="doc2"/>
      <sheetName val="doc3"/>
      <sheetName val="doc4 "/>
      <sheetName val="rff"/>
      <sheetName val="carimbo "/>
      <sheetName val="oog - fazer "/>
      <sheetName val="Sheet6"/>
      <sheetName val="ORÇAMENTO"/>
      <sheetName val="Memoria de cálculo"/>
      <sheetName val="Peguntas"/>
      <sheetName val="memo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og_Sv"/>
      <sheetName val="mem"/>
      <sheetName val="MG"/>
      <sheetName val="GAL"/>
      <sheetName val="pf"/>
      <sheetName val="TB"/>
      <sheetName val="00-01"/>
      <sheetName val="07-15"/>
      <sheetName val="ev"/>
      <sheetName val="RotMRosa"/>
      <sheetName val="RotKm07"/>
      <sheetName val="Pontes"/>
      <sheetName val="mfc10x30cm"/>
      <sheetName val="pntcobra"/>
      <sheetName val="pntmarc"/>
      <sheetName val="pntpaul"/>
      <sheetName val="C-Mat E TRP"/>
      <sheetName val="limp-SMF"/>
      <sheetName val="corpbstc"/>
      <sheetName val="escmatjaz"/>
      <sheetName val="comp95"/>
      <sheetName val="regsubl"/>
      <sheetName val="sbase"/>
      <sheetName val="conc10mpa"/>
      <sheetName val="conc12mpa"/>
      <sheetName val="conc15mpa"/>
      <sheetName val="base"/>
      <sheetName val="solobase"/>
      <sheetName val="rempav"/>
      <sheetName val="stc01"/>
      <sheetName val="caiação"/>
      <sheetName val="remprof"/>
      <sheetName val="recrevaauq"/>
      <sheetName val="dar01"/>
      <sheetName val="pintura"/>
      <sheetName val="mfc05"/>
      <sheetName val="impri"/>
      <sheetName val="mistaauq"/>
      <sheetName val="reatcompbu"/>
      <sheetName val="esccav1ª"/>
      <sheetName val="clp03"/>
      <sheetName val="dar02"/>
      <sheetName val="clp01"/>
      <sheetName val="alvparg"/>
      <sheetName val="alvtij"/>
      <sheetName val="demdispconc"/>
      <sheetName val="AAUF"/>
      <sheetName val="tapbur"/>
      <sheetName val="recmecater"/>
      <sheetName val="CAPA_RELAT"/>
      <sheetName val="Pl_Res_Aprop"/>
      <sheetName val="Pl_C_Aprop_período SEDE"/>
      <sheetName val="Pl_C_Aprop_acumul SEDE"/>
      <sheetName val="Pl_C_Aprop_período NATAL"/>
      <sheetName val="Pl_C_Aprop_acumul NATAL"/>
      <sheetName val="Pl_C_Aprop_período S. LUIS"/>
      <sheetName val="Pl_C_Aprop_acumul S. LUIS"/>
      <sheetName val="Comb_Atual"/>
      <sheetName val="Comb_Acum"/>
      <sheetName val="Res-EqpVtr_ Atual"/>
      <sheetName val="Fich_Cont_ Desp_Eqp "/>
      <sheetName val="Tab_C_Eqp_Atual"/>
      <sheetName val="Tab_C_Eqp_Acum"/>
      <sheetName val="Comb_Ant"/>
      <sheetName val="Tab_C_ME_ MO"/>
      <sheetName val="Res-EqpVtr_ anterior"/>
      <sheetName val="Res_EqpVtr_Acum"/>
      <sheetName val="Custo horário Eqp Vtr"/>
      <sheetName val="Gráf1"/>
      <sheetName val="Capa"/>
      <sheetName val="Doc 01"/>
      <sheetName val="Doc 02"/>
      <sheetName val="Doc 03"/>
      <sheetName val="Doc 04"/>
      <sheetName val="F Rosto"/>
      <sheetName val="OOG"/>
      <sheetName val="Cust_Hor_Eqp_Vtr"/>
      <sheetName val="Custo de materiais"/>
      <sheetName val="custo de mão-de-obra"/>
      <sheetName val="M C R E Desp Pessoal"/>
      <sheetName val="M C R E Insumos objeto"/>
      <sheetName val="M C R E Manutenção"/>
      <sheetName val="M C R E Renovação da Frota"/>
      <sheetName val="M C R E Desp Indiretas"/>
      <sheetName val="Memo Cal Combs"/>
      <sheetName val="Dim das Eqps"/>
      <sheetName val="Cron Obra"/>
      <sheetName val="Dim Pessoal"/>
      <sheetName val="M C R ETerceirização"/>
      <sheetName val="MC Mâo O. Suplem"/>
      <sheetName val="Mem Calc Desp Estimadas"/>
      <sheetName val="Dim Eqp Vtr"/>
      <sheetName val="Cron Pessoal"/>
      <sheetName val="Cron EqpVtr"/>
      <sheetName val="Cron Material"/>
      <sheetName val="Cro Fis-Fin"/>
      <sheetName val="Sheet6"/>
      <sheetName val="ORÇAMENTO"/>
      <sheetName val="Memoria de cálculo"/>
      <sheetName val="Resumo"/>
      <sheetName val="Serviços Preliminares e Gerais"/>
      <sheetName val="Memória 2 quartos"/>
      <sheetName val="Insumo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PATO"/>
      <sheetName val="Medição"/>
      <sheetName val="Medição Completa"/>
      <sheetName val="CAPACIDADES"/>
      <sheetName val="RECOMPOSIÇÃO MAN"/>
      <sheetName val="QQuant-Vol1_(2)"/>
      <sheetName val="RESUMO_AUT1"/>
      <sheetName val="CANT_OBRAS"/>
      <sheetName val="AQU TERRENO-"/>
      <sheetName val="ESTA ELEVATÓRIA_"/>
      <sheetName val="EMISSÁRIO_"/>
      <sheetName val="ligação predial"/>
      <sheetName val="REDE COLETORA"/>
      <sheetName val="PT"/>
      <sheetName val="PROJETO"/>
      <sheetName val="Orçamento"/>
      <sheetName val="RESUMO DE MEDIÇÃO"/>
      <sheetName val="PROJETO BR_146 (2)"/>
      <sheetName val="MATRIZ"/>
      <sheetName val="CANAA.XLS"/>
      <sheetName val="\G\Users\eduardoiunes\Documents"/>
      <sheetName val="BD Equip."/>
      <sheetName val="C"/>
      <sheetName val="PRO-08"/>
      <sheetName val="P AUX 01-FERRAGENS"/>
      <sheetName val="P AUX 02-PINTURA"/>
      <sheetName val="8ª MP_BR-459"/>
      <sheetName val="8ª MP_BR_459"/>
      <sheetName val="[CANAA.XLS][CANAA.XLS][CANAA.XL"/>
      <sheetName val="[CANAA.XLS][CANAA.XLS]\G\Users\"/>
      <sheetName val="[CANAA.XLS]\G\Users\eduardoiune"/>
      <sheetName val="TPU-MARÇO_2002"/>
      <sheetName val="CBUQ DRENO LONGIT RECOBRIMENTO"/>
      <sheetName val="DAR-01"/>
      <sheetName val="MB"/>
      <sheetName val="CORDEF-163"/>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QUADRO COMPARATIVO"/>
      <sheetName val="PQ"/>
      <sheetName val="[CANAA.XLS]_G_Users_eduardoiu_2"/>
      <sheetName val="Teor"/>
      <sheetName val="Equipamentos"/>
      <sheetName val="CADASTRO"/>
      <sheetName val="[CANAA.XLS][CANAA.XLS]_CANAA_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SERVIÇOS"/>
      <sheetName val="ORÇAMENTO"/>
      <sheetName val="CROQUI"/>
      <sheetName val="MOBIL-CANT"/>
      <sheetName val="MB"/>
      <sheetName val="AQ TR MB"/>
      <sheetName val="COMPARATIVO"/>
      <sheetName val="Cav. mec. re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umário"/>
      <sheetName val="Características"/>
      <sheetName val="Percentual"/>
      <sheetName val="Manut. 1º ano"/>
      <sheetName val="Manut. demais anos"/>
      <sheetName val="Orçamento Total"/>
      <sheetName val="Orçamento por Kmf"/>
      <sheetName val="Crono. Financ. (kmf)"/>
    </sheetNames>
    <sheetDataSet>
      <sheetData sheetId="0"/>
      <sheetData sheetId="1"/>
      <sheetData sheetId="2"/>
      <sheetData sheetId="3">
        <row r="3">
          <cell r="B3" t="str">
            <v>Nº</v>
          </cell>
          <cell r="C3" t="str">
            <v>km           Inicial</v>
          </cell>
          <cell r="D3" t="str">
            <v>km              Final</v>
          </cell>
          <cell r="E3" t="str">
            <v>Extensão (km)</v>
          </cell>
          <cell r="F3" t="str">
            <v>Reparo Superficial (m²)</v>
          </cell>
          <cell r="G3" t="str">
            <v>Remendo Profundo (m²)</v>
          </cell>
          <cell r="H3" t="str">
            <v>Selagem de Trinca
(A, M, B)</v>
          </cell>
          <cell r="I3" t="str">
            <v xml:space="preserve">RL         </v>
          </cell>
          <cell r="J3" t="str">
            <v>RP</v>
          </cell>
          <cell r="K3" t="e">
            <v>#REF!</v>
          </cell>
          <cell r="N3" t="e">
            <v>#REF!</v>
          </cell>
          <cell r="Q3" t="e">
            <v>#REF!</v>
          </cell>
          <cell r="T3" t="e">
            <v>#REF!</v>
          </cell>
          <cell r="W3" t="str">
            <v>Tipo Fresagem</v>
          </cell>
          <cell r="Z3" t="e">
            <v>#REF!</v>
          </cell>
          <cell r="AA3" t="e">
            <v>#REF!</v>
          </cell>
          <cell r="AB3" t="e">
            <v>#REF!</v>
          </cell>
          <cell r="AC3" t="e">
            <v>#REF!</v>
          </cell>
          <cell r="AD3" t="e">
            <v>#REF!</v>
          </cell>
          <cell r="AE3" t="str">
            <v>MICRO</v>
          </cell>
          <cell r="AF3" t="str">
            <v>LAMA</v>
          </cell>
          <cell r="AG3" t="str">
            <v>REP</v>
          </cell>
          <cell r="AH3" t="e">
            <v>#REF!</v>
          </cell>
          <cell r="AI3" t="e">
            <v>#REF!</v>
          </cell>
          <cell r="AJ3" t="e">
            <v>#REF!</v>
          </cell>
          <cell r="AK3" t="e">
            <v>#REF!</v>
          </cell>
          <cell r="AL3" t="e">
            <v>#REF!</v>
          </cell>
          <cell r="AM3" t="e">
            <v>#REF!</v>
          </cell>
          <cell r="AN3" t="e">
            <v>#REF!</v>
          </cell>
          <cell r="AO3" t="e">
            <v>#REF!</v>
          </cell>
          <cell r="AP3" t="e">
            <v>#REF!</v>
          </cell>
          <cell r="AQ3" t="e">
            <v>#REF!</v>
          </cell>
          <cell r="AR3" t="e">
            <v>#REF!</v>
          </cell>
          <cell r="AS3" t="e">
            <v>#REF!</v>
          </cell>
          <cell r="AT3" t="e">
            <v>#REF!</v>
          </cell>
          <cell r="AU3" t="str">
            <v>Fresagem</v>
          </cell>
          <cell r="AW3" t="e">
            <v>#REF!</v>
          </cell>
          <cell r="AX3" t="e">
            <v>#REF!</v>
          </cell>
          <cell r="AY3" t="e">
            <v>#REF!</v>
          </cell>
          <cell r="AZ3" t="e">
            <v>#REF!</v>
          </cell>
          <cell r="BA3" t="str">
            <v>RBSM</v>
          </cell>
          <cell r="BB3" t="str">
            <v>RBAM</v>
          </cell>
          <cell r="BC3" t="str">
            <v>RBAM (FS)</v>
          </cell>
          <cell r="BD3" t="str">
            <v>REC</v>
          </cell>
          <cell r="BE3" t="str">
            <v>MICRO</v>
          </cell>
          <cell r="BF3" t="str">
            <v>LAMA</v>
          </cell>
          <cell r="BG3" t="str">
            <v>REP</v>
          </cell>
          <cell r="BH3" t="e">
            <v>#REF!</v>
          </cell>
          <cell r="BI3" t="e">
            <v>#REF!</v>
          </cell>
          <cell r="BJ3" t="e">
            <v>#REF!</v>
          </cell>
          <cell r="BK3" t="e">
            <v>#REF!</v>
          </cell>
          <cell r="BL3" t="e">
            <v>#REF!</v>
          </cell>
          <cell r="BM3" t="e">
            <v>#REF!</v>
          </cell>
          <cell r="BN3" t="e">
            <v>#REF!</v>
          </cell>
          <cell r="BO3" t="e">
            <v>#REF!</v>
          </cell>
          <cell r="BP3" t="e">
            <v>#REF!</v>
          </cell>
          <cell r="BQ3" t="e">
            <v>#REF!</v>
          </cell>
          <cell r="BR3" t="e">
            <v>#REF!</v>
          </cell>
          <cell r="BS3" t="e">
            <v>#REF!</v>
          </cell>
          <cell r="BT3" t="e">
            <v>#REF!</v>
          </cell>
          <cell r="BU3" t="str">
            <v>Fresagem</v>
          </cell>
          <cell r="BW3" t="e">
            <v>#REF!</v>
          </cell>
          <cell r="BX3" t="e">
            <v>#REF!</v>
          </cell>
          <cell r="BY3" t="e">
            <v>#REF!</v>
          </cell>
          <cell r="BZ3" t="e">
            <v>#REF!</v>
          </cell>
          <cell r="CA3" t="str">
            <v>RBSM</v>
          </cell>
          <cell r="CB3" t="str">
            <v>RBAM</v>
          </cell>
          <cell r="CC3" t="str">
            <v>RBAM (FS)</v>
          </cell>
          <cell r="CD3" t="str">
            <v>REC</v>
          </cell>
          <cell r="CE3" t="str">
            <v>MICRO</v>
          </cell>
          <cell r="CF3" t="str">
            <v>LAMA</v>
          </cell>
          <cell r="CG3" t="str">
            <v>REP</v>
          </cell>
          <cell r="CH3" t="e">
            <v>#REF!</v>
          </cell>
          <cell r="CI3" t="e">
            <v>#REF!</v>
          </cell>
          <cell r="CJ3" t="e">
            <v>#REF!</v>
          </cell>
          <cell r="CK3" t="e">
            <v>#REF!</v>
          </cell>
          <cell r="CL3" t="e">
            <v>#REF!</v>
          </cell>
          <cell r="CM3" t="e">
            <v>#REF!</v>
          </cell>
          <cell r="CN3" t="e">
            <v>#REF!</v>
          </cell>
          <cell r="CO3" t="e">
            <v>#REF!</v>
          </cell>
          <cell r="CP3" t="e">
            <v>#REF!</v>
          </cell>
          <cell r="CQ3" t="e">
            <v>#REF!</v>
          </cell>
          <cell r="CR3" t="e">
            <v>#REF!</v>
          </cell>
          <cell r="CS3" t="e">
            <v>#REF!</v>
          </cell>
          <cell r="CT3" t="e">
            <v>#REF!</v>
          </cell>
          <cell r="CU3" t="str">
            <v>Segmentação e Características</v>
          </cell>
          <cell r="DZ3" t="str">
            <v>Apresentação</v>
          </cell>
        </row>
        <row r="4">
          <cell r="K4" t="str">
            <v>3ª FX ESQ</v>
          </cell>
          <cell r="L4" t="str">
            <v>PISTA</v>
          </cell>
          <cell r="M4" t="str">
            <v>3ª FX DIR</v>
          </cell>
          <cell r="N4" t="str">
            <v>3ª FX ESQ</v>
          </cell>
          <cell r="O4" t="str">
            <v>PISTA</v>
          </cell>
          <cell r="P4" t="str">
            <v>3ª FX DIR</v>
          </cell>
          <cell r="Q4" t="str">
            <v>3ª FX ESQ</v>
          </cell>
          <cell r="R4" t="str">
            <v>PISTA</v>
          </cell>
          <cell r="S4" t="str">
            <v>3ª FX DIR</v>
          </cell>
          <cell r="T4" t="str">
            <v>3ª FX ESQ</v>
          </cell>
          <cell r="U4" t="str">
            <v>PISTA</v>
          </cell>
          <cell r="V4" t="str">
            <v>3ª FX DIR</v>
          </cell>
          <cell r="W4" t="str">
            <v>3ª FX ESQ</v>
          </cell>
          <cell r="X4" t="str">
            <v>PISTA</v>
          </cell>
          <cell r="Y4" t="str">
            <v>3ª FX DIR</v>
          </cell>
          <cell r="AU4" t="e">
            <v>#REF!</v>
          </cell>
          <cell r="AV4" t="str">
            <v>Tipo
Cont.
 Descont.</v>
          </cell>
          <cell r="BU4" t="e">
            <v>#REF!</v>
          </cell>
          <cell r="BV4" t="str">
            <v>Tipo
Cont.
 Descont.</v>
          </cell>
          <cell r="CU4" t="str">
            <v>Tipo</v>
          </cell>
          <cell r="CV4" t="str">
            <v>Nº de faixas</v>
          </cell>
          <cell r="CW4" t="str">
            <v>Largura Pista</v>
          </cell>
          <cell r="CX4" t="str">
            <v>Largura 3ª Faixa LE</v>
          </cell>
          <cell r="CY4" t="str">
            <v>Largura Faixa</v>
          </cell>
          <cell r="CZ4" t="str">
            <v>Largura 3ª Faixa LD</v>
          </cell>
          <cell r="DA4" t="str">
            <v>Larg. Acost. LE</v>
          </cell>
          <cell r="DB4" t="str">
            <v>Larg. Acost. LD</v>
          </cell>
          <cell r="DC4" t="str">
            <v>Exten. Le</v>
          </cell>
          <cell r="DD4" t="str">
            <v>Exten. Ld</v>
          </cell>
          <cell r="DE4" t="str">
            <v>Hr Para 3 Anos</v>
          </cell>
          <cell r="DF4" t="str">
            <v>Hr Para 5 Anos</v>
          </cell>
          <cell r="DG4" t="str">
            <v>IGG</v>
          </cell>
          <cell r="DH4" t="str">
            <v>IGGE</v>
          </cell>
          <cell r="DI4" t="str">
            <v>Degrau médio existente LE</v>
          </cell>
          <cell r="DJ4" t="str">
            <v>Degrau médio existente LD</v>
          </cell>
          <cell r="DL4" t="str">
            <v>Sol Pista</v>
          </cell>
          <cell r="DP4" t="str">
            <v>Acostamento LE</v>
          </cell>
          <cell r="DT4" t="str">
            <v>Acostamento LD</v>
          </cell>
          <cell r="DZ4" t="str">
            <v>Mapa</v>
          </cell>
        </row>
        <row r="6">
          <cell r="A6" t="str">
            <v>BR-/RN</v>
          </cell>
        </row>
        <row r="7">
          <cell r="A7" t="str">
            <v>BR-/RN</v>
          </cell>
        </row>
        <row r="8">
          <cell r="A8" t="str">
            <v>BR-/RN</v>
          </cell>
        </row>
        <row r="9">
          <cell r="A9" t="str">
            <v>BR-/RN</v>
          </cell>
        </row>
        <row r="10">
          <cell r="A10" t="str">
            <v>BR-/RN</v>
          </cell>
        </row>
        <row r="11">
          <cell r="A11" t="str">
            <v>BR-/RN</v>
          </cell>
        </row>
        <row r="12">
          <cell r="A12" t="str">
            <v>BR-/RN</v>
          </cell>
        </row>
        <row r="13">
          <cell r="A13" t="str">
            <v>BR-/RN</v>
          </cell>
        </row>
        <row r="14">
          <cell r="A14" t="str">
            <v>BR-/RN</v>
          </cell>
        </row>
        <row r="15">
          <cell r="A15" t="str">
            <v>BR-/RN</v>
          </cell>
        </row>
        <row r="16">
          <cell r="A16" t="str">
            <v>BR-/RN</v>
          </cell>
        </row>
        <row r="17">
          <cell r="A17" t="str">
            <v>BR-/RN</v>
          </cell>
        </row>
        <row r="18">
          <cell r="A18" t="str">
            <v>BR-/RN</v>
          </cell>
        </row>
        <row r="19">
          <cell r="A19" t="str">
            <v>BR-/RN</v>
          </cell>
        </row>
        <row r="20">
          <cell r="A20" t="str">
            <v>BR-/RN</v>
          </cell>
        </row>
        <row r="21">
          <cell r="A21" t="str">
            <v>BR-/RN</v>
          </cell>
        </row>
        <row r="22">
          <cell r="A22" t="str">
            <v>BR-/RN</v>
          </cell>
        </row>
        <row r="23">
          <cell r="A23" t="str">
            <v>BR-/RN</v>
          </cell>
        </row>
        <row r="24">
          <cell r="A24" t="str">
            <v>BR-/RN</v>
          </cell>
        </row>
        <row r="25">
          <cell r="A25" t="str">
            <v>BR-/RN</v>
          </cell>
        </row>
        <row r="26">
          <cell r="A26" t="str">
            <v>BR-/RN</v>
          </cell>
        </row>
        <row r="27">
          <cell r="A27" t="str">
            <v>BR-/RN</v>
          </cell>
        </row>
        <row r="28">
          <cell r="A28" t="str">
            <v>BR-/RN</v>
          </cell>
        </row>
        <row r="29">
          <cell r="A29" t="str">
            <v>BR-/RN</v>
          </cell>
        </row>
        <row r="30">
          <cell r="A30" t="str">
            <v>BR-/RN</v>
          </cell>
        </row>
        <row r="31">
          <cell r="A31" t="str">
            <v>BR-/RN</v>
          </cell>
        </row>
        <row r="32">
          <cell r="A32" t="str">
            <v>BR-/RN</v>
          </cell>
        </row>
        <row r="33">
          <cell r="A33" t="str">
            <v>BR-/RN</v>
          </cell>
        </row>
        <row r="34">
          <cell r="A34" t="str">
            <v>BR-/RN</v>
          </cell>
        </row>
        <row r="35">
          <cell r="A35" t="str">
            <v>BR-/RN</v>
          </cell>
        </row>
        <row r="36">
          <cell r="A36" t="str">
            <v>BR-/RN</v>
          </cell>
        </row>
        <row r="37">
          <cell r="A37" t="str">
            <v>BR-/RN</v>
          </cell>
        </row>
        <row r="38">
          <cell r="A38" t="str">
            <v>BR-/RN</v>
          </cell>
        </row>
        <row r="39">
          <cell r="A39" t="str">
            <v>BR-/RN</v>
          </cell>
        </row>
        <row r="40">
          <cell r="A40" t="str">
            <v>BR-/RN</v>
          </cell>
        </row>
        <row r="41">
          <cell r="A41" t="str">
            <v>BR-/RN</v>
          </cell>
        </row>
        <row r="42">
          <cell r="A42" t="str">
            <v>BR-/RN</v>
          </cell>
        </row>
        <row r="43">
          <cell r="A43" t="str">
            <v>BR-/RN</v>
          </cell>
        </row>
        <row r="44">
          <cell r="A44" t="str">
            <v>BR-/RN</v>
          </cell>
        </row>
        <row r="45">
          <cell r="A45" t="str">
            <v>BR-/RN</v>
          </cell>
        </row>
        <row r="46">
          <cell r="A46" t="str">
            <v>BR-/RN</v>
          </cell>
        </row>
        <row r="47">
          <cell r="A47" t="str">
            <v>BR-/RN</v>
          </cell>
        </row>
        <row r="48">
          <cell r="A48" t="str">
            <v>BR-/RN</v>
          </cell>
        </row>
        <row r="49">
          <cell r="A49" t="str">
            <v>BR-/RN</v>
          </cell>
        </row>
        <row r="50">
          <cell r="A50" t="str">
            <v>BR-/RN</v>
          </cell>
        </row>
        <row r="51">
          <cell r="A51" t="str">
            <v>BR-/RN</v>
          </cell>
        </row>
        <row r="52">
          <cell r="A52" t="str">
            <v>BR-/RN</v>
          </cell>
        </row>
        <row r="53">
          <cell r="A53" t="str">
            <v>BR-/RN</v>
          </cell>
        </row>
        <row r="54">
          <cell r="A54" t="str">
            <v>BR-/RN</v>
          </cell>
        </row>
        <row r="55">
          <cell r="A55" t="str">
            <v>BR-/RN</v>
          </cell>
        </row>
        <row r="56">
          <cell r="A56" t="str">
            <v>BR-/RN</v>
          </cell>
        </row>
        <row r="57">
          <cell r="A57" t="str">
            <v>BR-/RN</v>
          </cell>
        </row>
        <row r="58">
          <cell r="A58" t="str">
            <v>BR-/RN</v>
          </cell>
        </row>
        <row r="59">
          <cell r="A59" t="str">
            <v>BR-/RN</v>
          </cell>
        </row>
        <row r="60">
          <cell r="A60" t="str">
            <v>BR-/RN</v>
          </cell>
        </row>
        <row r="61">
          <cell r="A61" t="str">
            <v>BR-/RN</v>
          </cell>
        </row>
        <row r="62">
          <cell r="A62" t="str">
            <v>BR-/RN</v>
          </cell>
        </row>
        <row r="63">
          <cell r="A63" t="str">
            <v>BR-/RN</v>
          </cell>
        </row>
        <row r="64">
          <cell r="A64" t="str">
            <v>BR-/RN</v>
          </cell>
        </row>
        <row r="65">
          <cell r="A65" t="str">
            <v>BR-/RN</v>
          </cell>
        </row>
        <row r="66">
          <cell r="A66" t="str">
            <v>BR-/RN</v>
          </cell>
        </row>
        <row r="67">
          <cell r="A67" t="str">
            <v>BR-/RN</v>
          </cell>
        </row>
        <row r="68">
          <cell r="A68" t="str">
            <v>BR-/RN</v>
          </cell>
        </row>
        <row r="69">
          <cell r="A69" t="str">
            <v>BR-/RN</v>
          </cell>
        </row>
        <row r="70">
          <cell r="A70" t="str">
            <v>BR-/RN</v>
          </cell>
        </row>
        <row r="71">
          <cell r="A71" t="str">
            <v>BR-/RN</v>
          </cell>
        </row>
        <row r="72">
          <cell r="A72" t="str">
            <v>BR-/RN</v>
          </cell>
        </row>
        <row r="73">
          <cell r="A73" t="str">
            <v>BR-/RN</v>
          </cell>
        </row>
        <row r="74">
          <cell r="A74" t="str">
            <v>BR-/RN</v>
          </cell>
        </row>
        <row r="75">
          <cell r="A75" t="str">
            <v>BR-/RN</v>
          </cell>
        </row>
        <row r="76">
          <cell r="A76" t="str">
            <v>BR-/RN</v>
          </cell>
        </row>
        <row r="77">
          <cell r="A77" t="str">
            <v>BR-/RN</v>
          </cell>
        </row>
        <row r="78">
          <cell r="A78" t="str">
            <v>BR-/RN</v>
          </cell>
        </row>
        <row r="79">
          <cell r="A79" t="str">
            <v>BR-/RN</v>
          </cell>
        </row>
        <row r="80">
          <cell r="A80" t="str">
            <v>BR-/RN</v>
          </cell>
        </row>
        <row r="81">
          <cell r="A81" t="str">
            <v>BR-/RN</v>
          </cell>
        </row>
        <row r="82">
          <cell r="A82" t="str">
            <v>BR-/RN</v>
          </cell>
        </row>
        <row r="83">
          <cell r="A83" t="str">
            <v>BR-/RN</v>
          </cell>
        </row>
        <row r="84">
          <cell r="A84" t="str">
            <v>BR-/RN</v>
          </cell>
        </row>
        <row r="85">
          <cell r="A85" t="str">
            <v>BR-/RN</v>
          </cell>
        </row>
        <row r="86">
          <cell r="A86" t="str">
            <v>BR-/RN</v>
          </cell>
        </row>
        <row r="87">
          <cell r="A87" t="str">
            <v>BR-/RN</v>
          </cell>
        </row>
        <row r="88">
          <cell r="A88" t="str">
            <v>BR-/RN</v>
          </cell>
        </row>
        <row r="89">
          <cell r="A89" t="str">
            <v>BR-/RN</v>
          </cell>
        </row>
        <row r="90">
          <cell r="A90" t="str">
            <v>BR-/RN</v>
          </cell>
        </row>
        <row r="91">
          <cell r="A91" t="str">
            <v>BR-/RN</v>
          </cell>
        </row>
        <row r="92">
          <cell r="A92" t="str">
            <v>BR-/RN</v>
          </cell>
        </row>
        <row r="93">
          <cell r="A93" t="str">
            <v>BR-/RN</v>
          </cell>
        </row>
        <row r="94">
          <cell r="A94" t="str">
            <v>BR-/RN</v>
          </cell>
        </row>
        <row r="95">
          <cell r="A95" t="str">
            <v>BR-/RN</v>
          </cell>
        </row>
        <row r="96">
          <cell r="A96" t="str">
            <v>BR-/RN</v>
          </cell>
        </row>
        <row r="97">
          <cell r="A97" t="str">
            <v>BR-/RN</v>
          </cell>
        </row>
        <row r="98">
          <cell r="A98" t="str">
            <v>BR-/RN</v>
          </cell>
        </row>
        <row r="99">
          <cell r="A99" t="str">
            <v>BR-/RN</v>
          </cell>
        </row>
        <row r="100">
          <cell r="A100" t="str">
            <v>BR-/RN</v>
          </cell>
        </row>
        <row r="101">
          <cell r="A101" t="str">
            <v>BR-/RN</v>
          </cell>
        </row>
        <row r="102">
          <cell r="A102" t="str">
            <v>BR-/RN</v>
          </cell>
        </row>
        <row r="103">
          <cell r="A103" t="str">
            <v>BR-/RN</v>
          </cell>
        </row>
        <row r="104">
          <cell r="A104" t="str">
            <v>BR-/RN</v>
          </cell>
        </row>
        <row r="105">
          <cell r="A105" t="str">
            <v>BR-/RN</v>
          </cell>
        </row>
      </sheetData>
      <sheetData sheetId="4"/>
      <sheetData sheetId="5"/>
      <sheetData sheetId="6">
        <row r="1">
          <cell r="C1" t="str">
            <v>Planilha de Preços Unitários</v>
          </cell>
        </row>
        <row r="3">
          <cell r="C3" t="str">
            <v>Descrição</v>
          </cell>
        </row>
        <row r="4">
          <cell r="A4">
            <v>1</v>
          </cell>
          <cell r="B4">
            <v>1</v>
          </cell>
          <cell r="C4" t="str">
            <v>PISTA ROLAMENTO</v>
          </cell>
        </row>
        <row r="5">
          <cell r="C5" t="str">
            <v>Reparo Profundo</v>
          </cell>
        </row>
        <row r="6">
          <cell r="C6" t="str">
            <v>Remendo profundo com imprimação com emulsão asfáltica - demolição mecânica e serra</v>
          </cell>
        </row>
        <row r="7">
          <cell r="C7" t="str">
            <v>Fresagem Contínua do Pav. (e=3,0cm)</v>
          </cell>
        </row>
        <row r="8">
          <cell r="C8" t="str">
            <v>Pintura de Ligação</v>
          </cell>
        </row>
        <row r="9">
          <cell r="C9" t="str">
            <v>CBUQ - Faixa C (e=3,0cm)</v>
          </cell>
        </row>
        <row r="10">
          <cell r="C10" t="str">
            <v>FS (4,0) - Fresagem com recomposição</v>
          </cell>
        </row>
        <row r="11">
          <cell r="C11" t="str">
            <v>Fresagem Descontínua do Pav. (e=4,0cm)</v>
          </cell>
        </row>
        <row r="12">
          <cell r="C12" t="str">
            <v>Fresagem Contínua do Pav. (e=4,0cm)</v>
          </cell>
        </row>
        <row r="13">
          <cell r="C13" t="str">
            <v>Pintura de Ligação</v>
          </cell>
        </row>
        <row r="14">
          <cell r="C14" t="str">
            <v>CBUQ - Faixa C (e=4,0cm)</v>
          </cell>
        </row>
        <row r="15">
          <cell r="C15" t="str">
            <v>FS (5,0) - Fresagem sem recomposição</v>
          </cell>
        </row>
        <row r="16">
          <cell r="C16" t="str">
            <v>Fresagem Descontínua do Pav. (e=5,0cm)</v>
          </cell>
        </row>
        <row r="17">
          <cell r="C17" t="str">
            <v>Fresagem Contínua do Pav. (e=5,0cm)</v>
          </cell>
        </row>
        <row r="18">
          <cell r="C18" t="str">
            <v>Pintura de Ligação</v>
          </cell>
        </row>
        <row r="19">
          <cell r="C19" t="str">
            <v>CBUQ - Faixa C (e=5,0cm)</v>
          </cell>
        </row>
        <row r="20">
          <cell r="C20" t="str">
            <v>FS (6,0) - Fresagem sem recomposição</v>
          </cell>
        </row>
        <row r="21">
          <cell r="C21" t="str">
            <v>Fresagem Descontínua do Pav. (e=6,0cm)</v>
          </cell>
        </row>
        <row r="22">
          <cell r="C22" t="str">
            <v>Fresagem Contínua do Pav. (e=6,0cm)</v>
          </cell>
        </row>
        <row r="23">
          <cell r="C23" t="str">
            <v>Pintura de Ligação</v>
          </cell>
        </row>
        <row r="24">
          <cell r="C24" t="str">
            <v>CBUQ - Faixa C (e=6,0cm)</v>
          </cell>
        </row>
        <row r="25">
          <cell r="C25" t="str">
            <v>Micro</v>
          </cell>
        </row>
        <row r="26">
          <cell r="C26" t="str">
            <v>Micro revestimento a frio - Microflex 1,5 cm BC c/ cal</v>
          </cell>
        </row>
        <row r="27">
          <cell r="C27" t="str">
            <v>Lama</v>
          </cell>
        </row>
        <row r="28">
          <cell r="C28" t="str">
            <v>Lama asfáltica - faixa III</v>
          </cell>
        </row>
        <row r="29">
          <cell r="C29" t="str">
            <v>TSS Serviço</v>
          </cell>
        </row>
        <row r="30">
          <cell r="C30" t="str">
            <v>Tratamento superficial simples c/ emulsão BC</v>
          </cell>
        </row>
        <row r="31">
          <cell r="C31" t="str">
            <v>TSD Serviço</v>
          </cell>
        </row>
        <row r="32">
          <cell r="C32" t="str">
            <v>Tratamento superficial duplo c/ emulsão BC</v>
          </cell>
        </row>
        <row r="33">
          <cell r="C33" t="str">
            <v>TSDp Serviço</v>
          </cell>
        </row>
        <row r="34">
          <cell r="C34" t="str">
            <v>Tratamento superficial duplo com polímero</v>
          </cell>
        </row>
        <row r="35">
          <cell r="C35" t="str">
            <v>Reperfilagem</v>
          </cell>
        </row>
        <row r="36">
          <cell r="C36" t="str">
            <v>Pintura de Ligação</v>
          </cell>
        </row>
        <row r="37">
          <cell r="C37" t="str">
            <v>CBUQ - Massa Fina (e=2,0cm)</v>
          </cell>
        </row>
        <row r="38">
          <cell r="C38" t="str">
            <v>CBUQ - FAIXA B (4,0)</v>
          </cell>
        </row>
        <row r="39">
          <cell r="C39" t="str">
            <v>Pintura de Ligação</v>
          </cell>
        </row>
        <row r="40">
          <cell r="C40" t="str">
            <v>CBUQ - Faixa B (e=4,0cm)</v>
          </cell>
        </row>
        <row r="41">
          <cell r="C41" t="str">
            <v>CBUQ - FAIXA B (4,5)</v>
          </cell>
        </row>
        <row r="42">
          <cell r="C42" t="str">
            <v>Pintura de Ligação</v>
          </cell>
        </row>
        <row r="43">
          <cell r="C43" t="str">
            <v>CBUQ - Faixa B (e=4,5cm)</v>
          </cell>
        </row>
        <row r="44">
          <cell r="C44" t="str">
            <v>CBUQ - FAIXA B (5,0)</v>
          </cell>
        </row>
        <row r="45">
          <cell r="C45" t="str">
            <v>Pintura de Ligação</v>
          </cell>
        </row>
        <row r="46">
          <cell r="C46" t="str">
            <v>CBUQ - Faixa B (e=5,0cm)</v>
          </cell>
        </row>
        <row r="47">
          <cell r="C47" t="str">
            <v>CBUQ - FAIXA B (6,5)</v>
          </cell>
        </row>
        <row r="48">
          <cell r="C48" t="str">
            <v>Pintura de Ligação</v>
          </cell>
        </row>
        <row r="49">
          <cell r="C49" t="str">
            <v>CBUQ - Faixa B (e=6,5cm)</v>
          </cell>
        </row>
        <row r="50">
          <cell r="C50" t="str">
            <v>CBUQ - FAIXA C (3,0)</v>
          </cell>
        </row>
        <row r="51">
          <cell r="C51" t="str">
            <v>Pintura de Ligação</v>
          </cell>
        </row>
        <row r="52">
          <cell r="C52" t="str">
            <v>CBUQ - Faixa C (e=3,0cm)</v>
          </cell>
        </row>
        <row r="53">
          <cell r="C53" t="str">
            <v>CBUQ - FAIXA C (4,0)</v>
          </cell>
        </row>
        <row r="54">
          <cell r="C54" t="str">
            <v>Pintura de Ligação</v>
          </cell>
        </row>
        <row r="55">
          <cell r="C55" t="str">
            <v>CBUQ - Faixa C (e=4,0cm)</v>
          </cell>
        </row>
        <row r="56">
          <cell r="C56" t="str">
            <v>CBUQ - FAIXA C (4,5)</v>
          </cell>
        </row>
        <row r="57">
          <cell r="C57" t="str">
            <v>Pintura de Ligação</v>
          </cell>
        </row>
        <row r="58">
          <cell r="C58" t="str">
            <v>CBUQ - Faixa C (e=4,5cm)</v>
          </cell>
        </row>
        <row r="59">
          <cell r="C59" t="str">
            <v>CBUQ - FAIXA C (5,0)</v>
          </cell>
        </row>
        <row r="60">
          <cell r="C60" t="str">
            <v>Pintura de Ligação</v>
          </cell>
        </row>
        <row r="61">
          <cell r="C61" t="str">
            <v>CBUQ - Faixa C (e=5,0cm)</v>
          </cell>
        </row>
        <row r="62">
          <cell r="C62" t="str">
            <v>CBUQ - FAIXA C (6,0)</v>
          </cell>
        </row>
        <row r="63">
          <cell r="C63" t="str">
            <v>Pintura de Ligação</v>
          </cell>
        </row>
        <row r="64">
          <cell r="C64" t="str">
            <v>CBUQ - Faixa C (e=6,0cm)</v>
          </cell>
        </row>
        <row r="65">
          <cell r="C65" t="str">
            <v>CBUQ - FAIXA C (6,5)</v>
          </cell>
        </row>
        <row r="66">
          <cell r="C66" t="str">
            <v>Pintura de Ligação</v>
          </cell>
        </row>
        <row r="67">
          <cell r="C67" t="str">
            <v>CBUQ - Faixa C (e=6,5cm)</v>
          </cell>
        </row>
        <row r="68">
          <cell r="C68" t="str">
            <v>CBUQ - FAIXA C (7,0)</v>
          </cell>
        </row>
        <row r="69">
          <cell r="C69" t="str">
            <v>Pintura de Ligação</v>
          </cell>
        </row>
        <row r="70">
          <cell r="C70" t="str">
            <v>CBUQ - Faixa C (e=7,0cm)</v>
          </cell>
        </row>
        <row r="71">
          <cell r="C71" t="str">
            <v>CBUQ - FAIXA C (7,5)</v>
          </cell>
        </row>
        <row r="72">
          <cell r="C72" t="str">
            <v>Pintura de Ligação</v>
          </cell>
        </row>
        <row r="73">
          <cell r="C73" t="str">
            <v>CBUQ - Faixa C (e=7,5cm)</v>
          </cell>
        </row>
        <row r="74">
          <cell r="C74" t="str">
            <v>Reciclagem de base simples</v>
          </cell>
        </row>
        <row r="75">
          <cell r="C75" t="str">
            <v>Reciclagem de base simples (e=15,0cm)</v>
          </cell>
        </row>
        <row r="76">
          <cell r="C76" t="str">
            <v>Imprimação Asfáltica (EAI)</v>
          </cell>
        </row>
        <row r="77">
          <cell r="C77" t="str">
            <v>Pintura de Ligação</v>
          </cell>
        </row>
        <row r="78">
          <cell r="C78" t="str">
            <v>Tratamento superficial simples c/ emulsão BC</v>
          </cell>
        </row>
        <row r="79">
          <cell r="C79" t="str">
            <v>Tratamento superficial duplo c/ emulsão BC</v>
          </cell>
        </row>
        <row r="80">
          <cell r="C80" t="str">
            <v>Tratamento superficial duplo com polímero</v>
          </cell>
        </row>
        <row r="81">
          <cell r="C81" t="str">
            <v>CBUQ - Faixa B (e=5,0cm)</v>
          </cell>
        </row>
        <row r="82">
          <cell r="C82" t="str">
            <v>CBUQ - Faixa C (e=5,0cm)</v>
          </cell>
        </row>
        <row r="83">
          <cell r="C83" t="str">
            <v>Reciclagem de base com adição de brita</v>
          </cell>
        </row>
        <row r="84">
          <cell r="C84" t="str">
            <v>Reciclagem de base com adição de brita (e=0,0cm)</v>
          </cell>
        </row>
        <row r="85">
          <cell r="C85" t="str">
            <v>Imprimação Asfáltica (EAI)</v>
          </cell>
        </row>
        <row r="86">
          <cell r="C86" t="str">
            <v>Pintura de Ligação</v>
          </cell>
        </row>
        <row r="87">
          <cell r="C87" t="str">
            <v>Tratamento superficial simples c/ emulsão BC</v>
          </cell>
        </row>
        <row r="88">
          <cell r="C88" t="str">
            <v>Tratamento superficial duplo c/ emulsão BC</v>
          </cell>
        </row>
        <row r="89">
          <cell r="C89" t="str">
            <v>Tratamento Superficial Duplo com polímero</v>
          </cell>
        </row>
        <row r="90">
          <cell r="C90" t="str">
            <v>CBUQ - Faixa B  (e=0,0cm)</v>
          </cell>
        </row>
        <row r="91">
          <cell r="C91" t="str">
            <v>CBUQ - Faixa C (e=0,0cm)</v>
          </cell>
        </row>
        <row r="92">
          <cell r="C92" t="str">
            <v>Reciclagem de base com adição de cimento</v>
          </cell>
        </row>
        <row r="93">
          <cell r="C93" t="str">
            <v>Reciclagem de base com adição de cimento (e=15,0cm)</v>
          </cell>
        </row>
        <row r="94">
          <cell r="C94" t="str">
            <v>Imprimação Asfáltica (EAI)</v>
          </cell>
        </row>
        <row r="95">
          <cell r="C95" t="str">
            <v>Pintura de Ligação</v>
          </cell>
        </row>
        <row r="96">
          <cell r="C96" t="str">
            <v>Tratamento superficial simples c/ emulsão BC</v>
          </cell>
        </row>
        <row r="97">
          <cell r="C97" t="str">
            <v>Tratamento superficial duplo c/ emulsão BC</v>
          </cell>
        </row>
        <row r="98">
          <cell r="C98" t="str">
            <v>Tratamento superficial duplo com polímero</v>
          </cell>
        </row>
        <row r="99">
          <cell r="C99" t="str">
            <v>CBUQ - Faixa B  (e=0,0cm)</v>
          </cell>
        </row>
        <row r="100">
          <cell r="C100" t="str">
            <v>CBUQ - Faixa C  (e=5,0cm)</v>
          </cell>
        </row>
        <row r="101">
          <cell r="C101" t="str">
            <v>Reciclagem de base com adição de brita e cimento</v>
          </cell>
        </row>
        <row r="102">
          <cell r="C102" t="str">
            <v>Reciclagem de base com adição de brita e cimento (e=15,0cm)</v>
          </cell>
        </row>
        <row r="103">
          <cell r="C103" t="str">
            <v>Imprimação Asfáltica (EAI)</v>
          </cell>
        </row>
        <row r="104">
          <cell r="C104" t="str">
            <v>Pintura de Ligação</v>
          </cell>
        </row>
        <row r="105">
          <cell r="C105" t="str">
            <v>Tratamento superficial simples c/ emulsão BC</v>
          </cell>
        </row>
        <row r="106">
          <cell r="C106" t="str">
            <v>Tratamento superficial duplo c/ emulsão BC</v>
          </cell>
        </row>
        <row r="107">
          <cell r="C107" t="str">
            <v>Tratamento superficial duplo com polímero</v>
          </cell>
        </row>
        <row r="108">
          <cell r="C108" t="str">
            <v>CBUQ - Faixa B  (e=0,0cm)</v>
          </cell>
        </row>
        <row r="109">
          <cell r="C109" t="str">
            <v>CBUQ - Faixa C  (e=5,0cm)</v>
          </cell>
        </row>
        <row r="110">
          <cell r="C110" t="str">
            <v>Recuperação de pavimento</v>
          </cell>
        </row>
        <row r="111">
          <cell r="C111" t="str">
            <v>Remoção de Material asfáltico (e=5,0cm)</v>
          </cell>
        </row>
        <row r="112">
          <cell r="C112" t="str">
            <v>Remoção de Base Granular (e=47,0cm)</v>
          </cell>
        </row>
        <row r="113">
          <cell r="C113" t="str">
            <v>Solo estabilizado (e=20,0cm)</v>
          </cell>
        </row>
        <row r="114">
          <cell r="C114" t="str">
            <v>BGS (e=20,0cm)</v>
          </cell>
        </row>
        <row r="115">
          <cell r="C115" t="str">
            <v>BGTC (e=0,0cm)</v>
          </cell>
        </row>
        <row r="116">
          <cell r="C116" t="str">
            <v>Imprimação Asfáltica (EAI)</v>
          </cell>
        </row>
        <row r="117">
          <cell r="C117" t="str">
            <v>Pintura de Ligação</v>
          </cell>
        </row>
        <row r="118">
          <cell r="C118" t="str">
            <v>Tratamento superficial simples c/ emulsão BC</v>
          </cell>
        </row>
        <row r="119">
          <cell r="C119" t="str">
            <v>Tratamento superficial duplo c/ emulsão BC</v>
          </cell>
        </row>
        <row r="120">
          <cell r="C120" t="str">
            <v>Tratamento superficial duplo com polímero</v>
          </cell>
        </row>
        <row r="121">
          <cell r="C121" t="str">
            <v>CBUQ - Faixa B  (e=5,0cm)</v>
          </cell>
        </row>
        <row r="122">
          <cell r="C122" t="str">
            <v>CBUQ - Faixa C  (e=5,0cm)</v>
          </cell>
        </row>
        <row r="123">
          <cell r="C123" t="str">
            <v>ACOSTAMENTO</v>
          </cell>
        </row>
        <row r="124">
          <cell r="C124" t="str">
            <v>FS (4,0) - Fresagem com recomposição em CBUQ</v>
          </cell>
        </row>
        <row r="125">
          <cell r="C125" t="str">
            <v>Fresagem Descontínua do Pav. (e=4,0cm)</v>
          </cell>
        </row>
        <row r="126">
          <cell r="C126" t="str">
            <v>Fresagem Contínua do Pav. (e=4,0cm)</v>
          </cell>
        </row>
        <row r="127">
          <cell r="C127" t="str">
            <v>Pintura de Ligação</v>
          </cell>
        </row>
        <row r="128">
          <cell r="C128" t="str">
            <v>CBUQ - Faixa C (e=4,0cm)</v>
          </cell>
        </row>
        <row r="129">
          <cell r="C129" t="str">
            <v>Reest. de Base sem adição de material</v>
          </cell>
        </row>
        <row r="130">
          <cell r="C130" t="str">
            <v>Reest. de Base sem adição de material</v>
          </cell>
        </row>
        <row r="131">
          <cell r="C131" t="str">
            <v>Imprimação asfáltica (EAI)</v>
          </cell>
        </row>
        <row r="132">
          <cell r="C132" t="str">
            <v>Reest. de Base com adição de material</v>
          </cell>
        </row>
        <row r="133">
          <cell r="C133" t="str">
            <v>Reest. de Base com adição de brita (e=15,0 cm)</v>
          </cell>
        </row>
        <row r="134">
          <cell r="C134" t="str">
            <v>Imprimação asfáltica (EAI)</v>
          </cell>
        </row>
        <row r="135">
          <cell r="C135" t="str">
            <v>Reest. de Base com adição de material fresado</v>
          </cell>
        </row>
        <row r="136">
          <cell r="C136" t="str">
            <v>Estabi. de Base com adição de mat. fresado  (e=15,0 cm)</v>
          </cell>
        </row>
        <row r="137">
          <cell r="C137" t="str">
            <v>Imprimação asfáltica (EAI)</v>
          </cell>
        </row>
        <row r="138">
          <cell r="C138" t="str">
            <v>Micro</v>
          </cell>
        </row>
        <row r="139">
          <cell r="C139" t="str">
            <v>Micro revestimento a frio - Microflex 1,5 cm BC c/ cal</v>
          </cell>
        </row>
        <row r="140">
          <cell r="C140" t="str">
            <v>Lama</v>
          </cell>
        </row>
        <row r="141">
          <cell r="C141" t="str">
            <v>Lama asfáltica - faixa III</v>
          </cell>
        </row>
        <row r="142">
          <cell r="C142" t="str">
            <v>TSD Serviço</v>
          </cell>
        </row>
        <row r="143">
          <cell r="C143" t="str">
            <v>Tratamento superficial duplo c/ emulsão BC</v>
          </cell>
        </row>
        <row r="144">
          <cell r="C144" t="str">
            <v>TSS Serviço</v>
          </cell>
        </row>
        <row r="145">
          <cell r="C145" t="str">
            <v>Tratamento superficial simples c/ emulsão BC</v>
          </cell>
        </row>
        <row r="146">
          <cell r="C146" t="str">
            <v>Reperfilagem</v>
          </cell>
        </row>
        <row r="147">
          <cell r="C147" t="str">
            <v>Pintura de Ligação</v>
          </cell>
        </row>
        <row r="148">
          <cell r="C148" t="str">
            <v>CBUQ - Massa Fina (e=2,0cm)</v>
          </cell>
        </row>
        <row r="149">
          <cell r="C149" t="str">
            <v>CBUQ - FAIXA B (4,0)</v>
          </cell>
        </row>
        <row r="150">
          <cell r="C150" t="str">
            <v>Pintura de Ligação</v>
          </cell>
        </row>
        <row r="151">
          <cell r="C151" t="str">
            <v>CBUQ - Faixa B  (e=4,0cm)</v>
          </cell>
        </row>
        <row r="152">
          <cell r="C152" t="str">
            <v>CBUQ - FAIXA B (4,5)</v>
          </cell>
        </row>
        <row r="153">
          <cell r="C153" t="str">
            <v>Pintura de Ligação</v>
          </cell>
        </row>
        <row r="154">
          <cell r="C154" t="str">
            <v>CBUQ - Faixa B  (e=4,5cm)</v>
          </cell>
        </row>
        <row r="155">
          <cell r="C155" t="str">
            <v>CBUQ - FAIXA B (5,0)</v>
          </cell>
        </row>
        <row r="156">
          <cell r="C156" t="str">
            <v>Pintura de Ligação</v>
          </cell>
        </row>
        <row r="157">
          <cell r="C157" t="str">
            <v>CBUQ - Faixa B  (e=5,0cm)</v>
          </cell>
        </row>
        <row r="158">
          <cell r="C158" t="str">
            <v>CBUQ - FAIXA B (6,5)</v>
          </cell>
        </row>
        <row r="159">
          <cell r="C159" t="str">
            <v>Pintura de Ligação</v>
          </cell>
        </row>
        <row r="160">
          <cell r="C160" t="str">
            <v>CBUQ - Faixa B  (e=6,5cm)</v>
          </cell>
        </row>
        <row r="161">
          <cell r="C161" t="str">
            <v>CBUQ - FAIXA C (3,0)</v>
          </cell>
        </row>
        <row r="162">
          <cell r="C162" t="str">
            <v>Pintura de Ligação</v>
          </cell>
        </row>
        <row r="163">
          <cell r="C163" t="str">
            <v>CBUQ - Faixa C  (e=3,0cm)</v>
          </cell>
        </row>
        <row r="164">
          <cell r="C164" t="str">
            <v>CBUQ - FAIXA C (4,0)</v>
          </cell>
        </row>
        <row r="165">
          <cell r="C165" t="str">
            <v>Pintura de Ligação</v>
          </cell>
        </row>
        <row r="166">
          <cell r="C166" t="str">
            <v>CBUQ - Faixa C  (e=4,0cm)</v>
          </cell>
        </row>
        <row r="167">
          <cell r="C167" t="str">
            <v>CBUQ - FAIXA C (4,5)</v>
          </cell>
        </row>
        <row r="168">
          <cell r="C168" t="str">
            <v>Pintura de Ligação</v>
          </cell>
        </row>
        <row r="169">
          <cell r="C169" t="str">
            <v>CBUQ - Faixa C  (e=4,5cm)</v>
          </cell>
        </row>
        <row r="170">
          <cell r="C170" t="str">
            <v>CBUQ - FAIXA C (5,0)</v>
          </cell>
        </row>
        <row r="171">
          <cell r="C171" t="str">
            <v>Pintura de Ligação</v>
          </cell>
        </row>
        <row r="172">
          <cell r="C172" t="str">
            <v>CBUQ - Faixa C  (e=5,0cm)</v>
          </cell>
        </row>
        <row r="173">
          <cell r="C173" t="str">
            <v>CBUQ - FAIXA C (6,0)</v>
          </cell>
        </row>
        <row r="174">
          <cell r="C174" t="str">
            <v>Pintura de Ligação</v>
          </cell>
        </row>
        <row r="175">
          <cell r="C175" t="str">
            <v>CBUQ - Faixa C  (e=6,0cm)</v>
          </cell>
        </row>
        <row r="176">
          <cell r="C176" t="str">
            <v>CBUQ - FAIXA C (6,5)</v>
          </cell>
        </row>
        <row r="177">
          <cell r="C177" t="str">
            <v>Pintura de Ligação</v>
          </cell>
        </row>
        <row r="178">
          <cell r="C178" t="str">
            <v>CBUQ - Faixa C  (e=6,5cm)</v>
          </cell>
        </row>
        <row r="179">
          <cell r="C179" t="str">
            <v>CBUQ - FAIXA C (7,0)</v>
          </cell>
        </row>
        <row r="180">
          <cell r="C180" t="str">
            <v>Pintura de Ligação</v>
          </cell>
        </row>
        <row r="181">
          <cell r="C181" t="str">
            <v>CBUQ - Faixa C  (e=7,0cm)</v>
          </cell>
        </row>
        <row r="182">
          <cell r="C182" t="str">
            <v>CBUQ - FAIXA C (7,5)</v>
          </cell>
        </row>
        <row r="183">
          <cell r="C183" t="str">
            <v>Pintura de Ligação</v>
          </cell>
        </row>
        <row r="184">
          <cell r="C184" t="str">
            <v>CBUQ - Faixa C  (e=7,5cm)</v>
          </cell>
        </row>
        <row r="185">
          <cell r="C185" t="str">
            <v>Reciclagem de Base Simples</v>
          </cell>
        </row>
        <row r="186">
          <cell r="C186" t="str">
            <v>Reciclagem de base simples  (e=0,0cm)</v>
          </cell>
        </row>
        <row r="187">
          <cell r="C187" t="str">
            <v>Imprimação Asfáltica (EAI)</v>
          </cell>
        </row>
        <row r="188">
          <cell r="C188" t="str">
            <v>Pintura de Ligação</v>
          </cell>
        </row>
        <row r="189">
          <cell r="C189" t="str">
            <v>Tratamento superficial simples c/ emulsão BC</v>
          </cell>
        </row>
        <row r="190">
          <cell r="C190" t="str">
            <v>Tratamento superficial duplo c/ emulsão BC</v>
          </cell>
        </row>
        <row r="191">
          <cell r="C191" t="str">
            <v>CBUQ - Faixa B  (e=0,0cm)</v>
          </cell>
        </row>
        <row r="192">
          <cell r="C192" t="str">
            <v>CBUQ - Faixa C  (e=0,0cm)</v>
          </cell>
        </row>
        <row r="193">
          <cell r="C193" t="str">
            <v>Reciclagem de Base com adição de Brita</v>
          </cell>
        </row>
        <row r="194">
          <cell r="C194" t="str">
            <v>Reciclagem de base com adição de brita (e=0,0cm)</v>
          </cell>
        </row>
        <row r="195">
          <cell r="C195" t="str">
            <v>Imprimação Asfáltica (EAI)</v>
          </cell>
        </row>
        <row r="196">
          <cell r="C196" t="str">
            <v>Pintura de Ligação</v>
          </cell>
        </row>
        <row r="197">
          <cell r="C197" t="str">
            <v>Tratamento superficial simples c/ emulsão BC</v>
          </cell>
        </row>
        <row r="198">
          <cell r="C198" t="str">
            <v>Tratamento superficial duplo c/ emulsão BC</v>
          </cell>
        </row>
        <row r="199">
          <cell r="C199" t="str">
            <v>CBUQ - Faixa B  (e=0,0cm)</v>
          </cell>
        </row>
        <row r="200">
          <cell r="C200" t="str">
            <v>CBUQ - Faixa C  (e=0,0cm)</v>
          </cell>
        </row>
        <row r="201">
          <cell r="C201" t="str">
            <v>Reciclagem de Base com adição de cimento</v>
          </cell>
        </row>
        <row r="202">
          <cell r="C202" t="str">
            <v>Reciclagem de base com adição de cimento  (e=0,0cm)</v>
          </cell>
        </row>
        <row r="203">
          <cell r="C203" t="str">
            <v>Imprimação Asfáltica (EAI)</v>
          </cell>
        </row>
        <row r="204">
          <cell r="C204" t="str">
            <v>Pintura de Ligação</v>
          </cell>
        </row>
        <row r="205">
          <cell r="C205" t="str">
            <v>Tratamento superficial simples c/ emulsão BC</v>
          </cell>
        </row>
        <row r="206">
          <cell r="C206" t="str">
            <v>Tratamento superficial duplo c/ emulsão BC</v>
          </cell>
        </row>
        <row r="207">
          <cell r="C207" t="str">
            <v>CBUQ - Faixa B  (e=0,0cm)</v>
          </cell>
        </row>
        <row r="208">
          <cell r="C208" t="str">
            <v>CBUQ - Faixa C  (e=0,0cm)</v>
          </cell>
        </row>
        <row r="209">
          <cell r="C209" t="str">
            <v>Reciclagem de Base com adição de brita e cimento</v>
          </cell>
        </row>
        <row r="210">
          <cell r="C210" t="str">
            <v>Reciclagem de base com adição de brita e cimento  (e=0,0cm)</v>
          </cell>
        </row>
        <row r="211">
          <cell r="C211" t="str">
            <v>Imprimação Asfáltica (EAI)</v>
          </cell>
        </row>
        <row r="212">
          <cell r="C212" t="str">
            <v>Pintura de Ligação</v>
          </cell>
        </row>
        <row r="213">
          <cell r="C213" t="str">
            <v>Tratamento superficial simples c/ emulsão BC</v>
          </cell>
        </row>
        <row r="214">
          <cell r="C214" t="str">
            <v>Tratamento superficial duplo c/ emulsão BC</v>
          </cell>
        </row>
        <row r="215">
          <cell r="C215" t="str">
            <v>CBUQ - Faixa B  (e=0,0cm)</v>
          </cell>
        </row>
        <row r="216">
          <cell r="C216" t="str">
            <v>CBUQ - Faixa C  (e=0,0cm)</v>
          </cell>
        </row>
        <row r="217">
          <cell r="C217" t="str">
            <v>Recuperação de pavimento</v>
          </cell>
        </row>
        <row r="218">
          <cell r="C218" t="str">
            <v>Remoção de Material asfáltico (e=0,0cm)</v>
          </cell>
        </row>
        <row r="219">
          <cell r="C219" t="str">
            <v>Remoção de Base Granular (e=0,0cm)</v>
          </cell>
        </row>
        <row r="220">
          <cell r="C220" t="str">
            <v>Solo estabilizado (e=0,0cm)</v>
          </cell>
        </row>
        <row r="221">
          <cell r="C221" t="str">
            <v>BGS (e=0,0cm)</v>
          </cell>
        </row>
        <row r="222">
          <cell r="C222" t="str">
            <v>BGTC (e=0,0cm)</v>
          </cell>
        </row>
        <row r="223">
          <cell r="C223" t="str">
            <v>Imprimação Asfáltica (EAI)</v>
          </cell>
        </row>
        <row r="224">
          <cell r="C224" t="str">
            <v>Pintura de Ligação</v>
          </cell>
        </row>
        <row r="225">
          <cell r="C225" t="str">
            <v>Tratamento superficial simples c/ emulsão BC</v>
          </cell>
        </row>
        <row r="226">
          <cell r="C226" t="str">
            <v>Tratamento superficial duplo c/ emulsão BC</v>
          </cell>
        </row>
        <row r="227">
          <cell r="C227" t="str">
            <v>CBUQ - Faixa B  (e=0,0cm)</v>
          </cell>
        </row>
        <row r="228">
          <cell r="C228" t="str">
            <v>CBUQ - Faixa C  (e=0,0cm)</v>
          </cell>
        </row>
        <row r="229">
          <cell r="C229" t="str">
            <v>DRENAGEM SUPERFICIAL</v>
          </cell>
        </row>
        <row r="230">
          <cell r="C230" t="str">
            <v>Meio fio de concreto - MFC 01</v>
          </cell>
        </row>
        <row r="231">
          <cell r="C231" t="str">
            <v>Meio fio de concreto - MFC 04</v>
          </cell>
        </row>
        <row r="232">
          <cell r="C232" t="str">
            <v>Meio fio de concreto - MFC 05</v>
          </cell>
        </row>
        <row r="233">
          <cell r="C233" t="str">
            <v>Sarjeta triangular de concreto - STC 01</v>
          </cell>
        </row>
        <row r="234">
          <cell r="C234" t="str">
            <v>Sarjeta triangular de concreto - STC 02</v>
          </cell>
        </row>
        <row r="235">
          <cell r="C235" t="str">
            <v>Sarjeta triangular de concreto - STC 03</v>
          </cell>
        </row>
        <row r="236">
          <cell r="C236" t="str">
            <v>Sarjeta trapezoidal de concreto - SZC 01</v>
          </cell>
        </row>
        <row r="237">
          <cell r="C237" t="str">
            <v>Sarjeta de canteiro central de concreto - SCC 04</v>
          </cell>
        </row>
        <row r="238">
          <cell r="C238" t="str">
            <v>Transposição de segmentos de sarjeta - TSS 03</v>
          </cell>
        </row>
        <row r="239">
          <cell r="C239" t="str">
            <v>Entrada para descida d'água - EDA 01</v>
          </cell>
        </row>
        <row r="240">
          <cell r="C240" t="str">
            <v>Entrada para descida d'água - EDA 02</v>
          </cell>
        </row>
        <row r="241">
          <cell r="C241" t="str">
            <v>Descida d'água de aterros tipo rápido - DAR 01</v>
          </cell>
        </row>
        <row r="242">
          <cell r="C242" t="str">
            <v>Descida d'água de aterros tipo rápido - DAR 02</v>
          </cell>
        </row>
        <row r="243">
          <cell r="C243" t="str">
            <v>Descida d'água de aterros tipo rápido - DAR 03</v>
          </cell>
        </row>
        <row r="244">
          <cell r="C244" t="str">
            <v>Dreno longitudinal profundo para corte em solo - DPS 01</v>
          </cell>
        </row>
        <row r="245">
          <cell r="C245" t="str">
            <v>Dreno longitudinal profundo para corte em solo - DPS 03</v>
          </cell>
        </row>
        <row r="246">
          <cell r="C246" t="str">
            <v>Dreno longitudinal profundo para corte em rocha - DPR 01</v>
          </cell>
        </row>
        <row r="247">
          <cell r="C247" t="str">
            <v>Boca de saída para dreno longitudinal profundo - BSD 01</v>
          </cell>
        </row>
        <row r="248">
          <cell r="C248" t="str">
            <v>Boca de saída para dreno sub-superficial - BSD 03</v>
          </cell>
        </row>
        <row r="249">
          <cell r="C249" t="str">
            <v>Valeta de proteção de aterros com revestimento vegetal - VPA 01</v>
          </cell>
        </row>
        <row r="250">
          <cell r="C250" t="str">
            <v>Valeta de proteção de cortes com revestimento vegetal - VPC 01</v>
          </cell>
        </row>
        <row r="251">
          <cell r="C251" t="str">
            <v>Valeta de proteção de aterros com revestimento de concreto - VPA 03</v>
          </cell>
        </row>
        <row r="252">
          <cell r="C252" t="str">
            <v>Valeta de proteção de cortes com revestimento de concreto - VPC 03</v>
          </cell>
        </row>
        <row r="253">
          <cell r="C253" t="str">
            <v>Corpo BSCC 1,50 x 1,50 m - moldado no local - altura do aterro 0,00 a 1,00 m</v>
          </cell>
        </row>
        <row r="254">
          <cell r="C254" t="str">
            <v>Boca BSCC 1,50 x 1,50 m - esconsidade 0°</v>
          </cell>
        </row>
        <row r="255">
          <cell r="C255" t="str">
            <v>Corpo BSCC 2,00 x 2,00 m - moldado no local - altura do aterro 0,00 a 1,00 m</v>
          </cell>
        </row>
        <row r="256">
          <cell r="C256" t="str">
            <v>Boca BSCC 2,00 x 2,00 m - esconsidade 0°</v>
          </cell>
        </row>
        <row r="257">
          <cell r="C257" t="str">
            <v>Corpo BSCC 2,50 x 2,50 m - moldado no local - altura do aterro 0,00 a 1,00 m</v>
          </cell>
        </row>
        <row r="258">
          <cell r="C258" t="str">
            <v>Boca BSCC 2,50 x 2,50 m - esconsidade 0°</v>
          </cell>
        </row>
        <row r="259">
          <cell r="C259" t="str">
            <v>Corpo BSCC 3,00 x 3,00 m - moldado no local - altura do aterro 0,00 a 1,00 m</v>
          </cell>
        </row>
        <row r="260">
          <cell r="C260" t="str">
            <v>Boca BSCC 3,00 x 3,00 m - esconsidade 0°</v>
          </cell>
        </row>
        <row r="261">
          <cell r="C261" t="str">
            <v>Hidrossemeadura</v>
          </cell>
        </row>
        <row r="262">
          <cell r="C262" t="str">
            <v>OBRAS DE ARTE ESPECIAIS</v>
          </cell>
        </row>
        <row r="263">
          <cell r="C263" t="str">
            <v>Recomposição de defensa metálica</v>
          </cell>
        </row>
        <row r="264">
          <cell r="C264" t="str">
            <v>Recomposição de guarda-corpo</v>
          </cell>
        </row>
        <row r="265">
          <cell r="C265" t="str">
            <v>Recomposição de Barreira New Jersey simples</v>
          </cell>
        </row>
        <row r="266">
          <cell r="C266" t="str">
            <v>OBRAS COMPLEMENTARES</v>
          </cell>
        </row>
        <row r="267">
          <cell r="C267" t="str">
            <v>Recomposição de defensa metálica</v>
          </cell>
        </row>
        <row r="268">
          <cell r="C268" t="str">
            <v>Recomposição de Talude - Erosão</v>
          </cell>
        </row>
        <row r="269">
          <cell r="C269" t="str">
            <v>TERRAPLANAGEM</v>
          </cell>
        </row>
        <row r="270">
          <cell r="C270" t="str">
            <v>Recomposição de erosão em corte ou aterro com material de jazida</v>
          </cell>
        </row>
        <row r="271">
          <cell r="C271" t="str">
            <v>DRENAGEM SUPERFICIAL</v>
          </cell>
        </row>
        <row r="272">
          <cell r="C272" t="str">
            <v>Meio fio de concreto - MFC 01</v>
          </cell>
        </row>
        <row r="273">
          <cell r="C273" t="str">
            <v>Entrada para descida d'água - EDA 02</v>
          </cell>
        </row>
        <row r="274">
          <cell r="C274" t="str">
            <v>Descida d'água de aterros em degraus - DAD 01</v>
          </cell>
        </row>
        <row r="275">
          <cell r="C275" t="str">
            <v>Dissipador de energia - DEB 02</v>
          </cell>
        </row>
        <row r="276">
          <cell r="C276" t="str">
            <v>SERVIÇOS AMBIENTAIS</v>
          </cell>
        </row>
        <row r="277">
          <cell r="C277" t="str">
            <v>Enleivamento</v>
          </cell>
        </row>
        <row r="278">
          <cell r="C278" t="str">
            <v>SINALIZAÇÃO</v>
          </cell>
        </row>
        <row r="279">
          <cell r="C279" t="str">
            <v>Sinalização Provisória</v>
          </cell>
        </row>
        <row r="280">
          <cell r="C280" t="str">
            <v>Pintura de faixa (sinalização provisória)</v>
          </cell>
        </row>
        <row r="281">
          <cell r="C281" t="str">
            <v>Sinalização Horizontal</v>
          </cell>
        </row>
        <row r="282">
          <cell r="C282" t="str">
            <v>Tachas Refletivas Bidirecionais</v>
          </cell>
        </row>
        <row r="283">
          <cell r="C283" t="str">
            <v>Implantação de tachão</v>
          </cell>
        </row>
        <row r="284">
          <cell r="C284" t="str">
            <v>MANUTENÇÃO E CONSERVAÇÃO</v>
          </cell>
        </row>
        <row r="285">
          <cell r="C285" t="str">
            <v>Pavimento e Faixa de Domínio</v>
          </cell>
        </row>
        <row r="286">
          <cell r="C286" t="str">
            <v>Serviços de Manutenção e Conservação do Pavimento e Faixa de Domínio (1º ano)</v>
          </cell>
        </row>
        <row r="287">
          <cell r="C287" t="str">
            <v>Serviços de Manutenção e Conservação do Pavimento e Faixa de Domínio (2º ano)</v>
          </cell>
        </row>
        <row r="288">
          <cell r="C288" t="str">
            <v>Serviços de Manutenção e Conservação do Pavimento e Faixa de Domínio (3º ano)</v>
          </cell>
        </row>
        <row r="289">
          <cell r="C289" t="str">
            <v>Serviços de Manutenção e Conservação do Pavimento e Faixa de Domínio (4º ano)</v>
          </cell>
        </row>
        <row r="290">
          <cell r="C290" t="str">
            <v>Serviços de Manutenção e Conservação do Pavimento e Faixa de Domínio (5º ano)</v>
          </cell>
        </row>
        <row r="291">
          <cell r="C291" t="str">
            <v>Sinalização e Segurança</v>
          </cell>
        </row>
        <row r="292">
          <cell r="C292" t="str">
            <v>Serviços de Manutenção e Conservação dos Dispositivos de Sinalização e Segurança</v>
          </cell>
        </row>
        <row r="293">
          <cell r="C293" t="str">
            <v>Sinalização e Segurança</v>
          </cell>
        </row>
        <row r="294">
          <cell r="C294" t="str">
            <v>Serviços de Manutenção e Conservação dos Dispositivos de Sinalização e Segurança</v>
          </cell>
        </row>
        <row r="298">
          <cell r="C298" t="str">
            <v>MATERIAL BETUMINOSO</v>
          </cell>
        </row>
        <row r="299">
          <cell r="C299" t="str">
            <v>Aquisição</v>
          </cell>
        </row>
        <row r="300">
          <cell r="C300" t="str">
            <v>Aquisição CAP 50 70</v>
          </cell>
        </row>
        <row r="301">
          <cell r="C301" t="str">
            <v>Aquisição EAI</v>
          </cell>
        </row>
        <row r="302">
          <cell r="C302" t="str">
            <v>Aquisição CM 30</v>
          </cell>
        </row>
        <row r="303">
          <cell r="C303" t="str">
            <v>Aquisição RL 1C</v>
          </cell>
        </row>
        <row r="304">
          <cell r="C304" t="str">
            <v>Aquisição RR 1C</v>
          </cell>
        </row>
        <row r="305">
          <cell r="C305" t="str">
            <v>Aquisição RR 2C</v>
          </cell>
        </row>
        <row r="306">
          <cell r="C306" t="str">
            <v>Aquisição RM 1C</v>
          </cell>
        </row>
        <row r="307">
          <cell r="C307" t="str">
            <v>Aquisição RC 1C - E</v>
          </cell>
        </row>
        <row r="308">
          <cell r="C308" t="str">
            <v>Aquisição RR 2C - E</v>
          </cell>
        </row>
        <row r="309">
          <cell r="C309" t="str">
            <v>Aquisição SBS 55 75</v>
          </cell>
        </row>
        <row r="310">
          <cell r="C310" t="str">
            <v>Transporte  (DMT = 0 km)</v>
          </cell>
        </row>
        <row r="311">
          <cell r="C311" t="str">
            <v>Transporte CAP 50 70</v>
          </cell>
        </row>
        <row r="312">
          <cell r="C312" t="str">
            <v>Transporte  (DMT = 0 km)</v>
          </cell>
        </row>
        <row r="313">
          <cell r="C313" t="str">
            <v>Transporte EAI</v>
          </cell>
        </row>
        <row r="314">
          <cell r="C314" t="str">
            <v>Transporte  (DMT = 0 km)</v>
          </cell>
        </row>
        <row r="315">
          <cell r="C315" t="str">
            <v>Transporte CM 30</v>
          </cell>
        </row>
        <row r="316">
          <cell r="C316" t="str">
            <v>Transporte  (DMT = 0 km)</v>
          </cell>
        </row>
        <row r="317">
          <cell r="C317" t="str">
            <v>Transporte RL 1C</v>
          </cell>
        </row>
        <row r="318">
          <cell r="C318" t="str">
            <v>Transporte  (DMT = 0 km)</v>
          </cell>
        </row>
        <row r="319">
          <cell r="C319" t="str">
            <v>Transporte RR 1C</v>
          </cell>
        </row>
        <row r="320">
          <cell r="C320" t="str">
            <v>Transporte  (DMT = 0 km)</v>
          </cell>
        </row>
        <row r="321">
          <cell r="C321" t="str">
            <v>Transporte RR 2C</v>
          </cell>
        </row>
        <row r="322">
          <cell r="C322" t="str">
            <v>Transporte  (DMT = 0 km)</v>
          </cell>
        </row>
        <row r="323">
          <cell r="C323" t="str">
            <v>Transporte RM 1C</v>
          </cell>
        </row>
        <row r="324">
          <cell r="C324" t="str">
            <v>Transporte  (DMT = 0 km)</v>
          </cell>
        </row>
        <row r="325">
          <cell r="C325" t="str">
            <v>Transporte RC 1C - E</v>
          </cell>
        </row>
        <row r="326">
          <cell r="C326" t="str">
            <v>Transporte  (DMT = 0 km)</v>
          </cell>
        </row>
        <row r="327">
          <cell r="C327" t="str">
            <v>Transporte RR 2C - E</v>
          </cell>
        </row>
        <row r="328">
          <cell r="C328" t="str">
            <v>Transporte  (DMT = 0 km)</v>
          </cell>
        </row>
        <row r="329">
          <cell r="C329" t="str">
            <v>Transporte SBS 55 75</v>
          </cell>
        </row>
        <row r="330">
          <cell r="C330" t="str">
            <v>ADMINISTRAÇÃO LOCAL</v>
          </cell>
        </row>
        <row r="331">
          <cell r="C331" t="str">
            <v>Parcela Fixa - Recuperação</v>
          </cell>
        </row>
        <row r="332">
          <cell r="C332" t="str">
            <v>Mão de Obra</v>
          </cell>
        </row>
        <row r="333">
          <cell r="C333" t="str">
            <v>Veículos</v>
          </cell>
        </row>
        <row r="334">
          <cell r="C334" t="str">
            <v>Parcela Fixa - Manutenção e Conservação</v>
          </cell>
        </row>
        <row r="335">
          <cell r="C335" t="str">
            <v>Mão de Obra</v>
          </cell>
        </row>
        <row r="336">
          <cell r="C336" t="str">
            <v>Veículos</v>
          </cell>
        </row>
        <row r="337">
          <cell r="C337" t="str">
            <v xml:space="preserve">Parcela Vinculada </v>
          </cell>
        </row>
        <row r="338">
          <cell r="C338" t="str">
            <v xml:space="preserve">Equipe de produção de terraplenagem </v>
          </cell>
        </row>
        <row r="339">
          <cell r="C339" t="str">
            <v xml:space="preserve">Equipe de produção de pavimentação </v>
          </cell>
        </row>
        <row r="340">
          <cell r="C340" t="str">
            <v xml:space="preserve">Equipe de topografia </v>
          </cell>
        </row>
        <row r="341">
          <cell r="C341" t="str">
            <v>Equipe de medicina e segurança do trabalho - Nº func. &gt; 100</v>
          </cell>
        </row>
        <row r="342">
          <cell r="C342" t="str">
            <v>Equipe de medicina e segurança do trabalho - Nº func. ≤ 100</v>
          </cell>
        </row>
        <row r="343">
          <cell r="C343" t="str">
            <v xml:space="preserve">Técnicos especializados </v>
          </cell>
        </row>
        <row r="344">
          <cell r="C344" t="str">
            <v>Equipe de conservação rodoviária</v>
          </cell>
        </row>
        <row r="345">
          <cell r="C345" t="str">
            <v xml:space="preserve">Parcela Variável </v>
          </cell>
        </row>
        <row r="346">
          <cell r="C346" t="str">
            <v xml:space="preserve">Equipes de frente de serviço </v>
          </cell>
        </row>
        <row r="347">
          <cell r="C347" t="str">
            <v xml:space="preserve">Laboratório de solos </v>
          </cell>
        </row>
        <row r="348">
          <cell r="C348" t="str">
            <v xml:space="preserve">Laboratório de asfaltos </v>
          </cell>
        </row>
        <row r="349">
          <cell r="C349" t="str">
            <v xml:space="preserve">Laboratório de concreto </v>
          </cell>
        </row>
        <row r="350">
          <cell r="C350" t="str">
            <v xml:space="preserve">Manejo florestal </v>
          </cell>
        </row>
        <row r="351">
          <cell r="C351" t="str">
            <v xml:space="preserve">Manutenção do Canteiro de Obras e Acampamentos </v>
          </cell>
        </row>
        <row r="352">
          <cell r="C352" t="str">
            <v xml:space="preserve">Equipe de manutenção </v>
          </cell>
        </row>
        <row r="353">
          <cell r="C353" t="str">
            <v xml:space="preserve">Despesas Diversas </v>
          </cell>
        </row>
        <row r="354">
          <cell r="C354" t="str">
            <v>CANTEIRO E MOBILIZAÇÃO</v>
          </cell>
        </row>
        <row r="355">
          <cell r="C355" t="str">
            <v>Mobilização</v>
          </cell>
        </row>
        <row r="356">
          <cell r="C356" t="str">
            <v>Desmobilização</v>
          </cell>
        </row>
        <row r="357">
          <cell r="C357" t="str">
            <v>Canteiro Principal</v>
          </cell>
        </row>
        <row r="358">
          <cell r="C358" t="str">
            <v>Escritório e seção téc.</v>
          </cell>
        </row>
        <row r="359">
          <cell r="C359" t="str">
            <v>Refeitório e cozinha</v>
          </cell>
        </row>
        <row r="360">
          <cell r="C360" t="str">
            <v>Alojamentos</v>
          </cell>
        </row>
        <row r="361">
          <cell r="C361" t="str">
            <v>Banheiros e vestiário</v>
          </cell>
        </row>
        <row r="362">
          <cell r="C362" t="str">
            <v>Ambulatório</v>
          </cell>
        </row>
        <row r="363">
          <cell r="C363" t="str">
            <v>Área de recreação</v>
          </cell>
        </row>
        <row r="364">
          <cell r="C364" t="str">
            <v>Residências</v>
          </cell>
        </row>
        <row r="365">
          <cell r="C365" t="str">
            <v>Almoxarifado</v>
          </cell>
        </row>
        <row r="366">
          <cell r="C366" t="str">
            <v>Depósito de cimento</v>
          </cell>
        </row>
        <row r="367">
          <cell r="C367" t="str">
            <v>Oficina</v>
          </cell>
        </row>
        <row r="368">
          <cell r="C368" t="str">
            <v>Sala de topografia</v>
          </cell>
        </row>
        <row r="369">
          <cell r="C369" t="str">
            <v>Guarita</v>
          </cell>
        </row>
        <row r="370">
          <cell r="C370" t="str">
            <v>Áreas descobertas</v>
          </cell>
        </row>
        <row r="371">
          <cell r="C371" t="str">
            <v>Instalações Industriais</v>
          </cell>
        </row>
        <row r="372">
          <cell r="C372" t="str">
            <v>Laboratório</v>
          </cell>
        </row>
        <row r="373">
          <cell r="C373" t="str">
            <v>Instalação da usina misturadora de solos com capacidade de 300 t/h</v>
          </cell>
        </row>
        <row r="374">
          <cell r="C374" t="str">
            <v>Instalação da usina de asfalto a quente capacidade de 120 t/h</v>
          </cell>
        </row>
        <row r="375">
          <cell r="C375" t="str">
            <v>Posto de combustivel</v>
          </cell>
        </row>
        <row r="376">
          <cell r="C376" t="str">
            <v xml:space="preserve">Depósito de óleo enterrado para oficina			</v>
          </cell>
        </row>
        <row r="377">
          <cell r="C377" t="str">
            <v>Sistema separador água e óleo</v>
          </cell>
        </row>
        <row r="378">
          <cell r="C378" t="str">
            <v>Rampa de lavagem</v>
          </cell>
        </row>
        <row r="381">
          <cell r="C381" t="str">
            <v>BR-/RN</v>
          </cell>
        </row>
        <row r="382">
          <cell r="C382" t="str">
            <v xml:space="preserve"> - </v>
          </cell>
        </row>
        <row r="383">
          <cell r="C383">
            <v>100</v>
          </cell>
        </row>
      </sheetData>
      <sheetData sheetId="7">
        <row r="1">
          <cell r="B1" t="str">
            <v>Planilha de Medição de Serviços</v>
          </cell>
        </row>
        <row r="3">
          <cell r="B3" t="str">
            <v>DISCRIMINAÇÃO</v>
          </cell>
        </row>
        <row r="4">
          <cell r="B4" t="str">
            <v>PISTA ROLAMENTO</v>
          </cell>
        </row>
        <row r="5">
          <cell r="B5" t="str">
            <v>FR (3,0) (100%) (L=3,50m) - (Ext. =0 Kmf, Preço Unit. = R$ 0,00)</v>
          </cell>
        </row>
        <row r="6">
          <cell r="B6" t="str">
            <v>Fresagem Contínua do Pav. (e=3,0cm)</v>
          </cell>
        </row>
        <row r="7">
          <cell r="B7" t="str">
            <v>Pintura de Ligação</v>
          </cell>
        </row>
        <row r="8">
          <cell r="B8" t="str">
            <v>Aquisição RR 1C</v>
          </cell>
        </row>
        <row r="9">
          <cell r="B9" t="str">
            <v>Transporte RR 1C</v>
          </cell>
        </row>
        <row r="10">
          <cell r="B10" t="str">
            <v>CBUQ - Faixa C (e=3,0cm)</v>
          </cell>
        </row>
        <row r="11">
          <cell r="B11" t="str">
            <v>Aquisição CAP 50 70</v>
          </cell>
        </row>
        <row r="12">
          <cell r="B12" t="str">
            <v>Transporte CAP 50 70</v>
          </cell>
        </row>
        <row r="14">
          <cell r="B14" t="str">
            <v>FR (3,0) (90%) (L=3,50m) - (Ext. =0 Kmf, Preço Unit. = R$ 0,00)</v>
          </cell>
        </row>
        <row r="15">
          <cell r="B15" t="str">
            <v>Fresagem Contínua do Pav. (e=3,0cm)</v>
          </cell>
        </row>
        <row r="16">
          <cell r="B16" t="str">
            <v>Pintura de Ligação</v>
          </cell>
        </row>
        <row r="17">
          <cell r="B17" t="str">
            <v>Aquisição RR 1C</v>
          </cell>
        </row>
        <row r="18">
          <cell r="B18" t="str">
            <v>Transporte RR 1C</v>
          </cell>
        </row>
        <row r="19">
          <cell r="B19" t="str">
            <v>CBUQ - Faixa C (e=3,0cm)</v>
          </cell>
        </row>
        <row r="20">
          <cell r="B20" t="str">
            <v>Aquisição CAP 50 70</v>
          </cell>
        </row>
        <row r="21">
          <cell r="B21" t="str">
            <v>Transporte CAP 50 70</v>
          </cell>
        </row>
        <row r="23">
          <cell r="B23" t="str">
            <v>FR (3,0) (80%) (L=3,50m) - (Ext. =0 Kmf, Preço Unit. = R$ 0,00)</v>
          </cell>
        </row>
        <row r="24">
          <cell r="B24" t="str">
            <v>Fresagem Contínua do Pav. (e=3,0cm)</v>
          </cell>
        </row>
        <row r="25">
          <cell r="B25" t="str">
            <v>Pintura de Ligação</v>
          </cell>
        </row>
        <row r="26">
          <cell r="B26" t="str">
            <v>Aquisição RR 1C</v>
          </cell>
        </row>
        <row r="27">
          <cell r="B27" t="str">
            <v>Transporte RR 1C</v>
          </cell>
        </row>
        <row r="28">
          <cell r="B28" t="str">
            <v>CBUQ - Faixa C (e=3,0cm)</v>
          </cell>
        </row>
        <row r="29">
          <cell r="B29" t="str">
            <v>Aquisição CAP 50 70</v>
          </cell>
        </row>
        <row r="30">
          <cell r="B30" t="str">
            <v>Transporte CAP 50 70</v>
          </cell>
        </row>
        <row r="32">
          <cell r="B32" t="str">
            <v>FR (3,0) (70%) (L=3,50m) - (Ext. =0 Kmf, Preço Unit. = R$ 0,00)</v>
          </cell>
        </row>
        <row r="33">
          <cell r="B33" t="str">
            <v>Fresagem Contínua do Pav. (e=3,0cm)</v>
          </cell>
        </row>
        <row r="34">
          <cell r="B34" t="str">
            <v>Pintura de Ligação</v>
          </cell>
        </row>
        <row r="35">
          <cell r="B35" t="str">
            <v>Aquisição RR 1C</v>
          </cell>
        </row>
        <row r="36">
          <cell r="B36" t="str">
            <v>Transporte RR 1C</v>
          </cell>
        </row>
        <row r="37">
          <cell r="B37" t="str">
            <v>CBUQ - Faixa C (e=3,0cm)</v>
          </cell>
        </row>
        <row r="38">
          <cell r="B38" t="str">
            <v>Aquisição CAP 50 70</v>
          </cell>
        </row>
        <row r="39">
          <cell r="B39" t="str">
            <v>Transporte CAP 50 70</v>
          </cell>
        </row>
        <row r="41">
          <cell r="B41" t="str">
            <v>FR (3,0) (60%) (L=3,50m) - (Ext. =0 Kmf, Preço Unit. = R$ 0,00)</v>
          </cell>
        </row>
        <row r="42">
          <cell r="B42" t="str">
            <v>Fresagem Contínua do Pav. (e=3,0cm)</v>
          </cell>
        </row>
        <row r="43">
          <cell r="B43" t="str">
            <v>Pintura de Ligação</v>
          </cell>
        </row>
        <row r="44">
          <cell r="B44" t="str">
            <v>Aquisição RR 1C</v>
          </cell>
        </row>
        <row r="45">
          <cell r="B45" t="str">
            <v>Transporte RR 1C</v>
          </cell>
        </row>
        <row r="46">
          <cell r="B46" t="str">
            <v>CBUQ - Faixa C (e=3,0cm)</v>
          </cell>
        </row>
        <row r="47">
          <cell r="B47" t="str">
            <v>Aquisição CAP 50 70</v>
          </cell>
        </row>
        <row r="48">
          <cell r="B48" t="str">
            <v>Transporte CAP 50 70</v>
          </cell>
        </row>
        <row r="50">
          <cell r="B50" t="str">
            <v>FR (3,0) (50%) (L=3,50m) - (Ext. =0 Kmf, Preço Unit. = R$ 0,00)</v>
          </cell>
        </row>
        <row r="51">
          <cell r="B51" t="str">
            <v>Fresagem Contínua do Pav. (e=3,0cm)</v>
          </cell>
        </row>
        <row r="52">
          <cell r="B52" t="str">
            <v>Pintura de Ligação</v>
          </cell>
        </row>
        <row r="53">
          <cell r="B53" t="str">
            <v>Aquisição RR 1C</v>
          </cell>
        </row>
        <row r="54">
          <cell r="B54" t="str">
            <v>Transporte RR 1C</v>
          </cell>
        </row>
        <row r="55">
          <cell r="B55" t="str">
            <v>CBUQ - Faixa C (e=3,0cm)</v>
          </cell>
        </row>
        <row r="56">
          <cell r="B56" t="str">
            <v>Aquisição CAP 50 70</v>
          </cell>
        </row>
        <row r="57">
          <cell r="B57" t="str">
            <v>Transporte CAP 50 70</v>
          </cell>
        </row>
        <row r="59">
          <cell r="B59" t="str">
            <v>FR (3,0) (40%) (L=3,50m) - (Ext. =0 Kmf, Preço Unit. = R$ 0,00)</v>
          </cell>
        </row>
        <row r="60">
          <cell r="B60" t="str">
            <v>Fresagem Contínua do Pav. (e=3,0cm)</v>
          </cell>
        </row>
        <row r="61">
          <cell r="B61" t="str">
            <v>Pintura de Ligação</v>
          </cell>
        </row>
        <row r="62">
          <cell r="B62" t="str">
            <v>Aquisição RR 1C</v>
          </cell>
        </row>
        <row r="63">
          <cell r="B63" t="str">
            <v>Transporte RR 1C</v>
          </cell>
        </row>
        <row r="64">
          <cell r="B64" t="str">
            <v>CBUQ - Faixa C (e=3,0cm)</v>
          </cell>
        </row>
        <row r="65">
          <cell r="B65" t="str">
            <v>Aquisição CAP 50 70</v>
          </cell>
        </row>
        <row r="66">
          <cell r="B66" t="str">
            <v>Transporte CAP 50 70</v>
          </cell>
        </row>
        <row r="68">
          <cell r="B68" t="str">
            <v>FR (3,0) (30%) (L=3,50m) - (Ext. =0 Kmf, Preço Unit. = R$ 0,00)</v>
          </cell>
        </row>
        <row r="69">
          <cell r="B69" t="str">
            <v>Fresagem Contínua do Pav. (e=3,0cm)</v>
          </cell>
        </row>
        <row r="70">
          <cell r="B70" t="str">
            <v>Pintura de Ligação</v>
          </cell>
        </row>
        <row r="71">
          <cell r="B71" t="str">
            <v>Aquisição RR 1C</v>
          </cell>
        </row>
        <row r="72">
          <cell r="B72" t="str">
            <v>Transporte RR 1C</v>
          </cell>
        </row>
        <row r="73">
          <cell r="B73" t="str">
            <v>CBUQ - Faixa C (e=3,0cm)</v>
          </cell>
        </row>
        <row r="74">
          <cell r="B74" t="str">
            <v>Aquisição CAP 50 70</v>
          </cell>
        </row>
        <row r="75">
          <cell r="B75" t="str">
            <v>Transporte CAP 50 70</v>
          </cell>
        </row>
        <row r="77">
          <cell r="B77" t="str">
            <v>FR (3,0) (25%) (L=3,50m) - (Ext. =0 Kmf, Preço Unit. = R$ 0,00)</v>
          </cell>
        </row>
        <row r="78">
          <cell r="B78" t="str">
            <v>Fresagem Contínua do Pav. (e=3,0cm)</v>
          </cell>
        </row>
        <row r="79">
          <cell r="B79" t="str">
            <v>Pintura de Ligação</v>
          </cell>
        </row>
        <row r="80">
          <cell r="B80" t="str">
            <v>Aquisição RR 1C</v>
          </cell>
        </row>
        <row r="81">
          <cell r="B81" t="str">
            <v>Transporte RR 1C</v>
          </cell>
        </row>
        <row r="82">
          <cell r="B82" t="str">
            <v>CBUQ - Faixa C (e=3,0cm)</v>
          </cell>
        </row>
        <row r="83">
          <cell r="B83" t="str">
            <v>Aquisição CAP 50 70</v>
          </cell>
        </row>
        <row r="84">
          <cell r="B84" t="str">
            <v>Transporte CAP 50 70</v>
          </cell>
        </row>
        <row r="86">
          <cell r="B86" t="str">
            <v>FR (3,0) (20%) (L=3,50m) - (Ext. =0 Kmf, Preço Unit. = R$ 0,00)</v>
          </cell>
        </row>
        <row r="87">
          <cell r="B87" t="str">
            <v>Fresagem Descontínua do Pav. (e=3,0cm)</v>
          </cell>
        </row>
        <row r="88">
          <cell r="B88" t="str">
            <v>Pintura de Ligação</v>
          </cell>
        </row>
        <row r="89">
          <cell r="B89" t="str">
            <v>Aquisição RR 1C</v>
          </cell>
        </row>
        <row r="90">
          <cell r="B90" t="str">
            <v>Transporte RR 1C</v>
          </cell>
        </row>
        <row r="91">
          <cell r="B91" t="str">
            <v>CBUQ - Faixa C (e=3,0cm)</v>
          </cell>
        </row>
        <row r="92">
          <cell r="B92" t="str">
            <v>Aquisição CAP 50 70</v>
          </cell>
        </row>
        <row r="93">
          <cell r="B93" t="str">
            <v>Transporte CAP 50 70</v>
          </cell>
        </row>
        <row r="95">
          <cell r="B95" t="str">
            <v>FR (3,0) (15%) (L=3,50m) - (Ext. =0 Kmf, Preço Unit. = R$ 0,00)</v>
          </cell>
        </row>
        <row r="96">
          <cell r="B96" t="str">
            <v>Fresagem Descontínua do Pav. (e=3,0cm)</v>
          </cell>
        </row>
        <row r="97">
          <cell r="B97" t="str">
            <v>Pintura de Ligação</v>
          </cell>
        </row>
        <row r="98">
          <cell r="B98" t="str">
            <v>Aquisição RR 1C</v>
          </cell>
        </row>
        <row r="99">
          <cell r="B99" t="str">
            <v>Transporte RR 1C</v>
          </cell>
        </row>
        <row r="100">
          <cell r="B100" t="str">
            <v>CBUQ - Faixa C (e=3,0cm)</v>
          </cell>
        </row>
        <row r="101">
          <cell r="B101" t="str">
            <v>Aquisição CAP 50 70</v>
          </cell>
        </row>
        <row r="102">
          <cell r="B102" t="str">
            <v>Transporte CAP 50 70</v>
          </cell>
        </row>
        <row r="104">
          <cell r="B104" t="str">
            <v>FR (3,0) (10%) (L=3,50m) - (Ext. =0 Kmf, Preço Unit. = R$ 0,00)</v>
          </cell>
        </row>
        <row r="105">
          <cell r="B105" t="str">
            <v>Fresagem Descontínua do Pav. (e=3,0cm)</v>
          </cell>
        </row>
        <row r="106">
          <cell r="B106" t="str">
            <v>Pintura de Ligação</v>
          </cell>
        </row>
        <row r="107">
          <cell r="B107" t="str">
            <v>Aquisição RR 1C</v>
          </cell>
        </row>
        <row r="108">
          <cell r="B108" t="str">
            <v>Transporte RR 1C</v>
          </cell>
        </row>
        <row r="109">
          <cell r="B109" t="str">
            <v>CBUQ - Faixa C (e=3,0cm)</v>
          </cell>
        </row>
        <row r="110">
          <cell r="B110" t="str">
            <v>Aquisição CAP 50 70</v>
          </cell>
        </row>
        <row r="111">
          <cell r="B111" t="str">
            <v>Transporte CAP 50 70</v>
          </cell>
        </row>
        <row r="113">
          <cell r="B113" t="str">
            <v>FR (3,0) (5%) (L=3,50m) - (Ext. =0 Kmf, Preço Unit. = R$ 0,00)</v>
          </cell>
        </row>
        <row r="114">
          <cell r="B114" t="str">
            <v>Fresagem Descontínua do Pav. (e=3,0cm)</v>
          </cell>
        </row>
        <row r="115">
          <cell r="B115" t="str">
            <v>Pintura de Ligação</v>
          </cell>
        </row>
        <row r="116">
          <cell r="B116" t="str">
            <v>Aquisição RR 1C</v>
          </cell>
        </row>
        <row r="117">
          <cell r="B117" t="str">
            <v>Transporte RR 1C</v>
          </cell>
        </row>
        <row r="118">
          <cell r="B118" t="str">
            <v>CBUQ - Faixa C (e=3,0cm)</v>
          </cell>
        </row>
        <row r="119">
          <cell r="B119" t="str">
            <v>Aquisição CAP 50 70</v>
          </cell>
        </row>
        <row r="120">
          <cell r="B120" t="str">
            <v>Transporte CAP 50 70</v>
          </cell>
        </row>
        <row r="122">
          <cell r="B122" t="str">
            <v>FS (4,0) (100%) (L=3,50m) - (Ext. =0 Kmf, Preço Unit. = R$ 0,00)</v>
          </cell>
        </row>
        <row r="123">
          <cell r="B123" t="str">
            <v>Fresagem Contínua do Pav. (e=4,0cm)</v>
          </cell>
        </row>
        <row r="124">
          <cell r="B124" t="str">
            <v>Pintura de Ligação</v>
          </cell>
        </row>
        <row r="125">
          <cell r="B125" t="str">
            <v>Aquisição RR 1C</v>
          </cell>
        </row>
        <row r="126">
          <cell r="B126" t="str">
            <v>Transporte RR 1C</v>
          </cell>
        </row>
        <row r="127">
          <cell r="B127" t="str">
            <v>CBUQ - Faixa C (e=4,0cm)</v>
          </cell>
        </row>
        <row r="128">
          <cell r="B128" t="str">
            <v>Aquisição CAP 50 70</v>
          </cell>
        </row>
        <row r="129">
          <cell r="B129" t="str">
            <v>Transporte CAP 50 70</v>
          </cell>
        </row>
        <row r="131">
          <cell r="B131" t="str">
            <v>FS (4,0) (90%) (L=3,50m) - (Ext. =0 Kmf, Preço Unit. = R$ 0,00)</v>
          </cell>
        </row>
        <row r="132">
          <cell r="B132" t="str">
            <v>Fresagem Contínua do Pav. (e=4,0cm)</v>
          </cell>
        </row>
        <row r="133">
          <cell r="B133" t="str">
            <v>Pintura de Ligação</v>
          </cell>
        </row>
        <row r="134">
          <cell r="B134" t="str">
            <v>Aquisição RR 1C</v>
          </cell>
        </row>
        <row r="135">
          <cell r="B135" t="str">
            <v>Transporte RR 1C</v>
          </cell>
        </row>
        <row r="136">
          <cell r="B136" t="str">
            <v>CBUQ - Faixa C (e=4,0cm)</v>
          </cell>
        </row>
        <row r="137">
          <cell r="B137" t="str">
            <v>Aquisição CAP 50 70</v>
          </cell>
        </row>
        <row r="138">
          <cell r="B138" t="str">
            <v>Transporte CAP 50 70</v>
          </cell>
        </row>
        <row r="140">
          <cell r="B140" t="str">
            <v>FS (4,0) (80%) (L=3,50m) - (Ext. =0 Kmf, Preço Unit. = R$ 0,00)</v>
          </cell>
        </row>
        <row r="141">
          <cell r="B141" t="str">
            <v>Fresagem Contínua do Pav. (e=4,0cm)</v>
          </cell>
        </row>
        <row r="142">
          <cell r="B142" t="str">
            <v>Pintura de Ligação</v>
          </cell>
        </row>
        <row r="143">
          <cell r="B143" t="str">
            <v>Aquisição RR 1C</v>
          </cell>
        </row>
        <row r="144">
          <cell r="B144" t="str">
            <v>Transporte RR 1C</v>
          </cell>
        </row>
        <row r="145">
          <cell r="B145" t="str">
            <v>CBUQ - Faixa C (e=4,0cm)</v>
          </cell>
        </row>
        <row r="146">
          <cell r="B146" t="str">
            <v>Aquisição CAP 50 70</v>
          </cell>
        </row>
        <row r="147">
          <cell r="B147" t="str">
            <v>Transporte CAP 50 70</v>
          </cell>
        </row>
        <row r="149">
          <cell r="B149" t="str">
            <v>FS (4,0) (70%) (L=3,50m) - (Ext. =0 Kmf, Preço Unit. = R$ 0,00)</v>
          </cell>
        </row>
        <row r="150">
          <cell r="B150" t="str">
            <v>Fresagem Contínua do Pav. (e=4,0cm)</v>
          </cell>
        </row>
        <row r="151">
          <cell r="B151" t="str">
            <v>Pintura de Ligação</v>
          </cell>
        </row>
        <row r="152">
          <cell r="B152" t="str">
            <v>Aquisição RR 1C</v>
          </cell>
        </row>
        <row r="153">
          <cell r="B153" t="str">
            <v>Transporte RR 1C</v>
          </cell>
        </row>
        <row r="154">
          <cell r="B154" t="str">
            <v>CBUQ - Faixa C (e=4,0cm)</v>
          </cell>
        </row>
        <row r="155">
          <cell r="B155" t="str">
            <v>Aquisição CAP 50 70</v>
          </cell>
        </row>
        <row r="156">
          <cell r="B156" t="str">
            <v>Transporte CAP 50 70</v>
          </cell>
        </row>
        <row r="158">
          <cell r="B158" t="str">
            <v>FS (4,0) (60%) (L=3,50m) - (Ext. =0 Kmf, Preço Unit. = R$ 0,00)</v>
          </cell>
        </row>
        <row r="159">
          <cell r="B159" t="str">
            <v>Fresagem Contínua do Pav. (e=4,0cm)</v>
          </cell>
        </row>
        <row r="160">
          <cell r="B160" t="str">
            <v>Pintura de Ligação</v>
          </cell>
        </row>
        <row r="161">
          <cell r="B161" t="str">
            <v>Aquisição RR 1C</v>
          </cell>
        </row>
        <row r="162">
          <cell r="B162" t="str">
            <v>Transporte RR 1C</v>
          </cell>
        </row>
        <row r="163">
          <cell r="B163" t="str">
            <v>CBUQ - Faixa C (e=4,0cm)</v>
          </cell>
        </row>
        <row r="164">
          <cell r="B164" t="str">
            <v>Aquisição CAP 50 70</v>
          </cell>
        </row>
        <row r="165">
          <cell r="B165" t="str">
            <v>Transporte CAP 50 70</v>
          </cell>
        </row>
        <row r="167">
          <cell r="B167" t="str">
            <v>FS (4,0) (50%) (L=3,50m) - (Ext. =0 Kmf, Preço Unit. = R$ 0,00)</v>
          </cell>
        </row>
        <row r="168">
          <cell r="B168" t="str">
            <v>Fresagem Contínua do Pav. (e=4,0cm)</v>
          </cell>
        </row>
        <row r="169">
          <cell r="B169" t="str">
            <v>Pintura de Ligação</v>
          </cell>
        </row>
        <row r="170">
          <cell r="B170" t="str">
            <v>Aquisição RR 1C</v>
          </cell>
        </row>
        <row r="171">
          <cell r="B171" t="str">
            <v>Transporte RR 1C</v>
          </cell>
        </row>
        <row r="172">
          <cell r="B172" t="str">
            <v>CBUQ - Faixa C (e=4,0cm)</v>
          </cell>
        </row>
        <row r="173">
          <cell r="B173" t="str">
            <v>Aquisição CAP 50 70</v>
          </cell>
        </row>
        <row r="174">
          <cell r="B174" t="str">
            <v>Transporte CAP 50 70</v>
          </cell>
        </row>
        <row r="176">
          <cell r="B176" t="str">
            <v>FS (4,0) (40%) (L=3,50m) - (Ext. =0 Kmf, Preço Unit. = R$ 0,00)</v>
          </cell>
        </row>
        <row r="177">
          <cell r="B177" t="str">
            <v>Fresagem Contínua do Pav. (e=4,0cm)</v>
          </cell>
        </row>
        <row r="178">
          <cell r="B178" t="str">
            <v>Pintura de Ligação</v>
          </cell>
        </row>
        <row r="179">
          <cell r="B179" t="str">
            <v>Aquisição RR 1C</v>
          </cell>
        </row>
        <row r="180">
          <cell r="B180" t="str">
            <v>Transporte RR 1C</v>
          </cell>
        </row>
        <row r="181">
          <cell r="B181" t="str">
            <v>CBUQ - Faixa C (e=4,0cm)</v>
          </cell>
        </row>
        <row r="182">
          <cell r="B182" t="str">
            <v>Aquisição CAP 50 70</v>
          </cell>
        </row>
        <row r="183">
          <cell r="B183" t="str">
            <v>Transporte CAP 50 70</v>
          </cell>
        </row>
        <row r="185">
          <cell r="B185" t="str">
            <v>FS (4,0) (30%) (L=3,50m) - (Ext. =0 Kmf, Preço Unit. = R$ 0,00)</v>
          </cell>
        </row>
        <row r="186">
          <cell r="B186" t="str">
            <v>Fresagem Contínua do Pav. (e=4,0cm)</v>
          </cell>
        </row>
        <row r="187">
          <cell r="B187" t="str">
            <v>Pintura de Ligação</v>
          </cell>
        </row>
        <row r="188">
          <cell r="B188" t="str">
            <v>Aquisição RR 1C</v>
          </cell>
        </row>
        <row r="189">
          <cell r="B189" t="str">
            <v>Transporte RR 1C</v>
          </cell>
        </row>
        <row r="190">
          <cell r="B190" t="str">
            <v>CBUQ - Faixa C (e=4,0cm)</v>
          </cell>
        </row>
        <row r="191">
          <cell r="B191" t="str">
            <v>Aquisição CAP 50 70</v>
          </cell>
        </row>
        <row r="192">
          <cell r="B192" t="str">
            <v>Transporte CAP 50 70</v>
          </cell>
        </row>
        <row r="194">
          <cell r="B194" t="str">
            <v>FS (4,0) (25%) (L=3,50m) - (Ext. =0 Kmf, Preço Unit. = R$ 0,00)</v>
          </cell>
        </row>
        <row r="195">
          <cell r="B195" t="str">
            <v>Fresagem Contínua do Pav. (e=4,0cm)</v>
          </cell>
        </row>
        <row r="196">
          <cell r="B196" t="str">
            <v>Pintura de Ligação</v>
          </cell>
        </row>
        <row r="197">
          <cell r="B197" t="str">
            <v>Aquisição RR 1C</v>
          </cell>
        </row>
        <row r="198">
          <cell r="B198" t="str">
            <v>Transporte RR 1C</v>
          </cell>
        </row>
        <row r="199">
          <cell r="B199" t="str">
            <v>CBUQ - Faixa C (e=4,0cm)</v>
          </cell>
        </row>
        <row r="200">
          <cell r="B200" t="str">
            <v>Aquisição CAP 50 70</v>
          </cell>
        </row>
        <row r="201">
          <cell r="B201" t="str">
            <v>Transporte CAP 50 70</v>
          </cell>
        </row>
        <row r="203">
          <cell r="B203" t="str">
            <v>FS (4,0) (20%) (L=3,50m) - (Ext. =0 Kmf, Preço Unit. = R$ 0,00)</v>
          </cell>
        </row>
        <row r="204">
          <cell r="B204" t="str">
            <v>Fresagem Descontínua do Pav. (e=4,0cm)</v>
          </cell>
        </row>
        <row r="205">
          <cell r="B205" t="str">
            <v>Pintura de Ligação</v>
          </cell>
        </row>
        <row r="206">
          <cell r="B206" t="str">
            <v>Aquisição RR 1C</v>
          </cell>
        </row>
        <row r="207">
          <cell r="B207" t="str">
            <v>Transporte RR 1C</v>
          </cell>
        </row>
        <row r="208">
          <cell r="B208" t="str">
            <v>CBUQ - Faixa C (e=4,0cm)</v>
          </cell>
        </row>
        <row r="209">
          <cell r="B209" t="str">
            <v>Aquisição CAP 50 70</v>
          </cell>
        </row>
        <row r="210">
          <cell r="B210" t="str">
            <v>Transporte CAP 50 70</v>
          </cell>
        </row>
        <row r="212">
          <cell r="B212" t="str">
            <v>FS (4,0) (15%) (L=3,50m) - (Ext. =0 Kmf, Preço Unit. = R$ 0,00)</v>
          </cell>
        </row>
        <row r="213">
          <cell r="B213" t="str">
            <v>Fresagem Descontínua do Pav. (e=4,0cm)</v>
          </cell>
        </row>
        <row r="214">
          <cell r="B214" t="str">
            <v>Pintura de Ligação</v>
          </cell>
        </row>
        <row r="215">
          <cell r="B215" t="str">
            <v>Aquisição RR 1C</v>
          </cell>
        </row>
        <row r="216">
          <cell r="B216" t="str">
            <v>Transporte RR 1C</v>
          </cell>
        </row>
        <row r="217">
          <cell r="B217" t="str">
            <v>CBUQ - Faixa C (e=4,0cm)</v>
          </cell>
        </row>
        <row r="218">
          <cell r="B218" t="str">
            <v>Aquisição CAP 50 70</v>
          </cell>
        </row>
        <row r="219">
          <cell r="B219" t="str">
            <v>Transporte CAP 50 70</v>
          </cell>
        </row>
        <row r="221">
          <cell r="B221" t="str">
            <v>FS (4,0) (10%) (L=3,50m) - (Ext. =0 Kmf, Preço Unit. = R$ 0,00)</v>
          </cell>
        </row>
        <row r="222">
          <cell r="B222" t="str">
            <v>Fresagem Descontínua do Pav. (e=4,0cm)</v>
          </cell>
        </row>
        <row r="223">
          <cell r="B223" t="str">
            <v>Pintura de Ligação</v>
          </cell>
        </row>
        <row r="224">
          <cell r="B224" t="str">
            <v>Aquisição RR 1C</v>
          </cell>
        </row>
        <row r="225">
          <cell r="B225" t="str">
            <v>Transporte RR 1C</v>
          </cell>
        </row>
        <row r="226">
          <cell r="B226" t="str">
            <v>CBUQ - Faixa C (e=4,0cm)</v>
          </cell>
        </row>
        <row r="227">
          <cell r="B227" t="str">
            <v>Aquisição CAP 50 70</v>
          </cell>
        </row>
        <row r="228">
          <cell r="B228" t="str">
            <v>Transporte CAP 50 70</v>
          </cell>
        </row>
        <row r="230">
          <cell r="B230" t="str">
            <v>FS (4,0) (5%) (L=3,50m) - (Ext. =0 Kmf, Preço Unit. = R$ 0,00)</v>
          </cell>
        </row>
        <row r="231">
          <cell r="B231" t="str">
            <v>Fresagem Descontínua do Pav. (e=4,0cm)</v>
          </cell>
        </row>
        <row r="232">
          <cell r="B232" t="str">
            <v>Pintura de Ligação</v>
          </cell>
        </row>
        <row r="233">
          <cell r="B233" t="str">
            <v>Aquisição RR 1C</v>
          </cell>
        </row>
        <row r="234">
          <cell r="B234" t="str">
            <v>Transporte RR 1C</v>
          </cell>
        </row>
        <row r="235">
          <cell r="B235" t="str">
            <v>CBUQ - Faixa C (e=4,0cm)</v>
          </cell>
        </row>
        <row r="236">
          <cell r="B236" t="str">
            <v>Aquisição CAP 50 70</v>
          </cell>
        </row>
        <row r="237">
          <cell r="B237" t="str">
            <v>Transporte CAP 50 70</v>
          </cell>
        </row>
        <row r="239">
          <cell r="B239" t="str">
            <v>FS (5,0) (100%) (L=3,50m) - (Ext. =0 Kmf, Preço Unit. = R$ 0,00)</v>
          </cell>
        </row>
        <row r="240">
          <cell r="B240" t="str">
            <v>Fresagem Contínua do Pav. (e=5,0cm)</v>
          </cell>
        </row>
        <row r="241">
          <cell r="B241" t="str">
            <v>Pintura de Ligação</v>
          </cell>
        </row>
        <row r="242">
          <cell r="B242" t="str">
            <v>Aquisição RR 1C</v>
          </cell>
        </row>
        <row r="243">
          <cell r="B243" t="str">
            <v>Transporte RR 1C</v>
          </cell>
        </row>
        <row r="244">
          <cell r="B244" t="str">
            <v>CBUQ - Faixa C (e=5,0cm)</v>
          </cell>
        </row>
        <row r="245">
          <cell r="B245" t="str">
            <v>Aquisição CAP 50 70</v>
          </cell>
        </row>
        <row r="246">
          <cell r="B246" t="str">
            <v>Transporte CAP 50 70</v>
          </cell>
        </row>
        <row r="248">
          <cell r="B248" t="str">
            <v>FS (5,0) (90%) (L=3,50m) - (Ext. =0 Kmf, Preço Unit. = R$ 0,00)</v>
          </cell>
        </row>
        <row r="249">
          <cell r="B249" t="str">
            <v>Fresagem Contínua do Pav. (e=5,0cm)</v>
          </cell>
        </row>
        <row r="250">
          <cell r="B250" t="str">
            <v>Pintura de Ligação</v>
          </cell>
        </row>
        <row r="251">
          <cell r="B251" t="str">
            <v>Aquisição RR 1C</v>
          </cell>
        </row>
        <row r="252">
          <cell r="B252" t="str">
            <v>Transporte RR 1C</v>
          </cell>
        </row>
        <row r="253">
          <cell r="B253" t="str">
            <v>CBUQ - Faixa C (e=5,0cm)</v>
          </cell>
        </row>
        <row r="254">
          <cell r="B254" t="str">
            <v>Aquisição CAP 50 70</v>
          </cell>
        </row>
        <row r="255">
          <cell r="B255" t="str">
            <v>Transporte CAP 50 70</v>
          </cell>
        </row>
        <row r="257">
          <cell r="B257" t="str">
            <v>FS (5,0) (80%) (L=3,50m) - (Ext. =0 Kmf, Preço Unit. = R$ 0,00)</v>
          </cell>
        </row>
        <row r="258">
          <cell r="B258" t="str">
            <v>Fresagem Contínua do Pav. (e=5,0cm)</v>
          </cell>
        </row>
        <row r="259">
          <cell r="B259" t="str">
            <v>Pintura de Ligação</v>
          </cell>
        </row>
        <row r="260">
          <cell r="B260" t="str">
            <v>Aquisição RR 1C</v>
          </cell>
        </row>
        <row r="261">
          <cell r="B261" t="str">
            <v>Transporte RR 1C</v>
          </cell>
        </row>
        <row r="262">
          <cell r="B262" t="str">
            <v>CBUQ - Faixa C (e=5,0cm)</v>
          </cell>
        </row>
        <row r="263">
          <cell r="B263" t="str">
            <v>Aquisição CAP 50 70</v>
          </cell>
        </row>
        <row r="264">
          <cell r="B264" t="str">
            <v>Transporte CAP 50 70</v>
          </cell>
        </row>
        <row r="266">
          <cell r="B266" t="str">
            <v>FS (5,0) (70%) (L=3,50m) - (Ext. =0 Kmf, Preço Unit. = R$ 0,00)</v>
          </cell>
        </row>
        <row r="267">
          <cell r="B267" t="str">
            <v>Fresagem Contínua do Pav. (e=5,0cm)</v>
          </cell>
        </row>
        <row r="268">
          <cell r="B268" t="str">
            <v>Pintura de Ligação</v>
          </cell>
        </row>
        <row r="269">
          <cell r="B269" t="str">
            <v>Aquisição RR 1C</v>
          </cell>
        </row>
        <row r="270">
          <cell r="B270" t="str">
            <v>Transporte RR 1C</v>
          </cell>
        </row>
        <row r="271">
          <cell r="B271" t="str">
            <v>CBUQ - Faixa C (e=5,0cm)</v>
          </cell>
        </row>
        <row r="272">
          <cell r="B272" t="str">
            <v>Aquisição CAP 50 70</v>
          </cell>
        </row>
        <row r="273">
          <cell r="B273" t="str">
            <v>Transporte CAP 50 70</v>
          </cell>
        </row>
        <row r="275">
          <cell r="B275" t="str">
            <v>FS (5,0) (60%) (L=3,50m) - (Ext. =0 Kmf, Preço Unit. = R$ 0,00)</v>
          </cell>
        </row>
        <row r="276">
          <cell r="B276" t="str">
            <v>Fresagem Contínua do Pav. (e=5,0cm)</v>
          </cell>
        </row>
        <row r="277">
          <cell r="B277" t="str">
            <v>Pintura de Ligação</v>
          </cell>
        </row>
        <row r="278">
          <cell r="B278" t="str">
            <v>Aquisição RR 1C</v>
          </cell>
        </row>
        <row r="279">
          <cell r="B279" t="str">
            <v>Transporte RR 1C</v>
          </cell>
        </row>
        <row r="280">
          <cell r="B280" t="str">
            <v>CBUQ - Faixa C (e=5,0cm)</v>
          </cell>
        </row>
        <row r="281">
          <cell r="B281" t="str">
            <v>Aquisição CAP 50 70</v>
          </cell>
        </row>
        <row r="282">
          <cell r="B282" t="str">
            <v>Transporte CAP 50 70</v>
          </cell>
        </row>
        <row r="284">
          <cell r="B284" t="str">
            <v>FS (5,0) (50%) (L=3,50m) - (Ext. =0 Kmf, Preço Unit. = R$ 0,00)</v>
          </cell>
        </row>
        <row r="285">
          <cell r="B285" t="str">
            <v>Fresagem Contínua do Pav. (e=5,0cm)</v>
          </cell>
        </row>
        <row r="286">
          <cell r="B286" t="str">
            <v>Pintura de Ligação</v>
          </cell>
        </row>
        <row r="287">
          <cell r="B287" t="str">
            <v>Aquisição RR 1C</v>
          </cell>
        </row>
        <row r="288">
          <cell r="B288" t="str">
            <v>Transporte RR 1C</v>
          </cell>
        </row>
        <row r="289">
          <cell r="B289" t="str">
            <v>CBUQ - Faixa C (e=5,0cm)</v>
          </cell>
        </row>
        <row r="290">
          <cell r="B290" t="str">
            <v>Aquisição CAP 50 70</v>
          </cell>
        </row>
        <row r="291">
          <cell r="B291" t="str">
            <v>Transporte CAP 50 70</v>
          </cell>
        </row>
        <row r="293">
          <cell r="B293" t="str">
            <v>FS (5,0) (40%) (L=3,50m) - (Ext. =0 Kmf, Preço Unit. = R$ 0,00)</v>
          </cell>
        </row>
        <row r="294">
          <cell r="B294" t="str">
            <v>Fresagem Contínua do Pav. (e=5,0cm)</v>
          </cell>
        </row>
        <row r="295">
          <cell r="B295" t="str">
            <v>Pintura de Ligação</v>
          </cell>
        </row>
        <row r="296">
          <cell r="B296" t="str">
            <v>Aquisição RR 1C</v>
          </cell>
        </row>
        <row r="297">
          <cell r="B297" t="str">
            <v>Transporte RR 1C</v>
          </cell>
        </row>
        <row r="298">
          <cell r="B298" t="str">
            <v>CBUQ - Faixa C (e=5,0cm)</v>
          </cell>
        </row>
        <row r="299">
          <cell r="B299" t="str">
            <v>Aquisição CAP 50 70</v>
          </cell>
        </row>
        <row r="300">
          <cell r="B300" t="str">
            <v>Transporte CAP 50 70</v>
          </cell>
        </row>
        <row r="302">
          <cell r="B302" t="str">
            <v>FS (5,0) (30%) (L=3,50m) - (Ext. =0 Kmf, Preço Unit. = R$ 0,00)</v>
          </cell>
        </row>
        <row r="303">
          <cell r="B303" t="str">
            <v>Fresagem Contínua do Pav. (e=5,0cm)</v>
          </cell>
        </row>
        <row r="304">
          <cell r="B304" t="str">
            <v>Pintura de Ligação</v>
          </cell>
        </row>
        <row r="305">
          <cell r="B305" t="str">
            <v>Aquisição RR 1C</v>
          </cell>
        </row>
        <row r="306">
          <cell r="B306" t="str">
            <v>Transporte RR 1C</v>
          </cell>
        </row>
        <row r="307">
          <cell r="B307" t="str">
            <v>CBUQ - Faixa C (e=5,0cm)</v>
          </cell>
        </row>
        <row r="308">
          <cell r="B308" t="str">
            <v>Aquisição CAP 50 70</v>
          </cell>
        </row>
        <row r="309">
          <cell r="B309" t="str">
            <v>Transporte CAP 50 70</v>
          </cell>
        </row>
        <row r="311">
          <cell r="B311" t="str">
            <v>FS (5,0) (25%) (L=3,50m) - (Ext. =0 Kmf, Preço Unit. = R$ 0,00)</v>
          </cell>
        </row>
        <row r="312">
          <cell r="B312" t="str">
            <v>Fresagem Contínua do Pav. (e=5,0cm)</v>
          </cell>
        </row>
        <row r="313">
          <cell r="B313" t="str">
            <v>Pintura de Ligação</v>
          </cell>
        </row>
        <row r="314">
          <cell r="B314" t="str">
            <v>Aquisição RR 1C</v>
          </cell>
        </row>
        <row r="315">
          <cell r="B315" t="str">
            <v>Transporte RR 1C</v>
          </cell>
        </row>
        <row r="316">
          <cell r="B316" t="str">
            <v>CBUQ - Faixa C (e=5,0cm)</v>
          </cell>
        </row>
        <row r="317">
          <cell r="B317" t="str">
            <v>Aquisição CAP 50 70</v>
          </cell>
        </row>
        <row r="318">
          <cell r="B318" t="str">
            <v>Transporte CAP 50 70</v>
          </cell>
        </row>
        <row r="320">
          <cell r="B320" t="str">
            <v>FS (5,0) (20%) (L=3,50m) - (Ext. =0 Kmf, Preço Unit. = R$ 0,00)</v>
          </cell>
        </row>
        <row r="321">
          <cell r="B321" t="str">
            <v>Fresagem Descontínua do Pav. (e=5,0cm)</v>
          </cell>
        </row>
        <row r="322">
          <cell r="B322" t="str">
            <v>Pintura de Ligação</v>
          </cell>
        </row>
        <row r="323">
          <cell r="B323" t="str">
            <v>Aquisição RR 1C</v>
          </cell>
        </row>
        <row r="324">
          <cell r="B324" t="str">
            <v>Transporte RR 1C</v>
          </cell>
        </row>
        <row r="325">
          <cell r="B325" t="str">
            <v>CBUQ - Faixa C (e=5,0cm)</v>
          </cell>
        </row>
        <row r="326">
          <cell r="B326" t="str">
            <v>Aquisição CAP 50 70</v>
          </cell>
        </row>
        <row r="327">
          <cell r="B327" t="str">
            <v>Transporte CAP 50 70</v>
          </cell>
        </row>
        <row r="329">
          <cell r="B329" t="str">
            <v>FS (5,0) (15%) (L=3,50m) - (Ext. =0 Kmf, Preço Unit. = R$ 0,00)</v>
          </cell>
        </row>
        <row r="330">
          <cell r="B330" t="str">
            <v>Fresagem Descontínua do Pav. (e=5,0cm)</v>
          </cell>
        </row>
        <row r="331">
          <cell r="B331" t="str">
            <v>Pintura de Ligação</v>
          </cell>
        </row>
        <row r="332">
          <cell r="B332" t="str">
            <v>Aquisição RR 1C</v>
          </cell>
        </row>
        <row r="333">
          <cell r="B333" t="str">
            <v>Transporte RR 1C</v>
          </cell>
        </row>
        <row r="334">
          <cell r="B334" t="str">
            <v>CBUQ - Faixa C (e=5,0cm)</v>
          </cell>
        </row>
        <row r="335">
          <cell r="B335" t="str">
            <v>Aquisição CAP 50 70</v>
          </cell>
        </row>
        <row r="336">
          <cell r="B336" t="str">
            <v>Transporte CAP 50 70</v>
          </cell>
        </row>
        <row r="338">
          <cell r="B338" t="str">
            <v>FS (5,0) (10%) (L=3,50m) - (Ext. =0 Kmf, Preço Unit. = R$ 0,00)</v>
          </cell>
        </row>
        <row r="339">
          <cell r="B339" t="str">
            <v>Fresagem Descontínua do Pav. (e=5,0cm)</v>
          </cell>
        </row>
        <row r="340">
          <cell r="B340" t="str">
            <v>Pintura de Ligação</v>
          </cell>
        </row>
        <row r="341">
          <cell r="B341" t="str">
            <v>Aquisição RR 1C</v>
          </cell>
        </row>
        <row r="342">
          <cell r="B342" t="str">
            <v>Transporte RR 1C</v>
          </cell>
        </row>
        <row r="343">
          <cell r="B343" t="str">
            <v>CBUQ - Faixa C (e=5,0cm)</v>
          </cell>
        </row>
        <row r="344">
          <cell r="B344" t="str">
            <v>Aquisição CAP 50 70</v>
          </cell>
        </row>
        <row r="345">
          <cell r="B345" t="str">
            <v>Transporte CAP 50 70</v>
          </cell>
        </row>
        <row r="347">
          <cell r="B347" t="str">
            <v>FS (5,0) (5%) (L=3,50m) - (Ext. =0 Kmf, Preço Unit. = R$ 0,00)</v>
          </cell>
        </row>
        <row r="348">
          <cell r="B348" t="str">
            <v>Fresagem Descontínua do Pav. (e=5,0cm)</v>
          </cell>
        </row>
        <row r="349">
          <cell r="B349" t="str">
            <v>Pintura de Ligação</v>
          </cell>
        </row>
        <row r="350">
          <cell r="B350" t="str">
            <v>Aquisição RR 1C</v>
          </cell>
        </row>
        <row r="351">
          <cell r="B351" t="str">
            <v>Transporte RR 1C</v>
          </cell>
        </row>
        <row r="352">
          <cell r="B352" t="str">
            <v>CBUQ - Faixa C (e=5,0cm)</v>
          </cell>
        </row>
        <row r="353">
          <cell r="B353" t="str">
            <v>Aquisição CAP 50 70</v>
          </cell>
        </row>
        <row r="354">
          <cell r="B354" t="str">
            <v>Transporte CAP 50 70</v>
          </cell>
        </row>
        <row r="356">
          <cell r="B356" t="str">
            <v>FS (6,0) (100%) (L=3,50m) - (Ext. =0 Kmf, Preço Unit. = R$ 0,00)</v>
          </cell>
        </row>
        <row r="357">
          <cell r="B357" t="str">
            <v>Fresagem Contínua do Pav. (e=6,0cm)</v>
          </cell>
        </row>
        <row r="358">
          <cell r="B358" t="str">
            <v>Pintura de Ligação</v>
          </cell>
        </row>
        <row r="359">
          <cell r="B359" t="str">
            <v>Aquisição RR 1C</v>
          </cell>
        </row>
        <row r="360">
          <cell r="B360" t="str">
            <v>Transporte RR 1C</v>
          </cell>
        </row>
        <row r="361">
          <cell r="B361" t="str">
            <v>CBUQ - Faixa C (e=6,0cm)</v>
          </cell>
        </row>
        <row r="362">
          <cell r="B362" t="str">
            <v>Aquisição CAP 50 70</v>
          </cell>
        </row>
        <row r="363">
          <cell r="B363" t="str">
            <v>Transporte CAP 50 70</v>
          </cell>
        </row>
        <row r="365">
          <cell r="B365" t="str">
            <v>FS (6,0) (90%) (L=3,50m) - (Ext. =0 Kmf, Preço Unit. = R$ 0,00)</v>
          </cell>
        </row>
        <row r="366">
          <cell r="B366" t="str">
            <v>Fresagem Contínua do Pav. (e=6,0cm)</v>
          </cell>
        </row>
        <row r="367">
          <cell r="B367" t="str">
            <v>Pintura de Ligação</v>
          </cell>
        </row>
        <row r="368">
          <cell r="B368" t="str">
            <v>Aquisição RR 1C</v>
          </cell>
        </row>
        <row r="369">
          <cell r="B369" t="str">
            <v>Transporte RR 1C</v>
          </cell>
        </row>
        <row r="370">
          <cell r="B370" t="str">
            <v>CBUQ - Faixa C (e=6,0cm)</v>
          </cell>
        </row>
        <row r="371">
          <cell r="B371" t="str">
            <v>Aquisição CAP 50 70</v>
          </cell>
        </row>
        <row r="372">
          <cell r="B372" t="str">
            <v>Transporte CAP 50 70</v>
          </cell>
        </row>
        <row r="374">
          <cell r="B374" t="str">
            <v>FS (6,0) (80%) (L=3,50m) - (Ext. =0 Kmf, Preço Unit. = R$ 0,00)</v>
          </cell>
        </row>
        <row r="375">
          <cell r="B375" t="str">
            <v>Fresagem Contínua do Pav. (e=6,0cm)</v>
          </cell>
        </row>
        <row r="376">
          <cell r="B376" t="str">
            <v>Pintura de Ligação</v>
          </cell>
        </row>
        <row r="377">
          <cell r="B377" t="str">
            <v>Aquisição RR 1C</v>
          </cell>
        </row>
        <row r="378">
          <cell r="B378" t="str">
            <v>Transporte RR 1C</v>
          </cell>
        </row>
        <row r="379">
          <cell r="B379" t="str">
            <v>CBUQ - Faixa C (e=6,0cm)</v>
          </cell>
        </row>
        <row r="380">
          <cell r="B380" t="str">
            <v>Aquisição CAP 50 70</v>
          </cell>
        </row>
        <row r="381">
          <cell r="B381" t="str">
            <v>Transporte CAP 50 70</v>
          </cell>
        </row>
        <row r="383">
          <cell r="B383" t="str">
            <v>FS (6,0) (70%) (L=3,50m) - (Ext. =0 Kmf, Preço Unit. = R$ 0,00)</v>
          </cell>
        </row>
        <row r="384">
          <cell r="B384" t="str">
            <v>Fresagem Contínua do Pav. (e=6,0cm)</v>
          </cell>
        </row>
        <row r="385">
          <cell r="B385" t="str">
            <v>Pintura de Ligação</v>
          </cell>
        </row>
        <row r="386">
          <cell r="B386" t="str">
            <v>Aquisição RR 1C</v>
          </cell>
        </row>
        <row r="387">
          <cell r="B387" t="str">
            <v>Transporte RR 1C</v>
          </cell>
        </row>
        <row r="388">
          <cell r="B388" t="str">
            <v>CBUQ - Faixa C (e=6,0cm)</v>
          </cell>
        </row>
        <row r="389">
          <cell r="B389" t="str">
            <v>Aquisição CAP 50 70</v>
          </cell>
        </row>
        <row r="390">
          <cell r="B390" t="str">
            <v>Transporte CAP 50 70</v>
          </cell>
        </row>
        <row r="392">
          <cell r="B392" t="str">
            <v>FS (6,0) (60%) (L=3,50m) - (Ext. =0 Kmf, Preço Unit. = R$ 0,00)</v>
          </cell>
        </row>
        <row r="393">
          <cell r="B393" t="str">
            <v>Fresagem Contínua do Pav. (e=6,0cm)</v>
          </cell>
        </row>
        <row r="394">
          <cell r="B394" t="str">
            <v>Pintura de Ligação</v>
          </cell>
        </row>
        <row r="395">
          <cell r="B395" t="str">
            <v>Aquisição RR 1C</v>
          </cell>
        </row>
        <row r="396">
          <cell r="B396" t="str">
            <v>Transporte RR 1C</v>
          </cell>
        </row>
        <row r="397">
          <cell r="B397" t="str">
            <v>CBUQ - Faixa C (e=6,0cm)</v>
          </cell>
        </row>
        <row r="398">
          <cell r="B398" t="str">
            <v>Aquisição CAP 50 70</v>
          </cell>
        </row>
        <row r="399">
          <cell r="B399" t="str">
            <v>Transporte CAP 50 70</v>
          </cell>
        </row>
        <row r="401">
          <cell r="B401" t="str">
            <v>FS (6,0) (50%) (L=3,50m) - (Ext. =0 Kmf, Preço Unit. = R$ 0,00)</v>
          </cell>
        </row>
        <row r="402">
          <cell r="B402" t="str">
            <v>Fresagem Contínua do Pav. (e=6,0cm)</v>
          </cell>
        </row>
        <row r="403">
          <cell r="B403" t="str">
            <v>Pintura de Ligação</v>
          </cell>
        </row>
        <row r="404">
          <cell r="B404" t="str">
            <v>Aquisição RR 1C</v>
          </cell>
        </row>
        <row r="405">
          <cell r="B405" t="str">
            <v>Transporte RR 1C</v>
          </cell>
        </row>
        <row r="406">
          <cell r="B406" t="str">
            <v>CBUQ - Faixa C (e=6,0cm)</v>
          </cell>
        </row>
        <row r="407">
          <cell r="B407" t="str">
            <v>Aquisição CAP 50 70</v>
          </cell>
        </row>
        <row r="408">
          <cell r="B408" t="str">
            <v>Transporte CAP 50 70</v>
          </cell>
        </row>
        <row r="410">
          <cell r="B410" t="str">
            <v>FS (6,0) (40%) (L=3,50m) - (Ext. =0 Kmf, Preço Unit. = R$ 0,00)</v>
          </cell>
        </row>
        <row r="411">
          <cell r="B411" t="str">
            <v>Fresagem Contínua do Pav. (e=6,0cm)</v>
          </cell>
        </row>
        <row r="412">
          <cell r="B412" t="str">
            <v>Pintura de Ligação</v>
          </cell>
        </row>
        <row r="413">
          <cell r="B413" t="str">
            <v>Aquisição RR 1C</v>
          </cell>
        </row>
        <row r="414">
          <cell r="B414" t="str">
            <v>Transporte RR 1C</v>
          </cell>
        </row>
        <row r="415">
          <cell r="B415" t="str">
            <v>CBUQ - Faixa C (e=6,0cm)</v>
          </cell>
        </row>
        <row r="416">
          <cell r="B416" t="str">
            <v>Aquisição CAP 50 70</v>
          </cell>
        </row>
        <row r="417">
          <cell r="B417" t="str">
            <v>Transporte CAP 50 70</v>
          </cell>
        </row>
        <row r="419">
          <cell r="B419" t="str">
            <v>FS (6,0) (30%) (L=3,50m) - (Ext. =0 Kmf, Preço Unit. = R$ 0,00)</v>
          </cell>
        </row>
        <row r="420">
          <cell r="B420" t="str">
            <v>Fresagem Contínua do Pav. (e=6,0cm)</v>
          </cell>
        </row>
        <row r="421">
          <cell r="B421" t="str">
            <v>Pintura de Ligação</v>
          </cell>
        </row>
        <row r="422">
          <cell r="B422" t="str">
            <v>Aquisição RR 1C</v>
          </cell>
        </row>
        <row r="423">
          <cell r="B423" t="str">
            <v>Transporte RR 1C</v>
          </cell>
        </row>
        <row r="424">
          <cell r="B424" t="str">
            <v>CBUQ - Faixa C (e=6,0cm)</v>
          </cell>
        </row>
        <row r="425">
          <cell r="B425" t="str">
            <v>Aquisição CAP 50 70</v>
          </cell>
        </row>
        <row r="426">
          <cell r="B426" t="str">
            <v>Transporte CAP 50 70</v>
          </cell>
        </row>
        <row r="428">
          <cell r="B428" t="str">
            <v>FS (6,0) (25%) (L=3,50m) - (Ext. =0 Kmf, Preço Unit. = R$ 0,00)</v>
          </cell>
        </row>
        <row r="429">
          <cell r="B429" t="str">
            <v>Fresagem Contínua do Pav. (e=6,0cm)</v>
          </cell>
        </row>
        <row r="430">
          <cell r="B430" t="str">
            <v>Pintura de Ligação</v>
          </cell>
        </row>
        <row r="431">
          <cell r="B431" t="str">
            <v>Aquisição RR 1C</v>
          </cell>
        </row>
        <row r="432">
          <cell r="B432" t="str">
            <v>Transporte RR 1C</v>
          </cell>
        </row>
        <row r="433">
          <cell r="B433" t="str">
            <v>CBUQ - Faixa C (e=6,0cm)</v>
          </cell>
        </row>
        <row r="434">
          <cell r="B434" t="str">
            <v>Aquisição CAP 50 70</v>
          </cell>
        </row>
        <row r="435">
          <cell r="B435" t="str">
            <v>Transporte CAP 50 70</v>
          </cell>
        </row>
        <row r="437">
          <cell r="B437" t="str">
            <v>FS (6,0) (20%) (L=3,50m) - (Ext. =0 Kmf, Preço Unit. = R$ 0,00)</v>
          </cell>
        </row>
        <row r="438">
          <cell r="B438" t="str">
            <v>Fresagem Descontínua do Pav. (e=6,0cm)</v>
          </cell>
        </row>
        <row r="439">
          <cell r="B439" t="str">
            <v>Pintura de Ligação</v>
          </cell>
        </row>
        <row r="440">
          <cell r="B440" t="str">
            <v>Aquisição RR 1C</v>
          </cell>
        </row>
        <row r="441">
          <cell r="B441" t="str">
            <v>Transporte RR 1C</v>
          </cell>
        </row>
        <row r="442">
          <cell r="B442" t="str">
            <v>CBUQ - Faixa C (e=6,0cm)</v>
          </cell>
        </row>
        <row r="443">
          <cell r="B443" t="str">
            <v>Aquisição CAP 50 70</v>
          </cell>
        </row>
        <row r="444">
          <cell r="B444" t="str">
            <v>Transporte CAP 50 70</v>
          </cell>
        </row>
        <row r="446">
          <cell r="B446" t="str">
            <v>FS (6,0) (15%) (L=3,50m) - (Ext. =0 Kmf, Preço Unit. = R$ 0,00)</v>
          </cell>
        </row>
        <row r="447">
          <cell r="B447" t="str">
            <v>Fresagem Descontínua do Pav. (e=6,0cm)</v>
          </cell>
        </row>
        <row r="448">
          <cell r="B448" t="str">
            <v>Pintura de Ligação</v>
          </cell>
        </row>
        <row r="449">
          <cell r="B449" t="str">
            <v>Aquisição RR 1C</v>
          </cell>
        </row>
        <row r="450">
          <cell r="B450" t="str">
            <v>Transporte RR 1C</v>
          </cell>
        </row>
        <row r="451">
          <cell r="B451" t="str">
            <v>CBUQ - Faixa C (e=6,0cm)</v>
          </cell>
        </row>
        <row r="452">
          <cell r="B452" t="str">
            <v>Aquisição CAP 50 70</v>
          </cell>
        </row>
        <row r="453">
          <cell r="B453" t="str">
            <v>Transporte CAP 50 70</v>
          </cell>
        </row>
        <row r="455">
          <cell r="B455" t="str">
            <v>FS (6,0) (10%) (L=3,50m) - (Ext. =0 Kmf, Preço Unit. = R$ 0,00)</v>
          </cell>
        </row>
        <row r="456">
          <cell r="B456" t="str">
            <v>Fresagem Descontínua do Pav. (e=6,0cm)</v>
          </cell>
        </row>
        <row r="457">
          <cell r="B457" t="str">
            <v>Pintura de Ligação</v>
          </cell>
        </row>
        <row r="458">
          <cell r="B458" t="str">
            <v>Aquisição RR 1C</v>
          </cell>
        </row>
        <row r="459">
          <cell r="B459" t="str">
            <v>Transporte RR 1C</v>
          </cell>
        </row>
        <row r="460">
          <cell r="B460" t="str">
            <v>CBUQ - Faixa C (e=6,0cm)</v>
          </cell>
        </row>
        <row r="461">
          <cell r="B461" t="str">
            <v>Aquisição CAP 50 70</v>
          </cell>
        </row>
        <row r="462">
          <cell r="B462" t="str">
            <v>Transporte CAP 50 70</v>
          </cell>
        </row>
        <row r="464">
          <cell r="B464" t="str">
            <v>FS (6,0) (5%) (L=3,50m) - (Ext. =0 Kmf, Preço Unit. = R$ 0,00)</v>
          </cell>
        </row>
        <row r="465">
          <cell r="B465" t="str">
            <v>Fresagem Descontínua do Pav. (e=6,0cm)</v>
          </cell>
        </row>
        <row r="466">
          <cell r="B466" t="str">
            <v>Pintura de Ligação</v>
          </cell>
        </row>
        <row r="467">
          <cell r="B467" t="str">
            <v>Aquisição RR 1C</v>
          </cell>
        </row>
        <row r="468">
          <cell r="B468" t="str">
            <v>Transporte RR 1C</v>
          </cell>
        </row>
        <row r="469">
          <cell r="B469" t="str">
            <v>CBUQ - Faixa C (e=6,0cm)</v>
          </cell>
        </row>
        <row r="470">
          <cell r="B470" t="str">
            <v>Aquisição CAP 50 70</v>
          </cell>
        </row>
        <row r="471">
          <cell r="B471" t="str">
            <v>Transporte CAP 50 70</v>
          </cell>
        </row>
        <row r="473">
          <cell r="B473" t="str">
            <v>MICRO (L=3,50m) - (Ext. =0 Kmf, Preço Unit. = R$ 0,00)</v>
          </cell>
        </row>
        <row r="474">
          <cell r="B474" t="str">
            <v>Micro revestimento a frio - Microflex 1,5 cm BC c/ cal</v>
          </cell>
        </row>
        <row r="475">
          <cell r="B475" t="str">
            <v>Aquisição RC 1C - E</v>
          </cell>
        </row>
        <row r="476">
          <cell r="B476" t="str">
            <v>Transporte RC 1C - E</v>
          </cell>
        </row>
        <row r="478">
          <cell r="B478" t="str">
            <v>LAMA (L=3,50m) - (Ext. =0 Kmf, Preço Unit. = R$ 0,00)</v>
          </cell>
        </row>
        <row r="479">
          <cell r="B479" t="str">
            <v>Lama asfáltica - faixa III</v>
          </cell>
        </row>
        <row r="480">
          <cell r="B480" t="str">
            <v>Aquisição RL 1C</v>
          </cell>
        </row>
        <row r="481">
          <cell r="B481" t="str">
            <v>Transporte RL 1C</v>
          </cell>
        </row>
        <row r="483">
          <cell r="B483" t="str">
            <v>TSS (L=3,50m) - (Ext. =0 Kmf, Preço Unit. = R$ 0,00)</v>
          </cell>
        </row>
        <row r="484">
          <cell r="B484" t="str">
            <v>Tratamento superficial simples c/ emulsão BC</v>
          </cell>
        </row>
        <row r="485">
          <cell r="B485" t="str">
            <v>Aquisição RR 2C</v>
          </cell>
        </row>
        <row r="486">
          <cell r="B486" t="str">
            <v>Transporte RR 2C</v>
          </cell>
        </row>
        <row r="488">
          <cell r="B488" t="str">
            <v>TSD (L=3,50m) - (Ext. =0 Kmf, Preço Unit. = R$ 0,00)</v>
          </cell>
        </row>
        <row r="489">
          <cell r="B489" t="str">
            <v>Tratamento superficial duplo c/ emulsão BC</v>
          </cell>
        </row>
        <row r="490">
          <cell r="B490" t="str">
            <v>Aquisição RR 2C</v>
          </cell>
        </row>
        <row r="491">
          <cell r="B491" t="str">
            <v>Transporte RR 2C</v>
          </cell>
        </row>
        <row r="493">
          <cell r="B493" t="str">
            <v>TSDp (L=3,50m) - (Ext. =0 Kmf, Preço Unit. = R$ 0,00)</v>
          </cell>
        </row>
        <row r="494">
          <cell r="B494" t="str">
            <v>Tratamento superficial duplo com polímero</v>
          </cell>
        </row>
        <row r="495">
          <cell r="B495" t="str">
            <v>Aquisição RR 2C - E</v>
          </cell>
        </row>
        <row r="496">
          <cell r="B496" t="str">
            <v>Transporte RR 2C - E</v>
          </cell>
        </row>
        <row r="498">
          <cell r="B498" t="str">
            <v>REP (L=3,50m) - (Ext. =0 Kmf, Preço Unit. = R$ 0,00)</v>
          </cell>
        </row>
        <row r="499">
          <cell r="B499" t="str">
            <v>Pintura de Ligação</v>
          </cell>
        </row>
        <row r="500">
          <cell r="B500" t="str">
            <v>Aquisição RR 1C</v>
          </cell>
        </row>
        <row r="501">
          <cell r="B501" t="str">
            <v>Transporte RR 1C</v>
          </cell>
        </row>
        <row r="502">
          <cell r="B502" t="str">
            <v>CBUQ - Massa Fina (e=2,0cm)</v>
          </cell>
        </row>
        <row r="503">
          <cell r="B503" t="str">
            <v>Aquisição CAP 50 70</v>
          </cell>
        </row>
        <row r="504">
          <cell r="B504" t="str">
            <v>Transporte CAP 50 70</v>
          </cell>
        </row>
        <row r="506">
          <cell r="B506" t="str">
            <v>CBUQ - FAIXA B (4,0) (L=3,50m) - (Ext. =0 Kmf, Preço Unit. = R$ 0,00)</v>
          </cell>
        </row>
        <row r="507">
          <cell r="B507" t="str">
            <v>Pintura de Ligação</v>
          </cell>
        </row>
        <row r="508">
          <cell r="B508" t="str">
            <v>Aquisição RR 1C</v>
          </cell>
        </row>
        <row r="509">
          <cell r="B509" t="str">
            <v>Transporte RR 1C</v>
          </cell>
        </row>
        <row r="510">
          <cell r="B510" t="str">
            <v>CBUQ - Faixa B (e=4,0cm)</v>
          </cell>
        </row>
        <row r="511">
          <cell r="B511" t="str">
            <v>Aquisição CAP 50 70</v>
          </cell>
        </row>
        <row r="512">
          <cell r="B512" t="str">
            <v>Transporte CAP 50 70</v>
          </cell>
        </row>
        <row r="514">
          <cell r="B514" t="str">
            <v>CBUQ - FAIXA B (4,5) (L=3,50m) - (Ext. =0 Kmf, Preço Unit. = R$ 0,00)</v>
          </cell>
        </row>
        <row r="515">
          <cell r="B515" t="str">
            <v>Pintura de Ligação</v>
          </cell>
        </row>
        <row r="516">
          <cell r="B516" t="str">
            <v>Aquisição RR 1C</v>
          </cell>
        </row>
        <row r="517">
          <cell r="B517" t="str">
            <v>Transporte RR 1C</v>
          </cell>
        </row>
        <row r="518">
          <cell r="B518" t="str">
            <v>CBUQ - Faixa B (e=4,5cm)</v>
          </cell>
        </row>
        <row r="519">
          <cell r="B519" t="str">
            <v>Aquisição CAP 50 70</v>
          </cell>
        </row>
        <row r="520">
          <cell r="B520" t="str">
            <v>Transporte CAP 50 70</v>
          </cell>
        </row>
        <row r="522">
          <cell r="B522" t="str">
            <v>CBUQ - FAIXA B (5,0) (L=3,50m) - (Ext. =0 Kmf, Preço Unit. = R$ 0,00)</v>
          </cell>
        </row>
        <row r="523">
          <cell r="B523" t="str">
            <v>Pintura de Ligação</v>
          </cell>
        </row>
        <row r="524">
          <cell r="B524" t="str">
            <v>Aquisição RR 1C</v>
          </cell>
        </row>
        <row r="525">
          <cell r="B525" t="str">
            <v>Transporte RR 1C</v>
          </cell>
        </row>
        <row r="526">
          <cell r="B526" t="str">
            <v>CBUQ - Faixa B (e=5,0cm)</v>
          </cell>
        </row>
        <row r="527">
          <cell r="B527" t="str">
            <v>Aquisição CAP 50 70</v>
          </cell>
        </row>
        <row r="528">
          <cell r="B528" t="str">
            <v>Transporte CAP 50 70</v>
          </cell>
        </row>
        <row r="530">
          <cell r="B530" t="str">
            <v>CBUQ - FAIXA B (6,5) (L=3,50m) - (Ext. =0 Kmf, Preço Unit. = R$ 0,00)</v>
          </cell>
        </row>
        <row r="531">
          <cell r="B531" t="str">
            <v>Pintura de Ligação</v>
          </cell>
        </row>
        <row r="532">
          <cell r="B532" t="str">
            <v>Aquisição RR 1C</v>
          </cell>
        </row>
        <row r="533">
          <cell r="B533" t="str">
            <v>Transporte RR 1C</v>
          </cell>
        </row>
        <row r="534">
          <cell r="B534" t="str">
            <v>CBUQ - Faixa B (e=6,5cm)</v>
          </cell>
        </row>
        <row r="535">
          <cell r="B535" t="str">
            <v>Aquisição CAP 50 70</v>
          </cell>
        </row>
        <row r="536">
          <cell r="B536" t="str">
            <v>Transporte CAP 50 70</v>
          </cell>
        </row>
        <row r="538">
          <cell r="B538" t="str">
            <v>CBUQ - FAIXA C (3,0) (L=3,50m) - (Ext. =0 Kmf, Preço Unit. = R$ 0,00)</v>
          </cell>
        </row>
        <row r="539">
          <cell r="B539" t="str">
            <v>Pintura de Ligação</v>
          </cell>
        </row>
        <row r="540">
          <cell r="B540" t="str">
            <v>Aquisição RR 1C</v>
          </cell>
        </row>
        <row r="541">
          <cell r="B541" t="str">
            <v>Transporte RR 1C</v>
          </cell>
        </row>
        <row r="542">
          <cell r="B542" t="str">
            <v>CBUQ - Faixa C (e=3,0cm)</v>
          </cell>
        </row>
        <row r="543">
          <cell r="B543" t="str">
            <v>Aquisição CAP 50 70</v>
          </cell>
        </row>
        <row r="544">
          <cell r="B544" t="str">
            <v>Transporte CAP 50 70</v>
          </cell>
        </row>
        <row r="546">
          <cell r="B546" t="str">
            <v>CBUQ - FAIXA C (4,0) (L=3,50m) - (Ext. =0 Kmf, Preço Unit. = R$ 0,00)</v>
          </cell>
        </row>
        <row r="547">
          <cell r="B547" t="str">
            <v>Pintura de Ligação</v>
          </cell>
        </row>
        <row r="548">
          <cell r="B548" t="str">
            <v>Aquisição RR 1C</v>
          </cell>
        </row>
        <row r="549">
          <cell r="B549" t="str">
            <v>Transporte RR 1C</v>
          </cell>
        </row>
        <row r="550">
          <cell r="B550" t="str">
            <v>CBUQ - Faixa C (e=4,0cm)</v>
          </cell>
        </row>
        <row r="551">
          <cell r="B551" t="str">
            <v>Aquisição CAP 50 70</v>
          </cell>
        </row>
        <row r="552">
          <cell r="B552" t="str">
            <v>Transporte CAP 50 70</v>
          </cell>
        </row>
        <row r="554">
          <cell r="B554" t="str">
            <v>CBUQ - FAIXA C (4,5) (L=3,50m) - (Ext. =0 Kmf, Preço Unit. = R$ 0,00)</v>
          </cell>
        </row>
        <row r="555">
          <cell r="B555" t="str">
            <v>Pintura de Ligação</v>
          </cell>
        </row>
        <row r="556">
          <cell r="B556" t="str">
            <v>Aquisição RR 1C</v>
          </cell>
        </row>
        <row r="557">
          <cell r="B557" t="str">
            <v>Transporte RR 1C</v>
          </cell>
        </row>
        <row r="558">
          <cell r="B558" t="str">
            <v>CBUQ - Faixa C (e=4,5cm)</v>
          </cell>
        </row>
        <row r="559">
          <cell r="B559" t="str">
            <v>Aquisição CAP 50 70</v>
          </cell>
        </row>
        <row r="560">
          <cell r="B560" t="str">
            <v>Transporte CAP 50 70</v>
          </cell>
        </row>
        <row r="562">
          <cell r="B562" t="str">
            <v>CBUQ - FAIXA C (5,0) (L=3,50m) - (Ext. =0 Kmf, Preço Unit. = R$ 0,00)</v>
          </cell>
        </row>
        <row r="563">
          <cell r="B563" t="str">
            <v>Pintura de Ligação</v>
          </cell>
        </row>
        <row r="564">
          <cell r="B564" t="str">
            <v>Aquisição RR 1C</v>
          </cell>
        </row>
        <row r="565">
          <cell r="B565" t="str">
            <v>Transporte RR 1C</v>
          </cell>
        </row>
        <row r="566">
          <cell r="B566" t="str">
            <v>CBUQ - Faixa C (e=5,0cm)</v>
          </cell>
        </row>
        <row r="567">
          <cell r="B567" t="str">
            <v>Aquisição CAP 50 70</v>
          </cell>
        </row>
        <row r="568">
          <cell r="B568" t="str">
            <v>Transporte CAP 50 70</v>
          </cell>
        </row>
        <row r="570">
          <cell r="B570" t="str">
            <v>CBUQ - FAIXA C (6,0) (L=3,50m) - (Ext. =0 Kmf, Preço Unit. = R$ 0,00)</v>
          </cell>
        </row>
        <row r="571">
          <cell r="B571" t="str">
            <v>Pintura de Ligação</v>
          </cell>
        </row>
        <row r="572">
          <cell r="B572" t="str">
            <v>Aquisição RR 1C</v>
          </cell>
        </row>
        <row r="573">
          <cell r="B573" t="str">
            <v>Transporte RR 1C</v>
          </cell>
        </row>
        <row r="574">
          <cell r="B574" t="str">
            <v>CBUQ - Faixa C (e=6,0cm)</v>
          </cell>
        </row>
        <row r="575">
          <cell r="B575" t="str">
            <v>Aquisição CAP 50 70</v>
          </cell>
        </row>
        <row r="576">
          <cell r="B576" t="str">
            <v>Transporte CAP 50 70</v>
          </cell>
        </row>
        <row r="578">
          <cell r="B578" t="str">
            <v>CBUQ - FAIXA C (6,5) (L=3,50m) - (Ext. =0 Kmf, Preço Unit. = R$ 0,00)</v>
          </cell>
        </row>
        <row r="579">
          <cell r="B579" t="str">
            <v>Pintura de Ligação</v>
          </cell>
        </row>
        <row r="580">
          <cell r="B580" t="str">
            <v>Aquisição RR 1C</v>
          </cell>
        </row>
        <row r="581">
          <cell r="B581" t="str">
            <v>Transporte RR 1C</v>
          </cell>
        </row>
        <row r="582">
          <cell r="B582" t="str">
            <v>CBUQ - Faixa C (e=6,5cm)</v>
          </cell>
        </row>
        <row r="583">
          <cell r="B583" t="str">
            <v>Aquisição CAP 50 70</v>
          </cell>
        </row>
        <row r="584">
          <cell r="B584" t="str">
            <v>Transporte CAP 50 70</v>
          </cell>
        </row>
        <row r="586">
          <cell r="B586" t="str">
            <v>CBUQ - FAIXA C (7,0) (L=3,50m) - (Ext. =0 Kmf, Preço Unit. = R$ 0,00)</v>
          </cell>
        </row>
        <row r="587">
          <cell r="B587" t="str">
            <v>Pintura de Ligação</v>
          </cell>
        </row>
        <row r="588">
          <cell r="B588" t="str">
            <v>Aquisição RR 1C</v>
          </cell>
        </row>
        <row r="589">
          <cell r="B589" t="str">
            <v>Transporte RR 1C</v>
          </cell>
        </row>
        <row r="590">
          <cell r="B590" t="str">
            <v>CBUQ - Faixa C (e=7,0cm)</v>
          </cell>
        </row>
        <row r="591">
          <cell r="B591" t="str">
            <v>Aquisição CAP 50 70</v>
          </cell>
        </row>
        <row r="592">
          <cell r="B592" t="str">
            <v>Transporte CAP 50 70</v>
          </cell>
        </row>
        <row r="594">
          <cell r="B594" t="str">
            <v>CBUQ - FAIXA C (7,5) (L=3,50m) - (Ext. =0 Kmf, Preço Unit. = R$ 0,00)</v>
          </cell>
        </row>
        <row r="595">
          <cell r="B595" t="str">
            <v>Pintura de Ligação</v>
          </cell>
        </row>
        <row r="596">
          <cell r="B596" t="str">
            <v>Aquisição RR 1C</v>
          </cell>
        </row>
        <row r="597">
          <cell r="B597" t="str">
            <v>Transporte RR 1C</v>
          </cell>
        </row>
        <row r="598">
          <cell r="B598" t="str">
            <v>CBUQ - Faixa C (e=7,5cm)</v>
          </cell>
        </row>
        <row r="599">
          <cell r="B599" t="str">
            <v>Aquisição CAP 50 70</v>
          </cell>
        </row>
        <row r="600">
          <cell r="B600" t="str">
            <v>Transporte CAP 50 70</v>
          </cell>
        </row>
        <row r="602">
          <cell r="B602" t="str">
            <v>RB (L=3,50m) - (Ext. =0 Kmf, Preço Unit. = R$ 0,00)</v>
          </cell>
        </row>
        <row r="603">
          <cell r="B603" t="str">
            <v>Reciclagem de base simples (e=15,0cm)</v>
          </cell>
        </row>
        <row r="604">
          <cell r="B604" t="str">
            <v>Imprimação Asfáltica (EAI)</v>
          </cell>
        </row>
        <row r="605">
          <cell r="B605" t="str">
            <v>Aquisição EAI</v>
          </cell>
        </row>
        <row r="606">
          <cell r="B606" t="str">
            <v>Transporte EAI</v>
          </cell>
        </row>
        <row r="607">
          <cell r="B607" t="str">
            <v>Tratamento superficial simples c/ emulsão BC</v>
          </cell>
        </row>
        <row r="608">
          <cell r="B608" t="str">
            <v>Tratamento superficial duplo c/ emulsão BC</v>
          </cell>
        </row>
        <row r="609">
          <cell r="B609" t="str">
            <v>Aquisição RR 2C</v>
          </cell>
        </row>
        <row r="610">
          <cell r="B610" t="str">
            <v>Transporte RR 2C</v>
          </cell>
        </row>
        <row r="611">
          <cell r="B611" t="str">
            <v>Tratamento superficial duplo com polímero</v>
          </cell>
        </row>
        <row r="612">
          <cell r="B612" t="str">
            <v>Aquisição RR 2C - E</v>
          </cell>
        </row>
        <row r="613">
          <cell r="B613" t="str">
            <v>Transporte RR 2C - E</v>
          </cell>
        </row>
        <row r="614">
          <cell r="B614" t="str">
            <v>CBUQ - FAIXA B (5,0) (L=3,50m) - (Ext. =0 Kmf, Preço Unit. = R$ 0,00)</v>
          </cell>
        </row>
        <row r="615">
          <cell r="B615" t="str">
            <v>Pintura de Ligação</v>
          </cell>
        </row>
        <row r="616">
          <cell r="B616" t="str">
            <v>Aquisição RR 1C</v>
          </cell>
        </row>
        <row r="617">
          <cell r="B617" t="str">
            <v>Transporte RR 1C</v>
          </cell>
        </row>
        <row r="618">
          <cell r="B618" t="str">
            <v>CBUQ - Faixa B (e=5,0cm)</v>
          </cell>
        </row>
        <row r="619">
          <cell r="B619" t="str">
            <v>Aquisição CAP 50 70</v>
          </cell>
        </row>
        <row r="620">
          <cell r="B620" t="str">
            <v>Transporte CAP 50 70</v>
          </cell>
        </row>
        <row r="621">
          <cell r="B621" t="str">
            <v>CBUQ - FAIXA C (5,0) (L=3,50m) - (Ext. =0 Kmf, Preço Unit. = R$ 0,00)</v>
          </cell>
        </row>
        <row r="622">
          <cell r="B622" t="str">
            <v>Pintura de Ligação</v>
          </cell>
        </row>
        <row r="623">
          <cell r="B623" t="str">
            <v>Aquisição RR 1C</v>
          </cell>
        </row>
        <row r="624">
          <cell r="B624" t="str">
            <v>Transporte RR 1C</v>
          </cell>
        </row>
        <row r="625">
          <cell r="B625" t="str">
            <v>CBUQ - Faixa C (e=5,0cm)</v>
          </cell>
        </row>
        <row r="626">
          <cell r="B626" t="str">
            <v>Aquisição CAP 50 70</v>
          </cell>
        </row>
        <row r="627">
          <cell r="B627" t="str">
            <v>Transporte CAP 50 70</v>
          </cell>
        </row>
        <row r="629">
          <cell r="B629" t="str">
            <v>RB BRITA (L=3,50m) - (Ext. =0 Kmf, Preço Unit. = R$ 0,00)</v>
          </cell>
        </row>
        <row r="630">
          <cell r="B630" t="str">
            <v>Reciclagem de base com adição de brita (e=0,0cm)</v>
          </cell>
        </row>
        <row r="631">
          <cell r="B631" t="str">
            <v>Imprimação Asfáltica (EAI)</v>
          </cell>
        </row>
        <row r="632">
          <cell r="B632" t="str">
            <v>Aquisição EAI</v>
          </cell>
        </row>
        <row r="633">
          <cell r="B633" t="str">
            <v>Transporte EAI</v>
          </cell>
        </row>
        <row r="634">
          <cell r="B634" t="str">
            <v>Tratamento superficial simples c/ emulsão BC</v>
          </cell>
        </row>
        <row r="635">
          <cell r="B635" t="str">
            <v>Tratamento superficial duplo c/ emulsão BC</v>
          </cell>
        </row>
        <row r="636">
          <cell r="B636" t="str">
            <v>Aquisição RR 2C</v>
          </cell>
        </row>
        <row r="637">
          <cell r="B637" t="str">
            <v>Transporte RR 2C</v>
          </cell>
        </row>
        <row r="638">
          <cell r="B638" t="str">
            <v>Tratamento Superficial Duplo com polímero</v>
          </cell>
        </row>
        <row r="639">
          <cell r="B639" t="str">
            <v>Aquisição RR 2C - E</v>
          </cell>
        </row>
        <row r="640">
          <cell r="B640" t="str">
            <v>Transporte RR 2C - E</v>
          </cell>
        </row>
        <row r="641">
          <cell r="B641" t="str">
            <v>CBUQ - FAIXA B (0,0) (L=3,50m) - (Ext. =0 Kmf, Preço Unit. = R$ 0,00)</v>
          </cell>
        </row>
        <row r="642">
          <cell r="B642" t="str">
            <v>Pintura de Ligação</v>
          </cell>
        </row>
        <row r="643">
          <cell r="B643" t="str">
            <v>Aquisição RR 1C</v>
          </cell>
        </row>
        <row r="644">
          <cell r="B644" t="str">
            <v>Transporte RR 1C</v>
          </cell>
        </row>
        <row r="645">
          <cell r="B645" t="str">
            <v>CBUQ - Faixa B  (e=0,0cm)</v>
          </cell>
        </row>
        <row r="646">
          <cell r="B646" t="str">
            <v>Aquisição CAP 50 70</v>
          </cell>
        </row>
        <row r="647">
          <cell r="B647" t="str">
            <v>Transporte CAP 50 70</v>
          </cell>
        </row>
        <row r="648">
          <cell r="B648" t="str">
            <v>CBUQ - FAIXA C (0,0) (L=3,50m) - (Ext. =0 Kmf, Preço Unit. = R$ 0,00)</v>
          </cell>
        </row>
        <row r="649">
          <cell r="B649" t="str">
            <v>Pintura de Ligação</v>
          </cell>
        </row>
        <row r="650">
          <cell r="B650" t="str">
            <v>Aquisição RR 1C</v>
          </cell>
        </row>
        <row r="651">
          <cell r="B651" t="str">
            <v>Transporte RR 1C</v>
          </cell>
        </row>
        <row r="652">
          <cell r="B652" t="str">
            <v>CBUQ - Faixa C (e=0,0cm)</v>
          </cell>
        </row>
        <row r="653">
          <cell r="B653" t="str">
            <v>Aquisição CAP 50 70</v>
          </cell>
        </row>
        <row r="654">
          <cell r="B654" t="str">
            <v>Transporte CAP 50 70</v>
          </cell>
        </row>
        <row r="656">
          <cell r="B656" t="str">
            <v>RB CIMENTO (L=3,50m) - (Ext. =4 Kmf, Preço Unit. = R$ 60.315,50)</v>
          </cell>
        </row>
        <row r="657">
          <cell r="B657" t="str">
            <v>Reciclagem de base com adição de cimento (e=15,0cm)</v>
          </cell>
        </row>
        <row r="658">
          <cell r="B658" t="str">
            <v>Imprimação Asfáltica (EAI)</v>
          </cell>
        </row>
        <row r="659">
          <cell r="B659" t="str">
            <v>Aquisição EAI</v>
          </cell>
        </row>
        <row r="660">
          <cell r="B660" t="str">
            <v>Transporte EAI</v>
          </cell>
        </row>
        <row r="661">
          <cell r="B661" t="str">
            <v>Tratamento superficial simples c/ emulsão BC</v>
          </cell>
        </row>
        <row r="662">
          <cell r="B662" t="str">
            <v>Tratamento superficial duplo c/ emulsão BC</v>
          </cell>
        </row>
        <row r="663">
          <cell r="B663" t="str">
            <v>Aquisição RR 2C</v>
          </cell>
        </row>
        <row r="664">
          <cell r="B664" t="str">
            <v>Transporte RR 2C</v>
          </cell>
        </row>
        <row r="665">
          <cell r="B665" t="str">
            <v>Tratamento superficial duplo com polímero</v>
          </cell>
        </row>
        <row r="666">
          <cell r="B666" t="str">
            <v>Aquisição RR 2C - E</v>
          </cell>
        </row>
        <row r="667">
          <cell r="B667" t="str">
            <v>Transporte RR 2C - E</v>
          </cell>
        </row>
        <row r="668">
          <cell r="B668" t="str">
            <v>CBUQ - FAIXA B (0,0) (L=3,50m) - (Ext. =4 Kmf, Preço Unit. = R$ 0,00)</v>
          </cell>
        </row>
        <row r="669">
          <cell r="B669" t="str">
            <v>Pintura de Ligação</v>
          </cell>
        </row>
        <row r="670">
          <cell r="B670" t="str">
            <v>Aquisição RR 1C</v>
          </cell>
        </row>
        <row r="671">
          <cell r="B671" t="str">
            <v>Transporte RR 1C</v>
          </cell>
        </row>
        <row r="672">
          <cell r="B672" t="str">
            <v>CBUQ - Faixa B  (e=0,0cm)</v>
          </cell>
        </row>
        <row r="673">
          <cell r="B673" t="str">
            <v>Aquisição CAP 50 70</v>
          </cell>
        </row>
        <row r="674">
          <cell r="B674" t="str">
            <v>Transporte CAP 50 70</v>
          </cell>
        </row>
        <row r="675">
          <cell r="B675" t="str">
            <v>CBUQ - FAIXA C (5,0) (L=3,50m) - (Ext. =4 Kmf, Preço Unit. = R$ 62.454,00)</v>
          </cell>
        </row>
        <row r="676">
          <cell r="B676" t="str">
            <v>Pintura de Ligação</v>
          </cell>
        </row>
        <row r="677">
          <cell r="B677" t="str">
            <v>Aquisição RR 1C</v>
          </cell>
        </row>
        <row r="678">
          <cell r="B678" t="str">
            <v>Transporte RR 1C</v>
          </cell>
        </row>
        <row r="679">
          <cell r="B679" t="str">
            <v>CBUQ - Faixa C  (e=5,0cm)</v>
          </cell>
        </row>
        <row r="680">
          <cell r="B680" t="str">
            <v>Aquisição CAP 50 70</v>
          </cell>
        </row>
        <row r="681">
          <cell r="B681" t="str">
            <v>Transporte CAP 50 70</v>
          </cell>
        </row>
        <row r="683">
          <cell r="B683" t="str">
            <v>RB CIMENTO (L=3,50m) - (Ext. =0 Kmf, Preço Unit. = R$ 0,00)</v>
          </cell>
        </row>
        <row r="684">
          <cell r="B684" t="str">
            <v>Reciclagem de base com adição de brita e cimento (e=15,0cm)</v>
          </cell>
        </row>
        <row r="685">
          <cell r="B685" t="str">
            <v>Imprimação Asfáltica (EAI)</v>
          </cell>
        </row>
        <row r="686">
          <cell r="B686" t="str">
            <v>Aquisição EAI</v>
          </cell>
        </row>
        <row r="687">
          <cell r="B687" t="str">
            <v>Transporte EAI</v>
          </cell>
        </row>
        <row r="688">
          <cell r="B688" t="str">
            <v>Tratamento superficial simples c/ emulsão BC</v>
          </cell>
        </row>
        <row r="689">
          <cell r="B689" t="str">
            <v>Tratamento superficial duplo c/ emulsão BC</v>
          </cell>
        </row>
        <row r="690">
          <cell r="B690" t="str">
            <v>Aquisição RR 2C</v>
          </cell>
        </row>
        <row r="691">
          <cell r="B691" t="str">
            <v>Transporte RR 2C</v>
          </cell>
        </row>
        <row r="692">
          <cell r="B692" t="str">
            <v>Tratamento superficial duplo com polímero</v>
          </cell>
        </row>
        <row r="693">
          <cell r="B693" t="str">
            <v>Aquisição RR 2C - E</v>
          </cell>
        </row>
        <row r="694">
          <cell r="B694" t="str">
            <v>Transporte RR 2C - E</v>
          </cell>
        </row>
        <row r="695">
          <cell r="B695" t="str">
            <v>CBUQ - FAIXA B (0,0) (L=3,50m) - (Ext. =0 Kmf, Preço Unit. = R$ 0,00)</v>
          </cell>
        </row>
        <row r="696">
          <cell r="B696" t="str">
            <v>Pintura de Ligação</v>
          </cell>
        </row>
        <row r="697">
          <cell r="B697" t="str">
            <v>Aquisição RR 1C</v>
          </cell>
        </row>
        <row r="698">
          <cell r="B698" t="str">
            <v>Transporte RR 1C</v>
          </cell>
        </row>
        <row r="699">
          <cell r="B699" t="str">
            <v>CBUQ - Faixa B  (e=0,0cm)</v>
          </cell>
        </row>
        <row r="700">
          <cell r="B700" t="str">
            <v>Aquisição CAP 50 70</v>
          </cell>
        </row>
        <row r="701">
          <cell r="B701" t="str">
            <v>Transporte CAP 50 70</v>
          </cell>
        </row>
        <row r="702">
          <cell r="B702" t="str">
            <v>CBUQ - FAIXA C (5,0) (L=3,50m) - (Ext. =0 Kmf, Preço Unit. = R$ 0,00)</v>
          </cell>
        </row>
        <row r="703">
          <cell r="B703" t="str">
            <v>Pintura de Ligação</v>
          </cell>
        </row>
        <row r="704">
          <cell r="B704" t="str">
            <v>Aquisição RR 1C</v>
          </cell>
        </row>
        <row r="705">
          <cell r="B705" t="str">
            <v>Transporte RR 1C</v>
          </cell>
        </row>
        <row r="706">
          <cell r="B706" t="str">
            <v>CBUQ - Faixa C  (e=5,0cm)</v>
          </cell>
        </row>
        <row r="707">
          <cell r="B707" t="str">
            <v>Aquisição CAP 50 70</v>
          </cell>
        </row>
        <row r="708">
          <cell r="B708" t="str">
            <v>Transporte CAP 50 70</v>
          </cell>
        </row>
        <row r="710">
          <cell r="B710" t="str">
            <v>RECUPERAÇÃO DE PAVIMENTO</v>
          </cell>
        </row>
        <row r="711">
          <cell r="B711" t="str">
            <v>RECUPERAÇÃO DE PAVIMENTO - (L=3,50m) - (Ext. =0 Kmf, Preço Unit. = R$ 0,00)</v>
          </cell>
        </row>
        <row r="712">
          <cell r="B712" t="str">
            <v>Remoção de Material asfáltico (e=5,0cm)</v>
          </cell>
        </row>
        <row r="713">
          <cell r="B713" t="str">
            <v>Remoção de Base Granular (e=47,0cm)</v>
          </cell>
        </row>
        <row r="714">
          <cell r="B714" t="str">
            <v>Solo estabilizado (e=20,0cm)</v>
          </cell>
        </row>
        <row r="715">
          <cell r="B715" t="str">
            <v>BGS (e=20,0cm)</v>
          </cell>
        </row>
        <row r="716">
          <cell r="B716" t="str">
            <v>Imprimação Asfáltica (EAI)</v>
          </cell>
        </row>
        <row r="717">
          <cell r="B717" t="str">
            <v>Aquisição EAI</v>
          </cell>
        </row>
        <row r="718">
          <cell r="B718" t="str">
            <v>Transporte EAI</v>
          </cell>
        </row>
        <row r="719">
          <cell r="B719" t="str">
            <v>BGTC (e=0,0cm)</v>
          </cell>
        </row>
        <row r="720">
          <cell r="B720" t="str">
            <v>Pintura de Ligação</v>
          </cell>
        </row>
        <row r="721">
          <cell r="B721" t="str">
            <v>Aquisição RR 1C</v>
          </cell>
        </row>
        <row r="722">
          <cell r="B722" t="str">
            <v>Transporte RR 1C</v>
          </cell>
        </row>
        <row r="723">
          <cell r="B723" t="str">
            <v>Tratamento superficial simples c/ emulsão BC</v>
          </cell>
        </row>
        <row r="724">
          <cell r="B724" t="str">
            <v>Tratamento superficial duplo c/ emulsão BC</v>
          </cell>
        </row>
        <row r="725">
          <cell r="B725" t="str">
            <v>Aquisição RR 2C</v>
          </cell>
        </row>
        <row r="726">
          <cell r="B726" t="str">
            <v>Transporte RR 2C</v>
          </cell>
        </row>
        <row r="727">
          <cell r="B727" t="str">
            <v>Tratamento superficial duplo com polímero</v>
          </cell>
        </row>
        <row r="728">
          <cell r="B728" t="str">
            <v>Aquisição RR 2C - E</v>
          </cell>
        </row>
        <row r="729">
          <cell r="B729" t="str">
            <v>Transporte RR 2C - E</v>
          </cell>
        </row>
        <row r="730">
          <cell r="B730" t="str">
            <v>Pintura de Ligação</v>
          </cell>
        </row>
        <row r="731">
          <cell r="B731" t="str">
            <v>Aquisição RR 1C</v>
          </cell>
        </row>
        <row r="732">
          <cell r="B732" t="str">
            <v>Transporte RR 1C</v>
          </cell>
        </row>
        <row r="733">
          <cell r="B733" t="str">
            <v>CBUQ - Faixa B  (e=5,0cm)</v>
          </cell>
        </row>
        <row r="734">
          <cell r="B734" t="str">
            <v>Aquisição CAP 50 70</v>
          </cell>
        </row>
        <row r="735">
          <cell r="B735" t="str">
            <v>Transporte CAP 50 70</v>
          </cell>
        </row>
        <row r="736">
          <cell r="B736" t="str">
            <v>Pintura de Ligação</v>
          </cell>
        </row>
        <row r="737">
          <cell r="B737" t="str">
            <v>Aquisição RR 1C</v>
          </cell>
        </row>
        <row r="738">
          <cell r="B738" t="str">
            <v>Transporte RR 1C</v>
          </cell>
        </row>
        <row r="739">
          <cell r="B739" t="str">
            <v>CBUQ - Faixa C  (e=5,0cm)</v>
          </cell>
        </row>
        <row r="740">
          <cell r="B740" t="str">
            <v>Aquisição CAP 50 70</v>
          </cell>
        </row>
        <row r="741">
          <cell r="B741" t="str">
            <v>Transporte CAP 50 70</v>
          </cell>
        </row>
        <row r="743">
          <cell r="B743" t="str">
            <v>3ª FAIXA</v>
          </cell>
        </row>
        <row r="744">
          <cell r="B744" t="str">
            <v>FR (3,0) (100%) (L=0,00m) - (Ext. =0 Kmf, Preço Unit. = R$ 0,00)</v>
          </cell>
        </row>
        <row r="745">
          <cell r="B745" t="str">
            <v>Fresagem Contínua do Pav. (e=3,0cm)</v>
          </cell>
        </row>
        <row r="746">
          <cell r="B746" t="str">
            <v>Pintura de Ligação</v>
          </cell>
        </row>
        <row r="747">
          <cell r="B747" t="str">
            <v>Aquisição RR 1C</v>
          </cell>
        </row>
        <row r="748">
          <cell r="B748" t="str">
            <v>Transporte RR 1C</v>
          </cell>
        </row>
        <row r="749">
          <cell r="B749" t="str">
            <v>CBUQ - Faixa C (e=3,0cm)</v>
          </cell>
        </row>
        <row r="750">
          <cell r="B750" t="str">
            <v>Aquisição CAP 50 70</v>
          </cell>
        </row>
        <row r="751">
          <cell r="B751" t="str">
            <v>Transporte CAP 50 70</v>
          </cell>
        </row>
        <row r="753">
          <cell r="B753" t="str">
            <v>FR (3,0) (90%) (L=0,00m) - (Ext. =0 Kmf, Preço Unit. = R$ 0,00)</v>
          </cell>
        </row>
        <row r="754">
          <cell r="B754" t="str">
            <v>Fresagem Contínua do Pav. (e=3,0cm)</v>
          </cell>
        </row>
        <row r="755">
          <cell r="B755" t="str">
            <v>Pintura de Ligação</v>
          </cell>
        </row>
        <row r="756">
          <cell r="B756" t="str">
            <v>Aquisição RR 1C</v>
          </cell>
        </row>
        <row r="757">
          <cell r="B757" t="str">
            <v>Transporte RR 1C</v>
          </cell>
        </row>
        <row r="758">
          <cell r="B758" t="str">
            <v>CBUQ - Faixa C (e=3,0cm)</v>
          </cell>
        </row>
        <row r="759">
          <cell r="B759" t="str">
            <v>Aquisição CAP 50 70</v>
          </cell>
        </row>
        <row r="760">
          <cell r="B760" t="str">
            <v>Transporte CAP 50 70</v>
          </cell>
        </row>
        <row r="762">
          <cell r="B762" t="str">
            <v>FR (3,0) (80%) (L=0,00m) - (Ext. =0 Kmf, Preço Unit. = R$ 0,00)</v>
          </cell>
        </row>
        <row r="763">
          <cell r="B763" t="str">
            <v>Fresagem Contínua do Pav. (e=3,0cm)</v>
          </cell>
        </row>
        <row r="764">
          <cell r="B764" t="str">
            <v>Pintura de Ligação</v>
          </cell>
        </row>
        <row r="765">
          <cell r="B765" t="str">
            <v>Aquisição RR 1C</v>
          </cell>
        </row>
        <row r="766">
          <cell r="B766" t="str">
            <v>Transporte RR 1C</v>
          </cell>
        </row>
        <row r="767">
          <cell r="B767" t="str">
            <v>CBUQ - Faixa C (e=3,0cm)</v>
          </cell>
        </row>
        <row r="768">
          <cell r="B768" t="str">
            <v>Aquisição CAP 50 70</v>
          </cell>
        </row>
        <row r="769">
          <cell r="B769" t="str">
            <v>Transporte CAP 50 70</v>
          </cell>
        </row>
        <row r="771">
          <cell r="B771" t="str">
            <v>FR (3,0) (70%) (L=0,00m) - (Ext. =0 Kmf, Preço Unit. = R$ 0,00)</v>
          </cell>
        </row>
        <row r="772">
          <cell r="B772" t="str">
            <v>Fresagem Contínua do Pav. (e=3,0cm)</v>
          </cell>
        </row>
        <row r="773">
          <cell r="B773" t="str">
            <v>Pintura de Ligação</v>
          </cell>
        </row>
        <row r="774">
          <cell r="B774" t="str">
            <v>Aquisição RR 1C</v>
          </cell>
        </row>
        <row r="775">
          <cell r="B775" t="str">
            <v>Transporte RR 1C</v>
          </cell>
        </row>
        <row r="776">
          <cell r="B776" t="str">
            <v>CBUQ - Faixa C (e=3,0cm)</v>
          </cell>
        </row>
        <row r="777">
          <cell r="B777" t="str">
            <v>Aquisição CAP 50 70</v>
          </cell>
        </row>
        <row r="778">
          <cell r="B778" t="str">
            <v>Transporte CAP 50 70</v>
          </cell>
        </row>
        <row r="780">
          <cell r="B780" t="str">
            <v>FR (3,0) (60%) (L=0,00m) - (Ext. =0 Kmf, Preço Unit. = R$ 0,00)</v>
          </cell>
        </row>
        <row r="781">
          <cell r="B781" t="str">
            <v>Fresagem Contínua do Pav. (e=3,0cm)</v>
          </cell>
        </row>
        <row r="782">
          <cell r="B782" t="str">
            <v>Pintura de Ligação</v>
          </cell>
        </row>
        <row r="783">
          <cell r="B783" t="str">
            <v>Aquisição RR 1C</v>
          </cell>
        </row>
        <row r="784">
          <cell r="B784" t="str">
            <v>Transporte RR 1C</v>
          </cell>
        </row>
        <row r="785">
          <cell r="B785" t="str">
            <v>CBUQ - Faixa C (e=3,0cm)</v>
          </cell>
        </row>
        <row r="786">
          <cell r="B786" t="str">
            <v>Aquisição CAP 50 70</v>
          </cell>
        </row>
        <row r="787">
          <cell r="B787" t="str">
            <v>Transporte CAP 50 70</v>
          </cell>
        </row>
        <row r="789">
          <cell r="B789" t="str">
            <v>FR (3,0) (50%) (L=0,00m) - (Ext. =0 Kmf, Preço Unit. = R$ 0,00)</v>
          </cell>
        </row>
        <row r="790">
          <cell r="B790" t="str">
            <v>Fresagem Contínua do Pav. (e=3,0cm)</v>
          </cell>
        </row>
        <row r="791">
          <cell r="B791" t="str">
            <v>Pintura de Ligação</v>
          </cell>
        </row>
        <row r="792">
          <cell r="B792" t="str">
            <v>Aquisição RR 1C</v>
          </cell>
        </row>
        <row r="793">
          <cell r="B793" t="str">
            <v>Transporte RR 1C</v>
          </cell>
        </row>
        <row r="794">
          <cell r="B794" t="str">
            <v>CBUQ - Faixa C (e=3,0cm)</v>
          </cell>
        </row>
        <row r="795">
          <cell r="B795" t="str">
            <v>Aquisição CAP 50 70</v>
          </cell>
        </row>
        <row r="796">
          <cell r="B796" t="str">
            <v>Transporte CAP 50 70</v>
          </cell>
        </row>
        <row r="798">
          <cell r="B798" t="str">
            <v>FR (3,0) (40%) (L=0,00m) - (Ext. =0 Kmf, Preço Unit. = R$ 0,00)</v>
          </cell>
        </row>
        <row r="799">
          <cell r="B799" t="str">
            <v>Fresagem Contínua do Pav. (e=3,0cm)</v>
          </cell>
        </row>
        <row r="800">
          <cell r="B800" t="str">
            <v>Pintura de Ligação</v>
          </cell>
        </row>
        <row r="801">
          <cell r="B801" t="str">
            <v>Aquisição RR 1C</v>
          </cell>
        </row>
        <row r="802">
          <cell r="B802" t="str">
            <v>Transporte RR 1C</v>
          </cell>
        </row>
        <row r="803">
          <cell r="B803" t="str">
            <v>CBUQ - Faixa C (e=3,0cm)</v>
          </cell>
        </row>
        <row r="804">
          <cell r="B804" t="str">
            <v>Aquisição CAP 50 70</v>
          </cell>
        </row>
        <row r="805">
          <cell r="B805" t="str">
            <v>Transporte CAP 50 70</v>
          </cell>
        </row>
        <row r="807">
          <cell r="B807" t="str">
            <v>FR (3,0) (30%) (L=0,00m) - (Ext. =0 Kmf, Preço Unit. = R$ 0,00)</v>
          </cell>
        </row>
        <row r="808">
          <cell r="B808" t="str">
            <v>Fresagem Contínua do Pav. (e=3,0cm)</v>
          </cell>
        </row>
        <row r="809">
          <cell r="B809" t="str">
            <v>Pintura de Ligação</v>
          </cell>
        </row>
        <row r="810">
          <cell r="B810" t="str">
            <v>Aquisição RR 1C</v>
          </cell>
        </row>
        <row r="811">
          <cell r="B811" t="str">
            <v>Transporte RR 1C</v>
          </cell>
        </row>
        <row r="812">
          <cell r="B812" t="str">
            <v>CBUQ - Faixa C (e=3,0cm)</v>
          </cell>
        </row>
        <row r="813">
          <cell r="B813" t="str">
            <v>Aquisição CAP 50 70</v>
          </cell>
        </row>
        <row r="814">
          <cell r="B814" t="str">
            <v>Transporte CAP 50 70</v>
          </cell>
        </row>
        <row r="816">
          <cell r="B816" t="str">
            <v>FR (3,0) (25%) (L=0,00m) - (Ext. =0 Kmf, Preço Unit. = R$ 0,00)</v>
          </cell>
        </row>
        <row r="817">
          <cell r="B817" t="str">
            <v>Fresagem Contínua do Pav. (e=3,0cm)</v>
          </cell>
        </row>
        <row r="818">
          <cell r="B818" t="str">
            <v>Pintura de Ligação</v>
          </cell>
        </row>
        <row r="819">
          <cell r="B819" t="str">
            <v>Aquisição RR 1C</v>
          </cell>
        </row>
        <row r="820">
          <cell r="B820" t="str">
            <v>Transporte RR 1C</v>
          </cell>
        </row>
        <row r="821">
          <cell r="B821" t="str">
            <v>CBUQ - Faixa C (e=3,0cm)</v>
          </cell>
        </row>
        <row r="822">
          <cell r="B822" t="str">
            <v>Aquisição CAP 50 70</v>
          </cell>
        </row>
        <row r="823">
          <cell r="B823" t="str">
            <v>Transporte CAP 50 70</v>
          </cell>
        </row>
        <row r="825">
          <cell r="B825" t="str">
            <v>FR (3,0) (20%) (L=0,00m) - (Ext. =0 Kmf, Preço Unit. = R$ 0,00)</v>
          </cell>
        </row>
        <row r="826">
          <cell r="B826" t="str">
            <v>Fresagem Descontínua do Pav. (e=3,0cm)</v>
          </cell>
        </row>
        <row r="827">
          <cell r="B827" t="str">
            <v>Pintura de Ligação</v>
          </cell>
        </row>
        <row r="828">
          <cell r="B828" t="str">
            <v>Aquisição RR 1C</v>
          </cell>
        </row>
        <row r="829">
          <cell r="B829" t="str">
            <v>Transporte RR 1C</v>
          </cell>
        </row>
        <row r="830">
          <cell r="B830" t="str">
            <v>CBUQ - Faixa C (e=3,0cm)</v>
          </cell>
        </row>
        <row r="831">
          <cell r="B831" t="str">
            <v>Aquisição CAP 50 70</v>
          </cell>
        </row>
        <row r="832">
          <cell r="B832" t="str">
            <v>Transporte CAP 50 70</v>
          </cell>
        </row>
        <row r="834">
          <cell r="B834" t="str">
            <v>FR (3,0) (15%) (L=0,00m) - (Ext. =0 Kmf, Preço Unit. = R$ 0,00)</v>
          </cell>
        </row>
        <row r="835">
          <cell r="B835" t="str">
            <v>Fresagem Descontínua do Pav. (e=3,0cm)</v>
          </cell>
        </row>
        <row r="836">
          <cell r="B836" t="str">
            <v>Pintura de Ligação</v>
          </cell>
        </row>
        <row r="837">
          <cell r="B837" t="str">
            <v>Aquisição RR 1C</v>
          </cell>
        </row>
        <row r="838">
          <cell r="B838" t="str">
            <v>Transporte RR 1C</v>
          </cell>
        </row>
        <row r="839">
          <cell r="B839" t="str">
            <v>CBUQ - Faixa C (e=3,0cm)</v>
          </cell>
        </row>
        <row r="840">
          <cell r="B840" t="str">
            <v>Aquisição CAP 50 70</v>
          </cell>
        </row>
        <row r="841">
          <cell r="B841" t="str">
            <v>Transporte CAP 50 70</v>
          </cell>
        </row>
        <row r="843">
          <cell r="B843" t="str">
            <v>FR (3,0) (10%) (L=0,00m) - (Ext. =0 Kmf, Preço Unit. = R$ 0,00)</v>
          </cell>
        </row>
        <row r="844">
          <cell r="B844" t="str">
            <v>Fresagem Descontínua do Pav. (e=3,0cm)</v>
          </cell>
        </row>
        <row r="845">
          <cell r="B845" t="str">
            <v>Pintura de Ligação</v>
          </cell>
        </row>
        <row r="846">
          <cell r="B846" t="str">
            <v>Aquisição RR 1C</v>
          </cell>
        </row>
        <row r="847">
          <cell r="B847" t="str">
            <v>Transporte RR 1C</v>
          </cell>
        </row>
        <row r="848">
          <cell r="B848" t="str">
            <v>CBUQ - Faixa C (e=3,0cm)</v>
          </cell>
        </row>
        <row r="849">
          <cell r="B849" t="str">
            <v>Aquisição CAP 50 70</v>
          </cell>
        </row>
        <row r="850">
          <cell r="B850" t="str">
            <v>Transporte CAP 50 70</v>
          </cell>
        </row>
        <row r="852">
          <cell r="B852" t="str">
            <v>FR (3,0) (5%) (L=0,00m) - (Ext. =0 Kmf, Preço Unit. = R$ 0,00)</v>
          </cell>
        </row>
        <row r="853">
          <cell r="B853" t="str">
            <v>Fresagem Descontínua do Pav. (e=3,0cm)</v>
          </cell>
        </row>
        <row r="854">
          <cell r="B854" t="str">
            <v>Pintura de Ligação</v>
          </cell>
        </row>
        <row r="855">
          <cell r="B855" t="str">
            <v>Aquisição RR 1C</v>
          </cell>
        </row>
        <row r="856">
          <cell r="B856" t="str">
            <v>Transporte RR 1C</v>
          </cell>
        </row>
        <row r="857">
          <cell r="B857" t="str">
            <v>CBUQ - Faixa C (e=3,0cm)</v>
          </cell>
        </row>
        <row r="858">
          <cell r="B858" t="str">
            <v>Aquisição CAP 50 70</v>
          </cell>
        </row>
        <row r="859">
          <cell r="B859" t="str">
            <v>Transporte CAP 50 70</v>
          </cell>
        </row>
        <row r="861">
          <cell r="B861" t="str">
            <v>FS (4,0) (100%) (L=0,00m) - (Ext. =0 Kmf, Preço Unit. = R$ 0,00)</v>
          </cell>
        </row>
        <row r="862">
          <cell r="B862" t="str">
            <v>Fresagem Contínua do Pav. (e=4,0cm)</v>
          </cell>
        </row>
        <row r="863">
          <cell r="B863" t="str">
            <v>Pintura de Ligação</v>
          </cell>
        </row>
        <row r="864">
          <cell r="B864" t="str">
            <v>Aquisição RR 1C</v>
          </cell>
        </row>
        <row r="865">
          <cell r="B865" t="str">
            <v>Transporte RR 1C</v>
          </cell>
        </row>
        <row r="866">
          <cell r="B866" t="str">
            <v>CBUQ - Faixa C (e=4,0cm)</v>
          </cell>
        </row>
        <row r="867">
          <cell r="B867" t="str">
            <v>Aquisição CAP 50 70</v>
          </cell>
        </row>
        <row r="868">
          <cell r="B868" t="str">
            <v>Transporte CAP 50 70</v>
          </cell>
        </row>
        <row r="870">
          <cell r="B870" t="str">
            <v>FS (4,0) (90%) (L=0,00m) - (Ext. =0 Kmf, Preço Unit. = R$ 0,00)</v>
          </cell>
        </row>
        <row r="871">
          <cell r="B871" t="str">
            <v>Fresagem Contínua do Pav. (e=4,0cm)</v>
          </cell>
        </row>
        <row r="872">
          <cell r="B872" t="str">
            <v>Pintura de Ligação</v>
          </cell>
        </row>
        <row r="873">
          <cell r="B873" t="str">
            <v>Aquisição RR 1C</v>
          </cell>
        </row>
        <row r="874">
          <cell r="B874" t="str">
            <v>Transporte RR 1C</v>
          </cell>
        </row>
        <row r="875">
          <cell r="B875" t="str">
            <v>CBUQ - Faixa C (e=4,0cm)</v>
          </cell>
        </row>
        <row r="876">
          <cell r="B876" t="str">
            <v>Aquisição CAP 50 70</v>
          </cell>
        </row>
        <row r="877">
          <cell r="B877" t="str">
            <v>Transporte CAP 50 70</v>
          </cell>
        </row>
        <row r="879">
          <cell r="B879" t="str">
            <v>FS (4,0) (80%) (L=0,00m) - (Ext. =0 Kmf, Preço Unit. = R$ 0,00)</v>
          </cell>
        </row>
        <row r="880">
          <cell r="B880" t="str">
            <v>Fresagem Contínua do Pav. (e=4,0cm)</v>
          </cell>
        </row>
        <row r="881">
          <cell r="B881" t="str">
            <v>Pintura de Ligação</v>
          </cell>
        </row>
        <row r="882">
          <cell r="B882" t="str">
            <v>Aquisição RR 1C</v>
          </cell>
        </row>
        <row r="883">
          <cell r="B883" t="str">
            <v>Transporte RR 1C</v>
          </cell>
        </row>
        <row r="884">
          <cell r="B884" t="str">
            <v>CBUQ - Faixa C (e=4,0cm)</v>
          </cell>
        </row>
        <row r="885">
          <cell r="B885" t="str">
            <v>Aquisição CAP 50 70</v>
          </cell>
        </row>
        <row r="886">
          <cell r="B886" t="str">
            <v>Transporte CAP 50 70</v>
          </cell>
        </row>
        <row r="888">
          <cell r="B888" t="str">
            <v>FS (4,0) (70%) (L=0,00m) - (Ext. =0 Kmf, Preço Unit. = R$ 0,00)</v>
          </cell>
        </row>
        <row r="889">
          <cell r="B889" t="str">
            <v>Fresagem Contínua do Pav. (e=4,0cm)</v>
          </cell>
        </row>
        <row r="890">
          <cell r="B890" t="str">
            <v>Pintura de Ligação</v>
          </cell>
        </row>
        <row r="891">
          <cell r="B891" t="str">
            <v>Aquisição RR 1C</v>
          </cell>
        </row>
        <row r="892">
          <cell r="B892" t="str">
            <v>Transporte RR 1C</v>
          </cell>
        </row>
        <row r="893">
          <cell r="B893" t="str">
            <v>CBUQ - Faixa C (e=4,0cm)</v>
          </cell>
        </row>
        <row r="894">
          <cell r="B894" t="str">
            <v>Aquisição CAP 50 70</v>
          </cell>
        </row>
        <row r="895">
          <cell r="B895" t="str">
            <v>Transporte CAP 50 70</v>
          </cell>
        </row>
        <row r="897">
          <cell r="B897" t="str">
            <v>FS (4,0) (60%) (L=0,00m) - (Ext. =0 Kmf, Preço Unit. = R$ 0,00)</v>
          </cell>
        </row>
        <row r="898">
          <cell r="B898" t="str">
            <v>Fresagem Contínua do Pav. (e=4,0cm)</v>
          </cell>
        </row>
        <row r="899">
          <cell r="B899" t="str">
            <v>Pintura de Ligação</v>
          </cell>
        </row>
        <row r="900">
          <cell r="B900" t="str">
            <v>Aquisição RR 1C</v>
          </cell>
        </row>
        <row r="901">
          <cell r="B901" t="str">
            <v>Transporte RR 1C</v>
          </cell>
        </row>
        <row r="902">
          <cell r="B902" t="str">
            <v>CBUQ - Faixa C (e=4,0cm)</v>
          </cell>
        </row>
        <row r="903">
          <cell r="B903" t="str">
            <v>Aquisição CAP 50 70</v>
          </cell>
        </row>
        <row r="904">
          <cell r="B904" t="str">
            <v>Transporte CAP 50 70</v>
          </cell>
        </row>
        <row r="906">
          <cell r="B906" t="str">
            <v>FS (4,0) (50%) (L=0,00m) - (Ext. =0 Kmf, Preço Unit. = R$ 0,00)</v>
          </cell>
        </row>
        <row r="907">
          <cell r="B907" t="str">
            <v>Fresagem Contínua do Pav. (e=4,0cm)</v>
          </cell>
        </row>
        <row r="908">
          <cell r="B908" t="str">
            <v>Pintura de Ligação</v>
          </cell>
        </row>
        <row r="909">
          <cell r="B909" t="str">
            <v>Aquisição RR 1C</v>
          </cell>
        </row>
        <row r="910">
          <cell r="B910" t="str">
            <v>Transporte RR 1C</v>
          </cell>
        </row>
        <row r="911">
          <cell r="B911" t="str">
            <v>CBUQ - Faixa C (e=4,0cm)</v>
          </cell>
        </row>
        <row r="912">
          <cell r="B912" t="str">
            <v>Aquisição CAP 50 70</v>
          </cell>
        </row>
        <row r="913">
          <cell r="B913" t="str">
            <v>Transporte CAP 50 70</v>
          </cell>
        </row>
        <row r="915">
          <cell r="B915" t="str">
            <v>FS (4,0) (40%) (L=0,00m) - (Ext. =0 Kmf, Preço Unit. = R$ 0,00)</v>
          </cell>
        </row>
        <row r="916">
          <cell r="B916" t="str">
            <v>Fresagem Contínua do Pav. (e=4,0cm)</v>
          </cell>
        </row>
        <row r="917">
          <cell r="B917" t="str">
            <v>Pintura de Ligação</v>
          </cell>
        </row>
        <row r="918">
          <cell r="B918" t="str">
            <v>Aquisição RR 1C</v>
          </cell>
        </row>
        <row r="919">
          <cell r="B919" t="str">
            <v>Transporte RR 1C</v>
          </cell>
        </row>
        <row r="920">
          <cell r="B920" t="str">
            <v>CBUQ - Faixa C (e=4,0cm)</v>
          </cell>
        </row>
        <row r="921">
          <cell r="B921" t="str">
            <v>Aquisição CAP 50 70</v>
          </cell>
        </row>
        <row r="922">
          <cell r="B922" t="str">
            <v>Transporte CAP 50 70</v>
          </cell>
        </row>
        <row r="924">
          <cell r="B924" t="str">
            <v>FS (4,0) (30%) (L=0,00m) - (Ext. =0 Kmf, Preço Unit. = R$ 0,00)</v>
          </cell>
        </row>
        <row r="925">
          <cell r="B925" t="str">
            <v>Fresagem Contínua do Pav. (e=4,0cm)</v>
          </cell>
        </row>
        <row r="926">
          <cell r="B926" t="str">
            <v>Pintura de Ligação</v>
          </cell>
        </row>
        <row r="927">
          <cell r="B927" t="str">
            <v>Aquisição RR 1C</v>
          </cell>
        </row>
        <row r="928">
          <cell r="B928" t="str">
            <v>Transporte RR 1C</v>
          </cell>
        </row>
        <row r="929">
          <cell r="B929" t="str">
            <v>CBUQ - Faixa C (e=4,0cm)</v>
          </cell>
        </row>
        <row r="930">
          <cell r="B930" t="str">
            <v>Aquisição CAP 50 70</v>
          </cell>
        </row>
        <row r="931">
          <cell r="B931" t="str">
            <v>Transporte CAP 50 70</v>
          </cell>
        </row>
        <row r="933">
          <cell r="B933" t="str">
            <v>FS (4,0) (25%) (L=0,00m) - (Ext. =0 Kmf, Preço Unit. = R$ 0,00)</v>
          </cell>
        </row>
        <row r="934">
          <cell r="B934" t="str">
            <v>Fresagem Contínua do Pav. (e=4,0cm)</v>
          </cell>
        </row>
        <row r="935">
          <cell r="B935" t="str">
            <v>Pintura de Ligação</v>
          </cell>
        </row>
        <row r="936">
          <cell r="B936" t="str">
            <v>Aquisição RR 1C</v>
          </cell>
        </row>
        <row r="937">
          <cell r="B937" t="str">
            <v>Transporte RR 1C</v>
          </cell>
        </row>
        <row r="938">
          <cell r="B938" t="str">
            <v>CBUQ - Faixa C (e=4,0cm)</v>
          </cell>
        </row>
        <row r="939">
          <cell r="B939" t="str">
            <v>Aquisição CAP 50 70</v>
          </cell>
        </row>
        <row r="940">
          <cell r="B940" t="str">
            <v>Transporte CAP 50 70</v>
          </cell>
        </row>
        <row r="942">
          <cell r="B942" t="str">
            <v>FS (4,0) (20%) (L=0,00m) - (Ext. =0 Kmf, Preço Unit. = R$ 0,00)</v>
          </cell>
        </row>
        <row r="943">
          <cell r="B943" t="str">
            <v>Fresagem Descontínua do Pav. (e=4,0cm)</v>
          </cell>
        </row>
        <row r="944">
          <cell r="B944" t="str">
            <v>Pintura de Ligação</v>
          </cell>
        </row>
        <row r="945">
          <cell r="B945" t="str">
            <v>Aquisição RR 1C</v>
          </cell>
        </row>
        <row r="946">
          <cell r="B946" t="str">
            <v>Transporte RR 1C</v>
          </cell>
        </row>
        <row r="947">
          <cell r="B947" t="str">
            <v>CBUQ - Faixa C (e=4,0cm)</v>
          </cell>
        </row>
        <row r="948">
          <cell r="B948" t="str">
            <v>Aquisição CAP 50 70</v>
          </cell>
        </row>
        <row r="949">
          <cell r="B949" t="str">
            <v>Transporte CAP 50 70</v>
          </cell>
        </row>
        <row r="951">
          <cell r="B951" t="str">
            <v>FS (4,0) (15%) (L=0,00m) - (Ext. =0 Kmf, Preço Unit. = R$ 0,00)</v>
          </cell>
        </row>
        <row r="952">
          <cell r="B952" t="str">
            <v>Fresagem Descontínua do Pav. (e=4,0cm)</v>
          </cell>
        </row>
        <row r="953">
          <cell r="B953" t="str">
            <v>Pintura de Ligação</v>
          </cell>
        </row>
        <row r="954">
          <cell r="B954" t="str">
            <v>Aquisição RR 1C</v>
          </cell>
        </row>
        <row r="955">
          <cell r="B955" t="str">
            <v>Transporte RR 1C</v>
          </cell>
        </row>
        <row r="956">
          <cell r="B956" t="str">
            <v>CBUQ - Faixa C (e=4,0cm)</v>
          </cell>
        </row>
        <row r="957">
          <cell r="B957" t="str">
            <v>Aquisição CAP 50 70</v>
          </cell>
        </row>
        <row r="958">
          <cell r="B958" t="str">
            <v>Transporte CAP 50 70</v>
          </cell>
        </row>
        <row r="960">
          <cell r="B960" t="str">
            <v>FS (4,0) (10%) (L=0,00m) - (Ext. =0 Kmf, Preço Unit. = R$ 0,00)</v>
          </cell>
        </row>
        <row r="961">
          <cell r="B961" t="str">
            <v>Fresagem Descontínua do Pav. (e=4,0cm)</v>
          </cell>
        </row>
        <row r="962">
          <cell r="B962" t="str">
            <v>Pintura de Ligação</v>
          </cell>
        </row>
        <row r="963">
          <cell r="B963" t="str">
            <v>Aquisição RR 1C</v>
          </cell>
        </row>
        <row r="964">
          <cell r="B964" t="str">
            <v>Transporte RR 1C</v>
          </cell>
        </row>
        <row r="965">
          <cell r="B965" t="str">
            <v>CBUQ - Faixa C (e=4,0cm)</v>
          </cell>
        </row>
        <row r="966">
          <cell r="B966" t="str">
            <v>Aquisição CAP 50 70</v>
          </cell>
        </row>
        <row r="967">
          <cell r="B967" t="str">
            <v>Transporte CAP 50 70</v>
          </cell>
        </row>
        <row r="969">
          <cell r="B969" t="str">
            <v>FS (4,0) (5%) (L=0,00m) - (Ext. =0 Kmf, Preço Unit. = R$ 0,00)</v>
          </cell>
        </row>
        <row r="970">
          <cell r="B970" t="str">
            <v>Fresagem Descontínua do Pav. (e=4,0cm)</v>
          </cell>
        </row>
        <row r="971">
          <cell r="B971" t="str">
            <v>Pintura de Ligação</v>
          </cell>
        </row>
        <row r="972">
          <cell r="B972" t="str">
            <v>Aquisição RR 1C</v>
          </cell>
        </row>
        <row r="973">
          <cell r="B973" t="str">
            <v>Transporte RR 1C</v>
          </cell>
        </row>
        <row r="974">
          <cell r="B974" t="str">
            <v>CBUQ - Faixa C (e=4,0cm)</v>
          </cell>
        </row>
        <row r="975">
          <cell r="B975" t="str">
            <v>Aquisição CAP 50 70</v>
          </cell>
        </row>
        <row r="976">
          <cell r="B976" t="str">
            <v>Transporte CAP 50 70</v>
          </cell>
        </row>
        <row r="978">
          <cell r="B978" t="str">
            <v>FS (5,0) (100%) (L=0,00m) - (Ext. =0 Kmf, Preço Unit. = R$ 0,00)</v>
          </cell>
        </row>
        <row r="979">
          <cell r="B979" t="str">
            <v>Fresagem Contínua do Pav. (e=5,0cm)</v>
          </cell>
        </row>
        <row r="980">
          <cell r="B980" t="str">
            <v>Pintura de Ligação</v>
          </cell>
        </row>
        <row r="981">
          <cell r="B981" t="str">
            <v>Aquisição RR 1C</v>
          </cell>
        </row>
        <row r="982">
          <cell r="B982" t="str">
            <v>Transporte RR 1C</v>
          </cell>
        </row>
        <row r="983">
          <cell r="B983" t="str">
            <v>CBUQ - Faixa C (e=5,0cm)</v>
          </cell>
        </row>
        <row r="984">
          <cell r="B984" t="str">
            <v>Aquisição CAP 50 70</v>
          </cell>
        </row>
        <row r="985">
          <cell r="B985" t="str">
            <v>Transporte CAP 50 70</v>
          </cell>
        </row>
        <row r="987">
          <cell r="B987" t="str">
            <v>FS (5,0) (90%) (L=0,00m) - (Ext. =0 Kmf, Preço Unit. = R$ 0,00)</v>
          </cell>
        </row>
        <row r="988">
          <cell r="B988" t="str">
            <v>Fresagem Contínua do Pav. (e=5,0cm)</v>
          </cell>
        </row>
        <row r="989">
          <cell r="B989" t="str">
            <v>Pintura de Ligação</v>
          </cell>
        </row>
        <row r="990">
          <cell r="B990" t="str">
            <v>Aquisição RR 1C</v>
          </cell>
        </row>
        <row r="991">
          <cell r="B991" t="str">
            <v>Transporte RR 1C</v>
          </cell>
        </row>
        <row r="992">
          <cell r="B992" t="str">
            <v>CBUQ - Faixa C (e=5,0cm)</v>
          </cell>
        </row>
        <row r="993">
          <cell r="B993" t="str">
            <v>Aquisição CAP 50 70</v>
          </cell>
        </row>
        <row r="994">
          <cell r="B994" t="str">
            <v>Transporte CAP 50 70</v>
          </cell>
        </row>
        <row r="996">
          <cell r="B996" t="str">
            <v>FS (5,0) (80%) (L=0,00m) - (Ext. =0 Kmf, Preço Unit. = R$ 0,00)</v>
          </cell>
        </row>
        <row r="997">
          <cell r="B997" t="str">
            <v>Fresagem Contínua do Pav. (e=5,0cm)</v>
          </cell>
        </row>
        <row r="998">
          <cell r="B998" t="str">
            <v>Pintura de Ligação</v>
          </cell>
        </row>
        <row r="999">
          <cell r="B999" t="str">
            <v>Aquisição RR 1C</v>
          </cell>
        </row>
        <row r="1000">
          <cell r="B1000" t="str">
            <v>Transporte RR 1C</v>
          </cell>
        </row>
        <row r="1001">
          <cell r="B1001" t="str">
            <v>CBUQ - Faixa C (e=5,0cm)</v>
          </cell>
        </row>
        <row r="1002">
          <cell r="B1002" t="str">
            <v>Aquisição CAP 50 70</v>
          </cell>
        </row>
        <row r="1003">
          <cell r="B1003" t="str">
            <v>Transporte CAP 50 70</v>
          </cell>
        </row>
        <row r="1005">
          <cell r="B1005" t="str">
            <v>FS (5,0) (70%) (L=0,00m) - (Ext. =0 Kmf, Preço Unit. = R$ 0,00)</v>
          </cell>
        </row>
        <row r="1006">
          <cell r="B1006" t="str">
            <v>Fresagem Contínua do Pav. (e=5,0cm)</v>
          </cell>
        </row>
        <row r="1007">
          <cell r="B1007" t="str">
            <v>Pintura de Ligação</v>
          </cell>
        </row>
        <row r="1008">
          <cell r="B1008" t="str">
            <v>Aquisição RR 1C</v>
          </cell>
        </row>
        <row r="1009">
          <cell r="B1009" t="str">
            <v>Transporte RR 1C</v>
          </cell>
        </row>
        <row r="1010">
          <cell r="B1010" t="str">
            <v>CBUQ - Faixa C (e=5,0cm)</v>
          </cell>
        </row>
        <row r="1011">
          <cell r="B1011" t="str">
            <v>Aquisição CAP 50 70</v>
          </cell>
        </row>
        <row r="1012">
          <cell r="B1012" t="str">
            <v>Transporte CAP 50 70</v>
          </cell>
        </row>
        <row r="1014">
          <cell r="B1014" t="str">
            <v>FS (5,0) (60%) (L=0,00m) - (Ext. =0 Kmf, Preço Unit. = R$ 0,00)</v>
          </cell>
        </row>
        <row r="1015">
          <cell r="B1015" t="str">
            <v>Fresagem Contínua do Pav. (e=5,0cm)</v>
          </cell>
        </row>
        <row r="1016">
          <cell r="B1016" t="str">
            <v>Pintura de Ligação</v>
          </cell>
        </row>
        <row r="1017">
          <cell r="B1017" t="str">
            <v>Aquisição RR 1C</v>
          </cell>
        </row>
        <row r="1018">
          <cell r="B1018" t="str">
            <v>Transporte RR 1C</v>
          </cell>
        </row>
        <row r="1019">
          <cell r="B1019" t="str">
            <v>CBUQ - Faixa C (e=5,0cm)</v>
          </cell>
        </row>
        <row r="1020">
          <cell r="B1020" t="str">
            <v>Aquisição CAP 50 70</v>
          </cell>
        </row>
        <row r="1021">
          <cell r="B1021" t="str">
            <v>Transporte CAP 50 70</v>
          </cell>
        </row>
        <row r="1023">
          <cell r="B1023" t="str">
            <v>FS (5,0) (50%) (L=0,00m) - (Ext. =0 Kmf, Preço Unit. = R$ 0,00)</v>
          </cell>
        </row>
        <row r="1024">
          <cell r="B1024" t="str">
            <v>Fresagem Contínua do Pav. (e=5,0cm)</v>
          </cell>
        </row>
        <row r="1025">
          <cell r="B1025" t="str">
            <v>Pintura de Ligação</v>
          </cell>
        </row>
        <row r="1026">
          <cell r="B1026" t="str">
            <v>Aquisição RR 1C</v>
          </cell>
        </row>
        <row r="1027">
          <cell r="B1027" t="str">
            <v>Transporte RR 1C</v>
          </cell>
        </row>
        <row r="1028">
          <cell r="B1028" t="str">
            <v>CBUQ - Faixa C (e=5,0cm)</v>
          </cell>
        </row>
        <row r="1029">
          <cell r="B1029" t="str">
            <v>Aquisição CAP 50 70</v>
          </cell>
        </row>
        <row r="1030">
          <cell r="B1030" t="str">
            <v>Transporte CAP 50 70</v>
          </cell>
        </row>
        <row r="1032">
          <cell r="B1032" t="str">
            <v>FS (5,0) (40%) (L=0,00m) - (Ext. =0 Kmf, Preço Unit. = R$ 0,00)</v>
          </cell>
        </row>
        <row r="1033">
          <cell r="B1033" t="str">
            <v>Fresagem Contínua do Pav. (e=5,0cm)</v>
          </cell>
        </row>
        <row r="1034">
          <cell r="B1034" t="str">
            <v>Pintura de Ligação</v>
          </cell>
        </row>
        <row r="1035">
          <cell r="B1035" t="str">
            <v>Aquisição RR 1C</v>
          </cell>
        </row>
        <row r="1036">
          <cell r="B1036" t="str">
            <v>Transporte RR 1C</v>
          </cell>
        </row>
        <row r="1037">
          <cell r="B1037" t="str">
            <v>CBUQ - Faixa C (e=5,0cm)</v>
          </cell>
        </row>
        <row r="1038">
          <cell r="B1038" t="str">
            <v>Aquisição CAP 50 70</v>
          </cell>
        </row>
        <row r="1039">
          <cell r="B1039" t="str">
            <v>Transporte CAP 50 70</v>
          </cell>
        </row>
        <row r="1041">
          <cell r="B1041" t="str">
            <v>FS (5,0) (30%) (L=0,00m) - (Ext. =0 Kmf, Preço Unit. = R$ 0,00)</v>
          </cell>
        </row>
        <row r="1042">
          <cell r="B1042" t="str">
            <v>Fresagem Contínua do Pav. (e=5,0cm)</v>
          </cell>
        </row>
        <row r="1043">
          <cell r="B1043" t="str">
            <v>Pintura de Ligação</v>
          </cell>
        </row>
        <row r="1044">
          <cell r="B1044" t="str">
            <v>Aquisição RR 1C</v>
          </cell>
        </row>
        <row r="1045">
          <cell r="B1045" t="str">
            <v>Transporte RR 1C</v>
          </cell>
        </row>
        <row r="1046">
          <cell r="B1046" t="str">
            <v>CBUQ - Faixa C (e=5,0cm)</v>
          </cell>
        </row>
        <row r="1047">
          <cell r="B1047" t="str">
            <v>Aquisição CAP 50 70</v>
          </cell>
        </row>
        <row r="1048">
          <cell r="B1048" t="str">
            <v>Transporte CAP 50 70</v>
          </cell>
        </row>
        <row r="1050">
          <cell r="B1050" t="str">
            <v>FS (5,0) (25%) (L=0,00m) - (Ext. =0 Kmf, Preço Unit. = R$ 0,00)</v>
          </cell>
        </row>
        <row r="1051">
          <cell r="B1051" t="str">
            <v>Fresagem Contínua do Pav. (e=5,0cm)</v>
          </cell>
        </row>
        <row r="1052">
          <cell r="B1052" t="str">
            <v>Pintura de Ligação</v>
          </cell>
        </row>
        <row r="1053">
          <cell r="B1053" t="str">
            <v>Aquisição RR 1C</v>
          </cell>
        </row>
        <row r="1054">
          <cell r="B1054" t="str">
            <v>Transporte RR 1C</v>
          </cell>
        </row>
        <row r="1055">
          <cell r="B1055" t="str">
            <v>CBUQ - Faixa C (e=5,0cm)</v>
          </cell>
        </row>
        <row r="1056">
          <cell r="B1056" t="str">
            <v>Aquisição CAP 50 70</v>
          </cell>
        </row>
        <row r="1057">
          <cell r="B1057" t="str">
            <v>Transporte CAP 50 70</v>
          </cell>
        </row>
        <row r="1059">
          <cell r="B1059" t="str">
            <v>FS (5,0) (20%) (L=0,00m) - (Ext. =0 Kmf, Preço Unit. = R$ 0,00)</v>
          </cell>
        </row>
        <row r="1060">
          <cell r="B1060" t="str">
            <v>Fresagem Descontínua do Pav. (e=5,0cm)</v>
          </cell>
        </row>
        <row r="1061">
          <cell r="B1061" t="str">
            <v>Pintura de Ligação</v>
          </cell>
        </row>
        <row r="1062">
          <cell r="B1062" t="str">
            <v>Aquisição RR 1C</v>
          </cell>
        </row>
        <row r="1063">
          <cell r="B1063" t="str">
            <v>Transporte RR 1C</v>
          </cell>
        </row>
        <row r="1064">
          <cell r="B1064" t="str">
            <v>CBUQ - Faixa C (e=5,0cm)</v>
          </cell>
        </row>
        <row r="1065">
          <cell r="B1065" t="str">
            <v>Aquisição CAP 50 70</v>
          </cell>
        </row>
        <row r="1066">
          <cell r="B1066" t="str">
            <v>Transporte CAP 50 70</v>
          </cell>
        </row>
        <row r="1068">
          <cell r="B1068" t="str">
            <v>FS (5,0) (15%) (L=0,00m) - (Ext. =0 Kmf, Preço Unit. = R$ 0,00)</v>
          </cell>
        </row>
        <row r="1069">
          <cell r="B1069" t="str">
            <v>Fresagem Descontínua do Pav. (e=5,0cm)</v>
          </cell>
        </row>
        <row r="1070">
          <cell r="B1070" t="str">
            <v>Pintura de Ligação</v>
          </cell>
        </row>
        <row r="1071">
          <cell r="B1071" t="str">
            <v>Aquisição RR 1C</v>
          </cell>
        </row>
        <row r="1072">
          <cell r="B1072" t="str">
            <v>Transporte RR 1C</v>
          </cell>
        </row>
        <row r="1073">
          <cell r="B1073" t="str">
            <v>CBUQ - Faixa C (e=5,0cm)</v>
          </cell>
        </row>
        <row r="1074">
          <cell r="B1074" t="str">
            <v>Aquisição CAP 50 70</v>
          </cell>
        </row>
        <row r="1075">
          <cell r="B1075" t="str">
            <v>Transporte CAP 50 70</v>
          </cell>
        </row>
        <row r="1077">
          <cell r="B1077" t="str">
            <v>FS (5,0) (10%) (L=0,00m) - (Ext. =0 Kmf, Preço Unit. = R$ 0,00)</v>
          </cell>
        </row>
        <row r="1078">
          <cell r="B1078" t="str">
            <v>Fresagem Descontínua do Pav. (e=5,0cm)</v>
          </cell>
        </row>
        <row r="1079">
          <cell r="B1079" t="str">
            <v>Pintura de Ligação</v>
          </cell>
        </row>
        <row r="1080">
          <cell r="B1080" t="str">
            <v>Aquisição RR 1C</v>
          </cell>
        </row>
        <row r="1081">
          <cell r="B1081" t="str">
            <v>Transporte RR 1C</v>
          </cell>
        </row>
        <row r="1082">
          <cell r="B1082" t="str">
            <v>CBUQ - Faixa C (e=5,0cm)</v>
          </cell>
        </row>
        <row r="1083">
          <cell r="B1083" t="str">
            <v>Aquisição CAP 50 70</v>
          </cell>
        </row>
        <row r="1084">
          <cell r="B1084" t="str">
            <v>Transporte CAP 50 70</v>
          </cell>
        </row>
        <row r="1086">
          <cell r="B1086" t="str">
            <v>FS (5,0) (5%) (L=0,00m) - (Ext. =0 Kmf, Preço Unit. = R$ 0,00)</v>
          </cell>
        </row>
        <row r="1087">
          <cell r="B1087" t="str">
            <v>Fresagem Descontínua do Pav. (e=5,0cm)</v>
          </cell>
        </row>
        <row r="1088">
          <cell r="B1088" t="str">
            <v>Pintura de Ligação</v>
          </cell>
        </row>
        <row r="1089">
          <cell r="B1089" t="str">
            <v>Aquisição RR 1C</v>
          </cell>
        </row>
        <row r="1090">
          <cell r="B1090" t="str">
            <v>Transporte RR 1C</v>
          </cell>
        </row>
        <row r="1091">
          <cell r="B1091" t="str">
            <v>CBUQ - Faixa C (e=5,0cm)</v>
          </cell>
        </row>
        <row r="1092">
          <cell r="B1092" t="str">
            <v>Aquisição CAP 50 70</v>
          </cell>
        </row>
        <row r="1093">
          <cell r="B1093" t="str">
            <v>Transporte CAP 50 70</v>
          </cell>
        </row>
        <row r="1095">
          <cell r="B1095" t="str">
            <v>FS (6,0) (100%) (L=0,00m) - (Ext. =0 Kmf, Preço Unit. = R$ 0,00)</v>
          </cell>
        </row>
        <row r="1096">
          <cell r="B1096" t="str">
            <v>Fresagem Contínua do Pav. (e=6,0cm)</v>
          </cell>
        </row>
        <row r="1097">
          <cell r="B1097" t="str">
            <v>Pintura de Ligação</v>
          </cell>
        </row>
        <row r="1098">
          <cell r="B1098" t="str">
            <v>Aquisição RR 1C</v>
          </cell>
        </row>
        <row r="1099">
          <cell r="B1099" t="str">
            <v>Transporte RR 1C</v>
          </cell>
        </row>
        <row r="1100">
          <cell r="B1100" t="str">
            <v>CBUQ - Faixa C (e=6,0cm)</v>
          </cell>
        </row>
        <row r="1101">
          <cell r="B1101" t="str">
            <v>Aquisição CAP 50 70</v>
          </cell>
        </row>
        <row r="1102">
          <cell r="B1102" t="str">
            <v>Transporte CAP 50 70</v>
          </cell>
        </row>
        <row r="1104">
          <cell r="B1104" t="str">
            <v>FS (6,0) (90%) (L=0,00m) - (Ext. =0 Kmf, Preço Unit. = R$ 0,00)</v>
          </cell>
        </row>
        <row r="1105">
          <cell r="B1105" t="str">
            <v>Fresagem Contínua do Pav. (e=6,0cm)</v>
          </cell>
        </row>
        <row r="1106">
          <cell r="B1106" t="str">
            <v>Pintura de Ligação</v>
          </cell>
        </row>
        <row r="1107">
          <cell r="B1107" t="str">
            <v>Aquisição RR 1C</v>
          </cell>
        </row>
        <row r="1108">
          <cell r="B1108" t="str">
            <v>Transporte RR 1C</v>
          </cell>
        </row>
        <row r="1109">
          <cell r="B1109" t="str">
            <v>CBUQ - Faixa C (e=6,0cm)</v>
          </cell>
        </row>
        <row r="1110">
          <cell r="B1110" t="str">
            <v>Aquisição CAP 50 70</v>
          </cell>
        </row>
        <row r="1111">
          <cell r="B1111" t="str">
            <v>Transporte CAP 50 70</v>
          </cell>
        </row>
        <row r="1113">
          <cell r="B1113" t="str">
            <v>FS (6,0) (80%) (L=0,00m) - (Ext. =0 Kmf, Preço Unit. = R$ 0,00)</v>
          </cell>
        </row>
        <row r="1114">
          <cell r="B1114" t="str">
            <v>Fresagem Contínua do Pav. (e=6,0cm)</v>
          </cell>
        </row>
        <row r="1115">
          <cell r="B1115" t="str">
            <v>Pintura de Ligação</v>
          </cell>
        </row>
        <row r="1116">
          <cell r="B1116" t="str">
            <v>Aquisição RR 1C</v>
          </cell>
        </row>
        <row r="1117">
          <cell r="B1117" t="str">
            <v>Transporte RR 1C</v>
          </cell>
        </row>
        <row r="1118">
          <cell r="B1118" t="str">
            <v>CBUQ - Faixa C (e=6,0cm)</v>
          </cell>
        </row>
        <row r="1119">
          <cell r="B1119" t="str">
            <v>Aquisição CAP 50 70</v>
          </cell>
        </row>
        <row r="1120">
          <cell r="B1120" t="str">
            <v>Transporte CAP 50 70</v>
          </cell>
        </row>
        <row r="1122">
          <cell r="B1122" t="str">
            <v>FS (6,0) (70%) (L=0,00m) - (Ext. =0 Kmf, Preço Unit. = R$ 0,00)</v>
          </cell>
        </row>
        <row r="1123">
          <cell r="B1123" t="str">
            <v>Fresagem Contínua do Pav. (e=6,0cm)</v>
          </cell>
        </row>
        <row r="1124">
          <cell r="B1124" t="str">
            <v>Pintura de Ligação</v>
          </cell>
        </row>
        <row r="1125">
          <cell r="B1125" t="str">
            <v>Aquisição RR 1C</v>
          </cell>
        </row>
        <row r="1126">
          <cell r="B1126" t="str">
            <v>Transporte RR 1C</v>
          </cell>
        </row>
        <row r="1127">
          <cell r="B1127" t="str">
            <v>CBUQ - Faixa C (e=6,0cm)</v>
          </cell>
        </row>
        <row r="1128">
          <cell r="B1128" t="str">
            <v>Aquisição CAP 50 70</v>
          </cell>
        </row>
        <row r="1129">
          <cell r="B1129" t="str">
            <v>Transporte CAP 50 70</v>
          </cell>
        </row>
        <row r="1131">
          <cell r="B1131" t="str">
            <v>FS (6,0) (60%) (L=0,00m) - (Ext. =0 Kmf, Preço Unit. = R$ 0,00)</v>
          </cell>
        </row>
        <row r="1132">
          <cell r="B1132" t="str">
            <v>Fresagem Contínua do Pav. (e=6,0cm)</v>
          </cell>
        </row>
        <row r="1133">
          <cell r="B1133" t="str">
            <v>Pintura de Ligação</v>
          </cell>
        </row>
        <row r="1134">
          <cell r="B1134" t="str">
            <v>Aquisição RR 1C</v>
          </cell>
        </row>
        <row r="1135">
          <cell r="B1135" t="str">
            <v>Transporte RR 1C</v>
          </cell>
        </row>
        <row r="1136">
          <cell r="B1136" t="str">
            <v>CBUQ - Faixa C (e=6,0cm)</v>
          </cell>
        </row>
        <row r="1137">
          <cell r="B1137" t="str">
            <v>Aquisição CAP 50 70</v>
          </cell>
        </row>
        <row r="1138">
          <cell r="B1138" t="str">
            <v>Transporte CAP 50 70</v>
          </cell>
        </row>
        <row r="1140">
          <cell r="B1140" t="str">
            <v>FS (6,0) (50%) (L=0,00m) - (Ext. =0 Kmf, Preço Unit. = R$ 0,00)</v>
          </cell>
        </row>
        <row r="1141">
          <cell r="B1141" t="str">
            <v>Fresagem Contínua do Pav. (e=6,0cm)</v>
          </cell>
        </row>
        <row r="1142">
          <cell r="B1142" t="str">
            <v>Pintura de Ligação</v>
          </cell>
        </row>
        <row r="1143">
          <cell r="B1143" t="str">
            <v>Aquisição RR 1C</v>
          </cell>
        </row>
        <row r="1144">
          <cell r="B1144" t="str">
            <v>Transporte RR 1C</v>
          </cell>
        </row>
        <row r="1145">
          <cell r="B1145" t="str">
            <v>CBUQ - Faixa C (e=6,0cm)</v>
          </cell>
        </row>
        <row r="1146">
          <cell r="B1146" t="str">
            <v>Aquisição CAP 50 70</v>
          </cell>
        </row>
        <row r="1147">
          <cell r="B1147" t="str">
            <v>Transporte CAP 50 70</v>
          </cell>
        </row>
        <row r="1149">
          <cell r="B1149" t="str">
            <v>FS (6,0) (40%) (L=0,00m) - (Ext. =0 Kmf, Preço Unit. = R$ 0,00)</v>
          </cell>
        </row>
        <row r="1150">
          <cell r="B1150" t="str">
            <v>Fresagem Contínua do Pav. (e=6,0cm)</v>
          </cell>
        </row>
        <row r="1151">
          <cell r="B1151" t="str">
            <v>Pintura de Ligação</v>
          </cell>
        </row>
        <row r="1152">
          <cell r="B1152" t="str">
            <v>Aquisição RR 1C</v>
          </cell>
        </row>
        <row r="1153">
          <cell r="B1153" t="str">
            <v>Transporte RR 1C</v>
          </cell>
        </row>
        <row r="1154">
          <cell r="B1154" t="str">
            <v>CBUQ - Faixa C (e=6,0cm)</v>
          </cell>
        </row>
        <row r="1155">
          <cell r="B1155" t="str">
            <v>Aquisição CAP 50 70</v>
          </cell>
        </row>
        <row r="1156">
          <cell r="B1156" t="str">
            <v>Transporte CAP 50 70</v>
          </cell>
        </row>
        <row r="1158">
          <cell r="B1158" t="str">
            <v>FS (6,0) (30%) (L=0,00m) - (Ext. =0 Kmf, Preço Unit. = R$ 0,00)</v>
          </cell>
        </row>
        <row r="1159">
          <cell r="B1159" t="str">
            <v>Fresagem Contínua do Pav. (e=6,0cm)</v>
          </cell>
        </row>
        <row r="1160">
          <cell r="B1160" t="str">
            <v>Pintura de Ligação</v>
          </cell>
        </row>
        <row r="1161">
          <cell r="B1161" t="str">
            <v>Aquisição RR 1C</v>
          </cell>
        </row>
        <row r="1162">
          <cell r="B1162" t="str">
            <v>Transporte RR 1C</v>
          </cell>
        </row>
        <row r="1163">
          <cell r="B1163" t="str">
            <v>CBUQ - Faixa C (e=6,0cm)</v>
          </cell>
        </row>
        <row r="1164">
          <cell r="B1164" t="str">
            <v>Aquisição CAP 50 70</v>
          </cell>
        </row>
        <row r="1165">
          <cell r="B1165" t="str">
            <v>Transporte CAP 50 70</v>
          </cell>
        </row>
        <row r="1167">
          <cell r="B1167" t="str">
            <v>FS (6,0) (25%) (L=0,00m) - (Ext. =0 Kmf, Preço Unit. = R$ 0,00)</v>
          </cell>
        </row>
        <row r="1168">
          <cell r="B1168" t="str">
            <v>Fresagem Contínua do Pav. (e=6,0cm)</v>
          </cell>
        </row>
        <row r="1169">
          <cell r="B1169" t="str">
            <v>Pintura de Ligação</v>
          </cell>
        </row>
        <row r="1170">
          <cell r="B1170" t="str">
            <v>Aquisição RR 1C</v>
          </cell>
        </row>
        <row r="1171">
          <cell r="B1171" t="str">
            <v>Transporte RR 1C</v>
          </cell>
        </row>
        <row r="1172">
          <cell r="B1172" t="str">
            <v>CBUQ - Faixa C (e=6,0cm)</v>
          </cell>
        </row>
        <row r="1173">
          <cell r="B1173" t="str">
            <v>Aquisição CAP 50 70</v>
          </cell>
        </row>
        <row r="1174">
          <cell r="B1174" t="str">
            <v>Transporte CAP 50 70</v>
          </cell>
        </row>
        <row r="1176">
          <cell r="B1176" t="str">
            <v>FS (6,0) (20%) (L=0,00m) - (Ext. =0 Kmf, Preço Unit. = R$ 0,00)</v>
          </cell>
        </row>
        <row r="1177">
          <cell r="B1177" t="str">
            <v>Fresagem Descontínua do Pav. (e=6,0cm)</v>
          </cell>
        </row>
        <row r="1178">
          <cell r="B1178" t="str">
            <v>Pintura de Ligação</v>
          </cell>
        </row>
        <row r="1179">
          <cell r="B1179" t="str">
            <v>Aquisição RR 1C</v>
          </cell>
        </row>
        <row r="1180">
          <cell r="B1180" t="str">
            <v>Transporte RR 1C</v>
          </cell>
        </row>
        <row r="1181">
          <cell r="B1181" t="str">
            <v>CBUQ - Faixa C (e=6,0cm)</v>
          </cell>
        </row>
        <row r="1182">
          <cell r="B1182" t="str">
            <v>Aquisição CAP 50 70</v>
          </cell>
        </row>
        <row r="1183">
          <cell r="B1183" t="str">
            <v>Transporte CAP 50 70</v>
          </cell>
        </row>
        <row r="1185">
          <cell r="B1185" t="str">
            <v>FS (6,0) (15%) (L=0,00m) - (Ext. =0 Kmf, Preço Unit. = R$ 0,00)</v>
          </cell>
        </row>
        <row r="1186">
          <cell r="B1186" t="str">
            <v>Fresagem Descontínua do Pav. (e=6,0cm)</v>
          </cell>
        </row>
        <row r="1187">
          <cell r="B1187" t="str">
            <v>Pintura de Ligação</v>
          </cell>
        </row>
        <row r="1188">
          <cell r="B1188" t="str">
            <v>Aquisição RR 1C</v>
          </cell>
        </row>
        <row r="1189">
          <cell r="B1189" t="str">
            <v>Transporte RR 1C</v>
          </cell>
        </row>
        <row r="1190">
          <cell r="B1190" t="str">
            <v>CBUQ - Faixa C (e=6,0cm)</v>
          </cell>
        </row>
        <row r="1191">
          <cell r="B1191" t="str">
            <v>Aquisição CAP 50 70</v>
          </cell>
        </row>
        <row r="1192">
          <cell r="B1192" t="str">
            <v>Transporte CAP 50 70</v>
          </cell>
        </row>
        <row r="1194">
          <cell r="B1194" t="str">
            <v>FS (6,0) (10%) (L=0,00m) - (Ext. =0 Kmf, Preço Unit. = R$ 0,00)</v>
          </cell>
        </row>
        <row r="1195">
          <cell r="B1195" t="str">
            <v>Fresagem Descontínua do Pav. (e=6,0cm)</v>
          </cell>
        </row>
        <row r="1196">
          <cell r="B1196" t="str">
            <v>Pintura de Ligação</v>
          </cell>
        </row>
        <row r="1197">
          <cell r="B1197" t="str">
            <v>Aquisição RR 1C</v>
          </cell>
        </row>
        <row r="1198">
          <cell r="B1198" t="str">
            <v>Transporte RR 1C</v>
          </cell>
        </row>
        <row r="1199">
          <cell r="B1199" t="str">
            <v>CBUQ - Faixa C (e=6,0cm)</v>
          </cell>
        </row>
        <row r="1200">
          <cell r="B1200" t="str">
            <v>Aquisição CAP 50 70</v>
          </cell>
        </row>
        <row r="1201">
          <cell r="B1201" t="str">
            <v>Transporte CAP 50 70</v>
          </cell>
        </row>
        <row r="1203">
          <cell r="B1203" t="str">
            <v>FS (6,0) (5%) (L=0,00m) - (Ext. =0 Kmf, Preço Unit. = R$ 0,00)</v>
          </cell>
        </row>
        <row r="1204">
          <cell r="B1204" t="str">
            <v>Fresagem Descontínua do Pav. (e=6,0cm)</v>
          </cell>
        </row>
        <row r="1205">
          <cell r="B1205" t="str">
            <v>Pintura de Ligação</v>
          </cell>
        </row>
        <row r="1206">
          <cell r="B1206" t="str">
            <v>Aquisição RR 1C</v>
          </cell>
        </row>
        <row r="1207">
          <cell r="B1207" t="str">
            <v>Transporte RR 1C</v>
          </cell>
        </row>
        <row r="1208">
          <cell r="B1208" t="str">
            <v>CBUQ - Faixa C (e=6,0cm)</v>
          </cell>
        </row>
        <row r="1209">
          <cell r="B1209" t="str">
            <v>Aquisição CAP 50 70</v>
          </cell>
        </row>
        <row r="1210">
          <cell r="B1210" t="str">
            <v>Transporte CAP 50 70</v>
          </cell>
        </row>
        <row r="1212">
          <cell r="B1212" t="str">
            <v>MICRO (L=0,00m) - (Ext. =0 Kmf, Preço Unit. = R$ 0,00)</v>
          </cell>
        </row>
        <row r="1213">
          <cell r="B1213" t="str">
            <v>Micro revestimento a frio - Microflex 1,5 cm BC c/ cal</v>
          </cell>
        </row>
        <row r="1214">
          <cell r="B1214" t="str">
            <v>Aquisição RC 1C - E</v>
          </cell>
        </row>
        <row r="1215">
          <cell r="B1215" t="str">
            <v>Transporte RC 1C - E</v>
          </cell>
        </row>
        <row r="1217">
          <cell r="B1217" t="str">
            <v>LAMA (L=0,00m) - (Ext. =0 Kmf, Preço Unit. = R$ 0,00)</v>
          </cell>
        </row>
        <row r="1218">
          <cell r="B1218" t="str">
            <v>Lama asfáltica - faixa III</v>
          </cell>
        </row>
        <row r="1219">
          <cell r="B1219" t="str">
            <v>Aquisição RL 1C</v>
          </cell>
        </row>
        <row r="1220">
          <cell r="B1220" t="str">
            <v>Transporte RL 1C</v>
          </cell>
        </row>
        <row r="1222">
          <cell r="B1222" t="str">
            <v>TSS (L=0,00m) - (Ext. =0 Kmf, Preço Unit. = R$ 0,00)</v>
          </cell>
        </row>
        <row r="1223">
          <cell r="B1223" t="str">
            <v>Tratamento superficial simples c/ emulsão BC</v>
          </cell>
        </row>
        <row r="1224">
          <cell r="B1224" t="str">
            <v>Aquisição RR 2C</v>
          </cell>
        </row>
        <row r="1225">
          <cell r="B1225" t="str">
            <v>Transporte RR 2C</v>
          </cell>
        </row>
        <row r="1227">
          <cell r="B1227" t="str">
            <v>TSD (L=0,00m) - (Ext. =0 Kmf, Preço Unit. = R$ 0,00)</v>
          </cell>
        </row>
        <row r="1228">
          <cell r="B1228" t="str">
            <v>Tratamento superficial duplo c/ emulsão BC</v>
          </cell>
        </row>
        <row r="1229">
          <cell r="B1229" t="str">
            <v>Aquisição RR 2C</v>
          </cell>
        </row>
        <row r="1230">
          <cell r="B1230" t="str">
            <v>Transporte RR 2C</v>
          </cell>
        </row>
        <row r="1232">
          <cell r="B1232" t="str">
            <v>TSDp (L=0,00m) - (Ext. =0 Kmf, Preço Unit. = R$ 0,00)</v>
          </cell>
        </row>
        <row r="1233">
          <cell r="B1233" t="str">
            <v>Tratamento superficial duplo com polímero</v>
          </cell>
        </row>
        <row r="1234">
          <cell r="B1234" t="str">
            <v>Aquisição RR 2C - E</v>
          </cell>
        </row>
        <row r="1235">
          <cell r="B1235" t="str">
            <v>Transporte RR 2C - E</v>
          </cell>
        </row>
        <row r="1237">
          <cell r="B1237" t="str">
            <v>REP (L=0,00m) - (Ext. =0 Kmf, Preço Unit. = R$ 0,00)</v>
          </cell>
        </row>
        <row r="1238">
          <cell r="B1238" t="str">
            <v>Pintura de Ligação</v>
          </cell>
        </row>
        <row r="1239">
          <cell r="B1239" t="str">
            <v>Aquisição RR 1C</v>
          </cell>
        </row>
        <row r="1240">
          <cell r="B1240" t="str">
            <v>Transporte RR 1C</v>
          </cell>
        </row>
        <row r="1241">
          <cell r="B1241" t="str">
            <v>CBUQ - Massa Fina (e=2,0cm)</v>
          </cell>
        </row>
        <row r="1242">
          <cell r="B1242" t="str">
            <v>Aquisição CAP 50 70</v>
          </cell>
        </row>
        <row r="1243">
          <cell r="B1243" t="str">
            <v>Transporte CAP 50 70</v>
          </cell>
        </row>
        <row r="1245">
          <cell r="B1245" t="str">
            <v>CBUQ - FAIXA B (4,0) (L=0,00m) - (Ext. =0 Kmf, Preço Unit. = R$ 0,00)</v>
          </cell>
        </row>
        <row r="1246">
          <cell r="B1246" t="str">
            <v>Pintura de Ligação</v>
          </cell>
        </row>
        <row r="1247">
          <cell r="B1247" t="str">
            <v>Aquisição RR 1C</v>
          </cell>
        </row>
        <row r="1248">
          <cell r="B1248" t="str">
            <v>Transporte RR 1C</v>
          </cell>
        </row>
        <row r="1249">
          <cell r="B1249" t="str">
            <v>CBUQ - Faixa B (e=4,0cm)</v>
          </cell>
        </row>
        <row r="1250">
          <cell r="B1250" t="str">
            <v>Aquisição CAP 50 70</v>
          </cell>
        </row>
        <row r="1251">
          <cell r="B1251" t="str">
            <v>Transporte CAP 50 70</v>
          </cell>
        </row>
        <row r="1253">
          <cell r="B1253" t="str">
            <v>CBUQ - FAIXA B (4,5) (L=0,00m) - (Ext. =0 Kmf, Preço Unit. = R$ 0,00)</v>
          </cell>
        </row>
        <row r="1254">
          <cell r="B1254" t="str">
            <v>Pintura de Ligação</v>
          </cell>
        </row>
        <row r="1255">
          <cell r="B1255" t="str">
            <v>Aquisição RR 1C</v>
          </cell>
        </row>
        <row r="1256">
          <cell r="B1256" t="str">
            <v>Transporte RR 1C</v>
          </cell>
        </row>
        <row r="1257">
          <cell r="B1257" t="str">
            <v>CBUQ - Faixa B (e=4,5cm)</v>
          </cell>
        </row>
        <row r="1258">
          <cell r="B1258" t="str">
            <v>Aquisição CAP 50 70</v>
          </cell>
        </row>
        <row r="1259">
          <cell r="B1259" t="str">
            <v>Transporte CAP 50 70</v>
          </cell>
        </row>
        <row r="1261">
          <cell r="B1261" t="str">
            <v>CBUQ - FAIXA B (5,0) (L=0,00m) - (Ext. =0 Kmf, Preço Unit. = R$ 0,00)</v>
          </cell>
        </row>
        <row r="1262">
          <cell r="B1262" t="str">
            <v>Pintura de Ligação</v>
          </cell>
        </row>
        <row r="1263">
          <cell r="B1263" t="str">
            <v>Aquisição RR 1C</v>
          </cell>
        </row>
        <row r="1264">
          <cell r="B1264" t="str">
            <v>Transporte RR 1C</v>
          </cell>
        </row>
        <row r="1265">
          <cell r="B1265" t="str">
            <v>CBUQ - Faixa B (e=5,0cm)</v>
          </cell>
        </row>
        <row r="1266">
          <cell r="B1266" t="str">
            <v>Aquisição CAP 50 70</v>
          </cell>
        </row>
        <row r="1267">
          <cell r="B1267" t="str">
            <v>Transporte CAP 50 70</v>
          </cell>
        </row>
        <row r="1269">
          <cell r="B1269" t="str">
            <v>CBUQ - FAIXA B (6,5) (L=0,00m) - (Ext. =0 Kmf, Preço Unit. = R$ 0,00)</v>
          </cell>
        </row>
        <row r="1270">
          <cell r="B1270" t="str">
            <v>Pintura de Ligação</v>
          </cell>
        </row>
        <row r="1271">
          <cell r="B1271" t="str">
            <v>Aquisição RR 1C</v>
          </cell>
        </row>
        <row r="1272">
          <cell r="B1272" t="str">
            <v>Transporte RR 1C</v>
          </cell>
        </row>
        <row r="1273">
          <cell r="B1273" t="str">
            <v>CBUQ - Faixa B (e=6,5cm)</v>
          </cell>
        </row>
        <row r="1274">
          <cell r="B1274" t="str">
            <v>Aquisição CAP 50 70</v>
          </cell>
        </row>
        <row r="1275">
          <cell r="B1275" t="str">
            <v>Transporte CAP 50 70</v>
          </cell>
        </row>
        <row r="1277">
          <cell r="B1277" t="str">
            <v>CBUQ - FAIXA C (3,0) (L=0,00m) - (Ext. =0 Kmf, Preço Unit. = R$ 0,00)</v>
          </cell>
        </row>
        <row r="1278">
          <cell r="B1278" t="str">
            <v>Pintura de Ligação</v>
          </cell>
        </row>
        <row r="1279">
          <cell r="B1279" t="str">
            <v>Aquisição RR 1C</v>
          </cell>
        </row>
        <row r="1280">
          <cell r="B1280" t="str">
            <v>Transporte RR 1C</v>
          </cell>
        </row>
        <row r="1281">
          <cell r="B1281" t="str">
            <v>CBUQ - Faixa C (e=3,0cm)</v>
          </cell>
        </row>
        <row r="1282">
          <cell r="B1282" t="str">
            <v>Aquisição CAP 50 70</v>
          </cell>
        </row>
        <row r="1283">
          <cell r="B1283" t="str">
            <v>Transporte CAP 50 70</v>
          </cell>
        </row>
        <row r="1285">
          <cell r="B1285" t="str">
            <v>CBUQ - FAIXA C (4,0) (L=0,00m) - (Ext. =0 Kmf, Preço Unit. = R$ 0,00)</v>
          </cell>
        </row>
        <row r="1286">
          <cell r="B1286" t="str">
            <v>Pintura de Ligação</v>
          </cell>
        </row>
        <row r="1287">
          <cell r="B1287" t="str">
            <v>Aquisição RR 1C</v>
          </cell>
        </row>
        <row r="1288">
          <cell r="B1288" t="str">
            <v>Transporte RR 1C</v>
          </cell>
        </row>
        <row r="1289">
          <cell r="B1289" t="str">
            <v>CBUQ - Faixa C (e=4,0cm)</v>
          </cell>
        </row>
        <row r="1290">
          <cell r="B1290" t="str">
            <v>Aquisição CAP 50 70</v>
          </cell>
        </row>
        <row r="1291">
          <cell r="B1291" t="str">
            <v>Transporte CAP 50 70</v>
          </cell>
        </row>
        <row r="1293">
          <cell r="B1293" t="str">
            <v>CBUQ - FAIXA C (4,5) (L=0,00m) - (Ext. =0 Kmf, Preço Unit. = R$ 0,00)</v>
          </cell>
        </row>
        <row r="1294">
          <cell r="B1294" t="str">
            <v>Pintura de Ligação</v>
          </cell>
        </row>
        <row r="1295">
          <cell r="B1295" t="str">
            <v>Aquisição RR 1C</v>
          </cell>
        </row>
        <row r="1296">
          <cell r="B1296" t="str">
            <v>Transporte RR 1C</v>
          </cell>
        </row>
        <row r="1297">
          <cell r="B1297" t="str">
            <v>CBUQ - Faixa C (e=4,5cm)</v>
          </cell>
        </row>
        <row r="1298">
          <cell r="B1298" t="str">
            <v>Aquisição CAP 50 70</v>
          </cell>
        </row>
        <row r="1299">
          <cell r="B1299" t="str">
            <v>Transporte CAP 50 70</v>
          </cell>
        </row>
        <row r="1301">
          <cell r="B1301" t="str">
            <v>CBUQ - FAIXA C (5,0) (L=0,00m) - (Ext. =0 Kmf, Preço Unit. = R$ 0,00)</v>
          </cell>
        </row>
        <row r="1302">
          <cell r="B1302" t="str">
            <v>Pintura de Ligação</v>
          </cell>
        </row>
        <row r="1303">
          <cell r="B1303" t="str">
            <v>Aquisição RR 1C</v>
          </cell>
        </row>
        <row r="1304">
          <cell r="B1304" t="str">
            <v>Transporte RR 1C</v>
          </cell>
        </row>
        <row r="1305">
          <cell r="B1305" t="str">
            <v>CBUQ - Faixa C (e=5,0cm)</v>
          </cell>
        </row>
        <row r="1306">
          <cell r="B1306" t="str">
            <v>Aquisição CAP 50 70</v>
          </cell>
        </row>
        <row r="1307">
          <cell r="B1307" t="str">
            <v>Transporte CAP 50 70</v>
          </cell>
        </row>
        <row r="1309">
          <cell r="B1309" t="str">
            <v>CBUQ - FAIXA C (6,0) (L=0,00m) - (Ext. =0 Kmf, Preço Unit. = R$ 0,00)</v>
          </cell>
        </row>
        <row r="1310">
          <cell r="B1310" t="str">
            <v>Pintura de Ligação</v>
          </cell>
        </row>
        <row r="1311">
          <cell r="B1311" t="str">
            <v>Aquisição RR 1C</v>
          </cell>
        </row>
        <row r="1312">
          <cell r="B1312" t="str">
            <v>Transporte RR 1C</v>
          </cell>
        </row>
        <row r="1313">
          <cell r="B1313" t="str">
            <v>CBUQ - Faixa C (e=6,0cm)</v>
          </cell>
        </row>
        <row r="1314">
          <cell r="B1314" t="str">
            <v>Aquisição CAP 50 70</v>
          </cell>
        </row>
        <row r="1315">
          <cell r="B1315" t="str">
            <v>Transporte CAP 50 70</v>
          </cell>
        </row>
        <row r="1317">
          <cell r="B1317" t="str">
            <v>CBUQ - FAIXA C (6,5) (L=0,00m) - (Ext. =0 Kmf, Preço Unit. = R$ 0,00)</v>
          </cell>
        </row>
        <row r="1318">
          <cell r="B1318" t="str">
            <v>Pintura de Ligação</v>
          </cell>
        </row>
        <row r="1319">
          <cell r="B1319" t="str">
            <v>Aquisição RR 1C</v>
          </cell>
        </row>
        <row r="1320">
          <cell r="B1320" t="str">
            <v>Transporte RR 1C</v>
          </cell>
        </row>
        <row r="1321">
          <cell r="B1321" t="str">
            <v>CBUQ - Faixa C (e=6,5cm)</v>
          </cell>
        </row>
        <row r="1322">
          <cell r="B1322" t="str">
            <v>Aquisição CAP 50 70</v>
          </cell>
        </row>
        <row r="1323">
          <cell r="B1323" t="str">
            <v>Transporte CAP 50 70</v>
          </cell>
        </row>
        <row r="1325">
          <cell r="B1325" t="str">
            <v>CBUQ - FAIXA C (7,0) (L=0,00m) - (Ext. =0 Kmf, Preço Unit. = R$ 0,00)</v>
          </cell>
        </row>
        <row r="1326">
          <cell r="B1326" t="str">
            <v>Pintura de Ligação</v>
          </cell>
        </row>
        <row r="1327">
          <cell r="B1327" t="str">
            <v>Aquisição RR 1C</v>
          </cell>
        </row>
        <row r="1328">
          <cell r="B1328" t="str">
            <v>Transporte RR 1C</v>
          </cell>
        </row>
        <row r="1329">
          <cell r="B1329" t="str">
            <v>CBUQ - Faixa C (e=7,0cm)</v>
          </cell>
        </row>
        <row r="1330">
          <cell r="B1330" t="str">
            <v>Aquisição CAP 50 70</v>
          </cell>
        </row>
        <row r="1331">
          <cell r="B1331" t="str">
            <v>Transporte CAP 50 70</v>
          </cell>
        </row>
        <row r="1333">
          <cell r="B1333" t="str">
            <v>CBUQ - FAIXA C (7,5) (L=0,00m) - (Ext. =0 Kmf, Preço Unit. = R$ 0,00)</v>
          </cell>
        </row>
        <row r="1334">
          <cell r="B1334" t="str">
            <v>Pintura de Ligação</v>
          </cell>
        </row>
        <row r="1335">
          <cell r="B1335" t="str">
            <v>Aquisição RR 1C</v>
          </cell>
        </row>
        <row r="1336">
          <cell r="B1336" t="str">
            <v>Transporte RR 1C</v>
          </cell>
        </row>
        <row r="1337">
          <cell r="B1337" t="str">
            <v>CBUQ - Faixa C (e=7,5cm)</v>
          </cell>
        </row>
        <row r="1338">
          <cell r="B1338" t="str">
            <v>Aquisição CAP 50 70</v>
          </cell>
        </row>
        <row r="1339">
          <cell r="B1339" t="str">
            <v>Transporte CAP 50 70</v>
          </cell>
        </row>
        <row r="1341">
          <cell r="B1341" t="str">
            <v>RB (L=0,00m) - (Ext. =0 Kmf, Preço Unit. = R$ 0,00)</v>
          </cell>
        </row>
        <row r="1342">
          <cell r="B1342" t="str">
            <v>Reciclagem de base simples (e=15,0cm)</v>
          </cell>
        </row>
        <row r="1343">
          <cell r="B1343" t="str">
            <v>Imprimação Asfáltica (EAI)</v>
          </cell>
        </row>
        <row r="1344">
          <cell r="B1344" t="str">
            <v>Aquisição EAI</v>
          </cell>
        </row>
        <row r="1345">
          <cell r="B1345" t="str">
            <v>Transporte EAI</v>
          </cell>
        </row>
        <row r="1346">
          <cell r="B1346" t="str">
            <v>Tratamento superficial simples c/ emulsão BC</v>
          </cell>
        </row>
        <row r="1347">
          <cell r="B1347" t="str">
            <v>Tratamento superficial duplo c/ emulsão BC</v>
          </cell>
        </row>
        <row r="1348">
          <cell r="B1348" t="str">
            <v>Aquisição RR 2C</v>
          </cell>
        </row>
        <row r="1349">
          <cell r="B1349" t="str">
            <v>Transporte RR 2C</v>
          </cell>
        </row>
        <row r="1350">
          <cell r="B1350" t="str">
            <v>Tratamento superficial duplo com polímero</v>
          </cell>
        </row>
        <row r="1351">
          <cell r="B1351" t="str">
            <v>Aquisição RR 2C - E</v>
          </cell>
        </row>
        <row r="1352">
          <cell r="B1352" t="str">
            <v>Transporte RR 2C - E</v>
          </cell>
        </row>
        <row r="1353">
          <cell r="B1353" t="str">
            <v>CBUQ - FAIXA B (5,0) (L=0,00m) - (Ext. =0 Kmf, Preço Unit. = R$ 0,00)</v>
          </cell>
        </row>
        <row r="1354">
          <cell r="B1354" t="str">
            <v>Pintura de Ligação</v>
          </cell>
        </row>
        <row r="1355">
          <cell r="B1355" t="str">
            <v>Aquisição RR 1C</v>
          </cell>
        </row>
        <row r="1356">
          <cell r="B1356" t="str">
            <v>Transporte RR 1C</v>
          </cell>
        </row>
        <row r="1357">
          <cell r="B1357" t="str">
            <v>CBUQ - Faixa B (e=5,0cm)</v>
          </cell>
        </row>
        <row r="1358">
          <cell r="B1358" t="str">
            <v>Aquisição CAP 50 70</v>
          </cell>
        </row>
        <row r="1359">
          <cell r="B1359" t="str">
            <v>Transporte CAP 50 70</v>
          </cell>
        </row>
        <row r="1360">
          <cell r="B1360" t="str">
            <v>CBUQ - FAIXA C (5,0) (L=0,00m) - (Ext. =0 Kmf, Preço Unit. = R$ 0,00)</v>
          </cell>
        </row>
        <row r="1361">
          <cell r="B1361" t="str">
            <v>Pintura de Ligação</v>
          </cell>
        </row>
        <row r="1362">
          <cell r="B1362" t="str">
            <v>Aquisição RR 1C</v>
          </cell>
        </row>
        <row r="1363">
          <cell r="B1363" t="str">
            <v>Transporte RR 1C</v>
          </cell>
        </row>
        <row r="1364">
          <cell r="B1364" t="str">
            <v>CBUQ - Faixa C (e=5,0cm)</v>
          </cell>
        </row>
        <row r="1365">
          <cell r="B1365" t="str">
            <v>Aquisição CAP 50 70</v>
          </cell>
        </row>
        <row r="1366">
          <cell r="B1366" t="str">
            <v>Transporte CAP 50 70</v>
          </cell>
        </row>
        <row r="1368">
          <cell r="B1368" t="str">
            <v>RB BRITA (L=0,00m) - (Ext. =0 Kmf, Preço Unit. = R$ 0,00)</v>
          </cell>
        </row>
        <row r="1369">
          <cell r="B1369" t="str">
            <v>Reciclagem de base com adição de brita (e=0,0cm)</v>
          </cell>
        </row>
        <row r="1370">
          <cell r="B1370" t="str">
            <v>Imprimação Asfáltica (EAI)</v>
          </cell>
        </row>
        <row r="1371">
          <cell r="B1371" t="str">
            <v>Aquisição EAI</v>
          </cell>
        </row>
        <row r="1372">
          <cell r="B1372" t="str">
            <v>Transporte EAI</v>
          </cell>
        </row>
        <row r="1373">
          <cell r="B1373" t="str">
            <v>Tratamento superficial simples c/ emulsão BC</v>
          </cell>
        </row>
        <row r="1374">
          <cell r="B1374" t="str">
            <v>Tratamento superficial duplo c/ emulsão BC</v>
          </cell>
        </row>
        <row r="1375">
          <cell r="B1375" t="str">
            <v>Aquisição RR 2C</v>
          </cell>
        </row>
        <row r="1376">
          <cell r="B1376" t="str">
            <v>Transporte RR 2C</v>
          </cell>
        </row>
        <row r="1377">
          <cell r="B1377" t="str">
            <v>Tratamento Superficial Duplo com polímero</v>
          </cell>
        </row>
        <row r="1378">
          <cell r="B1378" t="str">
            <v>Aquisição RR 2C - E</v>
          </cell>
        </row>
        <row r="1379">
          <cell r="B1379" t="str">
            <v>Transporte RR 2C - E</v>
          </cell>
        </row>
        <row r="1380">
          <cell r="B1380" t="str">
            <v>CBUQ - FAIXA B (0,0) (L=0,00m) - (Ext. =0 Kmf, Preço Unit. = R$ 0,00)</v>
          </cell>
        </row>
        <row r="1381">
          <cell r="B1381" t="str">
            <v>Pintura de Ligação</v>
          </cell>
        </row>
        <row r="1382">
          <cell r="B1382" t="str">
            <v>Aquisição RR 1C</v>
          </cell>
        </row>
        <row r="1383">
          <cell r="B1383" t="str">
            <v>Transporte RR 1C</v>
          </cell>
        </row>
        <row r="1384">
          <cell r="B1384" t="str">
            <v>CBUQ - Faixa B  (e=0,0cm)</v>
          </cell>
        </row>
        <row r="1385">
          <cell r="B1385" t="str">
            <v>Aquisição CAP 50 70</v>
          </cell>
        </row>
        <row r="1386">
          <cell r="B1386" t="str">
            <v>Transporte CAP 50 70</v>
          </cell>
        </row>
        <row r="1387">
          <cell r="B1387" t="str">
            <v>CBUQ - FAIXA C (0,0) (L=0,00m) - (Ext. =0 Kmf, Preço Unit. = R$ 0,00)</v>
          </cell>
        </row>
        <row r="1388">
          <cell r="B1388" t="str">
            <v>Pintura de Ligação</v>
          </cell>
        </row>
        <row r="1389">
          <cell r="B1389" t="str">
            <v>Aquisição RR 1C</v>
          </cell>
        </row>
        <row r="1390">
          <cell r="B1390" t="str">
            <v>Transporte RR 1C</v>
          </cell>
        </row>
        <row r="1391">
          <cell r="B1391" t="str">
            <v>CBUQ - Faixa C (e=0,0cm)</v>
          </cell>
        </row>
        <row r="1392">
          <cell r="B1392" t="str">
            <v>Aquisição CAP 50 70</v>
          </cell>
        </row>
        <row r="1393">
          <cell r="B1393" t="str">
            <v>Transporte CAP 50 70</v>
          </cell>
        </row>
        <row r="1395">
          <cell r="B1395" t="str">
            <v>RB CIMENTO (L=0,00m) - (Ext. =0 Kmf, Preço Unit. = R$ 0,00)</v>
          </cell>
        </row>
        <row r="1396">
          <cell r="B1396" t="str">
            <v>Reciclagem de base com adição de cimento (e=15,0cm)</v>
          </cell>
        </row>
        <row r="1397">
          <cell r="B1397" t="str">
            <v>Imprimação Asfáltica (EAI)</v>
          </cell>
        </row>
        <row r="1398">
          <cell r="B1398" t="str">
            <v>Aquisição EAI</v>
          </cell>
        </row>
        <row r="1399">
          <cell r="B1399" t="str">
            <v>Transporte EAI</v>
          </cell>
        </row>
        <row r="1400">
          <cell r="B1400" t="str">
            <v>Tratamento superficial simples c/ emulsão BC</v>
          </cell>
        </row>
        <row r="1401">
          <cell r="B1401" t="str">
            <v>Tratamento superficial duplo c/ emulsão BC</v>
          </cell>
        </row>
        <row r="1402">
          <cell r="B1402" t="str">
            <v>Aquisição RR 2C</v>
          </cell>
        </row>
        <row r="1403">
          <cell r="B1403" t="str">
            <v>Transporte RR 2C</v>
          </cell>
        </row>
        <row r="1404">
          <cell r="B1404" t="str">
            <v>Tratamento superficial duplo com polímero</v>
          </cell>
        </row>
        <row r="1405">
          <cell r="B1405" t="str">
            <v>Aquisição RR 2C - E</v>
          </cell>
        </row>
        <row r="1406">
          <cell r="B1406" t="str">
            <v>Transporte RR 2C - E</v>
          </cell>
        </row>
        <row r="1407">
          <cell r="B1407" t="str">
            <v>CBUQ - FAIXA B (0,0) (L=0,00m) - (Ext. =0 Kmf, Preço Unit. = R$ 0,00)</v>
          </cell>
        </row>
        <row r="1408">
          <cell r="B1408" t="str">
            <v>Pintura de Ligação</v>
          </cell>
        </row>
        <row r="1409">
          <cell r="B1409" t="str">
            <v>Aquisição RR 1C</v>
          </cell>
        </row>
        <row r="1410">
          <cell r="B1410" t="str">
            <v>Transporte RR 1C</v>
          </cell>
        </row>
        <row r="1411">
          <cell r="B1411" t="str">
            <v>CBUQ - Faixa B  (e=0,0cm)</v>
          </cell>
        </row>
        <row r="1412">
          <cell r="B1412" t="str">
            <v>Aquisição CAP 50 70</v>
          </cell>
        </row>
        <row r="1413">
          <cell r="B1413" t="str">
            <v>Transporte CAP 50 70</v>
          </cell>
        </row>
        <row r="1414">
          <cell r="B1414" t="str">
            <v>CBUQ - FAIXA C (5,0) (L=0,00m) - (Ext. =0 Kmf, Preço Unit. = R$ 0,00)</v>
          </cell>
        </row>
        <row r="1415">
          <cell r="B1415" t="str">
            <v>Pintura de Ligação</v>
          </cell>
        </row>
        <row r="1416">
          <cell r="B1416" t="str">
            <v>Aquisição RR 1C</v>
          </cell>
        </row>
        <row r="1417">
          <cell r="B1417" t="str">
            <v>Transporte RR 1C</v>
          </cell>
        </row>
        <row r="1418">
          <cell r="B1418" t="str">
            <v>CBUQ - Faixa C  (e=5,0cm)</v>
          </cell>
        </row>
        <row r="1419">
          <cell r="B1419" t="str">
            <v>Aquisição CAP 50 70</v>
          </cell>
        </row>
        <row r="1420">
          <cell r="B1420" t="str">
            <v>Transporte CAP 50 70</v>
          </cell>
        </row>
        <row r="1422">
          <cell r="B1422" t="str">
            <v>RB BRITA E CIMENTO (L=0,00m) - (Ext. =0 Kmf, Preço Unit. = R$ 0,00)</v>
          </cell>
        </row>
        <row r="1423">
          <cell r="B1423" t="str">
            <v>Reciclagem de base com adição de brita e cimento (e=15,0cm)</v>
          </cell>
        </row>
        <row r="1424">
          <cell r="B1424" t="str">
            <v>Imprimação Asfáltica (EAI)</v>
          </cell>
        </row>
        <row r="1425">
          <cell r="B1425" t="str">
            <v>Aquisição EAI</v>
          </cell>
        </row>
        <row r="1426">
          <cell r="B1426" t="str">
            <v>Transporte EAI</v>
          </cell>
        </row>
        <row r="1427">
          <cell r="B1427" t="str">
            <v>Tratamento superficial simples c/ emulsão BC</v>
          </cell>
        </row>
        <row r="1428">
          <cell r="B1428" t="str">
            <v>Tratamento superficial duplo c/ emulsão BC</v>
          </cell>
        </row>
        <row r="1429">
          <cell r="B1429" t="str">
            <v>Aquisição RR 2C</v>
          </cell>
        </row>
        <row r="1430">
          <cell r="B1430" t="str">
            <v>Transporte RR 2C</v>
          </cell>
        </row>
        <row r="1431">
          <cell r="B1431" t="str">
            <v>Tratamento superficial duplo com polímero</v>
          </cell>
        </row>
        <row r="1432">
          <cell r="B1432" t="str">
            <v>Aquisição RR 2C - E</v>
          </cell>
        </row>
        <row r="1433">
          <cell r="B1433" t="str">
            <v>Transporte RR 2C - E</v>
          </cell>
        </row>
        <row r="1434">
          <cell r="B1434" t="str">
            <v>CBUQ - FAIXA B (0,0) (L=0,00m) - (Ext. =0 Kmf, Preço Unit. = R$ 0,00)</v>
          </cell>
        </row>
        <row r="1435">
          <cell r="B1435" t="str">
            <v>Pintura de Ligação</v>
          </cell>
        </row>
        <row r="1436">
          <cell r="B1436" t="str">
            <v>Aquisição RR 1C</v>
          </cell>
        </row>
        <row r="1437">
          <cell r="B1437" t="str">
            <v>Transporte RR 1C</v>
          </cell>
        </row>
        <row r="1438">
          <cell r="B1438" t="str">
            <v>CBUQ - Faixa B  (e=0,0cm)</v>
          </cell>
        </row>
        <row r="1439">
          <cell r="B1439" t="str">
            <v>Aquisição CAP 50 70</v>
          </cell>
        </row>
        <row r="1440">
          <cell r="B1440" t="str">
            <v>Transporte CAP 50 70</v>
          </cell>
        </row>
        <row r="1441">
          <cell r="B1441" t="str">
            <v>CBUQ - FAIXA C (5,0) (L=0,00m) - (Ext. =0 Kmf, Preço Unit. = R$ 0,00)</v>
          </cell>
        </row>
        <row r="1442">
          <cell r="B1442" t="str">
            <v>Pintura de Ligação</v>
          </cell>
        </row>
        <row r="1443">
          <cell r="B1443" t="str">
            <v>Aquisição RR 1C</v>
          </cell>
        </row>
        <row r="1444">
          <cell r="B1444" t="str">
            <v>Transporte RR 1C</v>
          </cell>
        </row>
        <row r="1445">
          <cell r="B1445" t="str">
            <v>CBUQ - Faixa C  (e=5,0cm)</v>
          </cell>
        </row>
        <row r="1446">
          <cell r="B1446" t="str">
            <v>Aquisição CAP 50 70</v>
          </cell>
        </row>
        <row r="1447">
          <cell r="B1447" t="str">
            <v>Transporte CAP 50 70</v>
          </cell>
        </row>
        <row r="1449">
          <cell r="B1449" t="str">
            <v>RECUPERAÇÃO DE PAVIMENTO</v>
          </cell>
        </row>
        <row r="1450">
          <cell r="B1450" t="str">
            <v>RECUPERAÇÃO DE PAVIMENTO - (L=0,00m) - (Ext. =0 Kmf, Preço Unit. = R$ 0,00)</v>
          </cell>
        </row>
        <row r="1451">
          <cell r="B1451" t="str">
            <v>Remoção de Material asfáltico (e=5,0cm)</v>
          </cell>
        </row>
        <row r="1452">
          <cell r="B1452" t="str">
            <v>Remoção de Base Granular (e=47,0cm)</v>
          </cell>
        </row>
        <row r="1453">
          <cell r="B1453" t="str">
            <v>Solo estabilizado (e=20,0cm)</v>
          </cell>
        </row>
        <row r="1454">
          <cell r="B1454" t="str">
            <v>BGS (e=20,0cm)</v>
          </cell>
        </row>
        <row r="1455">
          <cell r="B1455" t="str">
            <v>Imprimação Asfáltica (EAI)</v>
          </cell>
        </row>
        <row r="1456">
          <cell r="B1456" t="str">
            <v>Aquisição EAI</v>
          </cell>
        </row>
        <row r="1457">
          <cell r="B1457" t="str">
            <v>Transporte EAI</v>
          </cell>
        </row>
        <row r="1458">
          <cell r="B1458" t="str">
            <v>BGTC (e=0,0cm)</v>
          </cell>
        </row>
        <row r="1459">
          <cell r="B1459" t="str">
            <v>Pintura de Ligação</v>
          </cell>
        </row>
        <row r="1460">
          <cell r="B1460" t="str">
            <v>Aquisição RR 1C</v>
          </cell>
        </row>
        <row r="1461">
          <cell r="B1461" t="str">
            <v>Transporte RR 1C</v>
          </cell>
        </row>
        <row r="1462">
          <cell r="B1462" t="str">
            <v>Tratamento superficial simples c/ emulsão BC</v>
          </cell>
        </row>
        <row r="1463">
          <cell r="B1463" t="str">
            <v>Tratamento superficial duplo c/ emulsão BC</v>
          </cell>
        </row>
        <row r="1464">
          <cell r="B1464" t="str">
            <v>Aquisição RR 2C</v>
          </cell>
        </row>
        <row r="1465">
          <cell r="B1465" t="str">
            <v>Transporte RR 2C</v>
          </cell>
        </row>
        <row r="1466">
          <cell r="B1466" t="str">
            <v>Tratamento superficial duplo com polímero</v>
          </cell>
        </row>
        <row r="1467">
          <cell r="B1467" t="str">
            <v>Aquisição RR 2C - E</v>
          </cell>
        </row>
        <row r="1468">
          <cell r="B1468" t="str">
            <v>Transporte RR 2C - E</v>
          </cell>
        </row>
        <row r="1469">
          <cell r="B1469" t="str">
            <v>Pintura de Ligação</v>
          </cell>
        </row>
        <row r="1470">
          <cell r="B1470" t="str">
            <v>Aquisição RR 1C</v>
          </cell>
        </row>
        <row r="1471">
          <cell r="B1471" t="str">
            <v>Transporte RR 1C</v>
          </cell>
        </row>
        <row r="1472">
          <cell r="B1472" t="str">
            <v>CBUQ - Faixa B  (e=5,0cm)</v>
          </cell>
        </row>
        <row r="1473">
          <cell r="B1473" t="str">
            <v>Aquisição CAP 50 70</v>
          </cell>
        </row>
        <row r="1474">
          <cell r="B1474" t="str">
            <v>Transporte CAP 50 70</v>
          </cell>
        </row>
        <row r="1475">
          <cell r="B1475" t="str">
            <v>Pintura de Ligação</v>
          </cell>
        </row>
        <row r="1476">
          <cell r="B1476" t="str">
            <v>Aquisição RR 1C</v>
          </cell>
        </row>
        <row r="1477">
          <cell r="B1477" t="str">
            <v>Transporte RR 1C</v>
          </cell>
        </row>
        <row r="1478">
          <cell r="B1478" t="str">
            <v>CBUQ - Faixa C  (e=5,0cm)</v>
          </cell>
        </row>
        <row r="1479">
          <cell r="B1479" t="str">
            <v>Aquisição CAP 50 70</v>
          </cell>
        </row>
        <row r="1480">
          <cell r="B1480" t="str">
            <v>Transporte CAP 50 70</v>
          </cell>
        </row>
        <row r="1482">
          <cell r="B1482" t="str">
            <v>ACOSTAMENTO</v>
          </cell>
        </row>
        <row r="1483">
          <cell r="B1483" t="str">
            <v>FS (4,0) (100%) (L=0,00m) - (Ext. =0 Kmf, Preço Unit. = R$ 0,00)</v>
          </cell>
        </row>
        <row r="1484">
          <cell r="B1484" t="str">
            <v>Fresagem Contínua do Pav. (e=4,0cm)</v>
          </cell>
        </row>
        <row r="1485">
          <cell r="B1485" t="str">
            <v>Pintura de Ligação</v>
          </cell>
        </row>
        <row r="1486">
          <cell r="B1486" t="str">
            <v>Aquisição RR 1C</v>
          </cell>
        </row>
        <row r="1487">
          <cell r="B1487" t="str">
            <v>Transporte RR 1C</v>
          </cell>
        </row>
        <row r="1488">
          <cell r="B1488" t="str">
            <v>CBUQ - Faixa C (e=4,0cm)</v>
          </cell>
        </row>
        <row r="1489">
          <cell r="B1489" t="str">
            <v>Aquisição CAP 50 70</v>
          </cell>
        </row>
        <row r="1490">
          <cell r="B1490" t="str">
            <v>Transporte CAP 50 70</v>
          </cell>
        </row>
        <row r="1492">
          <cell r="B1492" t="str">
            <v>RBSM+TSD - (L=0,00m) - (Ext. =0 Kmf, Preço Unit. = R$ 0,00)</v>
          </cell>
        </row>
        <row r="1493">
          <cell r="B1493" t="str">
            <v>Reest. de Base sem adição de material</v>
          </cell>
        </row>
        <row r="1494">
          <cell r="B1494" t="str">
            <v>Imprimação asfáltica (EAI)</v>
          </cell>
        </row>
        <row r="1495">
          <cell r="B1495" t="str">
            <v>Aquisição EAI</v>
          </cell>
        </row>
        <row r="1496">
          <cell r="B1496" t="str">
            <v>Transporte EAI</v>
          </cell>
        </row>
        <row r="1497">
          <cell r="B1497" t="str">
            <v>Tratamento superficial duplo c/ emulsão BC</v>
          </cell>
        </row>
        <row r="1498">
          <cell r="B1498" t="str">
            <v>Aquisição RR 2C</v>
          </cell>
        </row>
        <row r="1499">
          <cell r="B1499" t="str">
            <v>Transporte RR 2C</v>
          </cell>
        </row>
        <row r="1501">
          <cell r="B1501" t="str">
            <v>RBAM+TSD - (L=0,00m) - (Ext. =0 Kmf, Preço Unit. = R$ 0,00)</v>
          </cell>
        </row>
        <row r="1502">
          <cell r="B1502" t="str">
            <v>Reest. de Base com adição de brita (e=15,0 cm)</v>
          </cell>
        </row>
        <row r="1503">
          <cell r="B1503" t="str">
            <v>Imprimação asfáltica (EAI)</v>
          </cell>
        </row>
        <row r="1504">
          <cell r="B1504" t="str">
            <v>Aquisição EAI</v>
          </cell>
        </row>
        <row r="1505">
          <cell r="B1505" t="str">
            <v>Transporte EAI</v>
          </cell>
        </row>
        <row r="1506">
          <cell r="B1506" t="str">
            <v>Tratamento superficial duplo c/ emulsão BC</v>
          </cell>
        </row>
        <row r="1507">
          <cell r="B1507" t="str">
            <v>Aquisição RR 2C</v>
          </cell>
        </row>
        <row r="1508">
          <cell r="B1508" t="str">
            <v>Transporte RR 2C</v>
          </cell>
        </row>
        <row r="1510">
          <cell r="B1510" t="str">
            <v>RBAM(FS)+TSD - (L=0,00m) - (Ext. =0 Kmf, Preço Unit. = R$ 0,00)</v>
          </cell>
        </row>
        <row r="1511">
          <cell r="B1511" t="str">
            <v>Estabi. de Base com adição de mat. fresado  (e=15,0 cm)</v>
          </cell>
        </row>
        <row r="1512">
          <cell r="B1512" t="str">
            <v>Imprimação asfáltica (EAI)</v>
          </cell>
        </row>
        <row r="1513">
          <cell r="B1513" t="str">
            <v>Aquisição EAI</v>
          </cell>
        </row>
        <row r="1514">
          <cell r="B1514" t="str">
            <v>Transporte EAI</v>
          </cell>
        </row>
        <row r="1515">
          <cell r="B1515" t="str">
            <v>Tratamento superficial duplo c/ emulsão BC</v>
          </cell>
        </row>
        <row r="1516">
          <cell r="B1516" t="str">
            <v>Aquisição RR 2C</v>
          </cell>
        </row>
        <row r="1517">
          <cell r="B1517" t="str">
            <v>Transporte RR 2C</v>
          </cell>
        </row>
        <row r="1519">
          <cell r="B1519" t="str">
            <v>MICRO (L=0,00m) - (Ext. =0 Kmf, Preço Unit. = R$ 0,00)</v>
          </cell>
        </row>
        <row r="1520">
          <cell r="B1520" t="str">
            <v>Micro revestimento a frio - Microflex 1,5 cm BC c/ cal</v>
          </cell>
        </row>
        <row r="1521">
          <cell r="B1521" t="str">
            <v>Aquisição RC 1C - E</v>
          </cell>
        </row>
        <row r="1522">
          <cell r="B1522" t="str">
            <v>Transporte RC 1C - E</v>
          </cell>
        </row>
        <row r="1524">
          <cell r="B1524" t="str">
            <v>LAMA (L=0,00m) - (Ext. =0 Kmf, Preço Unit. = R$ 0,00)</v>
          </cell>
        </row>
        <row r="1525">
          <cell r="B1525" t="str">
            <v>Lama asfáltica - faixa III</v>
          </cell>
        </row>
        <row r="1526">
          <cell r="B1526" t="str">
            <v>Aquisição RL 1C</v>
          </cell>
        </row>
        <row r="1527">
          <cell r="B1527" t="str">
            <v>Transporte RL 1C</v>
          </cell>
        </row>
        <row r="1529">
          <cell r="B1529" t="str">
            <v>TSD (L=0,00m) - (Ext. =0 Kmf, Preço Unit. = R$ 0,00)</v>
          </cell>
        </row>
        <row r="1530">
          <cell r="B1530" t="str">
            <v>Tratamento superficial duplo c/ emulsão BC</v>
          </cell>
        </row>
        <row r="1531">
          <cell r="B1531" t="str">
            <v>Aquisição RR 2C</v>
          </cell>
        </row>
        <row r="1532">
          <cell r="B1532" t="str">
            <v>Transporte RR 2C</v>
          </cell>
        </row>
        <row r="1534">
          <cell r="B1534" t="str">
            <v>TSS (L=0,00m) - (Ext. =0 Kmf, Preço Unit. = R$ 0,00)</v>
          </cell>
        </row>
        <row r="1535">
          <cell r="B1535" t="str">
            <v>Tratamento superficial simples c/ emulsão BC</v>
          </cell>
        </row>
        <row r="1536">
          <cell r="B1536" t="str">
            <v>Aquisição RR 2C</v>
          </cell>
        </row>
        <row r="1537">
          <cell r="B1537" t="str">
            <v>Transporte RR 2C</v>
          </cell>
        </row>
        <row r="1539">
          <cell r="B1539" t="str">
            <v>REP (L=0,00m) - (Ext. =0 Kmf, Preço Unit. = R$ 0,00)</v>
          </cell>
        </row>
        <row r="1540">
          <cell r="B1540" t="str">
            <v>Pintura de Ligação</v>
          </cell>
        </row>
        <row r="1541">
          <cell r="B1541" t="str">
            <v>Aquisição RR 1C</v>
          </cell>
        </row>
        <row r="1542">
          <cell r="B1542" t="str">
            <v>Transporte RR 1C</v>
          </cell>
        </row>
        <row r="1543">
          <cell r="B1543" t="str">
            <v>CBUQ - Massa Fina (e=2,0cm)</v>
          </cell>
        </row>
        <row r="1544">
          <cell r="B1544" t="str">
            <v>Aquisição CAP 50 70</v>
          </cell>
        </row>
        <row r="1545">
          <cell r="B1545" t="str">
            <v>Transporte CAP 50 70</v>
          </cell>
        </row>
        <row r="1547">
          <cell r="B1547" t="str">
            <v>CBUQ - FAIXA B (4,0) (L=0,00m) - (Ext. =0 Kmf, Preço Unit. = R$ 0,00)</v>
          </cell>
        </row>
        <row r="1548">
          <cell r="B1548" t="str">
            <v>Pintura de Ligação</v>
          </cell>
        </row>
        <row r="1549">
          <cell r="B1549" t="str">
            <v>Aquisição RR 1C</v>
          </cell>
        </row>
        <row r="1550">
          <cell r="B1550" t="str">
            <v>Transporte RR 1C</v>
          </cell>
        </row>
        <row r="1551">
          <cell r="B1551" t="str">
            <v>CBUQ - Faixa B  (e=4,0cm)</v>
          </cell>
        </row>
        <row r="1552">
          <cell r="B1552" t="str">
            <v>Aquisição CAP 50 70</v>
          </cell>
        </row>
        <row r="1553">
          <cell r="B1553" t="str">
            <v>Transporte CAP 50 70</v>
          </cell>
        </row>
        <row r="1555">
          <cell r="B1555" t="str">
            <v>CBUQ - FAIXA B (4,5) (L=0,00m) - (Ext. =0 Kmf, Preço Unit. = R$ 0,00)</v>
          </cell>
        </row>
        <row r="1556">
          <cell r="B1556" t="str">
            <v>Pintura de Ligação</v>
          </cell>
        </row>
        <row r="1557">
          <cell r="B1557" t="str">
            <v>Aquisição RR 1C</v>
          </cell>
        </row>
        <row r="1558">
          <cell r="B1558" t="str">
            <v>Transporte RR 1C</v>
          </cell>
        </row>
        <row r="1559">
          <cell r="B1559" t="str">
            <v>CBUQ - Faixa B  (e=4,5cm)</v>
          </cell>
        </row>
        <row r="1560">
          <cell r="B1560" t="str">
            <v>Aquisição CAP 50 70</v>
          </cell>
        </row>
        <row r="1561">
          <cell r="B1561" t="str">
            <v>Transporte CAP 50 70</v>
          </cell>
        </row>
        <row r="1563">
          <cell r="B1563" t="str">
            <v>CBUQ - FAIXA B (5,0) (L=0,00m) - (Ext. =0 Kmf, Preço Unit. = R$ 0,00)</v>
          </cell>
        </row>
        <row r="1564">
          <cell r="B1564" t="str">
            <v>Pintura de Ligação</v>
          </cell>
        </row>
        <row r="1565">
          <cell r="B1565" t="str">
            <v>Aquisição RR 1C</v>
          </cell>
        </row>
        <row r="1566">
          <cell r="B1566" t="str">
            <v>Transporte RR 1C</v>
          </cell>
        </row>
        <row r="1567">
          <cell r="B1567" t="str">
            <v>CBUQ - Faixa B  (e=5,0cm)</v>
          </cell>
        </row>
        <row r="1568">
          <cell r="B1568" t="str">
            <v>Aquisição CAP 50 70</v>
          </cell>
        </row>
        <row r="1569">
          <cell r="B1569" t="str">
            <v>Transporte CAP 50 70</v>
          </cell>
        </row>
        <row r="1571">
          <cell r="B1571" t="str">
            <v>CBUQ - FAIXA B (6,5) (L=0,00m) - (Ext. =0 Kmf, Preço Unit. = R$ 0,00)</v>
          </cell>
        </row>
        <row r="1572">
          <cell r="B1572" t="str">
            <v>Pintura de Ligação</v>
          </cell>
        </row>
        <row r="1573">
          <cell r="B1573" t="str">
            <v>Aquisição RR 1C</v>
          </cell>
        </row>
        <row r="1574">
          <cell r="B1574" t="str">
            <v>Transporte RR 1C</v>
          </cell>
        </row>
        <row r="1575">
          <cell r="B1575" t="str">
            <v>CBUQ - Faixa B  (e=6,5cm)</v>
          </cell>
        </row>
        <row r="1576">
          <cell r="B1576" t="str">
            <v>Aquisição CAP 50 70</v>
          </cell>
        </row>
        <row r="1577">
          <cell r="B1577" t="str">
            <v>Transporte CAP 50 70</v>
          </cell>
        </row>
        <row r="1579">
          <cell r="B1579" t="str">
            <v>CBUQ - FAIXA C (3,0) (L=0,00m) - (Ext. =0 Kmf, Preço Unit. = R$ 0,00)</v>
          </cell>
        </row>
        <row r="1580">
          <cell r="B1580" t="str">
            <v>Pintura de Ligação</v>
          </cell>
        </row>
        <row r="1581">
          <cell r="B1581" t="str">
            <v>Aquisição RR 1C</v>
          </cell>
        </row>
        <row r="1582">
          <cell r="B1582" t="str">
            <v>Transporte RR 1C</v>
          </cell>
        </row>
        <row r="1583">
          <cell r="B1583" t="str">
            <v>CBUQ - Faixa C  (e=3,0cm)</v>
          </cell>
        </row>
        <row r="1584">
          <cell r="B1584" t="str">
            <v>Aquisição CAP 50 70</v>
          </cell>
        </row>
        <row r="1585">
          <cell r="B1585" t="str">
            <v>Transporte CAP 50 70</v>
          </cell>
        </row>
        <row r="1587">
          <cell r="B1587" t="str">
            <v>CBUQ - FAIXA C (4,0) (L=0,00m) - (Ext. =0 Kmf, Preço Unit. = R$ 0,00)</v>
          </cell>
        </row>
        <row r="1588">
          <cell r="B1588" t="str">
            <v>Pintura de Ligação</v>
          </cell>
        </row>
        <row r="1589">
          <cell r="B1589" t="str">
            <v>Aquisição RR 1C</v>
          </cell>
        </row>
        <row r="1590">
          <cell r="B1590" t="str">
            <v>Transporte RR 1C</v>
          </cell>
        </row>
        <row r="1591">
          <cell r="B1591" t="str">
            <v>CBUQ - Faixa C  (e=4,0cm)</v>
          </cell>
        </row>
        <row r="1592">
          <cell r="B1592" t="str">
            <v>Aquisição CAP 50 70</v>
          </cell>
        </row>
        <row r="1593">
          <cell r="B1593" t="str">
            <v>Transporte CAP 50 70</v>
          </cell>
        </row>
        <row r="1595">
          <cell r="B1595" t="str">
            <v>CBUQ - FAIXA C (4,5) (L=0,00m) - (Ext. =0 Kmf, Preço Unit. = R$ 0,00)</v>
          </cell>
        </row>
        <row r="1596">
          <cell r="B1596" t="str">
            <v>Pintura de Ligação</v>
          </cell>
        </row>
        <row r="1597">
          <cell r="B1597" t="str">
            <v>Aquisição RR 1C</v>
          </cell>
        </row>
        <row r="1598">
          <cell r="B1598" t="str">
            <v>Transporte RR 1C</v>
          </cell>
        </row>
        <row r="1599">
          <cell r="B1599" t="str">
            <v>CBUQ - Faixa C  (e=4,5cm)</v>
          </cell>
        </row>
        <row r="1600">
          <cell r="B1600" t="str">
            <v>Aquisição CAP 50 70</v>
          </cell>
        </row>
        <row r="1601">
          <cell r="B1601" t="str">
            <v>Transporte CAP 50 70</v>
          </cell>
        </row>
        <row r="1603">
          <cell r="B1603" t="str">
            <v>CBUQ - FAIXA C (5,0) (L=0,00m) - (Ext. =0 Kmf, Preço Unit. = R$ 0,00)</v>
          </cell>
        </row>
        <row r="1604">
          <cell r="B1604" t="str">
            <v>Pintura de Ligação</v>
          </cell>
        </row>
        <row r="1605">
          <cell r="B1605" t="str">
            <v>Aquisição RR 1C</v>
          </cell>
        </row>
        <row r="1606">
          <cell r="B1606" t="str">
            <v>Transporte RR 1C</v>
          </cell>
        </row>
        <row r="1607">
          <cell r="B1607" t="str">
            <v>CBUQ - Faixa C  (e=5,0cm)</v>
          </cell>
        </row>
        <row r="1608">
          <cell r="B1608" t="str">
            <v>Aquisição CAP 50 70</v>
          </cell>
        </row>
        <row r="1609">
          <cell r="B1609" t="str">
            <v>Transporte CAP 50 70</v>
          </cell>
        </row>
        <row r="1611">
          <cell r="B1611" t="str">
            <v>CBUQ - FAIXA C (6,0) (L=0,00m) - (Ext. =0 Kmf, Preço Unit. = R$ 0,00)</v>
          </cell>
        </row>
        <row r="1612">
          <cell r="B1612" t="str">
            <v>Pintura de Ligação</v>
          </cell>
        </row>
        <row r="1613">
          <cell r="B1613" t="str">
            <v>Aquisição RR 1C</v>
          </cell>
        </row>
        <row r="1614">
          <cell r="B1614" t="str">
            <v>Transporte RR 1C</v>
          </cell>
        </row>
        <row r="1615">
          <cell r="B1615" t="str">
            <v>CBUQ - Faixa C  (e=6,0cm)</v>
          </cell>
        </row>
        <row r="1616">
          <cell r="B1616" t="str">
            <v>Aquisição CAP 50 70</v>
          </cell>
        </row>
        <row r="1617">
          <cell r="B1617" t="str">
            <v>Transporte CAP 50 70</v>
          </cell>
        </row>
        <row r="1619">
          <cell r="B1619" t="str">
            <v>CBUQ - FAIXA C (6,5) (L=0,00m) - (Ext. =0 Kmf, Preço Unit. = R$ 0,00)</v>
          </cell>
        </row>
        <row r="1620">
          <cell r="B1620" t="str">
            <v>Pintura de Ligação</v>
          </cell>
        </row>
        <row r="1621">
          <cell r="B1621" t="str">
            <v>Aquisição RR 1C</v>
          </cell>
        </row>
        <row r="1622">
          <cell r="B1622" t="str">
            <v>Transporte RR 1C</v>
          </cell>
        </row>
        <row r="1623">
          <cell r="B1623" t="str">
            <v>CBUQ - Faixa C  (e=6,5cm)</v>
          </cell>
        </row>
        <row r="1624">
          <cell r="B1624" t="str">
            <v>Aquisição CAP 50 70</v>
          </cell>
        </row>
        <row r="1625">
          <cell r="B1625" t="str">
            <v>Transporte CAP 50 70</v>
          </cell>
        </row>
        <row r="1627">
          <cell r="B1627" t="str">
            <v>CBUQ - FAIXA C (7,0) (L=0,00m) - (Ext. =0 Kmf, Preço Unit. = R$ 0,00)</v>
          </cell>
        </row>
        <row r="1628">
          <cell r="B1628" t="str">
            <v>Pintura de Ligação</v>
          </cell>
        </row>
        <row r="1629">
          <cell r="B1629" t="str">
            <v>Aquisição RR 1C</v>
          </cell>
        </row>
        <row r="1630">
          <cell r="B1630" t="str">
            <v>Transporte RR 1C</v>
          </cell>
        </row>
        <row r="1631">
          <cell r="B1631" t="str">
            <v>CBUQ - Faixa C  (e=7,0cm)</v>
          </cell>
        </row>
        <row r="1632">
          <cell r="B1632" t="str">
            <v>Aquisição CAP 50 70</v>
          </cell>
        </row>
        <row r="1633">
          <cell r="B1633" t="str">
            <v>Transporte CAP 50 70</v>
          </cell>
        </row>
        <row r="1635">
          <cell r="B1635" t="str">
            <v>CBUQ - FAIXA C (7,5) (L=0,00m) - (Ext. =0 Kmf, Preço Unit. = R$ 0,00)</v>
          </cell>
        </row>
        <row r="1636">
          <cell r="B1636" t="str">
            <v>Pintura de Ligação</v>
          </cell>
        </row>
        <row r="1637">
          <cell r="B1637" t="str">
            <v>Aquisição RR 1C</v>
          </cell>
        </row>
        <row r="1638">
          <cell r="B1638" t="str">
            <v>Transporte RR 1C</v>
          </cell>
        </row>
        <row r="1639">
          <cell r="B1639" t="str">
            <v>CBUQ - Faixa C  (e=7,5cm)</v>
          </cell>
        </row>
        <row r="1640">
          <cell r="B1640" t="str">
            <v>Aquisição CAP 50 70</v>
          </cell>
        </row>
        <row r="1641">
          <cell r="B1641" t="str">
            <v>Transporte CAP 50 70</v>
          </cell>
        </row>
        <row r="1643">
          <cell r="B1643" t="str">
            <v>RB (L=0,00m) - (Ext. =0 Kmf, Preço Unit. = R$ 0,00)</v>
          </cell>
        </row>
        <row r="1644">
          <cell r="B1644" t="str">
            <v>Reciclagem de base simples  (e=0,0cm)</v>
          </cell>
        </row>
        <row r="1645">
          <cell r="B1645" t="str">
            <v>Imprimação Asfáltica (EAI)</v>
          </cell>
        </row>
        <row r="1646">
          <cell r="B1646" t="str">
            <v>Aquisição EAI</v>
          </cell>
        </row>
        <row r="1647">
          <cell r="B1647" t="str">
            <v>Transporte EAI</v>
          </cell>
        </row>
        <row r="1648">
          <cell r="B1648" t="str">
            <v>Tratamento superficial simples c/ emulsão BC</v>
          </cell>
        </row>
        <row r="1649">
          <cell r="B1649" t="str">
            <v>Tratamento superficial duplo c/ emulsão BC</v>
          </cell>
        </row>
        <row r="1650">
          <cell r="B1650" t="str">
            <v>Aquisição RR 2C</v>
          </cell>
        </row>
        <row r="1651">
          <cell r="B1651" t="str">
            <v>Transporte RR 2C</v>
          </cell>
        </row>
        <row r="1652">
          <cell r="B1652" t="str">
            <v>CBUQ - FAIXA B (0,0) (L=0,00m) - (Ext. =0 Kmf, Preço Unit. = R$ 0,00)</v>
          </cell>
        </row>
        <row r="1653">
          <cell r="B1653" t="str">
            <v>Pintura de Ligação</v>
          </cell>
        </row>
        <row r="1654">
          <cell r="B1654" t="str">
            <v>Aquisição RR 1C</v>
          </cell>
        </row>
        <row r="1655">
          <cell r="B1655" t="str">
            <v>Transporte RR 1C</v>
          </cell>
        </row>
        <row r="1656">
          <cell r="B1656" t="str">
            <v>CBUQ - Faixa B  (e=0,0cm)</v>
          </cell>
        </row>
        <row r="1657">
          <cell r="B1657" t="str">
            <v>Aquisição CAP 50 70</v>
          </cell>
        </row>
        <row r="1658">
          <cell r="B1658" t="str">
            <v>Transporte CAP 50 70</v>
          </cell>
        </row>
        <row r="1659">
          <cell r="B1659" t="str">
            <v>CBUQ - FAIXA C (0,0) (L=0,00m) - (Ext. =0 Kmf, Preço Unit. = R$ 0,00)</v>
          </cell>
        </row>
        <row r="1660">
          <cell r="B1660" t="str">
            <v>Pintura de Ligação</v>
          </cell>
        </row>
        <row r="1661">
          <cell r="B1661" t="str">
            <v>Aquisição RR 1C</v>
          </cell>
        </row>
        <row r="1662">
          <cell r="B1662" t="str">
            <v>Transporte RR 1C</v>
          </cell>
        </row>
        <row r="1663">
          <cell r="B1663" t="str">
            <v>CBUQ - Faixa C  (e=0,0cm)</v>
          </cell>
        </row>
        <row r="1664">
          <cell r="B1664" t="str">
            <v>Aquisição CAP 50 70</v>
          </cell>
        </row>
        <row r="1665">
          <cell r="B1665" t="str">
            <v>Transporte CAP 50 70</v>
          </cell>
        </row>
        <row r="1667">
          <cell r="B1667" t="str">
            <v>RB BRITA (L=0,00m) - (Ext. =0 Kmf, Preço Unit. = R$ 0,00)</v>
          </cell>
        </row>
        <row r="1668">
          <cell r="B1668" t="str">
            <v>Reciclagem de base com adição de brita (e=0,0cm)</v>
          </cell>
        </row>
        <row r="1669">
          <cell r="B1669" t="str">
            <v>Imprimação Asfáltica (EAI)</v>
          </cell>
        </row>
        <row r="1670">
          <cell r="B1670" t="str">
            <v>Aquisição EAI</v>
          </cell>
        </row>
        <row r="1671">
          <cell r="B1671" t="str">
            <v>Transporte EAI</v>
          </cell>
        </row>
        <row r="1672">
          <cell r="B1672" t="str">
            <v>Tratamento superficial simples c/ emulsão BC</v>
          </cell>
        </row>
        <row r="1673">
          <cell r="B1673" t="str">
            <v>Tratamento superficial duplo c/ emulsão BC</v>
          </cell>
        </row>
        <row r="1674">
          <cell r="B1674" t="str">
            <v>Aquisição RR 2C</v>
          </cell>
        </row>
        <row r="1675">
          <cell r="B1675" t="str">
            <v>Transporte RR 2C</v>
          </cell>
        </row>
        <row r="1676">
          <cell r="B1676" t="str">
            <v>CBUQ - FAIXA B (0,0) (L=0,00m) - (Ext. =0 Kmf, Preço Unit. = R$ 0,00)</v>
          </cell>
        </row>
        <row r="1677">
          <cell r="B1677" t="str">
            <v>Pintura de Ligação</v>
          </cell>
        </row>
        <row r="1678">
          <cell r="B1678" t="str">
            <v>Aquisição RR 1C</v>
          </cell>
        </row>
        <row r="1679">
          <cell r="B1679" t="str">
            <v>Transporte RR 1C</v>
          </cell>
        </row>
        <row r="1680">
          <cell r="B1680" t="str">
            <v>CBUQ - Faixa B  (e=0,0cm)</v>
          </cell>
        </row>
        <row r="1681">
          <cell r="B1681" t="str">
            <v>Aquisição CAP 50 70</v>
          </cell>
        </row>
        <row r="1682">
          <cell r="B1682" t="str">
            <v>Transporte CAP 50 70</v>
          </cell>
        </row>
        <row r="1683">
          <cell r="B1683" t="str">
            <v>CBUQ - FAIXA C (0,0) (L=0,00m) - (Ext. =0 Kmf, Preço Unit. = R$ 0,00)</v>
          </cell>
        </row>
        <row r="1684">
          <cell r="B1684" t="str">
            <v>Pintura de Ligação</v>
          </cell>
        </row>
        <row r="1685">
          <cell r="B1685" t="str">
            <v>Aquisição RR 1C</v>
          </cell>
        </row>
        <row r="1686">
          <cell r="B1686" t="str">
            <v>Transporte RR 1C</v>
          </cell>
        </row>
        <row r="1687">
          <cell r="B1687" t="str">
            <v>CBUQ - Faixa C  (e=0,0cm)</v>
          </cell>
        </row>
        <row r="1688">
          <cell r="B1688" t="str">
            <v>Aquisição CAP 50 70</v>
          </cell>
        </row>
        <row r="1689">
          <cell r="B1689" t="str">
            <v>Transporte CAP 50 70</v>
          </cell>
        </row>
        <row r="1691">
          <cell r="B1691" t="str">
            <v>RB CIMENTO (L=0,00m) - (Ext. =0 Kmf, Preço Unit. = R$ 0,00)</v>
          </cell>
        </row>
        <row r="1692">
          <cell r="B1692" t="str">
            <v>Reciclagem de base com adição de cimento  (e=0,0cm)</v>
          </cell>
        </row>
        <row r="1693">
          <cell r="B1693" t="str">
            <v>Imprimação Asfáltica (EAI)</v>
          </cell>
        </row>
        <row r="1694">
          <cell r="B1694" t="str">
            <v>Aquisição EAI</v>
          </cell>
        </row>
        <row r="1695">
          <cell r="B1695" t="str">
            <v>Transporte EAI</v>
          </cell>
        </row>
        <row r="1696">
          <cell r="B1696" t="str">
            <v>Tratamento superficial simples c/ emulsão BC</v>
          </cell>
        </row>
        <row r="1697">
          <cell r="B1697" t="str">
            <v>Tratamento superficial duplo c/ emulsão BC</v>
          </cell>
        </row>
        <row r="1698">
          <cell r="B1698" t="str">
            <v>Aquisição RR 2C</v>
          </cell>
        </row>
        <row r="1699">
          <cell r="B1699" t="str">
            <v>Transporte RR 2C</v>
          </cell>
        </row>
        <row r="1700">
          <cell r="B1700" t="str">
            <v>CBUQ - FAIXA B (0,0) (L=0,00m) - (Ext. =0 Kmf, Preço Unit. = R$ 0,00)</v>
          </cell>
        </row>
        <row r="1701">
          <cell r="B1701" t="str">
            <v>Pintura de Ligação</v>
          </cell>
        </row>
        <row r="1702">
          <cell r="B1702" t="str">
            <v>Aquisição RR 1C</v>
          </cell>
        </row>
        <row r="1703">
          <cell r="B1703" t="str">
            <v>Transporte RR 1C</v>
          </cell>
        </row>
        <row r="1704">
          <cell r="B1704" t="str">
            <v>CBUQ - Faixa B  (e=0,0cm)</v>
          </cell>
        </row>
        <row r="1705">
          <cell r="B1705" t="str">
            <v>Aquisição CAP 50 70</v>
          </cell>
        </row>
        <row r="1706">
          <cell r="B1706" t="str">
            <v>Transporte CAP 50 70</v>
          </cell>
        </row>
        <row r="1707">
          <cell r="B1707" t="str">
            <v>CBUQ - FAIXA C (0,0) (L=0,00m) - (Ext. =0 Kmf, Preço Unit. = R$ 0,00)</v>
          </cell>
        </row>
        <row r="1708">
          <cell r="B1708" t="str">
            <v>Pintura de Ligação</v>
          </cell>
        </row>
        <row r="1709">
          <cell r="B1709" t="str">
            <v>Aquisição RR 1C</v>
          </cell>
        </row>
        <row r="1710">
          <cell r="B1710" t="str">
            <v>Transporte RR 1C</v>
          </cell>
        </row>
        <row r="1711">
          <cell r="B1711" t="str">
            <v>CBUQ - Faixa C  (e=0,0cm)</v>
          </cell>
        </row>
        <row r="1712">
          <cell r="B1712" t="str">
            <v>Aquisição CAP 50 70</v>
          </cell>
        </row>
        <row r="1713">
          <cell r="B1713" t="str">
            <v>Transporte CAP 50 70</v>
          </cell>
        </row>
        <row r="1715">
          <cell r="B1715" t="str">
            <v>RB BRITA E CIMENTO (L=0,00m) - (Ext. =0 Kmf, Preço Unit. = R$ 0,00)</v>
          </cell>
        </row>
        <row r="1716">
          <cell r="B1716" t="str">
            <v>Reciclagem de base com adição de brita e cimento  (e=0,0cm)</v>
          </cell>
        </row>
        <row r="1717">
          <cell r="B1717" t="str">
            <v>Imprimação Asfáltica (EAI)</v>
          </cell>
        </row>
        <row r="1718">
          <cell r="B1718" t="str">
            <v>Aquisição EAI</v>
          </cell>
        </row>
        <row r="1719">
          <cell r="B1719" t="str">
            <v>Transporte EAI</v>
          </cell>
        </row>
        <row r="1720">
          <cell r="B1720" t="str">
            <v>Tratamento superficial simples c/ emulsão BC</v>
          </cell>
        </row>
        <row r="1721">
          <cell r="B1721" t="str">
            <v>Tratamento superficial duplo c/ emulsão BC</v>
          </cell>
        </row>
        <row r="1722">
          <cell r="B1722" t="str">
            <v>Aquisição RR 2C</v>
          </cell>
        </row>
        <row r="1723">
          <cell r="B1723" t="str">
            <v>Transporte RR 2C</v>
          </cell>
        </row>
        <row r="1724">
          <cell r="B1724" t="str">
            <v>CBUQ - FAIXA B (0,0) (L=0,00m) - (Ext. =0 Kmf, Preço Unit. = R$ 0,00)</v>
          </cell>
        </row>
        <row r="1725">
          <cell r="B1725" t="str">
            <v>Pintura de Ligação</v>
          </cell>
        </row>
        <row r="1726">
          <cell r="B1726" t="str">
            <v>Aquisição RR 1C</v>
          </cell>
        </row>
        <row r="1727">
          <cell r="B1727" t="str">
            <v>Transporte RR 1C</v>
          </cell>
        </row>
        <row r="1728">
          <cell r="B1728" t="str">
            <v>CBUQ - Faixa B  (e=0,0cm)</v>
          </cell>
        </row>
        <row r="1729">
          <cell r="B1729" t="str">
            <v>Aquisição CAP 50 70</v>
          </cell>
        </row>
        <row r="1730">
          <cell r="B1730" t="str">
            <v>Transporte CAP 50 70</v>
          </cell>
        </row>
        <row r="1731">
          <cell r="B1731" t="str">
            <v>CBUQ - FAIXA C (0,0) (L=0,00m) - (Ext. =0 Kmf, Preço Unit. = R$ 0,00)</v>
          </cell>
        </row>
        <row r="1732">
          <cell r="B1732" t="str">
            <v>Pintura de Ligação</v>
          </cell>
        </row>
        <row r="1733">
          <cell r="B1733" t="str">
            <v>Aquisição RR 1C</v>
          </cell>
        </row>
        <row r="1734">
          <cell r="B1734" t="str">
            <v>Transporte RR 1C</v>
          </cell>
        </row>
        <row r="1735">
          <cell r="B1735" t="str">
            <v>CBUQ - Faixa C  (e=0,0cm)</v>
          </cell>
        </row>
        <row r="1736">
          <cell r="B1736" t="str">
            <v>Aquisição CAP 50 70</v>
          </cell>
        </row>
        <row r="1737">
          <cell r="B1737" t="str">
            <v>Transporte CAP 50 70</v>
          </cell>
        </row>
        <row r="1739">
          <cell r="B1739" t="str">
            <v>RECUPERAÇÃO DE PAVIMENTO</v>
          </cell>
        </row>
        <row r="1740">
          <cell r="B1740" t="str">
            <v>RECUPERAÇÃO DE PAVIMENTO - (L=0,00m) - (Ext. =0 Kmf, Preço Unit. = R$ 0,00)</v>
          </cell>
        </row>
        <row r="1741">
          <cell r="B1741" t="str">
            <v>Remoção de Material asfáltico (e=0,0cm)</v>
          </cell>
        </row>
        <row r="1742">
          <cell r="B1742" t="str">
            <v>Remoção de Base Granular (e=0,0cm)</v>
          </cell>
        </row>
        <row r="1743">
          <cell r="B1743" t="str">
            <v>Solo estabilizado (e=0,0cm)</v>
          </cell>
        </row>
        <row r="1744">
          <cell r="B1744" t="str">
            <v>BGS (e=0,0cm)</v>
          </cell>
        </row>
        <row r="1745">
          <cell r="B1745" t="str">
            <v>Imprimação Asfáltica (EAI)</v>
          </cell>
        </row>
        <row r="1746">
          <cell r="B1746" t="str">
            <v>Aquisição EAI</v>
          </cell>
        </row>
        <row r="1747">
          <cell r="B1747" t="str">
            <v>Transporte EAI</v>
          </cell>
        </row>
        <row r="1748">
          <cell r="B1748" t="str">
            <v>BGTC (e=0,0cm)</v>
          </cell>
        </row>
        <row r="1749">
          <cell r="B1749" t="str">
            <v>Pintura de Ligação</v>
          </cell>
        </row>
        <row r="1750">
          <cell r="B1750" t="str">
            <v>Aquisição RR 1C</v>
          </cell>
        </row>
        <row r="1751">
          <cell r="B1751" t="str">
            <v>Transporte RR 1C</v>
          </cell>
        </row>
        <row r="1752">
          <cell r="B1752" t="str">
            <v>Tratamento superficial simples c/ emulsão BC</v>
          </cell>
        </row>
        <row r="1753">
          <cell r="B1753" t="str">
            <v>Tratamento superficial duplo c/ emulsão BC</v>
          </cell>
        </row>
        <row r="1754">
          <cell r="B1754" t="str">
            <v>Aquisição RR 2C</v>
          </cell>
        </row>
        <row r="1755">
          <cell r="B1755" t="str">
            <v>Transporte RR 2C</v>
          </cell>
        </row>
        <row r="1756">
          <cell r="B1756" t="str">
            <v>Pintura de Ligação</v>
          </cell>
        </row>
        <row r="1757">
          <cell r="B1757" t="str">
            <v>Aquisição RR 1C</v>
          </cell>
        </row>
        <row r="1758">
          <cell r="B1758" t="str">
            <v>Transporte RR 1C</v>
          </cell>
        </row>
        <row r="1759">
          <cell r="B1759" t="str">
            <v>CBUQ - Faixa B  (e=0,0cm)</v>
          </cell>
        </row>
        <row r="1760">
          <cell r="B1760" t="str">
            <v>Aquisição CAP 50 70</v>
          </cell>
        </row>
        <row r="1761">
          <cell r="B1761" t="str">
            <v>Transporte CAP 50 70</v>
          </cell>
        </row>
        <row r="1762">
          <cell r="B1762" t="str">
            <v>Pintura de Ligação</v>
          </cell>
        </row>
        <row r="1763">
          <cell r="B1763" t="str">
            <v>Aquisição RR 1C</v>
          </cell>
        </row>
        <row r="1764">
          <cell r="B1764" t="str">
            <v>Transporte RR 1C</v>
          </cell>
        </row>
        <row r="1765">
          <cell r="B1765" t="str">
            <v>CBUQ - Faixa C  (e=0,0cm)</v>
          </cell>
        </row>
        <row r="1766">
          <cell r="B1766" t="str">
            <v>Aquisição CAP 50 70</v>
          </cell>
        </row>
        <row r="1767">
          <cell r="B1767" t="str">
            <v>Transporte CAP 50 70</v>
          </cell>
        </row>
        <row r="1769">
          <cell r="B1769" t="str">
            <v>DRENAGEM SUPERFICIAL</v>
          </cell>
        </row>
        <row r="1770">
          <cell r="B1770" t="str">
            <v>Meio fio de concreto - MFC 01</v>
          </cell>
        </row>
        <row r="1771">
          <cell r="B1771" t="str">
            <v>Meio fio de concreto - MFC 04</v>
          </cell>
        </row>
        <row r="1772">
          <cell r="B1772" t="str">
            <v>Meio fio de concreto - MFC 05</v>
          </cell>
        </row>
        <row r="1773">
          <cell r="B1773" t="str">
            <v>Sarjeta triangular de concreto - STC 01</v>
          </cell>
        </row>
        <row r="1774">
          <cell r="B1774" t="str">
            <v>Sarjeta triangular de concreto - STC 02</v>
          </cell>
        </row>
        <row r="1775">
          <cell r="B1775" t="str">
            <v>Sarjeta triangular de concreto - STC 03</v>
          </cell>
        </row>
        <row r="1776">
          <cell r="B1776" t="str">
            <v>Sarjeta trapezoidal de concreto - SZC 01</v>
          </cell>
        </row>
        <row r="1777">
          <cell r="B1777" t="str">
            <v>Sarjeta de canteiro central de concreto - SCC 04</v>
          </cell>
        </row>
        <row r="1778">
          <cell r="B1778" t="str">
            <v>Transposição de segmentos de sarjeta - TSS 03</v>
          </cell>
        </row>
        <row r="1779">
          <cell r="B1779" t="str">
            <v>Entrada para descida d'água - EDA 01</v>
          </cell>
        </row>
        <row r="1780">
          <cell r="B1780" t="str">
            <v>Entrada para descida d'água - EDA 02</v>
          </cell>
        </row>
        <row r="1781">
          <cell r="B1781" t="str">
            <v>Descida d'água de aterros tipo rápido - DAR 01</v>
          </cell>
        </row>
        <row r="1782">
          <cell r="B1782" t="str">
            <v>Aquisição CAP 50 70</v>
          </cell>
        </row>
        <row r="1783">
          <cell r="B1783" t="str">
            <v>Transporte CAP 50 70</v>
          </cell>
        </row>
        <row r="1784">
          <cell r="B1784" t="str">
            <v>Descida d'água de aterros tipo rápido - DAR 02</v>
          </cell>
        </row>
        <row r="1785">
          <cell r="B1785" t="str">
            <v>Aquisição CAP 50 70</v>
          </cell>
        </row>
        <row r="1786">
          <cell r="B1786" t="str">
            <v>Transporte CAP 50 70</v>
          </cell>
        </row>
        <row r="1787">
          <cell r="B1787" t="str">
            <v>Descida d'água de aterros tipo rápido - DAR 03</v>
          </cell>
        </row>
        <row r="1788">
          <cell r="B1788" t="str">
            <v>Aquisição CAP 50 70</v>
          </cell>
        </row>
        <row r="1789">
          <cell r="B1789" t="str">
            <v>Transporte CAP 50 70</v>
          </cell>
        </row>
        <row r="1790">
          <cell r="B1790" t="str">
            <v>Dreno longitudinal profundo para corte em solo - DPS 01</v>
          </cell>
        </row>
        <row r="1791">
          <cell r="B1791" t="str">
            <v>Dreno longitudinal profundo para corte em solo - DPS 03</v>
          </cell>
        </row>
        <row r="1792">
          <cell r="B1792" t="str">
            <v>Dreno longitudinal profundo para corte em rocha - DPR 01</v>
          </cell>
        </row>
        <row r="1793">
          <cell r="B1793" t="str">
            <v>Boca de saída para dreno longitudinal profundo - BSD 01</v>
          </cell>
        </row>
        <row r="1794">
          <cell r="B1794" t="str">
            <v>Boca de saída para dreno sub-superficial - BSD 03</v>
          </cell>
        </row>
        <row r="1795">
          <cell r="B1795" t="str">
            <v>Valeta de proteção de aterros com revestimento vegetal - VPA 01</v>
          </cell>
        </row>
        <row r="1796">
          <cell r="B1796" t="str">
            <v>Valeta de proteção de cortes com revestimento vegetal - VPC 01</v>
          </cell>
        </row>
        <row r="1797">
          <cell r="B1797" t="str">
            <v>Valeta de proteção de aterros com revestimento de concreto - VPA 03</v>
          </cell>
        </row>
        <row r="1798">
          <cell r="B1798" t="str">
            <v>Valeta de proteção de cortes com revestimento de concreto - VPC 03</v>
          </cell>
        </row>
        <row r="1799">
          <cell r="B1799" t="str">
            <v>Corpo BSCC 1,50 x 1,50 m - moldado no local - altura do aterro 0,00 a 1,00 m</v>
          </cell>
        </row>
        <row r="1800">
          <cell r="B1800" t="str">
            <v>Boca BSCC 1,50 x 1,50 m - esconsidade 0°</v>
          </cell>
        </row>
        <row r="1801">
          <cell r="B1801" t="str">
            <v>Corpo BSCC 2,00 x 2,00 m - moldado no local - altura do aterro 0,00 a 1,00 m</v>
          </cell>
        </row>
        <row r="1802">
          <cell r="B1802" t="str">
            <v>Boca BSCC 2,00 x 2,00 m - esconsidade 0°</v>
          </cell>
        </row>
        <row r="1803">
          <cell r="B1803" t="str">
            <v>Corpo BSCC 2,50 x 2,50 m - moldado no local - altura do aterro 0,00 a 1,00 m</v>
          </cell>
        </row>
        <row r="1804">
          <cell r="B1804" t="str">
            <v>Boca BSCC 2,50 x 2,50 m - esconsidade 0°</v>
          </cell>
        </row>
        <row r="1805">
          <cell r="B1805" t="str">
            <v>Corpo BSCC 3,00 x 3,00 m - moldado no local - altura do aterro 0,00 a 1,00 m</v>
          </cell>
        </row>
        <row r="1806">
          <cell r="B1806" t="str">
            <v>Boca BSCC 3,00 x 3,00 m - esconsidade 0°</v>
          </cell>
        </row>
        <row r="1807">
          <cell r="B1807" t="str">
            <v>Hidrossemeadura</v>
          </cell>
        </row>
        <row r="1809">
          <cell r="B1809" t="str">
            <v>OBRAS DE ARTE ESPECIAIS</v>
          </cell>
        </row>
        <row r="1810">
          <cell r="B1810" t="str">
            <v>Recomposição de defensa metálica</v>
          </cell>
        </row>
        <row r="1811">
          <cell r="B1811" t="str">
            <v>Recomposição de guarda-corpo</v>
          </cell>
        </row>
        <row r="1812">
          <cell r="B1812" t="str">
            <v>Recomposição de Barreira New Jersey simples</v>
          </cell>
        </row>
        <row r="1814">
          <cell r="B1814" t="str">
            <v>OBRAS COMPLEMENTARES</v>
          </cell>
        </row>
        <row r="1815">
          <cell r="B1815" t="str">
            <v>Recomposição de defensa metálica</v>
          </cell>
        </row>
        <row r="1816">
          <cell r="B1816" t="str">
            <v>Recomposição de Talude - Erosão</v>
          </cell>
        </row>
        <row r="1817">
          <cell r="B1817" t="str">
            <v>TERRAPLANAGEM</v>
          </cell>
        </row>
        <row r="1818">
          <cell r="B1818" t="str">
            <v>Recomposição de erosão em corte ou aterro com material de jazida</v>
          </cell>
        </row>
        <row r="1819">
          <cell r="B1819" t="str">
            <v>DRENAGEM SUPERFICIAL</v>
          </cell>
        </row>
        <row r="1820">
          <cell r="B1820" t="str">
            <v>Meio fio de concreto - MFC 01</v>
          </cell>
        </row>
        <row r="1821">
          <cell r="B1821" t="str">
            <v>Entrada para descida d'água - EDA 02</v>
          </cell>
        </row>
        <row r="1822">
          <cell r="B1822" t="str">
            <v>Descida d'água de aterros em degraus - DAD 01</v>
          </cell>
        </row>
        <row r="1823">
          <cell r="B1823" t="str">
            <v>Dissipador de energia - DEB 02</v>
          </cell>
        </row>
        <row r="1824">
          <cell r="B1824" t="str">
            <v>SERVIÇOS AMBIENTAIS</v>
          </cell>
        </row>
        <row r="1825">
          <cell r="B1825" t="str">
            <v>Enleivamento</v>
          </cell>
        </row>
        <row r="1827">
          <cell r="B1827" t="str">
            <v>SINALIZAÇÃO</v>
          </cell>
        </row>
        <row r="1828">
          <cell r="B1828" t="str">
            <v>SINALIZAÇÃO PROVISÓRIA*</v>
          </cell>
        </row>
        <row r="1829">
          <cell r="B1829" t="str">
            <v>Pintura de faixa (sinalização provisória)</v>
          </cell>
        </row>
        <row r="1830">
          <cell r="B1830" t="str">
            <v>* Em atendimento ao item 9.1.2 do ACÓRDÃO Nº 2011/2015 - TCU - Plenário, a sinalização provisória conta na planilha como item de serviço separado.</v>
          </cell>
        </row>
        <row r="1832">
          <cell r="B1832" t="str">
            <v>SINALIZAÇÃO HORIZONTAL</v>
          </cell>
        </row>
        <row r="1833">
          <cell r="B1833" t="str">
            <v>Tachas Refletivas Bidirecionais</v>
          </cell>
        </row>
        <row r="1834">
          <cell r="B1834" t="str">
            <v>Implantação de tachão</v>
          </cell>
        </row>
        <row r="1836">
          <cell r="B1836" t="str">
            <v>MANUTENÇÃO E CONSERVAÇÃO</v>
          </cell>
        </row>
        <row r="1837">
          <cell r="B1837" t="str">
            <v>Manutenção e Conservação (1º ano)</v>
          </cell>
        </row>
        <row r="1838">
          <cell r="B1838" t="str">
            <v>Serviços de Manutenção e Conservação (1º ano)</v>
          </cell>
        </row>
        <row r="1840">
          <cell r="B1840" t="str">
            <v>Manutenção e Conservação (2º ano)</v>
          </cell>
        </row>
        <row r="1841">
          <cell r="B1841" t="str">
            <v>Serviços de Manutenção e Conservação (2º ano)</v>
          </cell>
        </row>
        <row r="1843">
          <cell r="B1843" t="str">
            <v>Manutenção e Conservação (3º ano)</v>
          </cell>
        </row>
        <row r="1844">
          <cell r="B1844" t="str">
            <v>Serviços de Manutenção e Conservação (3º ano)</v>
          </cell>
        </row>
        <row r="1846">
          <cell r="B1846" t="str">
            <v>Manutenção e Conservação (4º ano)</v>
          </cell>
        </row>
        <row r="1847">
          <cell r="B1847" t="str">
            <v>Serviços de Manutenção e Conservação (4º ano)</v>
          </cell>
        </row>
        <row r="1849">
          <cell r="B1849" t="str">
            <v>Manutenção e Conservação (5º ano)</v>
          </cell>
        </row>
        <row r="1850">
          <cell r="B1850" t="str">
            <v>Serviços de Manutenção e Conservação (5º ano)</v>
          </cell>
        </row>
        <row r="1852">
          <cell r="B1852" t="str">
            <v>ADMINISTRAÇÃO LOCAL</v>
          </cell>
        </row>
        <row r="1853">
          <cell r="B1853" t="str">
            <v>Parcela Fixa - Recuperação</v>
          </cell>
        </row>
        <row r="1854">
          <cell r="B1854" t="str">
            <v>Mão de Obra</v>
          </cell>
        </row>
        <row r="1855">
          <cell r="B1855" t="str">
            <v>Veículos</v>
          </cell>
        </row>
        <row r="1856">
          <cell r="B1856" t="str">
            <v>Parcela Fixa - Manutenção e Conservação</v>
          </cell>
        </row>
        <row r="1857">
          <cell r="B1857" t="str">
            <v>Mão de Obra</v>
          </cell>
        </row>
        <row r="1858">
          <cell r="B1858" t="str">
            <v>Veículos</v>
          </cell>
        </row>
        <row r="1859">
          <cell r="B1859" t="str">
            <v xml:space="preserve">Parcela Vinculada </v>
          </cell>
        </row>
        <row r="1860">
          <cell r="B1860" t="str">
            <v xml:space="preserve">Equipe de produção de terraplenagem </v>
          </cell>
        </row>
        <row r="1861">
          <cell r="B1861" t="str">
            <v xml:space="preserve">Equipe de produção de pavimentação </v>
          </cell>
        </row>
        <row r="1862">
          <cell r="B1862" t="str">
            <v xml:space="preserve">Equipe de topografia </v>
          </cell>
        </row>
        <row r="1863">
          <cell r="B1863" t="str">
            <v>Equipe de medicina e segurança do trabalho - Nº func. &gt; 100</v>
          </cell>
        </row>
        <row r="1864">
          <cell r="B1864" t="str">
            <v>Equipe de medicina e segurança do trabalho - Nº func. ≤ 100</v>
          </cell>
        </row>
        <row r="1865">
          <cell r="B1865" t="str">
            <v xml:space="preserve">Técnicos especializados </v>
          </cell>
        </row>
        <row r="1866">
          <cell r="B1866" t="str">
            <v>Equipe de conservação rodoviária</v>
          </cell>
        </row>
        <row r="1867">
          <cell r="B1867" t="str">
            <v xml:space="preserve">Parcela Variável </v>
          </cell>
        </row>
        <row r="1868">
          <cell r="B1868" t="str">
            <v xml:space="preserve">Equipes de frente de serviço </v>
          </cell>
        </row>
        <row r="1869">
          <cell r="B1869" t="str">
            <v xml:space="preserve">Laboratório de solos </v>
          </cell>
        </row>
        <row r="1870">
          <cell r="B1870" t="str">
            <v xml:space="preserve">Laboratório de asfaltos </v>
          </cell>
        </row>
        <row r="1871">
          <cell r="B1871" t="str">
            <v xml:space="preserve">Laboratório de concreto </v>
          </cell>
        </row>
        <row r="1872">
          <cell r="B1872" t="str">
            <v xml:space="preserve">Manejo florestal </v>
          </cell>
        </row>
        <row r="1873">
          <cell r="B1873" t="str">
            <v xml:space="preserve">Manutenção do Canteiro de Obras e Acampamentos </v>
          </cell>
        </row>
        <row r="1874">
          <cell r="B1874" t="str">
            <v xml:space="preserve">Equipe de manutenção </v>
          </cell>
        </row>
        <row r="1875">
          <cell r="B1875" t="str">
            <v xml:space="preserve">Despesas Diversas </v>
          </cell>
        </row>
        <row r="1877">
          <cell r="B1877" t="str">
            <v>CANTEIRO E MOBILIZAÇÃO</v>
          </cell>
        </row>
        <row r="1878">
          <cell r="B1878" t="str">
            <v>Mobilização</v>
          </cell>
        </row>
        <row r="1879">
          <cell r="B1879" t="str">
            <v>Desmobilização</v>
          </cell>
        </row>
        <row r="1880">
          <cell r="B1880" t="str">
            <v>Canteiro Principal</v>
          </cell>
        </row>
        <row r="1881">
          <cell r="B1881" t="str">
            <v>Escritório e seção téc.</v>
          </cell>
        </row>
        <row r="1882">
          <cell r="B1882" t="str">
            <v>Refeitório e cozinha</v>
          </cell>
        </row>
        <row r="1883">
          <cell r="B1883" t="str">
            <v>Alojamentos</v>
          </cell>
        </row>
        <row r="1884">
          <cell r="B1884" t="str">
            <v>Banheiros e vestiário</v>
          </cell>
        </row>
        <row r="1885">
          <cell r="B1885" t="str">
            <v>Ambulatório</v>
          </cell>
        </row>
        <row r="1886">
          <cell r="B1886" t="str">
            <v>Área de recreação</v>
          </cell>
        </row>
        <row r="1887">
          <cell r="B1887" t="str">
            <v>Residências</v>
          </cell>
        </row>
        <row r="1888">
          <cell r="B1888" t="str">
            <v>Almoxarifado</v>
          </cell>
        </row>
        <row r="1889">
          <cell r="B1889" t="str">
            <v>Depósito de cimento</v>
          </cell>
        </row>
        <row r="1890">
          <cell r="B1890" t="str">
            <v>Oficina</v>
          </cell>
        </row>
        <row r="1891">
          <cell r="B1891" t="str">
            <v>Sala de topografia</v>
          </cell>
        </row>
        <row r="1892">
          <cell r="B1892" t="str">
            <v>Guarita</v>
          </cell>
        </row>
        <row r="1893">
          <cell r="B1893" t="str">
            <v>Áreas descobertas</v>
          </cell>
        </row>
        <row r="1894">
          <cell r="B1894" t="str">
            <v>Instalações Industriais</v>
          </cell>
        </row>
        <row r="1895">
          <cell r="B1895" t="str">
            <v>Laboratório</v>
          </cell>
        </row>
        <row r="1896">
          <cell r="B1896" t="str">
            <v>Instalação da usina misturadora de solos com capacidade de 300 t/h</v>
          </cell>
        </row>
        <row r="1897">
          <cell r="B1897" t="str">
            <v>Instalação da usina de asfalto a quente capacidade de 120 t/h</v>
          </cell>
        </row>
        <row r="1898">
          <cell r="B1898" t="str">
            <v>Posto de combustivel</v>
          </cell>
        </row>
        <row r="1899">
          <cell r="B1899" t="str">
            <v xml:space="preserve">Depósito de óleo enterrado para oficina			</v>
          </cell>
        </row>
        <row r="1900">
          <cell r="B1900" t="str">
            <v>Sistema separador água e óleo</v>
          </cell>
        </row>
        <row r="1901">
          <cell r="B1901" t="str">
            <v>Rampa de lavagem</v>
          </cell>
        </row>
        <row r="1902">
          <cell r="B1902" t="str">
            <v>TOTAL</v>
          </cell>
        </row>
        <row r="1903">
          <cell r="B1903" t="str">
            <v>EDITAL:</v>
          </cell>
        </row>
        <row r="1904">
          <cell r="B1904" t="str">
            <v>BR-/RN</v>
          </cell>
        </row>
        <row r="1905">
          <cell r="B1905" t="str">
            <v xml:space="preserve">Subtrecho:  - </v>
          </cell>
        </row>
        <row r="1906">
          <cell r="B1906" t="str">
            <v>Segmento: (km 0 ao km 100)</v>
          </cell>
        </row>
        <row r="1907">
          <cell r="B1907" t="str">
            <v>Nome da empresa:</v>
          </cell>
        </row>
        <row r="1908">
          <cell r="B1908" t="str">
            <v>IDENTIFICAÇÃO, QUALIFICAÇÃO E ASSINATURA DO RESPONSÁVEL:</v>
          </cell>
        </row>
      </sheetData>
      <sheetData sheetId="8"/>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Pontes"/>
      <sheetName val="composições"/>
    </sheetNames>
    <sheetDataSet>
      <sheetData sheetId="0">
        <row r="54">
          <cell r="F54">
            <v>1403982.3199999998</v>
          </cell>
        </row>
      </sheetData>
      <sheetData sheetId="1" refreshError="1"/>
      <sheetData sheetId="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TREVOS"/>
      <sheetName val="CROQUIS"/>
      <sheetName val="MB"/>
      <sheetName val="AQ TR MB"/>
      <sheetName val="MOBIL-CANT"/>
      <sheetName val="SERVIÇOS"/>
      <sheetName val="P reaj x P atual"/>
      <sheetName val="ORÇAMENTO"/>
      <sheetName val="TLCB5"/>
      <sheetName val="TLMR"/>
      <sheetName val="TLCC4"/>
      <sheetName val="TCC10"/>
      <sheetName val="TCCB10"/>
      <sheetName val="CRONOGAMA 1º"/>
      <sheetName val="CRONOGAMA 2º "/>
      <sheetName val="Micro Flex 1,5"/>
      <sheetName val="Desm dest. limpeza ate 15 m"/>
      <sheetName val="dest. arv. 0,15 a 0,30 m "/>
      <sheetName val="Regul. mec faixa dominio"/>
      <sheetName val="corte e limpeza de areas gramad"/>
      <sheetName val="trator de estreiras 7D"/>
      <sheetName val="Enroc. ped. jogada"/>
      <sheetName val="Recomp. G. corpo"/>
      <sheetName val="Reat Apilo"/>
      <sheetName val="MBUQ ACBC"/>
      <sheetName val="Compressor"/>
      <sheetName val="Solo Melh. c cim. base rem prof"/>
      <sheetName val="Pint de Lig"/>
      <sheetName val="Capa sel. c areia AC"/>
      <sheetName val="Man.recomp. pint.faixa"/>
      <sheetName val="Rec. rev MBUQ"/>
      <sheetName val="Rem.mec. rev.bet."/>
      <sheetName val="Rem.mec. cam gran"/>
      <sheetName val="Concr. ciclop"/>
      <sheetName val="Concr. cimento"/>
      <sheetName val="Dobra col. armad."/>
      <sheetName val="Forma"/>
      <sheetName val="Reat. comp. bueiro"/>
      <sheetName val="Limp. ponte"/>
      <sheetName val="Esc. Man.Mat. 1ª"/>
      <sheetName val="Esc.Mec.vala"/>
      <sheetName val="Enroc. ped. arrumada"/>
      <sheetName val="Rev. veg. leivas"/>
      <sheetName val="Recomp.tacha"/>
      <sheetName val="Tapa Buraco"/>
      <sheetName val="Rem.prof. Manual"/>
      <sheetName val="Rem.prof.Mecaniz."/>
      <sheetName val="Limp. sarj. meio fio"/>
      <sheetName val="Limp. Val. corte"/>
      <sheetName val="Limp. desc. d'agua"/>
      <sheetName val="Limp. bueiro"/>
      <sheetName val="Limp. placa"/>
      <sheetName val="Recomp. Placa "/>
      <sheetName val="Recomp. Def.met."/>
      <sheetName val="Caiação"/>
      <sheetName val="Recomp. man. aterro"/>
      <sheetName val="Recomp. mec. aterro"/>
      <sheetName val="Roçada man."/>
      <sheetName val="Roçada Capim colonião"/>
      <sheetName val="Roçada mecaniz."/>
      <sheetName val="Capina"/>
      <sheetName val="Brita p base"/>
      <sheetName val="Transp.local CB 5m³"/>
      <sheetName val="Transp.local Mat.Rem"/>
      <sheetName val="Transp.local CC 4t"/>
      <sheetName val="Transp.Com CC 15t"/>
      <sheetName val="Transp.Com. CB 10m³ "/>
      <sheetName val="Transp.local mat. bet."/>
      <sheetName val="Encarregado turma"/>
      <sheetName val="Servente"/>
      <sheetName val="Motoserra"/>
      <sheetName val="Cam basc. 5m³"/>
      <sheetName val="Automóvel"/>
      <sheetName val="Correção def.MB"/>
      <sheetName val="Desobstr. bueiro"/>
      <sheetName val="Cav. mec. reb."/>
      <sheetName val="Fabr. g.corpo"/>
      <sheetName val="prep.Aço- CA50"/>
      <sheetName val="Concr.estr. 18mpa PM"/>
      <sheetName val="Concr.estr. 18mpa"/>
      <sheetName val="Expurgo.jz"/>
      <sheetName val="Limp.cam.vg.jz"/>
      <sheetName val="Esc.c.mat jz"/>
      <sheetName val="Forn. aço CA-50"/>
      <sheetName val="Forn. aço CA-25"/>
      <sheetName val="Areia Comerc."/>
      <sheetName val="Brita Comerc."/>
      <sheetName val="Pedra mão Comerc."/>
      <sheetName val="Obt. grama"/>
      <sheetName val="Plan1"/>
    </sheetNames>
    <sheetDataSet>
      <sheetData sheetId="0"/>
      <sheetData sheetId="1"/>
      <sheetData sheetId="2"/>
      <sheetData sheetId="3"/>
      <sheetData sheetId="4"/>
      <sheetData sheetId="5"/>
      <sheetData sheetId="6">
        <row r="14">
          <cell r="G14">
            <v>124.608</v>
          </cell>
        </row>
        <row r="19">
          <cell r="G19">
            <v>207.68</v>
          </cell>
        </row>
        <row r="20">
          <cell r="G20">
            <v>38.94</v>
          </cell>
        </row>
        <row r="23">
          <cell r="G23">
            <v>800</v>
          </cell>
        </row>
        <row r="31">
          <cell r="G31">
            <v>24000</v>
          </cell>
        </row>
        <row r="46">
          <cell r="G46">
            <v>3115.2</v>
          </cell>
        </row>
      </sheetData>
      <sheetData sheetId="7" refreshError="1"/>
      <sheetData sheetId="8"/>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Funding costs"/>
      <sheetName val="Wholesale"/>
      <sheetName val="Retail funding"/>
      <sheetName val="Sheet4"/>
      <sheetName val="Imai03"/>
      <sheetName val="q8"/>
      <sheetName val="CR LOTE 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efreshError="1"/>
      <sheetData sheetId="1" refreshError="1"/>
      <sheetData sheetId="2" refreshError="1">
        <row r="11">
          <cell r="J11" t="str">
            <v>LOTE</v>
          </cell>
          <cell r="K11">
            <v>0</v>
          </cell>
          <cell r="N11">
            <v>0</v>
          </cell>
          <cell r="T11">
            <v>0</v>
          </cell>
        </row>
      </sheetData>
      <sheetData sheetId="3" refreshError="1"/>
      <sheetData sheetId="4" refreshError="1">
        <row r="10">
          <cell r="D10" t="str">
            <v>Altura</v>
          </cell>
        </row>
      </sheetData>
      <sheetData sheetId="5" refreshError="1"/>
      <sheetData sheetId="6" refreshError="1">
        <row r="9">
          <cell r="G9" t="str">
            <v>Tipo</v>
          </cell>
          <cell r="H9" t="str">
            <v>Fonte</v>
          </cell>
          <cell r="I9" t="str">
            <v>Código</v>
          </cell>
          <cell r="J9" t="str">
            <v>Descrição</v>
          </cell>
          <cell r="K9" t="str">
            <v>Un.</v>
          </cell>
          <cell r="N9" t="str">
            <v>Valor Total s/BDI (R$)</v>
          </cell>
        </row>
        <row r="12">
          <cell r="G12" t="str">
            <v>Composição</v>
          </cell>
        </row>
      </sheetData>
      <sheetData sheetId="7" refreshError="1">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efreshError="1">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efreshError="1">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og_Sv"/>
      <sheetName val="mem"/>
      <sheetName val="MG"/>
      <sheetName val="GAL"/>
      <sheetName val="pf"/>
      <sheetName val="TB"/>
      <sheetName val="00-01"/>
      <sheetName val="07-15"/>
      <sheetName val="ev"/>
      <sheetName val="RotMRosa"/>
      <sheetName val="RotKm07"/>
      <sheetName val="Pontes"/>
      <sheetName val="mfc10x30cm"/>
      <sheetName val="pntcobra"/>
      <sheetName val="pntmarc"/>
      <sheetName val="pntpaul"/>
      <sheetName val="C-Mat E TRP"/>
      <sheetName val="limp-SMF"/>
      <sheetName val="corpbstc"/>
      <sheetName val="escmatjaz"/>
      <sheetName val="comp95"/>
      <sheetName val="regsubl"/>
      <sheetName val="sbase"/>
      <sheetName val="conc10mpa"/>
      <sheetName val="conc12mpa"/>
      <sheetName val="conc15mpa"/>
      <sheetName val="base"/>
      <sheetName val="solobase"/>
      <sheetName val="rempav"/>
      <sheetName val="stc01"/>
      <sheetName val="caiação"/>
      <sheetName val="remprof"/>
      <sheetName val="recrevaauq"/>
      <sheetName val="dar01"/>
      <sheetName val="pintura"/>
      <sheetName val="mfc05"/>
      <sheetName val="impri"/>
      <sheetName val="mistaauq"/>
      <sheetName val="reatcompbu"/>
      <sheetName val="esccav1ª"/>
      <sheetName val="clp03"/>
      <sheetName val="dar02"/>
      <sheetName val="clp01"/>
      <sheetName val="alvparg"/>
      <sheetName val="alvtij"/>
      <sheetName val="demdispconc"/>
      <sheetName val="AAUF"/>
      <sheetName val="tapbur"/>
      <sheetName val="recmecater"/>
      <sheetName val="CAPA_RELAT"/>
      <sheetName val="Pl_Res_Aprop"/>
      <sheetName val="Pl_C_Aprop_período SEDE"/>
      <sheetName val="Pl_C_Aprop_acumul SEDE"/>
      <sheetName val="Pl_C_Aprop_período NATAL"/>
      <sheetName val="Pl_C_Aprop_acumul NATAL"/>
      <sheetName val="Pl_C_Aprop_período S. LUIS"/>
      <sheetName val="Pl_C_Aprop_acumul S. LUIS"/>
      <sheetName val="Comb_Atual"/>
      <sheetName val="Comb_Acum"/>
      <sheetName val="Res-EqpVtr_ Atual"/>
      <sheetName val="Fich_Cont_ Desp_Eqp "/>
      <sheetName val="Tab_C_Eqp_Atual"/>
      <sheetName val="Tab_C_Eqp_Acum"/>
      <sheetName val="Comb_Ant"/>
      <sheetName val="Tab_C_ME_ MO"/>
      <sheetName val="Res-EqpVtr_ anterior"/>
      <sheetName val="Res_EqpVtr_Acum"/>
      <sheetName val="Custo horário Eqp Vtr"/>
      <sheetName val="Capa"/>
      <sheetName val="Doc 01"/>
      <sheetName val="Doc 02"/>
      <sheetName val="Doc 03"/>
      <sheetName val="Doc 04"/>
      <sheetName val="F Rosto"/>
      <sheetName val="OOG"/>
      <sheetName val="Cust_Hor_Eqp_Vtr"/>
      <sheetName val="Custo de materiais"/>
      <sheetName val="custo de mão-de-obra"/>
      <sheetName val="M C R E Desp Pessoal"/>
      <sheetName val="M C R E Insumos objeto"/>
      <sheetName val="M C R E Manutenção"/>
      <sheetName val="M C R E Renovação da Frota"/>
      <sheetName val="M C R E Desp Indiretas"/>
      <sheetName val="Memo Cal Combs"/>
      <sheetName val="Dim das Eqps"/>
      <sheetName val="Cron Obra"/>
      <sheetName val="Dim Pessoal"/>
      <sheetName val="M C R ETerceirização"/>
      <sheetName val="MC Mâo O. Suplem"/>
      <sheetName val="Mem Calc Desp Estimadas"/>
      <sheetName val="Dim Eqp Vtr"/>
      <sheetName val="Cron Pessoal"/>
      <sheetName val="Cron EqpVtr"/>
      <sheetName val="Cron Material"/>
      <sheetName val="Cro Fis-Fin"/>
      <sheetName val="orç"/>
      <sheetName val="Distancias trecho 1"/>
      <sheetName val="TRANSPORTES trecho 1"/>
      <sheetName val="Distancias trecho 2"/>
      <sheetName val="TRANSPORTES trecho 2"/>
      <sheetName val="Distancia trecho 3"/>
      <sheetName val="TRANSPORTES trecho 3"/>
      <sheetName val="Mem Cálc mob_desmob"/>
      <sheetName val="Desmat"/>
      <sheetName val="Esc. carga transp 1ª cat 50 m"/>
      <sheetName val="ECT 200&lt;DMT&lt;400"/>
      <sheetName val="ECT 1800&lt;DMT&lt;2000"/>
      <sheetName val="ECT 2000&lt;DMT&lt;3000"/>
      <sheetName val="ECT 3000&lt;DMT&lt;5000"/>
      <sheetName val="Compactação manual"/>
      <sheetName val="Compact 95%"/>
      <sheetName val="Compact 100% "/>
      <sheetName val="ECT 50&lt;DMT&lt;200 escv"/>
      <sheetName val="ECT 200&lt;DMT&lt;400 escv"/>
      <sheetName val="ECT 400&lt;DMT&lt;600 escv"/>
      <sheetName val="ECT 600&lt;DMT&lt;800 escv"/>
      <sheetName val="ECT 1000&lt;DMT&lt;1200 escv"/>
      <sheetName val="ECT 800&lt;DMT&lt;1000 escv"/>
      <sheetName val="ECT 1200&lt;DMT&lt;1400 escv"/>
      <sheetName val="ECT 50&lt;DMT&lt;200 mat 2 cat escv"/>
      <sheetName val="ECT 50&lt;DMT&lt;200 mat 3 cat"/>
      <sheetName val="Regul subleito"/>
      <sheetName val="Subbase de solo est."/>
      <sheetName val="Base de solo est. "/>
      <sheetName val="Limp Cam Veg"/>
      <sheetName val="Expurgo de jazida (aux)"/>
      <sheetName val="EC mat jazida (aux)"/>
      <sheetName val="Imprimação"/>
      <sheetName val="TSS"/>
      <sheetName val="TSD"/>
      <sheetName val="Transp Mat jaz"/>
      <sheetName val="Transp de brita"/>
      <sheetName val="Sarjeta STC05"/>
      <sheetName val="Sarjeta STC 02"/>
      <sheetName val="Concreto 12MPa Conf Lanc (aux)"/>
      <sheetName val="Esc. man. vala mat 1a cat (aux)"/>
      <sheetName val="Dreno longitudinal DPS"/>
      <sheetName val="Boca de Saida BSD 01"/>
      <sheetName val="Boca de Saida BSD 03"/>
      <sheetName val="Valeta VPC-03"/>
      <sheetName val="Meio Fio "/>
      <sheetName val="Concreto 10MPa Conf Lanc  (aux)"/>
      <sheetName val="Concreto 15MPa Conf Lanc (aux)"/>
      <sheetName val="Descida d´água DAD 01"/>
      <sheetName val="Descida d´água DAR 02"/>
      <sheetName val="Compactação manual (aux)"/>
      <sheetName val="Entrada dágua  EDA01"/>
      <sheetName val="Entrada dágua  EDA02"/>
      <sheetName val="Dissip energia DES 01"/>
      <sheetName val="Dissip energia DES 02"/>
      <sheetName val="Alvenaria pedra argamass"/>
      <sheetName val="Argamassa ci_ar"/>
      <sheetName val="Cx colet sarjeta"/>
      <sheetName val="BSTC 0,80 m"/>
      <sheetName val="Dente p_ bueiro s 0,80m"/>
      <sheetName val="Boca BSTC 0,80 m"/>
      <sheetName val="BSTC 1m"/>
      <sheetName val="Dente p_ bueiro s 1,00m"/>
      <sheetName val="BocaBSTC 1m "/>
      <sheetName val="BDTC 1m"/>
      <sheetName val="Dente p_ bueiro d 1,00m"/>
      <sheetName val="Boca BDTC 1m"/>
      <sheetName val="BTTC 1m"/>
      <sheetName val="Dente p_ bueiro T 1,00m"/>
      <sheetName val="Boca BTTC 1m"/>
      <sheetName val="BDCC 1,5x1,5 m"/>
      <sheetName val="Boca BDCC 1,5x1,5"/>
      <sheetName val="BTCC 1,5 x 1,5"/>
      <sheetName val="Boca BTCC 1,5x1,5 m "/>
      <sheetName val="Escoramento de Bueiro cel."/>
      <sheetName val="Conf e lanç conc magro (aux)"/>
      <sheetName val="Concreto cicl. 12MPa (aux)"/>
      <sheetName val="BDCC 2,0x2,0 m 1,0 a 2,5 m"/>
      <sheetName val="Boca BDCC 2,0x2,0 m"/>
      <sheetName val="BTCC 2,0x2,0 m 1,0 a 2,5 m"/>
      <sheetName val="Boca BTCC 2,0x2,0 m"/>
      <sheetName val="Pintura faixa"/>
      <sheetName val="Pintura setas e zeb"/>
      <sheetName val="Tacha reflet"/>
      <sheetName val="Enleivamento"/>
      <sheetName val="Cerca arame"/>
      <sheetName val="Defensa dupla"/>
      <sheetName val="Passeio concreto"/>
      <sheetName val="Revest veg c mudas"/>
      <sheetName val="Revest veg c grama leiva"/>
      <sheetName val="Plantio arbustos"/>
      <sheetName val="Regul mec faixa dom"/>
      <sheetName val="Alv pedra arrum"/>
      <sheetName val="Forn prep coloc forma CA-50"/>
      <sheetName val="Fôrma comum de madeira"/>
      <sheetName val="Fôrma de placa resinada"/>
      <sheetName val="pasta"/>
      <sheetName val="doc1"/>
      <sheetName val="doc2"/>
      <sheetName val="doc3"/>
      <sheetName val="doc4 "/>
      <sheetName val="rff"/>
      <sheetName val="carimbo "/>
      <sheetName val="oog - fazer "/>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og_Sv"/>
      <sheetName val="mem"/>
      <sheetName val="MG"/>
      <sheetName val="GAL"/>
      <sheetName val="pf"/>
      <sheetName val="TB"/>
      <sheetName val="00-01"/>
      <sheetName val="07-15"/>
      <sheetName val="ev"/>
      <sheetName val="RotMRosa"/>
      <sheetName val="RotKm07"/>
      <sheetName val="Pontes"/>
      <sheetName val="mfc10x30cm"/>
      <sheetName val="pntcobra"/>
      <sheetName val="pntmarc"/>
      <sheetName val="pntpaul"/>
      <sheetName val="C-Mat E TRP"/>
      <sheetName val="limp-SMF"/>
      <sheetName val="corpbstc"/>
      <sheetName val="escmatjaz"/>
      <sheetName val="comp95"/>
      <sheetName val="regsubl"/>
      <sheetName val="sbase"/>
      <sheetName val="conc10mpa"/>
      <sheetName val="conc12mpa"/>
      <sheetName val="conc15mpa"/>
      <sheetName val="base"/>
      <sheetName val="solobase"/>
      <sheetName val="rempav"/>
      <sheetName val="stc01"/>
      <sheetName val="caiação"/>
      <sheetName val="remprof"/>
      <sheetName val="recrevaauq"/>
      <sheetName val="dar01"/>
      <sheetName val="pintura"/>
      <sheetName val="mfc05"/>
      <sheetName val="impri"/>
      <sheetName val="mistaauq"/>
      <sheetName val="reatcompbu"/>
      <sheetName val="esccav1ª"/>
      <sheetName val="clp03"/>
      <sheetName val="dar02"/>
      <sheetName val="clp01"/>
      <sheetName val="alvparg"/>
      <sheetName val="alvtij"/>
      <sheetName val="demdispconc"/>
      <sheetName val="AAUF"/>
      <sheetName val="tapbur"/>
      <sheetName val="recmecater"/>
      <sheetName val="CAPA_RELAT"/>
      <sheetName val="Pl_Res_Aprop"/>
      <sheetName val="Pl_C_Aprop_período SEDE"/>
      <sheetName val="Pl_C_Aprop_acumul SEDE"/>
      <sheetName val="Pl_C_Aprop_período NATAL"/>
      <sheetName val="Pl_C_Aprop_acumul NATAL"/>
      <sheetName val="Pl_C_Aprop_período S. LUIS"/>
      <sheetName val="Pl_C_Aprop_acumul S. LUIS"/>
      <sheetName val="Comb_Atual"/>
      <sheetName val="Comb_Acum"/>
      <sheetName val="Res-EqpVtr_ Atual"/>
      <sheetName val="Fich_Cont_ Desp_Eqp "/>
      <sheetName val="Tab_C_Eqp_Atual"/>
      <sheetName val="Tab_C_Eqp_Acum"/>
      <sheetName val="Comb_Ant"/>
      <sheetName val="Tab_C_ME_ MO"/>
      <sheetName val="Res-EqpVtr_ anterior"/>
      <sheetName val="Res_EqpVtr_Acum"/>
      <sheetName val="Gráf1"/>
      <sheetName val="Custo horário Eqp Vtr"/>
      <sheetName val="pasta"/>
      <sheetName val="capa"/>
      <sheetName val="doc1"/>
      <sheetName val="doc2"/>
      <sheetName val="doc3"/>
      <sheetName val="doc4 "/>
      <sheetName val="rff"/>
      <sheetName val="carimbo "/>
      <sheetName val="oog - fazer "/>
      <sheetName val="Doc 01"/>
      <sheetName val="Doc 02"/>
      <sheetName val="Doc 03"/>
      <sheetName val="Doc 04"/>
      <sheetName val="F Rosto"/>
      <sheetName val="OOG"/>
      <sheetName val="Cust_Hor_Eqp_Vtr"/>
      <sheetName val="Custo de materiais"/>
      <sheetName val="custo de mão-de-obra"/>
      <sheetName val="M C R E Desp Pessoal"/>
      <sheetName val="M C R E Insumos objeto"/>
      <sheetName val="M C R E Manutenção"/>
      <sheetName val="M C R E Renovação da Frota"/>
      <sheetName val="M C R E Desp Indiretas"/>
      <sheetName val="Memo Cal Combs"/>
      <sheetName val="Dim das Eqps"/>
      <sheetName val="Cron Obra"/>
      <sheetName val="Dim Pessoal"/>
      <sheetName val="M C R ETerceirização"/>
      <sheetName val="MC Mâo O. Suplem"/>
      <sheetName val="Mem Calc Desp Estimadas"/>
      <sheetName val="Dim Eqp Vtr"/>
      <sheetName val="Cron Pessoal"/>
      <sheetName val="Cron EqpVtr"/>
      <sheetName val="Cron Material"/>
      <sheetName val="Cro Fis-Fin"/>
      <sheetName val="Sheet6"/>
      <sheetName val="Cap 1"/>
      <sheetName val="Cap 2"/>
      <sheetName val="Cap 3"/>
      <sheetName val="Cap 5"/>
      <sheetName val="Cap 6"/>
      <sheetName val="CRON. FÍS. REAL. ANEXO 6"/>
      <sheetName val="Dados"/>
      <sheetName val="Revisao Memoria"/>
      <sheetName val="Drenagem"/>
      <sheetName val="FGV"/>
      <sheetName val="MEDIÇÃO ANEXO 2A"/>
      <sheetName val="MEM. CALC. ANEXO 3"/>
      <sheetName val="Parametros"/>
      <sheetName val="Passagem01"/>
      <sheetName val="Passagem02"/>
      <sheetName val="MEDIÇÃO ANEXO 2B"/>
      <sheetName val="Cerca"/>
      <sheetName val="Resumo Drenagem"/>
      <sheetName val="Revis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SSE"/>
      <sheetName val="CURVAS_CRIT"/>
      <sheetName val="Defensas_necessidades"/>
      <sheetName val="VDM"/>
    </sheetNames>
    <sheetDataSet>
      <sheetData sheetId="0" refreshError="1"/>
      <sheetData sheetId="1" refreshError="1"/>
      <sheetData sheetId="2" refreshError="1"/>
      <sheetData sheetId="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 val="Sheet6"/>
      <sheetName val="Página 16"/>
      <sheetName val="PLANILHA DE QUANT. E CUSTOS A"/>
      <sheetName val="PLANILHA OFICIAL"/>
      <sheetName val="Alteração"/>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E2" t="str">
            <v>Serviços</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E6" t="str">
            <v>Sondagem a percussão até 15 m</v>
          </cell>
          <cell r="F6" t="str">
            <v>m</v>
          </cell>
          <cell r="H6" t="str">
            <v>PAV2</v>
          </cell>
          <cell r="L6">
            <v>0</v>
          </cell>
        </row>
        <row r="7">
          <cell r="B7" t="str">
            <v>0.1.2</v>
          </cell>
          <cell r="D7" t="str">
            <v xml:space="preserve">21.01.02 </v>
          </cell>
          <cell r="E7" t="str">
            <v>Sondagem a perc. até 15 m loc.alag.&lt;50cm</v>
          </cell>
          <cell r="F7" t="str">
            <v>m</v>
          </cell>
          <cell r="H7" t="str">
            <v>PAV3</v>
          </cell>
          <cell r="L7">
            <v>0</v>
          </cell>
        </row>
        <row r="8">
          <cell r="B8" t="str">
            <v>0.1.3</v>
          </cell>
          <cell r="D8" t="str">
            <v>21.01.03</v>
          </cell>
          <cell r="E8" t="str">
            <v>Sondagem a percussão de 15 a 30 m</v>
          </cell>
          <cell r="F8" t="str">
            <v>m</v>
          </cell>
          <cell r="H8" t="str">
            <v>PAV4</v>
          </cell>
          <cell r="L8">
            <v>0</v>
          </cell>
        </row>
        <row r="9">
          <cell r="B9" t="str">
            <v>0.1.4</v>
          </cell>
          <cell r="D9" t="str">
            <v xml:space="preserve">21.01.04 </v>
          </cell>
          <cell r="E9" t="str">
            <v>Sondagem a perc.15a30m loc.alag.&lt;50cm</v>
          </cell>
          <cell r="F9" t="str">
            <v>m</v>
          </cell>
          <cell r="H9" t="str">
            <v>PAV5</v>
          </cell>
          <cell r="L9">
            <v>0</v>
          </cell>
        </row>
        <row r="10">
          <cell r="B10" t="str">
            <v>0.1.5</v>
          </cell>
          <cell r="D10" t="str">
            <v>21.01.05</v>
          </cell>
          <cell r="E10" t="str">
            <v>Sondagem percussão superior 30 m</v>
          </cell>
          <cell r="F10" t="str">
            <v>m</v>
          </cell>
          <cell r="H10" t="str">
            <v>PAV6</v>
          </cell>
          <cell r="L10">
            <v>0</v>
          </cell>
        </row>
        <row r="11">
          <cell r="B11" t="str">
            <v>0.1.6</v>
          </cell>
          <cell r="D11" t="str">
            <v xml:space="preserve">21.01.06 </v>
          </cell>
          <cell r="E11" t="str">
            <v>Sondagem perc.+30 m loc.alag.&lt; 50 cm</v>
          </cell>
          <cell r="F11" t="str">
            <v>m</v>
          </cell>
          <cell r="H11" t="str">
            <v>PAV7</v>
          </cell>
          <cell r="L11">
            <v>0</v>
          </cell>
        </row>
        <row r="12">
          <cell r="B12" t="str">
            <v>0.1.7</v>
          </cell>
          <cell r="D12" t="str">
            <v>21.01.07</v>
          </cell>
          <cell r="E12" t="str">
            <v>Sondagem perc. - taxa fixa de instalação</v>
          </cell>
          <cell r="F12" t="str">
            <v>un</v>
          </cell>
          <cell r="H12" t="str">
            <v>DRE</v>
          </cell>
          <cell r="L12">
            <v>0</v>
          </cell>
        </row>
        <row r="13">
          <cell r="B13" t="str">
            <v>0.1.8</v>
          </cell>
          <cell r="D13" t="str">
            <v xml:space="preserve">21.01.08 </v>
          </cell>
          <cell r="E13" t="str">
            <v>Sondagem rotativa - taxa fixa instalação</v>
          </cell>
          <cell r="F13" t="str">
            <v>un</v>
          </cell>
          <cell r="H13" t="str">
            <v>VDT</v>
          </cell>
          <cell r="L13">
            <v>0</v>
          </cell>
        </row>
        <row r="14">
          <cell r="B14" t="str">
            <v>0.1.9</v>
          </cell>
          <cell r="D14" t="str">
            <v>21.01.09</v>
          </cell>
          <cell r="E14" t="str">
            <v>Sondagem - transporte de equipamento</v>
          </cell>
          <cell r="F14" t="str">
            <v>km x equip.</v>
          </cell>
          <cell r="H14" t="str">
            <v>IMO</v>
          </cell>
          <cell r="L14">
            <v>0</v>
          </cell>
        </row>
        <row r="15">
          <cell r="B15" t="str">
            <v>0.1.10</v>
          </cell>
          <cell r="D15" t="str">
            <v xml:space="preserve">21.01.10 </v>
          </cell>
          <cell r="E15" t="str">
            <v>Sondagem - deslocamento de equipamento</v>
          </cell>
          <cell r="F15" t="str">
            <v>m</v>
          </cell>
        </row>
        <row r="16">
          <cell r="B16" t="str">
            <v>0.1.11</v>
          </cell>
          <cell r="D16" t="str">
            <v>21.01.11</v>
          </cell>
          <cell r="E16" t="str">
            <v>Sondagem perc. - plataforma ou banqueta</v>
          </cell>
          <cell r="F16" t="str">
            <v>equip.</v>
          </cell>
        </row>
        <row r="17">
          <cell r="B17" t="str">
            <v>0.1.12</v>
          </cell>
          <cell r="D17" t="str">
            <v>21.01.12</v>
          </cell>
          <cell r="E17" t="str">
            <v>Sondagem rotativa - plataforma ou banqueta</v>
          </cell>
          <cell r="F17" t="str">
            <v>equip.</v>
          </cell>
        </row>
        <row r="18">
          <cell r="B18" t="str">
            <v>0.1.13</v>
          </cell>
          <cell r="D18" t="str">
            <v>21.01.13</v>
          </cell>
          <cell r="E18" t="str">
            <v>Abertura de picada</v>
          </cell>
          <cell r="F18" t="str">
            <v>m</v>
          </cell>
        </row>
        <row r="19">
          <cell r="B19" t="str">
            <v>0.1.14</v>
          </cell>
          <cell r="D19" t="str">
            <v>21.01.14</v>
          </cell>
          <cell r="E19" t="str">
            <v>Sondagem - flutuante</v>
          </cell>
          <cell r="F19" t="str">
            <v>obra</v>
          </cell>
        </row>
        <row r="20">
          <cell r="B20" t="str">
            <v>0.1.15</v>
          </cell>
          <cell r="D20" t="str">
            <v>21.01.15</v>
          </cell>
          <cell r="E20" t="str">
            <v>Sondagem percussão instalação flutuante</v>
          </cell>
          <cell r="F20" t="str">
            <v>sond.</v>
          </cell>
        </row>
        <row r="21">
          <cell r="B21" t="str">
            <v>0.1.16</v>
          </cell>
          <cell r="D21" t="str">
            <v>21.01.16</v>
          </cell>
          <cell r="E21" t="str">
            <v>Sondagem rotativa - instalação flutuante</v>
          </cell>
          <cell r="F21" t="str">
            <v>sond.</v>
          </cell>
        </row>
        <row r="22">
          <cell r="B22" t="str">
            <v>0.1.17</v>
          </cell>
          <cell r="D22" t="str">
            <v xml:space="preserve">21.01.17 </v>
          </cell>
          <cell r="E22" t="str">
            <v>Sondagem rotativa solo 57,10mm (AX)</v>
          </cell>
          <cell r="F22" t="str">
            <v>m</v>
          </cell>
        </row>
        <row r="23">
          <cell r="B23" t="str">
            <v>0.1.18</v>
          </cell>
          <cell r="D23" t="str">
            <v>21.01.18</v>
          </cell>
          <cell r="E23" t="str">
            <v>Sondagem rotativa solo 73,00mm (BX)</v>
          </cell>
          <cell r="F23" t="str">
            <v>m</v>
          </cell>
        </row>
        <row r="24">
          <cell r="B24" t="str">
            <v>0.1.19</v>
          </cell>
          <cell r="D24" t="str">
            <v xml:space="preserve">21.01.19 </v>
          </cell>
          <cell r="E24" t="str">
            <v>Sondagem rotativa solo 88,9mm (NX)</v>
          </cell>
          <cell r="F24" t="str">
            <v>m</v>
          </cell>
        </row>
        <row r="25">
          <cell r="B25" t="str">
            <v>0.1.20</v>
          </cell>
          <cell r="D25" t="str">
            <v xml:space="preserve">21.01.20 </v>
          </cell>
          <cell r="E25" t="str">
            <v>Sondagem rotativa solo 114,30mm (HX)</v>
          </cell>
          <cell r="F25" t="str">
            <v>m</v>
          </cell>
        </row>
        <row r="26">
          <cell r="B26" t="str">
            <v>0.1.21</v>
          </cell>
          <cell r="D26" t="str">
            <v>21.01.21</v>
          </cell>
          <cell r="E26" t="str">
            <v>Sondagem rotativa rocha alt. 57,1mm (AX)</v>
          </cell>
          <cell r="F26" t="str">
            <v>m</v>
          </cell>
        </row>
        <row r="27">
          <cell r="B27" t="str">
            <v>0.1.22</v>
          </cell>
          <cell r="D27" t="str">
            <v>21.01.22</v>
          </cell>
          <cell r="E27" t="str">
            <v>Sondagem rotativa rocha alt. 73,0mm (BX)</v>
          </cell>
          <cell r="F27" t="str">
            <v>m</v>
          </cell>
        </row>
        <row r="28">
          <cell r="B28" t="str">
            <v>0.1.23</v>
          </cell>
          <cell r="D28" t="str">
            <v>21.01.23</v>
          </cell>
          <cell r="E28" t="str">
            <v>Sondagem rotativa rocha alt. 88,9mm (NX)</v>
          </cell>
          <cell r="F28" t="str">
            <v>m</v>
          </cell>
        </row>
        <row r="29">
          <cell r="B29" t="str">
            <v>0.1.24</v>
          </cell>
          <cell r="D29" t="str">
            <v>21.01.24</v>
          </cell>
          <cell r="E29" t="str">
            <v>Sondagem rotativa rocha alt. 114,3mm (HX)</v>
          </cell>
          <cell r="F29" t="str">
            <v>m</v>
          </cell>
        </row>
        <row r="30">
          <cell r="B30" t="str">
            <v>0.1.25</v>
          </cell>
          <cell r="D30" t="str">
            <v xml:space="preserve">21.01.25 </v>
          </cell>
          <cell r="E30" t="str">
            <v>Sondagem rotativa rocha sã 57,10mm (AX)</v>
          </cell>
          <cell r="F30" t="str">
            <v>m</v>
          </cell>
        </row>
        <row r="31">
          <cell r="B31" t="str">
            <v>0.1.26</v>
          </cell>
          <cell r="D31" t="str">
            <v>21.01.26</v>
          </cell>
          <cell r="E31" t="str">
            <v>Sondagem rotativa rocha sã 73,00mm (BX)</v>
          </cell>
          <cell r="F31" t="str">
            <v>m</v>
          </cell>
        </row>
        <row r="32">
          <cell r="B32" t="str">
            <v>0.1.27</v>
          </cell>
          <cell r="D32" t="str">
            <v>21.01.27</v>
          </cell>
          <cell r="E32" t="str">
            <v xml:space="preserve">Sondagem rotativa rocha sã 88,90mm (NX) </v>
          </cell>
          <cell r="F32" t="str">
            <v>m</v>
          </cell>
        </row>
        <row r="33">
          <cell r="B33" t="str">
            <v>0.1.28</v>
          </cell>
          <cell r="D33" t="str">
            <v>21.01.28</v>
          </cell>
          <cell r="E33" t="str">
            <v>Sondagem rotativa rocha sã 114,3mm (HX)</v>
          </cell>
          <cell r="F33" t="str">
            <v>m</v>
          </cell>
        </row>
        <row r="34">
          <cell r="B34" t="str">
            <v>0.1.29</v>
          </cell>
          <cell r="D34" t="str">
            <v>21.01.29</v>
          </cell>
          <cell r="E34" t="str">
            <v>Sondagem à trado profundidade até 5 m</v>
          </cell>
          <cell r="F34" t="str">
            <v>m</v>
          </cell>
        </row>
        <row r="35">
          <cell r="B35" t="str">
            <v>0.1.30</v>
          </cell>
          <cell r="D35" t="str">
            <v>21.01.30</v>
          </cell>
          <cell r="E35" t="str">
            <v>Sondagem à trado profundidade 5 a 10 m</v>
          </cell>
          <cell r="F35" t="str">
            <v>m</v>
          </cell>
        </row>
        <row r="36">
          <cell r="B36" t="str">
            <v>0.1.31</v>
          </cell>
          <cell r="D36" t="str">
            <v>21.02.01</v>
          </cell>
          <cell r="E36" t="str">
            <v>Lev. até 10.000</v>
          </cell>
          <cell r="F36" t="str">
            <v>m²</v>
          </cell>
        </row>
        <row r="37">
          <cell r="B37" t="str">
            <v>0.1.32</v>
          </cell>
          <cell r="D37" t="str">
            <v>21.02.02</v>
          </cell>
          <cell r="E37" t="str">
            <v>Lev. até 10.000 m² em vegetação densa</v>
          </cell>
          <cell r="F37" t="str">
            <v>m²</v>
          </cell>
        </row>
        <row r="38">
          <cell r="B38" t="str">
            <v>0.1.33</v>
          </cell>
          <cell r="D38" t="str">
            <v>21.02.03</v>
          </cell>
          <cell r="E38" t="str">
            <v xml:space="preserve">Lev. até 10.000 m² em zona urbana </v>
          </cell>
          <cell r="F38" t="str">
            <v>m²</v>
          </cell>
        </row>
        <row r="39">
          <cell r="B39" t="str">
            <v>0.1.34</v>
          </cell>
          <cell r="D39" t="str">
            <v>21.02.04</v>
          </cell>
          <cell r="E39" t="str">
            <v>Lev. até 10.000 m² em zona suburbana</v>
          </cell>
          <cell r="F39" t="str">
            <v>m²</v>
          </cell>
        </row>
        <row r="40">
          <cell r="B40" t="str">
            <v>0.1.35</v>
          </cell>
          <cell r="D40" t="str">
            <v>21.02.05</v>
          </cell>
          <cell r="E40" t="str">
            <v>Lev. de 10.000 a 50.000 m²</v>
          </cell>
          <cell r="F40" t="str">
            <v>m²</v>
          </cell>
        </row>
        <row r="41">
          <cell r="B41" t="str">
            <v>0.1.36</v>
          </cell>
          <cell r="D41" t="str">
            <v>21.02.06</v>
          </cell>
          <cell r="E41" t="str">
            <v>Lev. de 10.000 a 50.000 m² vegetação densa</v>
          </cell>
          <cell r="F41" t="str">
            <v>m²</v>
          </cell>
        </row>
        <row r="42">
          <cell r="B42" t="str">
            <v>0.1.37</v>
          </cell>
          <cell r="D42" t="str">
            <v>21.02.07</v>
          </cell>
          <cell r="E42" t="str">
            <v>Lev. de 10.000 a 50.000 m² zona urbana</v>
          </cell>
          <cell r="F42" t="str">
            <v>m²</v>
          </cell>
        </row>
        <row r="43">
          <cell r="B43" t="str">
            <v>0.1.38</v>
          </cell>
          <cell r="D43" t="str">
            <v>21.02.08</v>
          </cell>
          <cell r="E43" t="str">
            <v>Lev. de 10.000 a 50.000 m² zona suburbana</v>
          </cell>
          <cell r="F43" t="str">
            <v>m²</v>
          </cell>
        </row>
        <row r="44">
          <cell r="B44" t="str">
            <v>0.1.39</v>
          </cell>
          <cell r="D44" t="str">
            <v>21.02.09</v>
          </cell>
          <cell r="E44" t="str">
            <v>Lev. superior a 50.000 m²</v>
          </cell>
          <cell r="F44" t="str">
            <v>m²</v>
          </cell>
        </row>
        <row r="45">
          <cell r="B45" t="str">
            <v>0.1.40</v>
          </cell>
          <cell r="D45" t="str">
            <v>21.02.10</v>
          </cell>
          <cell r="E45" t="str">
            <v>Lev. superior a 50.000 m² vegetação densa</v>
          </cell>
          <cell r="F45" t="str">
            <v>m²</v>
          </cell>
        </row>
        <row r="46">
          <cell r="B46" t="str">
            <v>0.1.41</v>
          </cell>
          <cell r="D46" t="str">
            <v>21.02.11</v>
          </cell>
          <cell r="E46" t="str">
            <v>Lev. superior a 50.000 m² zona urbana</v>
          </cell>
          <cell r="F46" t="str">
            <v>m²</v>
          </cell>
        </row>
        <row r="47">
          <cell r="B47" t="str">
            <v>0.1.42</v>
          </cell>
          <cell r="D47" t="str">
            <v xml:space="preserve">21.02.12 </v>
          </cell>
          <cell r="E47" t="str">
            <v>Lev. superior a 50.000 m² zona suburbana</v>
          </cell>
          <cell r="F47" t="str">
            <v>m²</v>
          </cell>
        </row>
        <row r="48">
          <cell r="B48" t="str">
            <v>0.1.43</v>
          </cell>
          <cell r="D48" t="str">
            <v>21.02.13</v>
          </cell>
          <cell r="E48" t="str">
            <v>Transp. Coordenadas</v>
          </cell>
          <cell r="F48" t="str">
            <v>km</v>
          </cell>
        </row>
        <row r="49">
          <cell r="B49" t="str">
            <v>0.1.44</v>
          </cell>
          <cell r="D49" t="str">
            <v>21.02.14</v>
          </cell>
          <cell r="E49" t="str">
            <v>Transp. Coord. Vgt</v>
          </cell>
          <cell r="F49" t="str">
            <v>km</v>
          </cell>
        </row>
        <row r="50">
          <cell r="B50" t="str">
            <v>0.1.45</v>
          </cell>
          <cell r="D50" t="str">
            <v>21.02.15</v>
          </cell>
          <cell r="E50" t="str">
            <v>Transporte coordenadas zona urbana</v>
          </cell>
          <cell r="F50" t="str">
            <v>km</v>
          </cell>
        </row>
        <row r="51">
          <cell r="B51" t="str">
            <v>0.1.46</v>
          </cell>
          <cell r="D51" t="str">
            <v>21.02.16</v>
          </cell>
          <cell r="E51" t="str">
            <v>Transporte coordenadas zona suburbana</v>
          </cell>
          <cell r="F51" t="str">
            <v>km</v>
          </cell>
        </row>
        <row r="52">
          <cell r="B52" t="str">
            <v>0.1.47</v>
          </cell>
          <cell r="D52" t="str">
            <v>21.02.17</v>
          </cell>
          <cell r="E52" t="str">
            <v>Transporte de turma</v>
          </cell>
          <cell r="F52" t="str">
            <v>km</v>
          </cell>
        </row>
        <row r="53">
          <cell r="B53" t="str">
            <v>0.1.48</v>
          </cell>
          <cell r="D53" t="str">
            <v>21.02.18</v>
          </cell>
          <cell r="E53" t="str">
            <v>Locação de anteprojeto região ondulada</v>
          </cell>
          <cell r="F53" t="str">
            <v>km</v>
          </cell>
        </row>
        <row r="54">
          <cell r="B54" t="str">
            <v>0.1.49</v>
          </cell>
          <cell r="D54" t="str">
            <v>21.02.19</v>
          </cell>
          <cell r="E54" t="str">
            <v>Locação anteprojeto região montanhosa</v>
          </cell>
          <cell r="F54" t="str">
            <v>km</v>
          </cell>
        </row>
        <row r="55">
          <cell r="B55" t="str">
            <v>0.1.50</v>
          </cell>
          <cell r="D55" t="str">
            <v>21.02.20</v>
          </cell>
          <cell r="E55" t="str">
            <v>Locação linha ensaio região ondulada</v>
          </cell>
          <cell r="F55" t="str">
            <v>km</v>
          </cell>
        </row>
        <row r="56">
          <cell r="B56" t="str">
            <v>0.1.51</v>
          </cell>
          <cell r="D56" t="str">
            <v>21.02.21</v>
          </cell>
          <cell r="E56" t="str">
            <v>Locação linha ensaio região montanhosa</v>
          </cell>
          <cell r="F56" t="str">
            <v>km</v>
          </cell>
        </row>
        <row r="57">
          <cell r="B57" t="str">
            <v>0.1.52</v>
          </cell>
          <cell r="D57" t="str">
            <v>21.02.22</v>
          </cell>
          <cell r="E57" t="str">
            <v>Locação linha expl.em região montanhosa</v>
          </cell>
          <cell r="F57" t="str">
            <v>km</v>
          </cell>
        </row>
        <row r="58">
          <cell r="B58" t="str">
            <v>0.1.53</v>
          </cell>
          <cell r="D58" t="str">
            <v>21.02.23</v>
          </cell>
          <cell r="E58" t="str">
            <v>Locação linha expl.região escarpada</v>
          </cell>
          <cell r="F58" t="str">
            <v>km</v>
          </cell>
        </row>
        <row r="59">
          <cell r="B59" t="str">
            <v>0.1.54</v>
          </cell>
          <cell r="D59" t="str">
            <v>21.02.24</v>
          </cell>
          <cell r="E59" t="str">
            <v>Locação projeto região plana</v>
          </cell>
          <cell r="F59" t="str">
            <v>km</v>
          </cell>
        </row>
        <row r="60">
          <cell r="B60" t="str">
            <v>0.1.55</v>
          </cell>
          <cell r="D60" t="str">
            <v>21.02.25</v>
          </cell>
          <cell r="E60" t="str">
            <v>Locação projeto região plana veget.densa</v>
          </cell>
          <cell r="F60" t="str">
            <v>km</v>
          </cell>
        </row>
        <row r="61">
          <cell r="B61" t="str">
            <v>0.1.56</v>
          </cell>
          <cell r="D61" t="str">
            <v>21.02.26</v>
          </cell>
          <cell r="E61" t="str">
            <v>Locação projeto reg. plana zona urbana</v>
          </cell>
          <cell r="F61" t="str">
            <v>km</v>
          </cell>
        </row>
        <row r="62">
          <cell r="B62" t="str">
            <v>0.1.57</v>
          </cell>
          <cell r="D62" t="str">
            <v>21.02.27</v>
          </cell>
          <cell r="E62" t="str">
            <v>Locação projeto reg.plana zona suburbana</v>
          </cell>
          <cell r="F62" t="str">
            <v>km</v>
          </cell>
        </row>
        <row r="63">
          <cell r="B63" t="str">
            <v>0.1.58</v>
          </cell>
          <cell r="D63" t="str">
            <v xml:space="preserve">21.02.28 </v>
          </cell>
          <cell r="E63" t="str">
            <v>Locação projeto reg.ondulada</v>
          </cell>
          <cell r="F63" t="str">
            <v>km</v>
          </cell>
        </row>
        <row r="64">
          <cell r="B64" t="str">
            <v>0.1.59</v>
          </cell>
          <cell r="D64" t="str">
            <v>21.02.29</v>
          </cell>
          <cell r="E64" t="str">
            <v>Locação projeto reg. ondulada veget.densa</v>
          </cell>
          <cell r="F64" t="str">
            <v>km</v>
          </cell>
        </row>
        <row r="65">
          <cell r="B65" t="str">
            <v>0.1.60</v>
          </cell>
          <cell r="D65" t="str">
            <v>21.02.30</v>
          </cell>
          <cell r="E65" t="str">
            <v>Locação projeto reg. ondulada zona urbana</v>
          </cell>
          <cell r="F65" t="str">
            <v>km</v>
          </cell>
        </row>
        <row r="66">
          <cell r="B66" t="str">
            <v>0.1.61</v>
          </cell>
          <cell r="D66" t="str">
            <v>21.02.31</v>
          </cell>
          <cell r="E66" t="str">
            <v>Locação projeto reg. ondulada zona suburbana</v>
          </cell>
          <cell r="F66" t="str">
            <v>km</v>
          </cell>
        </row>
        <row r="67">
          <cell r="B67" t="str">
            <v>0.1.62</v>
          </cell>
          <cell r="D67" t="str">
            <v>21.02.32</v>
          </cell>
          <cell r="E67" t="str">
            <v>Locação projeto região montanhosa</v>
          </cell>
          <cell r="F67" t="str">
            <v>km</v>
          </cell>
        </row>
        <row r="68">
          <cell r="B68" t="str">
            <v>0.1.63</v>
          </cell>
          <cell r="D68" t="str">
            <v>21.02.33</v>
          </cell>
          <cell r="E68" t="str">
            <v>Locação projeto reg. montanhosa veget.densa</v>
          </cell>
          <cell r="F68" t="str">
            <v>km</v>
          </cell>
        </row>
        <row r="69">
          <cell r="B69" t="str">
            <v>0.1.64</v>
          </cell>
          <cell r="D69" t="str">
            <v>21.02.34</v>
          </cell>
          <cell r="E69" t="str">
            <v>Locação projeto reg. montanhosa zona urbana</v>
          </cell>
          <cell r="F69" t="str">
            <v>km</v>
          </cell>
        </row>
        <row r="70">
          <cell r="B70" t="str">
            <v>0.1.65</v>
          </cell>
          <cell r="D70" t="str">
            <v>21.02.35</v>
          </cell>
          <cell r="E70" t="str">
            <v>Locação projeto reg. montanhosa zona suburbana</v>
          </cell>
          <cell r="F70" t="str">
            <v>km</v>
          </cell>
        </row>
        <row r="71">
          <cell r="B71" t="str">
            <v>0.1.66</v>
          </cell>
          <cell r="D71" t="str">
            <v>21.02.36</v>
          </cell>
          <cell r="E71" t="str">
            <v>Locação projeto região escarpada</v>
          </cell>
          <cell r="F71" t="str">
            <v>km</v>
          </cell>
        </row>
        <row r="72">
          <cell r="B72" t="str">
            <v>0.1.67</v>
          </cell>
          <cell r="D72" t="str">
            <v>21.02.37</v>
          </cell>
          <cell r="E72" t="str">
            <v>Locação projeto reg. escarpada veget. densa</v>
          </cell>
          <cell r="F72" t="str">
            <v>km</v>
          </cell>
        </row>
        <row r="73">
          <cell r="B73" t="str">
            <v>0.1.68</v>
          </cell>
          <cell r="D73" t="str">
            <v>21.02.38</v>
          </cell>
          <cell r="E73" t="str">
            <v>Locação projeto reg. escarpada z. urbana</v>
          </cell>
          <cell r="F73" t="str">
            <v>km</v>
          </cell>
        </row>
        <row r="74">
          <cell r="B74" t="str">
            <v>0.1.69</v>
          </cell>
          <cell r="D74" t="str">
            <v>21.02.39</v>
          </cell>
          <cell r="E74" t="str">
            <v>Locação projeto reg. escarpada z.suburbana</v>
          </cell>
          <cell r="F74" t="str">
            <v>km</v>
          </cell>
        </row>
        <row r="75">
          <cell r="B75" t="str">
            <v>0.1.70</v>
          </cell>
          <cell r="D75" t="str">
            <v>21.02.40</v>
          </cell>
          <cell r="E75" t="str">
            <v>Cadastro região ondulada</v>
          </cell>
          <cell r="F75" t="str">
            <v>km</v>
          </cell>
        </row>
        <row r="76">
          <cell r="B76" t="str">
            <v>0.1.71</v>
          </cell>
          <cell r="D76" t="str">
            <v>21.02.41</v>
          </cell>
          <cell r="E76" t="str">
            <v>Cadastro reg.ondulada veget.densa</v>
          </cell>
          <cell r="F76" t="str">
            <v>km</v>
          </cell>
        </row>
        <row r="77">
          <cell r="B77" t="str">
            <v>0.1.72</v>
          </cell>
          <cell r="D77" t="str">
            <v>21.02.42</v>
          </cell>
          <cell r="E77" t="str">
            <v>Cadastro reg.ondulada zona urbana</v>
          </cell>
          <cell r="F77" t="str">
            <v>km</v>
          </cell>
        </row>
        <row r="78">
          <cell r="B78" t="str">
            <v>0.1.73</v>
          </cell>
          <cell r="D78" t="str">
            <v>21.02.43</v>
          </cell>
          <cell r="E78" t="str">
            <v>Cadastro reg.ondulada zona suburbana</v>
          </cell>
          <cell r="F78" t="str">
            <v>km</v>
          </cell>
        </row>
        <row r="79">
          <cell r="B79" t="str">
            <v>0.1.74</v>
          </cell>
          <cell r="D79" t="str">
            <v>21.02.44</v>
          </cell>
          <cell r="E79" t="str">
            <v>Cadastro região montanhosa</v>
          </cell>
          <cell r="F79" t="str">
            <v>km</v>
          </cell>
        </row>
        <row r="80">
          <cell r="B80" t="str">
            <v>0.1.75</v>
          </cell>
          <cell r="D80" t="str">
            <v>21.02.45</v>
          </cell>
          <cell r="E80" t="str">
            <v>Cadastro região montanhosa veget. densa</v>
          </cell>
          <cell r="F80" t="str">
            <v>km</v>
          </cell>
        </row>
        <row r="81">
          <cell r="B81" t="str">
            <v>0.1.76</v>
          </cell>
          <cell r="D81" t="str">
            <v>21.02.46</v>
          </cell>
          <cell r="E81" t="str">
            <v>Cadastro reg. montanhosa zona urbana</v>
          </cell>
          <cell r="F81" t="str">
            <v>km</v>
          </cell>
        </row>
        <row r="82">
          <cell r="B82" t="str">
            <v>0.1.77</v>
          </cell>
          <cell r="D82" t="str">
            <v>21.02.47</v>
          </cell>
          <cell r="E82" t="str">
            <v>Cadastro região montanhosa zona suburbana</v>
          </cell>
          <cell r="F82" t="str">
            <v>km</v>
          </cell>
        </row>
        <row r="83">
          <cell r="B83" t="str">
            <v>0.1.78</v>
          </cell>
          <cell r="D83" t="str">
            <v>21.02.48</v>
          </cell>
          <cell r="E83" t="str">
            <v>Cadastro região escarpada</v>
          </cell>
          <cell r="F83" t="str">
            <v>km</v>
          </cell>
        </row>
        <row r="84">
          <cell r="B84" t="str">
            <v>0.1.79</v>
          </cell>
          <cell r="D84" t="str">
            <v>21.02.49</v>
          </cell>
          <cell r="E84" t="str">
            <v>Cadastro reg. escarpada vegetação densa</v>
          </cell>
          <cell r="F84" t="str">
            <v>km</v>
          </cell>
        </row>
        <row r="85">
          <cell r="B85" t="str">
            <v>0.1.80</v>
          </cell>
          <cell r="D85" t="str">
            <v>21.02.50</v>
          </cell>
          <cell r="E85" t="str">
            <v>Cadastro reg. escarpada zona urbana</v>
          </cell>
          <cell r="F85" t="str">
            <v>km</v>
          </cell>
        </row>
        <row r="86">
          <cell r="B86" t="str">
            <v>0.1.81</v>
          </cell>
          <cell r="D86" t="str">
            <v>21.02.51</v>
          </cell>
          <cell r="E86" t="str">
            <v>Cadastro reg. escarpada zona suburbana</v>
          </cell>
          <cell r="F86" t="str">
            <v>km</v>
          </cell>
        </row>
        <row r="87">
          <cell r="B87" t="str">
            <v>0.1.82</v>
          </cell>
          <cell r="D87" t="str">
            <v>21.02.52</v>
          </cell>
          <cell r="E87" t="str">
            <v>Lev.bat.áreas até 100000 m²</v>
          </cell>
          <cell r="F87" t="str">
            <v>m²</v>
          </cell>
        </row>
        <row r="88">
          <cell r="B88" t="str">
            <v>0.1.83</v>
          </cell>
          <cell r="D88" t="str">
            <v>21.02.53</v>
          </cell>
          <cell r="E88" t="str">
            <v>Lev.bat.áreas até 100000 m² veget.densa</v>
          </cell>
          <cell r="F88" t="str">
            <v>m²</v>
          </cell>
        </row>
        <row r="89">
          <cell r="B89" t="str">
            <v>0.1.84</v>
          </cell>
          <cell r="D89" t="str">
            <v>21.02.54</v>
          </cell>
          <cell r="E89" t="str">
            <v>Lev.bat.áreas até 100000 m² zona urbana</v>
          </cell>
          <cell r="F89" t="str">
            <v>m²</v>
          </cell>
        </row>
        <row r="90">
          <cell r="B90" t="str">
            <v>0.1.85</v>
          </cell>
          <cell r="D90" t="str">
            <v>21.02.55</v>
          </cell>
          <cell r="E90" t="str">
            <v>Lev.bat.áreas até 100000 m² z. suburbana</v>
          </cell>
          <cell r="F90" t="str">
            <v>m²</v>
          </cell>
        </row>
        <row r="91">
          <cell r="B91" t="str">
            <v>0.1.86</v>
          </cell>
          <cell r="D91" t="str">
            <v>21.02.56</v>
          </cell>
          <cell r="E91" t="str">
            <v>Lev.bat.áreas 100000 a 500000 m²</v>
          </cell>
          <cell r="F91" t="str">
            <v>m²</v>
          </cell>
        </row>
        <row r="92">
          <cell r="B92" t="str">
            <v>0.1.87</v>
          </cell>
          <cell r="D92" t="str">
            <v>21.02.57</v>
          </cell>
          <cell r="E92" t="str">
            <v>Lev.bat.áreas 100000/500000m² veg. densa</v>
          </cell>
          <cell r="F92" t="str">
            <v>m²</v>
          </cell>
        </row>
        <row r="93">
          <cell r="B93" t="str">
            <v>0.1.88</v>
          </cell>
          <cell r="D93" t="str">
            <v>21.02.58</v>
          </cell>
          <cell r="E93" t="str">
            <v>Lev.bat.áreas 100000/500000 m² z.urbana</v>
          </cell>
          <cell r="F93" t="str">
            <v>m²</v>
          </cell>
        </row>
        <row r="94">
          <cell r="B94" t="str">
            <v>0.1.89</v>
          </cell>
          <cell r="D94" t="str">
            <v>21.02.59</v>
          </cell>
          <cell r="E94" t="str">
            <v>Lev.bat.áreas 100000/500000m² z.suburbana</v>
          </cell>
          <cell r="F94" t="str">
            <v>m²</v>
          </cell>
        </row>
        <row r="95">
          <cell r="B95" t="str">
            <v>0.1.90</v>
          </cell>
          <cell r="D95" t="str">
            <v>21.02.60</v>
          </cell>
          <cell r="E95" t="str">
            <v>Lev.bat.áreas acima de 500000 m²</v>
          </cell>
          <cell r="F95" t="str">
            <v>m²</v>
          </cell>
        </row>
        <row r="96">
          <cell r="B96" t="str">
            <v>0.1.91</v>
          </cell>
          <cell r="D96" t="str">
            <v>21.02.61</v>
          </cell>
          <cell r="E96" t="str">
            <v>Lev.bat.áreas acima de 500000m² veget.densa</v>
          </cell>
          <cell r="F96" t="str">
            <v>m²</v>
          </cell>
        </row>
        <row r="97">
          <cell r="B97" t="str">
            <v>0.1.92</v>
          </cell>
          <cell r="D97" t="str">
            <v>21.02.62</v>
          </cell>
          <cell r="E97" t="str">
            <v>Lev.bat.áreas acima de 500000 m² z.urbana</v>
          </cell>
          <cell r="F97" t="str">
            <v>m²</v>
          </cell>
        </row>
        <row r="98">
          <cell r="B98" t="str">
            <v>0.1.93</v>
          </cell>
          <cell r="D98" t="str">
            <v>21.02.63</v>
          </cell>
          <cell r="E98" t="str">
            <v>Lev.bat.áreas acima de 500000 m² z. suburbana.</v>
          </cell>
          <cell r="F98" t="str">
            <v>m²</v>
          </cell>
        </row>
        <row r="99">
          <cell r="B99" t="str">
            <v>0.1.94</v>
          </cell>
          <cell r="D99" t="str">
            <v>21.02.64</v>
          </cell>
          <cell r="E99" t="str">
            <v>Lev.batimetrico</v>
          </cell>
          <cell r="F99" t="str">
            <v>km</v>
          </cell>
        </row>
        <row r="100">
          <cell r="B100" t="str">
            <v>0.1.95</v>
          </cell>
          <cell r="D100" t="str">
            <v>21.02.65</v>
          </cell>
          <cell r="E100" t="str">
            <v>Lev.Batimetrico em vegetação densa</v>
          </cell>
          <cell r="F100" t="str">
            <v>km</v>
          </cell>
        </row>
        <row r="101">
          <cell r="B101" t="str">
            <v>0.1.96</v>
          </cell>
          <cell r="D101" t="str">
            <v>21.02.66</v>
          </cell>
          <cell r="E101" t="str">
            <v>Lev.Batimetrico em zona urbana</v>
          </cell>
          <cell r="F101" t="str">
            <v>km</v>
          </cell>
        </row>
        <row r="102">
          <cell r="B102" t="str">
            <v>0.1.97</v>
          </cell>
          <cell r="D102" t="str">
            <v>21.02.67</v>
          </cell>
          <cell r="E102" t="str">
            <v>Lev.Batimetrico em zona suburbana</v>
          </cell>
          <cell r="F102" t="str">
            <v>km</v>
          </cell>
        </row>
        <row r="103">
          <cell r="B103" t="str">
            <v>0.1.98</v>
          </cell>
          <cell r="D103" t="str">
            <v>21.02.68</v>
          </cell>
          <cell r="E103" t="str">
            <v>Serv.hidrologia/drenagem reg. ondulada</v>
          </cell>
          <cell r="F103" t="str">
            <v>km</v>
          </cell>
        </row>
        <row r="104">
          <cell r="B104" t="str">
            <v>0.1.99</v>
          </cell>
          <cell r="D104" t="str">
            <v>21.02.69</v>
          </cell>
          <cell r="E104" t="str">
            <v>Serv.hidrologia/drenagem reg. montanhosa</v>
          </cell>
          <cell r="F104" t="str">
            <v>km</v>
          </cell>
        </row>
        <row r="105">
          <cell r="B105" t="str">
            <v>0.1.100</v>
          </cell>
          <cell r="D105" t="str">
            <v>21.02.70</v>
          </cell>
          <cell r="E105" t="str">
            <v>Serv.hidrologia/drenagem reg. escarpada</v>
          </cell>
          <cell r="F105" t="str">
            <v>km</v>
          </cell>
        </row>
        <row r="106">
          <cell r="B106" t="str">
            <v>0.1.101</v>
          </cell>
          <cell r="D106" t="str">
            <v>21.03.01</v>
          </cell>
          <cell r="E106" t="str">
            <v>Remoção cerca arame, incl. Transporte</v>
          </cell>
          <cell r="F106" t="str">
            <v>m</v>
          </cell>
        </row>
        <row r="107">
          <cell r="B107" t="str">
            <v>0.1.102</v>
          </cell>
          <cell r="D107" t="str">
            <v>21.03.02</v>
          </cell>
          <cell r="E107" t="str">
            <v>Remoção de defensa métalica simples</v>
          </cell>
          <cell r="F107" t="str">
            <v>m</v>
          </cell>
        </row>
        <row r="108">
          <cell r="B108" t="str">
            <v>0.1.103</v>
          </cell>
          <cell r="D108" t="str">
            <v>21.03.03</v>
          </cell>
          <cell r="E108" t="str">
            <v>Remoção de defensa metálica dupla</v>
          </cell>
          <cell r="F108" t="str">
            <v>m</v>
          </cell>
        </row>
        <row r="109">
          <cell r="B109" t="str">
            <v>0.1.104</v>
          </cell>
          <cell r="D109" t="str">
            <v>21.03.06</v>
          </cell>
          <cell r="E109" t="str">
            <v>Remoção canalização D&gt;0,60m</v>
          </cell>
          <cell r="F109" t="str">
            <v>m</v>
          </cell>
        </row>
        <row r="110">
          <cell r="B110" t="str">
            <v>0.1.105</v>
          </cell>
          <cell r="D110" t="str">
            <v>21.03.07</v>
          </cell>
          <cell r="E110" t="str">
            <v>Remoção canalização D&lt;0,60m</v>
          </cell>
          <cell r="F110" t="str">
            <v>m</v>
          </cell>
        </row>
        <row r="111">
          <cell r="B111" t="str">
            <v>0.1.106</v>
          </cell>
          <cell r="D111" t="str">
            <v>21.03.08</v>
          </cell>
          <cell r="E111" t="str">
            <v>Remoção e transporte de guia pré-moldada</v>
          </cell>
          <cell r="F111" t="str">
            <v>m</v>
          </cell>
        </row>
        <row r="112">
          <cell r="B112" t="str">
            <v>0.1.107</v>
          </cell>
          <cell r="D112" t="str">
            <v>21.03.09</v>
          </cell>
          <cell r="E112" t="str">
            <v>Remoção de estaca de eucalipto</v>
          </cell>
          <cell r="F112" t="str">
            <v>m</v>
          </cell>
        </row>
        <row r="113">
          <cell r="B113" t="str">
            <v>0.1.108</v>
          </cell>
          <cell r="D113" t="str">
            <v>21.03.10</v>
          </cell>
          <cell r="E113" t="str">
            <v>Remoção de tacha refletiva</v>
          </cell>
          <cell r="F113" t="str">
            <v>un</v>
          </cell>
        </row>
        <row r="114">
          <cell r="B114" t="str">
            <v>0.1.109</v>
          </cell>
          <cell r="D114" t="str">
            <v>21.03.11.07</v>
          </cell>
          <cell r="E114" t="str">
            <v>Remoção de pintura demarcatória de via</v>
          </cell>
          <cell r="F114" t="str">
            <v>m²</v>
          </cell>
        </row>
        <row r="115">
          <cell r="B115" t="str">
            <v>0.1.110</v>
          </cell>
          <cell r="D115" t="str">
            <v>21.04.01</v>
          </cell>
          <cell r="E115" t="str">
            <v>Cerca de arame farpado c/ 4 fios</v>
          </cell>
          <cell r="F115" t="str">
            <v>m</v>
          </cell>
        </row>
        <row r="116">
          <cell r="B116" t="str">
            <v>0.1.111</v>
          </cell>
          <cell r="D116" t="str">
            <v>21.04.02</v>
          </cell>
          <cell r="E116" t="str">
            <v>Cerca de arame farpado c/ 6 fios</v>
          </cell>
          <cell r="F116" t="str">
            <v>m</v>
          </cell>
        </row>
        <row r="117">
          <cell r="B117" t="str">
            <v>0.1.112</v>
          </cell>
          <cell r="D117" t="str">
            <v>21.04.03</v>
          </cell>
          <cell r="E117" t="str">
            <v>Cerca arame farpado por reaproveitamento</v>
          </cell>
          <cell r="F117" t="str">
            <v>m</v>
          </cell>
        </row>
        <row r="118">
          <cell r="B118" t="str">
            <v>0.1.113</v>
          </cell>
          <cell r="D118" t="str">
            <v>21.05.01</v>
          </cell>
          <cell r="E118" t="str">
            <v>Demolição de concreto Armado</v>
          </cell>
          <cell r="F118" t="str">
            <v>m³</v>
          </cell>
        </row>
        <row r="119">
          <cell r="B119" t="str">
            <v>0.1.114</v>
          </cell>
          <cell r="D119" t="str">
            <v>21.05.02</v>
          </cell>
          <cell r="E119" t="str">
            <v>Demolição de concreto simples</v>
          </cell>
          <cell r="F119" t="str">
            <v>m³</v>
          </cell>
        </row>
        <row r="120">
          <cell r="B120" t="str">
            <v>0.1.115</v>
          </cell>
          <cell r="D120" t="str">
            <v>21.05.04</v>
          </cell>
          <cell r="E120" t="str">
            <v>Demolição de Pavimento Rígido</v>
          </cell>
          <cell r="F120" t="str">
            <v>m³</v>
          </cell>
        </row>
        <row r="121">
          <cell r="B121" t="str">
            <v>0.1.116</v>
          </cell>
          <cell r="D121" t="str">
            <v>21.05.05</v>
          </cell>
          <cell r="E121" t="str">
            <v>Demolição de Edificação em Alvenaria</v>
          </cell>
          <cell r="F121" t="str">
            <v>m²</v>
          </cell>
        </row>
        <row r="122">
          <cell r="B122" t="str">
            <v>0.1.117</v>
          </cell>
          <cell r="D122" t="str">
            <v>21.05.06</v>
          </cell>
          <cell r="E122" t="str">
            <v>Demolição de Edificação em Madeira</v>
          </cell>
          <cell r="F122" t="str">
            <v>m²</v>
          </cell>
        </row>
        <row r="123">
          <cell r="B123" t="str">
            <v>0.1.118</v>
          </cell>
          <cell r="D123" t="str">
            <v>21.05.07</v>
          </cell>
          <cell r="E123" t="str">
            <v>Demolição pavi.flex, incl.transp.até 1km</v>
          </cell>
          <cell r="F123" t="str">
            <v>m³</v>
          </cell>
        </row>
        <row r="124">
          <cell r="B124" t="str">
            <v>0.1.119</v>
          </cell>
          <cell r="D124" t="str">
            <v>21.05.08</v>
          </cell>
          <cell r="E124" t="str">
            <v>Limpeza de dispositivo de drenagem</v>
          </cell>
          <cell r="F124" t="str">
            <v>m</v>
          </cell>
        </row>
        <row r="125">
          <cell r="B125" t="str">
            <v>0.1.120</v>
          </cell>
          <cell r="D125" t="str">
            <v>21.05.09</v>
          </cell>
          <cell r="E125" t="str">
            <v>Limpeza manual de terreno</v>
          </cell>
          <cell r="F125" t="str">
            <v>m²</v>
          </cell>
        </row>
        <row r="126">
          <cell r="B126" t="str">
            <v>0.1.121</v>
          </cell>
          <cell r="D126" t="str">
            <v>21.05.10</v>
          </cell>
          <cell r="E126" t="str">
            <v>Limpeza de dispositivo de drenagem para plataforma</v>
          </cell>
          <cell r="F126" t="str">
            <v>m</v>
          </cell>
        </row>
        <row r="128">
          <cell r="B128" t="str">
            <v>Cód. Colinas</v>
          </cell>
          <cell r="D128" t="str">
            <v>Código</v>
          </cell>
          <cell r="E128" t="str">
            <v>Serviços</v>
          </cell>
          <cell r="F128" t="str">
            <v>Unid.</v>
          </cell>
        </row>
        <row r="131">
          <cell r="D131" t="str">
            <v>FASE 22 - TERRAPLENAGEM</v>
          </cell>
        </row>
        <row r="132">
          <cell r="B132" t="str">
            <v>1.1.1</v>
          </cell>
          <cell r="D132" t="str">
            <v>22.01.01</v>
          </cell>
          <cell r="E132" t="str">
            <v>Limp. terreno s/destocamento de árvores</v>
          </cell>
          <cell r="F132" t="str">
            <v>m²</v>
          </cell>
        </row>
        <row r="133">
          <cell r="B133" t="str">
            <v>1.1.2</v>
          </cell>
          <cell r="D133" t="str">
            <v>22.01.02</v>
          </cell>
          <cell r="E133" t="str">
            <v>Limp. terreno c/ dest.arv.perímetro&lt;= 78cm</v>
          </cell>
          <cell r="F133" t="str">
            <v>m²</v>
          </cell>
        </row>
        <row r="134">
          <cell r="B134" t="str">
            <v>1.1.3</v>
          </cell>
          <cell r="D134" t="str">
            <v>22.01.03</v>
          </cell>
          <cell r="E134" t="str">
            <v>Limp manual terreno amont. de materiais</v>
          </cell>
          <cell r="F134" t="str">
            <v>m²</v>
          </cell>
        </row>
        <row r="135">
          <cell r="B135" t="str">
            <v>1.1.4</v>
          </cell>
          <cell r="D135" t="str">
            <v>22.01.04</v>
          </cell>
          <cell r="E135" t="str">
            <v>Derrub.dest.arv.P&gt;78</v>
          </cell>
          <cell r="F135" t="str">
            <v>un</v>
          </cell>
        </row>
        <row r="136">
          <cell r="B136" t="str">
            <v>1.1.5</v>
          </cell>
          <cell r="D136" t="str">
            <v>22.01.05</v>
          </cell>
          <cell r="E136" t="str">
            <v>Destocamento árv. com perímetro maior que 78cm</v>
          </cell>
          <cell r="F136" t="str">
            <v>un</v>
          </cell>
        </row>
        <row r="137">
          <cell r="B137" t="str">
            <v>1.1.6</v>
          </cell>
          <cell r="D137" t="str">
            <v>22.01.06</v>
          </cell>
          <cell r="E137" t="str">
            <v>Raspagem do terreno</v>
          </cell>
          <cell r="F137" t="str">
            <v>m²</v>
          </cell>
        </row>
        <row r="138">
          <cell r="B138" t="str">
            <v>1.1.7</v>
          </cell>
          <cell r="D138" t="str">
            <v>22.01.07</v>
          </cell>
          <cell r="E138" t="str">
            <v>Carga de material de limpeza de escavação</v>
          </cell>
          <cell r="F138" t="str">
            <v>m³</v>
          </cell>
        </row>
        <row r="139">
          <cell r="B139" t="str">
            <v>1.1.8</v>
          </cell>
          <cell r="D139" t="str">
            <v>22.02.01.01</v>
          </cell>
          <cell r="E139" t="str">
            <v>Escavação 1/2ª cat. trator + pá carreg.</v>
          </cell>
          <cell r="F139" t="str">
            <v>m³</v>
          </cell>
        </row>
        <row r="140">
          <cell r="B140" t="str">
            <v>1.1.9</v>
          </cell>
          <cell r="D140" t="str">
            <v>22.02.01.02</v>
          </cell>
          <cell r="E140" t="str">
            <v>Escavação 1/2ª cat. c/ motoscraper</v>
          </cell>
          <cell r="F140" t="str">
            <v>m³</v>
          </cell>
        </row>
        <row r="141">
          <cell r="B141" t="str">
            <v>1.1.10</v>
          </cell>
          <cell r="D141" t="str">
            <v>22.02.01.03</v>
          </cell>
          <cell r="E141" t="str">
            <v>Escavação 1/2ª cat. c/ escav. Hidraúlica</v>
          </cell>
          <cell r="F141" t="str">
            <v>m³</v>
          </cell>
        </row>
        <row r="142">
          <cell r="B142" t="str">
            <v>1.1.11</v>
          </cell>
          <cell r="D142" t="str">
            <v>22.02.02</v>
          </cell>
          <cell r="E142" t="str">
            <v>Escavação e carga material 2ª cat. c/ripper</v>
          </cell>
          <cell r="F142" t="str">
            <v>m³</v>
          </cell>
        </row>
        <row r="143">
          <cell r="B143" t="str">
            <v>1.1.12</v>
          </cell>
          <cell r="D143" t="str">
            <v>22.02.03</v>
          </cell>
          <cell r="E143" t="str">
            <v>Escavação carga material 2ª cat. com explosivo</v>
          </cell>
          <cell r="F143" t="str">
            <v>m³</v>
          </cell>
        </row>
        <row r="144">
          <cell r="B144" t="str">
            <v>1.1.13</v>
          </cell>
          <cell r="D144" t="str">
            <v>22.02.04</v>
          </cell>
          <cell r="E144" t="str">
            <v>Escavação e carga material de 3ª cat.</v>
          </cell>
          <cell r="F144" t="str">
            <v>m³</v>
          </cell>
        </row>
        <row r="145">
          <cell r="B145" t="str">
            <v>1.1.14</v>
          </cell>
          <cell r="D145" t="str">
            <v>22.02.05</v>
          </cell>
          <cell r="E145" t="str">
            <v>Escavação Carga solo mole sob lâmina d'agua</v>
          </cell>
          <cell r="F145" t="str">
            <v>m³</v>
          </cell>
        </row>
        <row r="146">
          <cell r="B146" t="str">
            <v>1.1.15</v>
          </cell>
          <cell r="D146" t="str">
            <v>22.02.06</v>
          </cell>
          <cell r="E146" t="str">
            <v>Carga de material limpeza</v>
          </cell>
          <cell r="F146" t="str">
            <v>m³</v>
          </cell>
        </row>
        <row r="147">
          <cell r="B147" t="str">
            <v>1.1.16</v>
          </cell>
          <cell r="D147" t="str">
            <v>22.02.07</v>
          </cell>
          <cell r="E147" t="str">
            <v>Escavação, carga e desc. Mat. Sil-arg. No corte</v>
          </cell>
          <cell r="F147" t="str">
            <v>m³</v>
          </cell>
        </row>
        <row r="148">
          <cell r="B148" t="str">
            <v>1.1.17</v>
          </cell>
          <cell r="D148" t="str">
            <v>22.02.08</v>
          </cell>
          <cell r="E148" t="str">
            <v>Aquis. Mat. Espal. Conf. Rolagem mat. Sil. Arg</v>
          </cell>
          <cell r="F148" t="str">
            <v>m³</v>
          </cell>
        </row>
        <row r="149">
          <cell r="B149" t="str">
            <v>1.1.18</v>
          </cell>
          <cell r="D149" t="str">
            <v>22.02.09</v>
          </cell>
          <cell r="E149" t="str">
            <v>Espalhamento/Regularização/Compactação/ de Material em bota-Fora</v>
          </cell>
          <cell r="F149" t="str">
            <v>m³</v>
          </cell>
        </row>
        <row r="150">
          <cell r="B150" t="str">
            <v>1.1.19</v>
          </cell>
          <cell r="D150" t="str">
            <v>22.03.01</v>
          </cell>
          <cell r="E150" t="str">
            <v xml:space="preserve">Transporte de 1ª/2ª categoria até 1 km </v>
          </cell>
          <cell r="F150" t="str">
            <v>m³xkm</v>
          </cell>
        </row>
        <row r="151">
          <cell r="B151" t="str">
            <v>1.1.20</v>
          </cell>
          <cell r="D151" t="str">
            <v>22.03.02</v>
          </cell>
          <cell r="E151" t="str">
            <v>Transporte de 1ª/2ª categoria até 2 km</v>
          </cell>
          <cell r="F151" t="str">
            <v>m³xkm</v>
          </cell>
        </row>
        <row r="152">
          <cell r="B152" t="str">
            <v>1.1.21</v>
          </cell>
          <cell r="D152" t="str">
            <v>22.03.03</v>
          </cell>
          <cell r="E152" t="str">
            <v xml:space="preserve">Transporte de 1ª/2ª categoria até 5 km </v>
          </cell>
          <cell r="F152" t="str">
            <v>m³xkm</v>
          </cell>
        </row>
        <row r="153">
          <cell r="B153" t="str">
            <v>1.1.22</v>
          </cell>
          <cell r="D153" t="str">
            <v>22.03.04</v>
          </cell>
          <cell r="E153" t="str">
            <v>Transporte de 1ª/2ª categoria até 10 km</v>
          </cell>
          <cell r="F153" t="str">
            <v>m³xkm</v>
          </cell>
        </row>
        <row r="154">
          <cell r="B154" t="str">
            <v>1.1.23</v>
          </cell>
          <cell r="D154" t="str">
            <v>22.03.05</v>
          </cell>
          <cell r="E154" t="str">
            <v>Transporte de 1ª/2ª categoria até 15 km</v>
          </cell>
          <cell r="F154" t="str">
            <v>m³xkm</v>
          </cell>
        </row>
        <row r="155">
          <cell r="B155" t="str">
            <v>1.1.24</v>
          </cell>
          <cell r="D155" t="str">
            <v>22.03.06</v>
          </cell>
          <cell r="E155" t="str">
            <v>Transporte de 1ª/2ª categoria alem 15 km</v>
          </cell>
          <cell r="F155" t="str">
            <v>m³xkm</v>
          </cell>
        </row>
        <row r="156">
          <cell r="B156" t="str">
            <v>1.1.25</v>
          </cell>
          <cell r="D156" t="str">
            <v>22.03.07</v>
          </cell>
          <cell r="E156" t="str">
            <v>Transporte de 3ª categoria até 1 km</v>
          </cell>
          <cell r="F156" t="str">
            <v>m³xkm</v>
          </cell>
        </row>
        <row r="157">
          <cell r="B157" t="str">
            <v>1.1.26</v>
          </cell>
          <cell r="D157" t="str">
            <v>22.03.08</v>
          </cell>
          <cell r="E157" t="str">
            <v xml:space="preserve">Transporte de 3ª categoria alem de 1 km </v>
          </cell>
          <cell r="F157" t="str">
            <v>m³xkm</v>
          </cell>
        </row>
        <row r="158">
          <cell r="B158" t="str">
            <v>1.1.27</v>
          </cell>
          <cell r="D158" t="str">
            <v>22.03.09</v>
          </cell>
          <cell r="E158" t="str">
            <v xml:space="preserve">Transporte de solo mole até 2 km </v>
          </cell>
          <cell r="F158" t="str">
            <v>m³xkm</v>
          </cell>
        </row>
        <row r="159">
          <cell r="B159" t="str">
            <v>1.1.28</v>
          </cell>
          <cell r="D159" t="str">
            <v>22.03.10</v>
          </cell>
          <cell r="E159" t="str">
            <v xml:space="preserve">Transporte de solo mole alem 2 km </v>
          </cell>
          <cell r="F159" t="str">
            <v>m³xkm</v>
          </cell>
        </row>
        <row r="160">
          <cell r="B160" t="str">
            <v>1.1.29</v>
          </cell>
          <cell r="D160" t="str">
            <v>22.03.11</v>
          </cell>
          <cell r="E160" t="str">
            <v>Transporte material de limpeza até 1km</v>
          </cell>
          <cell r="F160" t="str">
            <v>m³xkm</v>
          </cell>
        </row>
        <row r="161">
          <cell r="B161" t="str">
            <v>1.1.30</v>
          </cell>
          <cell r="D161" t="str">
            <v>22.03.12</v>
          </cell>
          <cell r="E161" t="str">
            <v xml:space="preserve">Transporte material de limpeza além de 1km </v>
          </cell>
          <cell r="F161" t="str">
            <v>m³xkm</v>
          </cell>
        </row>
        <row r="162">
          <cell r="B162" t="str">
            <v>1.1.31</v>
          </cell>
          <cell r="D162" t="str">
            <v>22.04.01</v>
          </cell>
          <cell r="E162" t="str">
            <v xml:space="preserve">Compactação de aterro maior/igual 95%PS </v>
          </cell>
          <cell r="F162" t="str">
            <v>m³</v>
          </cell>
        </row>
        <row r="163">
          <cell r="B163" t="str">
            <v>1.1.32</v>
          </cell>
          <cell r="D163" t="str">
            <v>22.06.01</v>
          </cell>
          <cell r="E163" t="str">
            <v>Lastro fundação de aterro c/areia lavada</v>
          </cell>
          <cell r="F163" t="str">
            <v>m³</v>
          </cell>
        </row>
        <row r="164">
          <cell r="B164" t="str">
            <v>1.1.33</v>
          </cell>
          <cell r="D164" t="str">
            <v>22.06.04</v>
          </cell>
          <cell r="E164" t="str">
            <v>Lastro fundação de aterro c/pedra rachão</v>
          </cell>
          <cell r="F164" t="str">
            <v>m³</v>
          </cell>
        </row>
        <row r="165">
          <cell r="B165" t="str">
            <v>1.1.34</v>
          </cell>
          <cell r="D165" t="str">
            <v>22.06.05</v>
          </cell>
          <cell r="E165" t="str">
            <v xml:space="preserve">Espalhamento Adensamento Material de Fund. de Aterro </v>
          </cell>
          <cell r="F165" t="str">
            <v>m³</v>
          </cell>
        </row>
        <row r="166">
          <cell r="B166" t="str">
            <v>1.1.35</v>
          </cell>
          <cell r="D166" t="str">
            <v>22.07.01</v>
          </cell>
          <cell r="E166" t="str">
            <v>Valeta de proteção manual</v>
          </cell>
          <cell r="F166" t="str">
            <v>m</v>
          </cell>
        </row>
        <row r="168">
          <cell r="B168" t="str">
            <v>Cód. Colinas</v>
          </cell>
          <cell r="D168" t="str">
            <v>Código</v>
          </cell>
          <cell r="E168" t="str">
            <v>Serviços</v>
          </cell>
          <cell r="F168" t="str">
            <v>Unid.</v>
          </cell>
        </row>
        <row r="171">
          <cell r="D171" t="str">
            <v>FASE 23 - PAVIMENTAÇÃO</v>
          </cell>
        </row>
        <row r="172">
          <cell r="B172" t="str">
            <v>3.1.1</v>
          </cell>
          <cell r="D172" t="str">
            <v>23.01.01</v>
          </cell>
          <cell r="E172" t="str">
            <v>Dem. Pav. Flex. m³ 3,95</v>
          </cell>
          <cell r="F172" t="str">
            <v>m³</v>
          </cell>
        </row>
        <row r="173">
          <cell r="B173" t="str">
            <v>3.1.2</v>
          </cell>
          <cell r="D173" t="str">
            <v>23.02.01</v>
          </cell>
          <cell r="E173" t="str">
            <v>Melhoria/preparo sub-leito - 100% PN</v>
          </cell>
          <cell r="F173" t="str">
            <v>m²</v>
          </cell>
        </row>
        <row r="174">
          <cell r="B174" t="str">
            <v>3.1.3</v>
          </cell>
          <cell r="D174" t="str">
            <v>23.02.02</v>
          </cell>
          <cell r="E174" t="str">
            <v xml:space="preserve">Melhoria/preparo sub-leito - 100% PI </v>
          </cell>
          <cell r="F174" t="str">
            <v>m²</v>
          </cell>
        </row>
        <row r="175">
          <cell r="B175" t="str">
            <v>3.1.4</v>
          </cell>
          <cell r="D175" t="str">
            <v>23.03.01</v>
          </cell>
          <cell r="E175" t="str">
            <v>Reforço sub-leito escav.solo escolhido</v>
          </cell>
          <cell r="F175" t="str">
            <v>m³</v>
          </cell>
        </row>
        <row r="176">
          <cell r="B176" t="str">
            <v>3.1.5</v>
          </cell>
          <cell r="D176" t="str">
            <v>23.03.02.01</v>
          </cell>
          <cell r="E176" t="str">
            <v xml:space="preserve">Reforço de sub-leito - transp até 01km </v>
          </cell>
          <cell r="F176" t="str">
            <v>m³xkm</v>
          </cell>
        </row>
        <row r="177">
          <cell r="B177" t="str">
            <v>3.1.6</v>
          </cell>
          <cell r="D177" t="str">
            <v>23.03.02.02</v>
          </cell>
          <cell r="E177" t="str">
            <v xml:space="preserve">Reforço de sub-leito - transp até 02km </v>
          </cell>
          <cell r="F177" t="str">
            <v>m³xkm</v>
          </cell>
        </row>
        <row r="178">
          <cell r="B178" t="str">
            <v>3.1.7</v>
          </cell>
          <cell r="D178" t="str">
            <v>23.03.02.03</v>
          </cell>
          <cell r="E178" t="str">
            <v>Reforço de sub-leito - transp até 05km</v>
          </cell>
          <cell r="F178" t="str">
            <v>m³xkm</v>
          </cell>
        </row>
        <row r="179">
          <cell r="B179" t="str">
            <v>3.1.8</v>
          </cell>
          <cell r="D179" t="str">
            <v>23.03.02.04</v>
          </cell>
          <cell r="E179" t="str">
            <v xml:space="preserve">Reforço de sub-leito - transp até 10km </v>
          </cell>
          <cell r="F179" t="str">
            <v>m³xkm</v>
          </cell>
        </row>
        <row r="180">
          <cell r="B180" t="str">
            <v>3.1.9</v>
          </cell>
          <cell r="D180" t="str">
            <v>23.03.02.05</v>
          </cell>
          <cell r="E180" t="str">
            <v>Reforço de sub-leito - transp até 15km</v>
          </cell>
          <cell r="F180" t="str">
            <v>m³xkm</v>
          </cell>
        </row>
        <row r="181">
          <cell r="B181" t="str">
            <v>3.1.10</v>
          </cell>
          <cell r="D181" t="str">
            <v>23.03.02.06</v>
          </cell>
          <cell r="E181" t="str">
            <v xml:space="preserve">Reforço de sub-leito - transp. + 15km </v>
          </cell>
          <cell r="F181" t="str">
            <v>m³xkm</v>
          </cell>
        </row>
        <row r="182">
          <cell r="B182" t="str">
            <v>3.1.11</v>
          </cell>
          <cell r="D182" t="str">
            <v>23.03.03</v>
          </cell>
          <cell r="E182" t="str">
            <v xml:space="preserve">Reforço de sub-leito compact 100% PI </v>
          </cell>
          <cell r="F182" t="str">
            <v>m³</v>
          </cell>
        </row>
        <row r="183">
          <cell r="B183" t="str">
            <v>3.1.12</v>
          </cell>
          <cell r="D183" t="str">
            <v>23.03.04</v>
          </cell>
          <cell r="E183" t="str">
            <v xml:space="preserve">Reforço de sub-leito compact 100% PN </v>
          </cell>
          <cell r="F183" t="str">
            <v>m³</v>
          </cell>
        </row>
        <row r="184">
          <cell r="B184" t="str">
            <v>3.1.13</v>
          </cell>
          <cell r="D184" t="str">
            <v>23.04.01.01.26</v>
          </cell>
          <cell r="E184" t="str">
            <v>Sub-base ou base solo cim 3% - Usina</v>
          </cell>
          <cell r="F184" t="str">
            <v>m³</v>
          </cell>
        </row>
        <row r="185">
          <cell r="B185" t="str">
            <v>3.1.14</v>
          </cell>
          <cell r="D185" t="str">
            <v>23.04.01.02</v>
          </cell>
          <cell r="E185" t="str">
            <v>Sub-base ou base solo cim 4% - Usina</v>
          </cell>
          <cell r="F185" t="str">
            <v>m³</v>
          </cell>
        </row>
        <row r="186">
          <cell r="B186" t="str">
            <v>3.1.15</v>
          </cell>
          <cell r="D186" t="str">
            <v>23.04.01.03</v>
          </cell>
          <cell r="E186" t="str">
            <v>Sub-base ou base solo cim 5% - Usina</v>
          </cell>
          <cell r="F186" t="str">
            <v>m³</v>
          </cell>
        </row>
        <row r="187">
          <cell r="B187" t="str">
            <v>3.1.16</v>
          </cell>
          <cell r="D187" t="str">
            <v>23.04.01.04</v>
          </cell>
          <cell r="E187" t="str">
            <v>Sub-base ou base solo cim 6% - Usina</v>
          </cell>
          <cell r="F187" t="str">
            <v>m³</v>
          </cell>
        </row>
        <row r="188">
          <cell r="B188" t="str">
            <v>3.1.17</v>
          </cell>
          <cell r="D188" t="str">
            <v>23.04.01.05</v>
          </cell>
          <cell r="E188" t="str">
            <v>Sub-base ou base solo cim 7% - Usina</v>
          </cell>
          <cell r="F188" t="str">
            <v>m³</v>
          </cell>
        </row>
        <row r="189">
          <cell r="B189" t="str">
            <v>3.1.18</v>
          </cell>
          <cell r="D189" t="str">
            <v>23.04.01.06</v>
          </cell>
          <cell r="E189" t="str">
            <v>Sub-base ou base solo cim 8% - Usina</v>
          </cell>
          <cell r="F189" t="str">
            <v>m³</v>
          </cell>
        </row>
        <row r="190">
          <cell r="B190" t="str">
            <v>3.1.19</v>
          </cell>
          <cell r="D190" t="str">
            <v>23.04.01.07</v>
          </cell>
          <cell r="E190" t="str">
            <v>Sub-base ou base solo cim 9% - Usina</v>
          </cell>
          <cell r="F190" t="str">
            <v>m³</v>
          </cell>
        </row>
        <row r="191">
          <cell r="B191" t="str">
            <v>3.1.20</v>
          </cell>
          <cell r="D191" t="str">
            <v>23.04.01.08</v>
          </cell>
          <cell r="E191" t="str">
            <v>Sub-base ou base solo cim 10% - Usina</v>
          </cell>
          <cell r="F191" t="str">
            <v>m³</v>
          </cell>
        </row>
        <row r="192">
          <cell r="B192" t="str">
            <v>3.1.21</v>
          </cell>
          <cell r="D192" t="str">
            <v>23.04.01.09</v>
          </cell>
          <cell r="E192" t="str">
            <v>Sub-base ou base solo cim 11% - Usina</v>
          </cell>
          <cell r="F192" t="str">
            <v>m³</v>
          </cell>
        </row>
        <row r="193">
          <cell r="B193" t="str">
            <v>3.1.22</v>
          </cell>
          <cell r="D193" t="str">
            <v>23.04.01.10</v>
          </cell>
          <cell r="E193" t="str">
            <v>Sub-base ou base solo cim 12% - Usina</v>
          </cell>
          <cell r="F193" t="str">
            <v>m³</v>
          </cell>
        </row>
        <row r="194">
          <cell r="B194" t="str">
            <v>3.1.23</v>
          </cell>
          <cell r="D194" t="str">
            <v>23.04.01.11</v>
          </cell>
          <cell r="E194" t="str">
            <v>Sub-base ou base solo cim 3% - Pulv.</v>
          </cell>
          <cell r="F194" t="str">
            <v>m³</v>
          </cell>
        </row>
        <row r="195">
          <cell r="B195" t="str">
            <v>3.1.24</v>
          </cell>
          <cell r="D195" t="str">
            <v>23.04.01.12</v>
          </cell>
          <cell r="E195" t="str">
            <v>Sub-base ou base solo cim 4% - Pulv.</v>
          </cell>
          <cell r="F195" t="str">
            <v>m³</v>
          </cell>
        </row>
        <row r="196">
          <cell r="B196" t="str">
            <v>3.1.25</v>
          </cell>
          <cell r="D196" t="str">
            <v>23.04.01.13</v>
          </cell>
          <cell r="E196" t="str">
            <v xml:space="preserve">Sub-base ou base solo cim 5% - Pulv. </v>
          </cell>
          <cell r="F196" t="str">
            <v>m³</v>
          </cell>
        </row>
        <row r="197">
          <cell r="B197" t="str">
            <v>3.1.26</v>
          </cell>
          <cell r="D197" t="str">
            <v>23.04.01.14</v>
          </cell>
          <cell r="E197" t="str">
            <v>Sub-base ou base solo cim 6% - Pulv.</v>
          </cell>
          <cell r="F197" t="str">
            <v>m³</v>
          </cell>
        </row>
        <row r="198">
          <cell r="B198" t="str">
            <v>3.1.27</v>
          </cell>
          <cell r="D198" t="str">
            <v>23.04.01.15</v>
          </cell>
          <cell r="E198" t="str">
            <v xml:space="preserve">Sub-base ou base solo cim 7% - Pulv. </v>
          </cell>
          <cell r="F198" t="str">
            <v>m³</v>
          </cell>
        </row>
        <row r="199">
          <cell r="B199" t="str">
            <v>3.1.28</v>
          </cell>
          <cell r="D199" t="str">
            <v>23.04.01.16</v>
          </cell>
          <cell r="E199" t="str">
            <v xml:space="preserve">Sub-base ou base solo cim 8% - Pulv. </v>
          </cell>
          <cell r="F199" t="str">
            <v>m³</v>
          </cell>
        </row>
        <row r="200">
          <cell r="B200" t="str">
            <v>3.1.29</v>
          </cell>
          <cell r="D200" t="str">
            <v>23.04.01.17</v>
          </cell>
          <cell r="E200" t="str">
            <v xml:space="preserve">Sub-base ou base solo cim 9% - Pulv. </v>
          </cell>
          <cell r="F200" t="str">
            <v>m³</v>
          </cell>
        </row>
        <row r="201">
          <cell r="B201" t="str">
            <v>3.1.30</v>
          </cell>
          <cell r="D201" t="str">
            <v>23.04.01.18</v>
          </cell>
          <cell r="E201" t="str">
            <v xml:space="preserve">Sub-base ou base solo cim 10% - Pulv. </v>
          </cell>
          <cell r="F201" t="str">
            <v>m³</v>
          </cell>
        </row>
        <row r="202">
          <cell r="B202" t="str">
            <v>3.1.31</v>
          </cell>
          <cell r="D202" t="str">
            <v>23.04.01.19</v>
          </cell>
          <cell r="E202" t="str">
            <v xml:space="preserve">Sub-base ou base solo cim 11% - Pulv. </v>
          </cell>
          <cell r="F202" t="str">
            <v>m³</v>
          </cell>
        </row>
        <row r="203">
          <cell r="B203" t="str">
            <v>3.1.32</v>
          </cell>
          <cell r="D203" t="str">
            <v>23.04.01.20</v>
          </cell>
          <cell r="E203" t="str">
            <v xml:space="preserve">Sub-base ou base solo cim 12% - Pulv. </v>
          </cell>
          <cell r="F203" t="str">
            <v>m³</v>
          </cell>
        </row>
        <row r="204">
          <cell r="B204" t="str">
            <v>3.1.33</v>
          </cell>
          <cell r="D204" t="str">
            <v>23.04.02.01</v>
          </cell>
          <cell r="E204" t="str">
            <v xml:space="preserve">Sub-base ou base solo brita c/ cim.3% </v>
          </cell>
          <cell r="F204" t="str">
            <v>m³</v>
          </cell>
        </row>
        <row r="205">
          <cell r="B205" t="str">
            <v>3.1.34</v>
          </cell>
          <cell r="D205" t="str">
            <v>23.04.02.02</v>
          </cell>
          <cell r="E205" t="str">
            <v xml:space="preserve">Sub-base ou base solo brita c/ cim.4% </v>
          </cell>
          <cell r="F205" t="str">
            <v>m³</v>
          </cell>
        </row>
        <row r="206">
          <cell r="B206" t="str">
            <v>3.1.35</v>
          </cell>
          <cell r="D206" t="str">
            <v>23.04.02.03</v>
          </cell>
          <cell r="E206" t="str">
            <v xml:space="preserve">Sub-base ou base solo brita c/ cim.5% </v>
          </cell>
          <cell r="F206" t="str">
            <v>m³</v>
          </cell>
        </row>
        <row r="207">
          <cell r="B207" t="str">
            <v>3.1.36</v>
          </cell>
          <cell r="D207" t="str">
            <v>23.04.02.04</v>
          </cell>
          <cell r="E207" t="str">
            <v xml:space="preserve">Sub-base ou base solo brita c/ cim.6% </v>
          </cell>
          <cell r="F207" t="str">
            <v>m³</v>
          </cell>
        </row>
        <row r="208">
          <cell r="B208" t="str">
            <v>3.1.37</v>
          </cell>
          <cell r="D208" t="str">
            <v>23.04.02.05</v>
          </cell>
          <cell r="E208" t="str">
            <v xml:space="preserve">Sub-base ou base de solo brita 50% brita </v>
          </cell>
          <cell r="F208" t="str">
            <v>m³</v>
          </cell>
        </row>
        <row r="209">
          <cell r="B209" t="str">
            <v>3.1.38</v>
          </cell>
          <cell r="D209" t="str">
            <v>23.04.02.07</v>
          </cell>
          <cell r="E209" t="str">
            <v>Sub-base ou base de solo brita 60% brita</v>
          </cell>
          <cell r="F209" t="str">
            <v>m³</v>
          </cell>
        </row>
        <row r="210">
          <cell r="B210" t="str">
            <v>3.1.39</v>
          </cell>
          <cell r="D210" t="str">
            <v>23.04.02.09</v>
          </cell>
          <cell r="E210" t="str">
            <v>Sub-base ou base de solo brita 70% brita</v>
          </cell>
          <cell r="F210" t="str">
            <v>m³</v>
          </cell>
        </row>
        <row r="211">
          <cell r="B211" t="str">
            <v>3.1.40</v>
          </cell>
          <cell r="D211" t="str">
            <v>23.04.02.11</v>
          </cell>
          <cell r="E211" t="str">
            <v xml:space="preserve">Sub-base ou base de solo brita 80% brita </v>
          </cell>
          <cell r="F211" t="str">
            <v>m³</v>
          </cell>
        </row>
        <row r="212">
          <cell r="B212" t="str">
            <v>3.1.41</v>
          </cell>
          <cell r="D212" t="str">
            <v>23.04.02.13</v>
          </cell>
          <cell r="E212" t="str">
            <v>Sub-base ou base de solo brita 90% brita</v>
          </cell>
          <cell r="F212" t="str">
            <v>m³</v>
          </cell>
        </row>
        <row r="213">
          <cell r="B213" t="str">
            <v>3.1.42</v>
          </cell>
          <cell r="D213" t="str">
            <v>23.04.03.01</v>
          </cell>
          <cell r="E213" t="str">
            <v xml:space="preserve">Sub-base ou base brita grad. simples </v>
          </cell>
          <cell r="F213" t="str">
            <v>m³</v>
          </cell>
        </row>
        <row r="214">
          <cell r="B214" t="str">
            <v>3.1.43</v>
          </cell>
          <cell r="D214" t="str">
            <v>23.04.03.02</v>
          </cell>
          <cell r="E214" t="str">
            <v>Sub-base ou base de Pedra Britada</v>
          </cell>
          <cell r="F214" t="str">
            <v>m³</v>
          </cell>
        </row>
        <row r="215">
          <cell r="B215" t="str">
            <v>3.1.44</v>
          </cell>
          <cell r="D215" t="str">
            <v>23.04.03.03</v>
          </cell>
          <cell r="E215" t="str">
            <v>Sub-base ou base de Bica Corrida</v>
          </cell>
          <cell r="F215" t="str">
            <v>m³</v>
          </cell>
        </row>
        <row r="216">
          <cell r="B216" t="str">
            <v>3.1.45</v>
          </cell>
          <cell r="D216" t="str">
            <v>23.04.03.04</v>
          </cell>
          <cell r="E216" t="str">
            <v>Sub-base ou base de Pedra Rachão, Conf. ET-POO/042 (DERSA)</v>
          </cell>
          <cell r="F216" t="str">
            <v>m³</v>
          </cell>
        </row>
        <row r="217">
          <cell r="B217" t="str">
            <v>3.1.46</v>
          </cell>
          <cell r="D217" t="str">
            <v>23.04.04.01</v>
          </cell>
          <cell r="E217" t="str">
            <v>Sub-base/base brita grad.c/ cim 1% vol.</v>
          </cell>
          <cell r="F217" t="str">
            <v>m³</v>
          </cell>
        </row>
        <row r="218">
          <cell r="B218" t="str">
            <v>3.1.47</v>
          </cell>
          <cell r="D218" t="str">
            <v>23.04.04.02</v>
          </cell>
          <cell r="E218" t="str">
            <v xml:space="preserve">Sub-base/base brita grad.c/cim 2% vol. </v>
          </cell>
          <cell r="F218" t="str">
            <v>m³</v>
          </cell>
        </row>
        <row r="219">
          <cell r="B219" t="str">
            <v>3.1.48</v>
          </cell>
          <cell r="D219" t="str">
            <v>23.04.04.03</v>
          </cell>
          <cell r="E219" t="str">
            <v xml:space="preserve">Sub-base/base brita grad.c/cim 3% vol. </v>
          </cell>
          <cell r="F219" t="str">
            <v>m³</v>
          </cell>
        </row>
        <row r="220">
          <cell r="B220" t="str">
            <v>3.1.49</v>
          </cell>
          <cell r="D220" t="str">
            <v>23.04.04.04</v>
          </cell>
          <cell r="E220" t="str">
            <v xml:space="preserve">Sub-base/base brita grad.c/cim 4% vol. </v>
          </cell>
          <cell r="F220" t="str">
            <v>m³</v>
          </cell>
        </row>
        <row r="221">
          <cell r="B221" t="str">
            <v>3.1.50</v>
          </cell>
          <cell r="D221" t="str">
            <v>23.04.05.01</v>
          </cell>
          <cell r="E221" t="str">
            <v>Sub-base/base solo estabiliz. Granulometr.</v>
          </cell>
          <cell r="F221" t="str">
            <v>m³</v>
          </cell>
        </row>
        <row r="222">
          <cell r="B222" t="str">
            <v>3.1.51</v>
          </cell>
          <cell r="D222" t="str">
            <v>23.04.06.01</v>
          </cell>
          <cell r="E222" t="str">
            <v>Sub-base/base macadame hidraúlico</v>
          </cell>
          <cell r="F222" t="str">
            <v>m³</v>
          </cell>
        </row>
        <row r="223">
          <cell r="B223" t="str">
            <v>3.1.52</v>
          </cell>
          <cell r="D223" t="str">
            <v>23.04.06.02</v>
          </cell>
          <cell r="E223" t="str">
            <v>Sub-base/base macadame betum.</v>
          </cell>
          <cell r="F223" t="str">
            <v>m³</v>
          </cell>
        </row>
        <row r="224">
          <cell r="B224" t="str">
            <v>3.1.53</v>
          </cell>
          <cell r="D224" t="str">
            <v>23.04.07.01</v>
          </cell>
          <cell r="E224" t="str">
            <v xml:space="preserve">Sub-base/base solo aren. fino 95%PI </v>
          </cell>
          <cell r="F224" t="str">
            <v>m³</v>
          </cell>
        </row>
        <row r="225">
          <cell r="B225" t="str">
            <v>3.1.54</v>
          </cell>
          <cell r="D225" t="str">
            <v>23.04.07.03</v>
          </cell>
          <cell r="E225" t="str">
            <v xml:space="preserve">Sub-base/base solo estabiliz. quimic. </v>
          </cell>
          <cell r="F225" t="str">
            <v>m³</v>
          </cell>
        </row>
        <row r="226">
          <cell r="B226" t="str">
            <v>3.1.55</v>
          </cell>
          <cell r="D226" t="str">
            <v>23.05.01</v>
          </cell>
          <cell r="E226" t="str">
            <v xml:space="preserve">Imprimadura bet. impermeabilizante </v>
          </cell>
          <cell r="F226" t="str">
            <v>m²</v>
          </cell>
        </row>
        <row r="227">
          <cell r="B227" t="str">
            <v>3.1.56</v>
          </cell>
          <cell r="D227" t="str">
            <v>23.05.02</v>
          </cell>
          <cell r="E227" t="str">
            <v xml:space="preserve">Imprimadura betuminosa ligante </v>
          </cell>
          <cell r="F227" t="str">
            <v>m²</v>
          </cell>
        </row>
        <row r="228">
          <cell r="B228" t="str">
            <v>3.1.57</v>
          </cell>
          <cell r="D228" t="str">
            <v>23.05.03</v>
          </cell>
          <cell r="E228" t="str">
            <v xml:space="preserve">Imprimadura bet. auxiliar de ligação </v>
          </cell>
          <cell r="F228" t="str">
            <v>m²</v>
          </cell>
        </row>
        <row r="229">
          <cell r="B229" t="str">
            <v>3.1.58</v>
          </cell>
          <cell r="D229" t="str">
            <v>23.05.04</v>
          </cell>
          <cell r="E229" t="str">
            <v>Imprimadura betuminosa ligante modif. Polimero</v>
          </cell>
          <cell r="F229" t="str">
            <v>m²</v>
          </cell>
        </row>
        <row r="230">
          <cell r="B230" t="str">
            <v>3.1.59</v>
          </cell>
          <cell r="D230" t="str">
            <v>23.06.01</v>
          </cell>
          <cell r="E230" t="str">
            <v xml:space="preserve">Tratamento superficial simples </v>
          </cell>
          <cell r="F230" t="str">
            <v>m²</v>
          </cell>
        </row>
        <row r="231">
          <cell r="B231" t="str">
            <v>3.1.60</v>
          </cell>
          <cell r="D231" t="str">
            <v>23.06.02</v>
          </cell>
          <cell r="E231" t="str">
            <v xml:space="preserve">Tratamento superficial duplo </v>
          </cell>
          <cell r="F231" t="str">
            <v>m³</v>
          </cell>
        </row>
        <row r="232">
          <cell r="B232" t="str">
            <v>3.1.61</v>
          </cell>
          <cell r="D232" t="str">
            <v>23.06.03</v>
          </cell>
          <cell r="E232" t="str">
            <v xml:space="preserve">Tratamento superficial triplo </v>
          </cell>
          <cell r="F232" t="str">
            <v>m³</v>
          </cell>
        </row>
        <row r="233">
          <cell r="B233" t="str">
            <v>3.1.62</v>
          </cell>
          <cell r="D233" t="str">
            <v>23.06.04</v>
          </cell>
          <cell r="E233" t="str">
            <v>Micro Pavimento c/ Polimero Com Fibra</v>
          </cell>
          <cell r="F233" t="str">
            <v>m²</v>
          </cell>
        </row>
        <row r="234">
          <cell r="B234" t="str">
            <v>3.1.63</v>
          </cell>
          <cell r="D234" t="str">
            <v>23.06.04.01</v>
          </cell>
          <cell r="E234" t="str">
            <v>Micro Pavimento c/ Polimero Sem Fibra</v>
          </cell>
          <cell r="F234" t="str">
            <v>m²</v>
          </cell>
        </row>
        <row r="235">
          <cell r="B235" t="str">
            <v>3.1.64</v>
          </cell>
          <cell r="D235" t="str">
            <v>23.06.05</v>
          </cell>
          <cell r="E235" t="str">
            <v xml:space="preserve">Tratamento superf. c/ lama asfáltica </v>
          </cell>
          <cell r="F235" t="str">
            <v>m²</v>
          </cell>
        </row>
        <row r="236">
          <cell r="B236" t="str">
            <v>3.1.65</v>
          </cell>
          <cell r="D236" t="str">
            <v>23.06.06</v>
          </cell>
          <cell r="E236" t="str">
            <v xml:space="preserve">Tratamento sup.cam. lama asfáltica grossa </v>
          </cell>
          <cell r="F236" t="str">
            <v>m²</v>
          </cell>
        </row>
        <row r="237">
          <cell r="B237" t="str">
            <v>3.1.66</v>
          </cell>
          <cell r="D237" t="str">
            <v>23.06.07</v>
          </cell>
          <cell r="E237" t="str">
            <v xml:space="preserve">Tratamento superf. simples modif. p/polimero </v>
          </cell>
          <cell r="F237" t="str">
            <v>m²</v>
          </cell>
        </row>
        <row r="238">
          <cell r="B238" t="str">
            <v>3.1.67</v>
          </cell>
          <cell r="D238" t="str">
            <v>23.06.08</v>
          </cell>
          <cell r="E238" t="str">
            <v xml:space="preserve">Tratamento superf. duplo modif. p/polimero </v>
          </cell>
          <cell r="F238" t="str">
            <v>m³</v>
          </cell>
        </row>
        <row r="239">
          <cell r="B239" t="str">
            <v>3.1.68</v>
          </cell>
          <cell r="D239" t="str">
            <v>23.06.09</v>
          </cell>
          <cell r="E239" t="str">
            <v xml:space="preserve">Tratamento superf. triplo modif. p/polimero </v>
          </cell>
          <cell r="F239" t="str">
            <v>m³</v>
          </cell>
        </row>
        <row r="240">
          <cell r="B240" t="str">
            <v>3.1.69</v>
          </cell>
          <cell r="D240" t="str">
            <v>23.07.01</v>
          </cell>
          <cell r="E240" t="str">
            <v xml:space="preserve">Camada Base Pré-misturado a frio </v>
          </cell>
          <cell r="F240" t="str">
            <v>m³</v>
          </cell>
        </row>
        <row r="241">
          <cell r="B241" t="str">
            <v>3.1.70</v>
          </cell>
          <cell r="D241" t="str">
            <v>23.08.01.01</v>
          </cell>
          <cell r="E241" t="str">
            <v xml:space="preserve">Conc. asf. us.quente - Binder grad. A s/DOP </v>
          </cell>
          <cell r="F241" t="str">
            <v>m³</v>
          </cell>
        </row>
        <row r="242">
          <cell r="B242" t="str">
            <v>3.1.71</v>
          </cell>
          <cell r="D242" t="str">
            <v>23.08.02</v>
          </cell>
          <cell r="E242" t="str">
            <v xml:space="preserve">Conc. asf. us.quente - Binder grad. B c/DOP </v>
          </cell>
          <cell r="F242" t="str">
            <v>m³</v>
          </cell>
        </row>
        <row r="243">
          <cell r="B243" t="str">
            <v>3.1.72</v>
          </cell>
          <cell r="D243" t="str">
            <v>23.08.02.01</v>
          </cell>
          <cell r="E243" t="str">
            <v xml:space="preserve">Conc. asf. us.quente - Binder grad. B s/DOP </v>
          </cell>
          <cell r="F243" t="str">
            <v>m³</v>
          </cell>
        </row>
        <row r="244">
          <cell r="B244" t="str">
            <v>3.1.73</v>
          </cell>
          <cell r="D244" t="str">
            <v>23.08.03.01</v>
          </cell>
          <cell r="E244" t="str">
            <v xml:space="preserve">Camada Rolante -CBUQ Graduação - "C" s/DOP </v>
          </cell>
          <cell r="F244" t="str">
            <v>m³</v>
          </cell>
        </row>
        <row r="245">
          <cell r="B245" t="str">
            <v>3.1.74</v>
          </cell>
          <cell r="D245" t="str">
            <v>23.08.03.03</v>
          </cell>
          <cell r="E245" t="str">
            <v xml:space="preserve">Camada Rolante -CBUQ Graduação - "C" c/DOP </v>
          </cell>
          <cell r="F245" t="str">
            <v>m³</v>
          </cell>
        </row>
        <row r="246">
          <cell r="B246" t="str">
            <v>3.1.75</v>
          </cell>
          <cell r="D246" t="str">
            <v>23.08.06</v>
          </cell>
          <cell r="E246" t="str">
            <v>Conc. asfaltico modificado / 15% em peso de Borracha ( CONTINUO)</v>
          </cell>
          <cell r="F246" t="str">
            <v>m³</v>
          </cell>
        </row>
        <row r="247">
          <cell r="B247" t="str">
            <v>3.1.76</v>
          </cell>
          <cell r="D247" t="str">
            <v>23.09.01</v>
          </cell>
          <cell r="E247" t="str">
            <v>Capa selante tipo 2</v>
          </cell>
          <cell r="F247" t="str">
            <v>m²</v>
          </cell>
        </row>
        <row r="248">
          <cell r="B248" t="str">
            <v>3.1.77</v>
          </cell>
          <cell r="D248" t="str">
            <v>23.09.02</v>
          </cell>
          <cell r="E248" t="str">
            <v xml:space="preserve">Capa selante tipo 3 </v>
          </cell>
          <cell r="F248" t="str">
            <v>m²</v>
          </cell>
        </row>
        <row r="249">
          <cell r="B249" t="str">
            <v>3.1.78</v>
          </cell>
          <cell r="D249" t="str">
            <v>23.10.01</v>
          </cell>
          <cell r="E249" t="str">
            <v xml:space="preserve">Fresagem de pav., indep. espessura </v>
          </cell>
          <cell r="F249" t="str">
            <v>m³</v>
          </cell>
        </row>
        <row r="250">
          <cell r="B250" t="str">
            <v>3.1.79</v>
          </cell>
          <cell r="D250" t="str">
            <v>23.11.01</v>
          </cell>
          <cell r="E250" t="str">
            <v>Pavimento de conc. pobre rolado</v>
          </cell>
          <cell r="F250" t="str">
            <v>m³</v>
          </cell>
        </row>
        <row r="251">
          <cell r="B251" t="str">
            <v>3.1.80</v>
          </cell>
          <cell r="D251" t="str">
            <v>23.11.03</v>
          </cell>
          <cell r="E251" t="str">
            <v xml:space="preserve">Pavimento de conc. Mecanico </v>
          </cell>
          <cell r="F251" t="str">
            <v>m³</v>
          </cell>
        </row>
        <row r="252">
          <cell r="B252" t="str">
            <v>3.1.81</v>
          </cell>
          <cell r="D252" t="str">
            <v>23.12.01</v>
          </cell>
          <cell r="E252" t="str">
            <v xml:space="preserve">Pavimento conc intertr. 6 cm </v>
          </cell>
          <cell r="F252" t="str">
            <v>m²</v>
          </cell>
        </row>
        <row r="253">
          <cell r="B253" t="str">
            <v>3.1.82</v>
          </cell>
          <cell r="D253" t="str">
            <v>23.12.02</v>
          </cell>
          <cell r="E253" t="str">
            <v xml:space="preserve">Pavimento conc intertr. 8 cm </v>
          </cell>
          <cell r="F253" t="str">
            <v>m²</v>
          </cell>
        </row>
        <row r="254">
          <cell r="B254" t="str">
            <v>3.1.83</v>
          </cell>
          <cell r="D254" t="str">
            <v>23.12.03</v>
          </cell>
          <cell r="E254" t="str">
            <v>Pavimento conc intertr. 10 cm</v>
          </cell>
          <cell r="F254" t="str">
            <v>m²</v>
          </cell>
        </row>
        <row r="256">
          <cell r="B256" t="str">
            <v>Cód. Colinas</v>
          </cell>
          <cell r="D256" t="str">
            <v>Código</v>
          </cell>
          <cell r="E256" t="str">
            <v>Serviços</v>
          </cell>
          <cell r="F256" t="str">
            <v>Unid.</v>
          </cell>
        </row>
        <row r="259">
          <cell r="D259" t="str">
            <v>FASE 24 - OBRAS DE ARTE CORRENTE E DRENAGEM</v>
          </cell>
        </row>
        <row r="260">
          <cell r="B260" t="str">
            <v>4.1.1</v>
          </cell>
          <cell r="D260" t="str">
            <v>24.01.01</v>
          </cell>
          <cell r="E260" t="str">
            <v xml:space="preserve">Aterro de acesso </v>
          </cell>
          <cell r="F260" t="str">
            <v>m³</v>
          </cell>
        </row>
        <row r="261">
          <cell r="B261" t="str">
            <v>4.1.2</v>
          </cell>
          <cell r="D261" t="str">
            <v>24.02.01</v>
          </cell>
          <cell r="E261" t="str">
            <v xml:space="preserve">Escavação manual para obras sem explosivos </v>
          </cell>
          <cell r="F261" t="str">
            <v>m³</v>
          </cell>
        </row>
        <row r="262">
          <cell r="B262" t="str">
            <v>4.1.3</v>
          </cell>
          <cell r="D262" t="str">
            <v>24.02.02</v>
          </cell>
          <cell r="E262" t="str">
            <v xml:space="preserve">Escavação mecânica para obras sem explosivos </v>
          </cell>
          <cell r="F262" t="str">
            <v>m³</v>
          </cell>
        </row>
        <row r="263">
          <cell r="B263" t="str">
            <v>4.1.4</v>
          </cell>
          <cell r="D263" t="str">
            <v>24.02.03</v>
          </cell>
          <cell r="E263" t="str">
            <v xml:space="preserve">Escavação mecânica para obras com explosivo </v>
          </cell>
          <cell r="F263" t="str">
            <v>m³</v>
          </cell>
        </row>
        <row r="264">
          <cell r="B264" t="str">
            <v>4.1.5</v>
          </cell>
          <cell r="D264" t="str">
            <v>24.02.04</v>
          </cell>
          <cell r="E264" t="str">
            <v xml:space="preserve">Escavação corta-rio sem explosivo </v>
          </cell>
          <cell r="F264" t="str">
            <v>m³</v>
          </cell>
        </row>
        <row r="265">
          <cell r="B265" t="str">
            <v>4.1.6</v>
          </cell>
          <cell r="D265" t="str">
            <v>24.02.05</v>
          </cell>
          <cell r="E265" t="str">
            <v xml:space="preserve">Escavação corta-rio com explosivo </v>
          </cell>
          <cell r="F265" t="str">
            <v>m³</v>
          </cell>
        </row>
        <row r="266">
          <cell r="B266" t="str">
            <v>4.1.7</v>
          </cell>
          <cell r="D266" t="str">
            <v>24.02.08</v>
          </cell>
          <cell r="E266" t="str">
            <v xml:space="preserve">Escavação fund., bueiro ou dreno sem expl. até 2 m </v>
          </cell>
          <cell r="F266" t="str">
            <v>m³</v>
          </cell>
        </row>
        <row r="267">
          <cell r="B267" t="str">
            <v>4.1.8</v>
          </cell>
          <cell r="D267" t="str">
            <v xml:space="preserve">24.02.09 </v>
          </cell>
          <cell r="E267" t="str">
            <v xml:space="preserve">Acresc. p/Escav. 1,5 m profundidade, além 2m </v>
          </cell>
          <cell r="F267" t="str">
            <v>m³</v>
          </cell>
        </row>
        <row r="268">
          <cell r="B268" t="str">
            <v>4.1.9</v>
          </cell>
          <cell r="D268" t="str">
            <v>24.02.10</v>
          </cell>
          <cell r="E268" t="str">
            <v xml:space="preserve">Escavação fund., bueiro ou dreno c/expl. até 2 m </v>
          </cell>
          <cell r="F268" t="str">
            <v>m³</v>
          </cell>
        </row>
        <row r="269">
          <cell r="B269" t="str">
            <v>4.1.10</v>
          </cell>
          <cell r="D269" t="str">
            <v>24.02.11</v>
          </cell>
          <cell r="E269" t="str">
            <v xml:space="preserve">Acresc.esc. ensec.explos.c/ 1,5m prof. além 2m </v>
          </cell>
          <cell r="F269" t="str">
            <v>m³</v>
          </cell>
        </row>
        <row r="270">
          <cell r="B270" t="str">
            <v>4.1.11</v>
          </cell>
          <cell r="D270" t="str">
            <v>24.02.12</v>
          </cell>
          <cell r="E270" t="str">
            <v xml:space="preserve">Escavação fund. dentro ensec. sem expl. até 3m </v>
          </cell>
          <cell r="F270" t="str">
            <v>m³</v>
          </cell>
        </row>
        <row r="271">
          <cell r="B271" t="str">
            <v>4.1.12</v>
          </cell>
          <cell r="D271" t="str">
            <v>24.02.13</v>
          </cell>
          <cell r="E271" t="str">
            <v xml:space="preserve">Acresc. p/escav. ensec. p/cada 1m prof. além 3m </v>
          </cell>
          <cell r="F271" t="str">
            <v>m³</v>
          </cell>
        </row>
        <row r="272">
          <cell r="B272" t="str">
            <v>4.1.13</v>
          </cell>
          <cell r="D272" t="str">
            <v>24.02.14</v>
          </cell>
          <cell r="E272" t="str">
            <v xml:space="preserve">Escavação fund. dentro ensec. com expl. até 3 m </v>
          </cell>
          <cell r="F272" t="str">
            <v>m³</v>
          </cell>
        </row>
        <row r="273">
          <cell r="B273" t="str">
            <v>4.1.14</v>
          </cell>
          <cell r="D273" t="str">
            <v>24.02.15</v>
          </cell>
          <cell r="E273" t="str">
            <v>Acresc. p/escav. ensec.c/explos.c/ 1,5m além 3m</v>
          </cell>
          <cell r="F273" t="str">
            <v>m³</v>
          </cell>
        </row>
        <row r="274">
          <cell r="B274" t="str">
            <v>4.1.15</v>
          </cell>
          <cell r="D274" t="str">
            <v>24.03.01</v>
          </cell>
          <cell r="E274" t="str">
            <v xml:space="preserve">Parede ensecadeira com prancha - esp. 0,05m </v>
          </cell>
          <cell r="F274" t="str">
            <v>m²</v>
          </cell>
        </row>
        <row r="275">
          <cell r="B275" t="str">
            <v>4.1.16</v>
          </cell>
          <cell r="D275" t="str">
            <v>24.03.02</v>
          </cell>
          <cell r="E275" t="str">
            <v>Parede ensecadeira com prancha - esp. 0,075m</v>
          </cell>
          <cell r="F275" t="str">
            <v>m²</v>
          </cell>
        </row>
        <row r="276">
          <cell r="B276" t="str">
            <v>4.1.17</v>
          </cell>
          <cell r="D276" t="str">
            <v>24.03.04</v>
          </cell>
          <cell r="E276" t="str">
            <v xml:space="preserve">Argila ench. ensecadeira, incl. apiloamento </v>
          </cell>
          <cell r="F276" t="str">
            <v>m³</v>
          </cell>
        </row>
        <row r="277">
          <cell r="B277" t="str">
            <v>4.1.18</v>
          </cell>
          <cell r="D277" t="str">
            <v>24.03.05</v>
          </cell>
          <cell r="E277" t="str">
            <v xml:space="preserve">Esgotamento continuo água </v>
          </cell>
          <cell r="F277" t="str">
            <v>m³</v>
          </cell>
        </row>
        <row r="278">
          <cell r="B278" t="str">
            <v>4.1.19</v>
          </cell>
          <cell r="D278" t="str">
            <v>24.03.06</v>
          </cell>
          <cell r="E278" t="str">
            <v>Escoramento de valas/cavas p/ fund. contínuo</v>
          </cell>
          <cell r="F278" t="str">
            <v>m²</v>
          </cell>
        </row>
        <row r="279">
          <cell r="B279" t="str">
            <v>4.1.20</v>
          </cell>
          <cell r="D279" t="str">
            <v>24.03.07</v>
          </cell>
          <cell r="E279" t="str">
            <v xml:space="preserve">Escoramento de valas/cavas para fund. descont. </v>
          </cell>
          <cell r="F279" t="str">
            <v>m²</v>
          </cell>
        </row>
        <row r="280">
          <cell r="B280" t="str">
            <v>4.1.21</v>
          </cell>
          <cell r="D280" t="str">
            <v>24.03.08</v>
          </cell>
          <cell r="E280" t="str">
            <v>Escoramento para formas</v>
          </cell>
          <cell r="F280" t="str">
            <v>m²</v>
          </cell>
        </row>
        <row r="281">
          <cell r="B281" t="str">
            <v>4.1.22</v>
          </cell>
          <cell r="D281" t="str">
            <v>24.04.01</v>
          </cell>
          <cell r="E281" t="str">
            <v xml:space="preserve">Cimbramento de passagem secundária e galeria ret. </v>
          </cell>
          <cell r="F281" t="str">
            <v>m³</v>
          </cell>
        </row>
        <row r="282">
          <cell r="B282" t="str">
            <v>4.1.23</v>
          </cell>
          <cell r="D282" t="str">
            <v>24.04.02</v>
          </cell>
          <cell r="E282" t="str">
            <v>Cimbramento de galeria em abóboda</v>
          </cell>
          <cell r="F282" t="str">
            <v>m³</v>
          </cell>
        </row>
        <row r="283">
          <cell r="B283" t="str">
            <v>4.1.24</v>
          </cell>
          <cell r="D283" t="str">
            <v>24.04.03</v>
          </cell>
          <cell r="E283" t="str">
            <v>Andaime de madeira</v>
          </cell>
          <cell r="F283" t="str">
            <v>m³</v>
          </cell>
        </row>
        <row r="284">
          <cell r="B284" t="str">
            <v>4.1.25</v>
          </cell>
          <cell r="D284" t="str">
            <v>24.04.04</v>
          </cell>
          <cell r="E284" t="str">
            <v xml:space="preserve">Andaime tubular </v>
          </cell>
          <cell r="F284" t="str">
            <v>m³</v>
          </cell>
        </row>
        <row r="285">
          <cell r="B285" t="str">
            <v>4.1.26</v>
          </cell>
          <cell r="D285" t="str">
            <v>24.05.01</v>
          </cell>
          <cell r="E285" t="str">
            <v xml:space="preserve">Forma plana para concreto comum </v>
          </cell>
          <cell r="F285" t="str">
            <v>m²</v>
          </cell>
        </row>
        <row r="286">
          <cell r="B286" t="str">
            <v>4.1.27</v>
          </cell>
          <cell r="D286" t="str">
            <v>24.05.02</v>
          </cell>
          <cell r="E286" t="str">
            <v xml:space="preserve">Forma plana para concreto aparente </v>
          </cell>
          <cell r="F286" t="str">
            <v>m²</v>
          </cell>
        </row>
        <row r="287">
          <cell r="B287" t="str">
            <v>4.1.28</v>
          </cell>
          <cell r="D287" t="str">
            <v>24.06.01</v>
          </cell>
          <cell r="E287" t="str">
            <v xml:space="preserve">Aço CA-25 </v>
          </cell>
          <cell r="F287" t="str">
            <v>kg</v>
          </cell>
        </row>
        <row r="288">
          <cell r="B288" t="str">
            <v>4.1.29</v>
          </cell>
          <cell r="D288" t="str">
            <v>24.06.02</v>
          </cell>
          <cell r="E288" t="str">
            <v xml:space="preserve">Aço CA-50 </v>
          </cell>
          <cell r="F288" t="str">
            <v>kg</v>
          </cell>
        </row>
        <row r="289">
          <cell r="B289" t="str">
            <v>4.1.30</v>
          </cell>
          <cell r="D289" t="str">
            <v xml:space="preserve">24.06.03 </v>
          </cell>
          <cell r="E289" t="str">
            <v xml:space="preserve">Aço CA-60 </v>
          </cell>
          <cell r="F289" t="str">
            <v>kg</v>
          </cell>
        </row>
        <row r="290">
          <cell r="B290" t="str">
            <v>4.1.31</v>
          </cell>
          <cell r="D290" t="str">
            <v>24.06.04</v>
          </cell>
          <cell r="E290" t="str">
            <v xml:space="preserve">Tela metálica </v>
          </cell>
          <cell r="F290" t="str">
            <v>m³</v>
          </cell>
        </row>
        <row r="291">
          <cell r="B291" t="str">
            <v>4.1.32</v>
          </cell>
          <cell r="D291" t="str">
            <v>24.07.01</v>
          </cell>
          <cell r="E291" t="str">
            <v xml:space="preserve">Concreto Fck 10 Mpa </v>
          </cell>
          <cell r="F291" t="str">
            <v>m³</v>
          </cell>
        </row>
        <row r="292">
          <cell r="B292" t="str">
            <v>4.1.33</v>
          </cell>
          <cell r="D292" t="str">
            <v>24.07.02</v>
          </cell>
          <cell r="E292" t="str">
            <v xml:space="preserve">Concreto Fck 15 MPa </v>
          </cell>
          <cell r="F292" t="str">
            <v>m³</v>
          </cell>
        </row>
        <row r="293">
          <cell r="B293" t="str">
            <v>4.1.34</v>
          </cell>
          <cell r="D293" t="str">
            <v>24.07.03</v>
          </cell>
          <cell r="E293" t="str">
            <v xml:space="preserve">Concreto Fck 18 MPa </v>
          </cell>
          <cell r="F293" t="str">
            <v>m³</v>
          </cell>
        </row>
        <row r="294">
          <cell r="B294" t="str">
            <v>4.1.35</v>
          </cell>
          <cell r="D294" t="str">
            <v>24.07.04</v>
          </cell>
          <cell r="E294" t="str">
            <v>Concreto Fck 20 MPa</v>
          </cell>
          <cell r="F294" t="str">
            <v>m³</v>
          </cell>
        </row>
        <row r="295">
          <cell r="B295" t="str">
            <v>4.1.36</v>
          </cell>
          <cell r="D295" t="str">
            <v>24.07.05</v>
          </cell>
          <cell r="E295" t="str">
            <v xml:space="preserve">Concreto Fck 25 Mpa </v>
          </cell>
          <cell r="F295" t="str">
            <v>m³</v>
          </cell>
        </row>
        <row r="296">
          <cell r="B296" t="str">
            <v>4.1.37</v>
          </cell>
          <cell r="D296" t="str">
            <v>24.07.07</v>
          </cell>
          <cell r="E296" t="str">
            <v xml:space="preserve">Concreto Fck 30 MPa </v>
          </cell>
          <cell r="F296" t="str">
            <v>m³</v>
          </cell>
        </row>
        <row r="297">
          <cell r="B297" t="str">
            <v>4.1.38</v>
          </cell>
          <cell r="D297" t="str">
            <v>24.07.08</v>
          </cell>
          <cell r="E297" t="str">
            <v xml:space="preserve">Concreto Ciclópico </v>
          </cell>
          <cell r="F297" t="str">
            <v>m³</v>
          </cell>
        </row>
        <row r="298">
          <cell r="B298" t="str">
            <v>4.1.39</v>
          </cell>
          <cell r="D298" t="str">
            <v>24.07.09</v>
          </cell>
          <cell r="E298" t="str">
            <v>Bombeamento p/ concreto qualquer resistência</v>
          </cell>
          <cell r="F298" t="str">
            <v>m³</v>
          </cell>
        </row>
        <row r="299">
          <cell r="B299" t="str">
            <v>4.1.40</v>
          </cell>
          <cell r="D299" t="str">
            <v>24.07.10</v>
          </cell>
          <cell r="E299" t="str">
            <v xml:space="preserve">Concreto Fck 12 Mpa </v>
          </cell>
          <cell r="F299" t="str">
            <v>m³</v>
          </cell>
        </row>
        <row r="300">
          <cell r="B300" t="str">
            <v>4.1.41</v>
          </cell>
          <cell r="D300" t="str">
            <v>24.07.11</v>
          </cell>
          <cell r="E300" t="str">
            <v xml:space="preserve">Concreto Fck 16 MPa </v>
          </cell>
          <cell r="F300" t="str">
            <v>m³</v>
          </cell>
        </row>
        <row r="301">
          <cell r="B301" t="str">
            <v>4.1.42</v>
          </cell>
          <cell r="D301" t="str">
            <v>24.07.12</v>
          </cell>
          <cell r="E301" t="str">
            <v>Concreto Fck 35 MPa</v>
          </cell>
          <cell r="F301" t="str">
            <v>m³</v>
          </cell>
        </row>
        <row r="302">
          <cell r="B302" t="str">
            <v>4.1.43</v>
          </cell>
          <cell r="D302" t="str">
            <v>24.07.13</v>
          </cell>
          <cell r="E302" t="str">
            <v xml:space="preserve">Concreto Fck 40 MPa </v>
          </cell>
          <cell r="F302" t="str">
            <v>m³</v>
          </cell>
        </row>
        <row r="303">
          <cell r="B303" t="str">
            <v>4.1.44</v>
          </cell>
          <cell r="D303" t="str">
            <v>24.08.01</v>
          </cell>
          <cell r="E303" t="str">
            <v>Junta elástica em PVC tipo O-12</v>
          </cell>
          <cell r="F303" t="str">
            <v>m</v>
          </cell>
        </row>
        <row r="304">
          <cell r="B304" t="str">
            <v>4.1.45</v>
          </cell>
          <cell r="D304" t="str">
            <v>24.08.02</v>
          </cell>
          <cell r="E304" t="str">
            <v xml:space="preserve">Junta elástica em PVC tipo O-22 </v>
          </cell>
          <cell r="F304" t="str">
            <v>m</v>
          </cell>
        </row>
        <row r="305">
          <cell r="B305" t="str">
            <v>4.1.46</v>
          </cell>
          <cell r="D305" t="str">
            <v>24.09.01</v>
          </cell>
          <cell r="E305" t="str">
            <v xml:space="preserve">Enrocamento pedra arrumada </v>
          </cell>
          <cell r="F305" t="str">
            <v>m³</v>
          </cell>
        </row>
        <row r="306">
          <cell r="B306" t="str">
            <v>4.1.47</v>
          </cell>
          <cell r="D306" t="str">
            <v>24.09.02</v>
          </cell>
          <cell r="E306" t="str">
            <v xml:space="preserve">Enrocamento pedra arrumada e rejuntada </v>
          </cell>
          <cell r="F306" t="str">
            <v>m³</v>
          </cell>
        </row>
        <row r="307">
          <cell r="B307" t="str">
            <v>4.1.48</v>
          </cell>
          <cell r="D307" t="str">
            <v>24.09.03</v>
          </cell>
          <cell r="E307" t="str">
            <v xml:space="preserve">Enrrocamento pedra jogada </v>
          </cell>
          <cell r="F307" t="str">
            <v>m³</v>
          </cell>
        </row>
        <row r="308">
          <cell r="B308" t="str">
            <v>4.1.49</v>
          </cell>
          <cell r="D308" t="str">
            <v>24.09.04</v>
          </cell>
          <cell r="E308" t="str">
            <v>Gabião tipo caixa 50cm - tela galv.</v>
          </cell>
          <cell r="F308" t="str">
            <v>m³</v>
          </cell>
        </row>
        <row r="309">
          <cell r="B309" t="str">
            <v>4.1.50</v>
          </cell>
        </row>
        <row r="310">
          <cell r="B310" t="str">
            <v>4.1.51</v>
          </cell>
        </row>
        <row r="311">
          <cell r="B311" t="str">
            <v>4.1.52</v>
          </cell>
          <cell r="D311" t="str">
            <v>24.09.05.01</v>
          </cell>
          <cell r="E311" t="str">
            <v xml:space="preserve">Gabião tipo colchão espessura 17cm - tela galv. </v>
          </cell>
          <cell r="F311" t="str">
            <v>m²</v>
          </cell>
        </row>
        <row r="312">
          <cell r="B312" t="str">
            <v>4.1.53</v>
          </cell>
          <cell r="D312" t="str">
            <v>24.09.06.01</v>
          </cell>
          <cell r="E312" t="str">
            <v xml:space="preserve">Gabião tipo colchão espessura 23cm - tela galv. </v>
          </cell>
          <cell r="F312" t="str">
            <v>m²</v>
          </cell>
        </row>
        <row r="313">
          <cell r="B313" t="str">
            <v>4.1.54</v>
          </cell>
          <cell r="D313" t="str">
            <v>24.09.07.01</v>
          </cell>
          <cell r="E313" t="str">
            <v>Gabião tipo colchão espessura 30cm - tela galv.</v>
          </cell>
          <cell r="F313" t="str">
            <v>m²</v>
          </cell>
        </row>
        <row r="314">
          <cell r="B314" t="str">
            <v>4.1.55</v>
          </cell>
          <cell r="D314" t="str">
            <v>24.09.08.01</v>
          </cell>
          <cell r="E314" t="str">
            <v>Gabião tipo colchão espessura 17cm - tela pvc</v>
          </cell>
          <cell r="F314" t="str">
            <v>m²</v>
          </cell>
        </row>
        <row r="315">
          <cell r="B315" t="str">
            <v>4.1.56</v>
          </cell>
          <cell r="D315" t="str">
            <v>24.09.09.01</v>
          </cell>
          <cell r="E315" t="str">
            <v>Gabião tipo colchão espessura 23cm - tela pvc</v>
          </cell>
          <cell r="F315" t="str">
            <v>m²</v>
          </cell>
        </row>
        <row r="316">
          <cell r="B316" t="str">
            <v>4.1.57</v>
          </cell>
          <cell r="D316" t="str">
            <v>24.09.10.01</v>
          </cell>
          <cell r="E316" t="str">
            <v>Gabião tipo colchão espessura 30cm - tela pvc</v>
          </cell>
          <cell r="F316" t="str">
            <v>m²</v>
          </cell>
        </row>
        <row r="317">
          <cell r="B317" t="str">
            <v>4.1.58</v>
          </cell>
          <cell r="D317" t="str">
            <v>24.09.11</v>
          </cell>
          <cell r="E317" t="str">
            <v xml:space="preserve">Gabião tipo saco - tela galv. </v>
          </cell>
          <cell r="F317" t="str">
            <v>m³</v>
          </cell>
        </row>
        <row r="318">
          <cell r="B318" t="str">
            <v>4.1.59</v>
          </cell>
          <cell r="D318" t="str">
            <v>24.09.12</v>
          </cell>
          <cell r="E318" t="str">
            <v>Gabião tipo saco - tela galv. revestido de PVC</v>
          </cell>
          <cell r="F318" t="str">
            <v>m³</v>
          </cell>
        </row>
        <row r="319">
          <cell r="B319" t="str">
            <v>4.1.60</v>
          </cell>
          <cell r="D319" t="str">
            <v>24.09.13</v>
          </cell>
          <cell r="E319" t="str">
            <v>Camada filtrante pedra britada</v>
          </cell>
          <cell r="F319" t="str">
            <v>m³</v>
          </cell>
        </row>
        <row r="320">
          <cell r="B320" t="str">
            <v>4.1.61</v>
          </cell>
          <cell r="D320" t="str">
            <v>24.10.02</v>
          </cell>
          <cell r="E320" t="str">
            <v xml:space="preserve">Calçamento concreto Fck 15 MPa </v>
          </cell>
          <cell r="F320" t="str">
            <v>m³</v>
          </cell>
        </row>
        <row r="321">
          <cell r="B321" t="str">
            <v>4.1.62</v>
          </cell>
          <cell r="D321" t="str">
            <v>24.10.03</v>
          </cell>
          <cell r="E321" t="str">
            <v>Calçamento concreto Fck 10 MPa</v>
          </cell>
          <cell r="F321" t="str">
            <v>m³</v>
          </cell>
        </row>
        <row r="322">
          <cell r="B322" t="str">
            <v>4.1.63</v>
          </cell>
          <cell r="D322" t="str">
            <v>24.11.01</v>
          </cell>
          <cell r="E322" t="str">
            <v xml:space="preserve">Alvenaria tijolo </v>
          </cell>
          <cell r="F322" t="str">
            <v>m³</v>
          </cell>
        </row>
        <row r="323">
          <cell r="B323" t="str">
            <v>4.1.64</v>
          </cell>
          <cell r="D323" t="str">
            <v>24.11.02</v>
          </cell>
          <cell r="E323" t="str">
            <v>Alvenaria de pedra seca</v>
          </cell>
          <cell r="F323" t="str">
            <v>m³</v>
          </cell>
        </row>
        <row r="324">
          <cell r="B324" t="str">
            <v>4.1.65</v>
          </cell>
          <cell r="D324" t="str">
            <v>24.11.04</v>
          </cell>
          <cell r="E324" t="str">
            <v>Alvenaria de pedra argamassada</v>
          </cell>
          <cell r="F324" t="str">
            <v>m³</v>
          </cell>
        </row>
        <row r="325">
          <cell r="B325" t="str">
            <v>4.1.66</v>
          </cell>
          <cell r="D325" t="str">
            <v>24.11.05</v>
          </cell>
          <cell r="E325" t="str">
            <v>Alvenaria de bloco de concreto</v>
          </cell>
          <cell r="F325" t="str">
            <v>m³</v>
          </cell>
        </row>
        <row r="326">
          <cell r="B326" t="str">
            <v>4.1.67</v>
          </cell>
          <cell r="D326" t="str">
            <v>24.11.07</v>
          </cell>
          <cell r="E326" t="str">
            <v>Argamassa de cimento e areia traço 1:3 esp 2cm</v>
          </cell>
          <cell r="F326" t="str">
            <v>m²</v>
          </cell>
        </row>
        <row r="327">
          <cell r="B327" t="str">
            <v>4.1.68</v>
          </cell>
          <cell r="D327" t="str">
            <v>24.12.01.01</v>
          </cell>
          <cell r="E327" t="str">
            <v xml:space="preserve">Enchimento de vala com pedra britada 1 e 2 </v>
          </cell>
          <cell r="F327" t="str">
            <v>m³</v>
          </cell>
        </row>
        <row r="328">
          <cell r="B328" t="str">
            <v>4.1.69</v>
          </cell>
          <cell r="D328" t="str">
            <v>24.12.01.02</v>
          </cell>
          <cell r="E328" t="str">
            <v xml:space="preserve">Enchimento de vala com pedra britada 3 e 4 </v>
          </cell>
          <cell r="F328" t="str">
            <v>m³</v>
          </cell>
        </row>
        <row r="329">
          <cell r="B329" t="str">
            <v>4.1.70</v>
          </cell>
          <cell r="D329" t="str">
            <v>24.12.02</v>
          </cell>
          <cell r="E329" t="str">
            <v>Enchimento de vala com areia</v>
          </cell>
          <cell r="F329" t="str">
            <v>m³</v>
          </cell>
        </row>
        <row r="330">
          <cell r="B330" t="str">
            <v>4.1.71</v>
          </cell>
          <cell r="D330" t="str">
            <v>24.12.03</v>
          </cell>
          <cell r="E330" t="str">
            <v>Enchimento de vala com pedra marroada</v>
          </cell>
          <cell r="F330" t="str">
            <v>m³</v>
          </cell>
        </row>
        <row r="331">
          <cell r="B331" t="str">
            <v>4.1.72</v>
          </cell>
          <cell r="D331" t="str">
            <v>24.12.05</v>
          </cell>
          <cell r="E331" t="str">
            <v>Enchimento base tubo com pedra britada</v>
          </cell>
          <cell r="F331" t="str">
            <v>m³</v>
          </cell>
        </row>
        <row r="332">
          <cell r="B332" t="str">
            <v>4.1.73</v>
          </cell>
          <cell r="D332" t="str">
            <v xml:space="preserve">24.12.06 </v>
          </cell>
          <cell r="E332" t="str">
            <v xml:space="preserve">Enchimento base tubo com pedregulho de cava </v>
          </cell>
          <cell r="F332" t="str">
            <v>m³</v>
          </cell>
        </row>
        <row r="333">
          <cell r="B333" t="str">
            <v>4.1.74</v>
          </cell>
          <cell r="D333" t="str">
            <v>24.12.08</v>
          </cell>
          <cell r="E333" t="str">
            <v>Compactação manual com reaterro solo local</v>
          </cell>
          <cell r="F333" t="str">
            <v>m³</v>
          </cell>
        </row>
        <row r="334">
          <cell r="B334" t="str">
            <v>4.1.75</v>
          </cell>
          <cell r="D334" t="str">
            <v>24.13.01</v>
          </cell>
          <cell r="E334" t="str">
            <v>Val. 0,50m² 1ª categoria</v>
          </cell>
          <cell r="F334" t="str">
            <v>m³</v>
          </cell>
        </row>
        <row r="335">
          <cell r="B335" t="str">
            <v>4.1.76</v>
          </cell>
          <cell r="D335" t="str">
            <v>24.13.02</v>
          </cell>
          <cell r="E335" t="str">
            <v xml:space="preserve">Val. 0,50m² 2ª categoria </v>
          </cell>
          <cell r="F335" t="str">
            <v>m³</v>
          </cell>
        </row>
        <row r="336">
          <cell r="B336" t="str">
            <v>4.1.77</v>
          </cell>
          <cell r="D336" t="str">
            <v>24.13.03</v>
          </cell>
          <cell r="E336" t="str">
            <v>Val. 0,50m² 3ª categoria</v>
          </cell>
          <cell r="F336" t="str">
            <v>m³</v>
          </cell>
        </row>
        <row r="337">
          <cell r="B337" t="str">
            <v>4.1.78</v>
          </cell>
          <cell r="D337" t="str">
            <v>24.13.04</v>
          </cell>
          <cell r="E337" t="str">
            <v>Val. seção transversal maior 0,50m² 1ª cat.</v>
          </cell>
          <cell r="F337" t="str">
            <v>m³</v>
          </cell>
        </row>
        <row r="338">
          <cell r="B338" t="str">
            <v>4.1.79</v>
          </cell>
          <cell r="D338" t="str">
            <v>24.13.05</v>
          </cell>
          <cell r="E338" t="str">
            <v xml:space="preserve">Val. seção transversal maior 0,50m² 2ª cat. </v>
          </cell>
          <cell r="F338" t="str">
            <v>m³</v>
          </cell>
        </row>
        <row r="339">
          <cell r="B339" t="str">
            <v>4.1.80</v>
          </cell>
          <cell r="D339" t="str">
            <v>24.13.06</v>
          </cell>
          <cell r="E339" t="str">
            <v>Val. seção transversal maior 0,50m² 3ª cat.</v>
          </cell>
          <cell r="F339" t="str">
            <v>m³</v>
          </cell>
        </row>
        <row r="340">
          <cell r="B340" t="str">
            <v>4.1.81</v>
          </cell>
          <cell r="D340" t="str">
            <v>24.13.07</v>
          </cell>
          <cell r="E340" t="str">
            <v>Val. 0,50m² 3ª categoria ar comprimido</v>
          </cell>
          <cell r="F340" t="str">
            <v>m³</v>
          </cell>
        </row>
        <row r="341">
          <cell r="B341" t="str">
            <v>4.1.82</v>
          </cell>
          <cell r="D341" t="str">
            <v>24.14.01</v>
          </cell>
          <cell r="E341" t="str">
            <v>Manta geotêxtil não tecido</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E348" t="str">
            <v>Manta geotêxtil tecido</v>
          </cell>
          <cell r="F348" t="str">
            <v>kg</v>
          </cell>
        </row>
        <row r="349">
          <cell r="B349" t="str">
            <v>4.1.90</v>
          </cell>
          <cell r="D349" t="str">
            <v>24.15.01</v>
          </cell>
          <cell r="E349" t="str">
            <v>Tubo dreno concreto 15 cm</v>
          </cell>
          <cell r="F349" t="str">
            <v>m</v>
          </cell>
        </row>
        <row r="350">
          <cell r="B350" t="str">
            <v>4.1.91</v>
          </cell>
          <cell r="D350" t="str">
            <v>24.15.02</v>
          </cell>
          <cell r="E350" t="str">
            <v>Tubo dreno concreto 20 cm</v>
          </cell>
          <cell r="F350" t="str">
            <v>m</v>
          </cell>
        </row>
        <row r="351">
          <cell r="B351" t="str">
            <v>4.1.92</v>
          </cell>
          <cell r="D351" t="str">
            <v>24.15.03</v>
          </cell>
          <cell r="E351" t="str">
            <v>Tubo dreno barro 15 cm</v>
          </cell>
          <cell r="F351" t="str">
            <v>m</v>
          </cell>
        </row>
        <row r="352">
          <cell r="B352" t="str">
            <v>4.1.93</v>
          </cell>
          <cell r="D352" t="str">
            <v>24.15.04</v>
          </cell>
          <cell r="E352" t="str">
            <v>Tubo dreno barro 20 cm</v>
          </cell>
          <cell r="F352" t="str">
            <v>m</v>
          </cell>
        </row>
        <row r="353">
          <cell r="B353" t="str">
            <v>4.1.94</v>
          </cell>
          <cell r="D353" t="str">
            <v>24.15.05</v>
          </cell>
          <cell r="E353" t="str">
            <v>Tubo de pvc perfurado ou não D=0,050m</v>
          </cell>
          <cell r="F353" t="str">
            <v>m</v>
          </cell>
        </row>
        <row r="354">
          <cell r="B354" t="str">
            <v>4.1.95</v>
          </cell>
          <cell r="D354" t="str">
            <v>24.15.07</v>
          </cell>
          <cell r="E354" t="str">
            <v>Tubo de pvc perfurado ou não D=0,10m</v>
          </cell>
          <cell r="F354" t="str">
            <v>m</v>
          </cell>
        </row>
        <row r="355">
          <cell r="B355" t="str">
            <v>4.1.96</v>
          </cell>
          <cell r="D355" t="str">
            <v>24.15.08</v>
          </cell>
          <cell r="E355" t="str">
            <v>Tubo de pvc perfurado ou não D=0,15m</v>
          </cell>
          <cell r="F355" t="str">
            <v>m</v>
          </cell>
        </row>
        <row r="356">
          <cell r="B356" t="str">
            <v>4.1.97</v>
          </cell>
          <cell r="D356" t="str">
            <v>24.15.09</v>
          </cell>
          <cell r="E356" t="str">
            <v>Dreno horizontal profundo</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E364" t="str">
            <v>Tubo De concreto D=0,40m classe CA-1</v>
          </cell>
          <cell r="F364" t="str">
            <v>m</v>
          </cell>
        </row>
        <row r="365">
          <cell r="B365" t="str">
            <v>4.1.106</v>
          </cell>
          <cell r="D365" t="str">
            <v>24.16.02</v>
          </cell>
          <cell r="E365" t="str">
            <v xml:space="preserve">Tubo De concreto D=0,40m classe CA-2 </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E370" t="str">
            <v>Tubo De concreto D=0,60m classe CA-1</v>
          </cell>
          <cell r="F370" t="str">
            <v>m</v>
          </cell>
        </row>
        <row r="371">
          <cell r="B371" t="str">
            <v>4.1.112</v>
          </cell>
          <cell r="D371" t="str">
            <v>24.16.08</v>
          </cell>
          <cell r="E371" t="str">
            <v>Tubo De concreto D=0,60m classe CA-2</v>
          </cell>
          <cell r="F371" t="str">
            <v>m</v>
          </cell>
        </row>
        <row r="372">
          <cell r="B372" t="str">
            <v>4.1.113</v>
          </cell>
          <cell r="D372" t="str">
            <v>24.16.09</v>
          </cell>
          <cell r="E372" t="str">
            <v>Tubo De concreto D=0,60m classe CA-3</v>
          </cell>
          <cell r="F372" t="str">
            <v>m</v>
          </cell>
        </row>
        <row r="373">
          <cell r="B373" t="str">
            <v>4.1.114</v>
          </cell>
          <cell r="D373" t="str">
            <v>24.16.10.10</v>
          </cell>
          <cell r="E373" t="str">
            <v>Tubo De concreto D=0,60m classe CA-4</v>
          </cell>
          <cell r="F373" t="str">
            <v>m</v>
          </cell>
        </row>
        <row r="374">
          <cell r="B374" t="str">
            <v>4.1.115</v>
          </cell>
          <cell r="D374" t="str">
            <v>24.16.11</v>
          </cell>
          <cell r="E374" t="str">
            <v>Tubo De concreto D=0,80m classe CA-1</v>
          </cell>
          <cell r="F374" t="str">
            <v>m</v>
          </cell>
        </row>
        <row r="375">
          <cell r="B375" t="str">
            <v>4.1.116</v>
          </cell>
          <cell r="D375" t="str">
            <v>24.16.12</v>
          </cell>
          <cell r="E375" t="str">
            <v>Tubo De concreto D=0,80m classe CA-2</v>
          </cell>
          <cell r="F375" t="str">
            <v>m</v>
          </cell>
        </row>
        <row r="376">
          <cell r="B376" t="str">
            <v>4.1.117</v>
          </cell>
          <cell r="D376" t="str">
            <v>24.16.13</v>
          </cell>
          <cell r="E376" t="str">
            <v>Tubo De concreto D=0,80m classe CA-3</v>
          </cell>
          <cell r="F376" t="str">
            <v>m</v>
          </cell>
        </row>
        <row r="377">
          <cell r="B377" t="str">
            <v>4.1.118</v>
          </cell>
          <cell r="D377" t="str">
            <v>24.16.14</v>
          </cell>
          <cell r="E377" t="str">
            <v>Tubo De concreto D=0,80m classe CA-4</v>
          </cell>
          <cell r="F377" t="str">
            <v>m</v>
          </cell>
        </row>
        <row r="378">
          <cell r="B378" t="str">
            <v>4.1.119</v>
          </cell>
          <cell r="D378" t="str">
            <v>24.16.15</v>
          </cell>
          <cell r="E378" t="str">
            <v xml:space="preserve">Tubo De concreto D=1,00m classe CA-1 </v>
          </cell>
          <cell r="F378" t="str">
            <v>m</v>
          </cell>
        </row>
        <row r="379">
          <cell r="B379" t="str">
            <v>4.1.120</v>
          </cell>
          <cell r="D379" t="str">
            <v>24.16.16</v>
          </cell>
          <cell r="E379" t="str">
            <v xml:space="preserve">Tubo De concreto D=1,00m classe CA-2 </v>
          </cell>
          <cell r="F379" t="str">
            <v>m</v>
          </cell>
        </row>
        <row r="380">
          <cell r="B380" t="str">
            <v>4.1.121</v>
          </cell>
          <cell r="D380" t="str">
            <v>24.16.17</v>
          </cell>
          <cell r="E380" t="str">
            <v>Tubo De concreto D=1,00m classe CA-3</v>
          </cell>
          <cell r="F380" t="str">
            <v>m</v>
          </cell>
        </row>
        <row r="381">
          <cell r="B381" t="str">
            <v>4.1.122</v>
          </cell>
          <cell r="D381" t="str">
            <v>24.16.18</v>
          </cell>
          <cell r="E381" t="str">
            <v>Tubo De concreto D=1,00m classe CA-4</v>
          </cell>
          <cell r="F381" t="str">
            <v>m</v>
          </cell>
        </row>
        <row r="382">
          <cell r="B382" t="str">
            <v>4.1.123</v>
          </cell>
          <cell r="D382" t="str">
            <v>24.16.19</v>
          </cell>
          <cell r="E382" t="str">
            <v>Tubo De concreto D=1,20m classe CA-1</v>
          </cell>
          <cell r="F382" t="str">
            <v>m</v>
          </cell>
        </row>
        <row r="383">
          <cell r="B383" t="str">
            <v>4.1.124</v>
          </cell>
          <cell r="D383" t="str">
            <v>24.16.20</v>
          </cell>
          <cell r="E383" t="str">
            <v>Tubo De concreto D=1,20m classe CA-2</v>
          </cell>
          <cell r="F383" t="str">
            <v>m</v>
          </cell>
        </row>
        <row r="384">
          <cell r="B384" t="str">
            <v>4.1.125</v>
          </cell>
          <cell r="D384" t="str">
            <v>24.16.21</v>
          </cell>
          <cell r="E384" t="str">
            <v>Tubo De concreto D=1,20m classe CA-3</v>
          </cell>
          <cell r="F384" t="str">
            <v>m</v>
          </cell>
        </row>
        <row r="385">
          <cell r="B385" t="str">
            <v>4.1.126</v>
          </cell>
          <cell r="D385" t="str">
            <v>24.16.22</v>
          </cell>
          <cell r="E385" t="str">
            <v>Tubo De concreto D=1,20m classe CA-4</v>
          </cell>
          <cell r="F385" t="str">
            <v>m</v>
          </cell>
        </row>
        <row r="386">
          <cell r="B386" t="str">
            <v>4.1.127</v>
          </cell>
          <cell r="D386" t="str">
            <v>24.16.23</v>
          </cell>
          <cell r="E386" t="str">
            <v>Tubo De concreto D=1,50m classe CA-1</v>
          </cell>
          <cell r="F386" t="str">
            <v>m</v>
          </cell>
        </row>
        <row r="387">
          <cell r="B387" t="str">
            <v>4.1.128</v>
          </cell>
          <cell r="D387" t="str">
            <v>24.16.24</v>
          </cell>
          <cell r="E387" t="str">
            <v>Tubo De concreto D=1,50m classe CA-2</v>
          </cell>
          <cell r="F387" t="str">
            <v>m</v>
          </cell>
        </row>
        <row r="388">
          <cell r="B388" t="str">
            <v>4.1.129</v>
          </cell>
          <cell r="D388" t="str">
            <v>24.16.25</v>
          </cell>
          <cell r="E388" t="str">
            <v>Tubo De concreto D=1,50m classe CA-3</v>
          </cell>
          <cell r="F388" t="str">
            <v>m</v>
          </cell>
        </row>
        <row r="389">
          <cell r="B389" t="str">
            <v>4.1.130</v>
          </cell>
          <cell r="D389" t="str">
            <v>24.16.26</v>
          </cell>
          <cell r="E389" t="str">
            <v>Tubo De concreto D=1,50m classe CA-4</v>
          </cell>
          <cell r="F389" t="str">
            <v>m</v>
          </cell>
        </row>
        <row r="390">
          <cell r="B390" t="str">
            <v>4.1.131</v>
          </cell>
          <cell r="D390" t="str">
            <v>24.16.27</v>
          </cell>
          <cell r="E390" t="str">
            <v>Tubo de concreto simples D=0,40m</v>
          </cell>
          <cell r="F390" t="str">
            <v>m</v>
          </cell>
        </row>
        <row r="391">
          <cell r="B391" t="str">
            <v>4.1.132</v>
          </cell>
          <cell r="D391" t="str">
            <v>24.16.28</v>
          </cell>
          <cell r="E391" t="str">
            <v>Tubo de concreto simples D=0,60m</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E396" t="str">
            <v>Canaleta concreto 40 cm</v>
          </cell>
          <cell r="F396" t="str">
            <v>m</v>
          </cell>
        </row>
        <row r="397">
          <cell r="B397" t="str">
            <v>4.1.138</v>
          </cell>
          <cell r="D397" t="str">
            <v>24.18.02</v>
          </cell>
          <cell r="E397" t="str">
            <v>Canaleta concreto 60 cm</v>
          </cell>
          <cell r="F397" t="str">
            <v>m</v>
          </cell>
        </row>
        <row r="398">
          <cell r="B398" t="str">
            <v>4.1.139</v>
          </cell>
          <cell r="D398" t="str">
            <v>24.18.03</v>
          </cell>
          <cell r="E398" t="str">
            <v>Canaleta concreto 80 cm</v>
          </cell>
          <cell r="F398" t="str">
            <v>m</v>
          </cell>
        </row>
        <row r="399">
          <cell r="B399" t="str">
            <v>4.1.140</v>
          </cell>
          <cell r="D399" t="str">
            <v>24.19.01</v>
          </cell>
          <cell r="E399" t="str">
            <v>Lastro de concreto Fck 10 MPa</v>
          </cell>
          <cell r="F399" t="str">
            <v>m³</v>
          </cell>
        </row>
        <row r="400">
          <cell r="B400" t="str">
            <v>4.1.141</v>
          </cell>
          <cell r="D400" t="str">
            <v>24.19.02</v>
          </cell>
          <cell r="E400" t="str">
            <v>Sarjeta pré-fabricada de concreto Fck 15 MPa</v>
          </cell>
          <cell r="F400" t="str">
            <v>m²</v>
          </cell>
        </row>
        <row r="401">
          <cell r="B401" t="str">
            <v>4.1.142</v>
          </cell>
          <cell r="D401" t="str">
            <v>24.19.03</v>
          </cell>
          <cell r="E401" t="str">
            <v>Guia pre-fabricada concreto Fck 15 MPa</v>
          </cell>
          <cell r="F401" t="str">
            <v>m</v>
          </cell>
        </row>
        <row r="402">
          <cell r="B402" t="str">
            <v>4.1.143</v>
          </cell>
          <cell r="D402" t="str">
            <v>24.19.04</v>
          </cell>
          <cell r="E402" t="str">
            <v>Sarjeta concreto Fck 15 MPa</v>
          </cell>
          <cell r="F402" t="str">
            <v>m³</v>
          </cell>
        </row>
        <row r="403">
          <cell r="B403" t="str">
            <v>4.1.144</v>
          </cell>
          <cell r="D403" t="str">
            <v>24.19.05</v>
          </cell>
          <cell r="E403" t="str">
            <v>Guia concreto Fck 15 MPa</v>
          </cell>
          <cell r="F403" t="str">
            <v>m³</v>
          </cell>
        </row>
        <row r="404">
          <cell r="B404" t="str">
            <v>4.1.145</v>
          </cell>
          <cell r="D404" t="str">
            <v>24.19.06</v>
          </cell>
          <cell r="E404" t="str">
            <v>Telar e tampão de ferro fundido</v>
          </cell>
          <cell r="F404" t="str">
            <v>un</v>
          </cell>
        </row>
        <row r="405">
          <cell r="B405" t="str">
            <v>4.1.146</v>
          </cell>
          <cell r="D405" t="str">
            <v>24.19.07</v>
          </cell>
          <cell r="E405" t="str">
            <v>Grelha de concreto 0,10 X ,094 x 1,20m</v>
          </cell>
          <cell r="F405" t="str">
            <v>un</v>
          </cell>
        </row>
        <row r="406">
          <cell r="B406" t="str">
            <v>4.1.147</v>
          </cell>
          <cell r="D406" t="str">
            <v>24.19.07.01</v>
          </cell>
          <cell r="F406" t="str">
            <v>un</v>
          </cell>
        </row>
        <row r="407">
          <cell r="B407" t="str">
            <v>4.1.148</v>
          </cell>
          <cell r="D407" t="str">
            <v>24.19.08</v>
          </cell>
          <cell r="E407" t="str">
            <v xml:space="preserve">Grelha de fºfº p/ boca de lobo tipo GRS-135 </v>
          </cell>
          <cell r="F407" t="str">
            <v>un</v>
          </cell>
        </row>
        <row r="408">
          <cell r="B408" t="str">
            <v>4.1.149</v>
          </cell>
          <cell r="D408" t="str">
            <v>24.20.01</v>
          </cell>
          <cell r="E408" t="str">
            <v>Tubo aço corr.galv.met.não destrutivo</v>
          </cell>
          <cell r="F408" t="str">
            <v>kg</v>
          </cell>
        </row>
        <row r="409">
          <cell r="B409" t="str">
            <v>4.1.150</v>
          </cell>
          <cell r="D409" t="str">
            <v>24.20.02</v>
          </cell>
          <cell r="E409" t="str">
            <v>Tubo aço corr.epoxy met.não destrutivo</v>
          </cell>
          <cell r="F409" t="str">
            <v>kg</v>
          </cell>
        </row>
        <row r="410">
          <cell r="B410" t="str">
            <v>4.1.151</v>
          </cell>
          <cell r="D410" t="str">
            <v>24.20.03</v>
          </cell>
          <cell r="E410" t="str">
            <v>Tubo aço corr.galv.met. destrutivo</v>
          </cell>
          <cell r="F410" t="str">
            <v>kg</v>
          </cell>
        </row>
        <row r="411">
          <cell r="B411" t="str">
            <v>4.1.152</v>
          </cell>
          <cell r="D411" t="str">
            <v>24.20.04</v>
          </cell>
          <cell r="E411" t="str">
            <v>Tubo aço corr.epoxy met. destrutivo</v>
          </cell>
          <cell r="F411" t="str">
            <v>kg</v>
          </cell>
        </row>
        <row r="412">
          <cell r="B412" t="str">
            <v>4.1.153</v>
          </cell>
          <cell r="D412" t="str">
            <v>24.21.01</v>
          </cell>
          <cell r="E412" t="str">
            <v>Broca de concreto armado D=20,00cm</v>
          </cell>
          <cell r="F412" t="str">
            <v>m</v>
          </cell>
        </row>
        <row r="413">
          <cell r="B413" t="str">
            <v>4.1.154</v>
          </cell>
          <cell r="D413" t="str">
            <v>24.21.02</v>
          </cell>
          <cell r="E413" t="str">
            <v>Broca de concreto armado D=25,00cm</v>
          </cell>
          <cell r="F413" t="str">
            <v>m</v>
          </cell>
        </row>
        <row r="414">
          <cell r="B414" t="str">
            <v>4.1.155</v>
          </cell>
          <cell r="D414" t="str">
            <v>24.21.03</v>
          </cell>
          <cell r="E414" t="str">
            <v>Broca de concreto armado D=15,00cm</v>
          </cell>
          <cell r="F414" t="str">
            <v>m</v>
          </cell>
        </row>
        <row r="416">
          <cell r="B416" t="str">
            <v>Cód. Colinas</v>
          </cell>
          <cell r="D416" t="str">
            <v>Código</v>
          </cell>
          <cell r="E416" t="str">
            <v>Serviços</v>
          </cell>
          <cell r="F416" t="str">
            <v>Unid.</v>
          </cell>
        </row>
        <row r="419">
          <cell r="D419" t="str">
            <v>FASE-25 OBRAS DE CONTENÇÃO</v>
          </cell>
        </row>
        <row r="420">
          <cell r="B420" t="str">
            <v>5.1.1</v>
          </cell>
          <cell r="D420" t="str">
            <v>25.01.01</v>
          </cell>
          <cell r="E420" t="str">
            <v>Aterro de acesso</v>
          </cell>
          <cell r="F420" t="str">
            <v>m³</v>
          </cell>
        </row>
        <row r="421">
          <cell r="B421" t="str">
            <v>5.1.2</v>
          </cell>
          <cell r="D421" t="str">
            <v>25.01.03.05</v>
          </cell>
          <cell r="E421" t="str">
            <v>At. Solo cim. 6% pulv.</v>
          </cell>
          <cell r="F421" t="str">
            <v>m³</v>
          </cell>
        </row>
        <row r="422">
          <cell r="B422" t="str">
            <v>5.1.3</v>
          </cell>
          <cell r="D422" t="str">
            <v>25.02.01</v>
          </cell>
          <cell r="E422" t="str">
            <v>Escavação manual para obras sem explosivos</v>
          </cell>
          <cell r="F422" t="str">
            <v>m³</v>
          </cell>
        </row>
        <row r="423">
          <cell r="B423" t="str">
            <v>5.1.4</v>
          </cell>
          <cell r="D423" t="str">
            <v>25.02.02</v>
          </cell>
          <cell r="E423" t="str">
            <v>Escavação mecânica para obras sem explosivos</v>
          </cell>
          <cell r="F423" t="str">
            <v>m³</v>
          </cell>
        </row>
        <row r="424">
          <cell r="B424" t="str">
            <v>5.1.5</v>
          </cell>
          <cell r="D424" t="str">
            <v>25.02.03</v>
          </cell>
          <cell r="E424" t="str">
            <v>Escavação mecânica para obras com explosivo</v>
          </cell>
          <cell r="F424" t="str">
            <v>m³</v>
          </cell>
        </row>
        <row r="425">
          <cell r="B425" t="str">
            <v>5.1.6</v>
          </cell>
          <cell r="D425" t="str">
            <v>25.02.04</v>
          </cell>
          <cell r="E425" t="str">
            <v>Escavação corta-rio sem explosivo</v>
          </cell>
          <cell r="F425" t="str">
            <v>m³</v>
          </cell>
        </row>
        <row r="426">
          <cell r="B426" t="str">
            <v>5.1.7</v>
          </cell>
          <cell r="D426" t="str">
            <v>25.02.05</v>
          </cell>
          <cell r="E426" t="str">
            <v>Escavação corta-rio com explosivo</v>
          </cell>
          <cell r="F426" t="str">
            <v>m³</v>
          </cell>
        </row>
        <row r="427">
          <cell r="B427" t="str">
            <v>5.1.8</v>
          </cell>
          <cell r="D427" t="str">
            <v>25.02.06</v>
          </cell>
          <cell r="E427" t="str">
            <v>Escavação fund., bueiro ou dreno sem expl. até 2 m</v>
          </cell>
          <cell r="F427" t="str">
            <v>m³</v>
          </cell>
        </row>
        <row r="428">
          <cell r="B428" t="str">
            <v>5.1.9</v>
          </cell>
          <cell r="D428" t="str">
            <v>25.02.07</v>
          </cell>
          <cell r="E428" t="str">
            <v>Acresc. p/Escav. 1,5 m profundidade, além 2m</v>
          </cell>
          <cell r="F428" t="str">
            <v>m³</v>
          </cell>
        </row>
        <row r="429">
          <cell r="B429" t="str">
            <v>5.1.10</v>
          </cell>
          <cell r="D429" t="str">
            <v>25.02.08</v>
          </cell>
          <cell r="E429" t="str">
            <v>Escavação fund., bueiro ou dreno c/expl. até 2 m</v>
          </cell>
          <cell r="F429" t="str">
            <v>m³</v>
          </cell>
        </row>
        <row r="430">
          <cell r="B430" t="str">
            <v>5.1.11</v>
          </cell>
          <cell r="D430" t="str">
            <v>25.02.09</v>
          </cell>
          <cell r="E430" t="str">
            <v>Acresc.escav. ensec.explos.c/ 1,5m prof. além 2m</v>
          </cell>
          <cell r="F430" t="str">
            <v>m³</v>
          </cell>
        </row>
        <row r="431">
          <cell r="B431" t="str">
            <v>5.1.12</v>
          </cell>
          <cell r="D431" t="str">
            <v>25.02.10</v>
          </cell>
          <cell r="E431" t="str">
            <v>Escavação fund. dentro ensec. sem expl. até 3m</v>
          </cell>
          <cell r="F431" t="str">
            <v>m³</v>
          </cell>
        </row>
        <row r="432">
          <cell r="B432" t="str">
            <v>5.1.13</v>
          </cell>
          <cell r="D432" t="str">
            <v>25.02.11</v>
          </cell>
          <cell r="E432" t="str">
            <v>Acresc. p/escav. ensec. p/cada 1m prof. além 3m</v>
          </cell>
          <cell r="F432" t="str">
            <v>m³</v>
          </cell>
        </row>
        <row r="433">
          <cell r="B433" t="str">
            <v>5.1.14</v>
          </cell>
          <cell r="D433" t="str">
            <v>25.02.12</v>
          </cell>
          <cell r="E433" t="str">
            <v>Escavação fund. dentro ensec. com expl. até 3 m</v>
          </cell>
          <cell r="F433" t="str">
            <v>m³</v>
          </cell>
        </row>
        <row r="434">
          <cell r="B434" t="str">
            <v>5.1.15</v>
          </cell>
          <cell r="D434" t="str">
            <v>25.02.13</v>
          </cell>
          <cell r="E434" t="str">
            <v>Acresc. p/escav. ensec.c/explos.c/ 1,5m além 3m</v>
          </cell>
          <cell r="F434" t="str">
            <v>m³</v>
          </cell>
        </row>
        <row r="435">
          <cell r="B435" t="str">
            <v>5.1.16</v>
          </cell>
          <cell r="D435" t="str">
            <v>25.03.01</v>
          </cell>
          <cell r="E435" t="str">
            <v xml:space="preserve">Parede ensecadeira com prancha - esp. 2" </v>
          </cell>
          <cell r="F435" t="str">
            <v>m²</v>
          </cell>
        </row>
        <row r="436">
          <cell r="B436" t="str">
            <v>5.1.17</v>
          </cell>
          <cell r="D436" t="str">
            <v>25.03.02</v>
          </cell>
          <cell r="E436" t="str">
            <v xml:space="preserve">Parede ensecadeira com prancha - esp. 3" </v>
          </cell>
          <cell r="F436" t="str">
            <v>m²</v>
          </cell>
        </row>
        <row r="437">
          <cell r="B437" t="str">
            <v>5.1.18</v>
          </cell>
          <cell r="D437" t="str">
            <v>25.03.04</v>
          </cell>
          <cell r="E437" t="str">
            <v>Argila ench. ensecadeira, incl. apiloamento</v>
          </cell>
          <cell r="F437" t="str">
            <v>m³</v>
          </cell>
        </row>
        <row r="438">
          <cell r="B438" t="str">
            <v>5.1.19</v>
          </cell>
          <cell r="D438" t="str">
            <v>25.03.05</v>
          </cell>
          <cell r="E438" t="str">
            <v>Esgotamento continuo água</v>
          </cell>
          <cell r="F438" t="str">
            <v>m³</v>
          </cell>
        </row>
        <row r="439">
          <cell r="B439" t="str">
            <v>5.1.20</v>
          </cell>
          <cell r="D439" t="str">
            <v>25.03.06</v>
          </cell>
          <cell r="E439" t="str">
            <v>Escoramento de valas/cavas p/ fund. contínuo</v>
          </cell>
          <cell r="F439" t="str">
            <v>m²</v>
          </cell>
        </row>
        <row r="440">
          <cell r="B440" t="str">
            <v>5.1.21</v>
          </cell>
          <cell r="D440" t="str">
            <v>25.03.08</v>
          </cell>
          <cell r="E440" t="str">
            <v>Escoramento para formas</v>
          </cell>
          <cell r="F440" t="str">
            <v>m²</v>
          </cell>
        </row>
        <row r="441">
          <cell r="B441" t="str">
            <v>5.1.22</v>
          </cell>
          <cell r="D441" t="str">
            <v>25.04.01</v>
          </cell>
          <cell r="E441" t="str">
            <v>Estaca concreto pre-moldado20cm 20/25 T</v>
          </cell>
          <cell r="F441" t="str">
            <v>m</v>
          </cell>
        </row>
        <row r="442">
          <cell r="B442" t="str">
            <v>5.1.23</v>
          </cell>
          <cell r="D442" t="str">
            <v>25.04.02</v>
          </cell>
          <cell r="E442" t="str">
            <v xml:space="preserve">Estaca concreto pre-moldado25cm - 30/35 T </v>
          </cell>
          <cell r="F442" t="str">
            <v>m</v>
          </cell>
        </row>
        <row r="443">
          <cell r="B443" t="str">
            <v>5.1.24</v>
          </cell>
          <cell r="D443" t="str">
            <v>25.04.03</v>
          </cell>
          <cell r="E443" t="str">
            <v>Estaca concreto pre-moldado30cm - 40/45 T</v>
          </cell>
          <cell r="F443" t="str">
            <v>m</v>
          </cell>
        </row>
        <row r="444">
          <cell r="B444" t="str">
            <v>5.1.25</v>
          </cell>
          <cell r="D444" t="str">
            <v>25.04.04</v>
          </cell>
          <cell r="E444" t="str">
            <v>Estaca concreto pre-moldado35cm 50/60 T</v>
          </cell>
          <cell r="F444" t="str">
            <v>m</v>
          </cell>
        </row>
        <row r="445">
          <cell r="B445" t="str">
            <v>5.1.26</v>
          </cell>
          <cell r="D445" t="str">
            <v>25.04.05</v>
          </cell>
          <cell r="E445" t="str">
            <v>Estaca concreto pre-moldado40cm - 70/80 T</v>
          </cell>
          <cell r="F445" t="str">
            <v>m</v>
          </cell>
        </row>
        <row r="446">
          <cell r="B446" t="str">
            <v>5.1.27</v>
          </cell>
          <cell r="D446" t="str">
            <v>25.04.06</v>
          </cell>
          <cell r="E446" t="str">
            <v>Estaca metálica, fornec.e cravação</v>
          </cell>
          <cell r="F446" t="str">
            <v>kg</v>
          </cell>
        </row>
        <row r="447">
          <cell r="B447" t="str">
            <v>5.1.28</v>
          </cell>
          <cell r="D447" t="str">
            <v>25.04.07</v>
          </cell>
          <cell r="E447" t="str">
            <v>Estaca de madeira D=20cm - 8ton</v>
          </cell>
          <cell r="F447" t="str">
            <v>m</v>
          </cell>
        </row>
        <row r="448">
          <cell r="B448" t="str">
            <v>5.1.29</v>
          </cell>
          <cell r="D448" t="str">
            <v>25.04.08</v>
          </cell>
          <cell r="E448" t="str">
            <v>Estaca de madeira D=25cm - 15ton</v>
          </cell>
          <cell r="F448" t="str">
            <v>m</v>
          </cell>
        </row>
        <row r="449">
          <cell r="B449" t="str">
            <v>5.1.30</v>
          </cell>
          <cell r="D449" t="str">
            <v>25.04.09</v>
          </cell>
          <cell r="E449" t="str">
            <v>Estaca raiz em solo D= 15cm</v>
          </cell>
          <cell r="F449" t="str">
            <v>m</v>
          </cell>
        </row>
        <row r="450">
          <cell r="B450" t="str">
            <v>5.1.31</v>
          </cell>
          <cell r="D450" t="str">
            <v>25.04.10</v>
          </cell>
          <cell r="E450" t="str">
            <v>Estaca raiz em solo D= 16cm</v>
          </cell>
          <cell r="F450" t="str">
            <v>m</v>
          </cell>
        </row>
        <row r="451">
          <cell r="B451" t="str">
            <v>5.1.32</v>
          </cell>
          <cell r="D451" t="str">
            <v>25.04.11</v>
          </cell>
          <cell r="E451" t="str">
            <v>Estaca raiz em solo D= 20cm</v>
          </cell>
          <cell r="F451" t="str">
            <v>m</v>
          </cell>
        </row>
        <row r="452">
          <cell r="B452" t="str">
            <v>5.1.33</v>
          </cell>
          <cell r="D452" t="str">
            <v>25.04.12</v>
          </cell>
          <cell r="E452" t="str">
            <v>Estaca raiz em solo D= 25cm</v>
          </cell>
          <cell r="F452" t="str">
            <v>m</v>
          </cell>
        </row>
        <row r="453">
          <cell r="B453" t="str">
            <v>5.1.34</v>
          </cell>
          <cell r="D453" t="str">
            <v>25.04.13</v>
          </cell>
          <cell r="E453" t="str">
            <v>Estaca raiz em solo D= 31cm</v>
          </cell>
          <cell r="F453" t="str">
            <v>m</v>
          </cell>
        </row>
        <row r="454">
          <cell r="B454" t="str">
            <v>5.1.35</v>
          </cell>
          <cell r="D454" t="str">
            <v>25.04.14</v>
          </cell>
          <cell r="E454" t="str">
            <v>Estaca raiz em solo D= 40cm</v>
          </cell>
          <cell r="F454" t="str">
            <v>m</v>
          </cell>
        </row>
        <row r="455">
          <cell r="B455" t="str">
            <v>5.1.36</v>
          </cell>
          <cell r="D455" t="str">
            <v>25.04.15</v>
          </cell>
          <cell r="E455" t="str">
            <v>Estaca raiz em rocha alterada D= 15cm</v>
          </cell>
          <cell r="F455" t="str">
            <v>m</v>
          </cell>
        </row>
        <row r="456">
          <cell r="B456" t="str">
            <v>5.1.37</v>
          </cell>
          <cell r="D456" t="str">
            <v>25.04.16</v>
          </cell>
          <cell r="E456" t="str">
            <v>Estaca raiz em rocha alterada D= 16cm</v>
          </cell>
          <cell r="F456" t="str">
            <v>m</v>
          </cell>
        </row>
        <row r="457">
          <cell r="B457" t="str">
            <v>5.1.38</v>
          </cell>
          <cell r="D457" t="str">
            <v>25.04.17</v>
          </cell>
          <cell r="E457" t="str">
            <v>Estaca raiz em rocha alterada D= 20cm</v>
          </cell>
          <cell r="F457" t="str">
            <v>m</v>
          </cell>
        </row>
        <row r="458">
          <cell r="B458" t="str">
            <v>5.1.39</v>
          </cell>
          <cell r="D458" t="str">
            <v>25.04.18</v>
          </cell>
          <cell r="E458" t="str">
            <v>Estaca raiz em rocha alterada D= 25cm</v>
          </cell>
          <cell r="F458" t="str">
            <v>m</v>
          </cell>
        </row>
        <row r="459">
          <cell r="B459" t="str">
            <v>5.1.40</v>
          </cell>
          <cell r="D459" t="str">
            <v>25.04.19</v>
          </cell>
          <cell r="E459" t="str">
            <v>Estaca raiz em rocha alterada D= 31cm</v>
          </cell>
          <cell r="F459" t="str">
            <v>m</v>
          </cell>
        </row>
        <row r="460">
          <cell r="B460" t="str">
            <v>5.1.41</v>
          </cell>
          <cell r="D460" t="str">
            <v>25.04.20</v>
          </cell>
          <cell r="E460" t="str">
            <v>Estaca raiz em rocha alterada D= 40cm</v>
          </cell>
          <cell r="F460" t="str">
            <v>m</v>
          </cell>
        </row>
        <row r="461">
          <cell r="B461" t="str">
            <v>5.1.42</v>
          </cell>
          <cell r="D461" t="str">
            <v>25.04.21</v>
          </cell>
          <cell r="E461" t="str">
            <v>Estaca raiz - Taxa de instalação equipamento</v>
          </cell>
          <cell r="F461" t="str">
            <v>un</v>
          </cell>
        </row>
        <row r="462">
          <cell r="B462" t="str">
            <v>5.1.43</v>
          </cell>
          <cell r="D462" t="str">
            <v>25.05.01</v>
          </cell>
          <cell r="E462" t="str">
            <v>Andaime de madeira</v>
          </cell>
          <cell r="F462" t="str">
            <v>m³</v>
          </cell>
        </row>
        <row r="463">
          <cell r="B463" t="str">
            <v>5.1.44</v>
          </cell>
          <cell r="D463" t="str">
            <v>25.05.02</v>
          </cell>
          <cell r="E463" t="str">
            <v>Andaime tubular</v>
          </cell>
          <cell r="F463" t="str">
            <v>m³</v>
          </cell>
        </row>
        <row r="464">
          <cell r="B464" t="str">
            <v>5.1.45</v>
          </cell>
          <cell r="D464" t="str">
            <v>25.06.01</v>
          </cell>
          <cell r="E464" t="str">
            <v>Forma plana para conc. armado comum</v>
          </cell>
          <cell r="F464" t="str">
            <v>m²</v>
          </cell>
        </row>
        <row r="465">
          <cell r="B465" t="str">
            <v>5.1.46</v>
          </cell>
          <cell r="D465" t="str">
            <v>25.06.02</v>
          </cell>
          <cell r="E465" t="str">
            <v>Formas para concreto protendido ou aparente</v>
          </cell>
          <cell r="F465" t="str">
            <v>m²</v>
          </cell>
        </row>
        <row r="466">
          <cell r="B466" t="str">
            <v>5.1.47</v>
          </cell>
          <cell r="D466" t="str">
            <v>25.07.01</v>
          </cell>
          <cell r="E466" t="str">
            <v>Aço CA-25</v>
          </cell>
          <cell r="F466" t="str">
            <v>kg</v>
          </cell>
        </row>
        <row r="467">
          <cell r="B467" t="str">
            <v>5.1.48</v>
          </cell>
          <cell r="D467" t="str">
            <v>25.07.02</v>
          </cell>
          <cell r="E467" t="str">
            <v>Aço CA-50</v>
          </cell>
          <cell r="F467" t="str">
            <v>kg</v>
          </cell>
        </row>
        <row r="468">
          <cell r="B468" t="str">
            <v>5.1.49</v>
          </cell>
          <cell r="D468" t="str">
            <v>25.07.03</v>
          </cell>
          <cell r="E468" t="str">
            <v>Aço CA-60</v>
          </cell>
          <cell r="F468" t="str">
            <v>kg</v>
          </cell>
        </row>
        <row r="469">
          <cell r="B469" t="str">
            <v>5.1.50</v>
          </cell>
          <cell r="D469" t="str">
            <v>25.07.04</v>
          </cell>
          <cell r="E469" t="str">
            <v>Aço para concreto protendido</v>
          </cell>
          <cell r="F469" t="str">
            <v>kg</v>
          </cell>
        </row>
        <row r="470">
          <cell r="B470" t="str">
            <v>5.1.51</v>
          </cell>
          <cell r="D470" t="str">
            <v>25.07.05</v>
          </cell>
          <cell r="E470" t="str">
            <v>Tela metálica</v>
          </cell>
          <cell r="F470" t="str">
            <v>kg</v>
          </cell>
        </row>
        <row r="471">
          <cell r="B471" t="str">
            <v>5.1.52</v>
          </cell>
          <cell r="D471" t="str">
            <v>25.07.06</v>
          </cell>
          <cell r="E471" t="str">
            <v xml:space="preserve">Aço para concreto protendido tipo Dywidag </v>
          </cell>
          <cell r="F471" t="str">
            <v>kg</v>
          </cell>
        </row>
        <row r="472">
          <cell r="B472" t="str">
            <v>5.1.53</v>
          </cell>
          <cell r="D472" t="str">
            <v>25.08.02</v>
          </cell>
          <cell r="E472" t="str">
            <v>Apar. anc. p/ cabos de protensão ativo de 12 f -8 mm</v>
          </cell>
          <cell r="F472" t="str">
            <v>un</v>
          </cell>
        </row>
        <row r="473">
          <cell r="B473" t="str">
            <v>5.1.54</v>
          </cell>
          <cell r="D473" t="str">
            <v>25.08.03</v>
          </cell>
          <cell r="E473" t="str">
            <v>Apar. anc. p/ cabos de protensão ativo de 4 f -1/2"</v>
          </cell>
          <cell r="F473" t="str">
            <v>un</v>
          </cell>
        </row>
        <row r="474">
          <cell r="B474" t="str">
            <v>5.1.55</v>
          </cell>
          <cell r="D474" t="str">
            <v>25.08.04</v>
          </cell>
          <cell r="E474" t="str">
            <v>Apar. anc. p/ cabos de protensão ativo de 6 f -1/2"</v>
          </cell>
          <cell r="F474" t="str">
            <v>un</v>
          </cell>
        </row>
        <row r="475">
          <cell r="B475" t="str">
            <v>5.1.56</v>
          </cell>
          <cell r="D475" t="str">
            <v>25.08.05</v>
          </cell>
          <cell r="E475" t="str">
            <v>Apar. anc. p/ cabos de protensão ativo de 12 f -1/2"</v>
          </cell>
          <cell r="F475" t="str">
            <v>un</v>
          </cell>
        </row>
        <row r="476">
          <cell r="B476" t="str">
            <v>5.1.57</v>
          </cell>
          <cell r="D476" t="str">
            <v>25.08.06</v>
          </cell>
          <cell r="E476" t="str">
            <v>Apar. anc. p/ cabos de protensão ativo de 19 f -1/2"</v>
          </cell>
          <cell r="F476" t="str">
            <v>un</v>
          </cell>
        </row>
        <row r="477">
          <cell r="B477" t="str">
            <v>5.1.58</v>
          </cell>
          <cell r="D477" t="str">
            <v>25.08.07</v>
          </cell>
          <cell r="E477" t="str">
            <v>Apar. anc. p/ cabos de protensão ativo de 22 f -1/2"</v>
          </cell>
          <cell r="F477" t="str">
            <v>un</v>
          </cell>
        </row>
        <row r="478">
          <cell r="B478" t="str">
            <v>5.1.59</v>
          </cell>
          <cell r="D478" t="str">
            <v>25.08.09</v>
          </cell>
          <cell r="E478" t="str">
            <v>Apar. anc. p/ cabos de protensão pas. de 4 f -1/2"</v>
          </cell>
          <cell r="F478" t="str">
            <v>un</v>
          </cell>
        </row>
        <row r="479">
          <cell r="B479" t="str">
            <v>5.1.60</v>
          </cell>
          <cell r="D479" t="str">
            <v>25.08.10</v>
          </cell>
          <cell r="E479" t="str">
            <v>Apar. anc. p/ cabos de protensão pas. de 6 f -1/2"</v>
          </cell>
          <cell r="F479" t="str">
            <v>un</v>
          </cell>
        </row>
        <row r="480">
          <cell r="B480" t="str">
            <v>5.1.61</v>
          </cell>
          <cell r="D480" t="str">
            <v>25.08.12</v>
          </cell>
          <cell r="E480" t="str">
            <v>Apar. anc. p/ cabos de protensão pas. de 19 f -1/2"</v>
          </cell>
          <cell r="F480" t="str">
            <v>un</v>
          </cell>
        </row>
        <row r="481">
          <cell r="B481" t="str">
            <v>5.1.62</v>
          </cell>
          <cell r="D481" t="str">
            <v>25.08.15.01</v>
          </cell>
          <cell r="E481" t="str">
            <v>Tiran. 40 TF 5F D= 1/2"</v>
          </cell>
          <cell r="F481" t="str">
            <v>m</v>
          </cell>
        </row>
        <row r="482">
          <cell r="B482" t="str">
            <v>5.1.63</v>
          </cell>
          <cell r="D482" t="str">
            <v>25.08.15.02</v>
          </cell>
          <cell r="E482" t="str">
            <v>Tiran. 60 TF 8F D= 1/2"</v>
          </cell>
          <cell r="F482" t="str">
            <v>m</v>
          </cell>
        </row>
        <row r="483">
          <cell r="B483" t="str">
            <v>5.1.64</v>
          </cell>
          <cell r="D483" t="str">
            <v>25.08.15.03</v>
          </cell>
          <cell r="E483" t="str">
            <v>Tiran. 80 TF 10F D=1/2"</v>
          </cell>
          <cell r="F483" t="str">
            <v>m</v>
          </cell>
        </row>
        <row r="484">
          <cell r="B484" t="str">
            <v>5.1.65</v>
          </cell>
          <cell r="D484" t="str">
            <v>25.08.15.04</v>
          </cell>
          <cell r="E484" t="str">
            <v>Tiran. 100TF 12F D=1/2"</v>
          </cell>
          <cell r="F484" t="str">
            <v>m</v>
          </cell>
        </row>
        <row r="485">
          <cell r="B485" t="str">
            <v>5.1.66</v>
          </cell>
          <cell r="D485" t="str">
            <v>25.08.16.02</v>
          </cell>
          <cell r="E485" t="str">
            <v>Termo fixo para tirante 40tf 8 D= 1/2"</v>
          </cell>
          <cell r="F485" t="str">
            <v>un</v>
          </cell>
        </row>
        <row r="486">
          <cell r="B486" t="str">
            <v>5.1.67</v>
          </cell>
          <cell r="D486" t="str">
            <v>25.08.16.02</v>
          </cell>
          <cell r="E486" t="str">
            <v>Termo fixo para tirante 60tf 8 D= 1/2"</v>
          </cell>
          <cell r="F486" t="str">
            <v>un</v>
          </cell>
        </row>
        <row r="487">
          <cell r="B487" t="str">
            <v>5.1.68</v>
          </cell>
          <cell r="D487" t="str">
            <v>25.08.16.03</v>
          </cell>
          <cell r="E487" t="str">
            <v>Termo fixo para tirante 80tf 10 D= 1/2"</v>
          </cell>
          <cell r="F487" t="str">
            <v>un</v>
          </cell>
        </row>
        <row r="488">
          <cell r="B488" t="str">
            <v>5.1.69</v>
          </cell>
          <cell r="D488" t="str">
            <v>25.09.01</v>
          </cell>
          <cell r="E488" t="str">
            <v>Concreto Fck 10 MPa</v>
          </cell>
          <cell r="F488" t="str">
            <v>m³</v>
          </cell>
        </row>
        <row r="489">
          <cell r="B489" t="str">
            <v>5.1.70</v>
          </cell>
          <cell r="D489" t="str">
            <v>25.09.02</v>
          </cell>
          <cell r="E489" t="str">
            <v>Concreto Fck 15 MPa</v>
          </cell>
          <cell r="F489" t="str">
            <v>m³</v>
          </cell>
        </row>
        <row r="490">
          <cell r="B490" t="str">
            <v>5.1.71</v>
          </cell>
          <cell r="D490" t="str">
            <v>25.09.03</v>
          </cell>
          <cell r="E490" t="str">
            <v>Concreto Fck 18 MPa</v>
          </cell>
          <cell r="F490" t="str">
            <v>m³</v>
          </cell>
        </row>
        <row r="491">
          <cell r="B491" t="str">
            <v>5.1.72</v>
          </cell>
          <cell r="D491" t="str">
            <v>25.09.04</v>
          </cell>
          <cell r="E491" t="str">
            <v>Concreto Fck 20 Mpa</v>
          </cell>
          <cell r="F491" t="str">
            <v>m³</v>
          </cell>
        </row>
        <row r="492">
          <cell r="B492" t="str">
            <v>5.1.73</v>
          </cell>
          <cell r="D492" t="str">
            <v>25.09.05</v>
          </cell>
          <cell r="E492" t="str">
            <v>Concreto Fck 25 MPa</v>
          </cell>
          <cell r="F492" t="str">
            <v>m³</v>
          </cell>
        </row>
        <row r="493">
          <cell r="B493" t="str">
            <v>5.1.74</v>
          </cell>
          <cell r="D493" t="str">
            <v>25.09.06</v>
          </cell>
          <cell r="E493" t="str">
            <v>Concreto Fck 30 MPa</v>
          </cell>
          <cell r="F493" t="str">
            <v>m³</v>
          </cell>
        </row>
        <row r="494">
          <cell r="B494" t="str">
            <v>5.1.75</v>
          </cell>
          <cell r="D494" t="str">
            <v>25.09.07</v>
          </cell>
          <cell r="E494" t="str">
            <v>Concreto Fck 35 Mpa</v>
          </cell>
          <cell r="F494" t="str">
            <v>m³</v>
          </cell>
        </row>
        <row r="495">
          <cell r="B495" t="str">
            <v>5.1.76</v>
          </cell>
          <cell r="D495" t="str">
            <v>25.09.08</v>
          </cell>
          <cell r="E495" t="str">
            <v>Concreto Ciclópico</v>
          </cell>
          <cell r="F495" t="str">
            <v>m³</v>
          </cell>
        </row>
        <row r="496">
          <cell r="B496" t="str">
            <v>5.1.77</v>
          </cell>
          <cell r="D496" t="str">
            <v>25.09.10</v>
          </cell>
          <cell r="E496" t="str">
            <v>Concreto Projetado</v>
          </cell>
          <cell r="F496" t="str">
            <v>m³</v>
          </cell>
        </row>
        <row r="497">
          <cell r="B497" t="str">
            <v>5.1.78</v>
          </cell>
          <cell r="D497" t="str">
            <v>25.09.11</v>
          </cell>
          <cell r="E497" t="str">
            <v>Bombeamento concreto qualquer resistência</v>
          </cell>
          <cell r="F497" t="str">
            <v>m³</v>
          </cell>
        </row>
        <row r="498">
          <cell r="B498" t="str">
            <v>5.1.79</v>
          </cell>
          <cell r="D498" t="str">
            <v>25.09.12</v>
          </cell>
          <cell r="E498" t="str">
            <v>Injeção de calda de cimento</v>
          </cell>
          <cell r="F498" t="str">
            <v>kg</v>
          </cell>
        </row>
        <row r="499">
          <cell r="B499" t="str">
            <v>5.1.80</v>
          </cell>
          <cell r="D499" t="str">
            <v>25.09.13</v>
          </cell>
          <cell r="E499" t="str">
            <v>Concreto Fck 12 Mpa</v>
          </cell>
          <cell r="F499" t="str">
            <v>m³</v>
          </cell>
        </row>
        <row r="500">
          <cell r="B500" t="str">
            <v>5.1.81</v>
          </cell>
          <cell r="D500" t="str">
            <v>25.09.14</v>
          </cell>
          <cell r="E500" t="str">
            <v>Concreto Fck 16 MPa</v>
          </cell>
          <cell r="F500" t="str">
            <v>m³</v>
          </cell>
        </row>
        <row r="501">
          <cell r="B501" t="str">
            <v>5.1.82</v>
          </cell>
          <cell r="D501" t="str">
            <v>25.09.15</v>
          </cell>
          <cell r="E501" t="str">
            <v>Concreto Fck 40 Mpa</v>
          </cell>
          <cell r="F501" t="str">
            <v>m³</v>
          </cell>
        </row>
        <row r="502">
          <cell r="B502" t="str">
            <v>5.1.83</v>
          </cell>
          <cell r="D502" t="str">
            <v>25.10.01</v>
          </cell>
          <cell r="E502" t="str">
            <v>Perf. p/ dreno e tir.solo D=57,10mm (AX)</v>
          </cell>
          <cell r="F502" t="str">
            <v>m</v>
          </cell>
        </row>
        <row r="503">
          <cell r="B503" t="str">
            <v>5.1.84</v>
          </cell>
          <cell r="D503" t="str">
            <v>25.10.02</v>
          </cell>
          <cell r="E503" t="str">
            <v>Perf. p/ dreno e tir.solo D=73,00mm (BX)</v>
          </cell>
          <cell r="F503" t="str">
            <v>m</v>
          </cell>
        </row>
        <row r="504">
          <cell r="B504" t="str">
            <v>5.1.85</v>
          </cell>
          <cell r="D504" t="str">
            <v>25.10.03</v>
          </cell>
          <cell r="E504" t="str">
            <v>Perf. p/ dreno e tir.solo D=88,9mm (NX)</v>
          </cell>
          <cell r="F504" t="str">
            <v>m</v>
          </cell>
        </row>
        <row r="505">
          <cell r="B505" t="str">
            <v>5.1.86</v>
          </cell>
          <cell r="D505" t="str">
            <v>25.10.04</v>
          </cell>
          <cell r="E505" t="str">
            <v>Perf. p/ dreno e tir.solo D=114,30mm (HX)</v>
          </cell>
          <cell r="F505" t="str">
            <v>m</v>
          </cell>
        </row>
        <row r="506">
          <cell r="B506" t="str">
            <v>5.1.87</v>
          </cell>
          <cell r="D506" t="str">
            <v>25.10.05</v>
          </cell>
          <cell r="E506" t="str">
            <v>Perf. p/ dreno e tir.rochaalt. D=57,10mm (AX)</v>
          </cell>
          <cell r="F506" t="str">
            <v>m</v>
          </cell>
        </row>
        <row r="507">
          <cell r="B507" t="str">
            <v>5.1.88</v>
          </cell>
          <cell r="D507" t="str">
            <v>25.10.06</v>
          </cell>
          <cell r="E507" t="str">
            <v>Perf. p/ dreno e tir.rochaalt. D=73,00mm (BX)</v>
          </cell>
          <cell r="F507" t="str">
            <v>m</v>
          </cell>
        </row>
        <row r="508">
          <cell r="B508" t="str">
            <v>5.1.89</v>
          </cell>
          <cell r="D508" t="str">
            <v>25.10.07</v>
          </cell>
          <cell r="E508" t="str">
            <v>Perf. p/ dreno e tir.rochaalt. D=88,90mm (NX)</v>
          </cell>
          <cell r="F508" t="str">
            <v>m</v>
          </cell>
        </row>
        <row r="509">
          <cell r="B509" t="str">
            <v>5.1.90</v>
          </cell>
          <cell r="D509" t="str">
            <v>25.10.08</v>
          </cell>
          <cell r="E509" t="str">
            <v>Perf. p/ dreno e tir.rochaalt. D=114,30mm (HX)</v>
          </cell>
          <cell r="F509" t="str">
            <v>m</v>
          </cell>
        </row>
        <row r="510">
          <cell r="B510" t="str">
            <v>5.1.91</v>
          </cell>
          <cell r="D510" t="str">
            <v>25.10.09</v>
          </cell>
          <cell r="E510" t="str">
            <v>Perf. p/ dreno e tir.rocha sã D=57,10mm (AX)</v>
          </cell>
          <cell r="F510" t="str">
            <v>m</v>
          </cell>
        </row>
        <row r="511">
          <cell r="B511" t="str">
            <v>5.1.92</v>
          </cell>
          <cell r="D511" t="str">
            <v>25.10.10</v>
          </cell>
          <cell r="E511" t="str">
            <v>Perf. p/ dreno e tir.rocha sã D=73,00mm (BX)</v>
          </cell>
          <cell r="F511" t="str">
            <v>m</v>
          </cell>
        </row>
        <row r="512">
          <cell r="B512" t="str">
            <v>5.1.93</v>
          </cell>
          <cell r="D512" t="str">
            <v>25.10.11</v>
          </cell>
          <cell r="E512" t="str">
            <v>Perf. p/ dreno e tir.rocha sã D=88,90mm (NX)</v>
          </cell>
          <cell r="F512" t="str">
            <v>m</v>
          </cell>
        </row>
        <row r="513">
          <cell r="B513" t="str">
            <v>5.1.94</v>
          </cell>
          <cell r="D513" t="str">
            <v>25.10.12</v>
          </cell>
          <cell r="E513" t="str">
            <v>Perf. p/ dreno e tir.rocha sã D=114,30mm (HX)</v>
          </cell>
          <cell r="F513" t="str">
            <v>m</v>
          </cell>
        </row>
        <row r="514">
          <cell r="B514" t="str">
            <v>5.1.95</v>
          </cell>
          <cell r="D514" t="str">
            <v>25.11.01</v>
          </cell>
          <cell r="E514" t="str">
            <v>Enrocamento pedra arrumada</v>
          </cell>
          <cell r="F514" t="str">
            <v>m³</v>
          </cell>
        </row>
        <row r="515">
          <cell r="B515" t="str">
            <v>5.1.96</v>
          </cell>
          <cell r="D515" t="str">
            <v>25.11.02</v>
          </cell>
          <cell r="E515" t="str">
            <v>Enrocamento pedra arrumada e rejuntada</v>
          </cell>
          <cell r="F515" t="str">
            <v>m³</v>
          </cell>
        </row>
        <row r="516">
          <cell r="B516" t="str">
            <v>5.1.97</v>
          </cell>
          <cell r="D516" t="str">
            <v>25.11.03</v>
          </cell>
          <cell r="E516" t="str">
            <v>Enrrocamento pedra jogada</v>
          </cell>
          <cell r="F516" t="str">
            <v>m³</v>
          </cell>
        </row>
        <row r="517">
          <cell r="B517" t="str">
            <v>5.1.98</v>
          </cell>
          <cell r="D517" t="str">
            <v>25.11.04</v>
          </cell>
          <cell r="E517" t="str">
            <v>Gabião tipo caixa 50 cm - tela galv.</v>
          </cell>
          <cell r="F517" t="str">
            <v>m³</v>
          </cell>
        </row>
        <row r="518">
          <cell r="B518" t="str">
            <v>5.1.99</v>
          </cell>
          <cell r="D518" t="str">
            <v>25.11.05.01</v>
          </cell>
          <cell r="E518" t="str">
            <v>Gabião tipo colchão espessura 17cm - tela galv.</v>
          </cell>
          <cell r="F518" t="str">
            <v>m²</v>
          </cell>
        </row>
        <row r="519">
          <cell r="B519" t="str">
            <v>5.1.100</v>
          </cell>
          <cell r="D519" t="str">
            <v>25.11.06.01</v>
          </cell>
          <cell r="E519" t="str">
            <v>Gabião tipo colchão e= 23cm - tela galv.</v>
          </cell>
          <cell r="F519" t="str">
            <v>m²</v>
          </cell>
        </row>
        <row r="520">
          <cell r="B520" t="str">
            <v>5.1.101</v>
          </cell>
          <cell r="D520" t="str">
            <v>25.11.07.01</v>
          </cell>
          <cell r="E520" t="str">
            <v>Gabião tipo colchão espessura 30cm - tela galv.</v>
          </cell>
          <cell r="F520" t="str">
            <v>m²</v>
          </cell>
        </row>
        <row r="521">
          <cell r="B521" t="str">
            <v>5.1.102</v>
          </cell>
          <cell r="D521" t="str">
            <v>25.11.08.01</v>
          </cell>
          <cell r="E521" t="str">
            <v xml:space="preserve">Gabião tipo colchão espessura 17cm - tela pvc </v>
          </cell>
          <cell r="F521" t="str">
            <v>m²</v>
          </cell>
        </row>
        <row r="522">
          <cell r="B522" t="str">
            <v>5.1.103</v>
          </cell>
          <cell r="D522" t="str">
            <v>25.11.09.01</v>
          </cell>
          <cell r="E522" t="str">
            <v>Gabião tipo colchão espessura 23cm - tela pvc</v>
          </cell>
          <cell r="F522" t="str">
            <v>m²</v>
          </cell>
        </row>
        <row r="523">
          <cell r="B523" t="str">
            <v>5.1.104</v>
          </cell>
          <cell r="D523" t="str">
            <v>25.11.10.01</v>
          </cell>
          <cell r="E523" t="str">
            <v>Gabião tipo colchão espessura 30cm - tela pvc</v>
          </cell>
          <cell r="F523" t="str">
            <v>m²</v>
          </cell>
        </row>
        <row r="524">
          <cell r="B524" t="str">
            <v>5.1.105</v>
          </cell>
          <cell r="D524" t="str">
            <v>25.11.11</v>
          </cell>
          <cell r="E524" t="str">
            <v>Gabião tipo saco - tela galv.</v>
          </cell>
          <cell r="F524" t="str">
            <v>m³</v>
          </cell>
        </row>
        <row r="525">
          <cell r="B525" t="str">
            <v>5.1.106</v>
          </cell>
          <cell r="D525" t="str">
            <v>25.11.12</v>
          </cell>
          <cell r="E525" t="str">
            <v>Camada filtrante pedra britada</v>
          </cell>
          <cell r="F525" t="str">
            <v>m³</v>
          </cell>
        </row>
        <row r="526">
          <cell r="B526" t="str">
            <v>5.1.107</v>
          </cell>
          <cell r="D526" t="str">
            <v>25.12.02</v>
          </cell>
          <cell r="E526" t="str">
            <v xml:space="preserve">Calçamento concreto Fck 15 MPa </v>
          </cell>
          <cell r="F526" t="str">
            <v>m³</v>
          </cell>
        </row>
        <row r="527">
          <cell r="B527" t="str">
            <v>5.1.108</v>
          </cell>
          <cell r="D527" t="str">
            <v>25.12.03</v>
          </cell>
          <cell r="E527" t="str">
            <v xml:space="preserve">Calçamento concreto Fck 10 MPa </v>
          </cell>
          <cell r="F527" t="str">
            <v>m³</v>
          </cell>
        </row>
        <row r="528">
          <cell r="B528" t="str">
            <v>5.1.109</v>
          </cell>
          <cell r="D528" t="str">
            <v>25.13.02</v>
          </cell>
          <cell r="E528" t="str">
            <v xml:space="preserve">Alvenaria de pedra seca </v>
          </cell>
          <cell r="F528" t="str">
            <v>m³</v>
          </cell>
        </row>
        <row r="529">
          <cell r="B529" t="str">
            <v>5.1.110</v>
          </cell>
          <cell r="D529" t="str">
            <v>25.13.04</v>
          </cell>
          <cell r="E529" t="str">
            <v>Alvenaria de pedra argamassada</v>
          </cell>
          <cell r="F529" t="str">
            <v>m³</v>
          </cell>
        </row>
        <row r="530">
          <cell r="B530" t="str">
            <v>5.1.111</v>
          </cell>
          <cell r="D530" t="str">
            <v>25.13.05</v>
          </cell>
          <cell r="E530" t="str">
            <v>Alvenaria de bloco de concreto</v>
          </cell>
          <cell r="F530" t="str">
            <v>m³</v>
          </cell>
        </row>
        <row r="531">
          <cell r="B531" t="str">
            <v>5.1.112</v>
          </cell>
          <cell r="D531" t="str">
            <v>25.13.07</v>
          </cell>
          <cell r="E531" t="str">
            <v>Argamassa de cimento e areia traço 1:3 esp 2cm</v>
          </cell>
          <cell r="F531" t="str">
            <v>m²</v>
          </cell>
        </row>
        <row r="532">
          <cell r="B532" t="str">
            <v>5.1.113</v>
          </cell>
          <cell r="D532" t="str">
            <v>25.14.01</v>
          </cell>
          <cell r="E532" t="str">
            <v>Manta geotêxtil não tecida</v>
          </cell>
          <cell r="F532" t="str">
            <v>kg</v>
          </cell>
        </row>
        <row r="533">
          <cell r="B533" t="str">
            <v>5.1.114</v>
          </cell>
          <cell r="D533" t="str">
            <v>25.14.02</v>
          </cell>
          <cell r="E533" t="str">
            <v xml:space="preserve">Manta geotêxtil tecida </v>
          </cell>
          <cell r="F533" t="str">
            <v>kg</v>
          </cell>
        </row>
        <row r="534">
          <cell r="B534" t="str">
            <v>5.1.115</v>
          </cell>
          <cell r="D534" t="str">
            <v>25.15.03</v>
          </cell>
          <cell r="E534" t="str">
            <v>Fornecimento de tubo dreno barro 15 cm</v>
          </cell>
          <cell r="F534" t="str">
            <v>m</v>
          </cell>
        </row>
        <row r="535">
          <cell r="B535" t="str">
            <v>5.1.116</v>
          </cell>
          <cell r="D535" t="str">
            <v>25.15.04</v>
          </cell>
          <cell r="E535" t="str">
            <v>Fornecimento de tubo dreno barro 20 cm</v>
          </cell>
          <cell r="F535" t="str">
            <v>m</v>
          </cell>
        </row>
        <row r="536">
          <cell r="B536" t="str">
            <v>5.1.117</v>
          </cell>
          <cell r="D536" t="str">
            <v>25.15.05</v>
          </cell>
          <cell r="E536" t="str">
            <v>Assentamento de tubo dreno concreto 15 cm</v>
          </cell>
          <cell r="F536" t="str">
            <v>m</v>
          </cell>
        </row>
        <row r="537">
          <cell r="B537" t="str">
            <v>5.1.118</v>
          </cell>
          <cell r="D537" t="str">
            <v>25.15.06</v>
          </cell>
          <cell r="E537" t="str">
            <v>Assentamento de tubo dreno concreto 20 cm</v>
          </cell>
          <cell r="F537" t="str">
            <v>m</v>
          </cell>
        </row>
        <row r="538">
          <cell r="B538" t="str">
            <v>5.1.119</v>
          </cell>
          <cell r="D538" t="str">
            <v>25.15.07</v>
          </cell>
          <cell r="E538" t="str">
            <v>Assentamento de tubo dreno barro 15 cm</v>
          </cell>
          <cell r="F538" t="str">
            <v>m</v>
          </cell>
        </row>
        <row r="539">
          <cell r="B539" t="str">
            <v>5.1.120</v>
          </cell>
          <cell r="D539" t="str">
            <v>25.15.08</v>
          </cell>
          <cell r="E539" t="str">
            <v>Assentamento de tubo dreno barro 20 cm</v>
          </cell>
          <cell r="F539" t="str">
            <v>m</v>
          </cell>
        </row>
        <row r="540">
          <cell r="B540" t="str">
            <v>5.1.121</v>
          </cell>
          <cell r="D540" t="str">
            <v>25.15.09</v>
          </cell>
          <cell r="E540" t="str">
            <v>Tubo de pvc perfurado ou não D=0,050m</v>
          </cell>
          <cell r="F540" t="str">
            <v>m</v>
          </cell>
        </row>
        <row r="541">
          <cell r="B541" t="str">
            <v>5.1.122</v>
          </cell>
          <cell r="D541" t="str">
            <v>25.15.11</v>
          </cell>
          <cell r="E541" t="str">
            <v xml:space="preserve">Tubo de pvc perfurado ou não D=0,10m </v>
          </cell>
          <cell r="F541" t="str">
            <v>m</v>
          </cell>
        </row>
        <row r="542">
          <cell r="B542" t="str">
            <v>5.1.123</v>
          </cell>
          <cell r="D542" t="str">
            <v>25.15.12</v>
          </cell>
          <cell r="E542" t="str">
            <v xml:space="preserve">Tubo de pvc perfurado ou não D=0,15m </v>
          </cell>
          <cell r="F542" t="str">
            <v>m</v>
          </cell>
        </row>
        <row r="543">
          <cell r="B543" t="str">
            <v>5.1.124</v>
          </cell>
          <cell r="D543" t="str">
            <v>25.18.01</v>
          </cell>
          <cell r="E543" t="str">
            <v>Grama armada com adubo</v>
          </cell>
          <cell r="F543" t="str">
            <v>m²</v>
          </cell>
        </row>
        <row r="544">
          <cell r="B544" t="str">
            <v>5.1.125</v>
          </cell>
          <cell r="D544" t="str">
            <v>25.18.02</v>
          </cell>
          <cell r="E544" t="str">
            <v>Grama armada sem adubo</v>
          </cell>
          <cell r="F544" t="str">
            <v>m²</v>
          </cell>
        </row>
        <row r="546">
          <cell r="B546" t="str">
            <v>Cód. Colinas</v>
          </cell>
          <cell r="D546" t="str">
            <v>Código</v>
          </cell>
          <cell r="E546" t="str">
            <v>Serviços</v>
          </cell>
          <cell r="F546" t="str">
            <v>Unid.</v>
          </cell>
        </row>
        <row r="549">
          <cell r="D549" t="str">
            <v>FASE-26 OBRAS DE ARTE ESPECIAIS</v>
          </cell>
        </row>
        <row r="550">
          <cell r="B550" t="str">
            <v>6.1.1</v>
          </cell>
          <cell r="D550" t="str">
            <v>26.01.01</v>
          </cell>
          <cell r="E550" t="str">
            <v>Escavação manual para obras sem explosivos</v>
          </cell>
          <cell r="F550" t="str">
            <v>m³</v>
          </cell>
        </row>
        <row r="551">
          <cell r="B551" t="str">
            <v>6.1.2</v>
          </cell>
          <cell r="D551" t="str">
            <v>26.01.02</v>
          </cell>
          <cell r="E551" t="str">
            <v>Escavação mecânica para obras sem explosivos</v>
          </cell>
          <cell r="F551" t="str">
            <v>m³</v>
          </cell>
        </row>
        <row r="552">
          <cell r="B552" t="str">
            <v>6.1.3</v>
          </cell>
          <cell r="D552" t="str">
            <v>26.01.03</v>
          </cell>
          <cell r="E552" t="str">
            <v>Escavação mecânica para obras com explosivo</v>
          </cell>
          <cell r="F552" t="str">
            <v>m³</v>
          </cell>
        </row>
        <row r="553">
          <cell r="B553" t="str">
            <v>6.1.4</v>
          </cell>
          <cell r="D553" t="str">
            <v>26.02.01</v>
          </cell>
          <cell r="E553" t="str">
            <v xml:space="preserve">Estaca concreto pre-moldado20cm 20/25 T </v>
          </cell>
          <cell r="F553" t="str">
            <v>m</v>
          </cell>
        </row>
        <row r="554">
          <cell r="B554" t="str">
            <v>6.1.5</v>
          </cell>
          <cell r="D554" t="str">
            <v>26.02.02</v>
          </cell>
          <cell r="E554" t="str">
            <v>Estaca concreto pre-moldado25cm - 30/35 T</v>
          </cell>
          <cell r="F554" t="str">
            <v>m</v>
          </cell>
        </row>
        <row r="555">
          <cell r="B555" t="str">
            <v>6.1.6</v>
          </cell>
          <cell r="D555" t="str">
            <v>26.02.03</v>
          </cell>
          <cell r="E555" t="str">
            <v xml:space="preserve">Estaca concreto pre-moldado30cm - 40/45 T </v>
          </cell>
          <cell r="F555" t="str">
            <v>m</v>
          </cell>
        </row>
        <row r="556">
          <cell r="B556" t="str">
            <v>6.1.7</v>
          </cell>
          <cell r="D556" t="str">
            <v>26.02.04</v>
          </cell>
          <cell r="E556" t="str">
            <v>Estaca concreto pre-moldado35cm 50/60 T</v>
          </cell>
          <cell r="F556" t="str">
            <v>m</v>
          </cell>
        </row>
        <row r="557">
          <cell r="B557" t="str">
            <v>6.1.8</v>
          </cell>
          <cell r="D557" t="str">
            <v>26.02.05</v>
          </cell>
          <cell r="E557" t="str">
            <v>Estaca concreto pre-moldado40cm - 70/80 T</v>
          </cell>
          <cell r="F557" t="str">
            <v>m</v>
          </cell>
        </row>
        <row r="558">
          <cell r="B558" t="str">
            <v>6.1.9</v>
          </cell>
          <cell r="D558" t="str">
            <v>26.02.06</v>
          </cell>
          <cell r="E558" t="str">
            <v>Estaca concreto - Taxa mobil. de equip. bate-estaca</v>
          </cell>
          <cell r="F558" t="str">
            <v>un</v>
          </cell>
        </row>
        <row r="559">
          <cell r="B559" t="str">
            <v>6.1.10</v>
          </cell>
          <cell r="D559" t="str">
            <v>26.02.07</v>
          </cell>
          <cell r="E559" t="str">
            <v xml:space="preserve">Estaca metálica, fornec.e cravação </v>
          </cell>
          <cell r="F559" t="str">
            <v>kg</v>
          </cell>
        </row>
        <row r="560">
          <cell r="B560" t="str">
            <v>6.1.11</v>
          </cell>
          <cell r="D560" t="str">
            <v>26.02.13</v>
          </cell>
          <cell r="E560" t="str">
            <v>Estacão em solo D=1,00m</v>
          </cell>
          <cell r="F560" t="str">
            <v>m</v>
          </cell>
        </row>
        <row r="561">
          <cell r="B561" t="str">
            <v>6.1.12</v>
          </cell>
          <cell r="D561" t="str">
            <v>26.02.14</v>
          </cell>
          <cell r="E561" t="str">
            <v>Estacão em solo D=1,20m</v>
          </cell>
          <cell r="F561" t="str">
            <v>m</v>
          </cell>
        </row>
        <row r="562">
          <cell r="B562" t="str">
            <v>6.1.13</v>
          </cell>
          <cell r="D562" t="str">
            <v>26.02.15</v>
          </cell>
          <cell r="E562" t="str">
            <v>Estacão em solo D=1,40m</v>
          </cell>
          <cell r="F562" t="str">
            <v>m</v>
          </cell>
        </row>
        <row r="563">
          <cell r="B563" t="str">
            <v>6.1.14</v>
          </cell>
          <cell r="D563" t="str">
            <v>26.02.16</v>
          </cell>
          <cell r="E563" t="str">
            <v xml:space="preserve">Estacão em solo D=1,50m </v>
          </cell>
          <cell r="F563" t="str">
            <v>m</v>
          </cell>
        </row>
        <row r="564">
          <cell r="B564" t="str">
            <v>6.1.15</v>
          </cell>
          <cell r="D564" t="str">
            <v>26.02.17</v>
          </cell>
          <cell r="E564" t="str">
            <v xml:space="preserve">Estacão em solo D=1,60m </v>
          </cell>
          <cell r="F564" t="str">
            <v>m</v>
          </cell>
        </row>
        <row r="565">
          <cell r="B565" t="str">
            <v>6.1.16</v>
          </cell>
          <cell r="D565" t="str">
            <v>26.02.18</v>
          </cell>
          <cell r="E565" t="str">
            <v xml:space="preserve">Estacão em solo D=1,80m </v>
          </cell>
          <cell r="F565" t="str">
            <v>m</v>
          </cell>
        </row>
        <row r="566">
          <cell r="B566" t="str">
            <v>6.1.17</v>
          </cell>
          <cell r="D566" t="str">
            <v>26.02.19</v>
          </cell>
          <cell r="E566" t="str">
            <v xml:space="preserve">Estacão -Taxa mobilização de equip. </v>
          </cell>
          <cell r="F566" t="str">
            <v>un</v>
          </cell>
        </row>
        <row r="567">
          <cell r="B567" t="str">
            <v>6.1.18</v>
          </cell>
          <cell r="D567" t="str">
            <v>26.02.20</v>
          </cell>
          <cell r="E567" t="str">
            <v>Camisa metálica</v>
          </cell>
          <cell r="F567" t="str">
            <v>kg</v>
          </cell>
        </row>
        <row r="568">
          <cell r="B568" t="str">
            <v>6.1.19</v>
          </cell>
          <cell r="D568" t="str">
            <v>26.02.21</v>
          </cell>
          <cell r="E568" t="str">
            <v xml:space="preserve">Estaca de madeira D=20cm - 8ton </v>
          </cell>
          <cell r="F568" t="str">
            <v>m</v>
          </cell>
        </row>
        <row r="569">
          <cell r="B569" t="str">
            <v>6.1.20</v>
          </cell>
          <cell r="D569" t="str">
            <v>26.02.22</v>
          </cell>
          <cell r="E569" t="str">
            <v xml:space="preserve">Estaca de madeira D=25cm - 15ton </v>
          </cell>
          <cell r="F569" t="str">
            <v>m</v>
          </cell>
        </row>
        <row r="570">
          <cell r="B570" t="str">
            <v>6.1.21</v>
          </cell>
          <cell r="D570" t="str">
            <v>26.03.25</v>
          </cell>
          <cell r="E570" t="str">
            <v xml:space="preserve">Escavação Tub.céu aberto 1/2 cat. - solo </v>
          </cell>
          <cell r="F570" t="str">
            <v>m³</v>
          </cell>
        </row>
        <row r="571">
          <cell r="B571" t="str">
            <v>6.1.22</v>
          </cell>
          <cell r="D571" t="str">
            <v>26.03.26</v>
          </cell>
          <cell r="E571" t="str">
            <v xml:space="preserve">Escavação tub. Ar compr. 1/2 cat. - solo </v>
          </cell>
          <cell r="F571" t="str">
            <v>m³</v>
          </cell>
        </row>
        <row r="572">
          <cell r="B572" t="str">
            <v>6.1.23</v>
          </cell>
          <cell r="D572" t="str">
            <v>26.03.27</v>
          </cell>
          <cell r="E572" t="str">
            <v xml:space="preserve">Escavação tub. Céu aberto 3 cat. - rocha </v>
          </cell>
          <cell r="F572" t="str">
            <v>m³</v>
          </cell>
        </row>
        <row r="573">
          <cell r="B573" t="str">
            <v>6.1.24</v>
          </cell>
          <cell r="D573" t="str">
            <v>26.03.28</v>
          </cell>
          <cell r="E573" t="str">
            <v xml:space="preserve">Escavação tub. Ar comprimido 3 cat. - rocha </v>
          </cell>
          <cell r="F573" t="str">
            <v>m³</v>
          </cell>
        </row>
        <row r="574">
          <cell r="B574" t="str">
            <v>6.1.25</v>
          </cell>
          <cell r="D574" t="str">
            <v>26.04.01</v>
          </cell>
          <cell r="E574" t="str">
            <v xml:space="preserve">Cimbramento pontes e viadutos c/estaca </v>
          </cell>
          <cell r="F574" t="str">
            <v>m³</v>
          </cell>
        </row>
        <row r="575">
          <cell r="B575" t="str">
            <v>6.1.26</v>
          </cell>
          <cell r="D575" t="str">
            <v>26.04.02</v>
          </cell>
          <cell r="E575" t="str">
            <v xml:space="preserve">Cimbramento pontes e viadutos s/estaca </v>
          </cell>
          <cell r="F575" t="str">
            <v>m³</v>
          </cell>
        </row>
        <row r="576">
          <cell r="B576" t="str">
            <v>6.1.27</v>
          </cell>
          <cell r="D576" t="str">
            <v>26.04.03</v>
          </cell>
          <cell r="E576" t="str">
            <v xml:space="preserve">Cimbramento de passagem sec. galeria ret. </v>
          </cell>
          <cell r="F576" t="str">
            <v>m³</v>
          </cell>
        </row>
        <row r="577">
          <cell r="B577" t="str">
            <v>6.1.28</v>
          </cell>
          <cell r="D577" t="str">
            <v>26.04.05</v>
          </cell>
          <cell r="E577" t="str">
            <v xml:space="preserve">Andaime de madeira </v>
          </cell>
          <cell r="F577" t="str">
            <v>m³</v>
          </cell>
        </row>
        <row r="578">
          <cell r="B578" t="str">
            <v>6.1.29</v>
          </cell>
          <cell r="D578" t="str">
            <v>26.04.06</v>
          </cell>
          <cell r="E578" t="str">
            <v xml:space="preserve">Andaime tubular </v>
          </cell>
          <cell r="F578" t="str">
            <v>m³</v>
          </cell>
        </row>
        <row r="579">
          <cell r="B579" t="str">
            <v>6.1.30</v>
          </cell>
          <cell r="D579" t="str">
            <v>26.05.01</v>
          </cell>
          <cell r="E579" t="str">
            <v xml:space="preserve">Forma plana para conc. armado comum </v>
          </cell>
          <cell r="F579" t="str">
            <v>m²</v>
          </cell>
        </row>
        <row r="580">
          <cell r="B580" t="str">
            <v>6.1.31</v>
          </cell>
          <cell r="D580" t="str">
            <v>26.05.02</v>
          </cell>
          <cell r="E580" t="str">
            <v xml:space="preserve">Forma plana p/conc.protend. ou aparente </v>
          </cell>
          <cell r="F580" t="str">
            <v>m²</v>
          </cell>
        </row>
        <row r="581">
          <cell r="B581" t="str">
            <v>6.1.32</v>
          </cell>
          <cell r="D581" t="str">
            <v>26.05.03</v>
          </cell>
          <cell r="E581" t="str">
            <v xml:space="preserve">Forma sem reaproveitamento </v>
          </cell>
          <cell r="F581" t="str">
            <v>m²</v>
          </cell>
        </row>
        <row r="582">
          <cell r="B582" t="str">
            <v>6.1.33</v>
          </cell>
          <cell r="D582" t="str">
            <v>26.05.04</v>
          </cell>
          <cell r="E582" t="str">
            <v xml:space="preserve">Forma metálicas especial para vigas </v>
          </cell>
          <cell r="F582" t="str">
            <v>m²</v>
          </cell>
        </row>
        <row r="583">
          <cell r="B583" t="str">
            <v>6.1.34</v>
          </cell>
          <cell r="D583" t="str">
            <v>26.05.05</v>
          </cell>
          <cell r="E583" t="str">
            <v xml:space="preserve">Forma curva para concreto comum </v>
          </cell>
          <cell r="F583" t="str">
            <v>m²</v>
          </cell>
        </row>
        <row r="584">
          <cell r="B584" t="str">
            <v>6.1.35</v>
          </cell>
          <cell r="D584" t="str">
            <v>26.05.06</v>
          </cell>
          <cell r="E584" t="str">
            <v>Forma curva para concreto aparente</v>
          </cell>
          <cell r="F584" t="str">
            <v>m²</v>
          </cell>
        </row>
        <row r="585">
          <cell r="B585" t="str">
            <v>6.1.36</v>
          </cell>
          <cell r="D585" t="str">
            <v>26.06.01</v>
          </cell>
          <cell r="E585" t="str">
            <v xml:space="preserve">Aço CA-25 </v>
          </cell>
          <cell r="F585" t="str">
            <v>kg</v>
          </cell>
        </row>
        <row r="586">
          <cell r="B586" t="str">
            <v>6.1.37</v>
          </cell>
          <cell r="D586" t="str">
            <v>26.06.02</v>
          </cell>
          <cell r="E586" t="str">
            <v>Aço CA-50</v>
          </cell>
          <cell r="F586" t="str">
            <v>kg</v>
          </cell>
        </row>
        <row r="587">
          <cell r="B587" t="str">
            <v>6.1.38</v>
          </cell>
          <cell r="D587" t="str">
            <v>26.06.03</v>
          </cell>
          <cell r="E587" t="str">
            <v>Aço CA-60</v>
          </cell>
          <cell r="F587" t="str">
            <v>kg</v>
          </cell>
        </row>
        <row r="588">
          <cell r="B588" t="str">
            <v>6.1.39</v>
          </cell>
          <cell r="D588" t="str">
            <v>26.06.04</v>
          </cell>
          <cell r="E588" t="str">
            <v>Aço para concreto protendido</v>
          </cell>
          <cell r="F588" t="str">
            <v>kg</v>
          </cell>
        </row>
        <row r="589">
          <cell r="B589" t="str">
            <v>6.1.40</v>
          </cell>
          <cell r="D589" t="str">
            <v>26.06.05</v>
          </cell>
          <cell r="E589" t="str">
            <v xml:space="preserve">Tela metálica </v>
          </cell>
          <cell r="F589" t="str">
            <v>kg</v>
          </cell>
        </row>
        <row r="590">
          <cell r="B590" t="str">
            <v>6.1.41</v>
          </cell>
          <cell r="D590" t="str">
            <v>26.06.06</v>
          </cell>
          <cell r="E590" t="str">
            <v>Aço para concreto protendido ST 85/105</v>
          </cell>
          <cell r="F590" t="str">
            <v>kg</v>
          </cell>
        </row>
        <row r="591">
          <cell r="B591" t="str">
            <v>6.1.42</v>
          </cell>
          <cell r="D591" t="str">
            <v>26.07.03</v>
          </cell>
          <cell r="E591" t="str">
            <v xml:space="preserve">Apar. anc. p/ cabos de protensão ativo de 4 f -1/2" </v>
          </cell>
          <cell r="F591" t="str">
            <v>un</v>
          </cell>
        </row>
        <row r="592">
          <cell r="B592" t="str">
            <v>6.1.43</v>
          </cell>
          <cell r="D592" t="str">
            <v>26.07.04</v>
          </cell>
          <cell r="E592" t="str">
            <v>Apar. anc. p/ cabos de protensão ativo de 6 f -1/2"</v>
          </cell>
          <cell r="F592" t="str">
            <v>un</v>
          </cell>
        </row>
        <row r="593">
          <cell r="B593" t="str">
            <v>6.1.44</v>
          </cell>
          <cell r="D593" t="str">
            <v>26.07.05</v>
          </cell>
          <cell r="E593" t="str">
            <v xml:space="preserve">Apar. anc. p/ cabos de protensão ativo de 12 f -1/2" </v>
          </cell>
          <cell r="F593" t="str">
            <v>un</v>
          </cell>
        </row>
        <row r="594">
          <cell r="B594" t="str">
            <v>6.1.45</v>
          </cell>
          <cell r="D594" t="str">
            <v>26.07.06</v>
          </cell>
          <cell r="E594" t="str">
            <v xml:space="preserve">Apar. anc. p/ cabos de protensão ativo de 19 f -1/2" </v>
          </cell>
          <cell r="F594" t="str">
            <v>un</v>
          </cell>
        </row>
        <row r="595">
          <cell r="B595" t="str">
            <v>6.1.46</v>
          </cell>
          <cell r="D595" t="str">
            <v>26.07.09</v>
          </cell>
          <cell r="E595" t="str">
            <v xml:space="preserve">Apar. anc. p/ cabos de protensão pas. de 4 f -1/2" </v>
          </cell>
          <cell r="F595" t="str">
            <v>un</v>
          </cell>
        </row>
        <row r="596">
          <cell r="B596" t="str">
            <v>6.1.47</v>
          </cell>
          <cell r="D596" t="str">
            <v>26.07.10</v>
          </cell>
          <cell r="E596" t="str">
            <v>Apar. anc. p/ cabos de protensão pas. de 6 f -1/2"</v>
          </cell>
          <cell r="F596" t="str">
            <v>un</v>
          </cell>
        </row>
        <row r="597">
          <cell r="B597" t="str">
            <v>6.1.48</v>
          </cell>
          <cell r="D597" t="str">
            <v>26.07.12</v>
          </cell>
          <cell r="E597" t="str">
            <v xml:space="preserve">Apar. anc. p/ cabos de protensão pas. de 19 f -1/2" </v>
          </cell>
          <cell r="F597" t="str">
            <v>un</v>
          </cell>
        </row>
        <row r="598">
          <cell r="B598" t="str">
            <v>6.1.49</v>
          </cell>
          <cell r="D598" t="str">
            <v>26.08.01</v>
          </cell>
          <cell r="E598" t="str">
            <v>Aparelho de apoio neoprene fretado</v>
          </cell>
          <cell r="F598" t="str">
            <v>dm³</v>
          </cell>
        </row>
        <row r="599">
          <cell r="B599" t="str">
            <v>6.1.50</v>
          </cell>
          <cell r="D599" t="str">
            <v>26.08.02</v>
          </cell>
          <cell r="E599" t="str">
            <v>Aparelho de apoio neoprene com teflon</v>
          </cell>
          <cell r="F599" t="str">
            <v>dm³</v>
          </cell>
        </row>
        <row r="600">
          <cell r="B600" t="str">
            <v>6.1.51</v>
          </cell>
          <cell r="D600" t="str">
            <v>26.08.03</v>
          </cell>
          <cell r="E600" t="str">
            <v xml:space="preserve">Articulação de concreto tipo "Freyssinet" </v>
          </cell>
          <cell r="F600" t="str">
            <v>dm²</v>
          </cell>
        </row>
        <row r="601">
          <cell r="B601" t="str">
            <v>6.1.52</v>
          </cell>
          <cell r="D601" t="str">
            <v>26.09.01</v>
          </cell>
          <cell r="E601" t="str">
            <v>Concreto Fck 10 MPa</v>
          </cell>
          <cell r="F601" t="str">
            <v>m³</v>
          </cell>
        </row>
        <row r="602">
          <cell r="B602" t="str">
            <v>6.1.53</v>
          </cell>
          <cell r="D602" t="str">
            <v>26.09.02</v>
          </cell>
          <cell r="E602" t="str">
            <v>Concreto Fck 15 MPa</v>
          </cell>
          <cell r="F602" t="str">
            <v>m³</v>
          </cell>
        </row>
        <row r="603">
          <cell r="B603" t="str">
            <v>6.1.54</v>
          </cell>
          <cell r="D603" t="str">
            <v>26.09.03</v>
          </cell>
          <cell r="E603" t="str">
            <v>Concreto Fck 18 MPa</v>
          </cell>
          <cell r="F603" t="str">
            <v>m³</v>
          </cell>
        </row>
        <row r="604">
          <cell r="B604" t="str">
            <v>6.1.55</v>
          </cell>
          <cell r="D604" t="str">
            <v>26.09.04</v>
          </cell>
          <cell r="E604" t="str">
            <v>Concreto Fck 20 MPa</v>
          </cell>
          <cell r="F604" t="str">
            <v>m³</v>
          </cell>
        </row>
        <row r="605">
          <cell r="B605" t="str">
            <v>6.1.56</v>
          </cell>
          <cell r="D605" t="str">
            <v>26.09.05</v>
          </cell>
          <cell r="E605" t="str">
            <v>Concreto Fck 25 MPa</v>
          </cell>
          <cell r="F605" t="str">
            <v>m³</v>
          </cell>
        </row>
        <row r="606">
          <cell r="B606" t="str">
            <v>6.1.57</v>
          </cell>
          <cell r="D606" t="str">
            <v>26.09.06</v>
          </cell>
          <cell r="E606" t="str">
            <v xml:space="preserve">Concreto Fck 30 MPa </v>
          </cell>
          <cell r="F606" t="str">
            <v>m³</v>
          </cell>
        </row>
        <row r="607">
          <cell r="B607" t="str">
            <v>6.1.58</v>
          </cell>
          <cell r="D607" t="str">
            <v>26.09.07</v>
          </cell>
          <cell r="E607" t="str">
            <v>Concreto Ciclópico</v>
          </cell>
          <cell r="F607" t="str">
            <v>m³</v>
          </cell>
        </row>
        <row r="608">
          <cell r="B608" t="str">
            <v>6.1.59</v>
          </cell>
          <cell r="D608" t="str">
            <v>26.09.09</v>
          </cell>
          <cell r="E608" t="str">
            <v>Bombeamento p/ conc. qualquer resist.</v>
          </cell>
          <cell r="F608" t="str">
            <v>m³</v>
          </cell>
        </row>
        <row r="609">
          <cell r="B609" t="str">
            <v>6.1.60</v>
          </cell>
          <cell r="D609" t="str">
            <v>26.09.10</v>
          </cell>
          <cell r="E609" t="str">
            <v>Concreto Fck 12 MPa</v>
          </cell>
          <cell r="F609" t="str">
            <v>m³</v>
          </cell>
        </row>
        <row r="610">
          <cell r="B610" t="str">
            <v>6.1.61</v>
          </cell>
          <cell r="D610" t="str">
            <v>26.09.11</v>
          </cell>
          <cell r="E610" t="str">
            <v>Concreto Fck 16 Mpa</v>
          </cell>
          <cell r="F610" t="str">
            <v>m³</v>
          </cell>
        </row>
        <row r="611">
          <cell r="B611" t="str">
            <v>6.1.62</v>
          </cell>
          <cell r="D611" t="str">
            <v>26.09.12</v>
          </cell>
          <cell r="E611" t="str">
            <v>Concreto Fck 35 MPa</v>
          </cell>
          <cell r="F611" t="str">
            <v>m³</v>
          </cell>
        </row>
        <row r="612">
          <cell r="B612" t="str">
            <v>6.1.63</v>
          </cell>
          <cell r="D612" t="str">
            <v>26.09.13</v>
          </cell>
          <cell r="E612" t="str">
            <v>Concreto Fck 40 MPa</v>
          </cell>
          <cell r="F612" t="str">
            <v>m³</v>
          </cell>
        </row>
        <row r="613">
          <cell r="B613" t="str">
            <v>6.1.64</v>
          </cell>
          <cell r="D613" t="str">
            <v>26.10.01</v>
          </cell>
          <cell r="E613" t="str">
            <v>Junta/retração c/lábio polim. ab.15 até 40mm</v>
          </cell>
          <cell r="F613" t="str">
            <v>m</v>
          </cell>
        </row>
        <row r="614">
          <cell r="B614" t="str">
            <v>6.1.65</v>
          </cell>
          <cell r="D614" t="str">
            <v>26.10.02</v>
          </cell>
          <cell r="E614" t="str">
            <v>Junta/retração c/lábio polim. ab.40 até 50mm</v>
          </cell>
          <cell r="F614" t="str">
            <v>m</v>
          </cell>
        </row>
        <row r="615">
          <cell r="B615" t="str">
            <v>6.1.66</v>
          </cell>
          <cell r="D615" t="str">
            <v>26.10.03</v>
          </cell>
          <cell r="E615" t="str">
            <v>Junta/retração c/lábio polim. ab. 50 até 70mm</v>
          </cell>
          <cell r="F615" t="str">
            <v>m</v>
          </cell>
        </row>
        <row r="616">
          <cell r="B616" t="str">
            <v>6.1.67</v>
          </cell>
          <cell r="D616" t="str">
            <v>26.10.04</v>
          </cell>
          <cell r="E616" t="str">
            <v>Junta de dilatação metálica</v>
          </cell>
          <cell r="F616" t="str">
            <v>m</v>
          </cell>
        </row>
        <row r="617">
          <cell r="B617" t="str">
            <v>6.1.68</v>
          </cell>
          <cell r="D617" t="str">
            <v>26.10.05</v>
          </cell>
          <cell r="E617" t="str">
            <v>Juntas de dilatação metálica c/neoprene</v>
          </cell>
          <cell r="F617" t="str">
            <v>m</v>
          </cell>
        </row>
        <row r="618">
          <cell r="B618" t="str">
            <v>6.1.69</v>
          </cell>
          <cell r="D618" t="str">
            <v>26.11.01</v>
          </cell>
          <cell r="E618" t="str">
            <v>G.c.intransponível tipo I - des. 5289</v>
          </cell>
          <cell r="F618" t="str">
            <v>m</v>
          </cell>
        </row>
        <row r="619">
          <cell r="B619" t="str">
            <v>6.1.70</v>
          </cell>
          <cell r="D619" t="str">
            <v>26.11.02</v>
          </cell>
          <cell r="E619" t="str">
            <v>G.c.intransponível tipo II - des. 5307</v>
          </cell>
          <cell r="F619" t="str">
            <v>m</v>
          </cell>
        </row>
        <row r="620">
          <cell r="B620" t="str">
            <v>6.1.71</v>
          </cell>
          <cell r="D620" t="str">
            <v>26.11.03</v>
          </cell>
          <cell r="E620" t="str">
            <v xml:space="preserve">G.c.de conc. pré passarela - des. 5370 </v>
          </cell>
          <cell r="F620" t="str">
            <v>m</v>
          </cell>
        </row>
        <row r="621">
          <cell r="B621" t="str">
            <v>6.1.72</v>
          </cell>
          <cell r="D621" t="str">
            <v>26.11.04</v>
          </cell>
          <cell r="E621" t="str">
            <v xml:space="preserve">Barreira de seg.tipo New Jersey des-5396 </v>
          </cell>
          <cell r="F621" t="str">
            <v>m</v>
          </cell>
        </row>
        <row r="622">
          <cell r="B622" t="str">
            <v>6.1.73</v>
          </cell>
          <cell r="D622" t="str">
            <v>26.11.05</v>
          </cell>
          <cell r="E622" t="str">
            <v>Barreira double face New Jersey des 5514</v>
          </cell>
          <cell r="F622" t="str">
            <v>m</v>
          </cell>
        </row>
        <row r="623">
          <cell r="B623" t="str">
            <v>6.1.74</v>
          </cell>
          <cell r="D623" t="str">
            <v>26.11.06</v>
          </cell>
          <cell r="E623" t="str">
            <v>Barreira double face New Jersey O.A.E.des 5464</v>
          </cell>
          <cell r="F623" t="str">
            <v>m</v>
          </cell>
        </row>
        <row r="624">
          <cell r="B624" t="str">
            <v>6.1.75</v>
          </cell>
          <cell r="D624" t="str">
            <v>26.11.07</v>
          </cell>
          <cell r="E624" t="str">
            <v>Barreira double face New Jersey des 5465</v>
          </cell>
          <cell r="F624" t="str">
            <v>m</v>
          </cell>
        </row>
        <row r="625">
          <cell r="B625" t="str">
            <v>6.1.76</v>
          </cell>
          <cell r="D625" t="str">
            <v>26.11.08</v>
          </cell>
          <cell r="E625" t="str">
            <v>Barreira com passeio p/ O.A.E. - des 5397</v>
          </cell>
          <cell r="F625" t="str">
            <v>m</v>
          </cell>
        </row>
        <row r="626">
          <cell r="B626" t="str">
            <v>6.1.77</v>
          </cell>
          <cell r="D626" t="str">
            <v>26.12.01</v>
          </cell>
          <cell r="E626" t="str">
            <v>Tubo de pvc perfurado ou não D=0,050m</v>
          </cell>
          <cell r="F626" t="str">
            <v>m</v>
          </cell>
        </row>
        <row r="627">
          <cell r="B627" t="str">
            <v>6.1.78</v>
          </cell>
          <cell r="D627" t="str">
            <v>26.12.03</v>
          </cell>
          <cell r="E627" t="str">
            <v>Tubo de pvc perfurado ou não D=0,10m</v>
          </cell>
          <cell r="F627" t="str">
            <v>m</v>
          </cell>
        </row>
        <row r="628">
          <cell r="B628" t="str">
            <v>6.1.79</v>
          </cell>
          <cell r="D628" t="str">
            <v>26.12.04</v>
          </cell>
          <cell r="E628" t="str">
            <v>Tubo de pvc perfurado ou não D=0,15m</v>
          </cell>
          <cell r="F628" t="str">
            <v>m</v>
          </cell>
        </row>
        <row r="629">
          <cell r="B629" t="str">
            <v>6.1.80</v>
          </cell>
          <cell r="D629" t="str">
            <v>26.13.01</v>
          </cell>
          <cell r="E629" t="str">
            <v>Lançamento viga P&lt;= 50ton-guindaste autoprop</v>
          </cell>
          <cell r="F629" t="str">
            <v>un</v>
          </cell>
        </row>
        <row r="630">
          <cell r="B630" t="str">
            <v>6.1.81</v>
          </cell>
          <cell r="D630" t="str">
            <v>26.13.02</v>
          </cell>
          <cell r="E630" t="str">
            <v>Lançamento viga 50&lt;P&lt;=80 -guind. Autoprop</v>
          </cell>
          <cell r="F630" t="str">
            <v>un</v>
          </cell>
        </row>
        <row r="631">
          <cell r="B631" t="str">
            <v>6.1.82</v>
          </cell>
          <cell r="D631" t="str">
            <v>26.14.01</v>
          </cell>
          <cell r="E631" t="str">
            <v>Esgotamento continuo água</v>
          </cell>
          <cell r="F631" t="str">
            <v>m³</v>
          </cell>
        </row>
        <row r="632">
          <cell r="B632" t="str">
            <v>6.1.83</v>
          </cell>
          <cell r="D632" t="str">
            <v>26.14.03</v>
          </cell>
          <cell r="E632" t="str">
            <v>Parede ensecadeira com prancha - esp. 0,05m</v>
          </cell>
          <cell r="F632" t="str">
            <v>m²</v>
          </cell>
        </row>
        <row r="633">
          <cell r="B633" t="str">
            <v>6.1.84</v>
          </cell>
          <cell r="D633" t="str">
            <v>26.14.04</v>
          </cell>
          <cell r="E633" t="str">
            <v>Parede ensecadeira com prancha - esp. 0,075m</v>
          </cell>
          <cell r="F633" t="str">
            <v>m²</v>
          </cell>
        </row>
        <row r="634">
          <cell r="B634" t="str">
            <v>6.1.85</v>
          </cell>
          <cell r="D634" t="str">
            <v>26.15.01</v>
          </cell>
          <cell r="E634" t="str">
            <v>Enrocamento pedra arrumada</v>
          </cell>
          <cell r="F634" t="str">
            <v>m³</v>
          </cell>
        </row>
        <row r="635">
          <cell r="B635" t="str">
            <v>6.1.86</v>
          </cell>
          <cell r="D635" t="str">
            <v>26.15.02</v>
          </cell>
          <cell r="E635" t="str">
            <v>Enrocamento pedra arrumada e rejuntada</v>
          </cell>
          <cell r="F635" t="str">
            <v>m³</v>
          </cell>
        </row>
        <row r="636">
          <cell r="B636" t="str">
            <v>6.1.87</v>
          </cell>
          <cell r="D636" t="str">
            <v>26.15.03</v>
          </cell>
          <cell r="E636" t="str">
            <v>Enrocamento pedra jogada</v>
          </cell>
          <cell r="F636" t="str">
            <v>m³</v>
          </cell>
        </row>
        <row r="638">
          <cell r="B638" t="str">
            <v>Cód. Colinas</v>
          </cell>
          <cell r="D638" t="str">
            <v>Código</v>
          </cell>
          <cell r="E638" t="str">
            <v>Serviços</v>
          </cell>
          <cell r="F638" t="str">
            <v>Unid.</v>
          </cell>
        </row>
        <row r="641">
          <cell r="D641" t="str">
            <v>FASE-27 RECUPERAÇÃO DE OBRAS ARTE ESPECIAIS</v>
          </cell>
        </row>
        <row r="642">
          <cell r="B642" t="str">
            <v>7.1.1</v>
          </cell>
          <cell r="D642" t="str">
            <v>27.01.01</v>
          </cell>
          <cell r="E642" t="str">
            <v>Remoção manual de concreto segregado</v>
          </cell>
          <cell r="F642" t="str">
            <v>dm³</v>
          </cell>
        </row>
        <row r="643">
          <cell r="B643" t="str">
            <v>7.1.2</v>
          </cell>
          <cell r="D643" t="str">
            <v>27.01.02</v>
          </cell>
          <cell r="E643" t="str">
            <v>Demolição de concreto simples</v>
          </cell>
          <cell r="F643" t="str">
            <v>m³</v>
          </cell>
        </row>
        <row r="644">
          <cell r="B644" t="str">
            <v>7.1.3</v>
          </cell>
          <cell r="D644" t="str">
            <v>27.01.03</v>
          </cell>
          <cell r="E644" t="str">
            <v>Demolição de concreto armado</v>
          </cell>
          <cell r="F644" t="str">
            <v>m³</v>
          </cell>
        </row>
        <row r="645">
          <cell r="B645" t="str">
            <v>7.1.4</v>
          </cell>
          <cell r="D645" t="str">
            <v>27.01.04</v>
          </cell>
          <cell r="E645" t="str">
            <v xml:space="preserve">Remoção, carga e transp. entulho em geral </v>
          </cell>
          <cell r="F645" t="str">
            <v>tonxkm</v>
          </cell>
        </row>
        <row r="646">
          <cell r="B646" t="str">
            <v>7.1.5</v>
          </cell>
          <cell r="D646" t="str">
            <v>27.02.01</v>
          </cell>
          <cell r="E646" t="str">
            <v>Apic. manual concreto c/ eliminação sup. lisas</v>
          </cell>
          <cell r="F646" t="str">
            <v>m²</v>
          </cell>
        </row>
        <row r="647">
          <cell r="B647" t="str">
            <v>7.1.6</v>
          </cell>
          <cell r="D647" t="str">
            <v>27.02.02</v>
          </cell>
          <cell r="E647" t="str">
            <v>Limpeza com jato d´água s/ sup. de concreto</v>
          </cell>
          <cell r="F647" t="str">
            <v>m²</v>
          </cell>
        </row>
        <row r="648">
          <cell r="B648" t="str">
            <v>7.1.7</v>
          </cell>
          <cell r="D648" t="str">
            <v>27.02.03</v>
          </cell>
          <cell r="E648" t="str">
            <v>Lixamento manual da superfície de concreto</v>
          </cell>
          <cell r="F648" t="str">
            <v>m²</v>
          </cell>
        </row>
        <row r="649">
          <cell r="B649" t="str">
            <v>7.1.8</v>
          </cell>
          <cell r="D649" t="str">
            <v>27.02.04</v>
          </cell>
          <cell r="E649" t="str">
            <v>Jateamento de concreto com areia</v>
          </cell>
          <cell r="F649" t="str">
            <v>m²</v>
          </cell>
        </row>
        <row r="650">
          <cell r="B650" t="str">
            <v>7.1.9</v>
          </cell>
          <cell r="D650" t="str">
            <v>27.02.05</v>
          </cell>
          <cell r="E650" t="str">
            <v>Jateamento em estr. concreto com água</v>
          </cell>
          <cell r="F650" t="str">
            <v>m²</v>
          </cell>
        </row>
        <row r="651">
          <cell r="B651" t="str">
            <v>7.1.10</v>
          </cell>
          <cell r="D651" t="str">
            <v>27.02.06</v>
          </cell>
          <cell r="E651" t="str">
            <v>Jateamento ao metal quase branco c/ areia</v>
          </cell>
          <cell r="F651" t="str">
            <v>m²</v>
          </cell>
        </row>
        <row r="652">
          <cell r="B652" t="str">
            <v>7.1.11</v>
          </cell>
          <cell r="D652" t="str">
            <v>27.02.07</v>
          </cell>
          <cell r="E652" t="str">
            <v>Jateamento ao metal branco com areia</v>
          </cell>
          <cell r="F652" t="str">
            <v>m²</v>
          </cell>
        </row>
        <row r="653">
          <cell r="B653" t="str">
            <v>7.1.12</v>
          </cell>
          <cell r="D653" t="str">
            <v>27.02.08</v>
          </cell>
          <cell r="E653" t="str">
            <v>Limpeza manual com escova de aço para aço</v>
          </cell>
          <cell r="F653" t="str">
            <v>m</v>
          </cell>
        </row>
        <row r="654">
          <cell r="B654" t="str">
            <v>7.1.13</v>
          </cell>
          <cell r="D654" t="str">
            <v>27.02.09</v>
          </cell>
          <cell r="E654" t="str">
            <v>Limpeza manual c/escova aço para concreto</v>
          </cell>
          <cell r="F654" t="str">
            <v>m²</v>
          </cell>
        </row>
        <row r="655">
          <cell r="B655" t="str">
            <v>7.1.14</v>
          </cell>
          <cell r="D655" t="str">
            <v>27.03.01</v>
          </cell>
          <cell r="E655" t="str">
            <v>Andaime de madeira</v>
          </cell>
          <cell r="F655" t="str">
            <v>m³</v>
          </cell>
        </row>
        <row r="656">
          <cell r="B656" t="str">
            <v>7.1.15</v>
          </cell>
          <cell r="D656" t="str">
            <v>27.03.02</v>
          </cell>
          <cell r="E656" t="str">
            <v>Andaime tubular</v>
          </cell>
          <cell r="F656" t="str">
            <v>m³</v>
          </cell>
        </row>
        <row r="657">
          <cell r="B657" t="str">
            <v>7.1.16</v>
          </cell>
          <cell r="D657" t="str">
            <v>27.03.03</v>
          </cell>
          <cell r="E657" t="str">
            <v>Andaime suspenso</v>
          </cell>
          <cell r="F657" t="str">
            <v>m²</v>
          </cell>
        </row>
        <row r="658">
          <cell r="B658" t="str">
            <v>7.1.17</v>
          </cell>
          <cell r="D658" t="str">
            <v>27.04.01</v>
          </cell>
          <cell r="E658" t="str">
            <v xml:space="preserve">Furo no concreto D=1" profund. de 05cm </v>
          </cell>
          <cell r="F658" t="str">
            <v>un</v>
          </cell>
        </row>
        <row r="659">
          <cell r="B659" t="str">
            <v>7.1.18</v>
          </cell>
          <cell r="D659" t="str">
            <v>27.04.02</v>
          </cell>
          <cell r="E659" t="str">
            <v>Furo no concreto D=1" profund. de 15cm</v>
          </cell>
          <cell r="F659" t="str">
            <v>un</v>
          </cell>
        </row>
        <row r="660">
          <cell r="B660" t="str">
            <v>7.1.19</v>
          </cell>
          <cell r="D660" t="str">
            <v>27.04.03</v>
          </cell>
          <cell r="E660" t="str">
            <v xml:space="preserve">Furo no concreto D=1" profund. de 30cm </v>
          </cell>
          <cell r="F660" t="str">
            <v>un</v>
          </cell>
        </row>
        <row r="661">
          <cell r="B661" t="str">
            <v>7.1.20</v>
          </cell>
          <cell r="D661" t="str">
            <v>27.04.04</v>
          </cell>
          <cell r="E661" t="str">
            <v>Furo no concreto D=3/4" profund. de 05cm</v>
          </cell>
          <cell r="F661" t="str">
            <v>un</v>
          </cell>
        </row>
        <row r="662">
          <cell r="B662" t="str">
            <v>7.1.21</v>
          </cell>
          <cell r="D662" t="str">
            <v>27.04.05</v>
          </cell>
          <cell r="E662" t="str">
            <v>Furo no concreto D=3/4" profund. de 15cm</v>
          </cell>
          <cell r="F662" t="str">
            <v>un</v>
          </cell>
        </row>
        <row r="663">
          <cell r="B663" t="str">
            <v>7.1.22</v>
          </cell>
          <cell r="D663" t="str">
            <v>27.04.06</v>
          </cell>
          <cell r="E663" t="str">
            <v>Furo no concreto D=3/4" profund. de 30cm</v>
          </cell>
          <cell r="F663" t="str">
            <v>un</v>
          </cell>
        </row>
        <row r="664">
          <cell r="B664" t="str">
            <v>7.1.23</v>
          </cell>
          <cell r="D664" t="str">
            <v>27.04.07</v>
          </cell>
          <cell r="E664" t="str">
            <v>Furo no concreto D=1/2" profund. de 05cm</v>
          </cell>
          <cell r="F664" t="str">
            <v>un</v>
          </cell>
        </row>
        <row r="665">
          <cell r="B665" t="str">
            <v>7.1.24</v>
          </cell>
          <cell r="D665" t="str">
            <v>27.04.08</v>
          </cell>
          <cell r="E665" t="str">
            <v>Furo no concreto D=1/2" profund. de 15cm</v>
          </cell>
          <cell r="F665" t="str">
            <v>un</v>
          </cell>
        </row>
        <row r="666">
          <cell r="B666" t="str">
            <v>7.1.25</v>
          </cell>
          <cell r="D666" t="str">
            <v>27.04.09</v>
          </cell>
          <cell r="E666" t="str">
            <v>Furo no concreto D=1/2" profund. de 30cm</v>
          </cell>
          <cell r="F666" t="str">
            <v>un</v>
          </cell>
        </row>
        <row r="667">
          <cell r="B667" t="str">
            <v>7.1.26</v>
          </cell>
          <cell r="D667" t="str">
            <v>27.04.10</v>
          </cell>
          <cell r="E667" t="str">
            <v>Furo no concreto D=3/8" profund. de 05cm</v>
          </cell>
          <cell r="F667" t="str">
            <v>un</v>
          </cell>
        </row>
        <row r="668">
          <cell r="B668" t="str">
            <v>7.1.27</v>
          </cell>
          <cell r="D668" t="str">
            <v>27.04.11</v>
          </cell>
          <cell r="E668" t="str">
            <v>Furo no concreto D=3/8" profund. de 15cm</v>
          </cell>
          <cell r="F668" t="str">
            <v>un</v>
          </cell>
        </row>
        <row r="669">
          <cell r="B669" t="str">
            <v>7.1.28</v>
          </cell>
          <cell r="D669" t="str">
            <v>27.04.12</v>
          </cell>
          <cell r="E669" t="str">
            <v>Furo no concreto D=3/8" profund. de 30cm</v>
          </cell>
          <cell r="F669" t="str">
            <v>un</v>
          </cell>
        </row>
        <row r="670">
          <cell r="B670" t="str">
            <v>7.1.29</v>
          </cell>
          <cell r="D670" t="str">
            <v>27.05.01</v>
          </cell>
          <cell r="E670" t="str">
            <v>Forma plana para conc. armado comum</v>
          </cell>
          <cell r="F670" t="str">
            <v>m²</v>
          </cell>
        </row>
        <row r="671">
          <cell r="B671" t="str">
            <v>7.1.30</v>
          </cell>
          <cell r="D671" t="str">
            <v>27.05.02</v>
          </cell>
          <cell r="E671" t="str">
            <v>Forma plana p/conc.protend. ou aparente</v>
          </cell>
          <cell r="F671" t="str">
            <v>m²</v>
          </cell>
        </row>
        <row r="672">
          <cell r="B672" t="str">
            <v>7.1.31</v>
          </cell>
          <cell r="D672" t="str">
            <v>27.05.03</v>
          </cell>
          <cell r="E672" t="str">
            <v>Formas metálica para concreto</v>
          </cell>
          <cell r="F672" t="str">
            <v>m²</v>
          </cell>
        </row>
        <row r="673">
          <cell r="B673" t="str">
            <v>7.1.32</v>
          </cell>
          <cell r="D673" t="str">
            <v>27.06.01</v>
          </cell>
          <cell r="E673" t="str">
            <v>Aço CA-25</v>
          </cell>
          <cell r="F673" t="str">
            <v>kg</v>
          </cell>
        </row>
        <row r="674">
          <cell r="B674" t="str">
            <v>7.1.33</v>
          </cell>
          <cell r="D674" t="str">
            <v xml:space="preserve">27.06.02 </v>
          </cell>
          <cell r="E674" t="str">
            <v>Aço CA-50</v>
          </cell>
          <cell r="F674" t="str">
            <v>kg</v>
          </cell>
        </row>
        <row r="675">
          <cell r="B675" t="str">
            <v>7.1.34</v>
          </cell>
          <cell r="D675" t="str">
            <v>27.06.03</v>
          </cell>
          <cell r="E675" t="str">
            <v>Aço CA-60</v>
          </cell>
          <cell r="F675" t="str">
            <v>kg</v>
          </cell>
        </row>
        <row r="676">
          <cell r="B676" t="str">
            <v>7.1.35</v>
          </cell>
          <cell r="D676" t="str">
            <v>27.06.04</v>
          </cell>
          <cell r="E676" t="str">
            <v>Aço para concreto protendido</v>
          </cell>
          <cell r="F676" t="str">
            <v>kg</v>
          </cell>
        </row>
        <row r="677">
          <cell r="B677" t="str">
            <v>7.1.36</v>
          </cell>
          <cell r="D677" t="str">
            <v>27.06.05</v>
          </cell>
          <cell r="E677" t="str">
            <v>Tela metálica</v>
          </cell>
          <cell r="F677" t="str">
            <v>kg</v>
          </cell>
        </row>
        <row r="678">
          <cell r="B678" t="str">
            <v>7.1.37</v>
          </cell>
          <cell r="D678" t="str">
            <v>27.06.06</v>
          </cell>
          <cell r="E678" t="str">
            <v>Substituição de aço da armadura</v>
          </cell>
          <cell r="F678" t="str">
            <v>kg</v>
          </cell>
        </row>
        <row r="679">
          <cell r="B679" t="str">
            <v>7.1.38</v>
          </cell>
          <cell r="D679" t="str">
            <v>27.06.07</v>
          </cell>
          <cell r="E679" t="str">
            <v>Retirada da armadura corroída</v>
          </cell>
          <cell r="F679" t="str">
            <v>kg</v>
          </cell>
        </row>
        <row r="680">
          <cell r="B680" t="str">
            <v>7.1.39</v>
          </cell>
          <cell r="D680" t="str">
            <v>27.06.08</v>
          </cell>
          <cell r="E680" t="str">
            <v>Aço para concreto protendido ST 85/105</v>
          </cell>
          <cell r="F680" t="str">
            <v>kg</v>
          </cell>
        </row>
        <row r="681">
          <cell r="B681" t="str">
            <v>7.1.40</v>
          </cell>
          <cell r="D681" t="str">
            <v>27.06.09</v>
          </cell>
          <cell r="E681" t="str">
            <v>Emenda barras de aço com luva prensada d=12mm</v>
          </cell>
          <cell r="F681" t="str">
            <v>un</v>
          </cell>
        </row>
        <row r="682">
          <cell r="B682" t="str">
            <v>7.1.41</v>
          </cell>
          <cell r="D682" t="str">
            <v>27.06.10</v>
          </cell>
          <cell r="E682" t="str">
            <v>Emenda barras de aço com luva prensada d=16mm</v>
          </cell>
          <cell r="F682" t="str">
            <v>un</v>
          </cell>
        </row>
        <row r="683">
          <cell r="B683" t="str">
            <v>7.1.42</v>
          </cell>
          <cell r="D683" t="str">
            <v>27.06.11</v>
          </cell>
          <cell r="E683" t="str">
            <v>Emenda barras de aço com luva prensada d=20mm</v>
          </cell>
          <cell r="F683" t="str">
            <v>un</v>
          </cell>
        </row>
        <row r="684">
          <cell r="B684" t="str">
            <v>7.1.43</v>
          </cell>
          <cell r="D684" t="str">
            <v>27.06.12</v>
          </cell>
          <cell r="E684" t="str">
            <v>Emenda barras de aço com luva prensada d=25mm</v>
          </cell>
          <cell r="F684" t="str">
            <v>un</v>
          </cell>
        </row>
        <row r="685">
          <cell r="B685" t="str">
            <v>7.1.44</v>
          </cell>
          <cell r="D685" t="str">
            <v>27.06.13</v>
          </cell>
          <cell r="E685" t="str">
            <v>Emenda barras de aço com rosca d=12mm</v>
          </cell>
          <cell r="F685" t="str">
            <v>un</v>
          </cell>
        </row>
        <row r="686">
          <cell r="B686" t="str">
            <v>7.1.45</v>
          </cell>
          <cell r="D686" t="str">
            <v>27.06.14</v>
          </cell>
          <cell r="E686" t="str">
            <v>Emenda barras de aço com rosca d=16mm</v>
          </cell>
          <cell r="F686" t="str">
            <v>un</v>
          </cell>
        </row>
        <row r="687">
          <cell r="B687" t="str">
            <v>7.1.46</v>
          </cell>
          <cell r="D687" t="str">
            <v>27.06.15</v>
          </cell>
          <cell r="E687" t="str">
            <v>Emenda barras de aço com rosca d=20mm</v>
          </cell>
          <cell r="F687" t="str">
            <v>un</v>
          </cell>
        </row>
        <row r="688">
          <cell r="B688" t="str">
            <v>7.1.47</v>
          </cell>
          <cell r="D688" t="str">
            <v>27.06.16</v>
          </cell>
          <cell r="E688" t="str">
            <v>Emenda barras de aço com rosca d=25mm</v>
          </cell>
          <cell r="F688" t="str">
            <v>un</v>
          </cell>
        </row>
        <row r="689">
          <cell r="B689" t="str">
            <v>7.1.48</v>
          </cell>
          <cell r="D689" t="str">
            <v>27.06.17</v>
          </cell>
          <cell r="E689" t="str">
            <v xml:space="preserve">Chumbamento barras c/ resina epox. Injecão </v>
          </cell>
          <cell r="F689" t="str">
            <v>kg</v>
          </cell>
        </row>
        <row r="690">
          <cell r="B690" t="str">
            <v>7.1.49</v>
          </cell>
          <cell r="D690" t="str">
            <v>27.07.03</v>
          </cell>
          <cell r="E690" t="str">
            <v>Apar. anc. p/ cabos de protensão ativo de 4 f -1/2"</v>
          </cell>
          <cell r="F690" t="str">
            <v>un</v>
          </cell>
        </row>
        <row r="691">
          <cell r="B691" t="str">
            <v>7.1.50</v>
          </cell>
          <cell r="D691" t="str">
            <v>27.07.04</v>
          </cell>
          <cell r="E691" t="str">
            <v>Apar. anc. p/ cabos de protensão ativo de 6 f -1/2"</v>
          </cell>
          <cell r="F691" t="str">
            <v>un</v>
          </cell>
        </row>
        <row r="692">
          <cell r="B692" t="str">
            <v>7.1.51</v>
          </cell>
          <cell r="D692" t="str">
            <v>27.07.05</v>
          </cell>
          <cell r="E692" t="str">
            <v>Apar. anc. p/ cabos de protensão ativo de 12 f -1/2"</v>
          </cell>
          <cell r="F692" t="str">
            <v>un</v>
          </cell>
        </row>
        <row r="693">
          <cell r="B693" t="str">
            <v>7.1.52</v>
          </cell>
          <cell r="D693" t="str">
            <v xml:space="preserve">27.07.06 </v>
          </cell>
          <cell r="E693" t="str">
            <v>Apar. anc. p/ cabos de protensão ativo de 19 f -1/2"</v>
          </cell>
          <cell r="F693" t="str">
            <v>un</v>
          </cell>
        </row>
        <row r="694">
          <cell r="B694" t="str">
            <v>7.1.53</v>
          </cell>
          <cell r="D694" t="str">
            <v>27.07.09</v>
          </cell>
          <cell r="E694" t="str">
            <v xml:space="preserve">Apar. anc. p/ cabos de protensão pas. de 4 f -1/2" </v>
          </cell>
          <cell r="F694" t="str">
            <v>un</v>
          </cell>
        </row>
        <row r="695">
          <cell r="B695" t="str">
            <v>7.1.54</v>
          </cell>
          <cell r="D695" t="str">
            <v>27.07.10</v>
          </cell>
          <cell r="E695" t="str">
            <v>Apar. anc. p/ cabos de protensão pas. de 6 f -1/2"</v>
          </cell>
          <cell r="F695" t="str">
            <v>un</v>
          </cell>
        </row>
        <row r="696">
          <cell r="B696" t="str">
            <v>7.1.55</v>
          </cell>
          <cell r="D696" t="str">
            <v xml:space="preserve">27.07.12 </v>
          </cell>
          <cell r="E696" t="str">
            <v xml:space="preserve">Apar. anc. p/ cabos de protensão pas. de 19 f -1/2" </v>
          </cell>
          <cell r="F696" t="str">
            <v>un</v>
          </cell>
        </row>
        <row r="697">
          <cell r="B697" t="str">
            <v>7.1.56</v>
          </cell>
          <cell r="D697" t="str">
            <v>27.08.01</v>
          </cell>
          <cell r="E697" t="str">
            <v>Substituição aparelho apoio neoprene fretado</v>
          </cell>
          <cell r="F697" t="str">
            <v>dm³</v>
          </cell>
        </row>
        <row r="698">
          <cell r="B698" t="str">
            <v>7.1.57</v>
          </cell>
          <cell r="D698" t="str">
            <v>27.08.02</v>
          </cell>
          <cell r="E698" t="str">
            <v>Substituição aparelho apoio neoprene c/teflon</v>
          </cell>
          <cell r="F698" t="str">
            <v>dm³</v>
          </cell>
        </row>
        <row r="699">
          <cell r="B699" t="str">
            <v>7.1.58</v>
          </cell>
          <cell r="D699" t="str">
            <v>27.09.01</v>
          </cell>
          <cell r="E699" t="str">
            <v>Concreto Fck 10 MPa</v>
          </cell>
          <cell r="F699" t="str">
            <v>m³</v>
          </cell>
        </row>
        <row r="700">
          <cell r="B700" t="str">
            <v>7.1.59</v>
          </cell>
          <cell r="D700" t="str">
            <v>27.09.02</v>
          </cell>
          <cell r="E700" t="str">
            <v>Concreto Fck 15 MPa</v>
          </cell>
          <cell r="F700" t="str">
            <v>m³</v>
          </cell>
        </row>
        <row r="701">
          <cell r="B701" t="str">
            <v>7.1.60</v>
          </cell>
          <cell r="D701" t="str">
            <v xml:space="preserve">27.09.03 </v>
          </cell>
          <cell r="E701" t="str">
            <v>Concreto Fck 18 MPa</v>
          </cell>
          <cell r="F701" t="str">
            <v>m³</v>
          </cell>
        </row>
        <row r="702">
          <cell r="B702" t="str">
            <v>7.1.61</v>
          </cell>
          <cell r="D702" t="str">
            <v>27.09.04</v>
          </cell>
          <cell r="E702" t="str">
            <v>Concreto Fck 20 MPa</v>
          </cell>
          <cell r="F702" t="str">
            <v>m³</v>
          </cell>
        </row>
        <row r="703">
          <cell r="B703" t="str">
            <v>7.1.62</v>
          </cell>
          <cell r="D703" t="str">
            <v>27.09.05</v>
          </cell>
          <cell r="E703" t="str">
            <v>Concreto Fck 25 MPa</v>
          </cell>
          <cell r="F703" t="str">
            <v>m³</v>
          </cell>
        </row>
        <row r="704">
          <cell r="B704" t="str">
            <v>7.1.63</v>
          </cell>
          <cell r="D704" t="str">
            <v>27.09.07</v>
          </cell>
          <cell r="E704" t="str">
            <v>Concreto Fck 30 MPa</v>
          </cell>
          <cell r="F704" t="str">
            <v>m³</v>
          </cell>
        </row>
        <row r="705">
          <cell r="B705" t="str">
            <v>7.1.64</v>
          </cell>
          <cell r="D705" t="str">
            <v>27.09.08</v>
          </cell>
          <cell r="E705" t="str">
            <v>Concreto Ciclópico</v>
          </cell>
          <cell r="F705" t="str">
            <v>m³</v>
          </cell>
        </row>
        <row r="706">
          <cell r="B706" t="str">
            <v>7.1.65</v>
          </cell>
          <cell r="D706" t="str">
            <v xml:space="preserve">27.09.09 </v>
          </cell>
          <cell r="E706" t="str">
            <v>Concreto Projetado, medido na seção</v>
          </cell>
          <cell r="F706" t="str">
            <v>m³</v>
          </cell>
        </row>
        <row r="707">
          <cell r="B707" t="str">
            <v>7.1.66</v>
          </cell>
          <cell r="D707" t="str">
            <v>27.09.10</v>
          </cell>
          <cell r="E707" t="str">
            <v xml:space="preserve">Bombeamento p/ conc. qualquer resist. </v>
          </cell>
          <cell r="F707" t="str">
            <v>m³</v>
          </cell>
        </row>
        <row r="708">
          <cell r="B708" t="str">
            <v>7.1.67</v>
          </cell>
          <cell r="D708" t="str">
            <v>27.09.11</v>
          </cell>
          <cell r="E708" t="str">
            <v>Concreto grout alta resistência</v>
          </cell>
          <cell r="F708" t="str">
            <v>m³</v>
          </cell>
        </row>
        <row r="709">
          <cell r="B709" t="str">
            <v>7.1.68</v>
          </cell>
          <cell r="D709" t="str">
            <v>27.09.12</v>
          </cell>
          <cell r="E709" t="str">
            <v>Enchimento com concreto celular</v>
          </cell>
          <cell r="F709" t="str">
            <v>m³</v>
          </cell>
        </row>
        <row r="710">
          <cell r="B710" t="str">
            <v>7.1.69</v>
          </cell>
          <cell r="D710" t="str">
            <v>27.09.13</v>
          </cell>
          <cell r="E710" t="str">
            <v>Concreto Fck 12 Mpa</v>
          </cell>
          <cell r="F710" t="str">
            <v>m³</v>
          </cell>
        </row>
        <row r="711">
          <cell r="B711" t="str">
            <v>7.1.70</v>
          </cell>
          <cell r="D711" t="str">
            <v>27.09.14</v>
          </cell>
          <cell r="E711" t="str">
            <v>Concreto Fck 16 Mpa</v>
          </cell>
          <cell r="F711" t="str">
            <v>m³</v>
          </cell>
        </row>
        <row r="712">
          <cell r="B712" t="str">
            <v>7.1.71</v>
          </cell>
          <cell r="D712" t="str">
            <v>27.09.15</v>
          </cell>
          <cell r="E712" t="str">
            <v>Concreto Fck 35 Mpa</v>
          </cell>
          <cell r="F712" t="str">
            <v>m³</v>
          </cell>
        </row>
        <row r="713">
          <cell r="B713" t="str">
            <v>7.1.72</v>
          </cell>
          <cell r="D713" t="str">
            <v>27.09.16</v>
          </cell>
          <cell r="E713" t="str">
            <v>Concreto Fck 40 Mpa</v>
          </cell>
          <cell r="F713" t="str">
            <v>m³</v>
          </cell>
        </row>
        <row r="714">
          <cell r="B714" t="str">
            <v>7.1.73</v>
          </cell>
          <cell r="D714" t="str">
            <v>27.10.01</v>
          </cell>
          <cell r="E714" t="str">
            <v>Junta/retração c/lábio polim. ab.15 até 40mm-subst.</v>
          </cell>
          <cell r="F714" t="str">
            <v>m</v>
          </cell>
        </row>
        <row r="715">
          <cell r="B715" t="str">
            <v>7.1.74</v>
          </cell>
          <cell r="D715" t="str">
            <v>27.10.02</v>
          </cell>
          <cell r="E715" t="str">
            <v>Junta/retração c/lábio polim. ab.40 até 50mm-subst.</v>
          </cell>
          <cell r="F715" t="str">
            <v>m</v>
          </cell>
        </row>
        <row r="716">
          <cell r="B716" t="str">
            <v>7.1.75</v>
          </cell>
          <cell r="D716" t="str">
            <v>27.10.03</v>
          </cell>
          <cell r="E716" t="str">
            <v>Junta/retração c/lábio polim. ab. 50 até 70mm-subst.</v>
          </cell>
          <cell r="F716" t="str">
            <v>m</v>
          </cell>
        </row>
        <row r="717">
          <cell r="B717" t="str">
            <v>7.1.76</v>
          </cell>
          <cell r="D717" t="str">
            <v>27.10.04</v>
          </cell>
          <cell r="E717" t="str">
            <v>Substituição de junta metálica</v>
          </cell>
          <cell r="F717" t="str">
            <v>m</v>
          </cell>
        </row>
        <row r="718">
          <cell r="B718" t="str">
            <v>7.1.77</v>
          </cell>
          <cell r="D718" t="str">
            <v>27.11.01</v>
          </cell>
          <cell r="E718" t="str">
            <v>Preparação e aplicação de argamassa</v>
          </cell>
          <cell r="F718" t="str">
            <v>m³</v>
          </cell>
        </row>
        <row r="719">
          <cell r="B719" t="str">
            <v>7.1.78</v>
          </cell>
          <cell r="D719" t="str">
            <v>27.11.02</v>
          </cell>
          <cell r="E719" t="str">
            <v>Ades.epoxi p/ trincas e fis.extrut.(incl. furo e mang.)</v>
          </cell>
          <cell r="F719" t="str">
            <v>kg</v>
          </cell>
        </row>
        <row r="720">
          <cell r="B720" t="str">
            <v>7.1.79</v>
          </cell>
          <cell r="D720" t="str">
            <v>27.11.03</v>
          </cell>
          <cell r="E720" t="str">
            <v>Injeção de calda de cimento</v>
          </cell>
          <cell r="F720" t="str">
            <v>kg</v>
          </cell>
        </row>
        <row r="721">
          <cell r="B721" t="str">
            <v>7.1.80</v>
          </cell>
          <cell r="D721" t="str">
            <v>27.11.05</v>
          </cell>
          <cell r="E721" t="str">
            <v>Injeção de calda de cimento em bainhas</v>
          </cell>
          <cell r="F721" t="str">
            <v>kg</v>
          </cell>
        </row>
        <row r="722">
          <cell r="B722" t="str">
            <v>7.1.81</v>
          </cell>
          <cell r="D722" t="str">
            <v>27.11.09</v>
          </cell>
          <cell r="E722" t="str">
            <v>Argamassa de cimento e areia traço 1:6</v>
          </cell>
          <cell r="F722" t="str">
            <v>m³</v>
          </cell>
        </row>
        <row r="723">
          <cell r="B723" t="str">
            <v>7.1.82</v>
          </cell>
          <cell r="D723" t="str">
            <v>27.11.10</v>
          </cell>
          <cell r="E723" t="str">
            <v>Argamassa cimento e areia traço 1:3 esp 2cm</v>
          </cell>
          <cell r="F723" t="str">
            <v>m²</v>
          </cell>
        </row>
        <row r="724">
          <cell r="B724" t="str">
            <v>7.1.83</v>
          </cell>
          <cell r="D724" t="str">
            <v>27.12.01</v>
          </cell>
          <cell r="E724" t="str">
            <v>Tubo de pvc perfurado ou não D=0,050m</v>
          </cell>
          <cell r="F724" t="str">
            <v>m</v>
          </cell>
        </row>
        <row r="725">
          <cell r="B725" t="str">
            <v>7.1.84</v>
          </cell>
          <cell r="D725" t="str">
            <v>27.12.03</v>
          </cell>
          <cell r="E725" t="str">
            <v>Tubo de pvc perfurado ou não D=0,10m</v>
          </cell>
          <cell r="F725" t="str">
            <v>m</v>
          </cell>
        </row>
        <row r="726">
          <cell r="B726" t="str">
            <v>7.1.85</v>
          </cell>
          <cell r="D726" t="str">
            <v>27.12.04</v>
          </cell>
          <cell r="E726" t="str">
            <v xml:space="preserve">Tubo de pvc perfurado ou não D=0,15m </v>
          </cell>
          <cell r="F726" t="str">
            <v>m</v>
          </cell>
        </row>
        <row r="727">
          <cell r="B727" t="str">
            <v>7.1.86</v>
          </cell>
          <cell r="D727" t="str">
            <v>27.13.02</v>
          </cell>
          <cell r="E727" t="str">
            <v>Aditivo super plastificante</v>
          </cell>
          <cell r="F727" t="str">
            <v>kg</v>
          </cell>
        </row>
        <row r="728">
          <cell r="B728" t="str">
            <v>7.1.87</v>
          </cell>
          <cell r="D728" t="str">
            <v>27.13.03</v>
          </cell>
          <cell r="E728" t="str">
            <v>Aditivo super fluidificante</v>
          </cell>
          <cell r="F728" t="str">
            <v>kg</v>
          </cell>
        </row>
        <row r="729">
          <cell r="B729" t="str">
            <v>7.1.88</v>
          </cell>
          <cell r="D729" t="str">
            <v>27.13.04</v>
          </cell>
          <cell r="E729" t="str">
            <v xml:space="preserve">Aditivo acelerador de pega </v>
          </cell>
          <cell r="F729" t="str">
            <v>kg</v>
          </cell>
        </row>
        <row r="730">
          <cell r="B730" t="str">
            <v>7.1.89</v>
          </cell>
          <cell r="D730" t="str">
            <v>27.13.05</v>
          </cell>
          <cell r="E730" t="str">
            <v>Aditivo retardador de pega</v>
          </cell>
          <cell r="F730" t="str">
            <v>kg</v>
          </cell>
        </row>
        <row r="731">
          <cell r="B731" t="str">
            <v>7.1.90</v>
          </cell>
          <cell r="D731" t="str">
            <v>27.14.03</v>
          </cell>
          <cell r="E731" t="str">
            <v>Pintura a base de epoxi - 2 demãos</v>
          </cell>
          <cell r="F731" t="str">
            <v>m²</v>
          </cell>
        </row>
        <row r="733">
          <cell r="B733" t="str">
            <v>Cód. Colinas</v>
          </cell>
          <cell r="D733" t="str">
            <v>Código</v>
          </cell>
          <cell r="E733" t="str">
            <v>Serviços</v>
          </cell>
          <cell r="F733" t="str">
            <v>Unid.</v>
          </cell>
        </row>
        <row r="736">
          <cell r="D736" t="str">
            <v>FASE 28 - SINALIZAÇÃO E ELEMENTOS DE SEGURANÇA</v>
          </cell>
        </row>
        <row r="737">
          <cell r="B737" t="str">
            <v>8.1.1</v>
          </cell>
          <cell r="D737" t="str">
            <v>28.01.02</v>
          </cell>
          <cell r="E737" t="str">
            <v>Placa de aço + GT</v>
          </cell>
          <cell r="F737" t="str">
            <v>m²</v>
          </cell>
        </row>
        <row r="738">
          <cell r="B738" t="str">
            <v>8.1.2</v>
          </cell>
          <cell r="D738" t="str">
            <v>28.01.04</v>
          </cell>
          <cell r="E738" t="str">
            <v>Placa de aço GT+ GT</v>
          </cell>
          <cell r="F738" t="str">
            <v>m²</v>
          </cell>
        </row>
        <row r="739">
          <cell r="B739" t="str">
            <v>8.1.3</v>
          </cell>
          <cell r="D739" t="str">
            <v>28.01.05</v>
          </cell>
          <cell r="E739" t="str">
            <v>Placa de aço GT+ AI</v>
          </cell>
          <cell r="F739" t="str">
            <v>m²</v>
          </cell>
        </row>
        <row r="740">
          <cell r="B740" t="str">
            <v>8.1.4</v>
          </cell>
          <cell r="D740" t="str">
            <v>28.01.07</v>
          </cell>
          <cell r="E740" t="str">
            <v>Placa alumínio mod. GT+GT</v>
          </cell>
          <cell r="F740" t="str">
            <v>m²</v>
          </cell>
        </row>
        <row r="741">
          <cell r="B741" t="str">
            <v>8.1.5</v>
          </cell>
          <cell r="D741" t="str">
            <v>28.01.08</v>
          </cell>
          <cell r="E741" t="str">
            <v xml:space="preserve">Placa al. mod. GT+AI </v>
          </cell>
          <cell r="F741" t="str">
            <v>m²</v>
          </cell>
        </row>
        <row r="742">
          <cell r="B742" t="str">
            <v>8.1.6</v>
          </cell>
          <cell r="D742" t="str">
            <v>28.01.10</v>
          </cell>
          <cell r="E742" t="str">
            <v xml:space="preserve">Placa al.mod.Ed./Ob.GT+Vinil </v>
          </cell>
          <cell r="F742" t="str">
            <v>m²</v>
          </cell>
        </row>
        <row r="743">
          <cell r="B743" t="str">
            <v>8.1.7</v>
          </cell>
          <cell r="D743" t="str">
            <v>28.01.17</v>
          </cell>
          <cell r="E743" t="str">
            <v xml:space="preserve">Placa em al. mod. p/Port/Semi-Port - GT+GT </v>
          </cell>
          <cell r="F743" t="str">
            <v>m²</v>
          </cell>
        </row>
        <row r="744">
          <cell r="B744" t="str">
            <v>8.1.8</v>
          </cell>
          <cell r="D744" t="str">
            <v>28.01.18</v>
          </cell>
          <cell r="E744" t="str">
            <v>Placa al. mod. p/Port./Semi GT+AI</v>
          </cell>
          <cell r="F744" t="str">
            <v>m²</v>
          </cell>
        </row>
        <row r="745">
          <cell r="B745" t="str">
            <v>8.1.9</v>
          </cell>
          <cell r="D745" t="str">
            <v>28.03.01</v>
          </cell>
          <cell r="E745" t="str">
            <v>Sinaliz.hor. res.alquid. + bor.clor.</v>
          </cell>
          <cell r="F745" t="str">
            <v>m²</v>
          </cell>
        </row>
        <row r="746">
          <cell r="B746" t="str">
            <v>8.1.10</v>
          </cell>
          <cell r="D746" t="str">
            <v>28.03.02</v>
          </cell>
          <cell r="E746" t="str">
            <v xml:space="preserve">Sinaliz.hor. c/resina vinilica ou acrilica </v>
          </cell>
          <cell r="F746" t="str">
            <v>m²</v>
          </cell>
        </row>
        <row r="747">
          <cell r="B747" t="str">
            <v>8.1.11</v>
          </cell>
          <cell r="D747" t="str">
            <v>28.03.03</v>
          </cell>
          <cell r="E747" t="str">
            <v xml:space="preserve">Sinaliz.hor. com termoplast. Hot-spray </v>
          </cell>
          <cell r="F747" t="str">
            <v>m²</v>
          </cell>
        </row>
        <row r="748">
          <cell r="B748" t="str">
            <v>8.1.12</v>
          </cell>
          <cell r="D748" t="str">
            <v>28.03.04</v>
          </cell>
          <cell r="E748" t="str">
            <v xml:space="preserve">Sinaliz.hor. c/termoplast.spray- c/visib </v>
          </cell>
          <cell r="F748" t="str">
            <v>m²</v>
          </cell>
        </row>
        <row r="749">
          <cell r="B749" t="str">
            <v>8.1.13</v>
          </cell>
          <cell r="D749" t="str">
            <v>28.03.05</v>
          </cell>
          <cell r="E749" t="str">
            <v>Sinaliz. hor. c/termoplast estrudado</v>
          </cell>
          <cell r="F749" t="str">
            <v>m²</v>
          </cell>
        </row>
        <row r="750">
          <cell r="B750" t="str">
            <v>8.1.14</v>
          </cell>
          <cell r="D750" t="str">
            <v>28.03.06</v>
          </cell>
          <cell r="E750" t="str">
            <v>Sinaliz. hor tinta para pouco trafego</v>
          </cell>
          <cell r="F750" t="str">
            <v>m²</v>
          </cell>
        </row>
        <row r="751">
          <cell r="B751" t="str">
            <v>8.1.15</v>
          </cell>
          <cell r="D751" t="str">
            <v>28.03.07</v>
          </cell>
          <cell r="E751" t="str">
            <v>Sinaliz. horiz. acril.base de água</v>
          </cell>
          <cell r="F751" t="str">
            <v>m²</v>
          </cell>
        </row>
        <row r="752">
          <cell r="B752" t="str">
            <v>8.1.16</v>
          </cell>
          <cell r="D752" t="str">
            <v>28.03.08</v>
          </cell>
          <cell r="E752" t="str">
            <v>Sinaliz. horiz. acril. base água c/visibead</v>
          </cell>
          <cell r="F752" t="str">
            <v>m²</v>
          </cell>
        </row>
        <row r="753">
          <cell r="B753" t="str">
            <v>8.1.17</v>
          </cell>
          <cell r="D753" t="str">
            <v>28.03.09</v>
          </cell>
          <cell r="E753" t="str">
            <v xml:space="preserve">Tacha c/elem refl. vidro esp.lap. monod. </v>
          </cell>
          <cell r="F753" t="str">
            <v>un</v>
          </cell>
        </row>
        <row r="754">
          <cell r="B754" t="str">
            <v>8.1.18</v>
          </cell>
          <cell r="D754" t="str">
            <v>28.03.09.01</v>
          </cell>
          <cell r="E754" t="str">
            <v>Tacha c/elem refl. vidro esp.lap.bidir.</v>
          </cell>
          <cell r="F754" t="str">
            <v>un</v>
          </cell>
        </row>
        <row r="755">
          <cell r="B755" t="str">
            <v>8.1.19</v>
          </cell>
          <cell r="D755" t="str">
            <v>28.03.10</v>
          </cell>
          <cell r="E755" t="str">
            <v xml:space="preserve">Tachão mini refl. vidro esp.lap.monod. </v>
          </cell>
          <cell r="F755" t="str">
            <v>un</v>
          </cell>
        </row>
        <row r="756">
          <cell r="B756" t="str">
            <v>8.1.20</v>
          </cell>
          <cell r="D756" t="str">
            <v>28.03.10.01</v>
          </cell>
          <cell r="E756" t="str">
            <v>Tachão mini refl. vidro esp.lap.bid</v>
          </cell>
          <cell r="F756" t="str">
            <v>un</v>
          </cell>
        </row>
        <row r="757">
          <cell r="B757" t="str">
            <v>8.1.21</v>
          </cell>
          <cell r="D757" t="str">
            <v>28.03.11</v>
          </cell>
          <cell r="E757" t="str">
            <v xml:space="preserve">Tachão c/elem refl vidro esp.lap.monod. </v>
          </cell>
          <cell r="F757" t="str">
            <v>un</v>
          </cell>
        </row>
        <row r="758">
          <cell r="B758" t="str">
            <v>8.1.22</v>
          </cell>
          <cell r="D758" t="str">
            <v>28.03.12</v>
          </cell>
          <cell r="E758" t="str">
            <v xml:space="preserve">Tachão c/elem refl. vidro esp.lap bidirec. </v>
          </cell>
          <cell r="F758" t="str">
            <v>un</v>
          </cell>
        </row>
        <row r="759">
          <cell r="B759" t="str">
            <v>8.1.23</v>
          </cell>
          <cell r="D759" t="str">
            <v>28.03.13</v>
          </cell>
          <cell r="E759" t="str">
            <v>Tacha c/elem refl de plastico monod.</v>
          </cell>
          <cell r="F759" t="str">
            <v>un</v>
          </cell>
        </row>
        <row r="760">
          <cell r="B760" t="str">
            <v>8.1.24</v>
          </cell>
          <cell r="D760" t="str">
            <v>28.03.14</v>
          </cell>
          <cell r="E760" t="str">
            <v>Tacha c/elem refl de plastico bidirec.</v>
          </cell>
          <cell r="F760" t="str">
            <v>un</v>
          </cell>
        </row>
        <row r="761">
          <cell r="B761" t="str">
            <v>8.1.25</v>
          </cell>
          <cell r="D761" t="str">
            <v>28.03.15</v>
          </cell>
          <cell r="E761" t="str">
            <v xml:space="preserve">Tacha c/elem refl prism.monodirec. </v>
          </cell>
          <cell r="F761" t="str">
            <v>un</v>
          </cell>
        </row>
        <row r="762">
          <cell r="B762" t="str">
            <v>8.1.26</v>
          </cell>
          <cell r="D762" t="str">
            <v>28.03.16</v>
          </cell>
          <cell r="E762" t="str">
            <v xml:space="preserve">Tacha c/elem refl prism. bidirec. </v>
          </cell>
          <cell r="F762" t="str">
            <v>un</v>
          </cell>
        </row>
        <row r="763">
          <cell r="B763" t="str">
            <v>8.1.27</v>
          </cell>
          <cell r="D763" t="str">
            <v>28.04.01</v>
          </cell>
          <cell r="E763" t="str">
            <v>Balizador de solo</v>
          </cell>
          <cell r="F763" t="str">
            <v>un</v>
          </cell>
        </row>
        <row r="764">
          <cell r="B764" t="str">
            <v>8.1.28</v>
          </cell>
          <cell r="D764" t="str">
            <v>28.04.05</v>
          </cell>
          <cell r="E764" t="str">
            <v xml:space="preserve">Barreira plast. bicolor 1000x 500x500mm </v>
          </cell>
          <cell r="F764" t="str">
            <v>un</v>
          </cell>
        </row>
        <row r="765">
          <cell r="B765" t="str">
            <v>8.1.29</v>
          </cell>
          <cell r="D765" t="str">
            <v>28.04.06</v>
          </cell>
          <cell r="E765" t="str">
            <v>Cilindro Canalizador de trafego</v>
          </cell>
          <cell r="F765" t="str">
            <v>un</v>
          </cell>
        </row>
        <row r="766">
          <cell r="B766" t="str">
            <v>8.1.30</v>
          </cell>
          <cell r="D766" t="str">
            <v>28.04.07</v>
          </cell>
          <cell r="E766" t="str">
            <v>Balizador cilindrico GT</v>
          </cell>
          <cell r="F766" t="str">
            <v>un</v>
          </cell>
        </row>
        <row r="767">
          <cell r="B767" t="str">
            <v>8.1.31</v>
          </cell>
          <cell r="D767" t="str">
            <v>28.04.08</v>
          </cell>
          <cell r="E767" t="str">
            <v xml:space="preserve">Balizador cilindrico AI </v>
          </cell>
          <cell r="F767" t="str">
            <v>un</v>
          </cell>
        </row>
        <row r="768">
          <cell r="B768" t="str">
            <v>8.1.32</v>
          </cell>
          <cell r="D768" t="str">
            <v>28.04.09</v>
          </cell>
          <cell r="E768" t="str">
            <v>Baia proteção simples</v>
          </cell>
          <cell r="F768" t="str">
            <v>un</v>
          </cell>
        </row>
        <row r="769">
          <cell r="B769" t="str">
            <v>8.1.33</v>
          </cell>
          <cell r="D769" t="str">
            <v>28.04.10</v>
          </cell>
          <cell r="E769" t="str">
            <v>Baia proteção duplo</v>
          </cell>
          <cell r="F769" t="str">
            <v>un</v>
          </cell>
        </row>
        <row r="770">
          <cell r="B770" t="str">
            <v>8.1.34</v>
          </cell>
          <cell r="D770" t="str">
            <v>28.04.11</v>
          </cell>
          <cell r="E770" t="str">
            <v>Baia proteção master</v>
          </cell>
          <cell r="F770" t="str">
            <v>un</v>
          </cell>
        </row>
        <row r="771">
          <cell r="B771" t="str">
            <v>8.1.35</v>
          </cell>
          <cell r="D771" t="str">
            <v xml:space="preserve">28.04.12 </v>
          </cell>
          <cell r="E771" t="str">
            <v xml:space="preserve">Lamela ant.fixada em barr.N.Jersey h=0,60m </v>
          </cell>
          <cell r="F771" t="str">
            <v>m</v>
          </cell>
        </row>
        <row r="772">
          <cell r="B772" t="str">
            <v>8.1.36</v>
          </cell>
          <cell r="D772" t="str">
            <v>28.04.13</v>
          </cell>
          <cell r="E772" t="str">
            <v xml:space="preserve">Lamela ant.fixada em barr.N.Jersey h=0,80m </v>
          </cell>
          <cell r="F772" t="str">
            <v>m</v>
          </cell>
        </row>
        <row r="773">
          <cell r="B773" t="str">
            <v>8.1.37</v>
          </cell>
          <cell r="D773" t="str">
            <v>28.04.14</v>
          </cell>
          <cell r="E773" t="str">
            <v>Lamela ant.fixada em defensa h=0,80m</v>
          </cell>
          <cell r="F773" t="str">
            <v>m</v>
          </cell>
        </row>
        <row r="774">
          <cell r="B774" t="str">
            <v>8.1.38</v>
          </cell>
          <cell r="D774" t="str">
            <v>28.05.01</v>
          </cell>
          <cell r="E774" t="str">
            <v xml:space="preserve">Defensa -maleável simples </v>
          </cell>
          <cell r="F774" t="str">
            <v>m</v>
          </cell>
        </row>
        <row r="775">
          <cell r="B775" t="str">
            <v>8.1.39</v>
          </cell>
          <cell r="D775" t="str">
            <v>28.05.02</v>
          </cell>
          <cell r="E775" t="str">
            <v xml:space="preserve">Defensa -maleável duplo </v>
          </cell>
          <cell r="F775" t="str">
            <v>m</v>
          </cell>
        </row>
        <row r="776">
          <cell r="B776" t="str">
            <v>8.1.40</v>
          </cell>
          <cell r="D776" t="str">
            <v>28.05.03</v>
          </cell>
          <cell r="E776" t="str">
            <v>Defensa -maleável simples - implantação</v>
          </cell>
          <cell r="F776" t="str">
            <v>m</v>
          </cell>
        </row>
        <row r="777">
          <cell r="B777" t="str">
            <v>8.1.41</v>
          </cell>
          <cell r="D777" t="str">
            <v>28.05.04</v>
          </cell>
          <cell r="E777" t="str">
            <v>Defensa -maleável duplo - implantação</v>
          </cell>
          <cell r="F777" t="str">
            <v>m</v>
          </cell>
        </row>
        <row r="778">
          <cell r="B778" t="str">
            <v>8.1.42</v>
          </cell>
          <cell r="D778" t="str">
            <v>28.05.05</v>
          </cell>
          <cell r="E778" t="str">
            <v xml:space="preserve">Defensa -semi-maleável simples - fornecim. </v>
          </cell>
          <cell r="F778" t="str">
            <v>m</v>
          </cell>
        </row>
        <row r="779">
          <cell r="B779" t="str">
            <v>8.1.43</v>
          </cell>
          <cell r="D779" t="str">
            <v>28.05.06</v>
          </cell>
          <cell r="E779" t="str">
            <v xml:space="preserve">Defensa -semi-maleável simples - instalação </v>
          </cell>
          <cell r="F779" t="str">
            <v>m</v>
          </cell>
        </row>
        <row r="780">
          <cell r="B780" t="str">
            <v>8.1.44</v>
          </cell>
          <cell r="D780" t="str">
            <v>28.06.01</v>
          </cell>
          <cell r="E780" t="str">
            <v xml:space="preserve">G.c.intransponível tipo I - des. 5289 </v>
          </cell>
          <cell r="F780" t="str">
            <v>m</v>
          </cell>
        </row>
        <row r="781">
          <cell r="B781" t="str">
            <v>8.1.45</v>
          </cell>
          <cell r="D781" t="str">
            <v>28.06.02</v>
          </cell>
          <cell r="E781" t="str">
            <v xml:space="preserve">G.c.intransponível tipo II - des. 5307 </v>
          </cell>
          <cell r="F781" t="str">
            <v>m</v>
          </cell>
        </row>
        <row r="782">
          <cell r="B782" t="str">
            <v>8.1.46</v>
          </cell>
          <cell r="D782" t="str">
            <v>28.06.03</v>
          </cell>
          <cell r="E782" t="str">
            <v>G.c.de conc. pré passarela - des. 5370</v>
          </cell>
          <cell r="F782" t="str">
            <v>m</v>
          </cell>
        </row>
        <row r="783">
          <cell r="B783" t="str">
            <v>8.1.47</v>
          </cell>
          <cell r="D783" t="str">
            <v>28.06.04</v>
          </cell>
          <cell r="E783" t="str">
            <v xml:space="preserve">Barreira de segurança tipo New Jersey - des. 5396 </v>
          </cell>
          <cell r="F783" t="str">
            <v>m</v>
          </cell>
        </row>
        <row r="784">
          <cell r="B784" t="str">
            <v>8.1.48</v>
          </cell>
          <cell r="D784" t="str">
            <v>28.06.05</v>
          </cell>
          <cell r="E784" t="str">
            <v xml:space="preserve">Barreira double face New Jersey des 5514 </v>
          </cell>
          <cell r="F784" t="str">
            <v>m</v>
          </cell>
        </row>
        <row r="785">
          <cell r="B785" t="str">
            <v>8.1.49</v>
          </cell>
          <cell r="D785" t="str">
            <v>28.06.06</v>
          </cell>
          <cell r="E785" t="str">
            <v xml:space="preserve">Barreira double face New Jersey O.A.E.des 5464 </v>
          </cell>
          <cell r="F785" t="str">
            <v>m</v>
          </cell>
        </row>
        <row r="786">
          <cell r="B786" t="str">
            <v>8.1.50</v>
          </cell>
          <cell r="D786" t="str">
            <v>28.06.07</v>
          </cell>
          <cell r="E786" t="str">
            <v xml:space="preserve">Barreira double face New Jersey des 5465 </v>
          </cell>
          <cell r="F786" t="str">
            <v>m</v>
          </cell>
        </row>
        <row r="787">
          <cell r="B787" t="str">
            <v>8.1.51</v>
          </cell>
          <cell r="D787" t="str">
            <v>28.06.08</v>
          </cell>
          <cell r="E787" t="str">
            <v xml:space="preserve">Barreira com passeio p/ O.A.E. - des 5397 </v>
          </cell>
          <cell r="F787" t="str">
            <v>m</v>
          </cell>
        </row>
        <row r="788">
          <cell r="B788" t="str">
            <v>8.1.52</v>
          </cell>
          <cell r="D788" t="str">
            <v>28.06.09</v>
          </cell>
          <cell r="E788" t="str">
            <v xml:space="preserve">Barreira New-Jersey extrudada </v>
          </cell>
          <cell r="F788" t="str">
            <v>m</v>
          </cell>
        </row>
        <row r="789">
          <cell r="B789" t="str">
            <v>8.1.53</v>
          </cell>
          <cell r="D789" t="str">
            <v>28.06.10</v>
          </cell>
          <cell r="E789" t="str">
            <v xml:space="preserve">Suporte madeira tratada 0,10 x 0,10m </v>
          </cell>
          <cell r="F789" t="str">
            <v>m</v>
          </cell>
        </row>
        <row r="790">
          <cell r="B790" t="str">
            <v>8.1.54</v>
          </cell>
          <cell r="D790" t="str">
            <v>28.06.11</v>
          </cell>
          <cell r="E790" t="str">
            <v xml:space="preserve">Suporte de perfil metálico galvanizado </v>
          </cell>
          <cell r="F790" t="str">
            <v>kg</v>
          </cell>
        </row>
        <row r="791">
          <cell r="B791" t="str">
            <v>8.1.55</v>
          </cell>
          <cell r="D791" t="str">
            <v>28.06.12</v>
          </cell>
          <cell r="E791" t="str">
            <v xml:space="preserve">Suporte de tubo galvanizado d= 2 1/2" </v>
          </cell>
          <cell r="F791" t="str">
            <v>m</v>
          </cell>
        </row>
        <row r="792">
          <cell r="B792" t="str">
            <v>8.1.56</v>
          </cell>
          <cell r="D792" t="str">
            <v>28.07.01</v>
          </cell>
          <cell r="E792" t="str">
            <v xml:space="preserve">Broca de concreto armado D=20,00cm </v>
          </cell>
          <cell r="F792" t="str">
            <v>m</v>
          </cell>
        </row>
        <row r="793">
          <cell r="B793" t="str">
            <v>8.1.57</v>
          </cell>
          <cell r="D793" t="str">
            <v>28.07.02</v>
          </cell>
          <cell r="E793" t="str">
            <v xml:space="preserve">Broca de concreto armado D=25,00cm </v>
          </cell>
          <cell r="F793" t="str">
            <v>m</v>
          </cell>
        </row>
        <row r="794">
          <cell r="B794" t="str">
            <v>8.1.58</v>
          </cell>
          <cell r="D794" t="str">
            <v>28.07.03</v>
          </cell>
          <cell r="E794" t="str">
            <v>Broca de concreto armado D=15,00cm</v>
          </cell>
          <cell r="F794" t="str">
            <v>m</v>
          </cell>
        </row>
        <row r="795">
          <cell r="B795" t="str">
            <v>8.1.59</v>
          </cell>
          <cell r="D795" t="str">
            <v>28.07.04</v>
          </cell>
          <cell r="E795" t="str">
            <v xml:space="preserve">Placa institucional </v>
          </cell>
          <cell r="F795" t="str">
            <v>un</v>
          </cell>
        </row>
        <row r="796">
          <cell r="B796" t="str">
            <v>8.1.60</v>
          </cell>
          <cell r="D796" t="str">
            <v>28.07.05</v>
          </cell>
          <cell r="E796" t="str">
            <v xml:space="preserve">Manut placa instit. </v>
          </cell>
          <cell r="F796" t="str">
            <v>manut x mês</v>
          </cell>
        </row>
        <row r="798">
          <cell r="B798" t="str">
            <v>Cód. Colinas</v>
          </cell>
          <cell r="D798" t="str">
            <v>Código</v>
          </cell>
          <cell r="E798" t="str">
            <v>Serviços</v>
          </cell>
          <cell r="F798" t="str">
            <v>Unid.</v>
          </cell>
        </row>
        <row r="801">
          <cell r="D801" t="str">
            <v>FASE 30 - SERVIÇO DE PROTEÇÂO AO MEIO AMBIENTE</v>
          </cell>
        </row>
        <row r="802">
          <cell r="B802" t="str">
            <v>9.1.1</v>
          </cell>
          <cell r="D802" t="str">
            <v>30.01.01</v>
          </cell>
          <cell r="E802" t="str">
            <v>Grama placa s/adubo</v>
          </cell>
          <cell r="F802" t="str">
            <v>m²</v>
          </cell>
        </row>
        <row r="803">
          <cell r="B803" t="str">
            <v>9.1.2</v>
          </cell>
          <cell r="D803" t="str">
            <v>30.01.02</v>
          </cell>
          <cell r="E803" t="str">
            <v>Grama placa c/adubo</v>
          </cell>
          <cell r="F803" t="str">
            <v>m²</v>
          </cell>
        </row>
        <row r="804">
          <cell r="B804" t="str">
            <v>9.1.3</v>
          </cell>
          <cell r="D804" t="str">
            <v>30.01.03</v>
          </cell>
          <cell r="E804" t="str">
            <v>Grama muda s/adubo</v>
          </cell>
          <cell r="F804" t="str">
            <v>m²</v>
          </cell>
        </row>
        <row r="805">
          <cell r="B805" t="str">
            <v>9.1.4</v>
          </cell>
          <cell r="D805" t="str">
            <v>30.01.04</v>
          </cell>
          <cell r="E805" t="str">
            <v>Grama muda c/adubo</v>
          </cell>
          <cell r="F805" t="str">
            <v>m²</v>
          </cell>
        </row>
        <row r="806">
          <cell r="B806" t="str">
            <v>9.1.5</v>
          </cell>
          <cell r="D806" t="str">
            <v>30.01.05</v>
          </cell>
          <cell r="E806" t="str">
            <v>Plant. Semen. s/adubo</v>
          </cell>
          <cell r="F806" t="str">
            <v>m²</v>
          </cell>
        </row>
        <row r="807">
          <cell r="B807" t="str">
            <v>9.1.6</v>
          </cell>
          <cell r="D807" t="str">
            <v>30.01.06</v>
          </cell>
          <cell r="E807" t="str">
            <v>Plant. Semen. c/adubo</v>
          </cell>
          <cell r="F807" t="str">
            <v>m²</v>
          </cell>
        </row>
        <row r="808">
          <cell r="B808" t="str">
            <v>9.1.7</v>
          </cell>
          <cell r="D808" t="str">
            <v>30.01.07</v>
          </cell>
          <cell r="E808" t="str">
            <v>Hidrossemeadura</v>
          </cell>
          <cell r="F808" t="str">
            <v>m²</v>
          </cell>
        </row>
        <row r="809">
          <cell r="B809" t="str">
            <v>9.1.8</v>
          </cell>
          <cell r="D809" t="str">
            <v>30.01.08</v>
          </cell>
          <cell r="E809" t="str">
            <v>Irrig. Revest. Vegetal</v>
          </cell>
          <cell r="F809" t="str">
            <v>m²</v>
          </cell>
        </row>
        <row r="810">
          <cell r="B810" t="str">
            <v>9.1.9</v>
          </cell>
          <cell r="D810" t="str">
            <v>30.01.21</v>
          </cell>
          <cell r="E810" t="str">
            <v xml:space="preserve">Plantio de arbustos </v>
          </cell>
          <cell r="F810" t="str">
            <v>un</v>
          </cell>
        </row>
        <row r="811">
          <cell r="B811" t="str">
            <v>9.1.10</v>
          </cell>
          <cell r="D811" t="str">
            <v>30.01.22</v>
          </cell>
          <cell r="E811" t="str">
            <v>Plantio de arvores</v>
          </cell>
          <cell r="F811" t="str">
            <v>un</v>
          </cell>
        </row>
        <row r="812">
          <cell r="B812" t="str">
            <v>9.1.11</v>
          </cell>
          <cell r="D812" t="str">
            <v>30.01.30</v>
          </cell>
          <cell r="E812" t="str">
            <v xml:space="preserve">Plant gram sem c adu. </v>
          </cell>
          <cell r="F812" t="str">
            <v>m²</v>
          </cell>
        </row>
        <row r="813">
          <cell r="B813" t="str">
            <v>9.1.12</v>
          </cell>
          <cell r="D813" t="str">
            <v>30.02.02</v>
          </cell>
          <cell r="E813" t="str">
            <v xml:space="preserve">Alambrado com tela de arame galv., mourao de conc, </v>
          </cell>
          <cell r="F813" t="str">
            <v>m²</v>
          </cell>
        </row>
        <row r="815">
          <cell r="B815" t="str">
            <v>Cód. Colinas</v>
          </cell>
          <cell r="D815" t="str">
            <v>Código</v>
          </cell>
          <cell r="E815" t="str">
            <v>Serviços</v>
          </cell>
          <cell r="F815" t="str">
            <v>Unid.</v>
          </cell>
        </row>
        <row r="818">
          <cell r="D818" t="str">
            <v>FASE 31 - CONSERVAÇÃO DE ROTINA</v>
          </cell>
        </row>
        <row r="819">
          <cell r="B819" t="str">
            <v>10.1.1</v>
          </cell>
          <cell r="D819" t="str">
            <v>31.01.01</v>
          </cell>
          <cell r="E819" t="str">
            <v>Remendo pre-mist. Quente</v>
          </cell>
          <cell r="F819" t="str">
            <v>m³</v>
          </cell>
        </row>
        <row r="820">
          <cell r="B820" t="str">
            <v>10.1.2</v>
          </cell>
          <cell r="D820" t="str">
            <v>31.01.02</v>
          </cell>
          <cell r="E820" t="str">
            <v>Remendo pre-mist. Frio</v>
          </cell>
          <cell r="F820" t="str">
            <v>m³</v>
          </cell>
        </row>
        <row r="821">
          <cell r="B821" t="str">
            <v>10.1.3</v>
          </cell>
          <cell r="D821" t="str">
            <v>31.01.03</v>
          </cell>
          <cell r="E821" t="str">
            <v>Reparo em pav. Tapa buraco</v>
          </cell>
          <cell r="F821" t="str">
            <v>m³</v>
          </cell>
        </row>
        <row r="822">
          <cell r="B822" t="str">
            <v>10.1.4</v>
          </cell>
          <cell r="D822" t="str">
            <v>31.01.04</v>
          </cell>
          <cell r="E822" t="str">
            <v>Reparo de base brita graduada</v>
          </cell>
          <cell r="F822" t="str">
            <v>m³</v>
          </cell>
        </row>
        <row r="823">
          <cell r="B823" t="str">
            <v>10.1.5</v>
          </cell>
          <cell r="D823" t="str">
            <v>31.01.05</v>
          </cell>
          <cell r="E823" t="str">
            <v>Selagem de trinca</v>
          </cell>
          <cell r="F823" t="str">
            <v>litros</v>
          </cell>
        </row>
        <row r="824">
          <cell r="B824" t="str">
            <v>10.1.6</v>
          </cell>
          <cell r="D824" t="str">
            <v>31.01.06</v>
          </cell>
          <cell r="E824" t="str">
            <v>Reparo de concreto portland</v>
          </cell>
          <cell r="F824" t="str">
            <v>m³</v>
          </cell>
        </row>
        <row r="825">
          <cell r="B825" t="str">
            <v>10.1.7</v>
          </cell>
          <cell r="D825" t="str">
            <v>31.01.07</v>
          </cell>
          <cell r="E825" t="str">
            <v xml:space="preserve">Repos. Ver. Prim. Pista </v>
          </cell>
          <cell r="F825" t="str">
            <v>m³</v>
          </cell>
        </row>
        <row r="826">
          <cell r="B826" t="str">
            <v>10.1.8</v>
          </cell>
          <cell r="D826" t="str">
            <v>31.01.08</v>
          </cell>
          <cell r="E826" t="str">
            <v>Repos. Ver. Prim. Acost.</v>
          </cell>
          <cell r="F826" t="str">
            <v>m³</v>
          </cell>
        </row>
        <row r="827">
          <cell r="B827" t="str">
            <v>10.1.9</v>
          </cell>
          <cell r="D827" t="str">
            <v>31.01.09</v>
          </cell>
          <cell r="E827" t="str">
            <v xml:space="preserve">Reconformação de plataforma </v>
          </cell>
          <cell r="F827" t="str">
            <v>km</v>
          </cell>
        </row>
        <row r="828">
          <cell r="B828" t="str">
            <v>10.1.10</v>
          </cell>
          <cell r="D828" t="str">
            <v>31.01.10</v>
          </cell>
          <cell r="E828" t="str">
            <v xml:space="preserve">Reconformação de acostamento </v>
          </cell>
          <cell r="F828" t="str">
            <v>km</v>
          </cell>
        </row>
        <row r="829">
          <cell r="B829" t="str">
            <v>10.1.11</v>
          </cell>
          <cell r="D829" t="str">
            <v>31.02.01</v>
          </cell>
          <cell r="E829" t="str">
            <v>Plantio de grama em placa sem adubo</v>
          </cell>
          <cell r="F829" t="str">
            <v>m²</v>
          </cell>
        </row>
        <row r="830">
          <cell r="B830" t="str">
            <v>10.1.12</v>
          </cell>
          <cell r="D830" t="str">
            <v>31.02.02</v>
          </cell>
          <cell r="E830" t="str">
            <v>Plantio de grama em placa com adubo</v>
          </cell>
          <cell r="F830" t="str">
            <v>m²</v>
          </cell>
        </row>
        <row r="831">
          <cell r="B831" t="str">
            <v>10.1.13</v>
          </cell>
          <cell r="D831" t="str">
            <v>31.02.03</v>
          </cell>
          <cell r="E831" t="str">
            <v>Roçada manual</v>
          </cell>
          <cell r="F831" t="str">
            <v>ha</v>
          </cell>
        </row>
        <row r="832">
          <cell r="B832" t="str">
            <v>10.1.14</v>
          </cell>
          <cell r="D832" t="str">
            <v>31.02.04</v>
          </cell>
          <cell r="E832" t="str">
            <v xml:space="preserve">Roçada mecânica </v>
          </cell>
          <cell r="F832" t="str">
            <v>ha</v>
          </cell>
        </row>
        <row r="833">
          <cell r="B833" t="str">
            <v>10.1.15</v>
          </cell>
          <cell r="D833" t="str">
            <v>31.02.05</v>
          </cell>
          <cell r="E833" t="str">
            <v>Capina manual</v>
          </cell>
          <cell r="F833" t="str">
            <v>ha</v>
          </cell>
        </row>
        <row r="834">
          <cell r="B834" t="str">
            <v>10.1.16</v>
          </cell>
          <cell r="D834" t="str">
            <v>31.02.06</v>
          </cell>
          <cell r="E834" t="str">
            <v>Capina química</v>
          </cell>
          <cell r="F834" t="str">
            <v>m²</v>
          </cell>
        </row>
        <row r="835">
          <cell r="B835" t="str">
            <v>10.1.17</v>
          </cell>
          <cell r="D835" t="str">
            <v>31.02.07</v>
          </cell>
          <cell r="E835" t="str">
            <v>Conservação manual de aceiro</v>
          </cell>
          <cell r="F835" t="str">
            <v>ha</v>
          </cell>
        </row>
        <row r="836">
          <cell r="B836" t="str">
            <v>10.1.18</v>
          </cell>
          <cell r="D836" t="str">
            <v>31.02.08</v>
          </cell>
          <cell r="E836" t="str">
            <v>Despraguejamento manual de gramado</v>
          </cell>
          <cell r="F836" t="str">
            <v>ha</v>
          </cell>
        </row>
        <row r="837">
          <cell r="B837" t="str">
            <v>10.1.19</v>
          </cell>
          <cell r="D837" t="str">
            <v>31.02.09</v>
          </cell>
          <cell r="E837" t="str">
            <v>Remoção lixo entulho</v>
          </cell>
          <cell r="F837" t="str">
            <v>equipexh</v>
          </cell>
        </row>
        <row r="838">
          <cell r="B838" t="str">
            <v>10.1.20</v>
          </cell>
          <cell r="D838" t="str">
            <v>31.03.01</v>
          </cell>
          <cell r="E838" t="str">
            <v>Reparo total de cerca</v>
          </cell>
          <cell r="F838" t="str">
            <v>m</v>
          </cell>
        </row>
        <row r="839">
          <cell r="B839" t="str">
            <v>10.1.21</v>
          </cell>
          <cell r="D839" t="str">
            <v>31.03.02</v>
          </cell>
          <cell r="E839" t="str">
            <v>Reparo parcial de cerca - mourão</v>
          </cell>
          <cell r="F839" t="str">
            <v>m</v>
          </cell>
        </row>
        <row r="840">
          <cell r="B840" t="str">
            <v>10.1.22</v>
          </cell>
          <cell r="D840" t="str">
            <v>31.03.03</v>
          </cell>
          <cell r="E840" t="str">
            <v>Reparo parcial de cerca - arame</v>
          </cell>
          <cell r="F840" t="str">
            <v>m</v>
          </cell>
        </row>
        <row r="841">
          <cell r="B841" t="str">
            <v>10.1.23</v>
          </cell>
          <cell r="D841" t="str">
            <v>31.04.01</v>
          </cell>
          <cell r="E841" t="str">
            <v>Recomposição manual de aterro</v>
          </cell>
          <cell r="F841" t="str">
            <v>m³</v>
          </cell>
        </row>
        <row r="842">
          <cell r="B842" t="str">
            <v>10.1.24</v>
          </cell>
          <cell r="D842" t="str">
            <v>31.04.02</v>
          </cell>
          <cell r="E842" t="str">
            <v>Recomposição mecânica de aterro</v>
          </cell>
          <cell r="F842" t="str">
            <v>m³</v>
          </cell>
        </row>
        <row r="843">
          <cell r="B843" t="str">
            <v>10.1.25</v>
          </cell>
          <cell r="D843" t="str">
            <v>31.04.03</v>
          </cell>
          <cell r="E843" t="str">
            <v xml:space="preserve">Remoção manual de barreira </v>
          </cell>
          <cell r="F843" t="str">
            <v>m³</v>
          </cell>
        </row>
        <row r="844">
          <cell r="B844" t="str">
            <v>10.1.26</v>
          </cell>
          <cell r="D844" t="str">
            <v>31.04.04</v>
          </cell>
          <cell r="E844" t="str">
            <v>Remoção mecânica de barreira</v>
          </cell>
          <cell r="F844" t="str">
            <v>m³</v>
          </cell>
        </row>
        <row r="845">
          <cell r="B845" t="str">
            <v>10.1.27</v>
          </cell>
          <cell r="D845" t="str">
            <v>31.05.01</v>
          </cell>
          <cell r="E845" t="str">
            <v>Limpeza de drenagem da plataforma</v>
          </cell>
          <cell r="F845" t="str">
            <v>m</v>
          </cell>
        </row>
        <row r="846">
          <cell r="B846" t="str">
            <v>10.1.28</v>
          </cell>
          <cell r="D846" t="str">
            <v>31.05.02</v>
          </cell>
          <cell r="E846" t="str">
            <v>Limpeza de drenagem fora da plataforma</v>
          </cell>
          <cell r="F846" t="str">
            <v>m</v>
          </cell>
        </row>
        <row r="847">
          <cell r="B847" t="str">
            <v>10.1.29</v>
          </cell>
          <cell r="D847" t="str">
            <v>31.05.03</v>
          </cell>
          <cell r="E847" t="str">
            <v>Limpeza de bueiros diametro até 60cm</v>
          </cell>
          <cell r="F847" t="str">
            <v>m</v>
          </cell>
        </row>
        <row r="848">
          <cell r="B848" t="str">
            <v>10.1.30</v>
          </cell>
          <cell r="D848" t="str">
            <v>31.05.04</v>
          </cell>
          <cell r="E848" t="str">
            <v>Limpeza de bueiros diametro até 80cm</v>
          </cell>
          <cell r="F848" t="str">
            <v>m</v>
          </cell>
        </row>
        <row r="849">
          <cell r="B849" t="str">
            <v>10.1.31</v>
          </cell>
          <cell r="D849" t="str">
            <v>31.05.05</v>
          </cell>
          <cell r="E849" t="str">
            <v>Limpeza de bueiros diametro até 100cm</v>
          </cell>
          <cell r="F849" t="str">
            <v>m</v>
          </cell>
        </row>
        <row r="850">
          <cell r="B850" t="str">
            <v>10.1.32</v>
          </cell>
          <cell r="D850" t="str">
            <v>31.05.06</v>
          </cell>
          <cell r="E850" t="str">
            <v>Limpeza de bueiros diametro até 120cm</v>
          </cell>
          <cell r="F850" t="str">
            <v>m</v>
          </cell>
        </row>
        <row r="851">
          <cell r="B851" t="str">
            <v>10.1.33</v>
          </cell>
          <cell r="D851" t="str">
            <v>31.05.07</v>
          </cell>
          <cell r="E851" t="str">
            <v>Limpeza de bueiros diametro até 150cm</v>
          </cell>
          <cell r="F851" t="str">
            <v>m</v>
          </cell>
        </row>
        <row r="852">
          <cell r="B852" t="str">
            <v>10.1.34</v>
          </cell>
          <cell r="D852" t="str">
            <v>31.05.08</v>
          </cell>
          <cell r="E852" t="str">
            <v>Limpeza de galeria</v>
          </cell>
          <cell r="F852" t="str">
            <v>m</v>
          </cell>
        </row>
        <row r="853">
          <cell r="B853" t="str">
            <v>10.1.35</v>
          </cell>
          <cell r="D853" t="str">
            <v>31.05.09</v>
          </cell>
          <cell r="E853" t="str">
            <v>Reparo drenagem superficial de concreto</v>
          </cell>
          <cell r="F853" t="str">
            <v>m³</v>
          </cell>
        </row>
        <row r="854">
          <cell r="B854" t="str">
            <v>10.1.36</v>
          </cell>
          <cell r="D854" t="str">
            <v>31.05.10</v>
          </cell>
          <cell r="E854" t="str">
            <v>Demolição de concreto simples</v>
          </cell>
          <cell r="F854" t="str">
            <v>m³</v>
          </cell>
        </row>
        <row r="855">
          <cell r="B855" t="str">
            <v>10.1.37</v>
          </cell>
          <cell r="D855" t="str">
            <v>31.05.11</v>
          </cell>
          <cell r="E855" t="str">
            <v xml:space="preserve">Demolição de concreto Armado </v>
          </cell>
          <cell r="F855" t="str">
            <v>m³</v>
          </cell>
        </row>
        <row r="856">
          <cell r="B856" t="str">
            <v>10.1.38</v>
          </cell>
          <cell r="D856" t="str">
            <v>31.05.12</v>
          </cell>
          <cell r="E856" t="str">
            <v>Demolição e retirada de guarda-corpo</v>
          </cell>
          <cell r="F856" t="str">
            <v>m³</v>
          </cell>
        </row>
        <row r="857">
          <cell r="B857" t="str">
            <v>10.1.39</v>
          </cell>
          <cell r="D857" t="str">
            <v>31.06.01</v>
          </cell>
          <cell r="E857" t="str">
            <v>Limpeza de placa</v>
          </cell>
          <cell r="F857" t="str">
            <v>m²</v>
          </cell>
        </row>
        <row r="858">
          <cell r="B858" t="str">
            <v>10.1.40</v>
          </cell>
          <cell r="D858" t="str">
            <v>31.06.02</v>
          </cell>
          <cell r="E858" t="str">
            <v>Substituição de placa</v>
          </cell>
          <cell r="F858" t="str">
            <v>m²</v>
          </cell>
        </row>
        <row r="859">
          <cell r="B859" t="str">
            <v>10.1.41</v>
          </cell>
          <cell r="D859" t="str">
            <v>31.06.03</v>
          </cell>
          <cell r="E859" t="str">
            <v>Fornec. de placa de aco FP+GT</v>
          </cell>
          <cell r="F859" t="str">
            <v>m²</v>
          </cell>
        </row>
        <row r="860">
          <cell r="B860" t="str">
            <v>10.1.42</v>
          </cell>
          <cell r="D860" t="str">
            <v>31.06.05</v>
          </cell>
          <cell r="E860" t="str">
            <v>Placa de alumínio GT+GT</v>
          </cell>
          <cell r="F860" t="str">
            <v>m²</v>
          </cell>
        </row>
        <row r="861">
          <cell r="B861" t="str">
            <v>10.1.43</v>
          </cell>
          <cell r="D861" t="str">
            <v>31.06.06</v>
          </cell>
          <cell r="E861" t="str">
            <v>Suporte madeira tratada 0,10 x 0,10m</v>
          </cell>
          <cell r="F861" t="str">
            <v>m</v>
          </cell>
        </row>
        <row r="862">
          <cell r="B862" t="str">
            <v>10.1.44</v>
          </cell>
          <cell r="D862" t="str">
            <v>31.06.07</v>
          </cell>
          <cell r="E862" t="str">
            <v>Suporte de perfil metálico galvanizado</v>
          </cell>
          <cell r="F862" t="str">
            <v>kg</v>
          </cell>
        </row>
        <row r="863">
          <cell r="B863" t="str">
            <v>10.1.45</v>
          </cell>
          <cell r="D863" t="str">
            <v>31.06.08</v>
          </cell>
          <cell r="E863" t="str">
            <v>Suporte de tubo galvanizado d=2 1/2"</v>
          </cell>
          <cell r="F863" t="str">
            <v>m</v>
          </cell>
        </row>
        <row r="864">
          <cell r="B864" t="str">
            <v>10.1.46</v>
          </cell>
          <cell r="D864" t="str">
            <v>31.06.09</v>
          </cell>
          <cell r="E864" t="str">
            <v>Limpeza tacha refletiva mono/bidirecional</v>
          </cell>
          <cell r="F864" t="str">
            <v>un</v>
          </cell>
        </row>
        <row r="865">
          <cell r="B865" t="str">
            <v>10.1.47</v>
          </cell>
          <cell r="D865" t="str">
            <v>31.06.10</v>
          </cell>
          <cell r="E865" t="str">
            <v>Pintura de caiação 2 demãos</v>
          </cell>
          <cell r="F865" t="str">
            <v>m²</v>
          </cell>
        </row>
        <row r="866">
          <cell r="B866" t="str">
            <v>10.1.48</v>
          </cell>
          <cell r="D866" t="str">
            <v>31.07.01</v>
          </cell>
          <cell r="E866" t="str">
            <v>Substituição de defensa semi-maleável sem mat.</v>
          </cell>
          <cell r="F866" t="str">
            <v>m</v>
          </cell>
        </row>
        <row r="867">
          <cell r="B867" t="str">
            <v>10.1.49</v>
          </cell>
          <cell r="D867" t="str">
            <v>31.07.02</v>
          </cell>
          <cell r="E867" t="str">
            <v>Defensa semi-maleável - fornecimento</v>
          </cell>
          <cell r="F867" t="str">
            <v>m</v>
          </cell>
        </row>
        <row r="868">
          <cell r="B868" t="str">
            <v>10.1.50</v>
          </cell>
          <cell r="D868" t="str">
            <v>31.07.03</v>
          </cell>
          <cell r="E868" t="str">
            <v>Defensa semi-maleável - Instalação</v>
          </cell>
          <cell r="F868" t="str">
            <v>m</v>
          </cell>
        </row>
        <row r="869">
          <cell r="B869" t="str">
            <v>10.1.51</v>
          </cell>
          <cell r="D869" t="str">
            <v>31.07.04</v>
          </cell>
          <cell r="E869" t="str">
            <v>Reparo de guarda corpo metálico</v>
          </cell>
          <cell r="F869" t="str">
            <v>m²</v>
          </cell>
        </row>
        <row r="870">
          <cell r="B870" t="str">
            <v>10.1.52</v>
          </cell>
          <cell r="D870" t="str">
            <v>31.08.01</v>
          </cell>
          <cell r="E870" t="str">
            <v>Limpeza superficial concreto</v>
          </cell>
          <cell r="F870" t="str">
            <v>m²</v>
          </cell>
        </row>
        <row r="871">
          <cell r="B871" t="str">
            <v>10.1.53</v>
          </cell>
          <cell r="D871" t="str">
            <v>31.08.02</v>
          </cell>
          <cell r="E871" t="str">
            <v>Alvenaria de 1 tijolo</v>
          </cell>
          <cell r="F871" t="str">
            <v>m³</v>
          </cell>
        </row>
        <row r="872">
          <cell r="B872" t="str">
            <v>10.1.54</v>
          </cell>
          <cell r="D872" t="str">
            <v>31.08.03</v>
          </cell>
          <cell r="E872" t="str">
            <v xml:space="preserve">Recolhimento de animais </v>
          </cell>
          <cell r="F872" t="str">
            <v>equipexhora</v>
          </cell>
        </row>
        <row r="873">
          <cell r="B873" t="str">
            <v>10.1.55</v>
          </cell>
          <cell r="D873" t="str">
            <v>31.08.07</v>
          </cell>
          <cell r="E873" t="str">
            <v>Equipe para serviços conservação</v>
          </cell>
          <cell r="F873" t="str">
            <v>equipexdia</v>
          </cell>
        </row>
        <row r="874">
          <cell r="B874" t="str">
            <v>10.1.56</v>
          </cell>
          <cell r="D874" t="str">
            <v>31.08.08</v>
          </cell>
          <cell r="E874" t="str">
            <v>Transporte de pessoal</v>
          </cell>
          <cell r="F874" t="str">
            <v>km</v>
          </cell>
        </row>
        <row r="875">
          <cell r="B875" t="str">
            <v>10.1.57</v>
          </cell>
          <cell r="D875" t="str">
            <v>31.08.09</v>
          </cell>
          <cell r="E875" t="str">
            <v>Pintura latex acrílica</v>
          </cell>
          <cell r="F875" t="str">
            <v>m²</v>
          </cell>
        </row>
        <row r="876">
          <cell r="B876" t="str">
            <v>10.1.58</v>
          </cell>
          <cell r="D876" t="str">
            <v>31.09.01</v>
          </cell>
          <cell r="E876" t="str">
            <v>Guia concreto Fck 15 Mpa</v>
          </cell>
          <cell r="F876" t="str">
            <v>m³</v>
          </cell>
        </row>
        <row r="877">
          <cell r="B877" t="str">
            <v>10.1.59</v>
          </cell>
          <cell r="D877" t="str">
            <v>31.09.02</v>
          </cell>
          <cell r="E877" t="str">
            <v>Sarjeta concreto Fck 15 Mpa</v>
          </cell>
          <cell r="F877" t="str">
            <v>m³</v>
          </cell>
        </row>
        <row r="879">
          <cell r="B879" t="str">
            <v>Cód. Colinas</v>
          </cell>
          <cell r="D879" t="str">
            <v>Código</v>
          </cell>
          <cell r="E879" t="str">
            <v>Serviços</v>
          </cell>
          <cell r="F879" t="str">
            <v>Unid.</v>
          </cell>
        </row>
        <row r="882">
          <cell r="D882" t="str">
            <v>FASE 32 - CONSERVAÇÃO ESPECIAL</v>
          </cell>
        </row>
        <row r="883">
          <cell r="B883" t="str">
            <v>11.1.1</v>
          </cell>
          <cell r="D883" t="str">
            <v>32.01.01</v>
          </cell>
          <cell r="E883" t="str">
            <v>Reforço de sub-leito - Escavação</v>
          </cell>
          <cell r="F883" t="str">
            <v>m³</v>
          </cell>
        </row>
        <row r="884">
          <cell r="B884" t="str">
            <v>11.1.2</v>
          </cell>
          <cell r="D884" t="str">
            <v>32.01.02</v>
          </cell>
          <cell r="E884" t="str">
            <v>Reforço de sub-leito - compactação</v>
          </cell>
          <cell r="F884" t="str">
            <v>m³</v>
          </cell>
        </row>
        <row r="885">
          <cell r="B885" t="str">
            <v>11.1.3</v>
          </cell>
          <cell r="D885" t="str">
            <v>32.01.03</v>
          </cell>
          <cell r="E885" t="str">
            <v xml:space="preserve">Preparo e melhoramento sub-leito </v>
          </cell>
          <cell r="F885" t="str">
            <v>m²</v>
          </cell>
        </row>
        <row r="886">
          <cell r="B886" t="str">
            <v>11.1.4</v>
          </cell>
          <cell r="D886" t="str">
            <v>32.01.05</v>
          </cell>
          <cell r="E886" t="str">
            <v>Sub-base ou base brita grad. simples</v>
          </cell>
          <cell r="F886" t="str">
            <v>m³</v>
          </cell>
        </row>
        <row r="887">
          <cell r="B887" t="str">
            <v>11.1.5</v>
          </cell>
          <cell r="D887" t="str">
            <v>32.01.06</v>
          </cell>
          <cell r="E887" t="str">
            <v>Imprimadura bet. impermeabilizante</v>
          </cell>
          <cell r="F887" t="str">
            <v>m²</v>
          </cell>
        </row>
        <row r="888">
          <cell r="B888" t="str">
            <v>11.1.6</v>
          </cell>
          <cell r="D888" t="str">
            <v>32.01.07</v>
          </cell>
          <cell r="E888" t="str">
            <v>Imprimadura betuminosa ligante</v>
          </cell>
          <cell r="F888" t="str">
            <v>m²</v>
          </cell>
        </row>
        <row r="889">
          <cell r="B889" t="str">
            <v>11.1.7</v>
          </cell>
          <cell r="D889" t="str">
            <v>32.01.08</v>
          </cell>
          <cell r="E889" t="str">
            <v>Tratamento superf. c/ lama asfáltica</v>
          </cell>
          <cell r="F889" t="str">
            <v>m²</v>
          </cell>
        </row>
        <row r="890">
          <cell r="B890" t="str">
            <v>11.1.8</v>
          </cell>
          <cell r="D890" t="str">
            <v>32.01.09</v>
          </cell>
          <cell r="E890" t="str">
            <v>Camada de lama asfáltica grossa</v>
          </cell>
          <cell r="F890" t="str">
            <v>m²</v>
          </cell>
        </row>
        <row r="891">
          <cell r="B891" t="str">
            <v>11.1.9</v>
          </cell>
          <cell r="D891" t="str">
            <v>32.01.10.01</v>
          </cell>
          <cell r="E891" t="str">
            <v>Camada de rolamento CBUQ - panos s/DOP</v>
          </cell>
          <cell r="F891" t="str">
            <v>m³</v>
          </cell>
        </row>
        <row r="892">
          <cell r="B892" t="str">
            <v>11.1.10</v>
          </cell>
          <cell r="D892" t="str">
            <v>32.01.11</v>
          </cell>
          <cell r="E892" t="str">
            <v>Camada Base/regularização de pré mist. A frio</v>
          </cell>
          <cell r="F892" t="str">
            <v>m³</v>
          </cell>
        </row>
        <row r="893">
          <cell r="B893" t="str">
            <v>11.1.11</v>
          </cell>
          <cell r="D893" t="str">
            <v>32.01.12</v>
          </cell>
          <cell r="E893" t="str">
            <v>Capa selante Betuminosa</v>
          </cell>
          <cell r="F893" t="str">
            <v>m²</v>
          </cell>
        </row>
        <row r="894">
          <cell r="B894" t="str">
            <v>11.1.12</v>
          </cell>
          <cell r="D894" t="str">
            <v>32.01.13</v>
          </cell>
          <cell r="E894" t="str">
            <v>Fresagem Pavimento</v>
          </cell>
          <cell r="F894" t="str">
            <v>m³</v>
          </cell>
        </row>
        <row r="895">
          <cell r="B895" t="str">
            <v>11.1.13</v>
          </cell>
          <cell r="D895" t="str">
            <v>32.01.14</v>
          </cell>
          <cell r="E895" t="str">
            <v>Imprimadura bet. auxiliar de ligação</v>
          </cell>
          <cell r="F895" t="str">
            <v>m²</v>
          </cell>
        </row>
        <row r="896">
          <cell r="B896" t="str">
            <v>11.1.14</v>
          </cell>
          <cell r="D896" t="str">
            <v>32.01.17</v>
          </cell>
          <cell r="E896" t="str">
            <v>Remoção Camada de rolamento</v>
          </cell>
          <cell r="F896" t="str">
            <v>m³</v>
          </cell>
        </row>
        <row r="897">
          <cell r="B897" t="str">
            <v>11.1.15</v>
          </cell>
          <cell r="D897" t="str">
            <v>32.01.18</v>
          </cell>
          <cell r="E897" t="str">
            <v>Tratamento superficial duplo</v>
          </cell>
          <cell r="F897" t="str">
            <v>m³</v>
          </cell>
        </row>
        <row r="898">
          <cell r="B898" t="str">
            <v>11.1.16</v>
          </cell>
          <cell r="D898" t="str">
            <v>32.01.19</v>
          </cell>
          <cell r="E898" t="str">
            <v>Tratamento superficial triplo</v>
          </cell>
          <cell r="F898" t="str">
            <v>m³</v>
          </cell>
        </row>
        <row r="899">
          <cell r="B899" t="str">
            <v>11.1.17</v>
          </cell>
          <cell r="D899" t="str">
            <v>32.02.01</v>
          </cell>
          <cell r="E899" t="str">
            <v xml:space="preserve">Escavação manual de 1ª/2ª categoria </v>
          </cell>
          <cell r="F899" t="str">
            <v>m³</v>
          </cell>
        </row>
        <row r="900">
          <cell r="B900" t="str">
            <v>11.1.18</v>
          </cell>
          <cell r="D900" t="str">
            <v>32.02.01.01</v>
          </cell>
          <cell r="E900" t="str">
            <v>Escavação fund., bueiro ou dreno s/expl.até 2m</v>
          </cell>
          <cell r="F900" t="str">
            <v>m³</v>
          </cell>
        </row>
        <row r="901">
          <cell r="B901" t="str">
            <v>11.1.19</v>
          </cell>
          <cell r="D901" t="str">
            <v>32.02.01.02</v>
          </cell>
          <cell r="E901" t="str">
            <v>Acresc. p/Escav. 1,5 m prof., além 2m</v>
          </cell>
          <cell r="F901" t="str">
            <v>m³</v>
          </cell>
        </row>
        <row r="902">
          <cell r="B902" t="str">
            <v>11.1.20</v>
          </cell>
          <cell r="D902" t="str">
            <v>32.02.01.03</v>
          </cell>
          <cell r="E902" t="str">
            <v>Escavação fund., bueiro ou dreno c/expl. até 2 m</v>
          </cell>
          <cell r="F902" t="str">
            <v>m³</v>
          </cell>
        </row>
        <row r="903">
          <cell r="B903" t="str">
            <v>11.1.21</v>
          </cell>
          <cell r="D903" t="str">
            <v>32.02.01.04</v>
          </cell>
          <cell r="E903" t="str">
            <v>Acresc. p/escav. ensec.c/explos. c/ 1,5m além 3m</v>
          </cell>
          <cell r="F903" t="str">
            <v>m³</v>
          </cell>
        </row>
        <row r="904">
          <cell r="B904" t="str">
            <v>11.1.22</v>
          </cell>
          <cell r="D904" t="str">
            <v>32.02.02</v>
          </cell>
          <cell r="E904" t="str">
            <v>Compactação manual com reaterro solo local</v>
          </cell>
          <cell r="F904" t="str">
            <v>m³</v>
          </cell>
        </row>
        <row r="905">
          <cell r="B905" t="str">
            <v>11.1.23</v>
          </cell>
          <cell r="D905" t="str">
            <v>32.02.03</v>
          </cell>
          <cell r="E905" t="str">
            <v>Forma plana para concreto comum</v>
          </cell>
          <cell r="F905" t="str">
            <v>m²</v>
          </cell>
        </row>
        <row r="906">
          <cell r="B906" t="str">
            <v>11.1.24</v>
          </cell>
          <cell r="D906" t="str">
            <v>32.02.04</v>
          </cell>
          <cell r="E906" t="str">
            <v>Forma plana para concreto aparente</v>
          </cell>
          <cell r="F906" t="str">
            <v>m²</v>
          </cell>
        </row>
        <row r="907">
          <cell r="B907" t="str">
            <v>11.1.25</v>
          </cell>
          <cell r="D907" t="str">
            <v>32.02.05</v>
          </cell>
          <cell r="E907" t="str">
            <v>Forma curva para concreto comum</v>
          </cell>
          <cell r="F907" t="str">
            <v>m²</v>
          </cell>
        </row>
        <row r="908">
          <cell r="B908" t="str">
            <v>11.1.26</v>
          </cell>
          <cell r="D908" t="str">
            <v>32.02.06</v>
          </cell>
          <cell r="E908" t="str">
            <v>Forma curva para concreto aparente</v>
          </cell>
          <cell r="F908" t="str">
            <v>m²</v>
          </cell>
        </row>
        <row r="909">
          <cell r="B909" t="str">
            <v>11.1.27</v>
          </cell>
          <cell r="D909" t="str">
            <v>32.02.07</v>
          </cell>
          <cell r="E909" t="str">
            <v>Aço CA-25</v>
          </cell>
          <cell r="F909" t="str">
            <v>kg</v>
          </cell>
        </row>
        <row r="910">
          <cell r="B910" t="str">
            <v>11.1.28</v>
          </cell>
          <cell r="D910" t="str">
            <v>32.02.08</v>
          </cell>
          <cell r="E910" t="str">
            <v>Aço CA-50</v>
          </cell>
          <cell r="F910" t="str">
            <v>kg</v>
          </cell>
        </row>
        <row r="911">
          <cell r="B911" t="str">
            <v>11.1.29</v>
          </cell>
          <cell r="D911" t="str">
            <v>32.02.09</v>
          </cell>
          <cell r="E911" t="str">
            <v>Aço CA-60</v>
          </cell>
          <cell r="F911" t="str">
            <v>kg</v>
          </cell>
        </row>
        <row r="912">
          <cell r="B912" t="str">
            <v>11.1.30</v>
          </cell>
          <cell r="D912" t="str">
            <v>32.02.10</v>
          </cell>
          <cell r="E912" t="str">
            <v>Concreto Fck 10 MPa</v>
          </cell>
          <cell r="F912" t="str">
            <v>m³</v>
          </cell>
        </row>
        <row r="913">
          <cell r="B913" t="str">
            <v>11.1.31</v>
          </cell>
          <cell r="D913" t="str">
            <v>32.02.10.01</v>
          </cell>
          <cell r="E913" t="str">
            <v>Concreto Fck 12 MPa</v>
          </cell>
          <cell r="F913" t="str">
            <v>m³</v>
          </cell>
        </row>
        <row r="914">
          <cell r="B914" t="str">
            <v>11.1.32</v>
          </cell>
          <cell r="D914" t="str">
            <v>32.02.11</v>
          </cell>
          <cell r="E914" t="str">
            <v>Concreto Fck 15 MPa</v>
          </cell>
          <cell r="F914" t="str">
            <v>m³</v>
          </cell>
        </row>
        <row r="915">
          <cell r="B915" t="str">
            <v>11.1.33</v>
          </cell>
          <cell r="D915" t="str">
            <v>32.02.11.01</v>
          </cell>
          <cell r="E915" t="str">
            <v>Concreto Fck 16 MPa</v>
          </cell>
          <cell r="F915" t="str">
            <v>m³</v>
          </cell>
        </row>
        <row r="916">
          <cell r="B916" t="str">
            <v>11.1.34</v>
          </cell>
          <cell r="D916" t="str">
            <v>32.02.12</v>
          </cell>
          <cell r="E916" t="str">
            <v>Concreto Fck 18 MPa</v>
          </cell>
          <cell r="F916" t="str">
            <v>m³</v>
          </cell>
        </row>
        <row r="917">
          <cell r="B917" t="str">
            <v>11.1.35</v>
          </cell>
          <cell r="D917" t="str">
            <v>32.02.13</v>
          </cell>
          <cell r="E917" t="str">
            <v>Concreto Fck 20 MPa</v>
          </cell>
          <cell r="F917" t="str">
            <v>m³</v>
          </cell>
        </row>
        <row r="918">
          <cell r="B918" t="str">
            <v>11.1.36</v>
          </cell>
          <cell r="D918" t="str">
            <v>32.02.14</v>
          </cell>
          <cell r="E918" t="str">
            <v>Concreto Fck 25 MPa</v>
          </cell>
          <cell r="F918" t="str">
            <v>m³</v>
          </cell>
        </row>
        <row r="919">
          <cell r="B919" t="str">
            <v>11.1.37</v>
          </cell>
          <cell r="D919" t="str">
            <v>32.02.16</v>
          </cell>
          <cell r="E919" t="str">
            <v>Concreto Fck 30 MPa</v>
          </cell>
          <cell r="F919" t="str">
            <v>m³</v>
          </cell>
        </row>
        <row r="920">
          <cell r="B920" t="str">
            <v>11.1.38</v>
          </cell>
          <cell r="D920" t="str">
            <v>32.02.16.01</v>
          </cell>
          <cell r="E920" t="str">
            <v>Concreto Fck 35 Mpa</v>
          </cell>
          <cell r="F920" t="str">
            <v>m³</v>
          </cell>
        </row>
        <row r="921">
          <cell r="B921" t="str">
            <v>11.1.39</v>
          </cell>
          <cell r="D921" t="str">
            <v>32.02.16.02</v>
          </cell>
          <cell r="E921" t="str">
            <v>Concreto Fck 40 MPa</v>
          </cell>
          <cell r="F921" t="str">
            <v>m³</v>
          </cell>
        </row>
        <row r="922">
          <cell r="B922" t="str">
            <v>11.1.40</v>
          </cell>
          <cell r="D922" t="str">
            <v>32.02.17</v>
          </cell>
          <cell r="E922" t="str">
            <v>Concreto Ciclópico</v>
          </cell>
          <cell r="F922" t="str">
            <v>m³</v>
          </cell>
        </row>
        <row r="923">
          <cell r="B923" t="str">
            <v>11.1.41</v>
          </cell>
          <cell r="D923" t="str">
            <v>32.02.18</v>
          </cell>
          <cell r="E923" t="str">
            <v>Bombeamento p/conc. qualquer resist.</v>
          </cell>
          <cell r="F923" t="str">
            <v>m³</v>
          </cell>
        </row>
        <row r="924">
          <cell r="B924" t="str">
            <v>11.1.42</v>
          </cell>
          <cell r="D924" t="str">
            <v>32.02.19</v>
          </cell>
          <cell r="E924" t="str">
            <v>Enrocamento pedra arrumada</v>
          </cell>
          <cell r="F924" t="str">
            <v>m³</v>
          </cell>
        </row>
        <row r="925">
          <cell r="B925" t="str">
            <v>11.1.43</v>
          </cell>
          <cell r="D925" t="str">
            <v>32.02.20</v>
          </cell>
          <cell r="E925" t="str">
            <v>Enrocamento pedra arrumada e rejuntada</v>
          </cell>
          <cell r="F925" t="str">
            <v>m³</v>
          </cell>
        </row>
        <row r="926">
          <cell r="B926" t="str">
            <v>11.1.44</v>
          </cell>
          <cell r="D926" t="str">
            <v>32.02.21</v>
          </cell>
          <cell r="E926" t="str">
            <v>Enrrocamento pedra jogada</v>
          </cell>
          <cell r="F926" t="str">
            <v>m³</v>
          </cell>
        </row>
        <row r="927">
          <cell r="B927" t="str">
            <v>11.1.45</v>
          </cell>
          <cell r="D927" t="str">
            <v>32.02.22</v>
          </cell>
          <cell r="E927" t="str">
            <v xml:space="preserve">Tubo concreto D=0,40m CA-1 - fornec. </v>
          </cell>
          <cell r="F927" t="str">
            <v>m</v>
          </cell>
        </row>
        <row r="928">
          <cell r="B928" t="str">
            <v>11.1.46</v>
          </cell>
          <cell r="D928" t="str">
            <v>32.02.23</v>
          </cell>
          <cell r="E928" t="str">
            <v>Tubo concreto D=0,40m CA-2 - fornec.</v>
          </cell>
          <cell r="F928" t="str">
            <v>m</v>
          </cell>
        </row>
        <row r="929">
          <cell r="B929" t="str">
            <v>11.1.47</v>
          </cell>
          <cell r="D929" t="str">
            <v>32.02.26</v>
          </cell>
          <cell r="E929" t="str">
            <v xml:space="preserve">Tubo concreto D=0,50m CA-3 - fornec. </v>
          </cell>
          <cell r="F929" t="str">
            <v>m</v>
          </cell>
        </row>
        <row r="930">
          <cell r="B930" t="str">
            <v>11.1.48</v>
          </cell>
          <cell r="D930" t="str">
            <v>32.02.28</v>
          </cell>
          <cell r="E930" t="str">
            <v>Tubo concreto D=0,60m CA-1 - fornec.</v>
          </cell>
          <cell r="F930" t="str">
            <v>m</v>
          </cell>
        </row>
        <row r="931">
          <cell r="B931" t="str">
            <v>11.1.49</v>
          </cell>
          <cell r="D931" t="str">
            <v>32.02.29</v>
          </cell>
          <cell r="E931" t="str">
            <v xml:space="preserve">Tubo concreto D=0,60m CA-2 - fornec. </v>
          </cell>
          <cell r="F931" t="str">
            <v>m</v>
          </cell>
        </row>
        <row r="932">
          <cell r="B932" t="str">
            <v>11.1.50</v>
          </cell>
          <cell r="D932" t="str">
            <v>32.02.30</v>
          </cell>
          <cell r="E932" t="str">
            <v>Tubo concreto D=0,60m CA-3 - fornec.</v>
          </cell>
          <cell r="F932" t="str">
            <v>m</v>
          </cell>
        </row>
        <row r="933">
          <cell r="B933" t="str">
            <v>11.1.51</v>
          </cell>
          <cell r="D933" t="str">
            <v>32.02.31</v>
          </cell>
          <cell r="E933" t="str">
            <v>Tubo concreto D=0,60m CA-4 - fornec.</v>
          </cell>
          <cell r="F933" t="str">
            <v>m</v>
          </cell>
        </row>
        <row r="934">
          <cell r="B934" t="str">
            <v>11.1.52</v>
          </cell>
          <cell r="D934" t="str">
            <v>32.02.32</v>
          </cell>
          <cell r="E934" t="str">
            <v>Tubo concreto D=0,80m CA-1 - fornec.</v>
          </cell>
          <cell r="F934" t="str">
            <v>m</v>
          </cell>
        </row>
        <row r="935">
          <cell r="B935" t="str">
            <v>11.1.53</v>
          </cell>
          <cell r="D935" t="str">
            <v>32.02.33</v>
          </cell>
          <cell r="E935" t="str">
            <v>Tubo concreto D=0,80m CA-2 - fornec.</v>
          </cell>
          <cell r="F935" t="str">
            <v>m</v>
          </cell>
        </row>
        <row r="936">
          <cell r="B936" t="str">
            <v>11.1.54</v>
          </cell>
          <cell r="D936" t="str">
            <v>32.02.34</v>
          </cell>
          <cell r="E936" t="str">
            <v>Tubo concreto D=0,80m CA-3 - fornec.</v>
          </cell>
          <cell r="F936" t="str">
            <v>m</v>
          </cell>
        </row>
        <row r="937">
          <cell r="B937" t="str">
            <v>11.1.55</v>
          </cell>
          <cell r="D937" t="str">
            <v>32.02.35</v>
          </cell>
          <cell r="E937" t="str">
            <v xml:space="preserve">Tubo concreto D=0,80m CA-4 - fornceimento </v>
          </cell>
          <cell r="F937" t="str">
            <v>m</v>
          </cell>
        </row>
        <row r="938">
          <cell r="B938" t="str">
            <v>11.1.56</v>
          </cell>
          <cell r="D938" t="str">
            <v>32.02.36</v>
          </cell>
          <cell r="E938" t="str">
            <v xml:space="preserve">Tubo concreto D=1,00m CA-1 - fornec. </v>
          </cell>
          <cell r="F938" t="str">
            <v>m</v>
          </cell>
        </row>
        <row r="939">
          <cell r="B939" t="str">
            <v>11.1.57</v>
          </cell>
          <cell r="D939" t="str">
            <v>32.02.40</v>
          </cell>
          <cell r="E939" t="str">
            <v xml:space="preserve">Tubo concreto D=1,20m CA-1 - fornec. </v>
          </cell>
          <cell r="F939" t="str">
            <v>m</v>
          </cell>
        </row>
        <row r="940">
          <cell r="B940" t="str">
            <v>11.1.58</v>
          </cell>
          <cell r="D940" t="str">
            <v>32.02.44</v>
          </cell>
          <cell r="E940" t="str">
            <v xml:space="preserve">Tubo concreto D=1,50m CA-1 - fornec. </v>
          </cell>
          <cell r="F940" t="str">
            <v>m</v>
          </cell>
        </row>
        <row r="941">
          <cell r="B941" t="str">
            <v>11.1.59</v>
          </cell>
          <cell r="D941" t="str">
            <v>32.02.48</v>
          </cell>
          <cell r="E941" t="str">
            <v>Tubo concreto D=0,40m assentamento</v>
          </cell>
          <cell r="F941" t="str">
            <v>m</v>
          </cell>
        </row>
        <row r="942">
          <cell r="B942" t="str">
            <v>11.1.60</v>
          </cell>
          <cell r="D942" t="str">
            <v>32.02.49</v>
          </cell>
          <cell r="E942" t="str">
            <v>Tubo de concreto D=0,50m assentamento</v>
          </cell>
          <cell r="F942" t="str">
            <v>m</v>
          </cell>
        </row>
        <row r="943">
          <cell r="B943" t="str">
            <v>11.1.61</v>
          </cell>
          <cell r="D943" t="str">
            <v>32.02.50</v>
          </cell>
          <cell r="E943" t="str">
            <v>Tubo concreto D=0,60m assentamento</v>
          </cell>
          <cell r="F943" t="str">
            <v>m</v>
          </cell>
        </row>
        <row r="944">
          <cell r="B944" t="str">
            <v>11.1.62</v>
          </cell>
          <cell r="D944" t="str">
            <v>32.02.51</v>
          </cell>
          <cell r="E944" t="str">
            <v xml:space="preserve">Tubo concreto D=0,80m assentamento </v>
          </cell>
          <cell r="F944" t="str">
            <v>m</v>
          </cell>
        </row>
        <row r="945">
          <cell r="B945" t="str">
            <v>11.1.63</v>
          </cell>
          <cell r="D945" t="str">
            <v>32.02.52</v>
          </cell>
          <cell r="E945" t="str">
            <v>Tubo concreto D=1,00m assentamento</v>
          </cell>
          <cell r="F945" t="str">
            <v>m</v>
          </cell>
        </row>
        <row r="946">
          <cell r="B946" t="str">
            <v>11.1.64</v>
          </cell>
          <cell r="D946" t="str">
            <v>32.02.53</v>
          </cell>
          <cell r="E946" t="str">
            <v>Tubo concreto D=1,20m assentamento</v>
          </cell>
          <cell r="F946" t="str">
            <v>m</v>
          </cell>
        </row>
        <row r="947">
          <cell r="B947" t="str">
            <v>11.1.65</v>
          </cell>
          <cell r="D947" t="str">
            <v>32.02.54</v>
          </cell>
          <cell r="E947" t="str">
            <v>Tubo concreto D=1,50m assentamento</v>
          </cell>
          <cell r="F947" t="str">
            <v>m</v>
          </cell>
        </row>
        <row r="948">
          <cell r="B948" t="str">
            <v>11.1.66</v>
          </cell>
          <cell r="D948" t="str">
            <v>32.02.55</v>
          </cell>
          <cell r="E948" t="str">
            <v>Gabião tipo caixa 50cm - tela galv.</v>
          </cell>
          <cell r="F948" t="str">
            <v>m³</v>
          </cell>
        </row>
        <row r="949">
          <cell r="B949" t="str">
            <v>11.1.67</v>
          </cell>
          <cell r="D949" t="str">
            <v>32.02.56.01</v>
          </cell>
          <cell r="E949" t="str">
            <v>Gabião tipo colchão e= 17cm - tela galv.</v>
          </cell>
          <cell r="F949" t="str">
            <v>m²</v>
          </cell>
        </row>
        <row r="950">
          <cell r="B950" t="str">
            <v>11.1.68</v>
          </cell>
          <cell r="D950" t="str">
            <v>32.02.57.01</v>
          </cell>
          <cell r="E950" t="str">
            <v>Gabião tipo colchão e= 23cm - tela galv.</v>
          </cell>
          <cell r="F950" t="str">
            <v>m²</v>
          </cell>
        </row>
        <row r="951">
          <cell r="B951" t="str">
            <v>11.1.69</v>
          </cell>
          <cell r="D951" t="str">
            <v>32.02.58.01</v>
          </cell>
          <cell r="E951" t="str">
            <v xml:space="preserve">Gabião tipo colchão espessura 30cm - tela galv. </v>
          </cell>
          <cell r="F951" t="str">
            <v>m²</v>
          </cell>
        </row>
        <row r="952">
          <cell r="B952" t="str">
            <v>11.1.70</v>
          </cell>
          <cell r="D952" t="str">
            <v>32.02.59.01</v>
          </cell>
          <cell r="E952" t="str">
            <v xml:space="preserve">Gabião tipo colchão e= 17cm - tela pvc </v>
          </cell>
          <cell r="F952" t="str">
            <v>m²</v>
          </cell>
        </row>
        <row r="953">
          <cell r="B953" t="str">
            <v>11.1.71</v>
          </cell>
          <cell r="D953" t="str">
            <v>32.02.60.01</v>
          </cell>
          <cell r="E953" t="str">
            <v>Gabião tipo colchão espessura 23cm - tela pvc</v>
          </cell>
          <cell r="F953" t="str">
            <v>m²</v>
          </cell>
        </row>
        <row r="954">
          <cell r="B954" t="str">
            <v>11.1.72</v>
          </cell>
          <cell r="D954" t="str">
            <v>32.02.61.01</v>
          </cell>
          <cell r="E954" t="str">
            <v>Gabião tipo colchão espessura 30cm - tela pvc</v>
          </cell>
          <cell r="F954" t="str">
            <v>m²</v>
          </cell>
        </row>
        <row r="955">
          <cell r="B955" t="str">
            <v>11.1.73</v>
          </cell>
          <cell r="D955" t="str">
            <v>32.02.62</v>
          </cell>
          <cell r="E955" t="str">
            <v>Gabião tipo saco - tela galv.</v>
          </cell>
          <cell r="F955" t="str">
            <v>m³</v>
          </cell>
        </row>
        <row r="956">
          <cell r="B956" t="str">
            <v>11.1.74</v>
          </cell>
          <cell r="D956" t="str">
            <v>32.02.63</v>
          </cell>
          <cell r="E956" t="str">
            <v>Camada filtrante pedra britada</v>
          </cell>
          <cell r="F956" t="str">
            <v>m³</v>
          </cell>
        </row>
        <row r="957">
          <cell r="B957" t="str">
            <v>11.1.75</v>
          </cell>
          <cell r="D957" t="str">
            <v>32.02.66</v>
          </cell>
          <cell r="E957" t="str">
            <v>Canaleta concreto 40 cm</v>
          </cell>
          <cell r="F957" t="str">
            <v>m</v>
          </cell>
        </row>
        <row r="958">
          <cell r="B958" t="str">
            <v>11.1.76</v>
          </cell>
          <cell r="D958" t="str">
            <v>32.02.67</v>
          </cell>
          <cell r="E958" t="str">
            <v>Canaleta concreto 60 cm</v>
          </cell>
          <cell r="F958" t="str">
            <v>m</v>
          </cell>
        </row>
        <row r="959">
          <cell r="B959" t="str">
            <v>11.1.77</v>
          </cell>
          <cell r="D959" t="str">
            <v>32.02.68</v>
          </cell>
          <cell r="E959" t="str">
            <v>Canaleta concreto 80 cm</v>
          </cell>
          <cell r="F959" t="str">
            <v>m</v>
          </cell>
        </row>
        <row r="960">
          <cell r="B960" t="str">
            <v>11.1.78</v>
          </cell>
          <cell r="D960" t="str">
            <v>32.02.69</v>
          </cell>
          <cell r="E960" t="str">
            <v>Tubo pvc perfurado ou não D=0,050m</v>
          </cell>
          <cell r="F960" t="str">
            <v>m</v>
          </cell>
        </row>
        <row r="961">
          <cell r="B961" t="str">
            <v>11.1.79</v>
          </cell>
          <cell r="D961" t="str">
            <v>32.02.71</v>
          </cell>
          <cell r="E961" t="str">
            <v>Tubo pvc perfurado ou não D=0,10m</v>
          </cell>
          <cell r="F961" t="str">
            <v>m</v>
          </cell>
        </row>
        <row r="962">
          <cell r="B962" t="str">
            <v>11.1.80</v>
          </cell>
          <cell r="D962" t="str">
            <v>32.02.72</v>
          </cell>
          <cell r="E962" t="str">
            <v>Tubo pvc perfurado ou não D=0,15m</v>
          </cell>
          <cell r="F962" t="str">
            <v>m</v>
          </cell>
        </row>
        <row r="963">
          <cell r="B963" t="str">
            <v>11.1.81</v>
          </cell>
          <cell r="D963" t="str">
            <v>32.02.73</v>
          </cell>
          <cell r="E963" t="str">
            <v xml:space="preserve">Manta geotêxtil não tecida </v>
          </cell>
          <cell r="F963" t="str">
            <v>kg</v>
          </cell>
        </row>
        <row r="964">
          <cell r="B964" t="str">
            <v>11.1.82</v>
          </cell>
          <cell r="D964" t="str">
            <v>32.02.74</v>
          </cell>
          <cell r="E964" t="str">
            <v xml:space="preserve">Manta geotêxtil tecida </v>
          </cell>
          <cell r="F964" t="str">
            <v>kg</v>
          </cell>
        </row>
        <row r="965">
          <cell r="B965" t="str">
            <v>11.1.83</v>
          </cell>
          <cell r="D965" t="str">
            <v>32.02.75</v>
          </cell>
          <cell r="E965" t="str">
            <v>Enchimento de vala com areia lavada</v>
          </cell>
          <cell r="F965" t="str">
            <v>m³</v>
          </cell>
        </row>
        <row r="966">
          <cell r="B966" t="str">
            <v>11.1.84</v>
          </cell>
          <cell r="D966" t="str">
            <v>32.02.76</v>
          </cell>
          <cell r="E966" t="str">
            <v>Enchimento de vala com pedra britada 3 e 4</v>
          </cell>
          <cell r="F966" t="str">
            <v>m³</v>
          </cell>
        </row>
        <row r="967">
          <cell r="B967" t="str">
            <v>11.1.85</v>
          </cell>
          <cell r="D967" t="str">
            <v>32.02.77</v>
          </cell>
          <cell r="E967" t="str">
            <v>Enchimento de vala com pedra rachão</v>
          </cell>
          <cell r="F967" t="str">
            <v>m³</v>
          </cell>
        </row>
        <row r="968">
          <cell r="B968" t="str">
            <v>11.1.86</v>
          </cell>
          <cell r="D968" t="str">
            <v>32.02.79</v>
          </cell>
          <cell r="E968" t="str">
            <v>Retaludamento mecânico 1ª/2ª cat.</v>
          </cell>
          <cell r="F968" t="str">
            <v>m³</v>
          </cell>
        </row>
        <row r="969">
          <cell r="B969" t="str">
            <v>11.1.87</v>
          </cell>
          <cell r="D969" t="str">
            <v>32.02.80.01</v>
          </cell>
          <cell r="E969" t="str">
            <v>Tubo aço corr.galv.met.não destrutivo</v>
          </cell>
          <cell r="F969" t="str">
            <v>kg</v>
          </cell>
        </row>
        <row r="970">
          <cell r="B970" t="str">
            <v>11.1.88</v>
          </cell>
          <cell r="D970" t="str">
            <v>32.02.80.02</v>
          </cell>
          <cell r="E970" t="str">
            <v>Tubo aço corr.epoxy met.não destrutivo</v>
          </cell>
          <cell r="F970" t="str">
            <v>kg</v>
          </cell>
        </row>
        <row r="971">
          <cell r="B971" t="str">
            <v>11.1.89</v>
          </cell>
          <cell r="D971" t="str">
            <v>32.02.80.03</v>
          </cell>
          <cell r="E971" t="str">
            <v>Tubo aço corr.galv.met. destrutivo</v>
          </cell>
          <cell r="F971" t="str">
            <v>kg</v>
          </cell>
        </row>
        <row r="972">
          <cell r="B972" t="str">
            <v>11.1.90</v>
          </cell>
          <cell r="D972" t="str">
            <v>32.02.80.04</v>
          </cell>
          <cell r="E972" t="str">
            <v>Tubo aço corr.epoxy met. destrutivo</v>
          </cell>
          <cell r="F972" t="str">
            <v>kg</v>
          </cell>
        </row>
        <row r="973">
          <cell r="B973" t="str">
            <v>11.1.91</v>
          </cell>
          <cell r="D973" t="str">
            <v>32.03.01</v>
          </cell>
          <cell r="E973" t="str">
            <v xml:space="preserve">Tacha c/elem refl. vidro esp.lap. monod. </v>
          </cell>
          <cell r="F973" t="str">
            <v>un</v>
          </cell>
        </row>
        <row r="974">
          <cell r="B974" t="str">
            <v>11.1.92</v>
          </cell>
          <cell r="D974" t="str">
            <v>32.03.02</v>
          </cell>
          <cell r="E974" t="str">
            <v xml:space="preserve">Tacha c/elem refl. vidro esp.lap.bidir. </v>
          </cell>
          <cell r="F974" t="str">
            <v>un</v>
          </cell>
        </row>
        <row r="975">
          <cell r="B975" t="str">
            <v>11.1.93</v>
          </cell>
          <cell r="D975" t="str">
            <v>32.03.03</v>
          </cell>
          <cell r="E975" t="str">
            <v xml:space="preserve">Tachão c/elem refl vidro esp.lap.monod. </v>
          </cell>
          <cell r="F975" t="str">
            <v>un</v>
          </cell>
        </row>
        <row r="976">
          <cell r="B976" t="str">
            <v>11.1.94</v>
          </cell>
          <cell r="D976" t="str">
            <v>32.03.04</v>
          </cell>
          <cell r="E976" t="str">
            <v>Tachão c/elem refl. vidro esp.lap bidirec.</v>
          </cell>
          <cell r="F976" t="str">
            <v>un</v>
          </cell>
        </row>
        <row r="977">
          <cell r="B977" t="str">
            <v>11.1.95</v>
          </cell>
          <cell r="D977" t="str">
            <v>32.03.04.01</v>
          </cell>
          <cell r="E977" t="str">
            <v xml:space="preserve">Tachão mini refl. vidro esp.lap.monod. </v>
          </cell>
          <cell r="F977" t="str">
            <v>un</v>
          </cell>
        </row>
        <row r="978">
          <cell r="B978" t="str">
            <v>11.1.96</v>
          </cell>
          <cell r="D978" t="str">
            <v>32.03.04.02</v>
          </cell>
          <cell r="E978" t="str">
            <v xml:space="preserve">Tachão mini refl. vidro esp.lap.bid </v>
          </cell>
          <cell r="F978" t="str">
            <v>un</v>
          </cell>
        </row>
        <row r="979">
          <cell r="B979" t="str">
            <v>11.1.97</v>
          </cell>
          <cell r="D979" t="str">
            <v>32.03.04.03</v>
          </cell>
          <cell r="E979" t="str">
            <v>Tacha c/elem refl de plastico monod.</v>
          </cell>
          <cell r="F979" t="str">
            <v>un</v>
          </cell>
        </row>
        <row r="980">
          <cell r="B980" t="str">
            <v>11.1.98</v>
          </cell>
          <cell r="D980" t="str">
            <v>32.03.04.04</v>
          </cell>
          <cell r="E980" t="str">
            <v xml:space="preserve">Tacha c/elem refl de plastico bidirec. </v>
          </cell>
          <cell r="F980" t="str">
            <v>un</v>
          </cell>
        </row>
        <row r="981">
          <cell r="B981" t="str">
            <v>11.1.99</v>
          </cell>
          <cell r="D981" t="str">
            <v>32.03.04.06</v>
          </cell>
          <cell r="E981" t="str">
            <v xml:space="preserve">Tacha c/elem refl prism. bidirec. </v>
          </cell>
          <cell r="F981" t="str">
            <v>un</v>
          </cell>
        </row>
        <row r="982">
          <cell r="B982" t="str">
            <v>11.1.100</v>
          </cell>
          <cell r="D982" t="str">
            <v>32.03.05</v>
          </cell>
          <cell r="E982" t="str">
            <v>Sinaliz. horiz. acril.base de água m²</v>
          </cell>
          <cell r="F982" t="str">
            <v>m²</v>
          </cell>
        </row>
        <row r="983">
          <cell r="B983" t="str">
            <v>11.1.101</v>
          </cell>
          <cell r="D983" t="str">
            <v>32.03.06</v>
          </cell>
          <cell r="E983" t="str">
            <v>Sinaliz. horiz. acril. base água c/visibead m²</v>
          </cell>
          <cell r="F983" t="str">
            <v>m²</v>
          </cell>
        </row>
        <row r="984">
          <cell r="B984" t="str">
            <v>11.1.102</v>
          </cell>
          <cell r="D984" t="str">
            <v>32.03.07</v>
          </cell>
          <cell r="E984" t="str">
            <v>Renovação tinta res. acríl./vinílica</v>
          </cell>
          <cell r="F984" t="str">
            <v>m²</v>
          </cell>
        </row>
        <row r="985">
          <cell r="B985" t="str">
            <v>11.1.103</v>
          </cell>
          <cell r="D985" t="str">
            <v>32.03.08</v>
          </cell>
          <cell r="E985" t="str">
            <v>Renovação mat.termopl.aspersão</v>
          </cell>
          <cell r="F985" t="str">
            <v>m²</v>
          </cell>
        </row>
        <row r="986">
          <cell r="B986" t="str">
            <v>11.1.104</v>
          </cell>
          <cell r="D986" t="str">
            <v>32.03.09</v>
          </cell>
          <cell r="E986" t="str">
            <v>Renovação mat.termopl.extrusão</v>
          </cell>
          <cell r="F986" t="str">
            <v>m²</v>
          </cell>
        </row>
        <row r="987">
          <cell r="B987" t="str">
            <v>11.1.105</v>
          </cell>
          <cell r="D987" t="str">
            <v>32.03.10</v>
          </cell>
          <cell r="E987" t="str">
            <v>Renovação tinta res. alqd.borracha clorada</v>
          </cell>
          <cell r="F987" t="str">
            <v>m²</v>
          </cell>
        </row>
        <row r="988">
          <cell r="B988" t="str">
            <v>11.1.106</v>
          </cell>
          <cell r="D988" t="str">
            <v>32.04.02</v>
          </cell>
          <cell r="E988" t="str">
            <v xml:space="preserve">Destocamento árv. com perímetro maior que 78cm </v>
          </cell>
          <cell r="F988" t="str">
            <v>un</v>
          </cell>
        </row>
        <row r="989">
          <cell r="B989" t="str">
            <v>11.1.107</v>
          </cell>
          <cell r="D989" t="str">
            <v>32.04.03</v>
          </cell>
          <cell r="E989" t="str">
            <v>Limp. terreno c/ dest.arv.perímetro&lt;= 78cm</v>
          </cell>
          <cell r="F989" t="str">
            <v>m²</v>
          </cell>
        </row>
        <row r="990">
          <cell r="B990" t="str">
            <v>11.1.108</v>
          </cell>
          <cell r="D990" t="str">
            <v>32.04.04</v>
          </cell>
          <cell r="E990" t="str">
            <v>Limp. terreno s/destocamento de árvores</v>
          </cell>
          <cell r="F990" t="str">
            <v>m²</v>
          </cell>
        </row>
        <row r="991">
          <cell r="B991" t="str">
            <v>11.1.109</v>
          </cell>
          <cell r="D991" t="str">
            <v>32.05.01</v>
          </cell>
          <cell r="E991" t="str">
            <v>Escavação 1/2ª cat. trator + pá carreg.</v>
          </cell>
          <cell r="F991" t="str">
            <v>m³</v>
          </cell>
        </row>
        <row r="992">
          <cell r="B992" t="str">
            <v>11.1.110</v>
          </cell>
          <cell r="D992" t="str">
            <v>32.05.02</v>
          </cell>
          <cell r="E992" t="str">
            <v>Escavação 1/2ª cat. c/ motoscraper</v>
          </cell>
          <cell r="F992" t="str">
            <v>m³</v>
          </cell>
        </row>
        <row r="993">
          <cell r="B993" t="str">
            <v>11.1.111</v>
          </cell>
          <cell r="D993" t="str">
            <v>32.05.03</v>
          </cell>
          <cell r="E993" t="str">
            <v>Escavação 1/2ª cat. c/ escav. hidraúlica</v>
          </cell>
          <cell r="F993" t="str">
            <v>m³</v>
          </cell>
        </row>
        <row r="994">
          <cell r="B994" t="str">
            <v>11.1.112</v>
          </cell>
          <cell r="D994" t="str">
            <v>32.05.04</v>
          </cell>
          <cell r="E994" t="str">
            <v>Escavação e carga material 2ª cat. c/ripper</v>
          </cell>
          <cell r="F994" t="str">
            <v>m³</v>
          </cell>
        </row>
        <row r="995">
          <cell r="B995" t="str">
            <v>11.1.113</v>
          </cell>
          <cell r="D995" t="str">
            <v>32.05.05</v>
          </cell>
          <cell r="E995" t="str">
            <v>Escavação carga material 2ª cat. com explosivo</v>
          </cell>
          <cell r="F995" t="str">
            <v>m³</v>
          </cell>
        </row>
        <row r="996">
          <cell r="B996" t="str">
            <v>11.1.114</v>
          </cell>
          <cell r="D996" t="str">
            <v>32.05.06</v>
          </cell>
          <cell r="E996" t="str">
            <v xml:space="preserve">Escavação e carga material de 3ª cat. </v>
          </cell>
          <cell r="F996" t="str">
            <v>m³</v>
          </cell>
        </row>
        <row r="997">
          <cell r="B997" t="str">
            <v>11.1.115</v>
          </cell>
          <cell r="D997" t="str">
            <v>32.06.01</v>
          </cell>
          <cell r="E997" t="str">
            <v xml:space="preserve">Compactação de aterro maior/igual 95%PS </v>
          </cell>
          <cell r="F997" t="str">
            <v>m³</v>
          </cell>
        </row>
        <row r="998">
          <cell r="B998" t="str">
            <v>11.1.116</v>
          </cell>
          <cell r="D998" t="str">
            <v>32.07.01</v>
          </cell>
          <cell r="E998" t="str">
            <v xml:space="preserve">Transporte de 1ª/2ª categoria até 1 km </v>
          </cell>
          <cell r="F998" t="str">
            <v>m³xkm</v>
          </cell>
        </row>
        <row r="999">
          <cell r="B999" t="str">
            <v>11.1.117</v>
          </cell>
          <cell r="D999" t="str">
            <v>32.07.02</v>
          </cell>
          <cell r="E999" t="str">
            <v xml:space="preserve">Transporte de 1ª/2ª categoria até 2 km </v>
          </cell>
          <cell r="F999" t="str">
            <v>m³xkm</v>
          </cell>
        </row>
        <row r="1000">
          <cell r="B1000" t="str">
            <v>11.1.118</v>
          </cell>
          <cell r="D1000" t="str">
            <v>32.07.03</v>
          </cell>
          <cell r="E1000" t="str">
            <v xml:space="preserve">Transporte de 1ª/2ª categoria até 5 km </v>
          </cell>
          <cell r="F1000" t="str">
            <v>m³xkm</v>
          </cell>
        </row>
        <row r="1001">
          <cell r="B1001" t="str">
            <v>11.1.119</v>
          </cell>
          <cell r="D1001" t="str">
            <v>32.07.04</v>
          </cell>
          <cell r="E1001" t="str">
            <v xml:space="preserve">Transporte de 1ª/2ª categoria até 10 km </v>
          </cell>
          <cell r="F1001" t="str">
            <v>m³xkm</v>
          </cell>
        </row>
        <row r="1002">
          <cell r="B1002" t="str">
            <v>11.1.120</v>
          </cell>
          <cell r="D1002" t="str">
            <v>32.07.05</v>
          </cell>
          <cell r="E1002" t="str">
            <v xml:space="preserve">Transporte de 1ª/2ª categoria até 15 km </v>
          </cell>
          <cell r="F1002" t="str">
            <v>m³xkm</v>
          </cell>
        </row>
        <row r="1003">
          <cell r="B1003" t="str">
            <v>11.1.121</v>
          </cell>
          <cell r="D1003" t="str">
            <v>32.07.06</v>
          </cell>
          <cell r="E1003" t="str">
            <v xml:space="preserve">Transporte de 1ª/2ª categoria alem 15 km </v>
          </cell>
          <cell r="F1003" t="str">
            <v>m³xkm</v>
          </cell>
        </row>
        <row r="1004">
          <cell r="B1004" t="str">
            <v>11.1.122</v>
          </cell>
          <cell r="D1004" t="str">
            <v>32.07.11</v>
          </cell>
          <cell r="E1004" t="str">
            <v xml:space="preserve">Transporte de solo cimento ate 5 km </v>
          </cell>
          <cell r="F1004" t="str">
            <v>m³xkm</v>
          </cell>
        </row>
        <row r="1005">
          <cell r="B1005" t="str">
            <v>11.1.123</v>
          </cell>
          <cell r="D1005" t="str">
            <v>32.08.01</v>
          </cell>
          <cell r="E1005" t="str">
            <v xml:space="preserve">Sub-base ou base solo cim 7% - Pulv. </v>
          </cell>
          <cell r="F1005" t="str">
            <v>m³</v>
          </cell>
        </row>
        <row r="1006">
          <cell r="B1006" t="str">
            <v>11.1.124</v>
          </cell>
          <cell r="D1006" t="str">
            <v>32.08.04</v>
          </cell>
          <cell r="E1006" t="str">
            <v xml:space="preserve">Sub-base ou base solo cim 10% - Pulv. </v>
          </cell>
          <cell r="F1006" t="str">
            <v>m³</v>
          </cell>
        </row>
        <row r="1008">
          <cell r="B1008" t="str">
            <v>Cód. Colinas</v>
          </cell>
          <cell r="D1008" t="str">
            <v>Código</v>
          </cell>
          <cell r="E1008" t="str">
            <v>Serviços</v>
          </cell>
          <cell r="F1008" t="str">
            <v>Unid.</v>
          </cell>
        </row>
        <row r="1011">
          <cell r="D1011" t="str">
            <v>FASE 34 - SERVIÇOS TERCEIRIZADOS</v>
          </cell>
        </row>
        <row r="1012">
          <cell r="B1012" t="str">
            <v>12.1.1</v>
          </cell>
          <cell r="D1012" t="str">
            <v>34.01.01</v>
          </cell>
          <cell r="E1012" t="str">
            <v xml:space="preserve">Arrecadador </v>
          </cell>
          <cell r="F1012" t="str">
            <v>sal. mês</v>
          </cell>
        </row>
        <row r="1013">
          <cell r="B1013" t="str">
            <v>12.1.2</v>
          </cell>
          <cell r="D1013" t="str">
            <v>34.01.02</v>
          </cell>
          <cell r="E1013" t="str">
            <v>Auxiliar Man. El. Eletronica</v>
          </cell>
          <cell r="F1013" t="str">
            <v>sal. mês</v>
          </cell>
        </row>
        <row r="1014">
          <cell r="B1014" t="str">
            <v>12.1.3</v>
          </cell>
          <cell r="D1014" t="str">
            <v>34.01.03</v>
          </cell>
          <cell r="E1014" t="str">
            <v>Auxiliar de Pista</v>
          </cell>
          <cell r="F1014" t="str">
            <v>sal. mês</v>
          </cell>
        </row>
        <row r="1015">
          <cell r="B1015" t="str">
            <v>12.1.4</v>
          </cell>
          <cell r="D1015" t="str">
            <v>34.01.04</v>
          </cell>
          <cell r="E1015" t="str">
            <v>Auxiliar de tráfego</v>
          </cell>
          <cell r="F1015" t="str">
            <v>sal. mês</v>
          </cell>
        </row>
        <row r="1016">
          <cell r="B1016" t="str">
            <v>12.1.5</v>
          </cell>
          <cell r="D1016" t="str">
            <v>34.01.05</v>
          </cell>
          <cell r="E1016" t="str">
            <v>Coordenador de pedágio</v>
          </cell>
          <cell r="F1016" t="str">
            <v>sal. mês</v>
          </cell>
        </row>
        <row r="1017">
          <cell r="B1017" t="str">
            <v>12.1.6</v>
          </cell>
          <cell r="D1017" t="str">
            <v>34.01.06</v>
          </cell>
          <cell r="E1017" t="str">
            <v>Supervisor de pedágio</v>
          </cell>
          <cell r="F1017" t="str">
            <v>sal. mês</v>
          </cell>
        </row>
        <row r="1018">
          <cell r="B1018" t="str">
            <v>12.1.7</v>
          </cell>
          <cell r="D1018" t="str">
            <v>34.01.07</v>
          </cell>
          <cell r="E1018" t="str">
            <v>Conferente</v>
          </cell>
          <cell r="F1018" t="str">
            <v>sal. mês</v>
          </cell>
        </row>
        <row r="1019">
          <cell r="B1019" t="str">
            <v>12.1.8</v>
          </cell>
          <cell r="D1019" t="str">
            <v>34.01.10</v>
          </cell>
          <cell r="E1019" t="str">
            <v xml:space="preserve">Técnico manut. Elet-eletr </v>
          </cell>
          <cell r="F1019" t="str">
            <v>sal. mês</v>
          </cell>
        </row>
        <row r="1020">
          <cell r="B1020" t="str">
            <v>12.1.9</v>
          </cell>
          <cell r="D1020" t="str">
            <v>34.01.11</v>
          </cell>
          <cell r="E1020" t="str">
            <v xml:space="preserve">Auxiliar Técnico </v>
          </cell>
          <cell r="F1020" t="str">
            <v>sal. mês</v>
          </cell>
        </row>
        <row r="1021">
          <cell r="B1021" t="str">
            <v>12.1.10</v>
          </cell>
          <cell r="D1021" t="str">
            <v>34.02.01</v>
          </cell>
          <cell r="E1021" t="str">
            <v>Balanceiro</v>
          </cell>
          <cell r="F1021" t="str">
            <v>sal. mês</v>
          </cell>
        </row>
        <row r="1022">
          <cell r="B1022" t="str">
            <v>12.1.11</v>
          </cell>
          <cell r="D1022" t="str">
            <v>34.02.02</v>
          </cell>
          <cell r="E1022" t="str">
            <v>Auxiliar de pesagem</v>
          </cell>
          <cell r="F1022" t="str">
            <v>sal. mês</v>
          </cell>
        </row>
        <row r="1023">
          <cell r="B1023" t="str">
            <v>12.1.12</v>
          </cell>
          <cell r="D1023" t="str">
            <v>34.03.01</v>
          </cell>
          <cell r="E1023" t="str">
            <v>Limpeza de áreas int. pisos acarpetados</v>
          </cell>
          <cell r="F1023" t="str">
            <v>m² x mês</v>
          </cell>
        </row>
        <row r="1024">
          <cell r="B1024" t="str">
            <v>12.1.13</v>
          </cell>
          <cell r="D1024" t="str">
            <v>34.03.02</v>
          </cell>
          <cell r="E1024" t="str">
            <v>Limpeza de áreas internas e pisos frios</v>
          </cell>
          <cell r="F1024" t="str">
            <v>m² x mês</v>
          </cell>
        </row>
        <row r="1025">
          <cell r="B1025" t="str">
            <v>12.1.14</v>
          </cell>
          <cell r="D1025" t="str">
            <v>34.03.03</v>
          </cell>
          <cell r="E1025" t="str">
            <v>Limpeza de áreas internas laboratórios</v>
          </cell>
          <cell r="F1025" t="str">
            <v>m² x mês</v>
          </cell>
        </row>
        <row r="1026">
          <cell r="B1026" t="str">
            <v>12.1.15</v>
          </cell>
          <cell r="D1026" t="str">
            <v>34.03.04</v>
          </cell>
          <cell r="E1026" t="str">
            <v>Limpeza de áreas int.almoxarif.e galpões</v>
          </cell>
          <cell r="F1026" t="str">
            <v>m² x mês</v>
          </cell>
        </row>
        <row r="1027">
          <cell r="B1027" t="str">
            <v>12.1.16</v>
          </cell>
          <cell r="D1027" t="str">
            <v>34.03.05</v>
          </cell>
          <cell r="E1027" t="str">
            <v>Limpeza de áreas internas oficinas</v>
          </cell>
          <cell r="F1027" t="str">
            <v>m² x mês</v>
          </cell>
        </row>
        <row r="1028">
          <cell r="B1028" t="str">
            <v>12.1.17</v>
          </cell>
          <cell r="D1028" t="str">
            <v>34.03.06</v>
          </cell>
          <cell r="E1028" t="str">
            <v>Limpeza áreas ext. pisos pav.e terra</v>
          </cell>
          <cell r="F1028" t="str">
            <v>m² x mês</v>
          </cell>
        </row>
        <row r="1029">
          <cell r="B1029" t="str">
            <v>12.1.18</v>
          </cell>
          <cell r="D1029" t="str">
            <v>34.03.07</v>
          </cell>
          <cell r="E1029" t="str">
            <v>Limpeza ext. pát.e áreas verdes alta freq.</v>
          </cell>
          <cell r="F1029" t="str">
            <v>m² x mês</v>
          </cell>
        </row>
        <row r="1030">
          <cell r="B1030" t="str">
            <v>12.1.19</v>
          </cell>
          <cell r="D1030" t="str">
            <v>34.03.08</v>
          </cell>
          <cell r="E1030" t="str">
            <v xml:space="preserve">Limpeza ext. pát.e áreas verdes média freq </v>
          </cell>
          <cell r="F1030" t="str">
            <v>m² x mês</v>
          </cell>
        </row>
        <row r="1031">
          <cell r="B1031" t="str">
            <v>12.1.20</v>
          </cell>
          <cell r="D1031" t="str">
            <v>34.03.09</v>
          </cell>
          <cell r="E1031" t="str">
            <v>Limpeza ext. pát.e áreas verdes baixa freq</v>
          </cell>
          <cell r="F1031" t="str">
            <v>m² x mês</v>
          </cell>
        </row>
        <row r="1032">
          <cell r="B1032" t="str">
            <v>12.1.21</v>
          </cell>
          <cell r="D1032" t="str">
            <v>34.03.10</v>
          </cell>
          <cell r="E1032" t="str">
            <v xml:space="preserve">Vidros externos c/ exp.risco trimestr. </v>
          </cell>
          <cell r="F1032" t="str">
            <v>m² x mês</v>
          </cell>
        </row>
        <row r="1033">
          <cell r="B1033" t="str">
            <v>12.1.22</v>
          </cell>
          <cell r="D1033" t="str">
            <v>34.03.11</v>
          </cell>
          <cell r="E1033" t="str">
            <v>Vidros externos s/ exp.risco - trimestr.</v>
          </cell>
          <cell r="F1033" t="str">
            <v>m² x mês</v>
          </cell>
        </row>
        <row r="1034">
          <cell r="B1034" t="str">
            <v>12.1.23</v>
          </cell>
          <cell r="D1034" t="str">
            <v>34.03.12</v>
          </cell>
          <cell r="E1034" t="str">
            <v xml:space="preserve">Vidros externos c/ exp.risco - s/estral </v>
          </cell>
          <cell r="F1034" t="str">
            <v>m² x mês</v>
          </cell>
        </row>
        <row r="1035">
          <cell r="B1035" t="str">
            <v>12.1.24</v>
          </cell>
          <cell r="D1035" t="str">
            <v>34.03.13</v>
          </cell>
          <cell r="E1035" t="str">
            <v xml:space="preserve">Vidros externos s/ exp.risco - s/estral </v>
          </cell>
          <cell r="F1035" t="str">
            <v>m² x mês</v>
          </cell>
        </row>
        <row r="1036">
          <cell r="B1036" t="str">
            <v>12.1.25</v>
          </cell>
          <cell r="D1036" t="str">
            <v>34.04.02</v>
          </cell>
          <cell r="E1036" t="str">
            <v xml:space="preserve">Vigilância 44h sem. de segunda a sextaVig.feira </v>
          </cell>
          <cell r="F1036" t="str">
            <v>p x dia</v>
          </cell>
        </row>
        <row r="1037">
          <cell r="B1037" t="str">
            <v>12.1.26</v>
          </cell>
          <cell r="D1037" t="str">
            <v>34.04.04</v>
          </cell>
          <cell r="E1037" t="str">
            <v xml:space="preserve">Vigilância 12h diurno de segunda a domingo </v>
          </cell>
          <cell r="F1037" t="str">
            <v>p x dia</v>
          </cell>
        </row>
        <row r="1038">
          <cell r="B1038" t="str">
            <v>12.1.27</v>
          </cell>
          <cell r="D1038" t="str">
            <v>34.04.06</v>
          </cell>
          <cell r="E1038" t="str">
            <v xml:space="preserve">Vigilância 12h noturno de segunda a domingo </v>
          </cell>
          <cell r="F1038" t="str">
            <v>p x dia</v>
          </cell>
        </row>
        <row r="1039">
          <cell r="B1039" t="str">
            <v>12.1.28</v>
          </cell>
          <cell r="D1039" t="str">
            <v>34.05.02</v>
          </cell>
          <cell r="E1039" t="str">
            <v xml:space="preserve">Portaria 44h sem. diurno deseg/ sexta-feira </v>
          </cell>
          <cell r="F1039" t="str">
            <v>p x dia</v>
          </cell>
        </row>
        <row r="1040">
          <cell r="B1040" t="str">
            <v>12.1.29</v>
          </cell>
          <cell r="D1040" t="str">
            <v>34.05.04</v>
          </cell>
          <cell r="E1040" t="str">
            <v xml:space="preserve">Portaria 12h sem. diurno deseg/ sexta-feira </v>
          </cell>
          <cell r="F1040" t="str">
            <v>p x dia</v>
          </cell>
        </row>
        <row r="1041">
          <cell r="B1041" t="str">
            <v>12.1.30</v>
          </cell>
          <cell r="D1041" t="str">
            <v>34.05.06</v>
          </cell>
          <cell r="E1041" t="str">
            <v xml:space="preserve">Portaria 8h diurno de segunda a domingo </v>
          </cell>
          <cell r="F1041" t="str">
            <v>p x dia</v>
          </cell>
        </row>
        <row r="1042">
          <cell r="B1042" t="str">
            <v>12.1.31</v>
          </cell>
          <cell r="D1042" t="str">
            <v>34.05.08</v>
          </cell>
          <cell r="E1042" t="str">
            <v xml:space="preserve">Portaria 24h diuturno de segunda a domingo </v>
          </cell>
          <cell r="F1042" t="str">
            <v>p x dia</v>
          </cell>
        </row>
        <row r="1043">
          <cell r="B1043" t="str">
            <v>12.1.32</v>
          </cell>
          <cell r="D1043" t="str">
            <v>34.07.01.01</v>
          </cell>
          <cell r="E1043" t="str">
            <v>Médico Supervisor</v>
          </cell>
          <cell r="F1043" t="str">
            <v>h</v>
          </cell>
        </row>
        <row r="1044">
          <cell r="B1044" t="str">
            <v>12.1.33</v>
          </cell>
          <cell r="D1044" t="str">
            <v>34.07.01.02</v>
          </cell>
          <cell r="E1044" t="str">
            <v>Paramédico</v>
          </cell>
          <cell r="F1044" t="str">
            <v>h</v>
          </cell>
        </row>
        <row r="1045">
          <cell r="B1045" t="str">
            <v>12.1.34</v>
          </cell>
          <cell r="D1045" t="str">
            <v>34.07.01.03</v>
          </cell>
          <cell r="E1045" t="str">
            <v>Atendente de primeiros socorros</v>
          </cell>
          <cell r="F1045" t="str">
            <v>h</v>
          </cell>
        </row>
        <row r="1046">
          <cell r="B1046" t="str">
            <v>12.1.35</v>
          </cell>
          <cell r="D1046" t="str">
            <v>34.07.01.04</v>
          </cell>
          <cell r="E1046" t="str">
            <v>Auxiliar Atendente de primeiros socorros</v>
          </cell>
          <cell r="F1046" t="str">
            <v>h</v>
          </cell>
        </row>
        <row r="1047">
          <cell r="B1047" t="str">
            <v>12.1.36</v>
          </cell>
          <cell r="D1047" t="str">
            <v>34.07.01.05</v>
          </cell>
          <cell r="E1047" t="str">
            <v>Motorista ambulância</v>
          </cell>
          <cell r="F1047" t="str">
            <v>h</v>
          </cell>
        </row>
        <row r="1048">
          <cell r="B1048" t="str">
            <v>12.1.37</v>
          </cell>
          <cell r="D1048" t="str">
            <v>34.07.01.06</v>
          </cell>
          <cell r="E1048" t="str">
            <v>Operador de guincho</v>
          </cell>
          <cell r="F1048" t="str">
            <v>h</v>
          </cell>
        </row>
        <row r="1049">
          <cell r="B1049" t="str">
            <v>12.1.38</v>
          </cell>
          <cell r="D1049" t="str">
            <v>34.08.27</v>
          </cell>
          <cell r="E1049" t="str">
            <v>Hidr. Daee e deprn</v>
          </cell>
          <cell r="F1049" t="str">
            <v xml:space="preserve">un </v>
          </cell>
        </row>
        <row r="1051">
          <cell r="B1051" t="str">
            <v>Cód. Colinas</v>
          </cell>
          <cell r="D1051" t="str">
            <v>Código</v>
          </cell>
          <cell r="E1051" t="str">
            <v>Serviços</v>
          </cell>
          <cell r="F1051" t="str">
            <v>Unid.</v>
          </cell>
        </row>
        <row r="1054">
          <cell r="D1054" t="str">
            <v>FASE 35 - EQUIPE DE PROJETO GERENCIAMENTO, MEIO AMBIENTE E OBRA</v>
          </cell>
        </row>
        <row r="1055">
          <cell r="B1055" t="str">
            <v>13.1.1</v>
          </cell>
          <cell r="D1055" t="str">
            <v>35.01.04</v>
          </cell>
          <cell r="E1055" t="str">
            <v>Analista de Sistema Júnior</v>
          </cell>
          <cell r="F1055" t="str">
            <v>h</v>
          </cell>
        </row>
        <row r="1056">
          <cell r="B1056" t="str">
            <v>13.1.2</v>
          </cell>
          <cell r="D1056" t="str">
            <v>35.01.05</v>
          </cell>
          <cell r="E1056" t="str">
            <v>Analista de Sistema Pleno</v>
          </cell>
          <cell r="F1056" t="str">
            <v>h</v>
          </cell>
        </row>
        <row r="1057">
          <cell r="B1057" t="str">
            <v>13.1.3</v>
          </cell>
          <cell r="D1057" t="str">
            <v>35.01.06</v>
          </cell>
          <cell r="E1057" t="str">
            <v>Analista de Sistema Senior</v>
          </cell>
          <cell r="F1057" t="str">
            <v>h</v>
          </cell>
        </row>
        <row r="1058">
          <cell r="B1058" t="str">
            <v>13.1.4</v>
          </cell>
          <cell r="D1058" t="str">
            <v>35.01.09</v>
          </cell>
          <cell r="E1058" t="str">
            <v>Auxiliar de Laboratório</v>
          </cell>
          <cell r="F1058" t="str">
            <v>h</v>
          </cell>
        </row>
        <row r="1059">
          <cell r="B1059" t="str">
            <v>13.1.5</v>
          </cell>
          <cell r="D1059" t="str">
            <v>35.01.10</v>
          </cell>
          <cell r="E1059" t="str">
            <v>Auxiliar Topografia</v>
          </cell>
          <cell r="F1059" t="str">
            <v>h</v>
          </cell>
        </row>
        <row r="1060">
          <cell r="B1060" t="str">
            <v>13.1.6</v>
          </cell>
          <cell r="D1060" t="str">
            <v>35.01.11</v>
          </cell>
          <cell r="E1060" t="str">
            <v>Auxiliar/Escritório</v>
          </cell>
          <cell r="F1060" t="str">
            <v>h</v>
          </cell>
        </row>
        <row r="1061">
          <cell r="B1061" t="str">
            <v>13.1.7</v>
          </cell>
          <cell r="D1061" t="str">
            <v>35.01.12</v>
          </cell>
          <cell r="E1061" t="str">
            <v>Chefe de Escritório</v>
          </cell>
          <cell r="F1061" t="str">
            <v>h</v>
          </cell>
        </row>
        <row r="1062">
          <cell r="B1062" t="str">
            <v>13.1.8</v>
          </cell>
          <cell r="D1062" t="str">
            <v>35.01.13</v>
          </cell>
          <cell r="E1062" t="str">
            <v>Consultor (sem vínculo)</v>
          </cell>
          <cell r="F1062" t="str">
            <v>h</v>
          </cell>
        </row>
        <row r="1063">
          <cell r="B1063" t="str">
            <v>13.1.9</v>
          </cell>
          <cell r="D1063" t="str">
            <v>35.01.13.01</v>
          </cell>
          <cell r="E1063" t="str">
            <v>Consultor jurídico (sem vínculo)</v>
          </cell>
          <cell r="F1063" t="str">
            <v>h</v>
          </cell>
        </row>
        <row r="1064">
          <cell r="B1064" t="str">
            <v>13.1.10</v>
          </cell>
          <cell r="D1064" t="str">
            <v>35.01.15</v>
          </cell>
          <cell r="E1064" t="str">
            <v>Digitado</v>
          </cell>
          <cell r="F1064" t="str">
            <v>h</v>
          </cell>
        </row>
        <row r="1065">
          <cell r="B1065" t="str">
            <v>13.1.11</v>
          </cell>
          <cell r="D1065" t="str">
            <v>35.01.16</v>
          </cell>
          <cell r="E1065" t="str">
            <v>Desenhista</v>
          </cell>
          <cell r="F1065" t="str">
            <v>h</v>
          </cell>
        </row>
        <row r="1066">
          <cell r="B1066" t="str">
            <v>13.1.12</v>
          </cell>
          <cell r="D1066" t="str">
            <v>35.01.17</v>
          </cell>
          <cell r="E1066" t="str">
            <v>Desenhista/Calculista</v>
          </cell>
          <cell r="F1066" t="str">
            <v>h</v>
          </cell>
        </row>
        <row r="1067">
          <cell r="B1067" t="str">
            <v>13.1.13</v>
          </cell>
          <cell r="D1067" t="str">
            <v>35.01.18</v>
          </cell>
          <cell r="E1067" t="str">
            <v>Economista Júnior</v>
          </cell>
          <cell r="F1067" t="str">
            <v>h</v>
          </cell>
        </row>
        <row r="1068">
          <cell r="B1068" t="str">
            <v>13.1.14</v>
          </cell>
          <cell r="D1068" t="str">
            <v>35.01.19</v>
          </cell>
          <cell r="E1068" t="str">
            <v>Economista Pleno</v>
          </cell>
          <cell r="F1068" t="str">
            <v>h</v>
          </cell>
        </row>
        <row r="1069">
          <cell r="B1069" t="str">
            <v>13.1.15</v>
          </cell>
          <cell r="D1069" t="str">
            <v>35.01.20</v>
          </cell>
          <cell r="E1069" t="str">
            <v>Economista Senior</v>
          </cell>
          <cell r="F1069" t="str">
            <v>h</v>
          </cell>
        </row>
        <row r="1070">
          <cell r="B1070" t="str">
            <v>13.1.16</v>
          </cell>
          <cell r="D1070" t="str">
            <v>35.01.21</v>
          </cell>
          <cell r="E1070" t="str">
            <v>Engenheiro Júnior</v>
          </cell>
          <cell r="F1070" t="str">
            <v>h</v>
          </cell>
        </row>
        <row r="1071">
          <cell r="B1071" t="str">
            <v>13.1.17</v>
          </cell>
          <cell r="D1071" t="str">
            <v>35.01.22</v>
          </cell>
          <cell r="E1071" t="str">
            <v>Engenheiro Pleno</v>
          </cell>
          <cell r="F1071" t="str">
            <v>h</v>
          </cell>
        </row>
        <row r="1072">
          <cell r="B1072" t="str">
            <v>13.1.18</v>
          </cell>
          <cell r="D1072" t="str">
            <v>35.01.23</v>
          </cell>
          <cell r="E1072" t="str">
            <v>Engenheiro Senior</v>
          </cell>
          <cell r="F1072" t="str">
            <v>h</v>
          </cell>
        </row>
        <row r="1073">
          <cell r="B1073" t="str">
            <v>13.1.19</v>
          </cell>
          <cell r="D1073" t="str">
            <v>35.01.24</v>
          </cell>
          <cell r="E1073" t="str">
            <v>Especialista em Treinamento Pleno</v>
          </cell>
          <cell r="F1073" t="str">
            <v>h</v>
          </cell>
        </row>
        <row r="1074">
          <cell r="B1074" t="str">
            <v>13.1.20</v>
          </cell>
          <cell r="D1074" t="str">
            <v>35.01.25</v>
          </cell>
          <cell r="E1074" t="str">
            <v>Especialista em Treinamento Senior</v>
          </cell>
          <cell r="F1074" t="str">
            <v>h</v>
          </cell>
        </row>
        <row r="1075">
          <cell r="B1075" t="str">
            <v>13.1.21</v>
          </cell>
          <cell r="D1075" t="str">
            <v>35.01.26</v>
          </cell>
          <cell r="E1075" t="str">
            <v>Fiscal de Obras</v>
          </cell>
          <cell r="F1075" t="str">
            <v>h</v>
          </cell>
        </row>
        <row r="1076">
          <cell r="B1076" t="str">
            <v>13.1.22</v>
          </cell>
          <cell r="D1076" t="str">
            <v>35.01.27</v>
          </cell>
          <cell r="E1076" t="str">
            <v>Geólogo Júnior</v>
          </cell>
          <cell r="F1076" t="str">
            <v>h</v>
          </cell>
        </row>
        <row r="1077">
          <cell r="B1077" t="str">
            <v>13.1.23</v>
          </cell>
          <cell r="D1077" t="str">
            <v>35.01.28</v>
          </cell>
          <cell r="E1077" t="str">
            <v>Geólogo Pleno</v>
          </cell>
          <cell r="F1077" t="str">
            <v>h</v>
          </cell>
        </row>
        <row r="1078">
          <cell r="B1078" t="str">
            <v>13.1.24</v>
          </cell>
          <cell r="D1078" t="str">
            <v>35.01.29</v>
          </cell>
          <cell r="E1078" t="str">
            <v>Geólogo Senior</v>
          </cell>
          <cell r="F1078" t="str">
            <v>h</v>
          </cell>
        </row>
        <row r="1079">
          <cell r="B1079" t="str">
            <v>13.1.25</v>
          </cell>
          <cell r="D1079" t="str">
            <v>35.01.30</v>
          </cell>
          <cell r="E1079" t="str">
            <v>Laboratorista</v>
          </cell>
          <cell r="F1079" t="str">
            <v>h</v>
          </cell>
        </row>
        <row r="1080">
          <cell r="B1080" t="str">
            <v>13.1.26</v>
          </cell>
          <cell r="D1080" t="str">
            <v>35.01.31</v>
          </cell>
          <cell r="E1080" t="str">
            <v>Laboratorista Auxiliar</v>
          </cell>
          <cell r="F1080" t="str">
            <v>h</v>
          </cell>
        </row>
        <row r="1081">
          <cell r="B1081" t="str">
            <v>13.1.27</v>
          </cell>
          <cell r="D1081" t="str">
            <v>35.01.32</v>
          </cell>
          <cell r="E1081" t="str">
            <v>Motorista</v>
          </cell>
          <cell r="F1081" t="str">
            <v>h</v>
          </cell>
        </row>
        <row r="1082">
          <cell r="B1082" t="str">
            <v>13.1.28</v>
          </cell>
          <cell r="D1082" t="str">
            <v>35.01.33</v>
          </cell>
          <cell r="E1082" t="str">
            <v>Nivelador</v>
          </cell>
          <cell r="F1082" t="str">
            <v>h</v>
          </cell>
        </row>
        <row r="1083">
          <cell r="B1083" t="str">
            <v>13.1.29</v>
          </cell>
          <cell r="D1083" t="str">
            <v>35.01.34</v>
          </cell>
          <cell r="E1083" t="str">
            <v>Operador de Microcomputador</v>
          </cell>
          <cell r="F1083" t="str">
            <v>h</v>
          </cell>
        </row>
        <row r="1084">
          <cell r="B1084" t="str">
            <v>13.1.30</v>
          </cell>
          <cell r="D1084" t="str">
            <v>35.01.35</v>
          </cell>
          <cell r="E1084" t="str">
            <v>Programador de Computador Júnior</v>
          </cell>
          <cell r="F1084" t="str">
            <v>h</v>
          </cell>
        </row>
        <row r="1085">
          <cell r="B1085" t="str">
            <v>13.1.31</v>
          </cell>
          <cell r="D1085" t="str">
            <v>35.01.36</v>
          </cell>
          <cell r="E1085" t="str">
            <v>Programador de Computador Pleno</v>
          </cell>
          <cell r="F1085" t="str">
            <v>h</v>
          </cell>
        </row>
        <row r="1086">
          <cell r="B1086" t="str">
            <v>13.1.32</v>
          </cell>
          <cell r="D1086" t="str">
            <v>35.01.37</v>
          </cell>
          <cell r="E1086" t="str">
            <v>Programador de Computador Senior</v>
          </cell>
          <cell r="F1086" t="str">
            <v>h</v>
          </cell>
        </row>
        <row r="1087">
          <cell r="B1087" t="str">
            <v>13.1.33</v>
          </cell>
          <cell r="D1087" t="str">
            <v>35.01.38</v>
          </cell>
          <cell r="E1087" t="str">
            <v>Psicólogo</v>
          </cell>
          <cell r="F1087" t="str">
            <v>h</v>
          </cell>
        </row>
        <row r="1088">
          <cell r="B1088" t="str">
            <v>13.1.34</v>
          </cell>
          <cell r="D1088" t="str">
            <v>35.01.39</v>
          </cell>
          <cell r="E1088" t="str">
            <v>Seccionista</v>
          </cell>
          <cell r="F1088" t="str">
            <v>h</v>
          </cell>
        </row>
        <row r="1089">
          <cell r="B1089" t="str">
            <v>13.1.35</v>
          </cell>
          <cell r="D1089" t="str">
            <v>35.01.40</v>
          </cell>
          <cell r="E1089" t="str">
            <v>Secretária</v>
          </cell>
          <cell r="F1089" t="str">
            <v>h</v>
          </cell>
        </row>
        <row r="1090">
          <cell r="B1090" t="str">
            <v>13.1.36</v>
          </cell>
          <cell r="D1090" t="str">
            <v>35.01.41</v>
          </cell>
          <cell r="E1090" t="str">
            <v>Topógrafo</v>
          </cell>
          <cell r="F1090" t="str">
            <v>h</v>
          </cell>
        </row>
        <row r="1091">
          <cell r="B1091" t="str">
            <v>13.1.37</v>
          </cell>
          <cell r="D1091" t="str">
            <v>35.01.42</v>
          </cell>
          <cell r="E1091" t="str">
            <v>Topógrafo Auxiliar</v>
          </cell>
          <cell r="F1091" t="str">
            <v>h</v>
          </cell>
        </row>
        <row r="1092">
          <cell r="B1092" t="str">
            <v>13.1.38</v>
          </cell>
          <cell r="D1092" t="str">
            <v>35.01.47</v>
          </cell>
          <cell r="E1092" t="str">
            <v>Entrevistador</v>
          </cell>
          <cell r="F1092" t="str">
            <v>h</v>
          </cell>
        </row>
        <row r="1093">
          <cell r="B1093" t="str">
            <v>13.1.39</v>
          </cell>
          <cell r="D1093" t="str">
            <v>35.02.04</v>
          </cell>
          <cell r="E1093" t="str">
            <v>Auxiliar de escritório</v>
          </cell>
          <cell r="F1093" t="str">
            <v>h</v>
          </cell>
        </row>
        <row r="1094">
          <cell r="B1094" t="str">
            <v>13.1.40</v>
          </cell>
          <cell r="D1094" t="str">
            <v>35.02.05</v>
          </cell>
          <cell r="E1094" t="str">
            <v>Auxiliar de topografia</v>
          </cell>
          <cell r="F1094" t="str">
            <v>h</v>
          </cell>
        </row>
        <row r="1095">
          <cell r="B1095" t="str">
            <v>13.1.41</v>
          </cell>
          <cell r="D1095" t="str">
            <v>35.02.06</v>
          </cell>
          <cell r="E1095" t="str">
            <v>Auxiliar Técnico</v>
          </cell>
          <cell r="F1095" t="str">
            <v>h</v>
          </cell>
        </row>
        <row r="1096">
          <cell r="B1096" t="str">
            <v>13.1.42</v>
          </cell>
          <cell r="D1096" t="str">
            <v>35.02.07</v>
          </cell>
          <cell r="E1096" t="str">
            <v>Consultor A</v>
          </cell>
          <cell r="F1096" t="str">
            <v>h</v>
          </cell>
        </row>
        <row r="1097">
          <cell r="B1097" t="str">
            <v>13.1.43</v>
          </cell>
          <cell r="D1097" t="str">
            <v>35.02.08</v>
          </cell>
          <cell r="E1097" t="str">
            <v xml:space="preserve">Consultor B </v>
          </cell>
          <cell r="F1097" t="str">
            <v>h</v>
          </cell>
        </row>
        <row r="1098">
          <cell r="B1098" t="str">
            <v>13.1.44</v>
          </cell>
          <cell r="D1098" t="str">
            <v>35.02.09</v>
          </cell>
          <cell r="E1098" t="str">
            <v>Consultor C</v>
          </cell>
          <cell r="F1098" t="str">
            <v>h</v>
          </cell>
        </row>
        <row r="1099">
          <cell r="B1099" t="str">
            <v>13.1.45</v>
          </cell>
          <cell r="D1099" t="str">
            <v xml:space="preserve">35.02.10 </v>
          </cell>
          <cell r="E1099" t="str">
            <v>Coordenador</v>
          </cell>
          <cell r="F1099" t="str">
            <v>h</v>
          </cell>
        </row>
        <row r="1100">
          <cell r="B1100" t="str">
            <v>13.1.46</v>
          </cell>
          <cell r="D1100" t="str">
            <v>35.02.11</v>
          </cell>
          <cell r="E1100" t="str">
            <v>Desenhista e Calculista I</v>
          </cell>
          <cell r="F1100" t="str">
            <v>h</v>
          </cell>
        </row>
        <row r="1101">
          <cell r="B1101" t="str">
            <v>13.1.47</v>
          </cell>
          <cell r="D1101" t="str">
            <v>35.02.12</v>
          </cell>
          <cell r="E1101" t="str">
            <v>Desenhista e Calculista II</v>
          </cell>
          <cell r="F1101" t="str">
            <v>h</v>
          </cell>
        </row>
        <row r="1102">
          <cell r="B1102" t="str">
            <v>13.1.48</v>
          </cell>
          <cell r="D1102" t="str">
            <v>35.02.13</v>
          </cell>
          <cell r="E1102" t="str">
            <v xml:space="preserve">Desenhista e Calculista III </v>
          </cell>
          <cell r="F1102" t="str">
            <v>h</v>
          </cell>
        </row>
        <row r="1103">
          <cell r="B1103" t="str">
            <v>13.1.49</v>
          </cell>
          <cell r="D1103" t="str">
            <v>35.02.14</v>
          </cell>
          <cell r="E1103" t="str">
            <v>Engenheiro Júnior</v>
          </cell>
          <cell r="F1103" t="str">
            <v>h</v>
          </cell>
        </row>
        <row r="1104">
          <cell r="B1104" t="str">
            <v>13.1.50</v>
          </cell>
          <cell r="D1104" t="str">
            <v>35.02.15</v>
          </cell>
          <cell r="E1104" t="str">
            <v>Engenheiro Pleno</v>
          </cell>
          <cell r="F1104" t="str">
            <v>h</v>
          </cell>
        </row>
        <row r="1105">
          <cell r="B1105" t="str">
            <v>13.1.51</v>
          </cell>
          <cell r="D1105" t="str">
            <v>35.02.16</v>
          </cell>
          <cell r="E1105" t="str">
            <v>Engenheiro Senior</v>
          </cell>
          <cell r="F1105" t="str">
            <v>h</v>
          </cell>
        </row>
        <row r="1106">
          <cell r="B1106" t="str">
            <v>13.1.52</v>
          </cell>
          <cell r="D1106" t="str">
            <v>35.02.17</v>
          </cell>
          <cell r="E1106" t="str">
            <v>Projetista A / Assistente Técnico I</v>
          </cell>
          <cell r="F1106" t="str">
            <v>h</v>
          </cell>
        </row>
        <row r="1107">
          <cell r="B1107" t="str">
            <v>13.1.53</v>
          </cell>
          <cell r="D1107" t="str">
            <v>35.02.18</v>
          </cell>
          <cell r="E1107" t="str">
            <v>Projetista B / Assistente Técnico II</v>
          </cell>
          <cell r="F1107" t="str">
            <v>h</v>
          </cell>
        </row>
        <row r="1108">
          <cell r="B1108" t="str">
            <v>13.1.54</v>
          </cell>
          <cell r="D1108" t="str">
            <v>35.02.19</v>
          </cell>
          <cell r="E1108" t="str">
            <v xml:space="preserve">Projetista C / Assistente Técnico III </v>
          </cell>
          <cell r="F1108" t="str">
            <v>h</v>
          </cell>
        </row>
        <row r="1109">
          <cell r="B1109" t="str">
            <v>13.1.55</v>
          </cell>
          <cell r="D1109" t="str">
            <v>35.02.23</v>
          </cell>
          <cell r="E1109" t="str">
            <v>Engenheiro Agronomo</v>
          </cell>
          <cell r="F1109" t="str">
            <v>h</v>
          </cell>
        </row>
        <row r="1110">
          <cell r="B1110" t="str">
            <v>13.1.56</v>
          </cell>
          <cell r="D1110" t="str">
            <v>35.02.24</v>
          </cell>
          <cell r="E1110" t="str">
            <v>Antropólogo</v>
          </cell>
          <cell r="F1110" t="str">
            <v>h</v>
          </cell>
        </row>
        <row r="1111">
          <cell r="B1111" t="str">
            <v>13.1.57</v>
          </cell>
          <cell r="D1111" t="str">
            <v>35.02.25</v>
          </cell>
          <cell r="E1111" t="str">
            <v>Nivelador</v>
          </cell>
          <cell r="F1111" t="str">
            <v>h</v>
          </cell>
        </row>
        <row r="1112">
          <cell r="B1112" t="str">
            <v>13.1.58</v>
          </cell>
          <cell r="D1112" t="str">
            <v>35.02.26</v>
          </cell>
          <cell r="E1112" t="str">
            <v>Topógrafo</v>
          </cell>
          <cell r="F1112" t="str">
            <v>h</v>
          </cell>
        </row>
        <row r="1113">
          <cell r="B1113" t="str">
            <v>13.1.59</v>
          </cell>
          <cell r="D1113" t="str">
            <v>35.02.28</v>
          </cell>
          <cell r="E1113" t="str">
            <v>Biólogo</v>
          </cell>
          <cell r="F1113" t="str">
            <v>h</v>
          </cell>
        </row>
        <row r="1114">
          <cell r="B1114" t="str">
            <v>13.1.60</v>
          </cell>
          <cell r="D1114" t="str">
            <v>35.02.29</v>
          </cell>
          <cell r="E1114" t="str">
            <v>Economista Júnior</v>
          </cell>
          <cell r="F1114" t="str">
            <v>h</v>
          </cell>
        </row>
        <row r="1115">
          <cell r="B1115" t="str">
            <v>13.1.61</v>
          </cell>
          <cell r="D1115" t="str">
            <v>35.02.30</v>
          </cell>
          <cell r="E1115" t="str">
            <v>Economista Pleno</v>
          </cell>
          <cell r="F1115" t="str">
            <v>h</v>
          </cell>
        </row>
        <row r="1116">
          <cell r="B1116" t="str">
            <v>13.1.62</v>
          </cell>
          <cell r="D1116" t="str">
            <v>35.02.31</v>
          </cell>
          <cell r="E1116" t="str">
            <v>Economista Senior</v>
          </cell>
          <cell r="F1116" t="str">
            <v>h</v>
          </cell>
        </row>
        <row r="1117">
          <cell r="B1117" t="str">
            <v>13.1.63</v>
          </cell>
          <cell r="D1117" t="str">
            <v>35.02.32</v>
          </cell>
          <cell r="E1117" t="str">
            <v>Especialista Ambiental</v>
          </cell>
          <cell r="F1117" t="str">
            <v>h</v>
          </cell>
        </row>
        <row r="1118">
          <cell r="B1118" t="str">
            <v>13.1.64</v>
          </cell>
          <cell r="D1118" t="str">
            <v>35.02.33</v>
          </cell>
          <cell r="E1118" t="str">
            <v>Geógrafo</v>
          </cell>
          <cell r="F1118" t="str">
            <v>h</v>
          </cell>
        </row>
        <row r="1119">
          <cell r="B1119" t="str">
            <v>13.1.65</v>
          </cell>
          <cell r="D1119" t="str">
            <v>35.02.34</v>
          </cell>
          <cell r="E1119" t="str">
            <v>Geólogo Júnior</v>
          </cell>
          <cell r="F1119" t="str">
            <v>h</v>
          </cell>
        </row>
        <row r="1120">
          <cell r="B1120" t="str">
            <v>13.1.66</v>
          </cell>
          <cell r="D1120" t="str">
            <v>35.02.35</v>
          </cell>
          <cell r="E1120" t="str">
            <v>Geólogo Pleno</v>
          </cell>
          <cell r="F1120" t="str">
            <v>h</v>
          </cell>
        </row>
        <row r="1121">
          <cell r="B1121" t="str">
            <v>13.1.67</v>
          </cell>
          <cell r="D1121" t="str">
            <v>35.02.36</v>
          </cell>
          <cell r="E1121" t="str">
            <v>Geólogo Senior</v>
          </cell>
          <cell r="F1121" t="str">
            <v>h</v>
          </cell>
        </row>
        <row r="1122">
          <cell r="B1122" t="str">
            <v>13.1.68</v>
          </cell>
          <cell r="D1122" t="str">
            <v>35.02.37</v>
          </cell>
          <cell r="E1122" t="str">
            <v>Sociólogo</v>
          </cell>
          <cell r="F1122" t="str">
            <v>h</v>
          </cell>
        </row>
        <row r="1123">
          <cell r="B1123" t="str">
            <v>13.1.69</v>
          </cell>
          <cell r="D1123" t="str">
            <v>35.02.38</v>
          </cell>
          <cell r="E1123" t="str">
            <v>Técnico Artes visuais</v>
          </cell>
          <cell r="F1123" t="str">
            <v>h</v>
          </cell>
        </row>
        <row r="1124">
          <cell r="B1124" t="str">
            <v>13.1.70</v>
          </cell>
          <cell r="D1124" t="str">
            <v>35.02.39</v>
          </cell>
          <cell r="E1124" t="str">
            <v>Arqueólogo</v>
          </cell>
          <cell r="F1124" t="str">
            <v>h</v>
          </cell>
        </row>
        <row r="1125">
          <cell r="B1125" t="str">
            <v>13.1.71</v>
          </cell>
          <cell r="D1125" t="str">
            <v>35.02.40</v>
          </cell>
          <cell r="E1125" t="str">
            <v>Geomorfologo</v>
          </cell>
          <cell r="F1125" t="str">
            <v>h</v>
          </cell>
        </row>
        <row r="1127">
          <cell r="B1127" t="str">
            <v>Cód. Colinas</v>
          </cell>
          <cell r="D1127" t="str">
            <v>Código</v>
          </cell>
          <cell r="E1127" t="str">
            <v>Serviços</v>
          </cell>
          <cell r="F1127" t="str">
            <v>Unid.</v>
          </cell>
        </row>
        <row r="1130">
          <cell r="D1130" t="str">
            <v>FASE 36 - CANTEIRO DE OBRA</v>
          </cell>
        </row>
        <row r="1131">
          <cell r="B1131" t="str">
            <v>14.1.1</v>
          </cell>
          <cell r="D1131" t="str">
            <v>36.01.01.01</v>
          </cell>
          <cell r="E1131" t="str">
            <v>Inst. Canteiro tipo I (1,50%)</v>
          </cell>
          <cell r="F1131" t="str">
            <v>gb</v>
          </cell>
        </row>
        <row r="1132">
          <cell r="B1132" t="str">
            <v>14.1.2</v>
          </cell>
          <cell r="D1132" t="str">
            <v>36.01.01.02</v>
          </cell>
          <cell r="E1132" t="str">
            <v xml:space="preserve">Oper. E manutençãocanteiro tipo I (0,875%) </v>
          </cell>
          <cell r="F1132" t="str">
            <v>gb</v>
          </cell>
        </row>
        <row r="1133">
          <cell r="B1133" t="str">
            <v>14.1.3</v>
          </cell>
          <cell r="D1133" t="str">
            <v>36.01.01.03</v>
          </cell>
          <cell r="E1133" t="str">
            <v>Desmobilização canteiro tipo I (0,125%)</v>
          </cell>
          <cell r="F1133" t="str">
            <v>gb</v>
          </cell>
        </row>
        <row r="1134">
          <cell r="B1134" t="str">
            <v>14.1.4</v>
          </cell>
          <cell r="D1134" t="str">
            <v>36.01.02.01</v>
          </cell>
          <cell r="E1134" t="str">
            <v>Inst. Canteiro tipo II (1,80%)</v>
          </cell>
          <cell r="F1134" t="str">
            <v>gb</v>
          </cell>
        </row>
        <row r="1135">
          <cell r="B1135" t="str">
            <v>14.1.5</v>
          </cell>
          <cell r="D1135" t="str">
            <v>36.01.02.02</v>
          </cell>
          <cell r="E1135" t="str">
            <v>Oper. E manutençãocanteiro tipo II (1,050%)</v>
          </cell>
          <cell r="F1135" t="str">
            <v>gb</v>
          </cell>
        </row>
        <row r="1136">
          <cell r="B1136" t="str">
            <v>14.1.6</v>
          </cell>
          <cell r="D1136" t="str">
            <v>36.01.02.03</v>
          </cell>
          <cell r="E1136" t="str">
            <v>Desmobilização canteiro tipo II (0,150%)</v>
          </cell>
          <cell r="F1136" t="str">
            <v>gb</v>
          </cell>
        </row>
        <row r="1137">
          <cell r="B1137" t="str">
            <v>14.1.7</v>
          </cell>
          <cell r="D1137" t="str">
            <v>36.01.03.01</v>
          </cell>
          <cell r="E1137" t="str">
            <v>Inst. Canteiro tipo III (4,80%)</v>
          </cell>
          <cell r="F1137" t="str">
            <v>gb</v>
          </cell>
        </row>
        <row r="1138">
          <cell r="B1138" t="str">
            <v>14.1.8</v>
          </cell>
          <cell r="D1138" t="str">
            <v xml:space="preserve">36.01.03.02 </v>
          </cell>
          <cell r="E1138" t="str">
            <v>Oper. E manutençãocanteiro tipo III (0,900%)</v>
          </cell>
          <cell r="F1138" t="str">
            <v>gb</v>
          </cell>
        </row>
        <row r="1139">
          <cell r="B1139" t="str">
            <v>14.1.9</v>
          </cell>
          <cell r="D1139" t="str">
            <v>36.01.03.03</v>
          </cell>
          <cell r="E1139" t="str">
            <v>Desmobilização canteiro tipo III (0,300%)</v>
          </cell>
          <cell r="F1139" t="str">
            <v>gb</v>
          </cell>
        </row>
        <row r="1141">
          <cell r="B1141" t="str">
            <v>Cód. Colinas</v>
          </cell>
          <cell r="D1141" t="str">
            <v>Código</v>
          </cell>
          <cell r="E1141" t="str">
            <v>Serviços</v>
          </cell>
          <cell r="F1141" t="str">
            <v>Unid.</v>
          </cell>
        </row>
        <row r="1144">
          <cell r="D1144" t="str">
            <v>FASE 37 - SERVIÇOS NÃO CONSTANTES NA PLANILHA</v>
          </cell>
        </row>
        <row r="1145">
          <cell r="B1145" t="str">
            <v>16.1.1</v>
          </cell>
          <cell r="D1145" t="str">
            <v>37.01.01</v>
          </cell>
          <cell r="E1145" t="str">
            <v>Rachão intertravado com bica corrida</v>
          </cell>
          <cell r="F1145" t="str">
            <v>m³</v>
          </cell>
        </row>
        <row r="1146">
          <cell r="B1146" t="str">
            <v>16.1.2</v>
          </cell>
          <cell r="D1146" t="str">
            <v>37.01.02</v>
          </cell>
          <cell r="E1146" t="str">
            <v>Camada de Bloqueio</v>
          </cell>
          <cell r="F1146" t="str">
            <v>m³</v>
          </cell>
        </row>
        <row r="1147">
          <cell r="B1147" t="str">
            <v>16.1.3</v>
          </cell>
          <cell r="D1147" t="str">
            <v>37.01.03</v>
          </cell>
          <cell r="E1147" t="str">
            <v>Conc. asf. us. quente - Grad. C c/ DOP.</v>
          </cell>
          <cell r="F1147" t="str">
            <v>m³</v>
          </cell>
        </row>
        <row r="1148">
          <cell r="B1148" t="str">
            <v>16.1.4</v>
          </cell>
          <cell r="D1148" t="str">
            <v>37.01.04</v>
          </cell>
          <cell r="E1148" t="str">
            <v>Compactação de Aterro maior /igual 95%PS( inclusive Reaterro mat. Brejoso)</v>
          </cell>
          <cell r="F1148" t="str">
            <v>m³</v>
          </cell>
        </row>
        <row r="1149">
          <cell r="B1149" t="str">
            <v>16.1.5</v>
          </cell>
          <cell r="D1149" t="str">
            <v>37.01.05</v>
          </cell>
          <cell r="E1149" t="str">
            <v>Tubo de concreto Ø 0,60m classe CA-2 ( fornecimento e assentamento )</v>
          </cell>
          <cell r="F1149" t="str">
            <v>m</v>
          </cell>
        </row>
        <row r="1150">
          <cell r="B1150" t="str">
            <v>16.1.6</v>
          </cell>
          <cell r="D1150" t="str">
            <v>37.01.06</v>
          </cell>
          <cell r="E1150" t="str">
            <v>Tubo de concreto Ø 1,00m classe CA-2 ( fornecimento e assentamento )</v>
          </cell>
          <cell r="F1150" t="str">
            <v>m</v>
          </cell>
        </row>
        <row r="1151">
          <cell r="B1151" t="str">
            <v>16.1.7</v>
          </cell>
          <cell r="D1151" t="str">
            <v>37.01.07</v>
          </cell>
          <cell r="E1151" t="str">
            <v>Escavação para execução de dreno</v>
          </cell>
          <cell r="F1151" t="str">
            <v>m³</v>
          </cell>
        </row>
        <row r="1152">
          <cell r="B1152" t="str">
            <v>16.1.8</v>
          </cell>
          <cell r="D1152" t="str">
            <v>37.01.08</v>
          </cell>
          <cell r="E1152" t="str">
            <v>Aquis. Mat. Espal. Conf. Rolagem mat. Sil. Argil. (*)</v>
          </cell>
          <cell r="F1152" t="str">
            <v>m³</v>
          </cell>
        </row>
        <row r="1153">
          <cell r="B1153" t="str">
            <v>16.1.9</v>
          </cell>
          <cell r="D1153" t="str">
            <v>37.01.09</v>
          </cell>
          <cell r="E1153" t="str">
            <v>Transporte de 1ª/2ª categoria até 1 Km (*)</v>
          </cell>
          <cell r="F1153" t="str">
            <v>m³xkm</v>
          </cell>
        </row>
        <row r="1154">
          <cell r="B1154" t="str">
            <v>16.1.10</v>
          </cell>
          <cell r="D1154" t="str">
            <v>37.01.10</v>
          </cell>
          <cell r="E1154" t="str">
            <v>Transporte de 1ª/2ª categoria até 2 Km (*)</v>
          </cell>
          <cell r="F1154" t="str">
            <v>m³xkm</v>
          </cell>
        </row>
        <row r="1155">
          <cell r="B1155" t="str">
            <v>16.1.11</v>
          </cell>
          <cell r="D1155" t="str">
            <v>37.01.11</v>
          </cell>
          <cell r="E1155" t="str">
            <v>Espalhamento de material no bota fora inclusive mat. de limpeza</v>
          </cell>
          <cell r="F1155" t="str">
            <v>m³</v>
          </cell>
        </row>
        <row r="1156">
          <cell r="B1156" t="str">
            <v>16.1.12</v>
          </cell>
          <cell r="D1156" t="str">
            <v>37.01.12</v>
          </cell>
          <cell r="E1156" t="str">
            <v>Conc. asf. us. quente - Binder - DERSA</v>
          </cell>
          <cell r="F1156" t="str">
            <v>m³</v>
          </cell>
        </row>
        <row r="1157">
          <cell r="B1157" t="str">
            <v>16.1.13</v>
          </cell>
          <cell r="D1157" t="str">
            <v>37.01.13</v>
          </cell>
          <cell r="E1157" t="str">
            <v>Conc. asf. us. quente - capa asfáltica - DERSA</v>
          </cell>
          <cell r="F1157" t="str">
            <v>m³</v>
          </cell>
        </row>
        <row r="1158">
          <cell r="B1158" t="str">
            <v>16.1.14</v>
          </cell>
          <cell r="D1158" t="str">
            <v>37.01.14</v>
          </cell>
          <cell r="E1158" t="str">
            <v>Tubo de concreto Ø 0,80m classe CA-2 ( fornecimento e assentamento )</v>
          </cell>
          <cell r="F1158" t="str">
            <v>m</v>
          </cell>
        </row>
        <row r="1159">
          <cell r="B1159" t="str">
            <v>16.1.15</v>
          </cell>
          <cell r="D1159" t="str">
            <v>37.01.15</v>
          </cell>
          <cell r="E1159" t="str">
            <v>Tubo de concreto Ø 0,80m classe CA-3 ( fornecimento e assentamento )</v>
          </cell>
          <cell r="F1159" t="str">
            <v>m</v>
          </cell>
        </row>
        <row r="1160">
          <cell r="B1160" t="str">
            <v>16.1.16</v>
          </cell>
          <cell r="D1160" t="str">
            <v>37.01.16</v>
          </cell>
          <cell r="E1160" t="str">
            <v>Tubo de concreto Ø 1,00m classe CA-4 ( fornecimento e assentamento )</v>
          </cell>
          <cell r="F1160" t="str">
            <v>m</v>
          </cell>
        </row>
        <row r="1161">
          <cell r="B1161" t="str">
            <v>16.1.17</v>
          </cell>
          <cell r="D1161" t="str">
            <v>37.01.17</v>
          </cell>
          <cell r="E1161" t="str">
            <v>Tubo de concreto Ø 1,20m classe CA-2 ( fornecimento e assentamento )</v>
          </cell>
          <cell r="F1161" t="str">
            <v>m</v>
          </cell>
        </row>
        <row r="1162">
          <cell r="B1162" t="str">
            <v>16.1.18</v>
          </cell>
          <cell r="D1162" t="str">
            <v>37.01.18</v>
          </cell>
          <cell r="E1162" t="str">
            <v>Tubo de aço corr. Epoxy met. Destrutivo-MP100/ e= 2,0mm/84kg/m Ø = 1,30m</v>
          </cell>
          <cell r="F1162" t="str">
            <v>kg</v>
          </cell>
        </row>
        <row r="1163">
          <cell r="B1163" t="str">
            <v>16.1.19</v>
          </cell>
          <cell r="D1163" t="str">
            <v>37.01.19</v>
          </cell>
          <cell r="E1163" t="str">
            <v>Tubo de aço corr. Epoxy met. Destrutivo-MP100/ e= 3,4mm/136kg/m Ø = 1,30m</v>
          </cell>
          <cell r="F1163" t="str">
            <v>kg</v>
          </cell>
        </row>
        <row r="1164">
          <cell r="B1164" t="str">
            <v>16.1.20</v>
          </cell>
          <cell r="D1164" t="str">
            <v>37.01.20</v>
          </cell>
          <cell r="E1164" t="str">
            <v>Tubo de aço corr. Epoxy met. Destrutivo-MP100/ e= 2,0mm/125kg/m Ø = 1,50m</v>
          </cell>
          <cell r="F1164" t="str">
            <v>kg</v>
          </cell>
        </row>
        <row r="1165">
          <cell r="B1165" t="str">
            <v>16.1.21</v>
          </cell>
          <cell r="D1165" t="str">
            <v>37.01.21</v>
          </cell>
          <cell r="E1165" t="str">
            <v>Tubo de aço corr. Epoxy met. Destrutivo-MP152/ e= 2,7mm/162kg/m Ø = 1,50m</v>
          </cell>
          <cell r="F1165" t="str">
            <v>kg</v>
          </cell>
        </row>
        <row r="1166">
          <cell r="B1166" t="str">
            <v>16.1.22</v>
          </cell>
          <cell r="D1166" t="str">
            <v>37.01.22</v>
          </cell>
          <cell r="E1166" t="str">
            <v>Remoção de Tubo Ø = 0,30m</v>
          </cell>
          <cell r="F1166" t="str">
            <v>m</v>
          </cell>
        </row>
        <row r="1167">
          <cell r="B1167" t="str">
            <v>16.1.23</v>
          </cell>
          <cell r="D1167" t="str">
            <v>37.01.23</v>
          </cell>
          <cell r="E1167" t="str">
            <v>Remoção de Tubo Ø = 0,40m</v>
          </cell>
          <cell r="F1167" t="str">
            <v>m</v>
          </cell>
        </row>
        <row r="1168">
          <cell r="B1168" t="str">
            <v>16.1.24</v>
          </cell>
          <cell r="D1168" t="str">
            <v>37.01.24</v>
          </cell>
          <cell r="E1168" t="str">
            <v>Remoção de Tubo Ø = 0,60m</v>
          </cell>
          <cell r="F1168" t="str">
            <v>m</v>
          </cell>
        </row>
        <row r="1169">
          <cell r="B1169" t="str">
            <v>16.1.25</v>
          </cell>
          <cell r="D1169" t="str">
            <v>37.01.25</v>
          </cell>
          <cell r="E1169" t="str">
            <v>Tubo de concreto Ø 0,60m classe CA-3 ( fornecimento e assentamento )</v>
          </cell>
          <cell r="F1169" t="str">
            <v>m</v>
          </cell>
        </row>
        <row r="1170">
          <cell r="B1170" t="str">
            <v>16.1.26</v>
          </cell>
          <cell r="D1170" t="str">
            <v>37.01.26</v>
          </cell>
          <cell r="E1170" t="str">
            <v>Tubo de concreto Ø 0,40m classe CA-2 ( fornecimento e assentamento )</v>
          </cell>
          <cell r="F1170" t="str">
            <v>m</v>
          </cell>
        </row>
        <row r="1171">
          <cell r="B1171" t="str">
            <v>16.1.27</v>
          </cell>
          <cell r="D1171" t="str">
            <v>37.01.27</v>
          </cell>
          <cell r="E1171" t="str">
            <v>Tubo de concreto Ø 1,50m classe CA-2 ( fornecimento e assentamento )</v>
          </cell>
          <cell r="F1171" t="str">
            <v>m</v>
          </cell>
        </row>
        <row r="1172">
          <cell r="B1172" t="str">
            <v>16.1.28</v>
          </cell>
          <cell r="D1172" t="str">
            <v>37.01.28</v>
          </cell>
          <cell r="E1172" t="str">
            <v>Remoção de Tubo Ø = 0,80m</v>
          </cell>
          <cell r="F1172" t="str">
            <v>m</v>
          </cell>
        </row>
        <row r="1173">
          <cell r="B1173" t="str">
            <v>16.1.29</v>
          </cell>
          <cell r="D1173" t="str">
            <v>37.01.29</v>
          </cell>
          <cell r="E1173" t="str">
            <v>Passeio</v>
          </cell>
          <cell r="F1173" t="str">
            <v>m²</v>
          </cell>
        </row>
        <row r="1174">
          <cell r="B1174" t="str">
            <v>16.1.30</v>
          </cell>
          <cell r="D1174" t="str">
            <v>37.01.30</v>
          </cell>
          <cell r="E1174" t="str">
            <v>Aterro - Solo mole - material de 3ª Categoria</v>
          </cell>
          <cell r="F1174" t="str">
            <v>m³</v>
          </cell>
        </row>
        <row r="1175">
          <cell r="B1175" t="str">
            <v>16.1.31</v>
          </cell>
          <cell r="D1175" t="str">
            <v>37.01.31</v>
          </cell>
          <cell r="E1175" t="str">
            <v>Aterros - materila de 3ª Categoria</v>
          </cell>
          <cell r="F1175" t="str">
            <v>m³</v>
          </cell>
        </row>
        <row r="1176">
          <cell r="B1176" t="str">
            <v>16.1.32</v>
          </cell>
          <cell r="D1176" t="str">
            <v>37.01.32</v>
          </cell>
          <cell r="E1176" t="str">
            <v>Revestimento vegetal de taludes com hidrossemeadura</v>
          </cell>
          <cell r="F1176" t="str">
            <v>m²</v>
          </cell>
        </row>
        <row r="1177">
          <cell r="B1177" t="str">
            <v>16.1.33</v>
          </cell>
          <cell r="D1177" t="str">
            <v>37.01.33</v>
          </cell>
          <cell r="E1177" t="str">
            <v>Abertura de caixa para execução do acostamento</v>
          </cell>
          <cell r="F1177" t="str">
            <v>m³</v>
          </cell>
        </row>
        <row r="1178">
          <cell r="B1178" t="str">
            <v>16.1.34</v>
          </cell>
          <cell r="D1178" t="str">
            <v>37.01.34</v>
          </cell>
          <cell r="E1178" t="str">
            <v>Demolição pavi.flex, incl.transp.até 1km</v>
          </cell>
          <cell r="F1178" t="str">
            <v>m²</v>
          </cell>
        </row>
        <row r="1179">
          <cell r="B1179" t="str">
            <v>16.1.35</v>
          </cell>
          <cell r="D1179" t="str">
            <v>37.01.35</v>
          </cell>
          <cell r="E1179" t="str">
            <v>Concreto Fck 13,5 MPa</v>
          </cell>
          <cell r="F1179" t="str">
            <v>m³</v>
          </cell>
        </row>
        <row r="1180">
          <cell r="B1180" t="str">
            <v>16.1.36</v>
          </cell>
          <cell r="D1180" t="str">
            <v>37.01.36</v>
          </cell>
          <cell r="E1180" t="str">
            <v>Gabião tipo colchão espessura 30cm - tela galv.</v>
          </cell>
          <cell r="F1180" t="str">
            <v>m³</v>
          </cell>
        </row>
        <row r="1181">
          <cell r="B1181" t="str">
            <v>16.1.37</v>
          </cell>
          <cell r="D1181" t="str">
            <v>37.01.37</v>
          </cell>
          <cell r="E1181" t="str">
            <v>Barreira double face New Jersey - des 5514 (TIPO 3)</v>
          </cell>
          <cell r="F1181" t="str">
            <v>m</v>
          </cell>
        </row>
        <row r="1182">
          <cell r="B1182" t="str">
            <v>16.1.38</v>
          </cell>
          <cell r="D1182" t="str">
            <v>37.01.38</v>
          </cell>
          <cell r="E1182" t="str">
            <v>Manta geotêxtil não tecido ( Bidim RT-09 ou similar)</v>
          </cell>
          <cell r="F1182" t="str">
            <v>kg</v>
          </cell>
        </row>
        <row r="1183">
          <cell r="B1183" t="str">
            <v>16.1.39</v>
          </cell>
          <cell r="D1183" t="str">
            <v>37.01.39</v>
          </cell>
          <cell r="E1183" t="str">
            <v>Escavação de material em jazida</v>
          </cell>
          <cell r="F1183" t="str">
            <v>m³</v>
          </cell>
        </row>
        <row r="1184">
          <cell r="B1184" t="str">
            <v>16.1.40</v>
          </cell>
          <cell r="D1184" t="str">
            <v>37.01.40</v>
          </cell>
          <cell r="E1184" t="str">
            <v>Tubo ovóide S=2,25 m²</v>
          </cell>
          <cell r="F1184" t="str">
            <v>m</v>
          </cell>
        </row>
        <row r="1185">
          <cell r="B1185" t="str">
            <v>16.1.41</v>
          </cell>
          <cell r="D1185" t="str">
            <v>37.01.41</v>
          </cell>
          <cell r="E1185" t="str">
            <v>Tubo ovóide S=3,00</v>
          </cell>
          <cell r="F1185" t="str">
            <v>m</v>
          </cell>
        </row>
        <row r="1186">
          <cell r="B1186" t="str">
            <v>16.1.42</v>
          </cell>
          <cell r="D1186" t="str">
            <v>37.01.42</v>
          </cell>
          <cell r="E1186" t="str">
            <v>Tubo ovóide S=4,00</v>
          </cell>
          <cell r="F1186" t="str">
            <v>m</v>
          </cell>
        </row>
        <row r="1187">
          <cell r="B1187" t="str">
            <v>16.1.43</v>
          </cell>
          <cell r="D1187" t="str">
            <v>37.01.43</v>
          </cell>
          <cell r="E1187" t="str">
            <v>Demolição do Pavimento</v>
          </cell>
          <cell r="F1187" t="str">
            <v>m²</v>
          </cell>
        </row>
        <row r="1188">
          <cell r="B1188" t="str">
            <v>16.1.44</v>
          </cell>
          <cell r="D1188" t="str">
            <v>37.01.44</v>
          </cell>
          <cell r="E1188" t="str">
            <v>Restauração do Pavimento</v>
          </cell>
          <cell r="F1188" t="str">
            <v>m²</v>
          </cell>
        </row>
        <row r="1189">
          <cell r="B1189" t="str">
            <v>16.1.45</v>
          </cell>
          <cell r="D1189" t="str">
            <v>37.01.45</v>
          </cell>
          <cell r="E1189" t="str">
            <v xml:space="preserve">Articulação de concreto tipo "Freyssinet" </v>
          </cell>
          <cell r="F1189" t="str">
            <v>m</v>
          </cell>
        </row>
        <row r="1190">
          <cell r="B1190" t="str">
            <v>16.1.46</v>
          </cell>
          <cell r="D1190" t="str">
            <v>37.01.46</v>
          </cell>
          <cell r="E1190" t="str">
            <v>Junta de dilatação tipo Jeene</v>
          </cell>
          <cell r="F1190" t="str">
            <v>m</v>
          </cell>
        </row>
        <row r="1191">
          <cell r="B1191" t="str">
            <v>16.1.47</v>
          </cell>
          <cell r="D1191" t="str">
            <v>37.01.47</v>
          </cell>
          <cell r="E1191" t="str">
            <v>Tirantes 280 kN</v>
          </cell>
          <cell r="F1191" t="str">
            <v>m</v>
          </cell>
        </row>
        <row r="1192">
          <cell r="B1192" t="str">
            <v>16.1.48</v>
          </cell>
          <cell r="D1192" t="str">
            <v>37.01.48</v>
          </cell>
          <cell r="E1192" t="str">
            <v>Tirantes 140 kN</v>
          </cell>
          <cell r="F1192" t="str">
            <v>m</v>
          </cell>
        </row>
        <row r="1193">
          <cell r="B1193" t="str">
            <v>16.1.49</v>
          </cell>
          <cell r="D1193" t="str">
            <v>37.01.49</v>
          </cell>
          <cell r="E1193" t="str">
            <v>Ap. Ancoragem p/ Cabos Proten. Ativa</v>
          </cell>
          <cell r="F1193" t="str">
            <v>un</v>
          </cell>
        </row>
        <row r="1194">
          <cell r="B1194" t="str">
            <v>16.1.50</v>
          </cell>
          <cell r="D1194" t="str">
            <v>37.01.50</v>
          </cell>
          <cell r="E1194" t="str">
            <v>Barbacãs</v>
          </cell>
          <cell r="F1194" t="str">
            <v>un</v>
          </cell>
        </row>
        <row r="1195">
          <cell r="B1195" t="str">
            <v>16.1.51</v>
          </cell>
          <cell r="D1195" t="str">
            <v>37.01.51</v>
          </cell>
          <cell r="E1195" t="str">
            <v>Tubo de concreto Ø 0,50m classe CA-2 ( fornecimento e assentamento )</v>
          </cell>
          <cell r="F1195" t="str">
            <v>m</v>
          </cell>
        </row>
        <row r="1196">
          <cell r="B1196" t="str">
            <v>16.1.52</v>
          </cell>
          <cell r="D1196" t="str">
            <v>37.01.52</v>
          </cell>
          <cell r="E1196" t="str">
            <v>Barreira de segurança tipo New Jersey - des 5396 (TIPO 1A)</v>
          </cell>
          <cell r="F1196" t="str">
            <v>m</v>
          </cell>
        </row>
        <row r="1197">
          <cell r="B1197" t="str">
            <v>16.1.53</v>
          </cell>
          <cell r="D1197" t="str">
            <v>37.01.53</v>
          </cell>
          <cell r="E1197" t="str">
            <v>Tubo MP 100 Ø 2,10m e= 2,0mm - ( Forncimento e assentamento )</v>
          </cell>
          <cell r="F1197" t="str">
            <v>m</v>
          </cell>
        </row>
        <row r="1198">
          <cell r="B1198" t="str">
            <v>16.1.54</v>
          </cell>
          <cell r="D1198" t="str">
            <v>37.01.54</v>
          </cell>
          <cell r="E1198" t="str">
            <v>Tubo MP 100 Ø 2,20m e= 2,7mm - ( Forncimento e assentamento )</v>
          </cell>
          <cell r="F1198" t="str">
            <v>m</v>
          </cell>
        </row>
        <row r="1199">
          <cell r="B1199" t="str">
            <v>16.1.55</v>
          </cell>
          <cell r="D1199" t="str">
            <v>37.01.55</v>
          </cell>
          <cell r="E1199" t="str">
            <v>Tubo MP 152 Ø 4,60m e= 2,7mm - ( Forncimento e assentamento )</v>
          </cell>
          <cell r="F1199" t="str">
            <v>m</v>
          </cell>
        </row>
        <row r="1200">
          <cell r="B1200" t="str">
            <v>16.1.56</v>
          </cell>
          <cell r="D1200" t="str">
            <v>37.01.56</v>
          </cell>
          <cell r="E1200" t="str">
            <v>Remoção de Tubo metálico Ø = 1,50m</v>
          </cell>
          <cell r="F1200" t="str">
            <v>m</v>
          </cell>
        </row>
        <row r="1201">
          <cell r="B1201" t="str">
            <v>16.1.57</v>
          </cell>
          <cell r="D1201" t="str">
            <v>37.01.57</v>
          </cell>
          <cell r="E1201" t="str">
            <v>Tubo Metálico Ø =2,30m</v>
          </cell>
          <cell r="F1201" t="str">
            <v>m</v>
          </cell>
        </row>
        <row r="1202">
          <cell r="B1202" t="str">
            <v>16.1.58</v>
          </cell>
          <cell r="D1202" t="str">
            <v>37.01.58</v>
          </cell>
          <cell r="E1202" t="str">
            <v>Tubo de concreto Ø 1,00m classe CA-3 ( fornecimento e assentamento )</v>
          </cell>
          <cell r="F1202" t="str">
            <v>m</v>
          </cell>
        </row>
        <row r="1203">
          <cell r="B1203" t="str">
            <v>16.1.59</v>
          </cell>
          <cell r="D1203" t="str">
            <v>37.01.59</v>
          </cell>
          <cell r="E1203" t="str">
            <v>Tubo de concreto Ø 0,50m classe CA-4 ( fornecimento e assentamento )</v>
          </cell>
          <cell r="F1203" t="str">
            <v>m</v>
          </cell>
        </row>
        <row r="1204">
          <cell r="B1204" t="str">
            <v>16.1.60</v>
          </cell>
          <cell r="D1204" t="str">
            <v>37.01.60</v>
          </cell>
          <cell r="E1204" t="str">
            <v>Tubo de concreto Ø 1,50m classe CA-3 ( fornecimento e assentamento )</v>
          </cell>
          <cell r="F1204" t="str">
            <v>m</v>
          </cell>
        </row>
        <row r="1205">
          <cell r="B1205" t="str">
            <v>16.1.61</v>
          </cell>
          <cell r="D1205" t="str">
            <v>37.01.61</v>
          </cell>
          <cell r="E1205" t="str">
            <v>Restauração do Pavimento</v>
          </cell>
          <cell r="F1205" t="str">
            <v>m³</v>
          </cell>
        </row>
        <row r="1206">
          <cell r="B1206" t="str">
            <v>16.1.62</v>
          </cell>
          <cell r="D1206" t="str">
            <v>37.01.62</v>
          </cell>
          <cell r="E1206" t="str">
            <v>Aterro solo mole - material de 3ª categoria</v>
          </cell>
          <cell r="F1206" t="str">
            <v>m³</v>
          </cell>
        </row>
        <row r="1207">
          <cell r="B1207" t="str">
            <v>16.1.63</v>
          </cell>
          <cell r="D1207" t="str">
            <v>37.01.63</v>
          </cell>
          <cell r="E1207" t="str">
            <v>Aterros - material de 3ª categoria</v>
          </cell>
          <cell r="F1207" t="str">
            <v>m³</v>
          </cell>
        </row>
        <row r="1208">
          <cell r="B1208" t="str">
            <v>16.1.64</v>
          </cell>
          <cell r="D1208" t="str">
            <v>37.01.64</v>
          </cell>
          <cell r="E1208" t="str">
            <v>Sub-base ou base solo brita c/ cimento</v>
          </cell>
          <cell r="F1208" t="str">
            <v>m³</v>
          </cell>
        </row>
        <row r="1209">
          <cell r="B1209" t="str">
            <v>16.1.65</v>
          </cell>
          <cell r="D1209" t="str">
            <v>37.01.65</v>
          </cell>
          <cell r="E1209" t="str">
            <v>Apiloamento / Nivelamento</v>
          </cell>
          <cell r="F1209" t="str">
            <v>m²</v>
          </cell>
        </row>
        <row r="1210">
          <cell r="B1210" t="str">
            <v>16.1.66</v>
          </cell>
          <cell r="D1210" t="str">
            <v>37.01.66</v>
          </cell>
          <cell r="E1210" t="str">
            <v>Tela metálica</v>
          </cell>
          <cell r="F1210" t="str">
            <v>m²</v>
          </cell>
        </row>
        <row r="1211">
          <cell r="B1211" t="str">
            <v>16.1.67</v>
          </cell>
          <cell r="D1211" t="str">
            <v>37.01.67</v>
          </cell>
        </row>
        <row r="1212">
          <cell r="B1212" t="str">
            <v>16.1.68</v>
          </cell>
          <cell r="D1212" t="str">
            <v>37.01.68</v>
          </cell>
          <cell r="E1212" t="str">
            <v>Perfuração  p/ DHP em solo</v>
          </cell>
          <cell r="F1212" t="str">
            <v>m</v>
          </cell>
        </row>
        <row r="1213">
          <cell r="B1213" t="str">
            <v>16.1.69</v>
          </cell>
          <cell r="D1213" t="str">
            <v>37.01.69</v>
          </cell>
          <cell r="E1213" t="str">
            <v>Perfuração  p/ tirante em solo</v>
          </cell>
          <cell r="F1213" t="str">
            <v>m</v>
          </cell>
        </row>
        <row r="1214">
          <cell r="B1214" t="str">
            <v>16.1.70</v>
          </cell>
          <cell r="D1214" t="str">
            <v>37.01.70</v>
          </cell>
          <cell r="E1214" t="str">
            <v>Túnnel Liner Ø 2,00 e=3,4mm epoxy</v>
          </cell>
          <cell r="F1214" t="str">
            <v>m</v>
          </cell>
        </row>
        <row r="1215">
          <cell r="B1215" t="str">
            <v>16.1.71</v>
          </cell>
          <cell r="D1215" t="str">
            <v>37.01.71</v>
          </cell>
          <cell r="E1215" t="str">
            <v>Implantação de Túnnel Liner Ø = 2,00m e=3,4mm ( em solo )</v>
          </cell>
          <cell r="F1215" t="str">
            <v>m</v>
          </cell>
        </row>
        <row r="1216">
          <cell r="B1216" t="str">
            <v>16.1.72</v>
          </cell>
          <cell r="D1216" t="str">
            <v>37.01.72</v>
          </cell>
          <cell r="E1216" t="str">
            <v>Implantação de Túnnel Liner Ø = 2,00m e=3,4mm ( em talus )</v>
          </cell>
          <cell r="F1216" t="str">
            <v>m</v>
          </cell>
        </row>
        <row r="1217">
          <cell r="B1217" t="str">
            <v>16.1.73</v>
          </cell>
          <cell r="D1217" t="str">
            <v>37.01.73</v>
          </cell>
          <cell r="E1217" t="str">
            <v>Implantação de fuste metálico Ø = 2,00m e=3,4mm ( em talus )</v>
          </cell>
          <cell r="F1217" t="str">
            <v>m</v>
          </cell>
        </row>
        <row r="1218">
          <cell r="B1218" t="str">
            <v>16.1.74</v>
          </cell>
          <cell r="D1218" t="str">
            <v>37.01.74</v>
          </cell>
          <cell r="E1218" t="str">
            <v>Levantamento Topográfico</v>
          </cell>
          <cell r="F1218" t="str">
            <v>m²</v>
          </cell>
        </row>
        <row r="1219">
          <cell r="B1219" t="str">
            <v>16.1.75</v>
          </cell>
          <cell r="D1219" t="str">
            <v>37.01.75</v>
          </cell>
          <cell r="E1219" t="str">
            <v>Remoção de Tubo metálico Ø = 1,50m</v>
          </cell>
        </row>
        <row r="1220">
          <cell r="B1220" t="str">
            <v>16.1.76</v>
          </cell>
          <cell r="D1220" t="str">
            <v>37.01.76</v>
          </cell>
          <cell r="E1220" t="str">
            <v>Injeção de calda de cimento p/ consolidação do Talude</v>
          </cell>
          <cell r="F1220" t="str">
            <v>kg</v>
          </cell>
        </row>
        <row r="1221">
          <cell r="B1221" t="str">
            <v>16.1.77</v>
          </cell>
          <cell r="D1221" t="str">
            <v>37.01.77</v>
          </cell>
          <cell r="E1221" t="str">
            <v xml:space="preserve">Perfuração  p/ DHP  em talus </v>
          </cell>
          <cell r="F1221" t="str">
            <v>m</v>
          </cell>
        </row>
        <row r="1222">
          <cell r="B1222" t="str">
            <v>16.1.78</v>
          </cell>
          <cell r="D1222" t="str">
            <v>37.01.78</v>
          </cell>
          <cell r="E1222" t="str">
            <v xml:space="preserve">Perfuração  p/ tirante em rocha sã </v>
          </cell>
          <cell r="F1222" t="str">
            <v>m</v>
          </cell>
        </row>
        <row r="1223">
          <cell r="B1223" t="str">
            <v>16.1.79</v>
          </cell>
          <cell r="D1223" t="str">
            <v>37.01.79</v>
          </cell>
          <cell r="E1223" t="str">
            <v>Perfuração  p/ tirante em talus</v>
          </cell>
          <cell r="F1223" t="str">
            <v>m</v>
          </cell>
        </row>
        <row r="1224">
          <cell r="B1224" t="str">
            <v>16.1.80</v>
          </cell>
          <cell r="D1224" t="str">
            <v>37.01.80</v>
          </cell>
          <cell r="E1224" t="str">
            <v>Apar. anc. p/ Tirantes 40 TF</v>
          </cell>
          <cell r="F1224" t="str">
            <v>un</v>
          </cell>
        </row>
        <row r="1225">
          <cell r="B1225" t="str">
            <v>16.1.81</v>
          </cell>
          <cell r="D1225" t="str">
            <v>37.01.81</v>
          </cell>
          <cell r="E1225" t="str">
            <v>Tiran. 60 TF 8F D= 1/2"</v>
          </cell>
          <cell r="F1225" t="str">
            <v>m</v>
          </cell>
        </row>
        <row r="1226">
          <cell r="B1226" t="str">
            <v>16.1.82</v>
          </cell>
          <cell r="D1226" t="str">
            <v>37.01.82</v>
          </cell>
          <cell r="E1226" t="str">
            <v>Dispositivo eletronico para canalização de Tráfego</v>
          </cell>
          <cell r="F1226" t="str">
            <v>un</v>
          </cell>
        </row>
        <row r="1227">
          <cell r="B1227" t="str">
            <v>16.1.83</v>
          </cell>
          <cell r="D1227" t="str">
            <v>37.01.83</v>
          </cell>
          <cell r="E1227" t="str">
            <v>Junta Fungenband tipo "O-22"</v>
          </cell>
          <cell r="F1227" t="str">
            <v>m</v>
          </cell>
        </row>
        <row r="1247">
          <cell r="B1247" t="str">
            <v>Cód. Colinas</v>
          </cell>
          <cell r="D1247" t="str">
            <v>Código</v>
          </cell>
          <cell r="E1247" t="str">
            <v>Serviços</v>
          </cell>
          <cell r="F1247" t="str">
            <v>Unid.</v>
          </cell>
        </row>
        <row r="1250">
          <cell r="D1250" t="str">
            <v>FASE 72 - ALUGUEL DE MAQUINAS, VEICULOS E EQUIPAMENTOS</v>
          </cell>
        </row>
        <row r="1251">
          <cell r="B1251" t="str">
            <v>15.1.1</v>
          </cell>
          <cell r="D1251" t="str">
            <v>72.01.01.01</v>
          </cell>
          <cell r="E1251" t="str">
            <v>AC.CONC.SUP.B436 C-A</v>
          </cell>
          <cell r="F1251" t="str">
            <v>h</v>
          </cell>
        </row>
        <row r="1252">
          <cell r="B1252" t="str">
            <v>15.1.2</v>
          </cell>
          <cell r="D1252" t="str">
            <v>72.01.01.02</v>
          </cell>
          <cell r="E1252" t="str">
            <v xml:space="preserve">AC.CONC.SUP.B436 C-B </v>
          </cell>
          <cell r="F1252" t="str">
            <v>h</v>
          </cell>
        </row>
        <row r="1253">
          <cell r="B1253" t="str">
            <v>15.1.3</v>
          </cell>
          <cell r="D1253" t="str">
            <v>72.01.01.03</v>
          </cell>
          <cell r="E1253" t="str">
            <v>AC.CONC.SUP.B436 C-C</v>
          </cell>
          <cell r="F1253" t="str">
            <v>h</v>
          </cell>
        </row>
        <row r="1254">
          <cell r="B1254" t="str">
            <v>15.1.4</v>
          </cell>
          <cell r="D1254" t="str">
            <v>72.01.01.04</v>
          </cell>
          <cell r="E1254" t="str">
            <v>AC.CONC.SUP.B436 C-D</v>
          </cell>
          <cell r="F1254" t="str">
            <v>h</v>
          </cell>
        </row>
        <row r="1255">
          <cell r="B1255" t="str">
            <v>15.1.5</v>
          </cell>
          <cell r="D1255" t="str">
            <v>72.01.02.01</v>
          </cell>
          <cell r="E1255" t="str">
            <v>AC.CONC.SUP.BG38 C-A</v>
          </cell>
          <cell r="F1255" t="str">
            <v>h</v>
          </cell>
        </row>
        <row r="1256">
          <cell r="B1256" t="str">
            <v>15.1.6</v>
          </cell>
          <cell r="D1256" t="str">
            <v>72.01.02.02</v>
          </cell>
          <cell r="E1256" t="str">
            <v>AC.CONC.SUP.BG38 C-B</v>
          </cell>
          <cell r="F1256" t="str">
            <v>h</v>
          </cell>
        </row>
        <row r="1257">
          <cell r="B1257" t="str">
            <v>15.1.7</v>
          </cell>
          <cell r="D1257" t="str">
            <v>72.01.02.03</v>
          </cell>
          <cell r="E1257" t="str">
            <v>AC.CONC.SUP.BG38 C-C</v>
          </cell>
          <cell r="F1257" t="str">
            <v>h</v>
          </cell>
        </row>
        <row r="1258">
          <cell r="B1258" t="str">
            <v>15.1.8</v>
          </cell>
          <cell r="D1258" t="str">
            <v>72.01.02.04</v>
          </cell>
          <cell r="E1258" t="str">
            <v>AC.CONC.SUP.BG38 C-D</v>
          </cell>
          <cell r="F1258" t="str">
            <v>h</v>
          </cell>
        </row>
        <row r="1259">
          <cell r="B1259" t="str">
            <v>15.1.9</v>
          </cell>
          <cell r="D1259" t="str">
            <v>72.02.01.01</v>
          </cell>
          <cell r="E1259" t="str">
            <v>VEIC.PEQ.1600CC C-A</v>
          </cell>
          <cell r="F1259" t="str">
            <v>h</v>
          </cell>
        </row>
        <row r="1260">
          <cell r="B1260" t="str">
            <v>15.1.10</v>
          </cell>
          <cell r="D1260" t="str">
            <v>72.02.01.02</v>
          </cell>
          <cell r="E1260" t="str">
            <v>VEIC.PEQ.1600CC C-B</v>
          </cell>
          <cell r="F1260" t="str">
            <v>h</v>
          </cell>
        </row>
        <row r="1261">
          <cell r="B1261" t="str">
            <v>15.1.11</v>
          </cell>
          <cell r="D1261" t="str">
            <v>72.02.01.03</v>
          </cell>
          <cell r="E1261" t="str">
            <v>VEIC.PEQ.1600CC C-C</v>
          </cell>
          <cell r="F1261" t="str">
            <v>h</v>
          </cell>
        </row>
        <row r="1262">
          <cell r="B1262" t="str">
            <v>15.1.12</v>
          </cell>
          <cell r="D1262" t="str">
            <v>72.02.01.04</v>
          </cell>
          <cell r="E1262" t="str">
            <v>VEIC.PEQ.1600CC C-D</v>
          </cell>
          <cell r="F1262" t="str">
            <v>h</v>
          </cell>
        </row>
        <row r="1263">
          <cell r="B1263" t="str">
            <v>15.1.13</v>
          </cell>
          <cell r="D1263" t="str">
            <v>72.02.01.05</v>
          </cell>
          <cell r="E1263" t="str">
            <v xml:space="preserve">VEIC.PEQ.1600CC C-E </v>
          </cell>
          <cell r="F1263" t="str">
            <v>km</v>
          </cell>
        </row>
        <row r="1264">
          <cell r="B1264" t="str">
            <v>15.1.14</v>
          </cell>
          <cell r="D1264" t="str">
            <v>72.02.01.06</v>
          </cell>
          <cell r="E1264" t="str">
            <v>VEIC.PEQ.1600CC C-F</v>
          </cell>
          <cell r="F1264" t="str">
            <v>vei.mens.</v>
          </cell>
        </row>
        <row r="1265">
          <cell r="B1265" t="str">
            <v>15.1.15</v>
          </cell>
          <cell r="D1265" t="str">
            <v>72.02.02.01</v>
          </cell>
          <cell r="E1265" t="str">
            <v>VEIC.PEQ.1000CC C-A</v>
          </cell>
          <cell r="F1265" t="str">
            <v>h</v>
          </cell>
        </row>
        <row r="1266">
          <cell r="B1266" t="str">
            <v>15.1.16</v>
          </cell>
          <cell r="D1266" t="str">
            <v>72.02.02.02</v>
          </cell>
          <cell r="E1266" t="str">
            <v>VEIC.PEQ.1000CC C-B</v>
          </cell>
          <cell r="F1266" t="str">
            <v>h</v>
          </cell>
        </row>
        <row r="1267">
          <cell r="B1267" t="str">
            <v>15.1.17</v>
          </cell>
          <cell r="D1267" t="str">
            <v>72.02.02.03</v>
          </cell>
          <cell r="E1267" t="str">
            <v>VEIC.PEQ.1000CC C-C</v>
          </cell>
          <cell r="F1267" t="str">
            <v>h</v>
          </cell>
        </row>
        <row r="1268">
          <cell r="B1268" t="str">
            <v>15.1.18</v>
          </cell>
          <cell r="D1268" t="str">
            <v>72.02.02.04</v>
          </cell>
          <cell r="E1268" t="str">
            <v>VEIC.PEQ.1000CC C-D</v>
          </cell>
          <cell r="F1268" t="str">
            <v>h</v>
          </cell>
        </row>
        <row r="1269">
          <cell r="B1269" t="str">
            <v>15.1.19</v>
          </cell>
          <cell r="D1269" t="str">
            <v>72.02.02.05</v>
          </cell>
          <cell r="E1269" t="str">
            <v>VEIC.PEQ.1000CC C-E</v>
          </cell>
          <cell r="F1269" t="str">
            <v>km</v>
          </cell>
        </row>
        <row r="1270">
          <cell r="B1270" t="str">
            <v>15.1.20</v>
          </cell>
          <cell r="D1270" t="str">
            <v>72.02.02.06</v>
          </cell>
          <cell r="E1270" t="str">
            <v xml:space="preserve">VEIC.PEQ.1000CC C-F </v>
          </cell>
          <cell r="F1270" t="str">
            <v>vei.mens.</v>
          </cell>
        </row>
        <row r="1271">
          <cell r="B1271" t="str">
            <v>15.1.21</v>
          </cell>
          <cell r="D1271" t="str">
            <v>72.02.03.01</v>
          </cell>
          <cell r="E1271" t="str">
            <v>VEIC.UTIL. 09 PS C-A</v>
          </cell>
          <cell r="F1271" t="str">
            <v>h</v>
          </cell>
        </row>
        <row r="1272">
          <cell r="B1272" t="str">
            <v>15.1.22</v>
          </cell>
          <cell r="D1272" t="str">
            <v xml:space="preserve">72.02.03.02 </v>
          </cell>
          <cell r="E1272" t="str">
            <v xml:space="preserve">VEIC.UTIL. 09 PS C-B </v>
          </cell>
          <cell r="F1272" t="str">
            <v>h</v>
          </cell>
        </row>
        <row r="1273">
          <cell r="B1273" t="str">
            <v>15.1.23</v>
          </cell>
          <cell r="D1273" t="str">
            <v>72.02.03.03</v>
          </cell>
          <cell r="E1273" t="str">
            <v>VEIC.UTIL. 09 PS C-C</v>
          </cell>
          <cell r="F1273" t="str">
            <v>h</v>
          </cell>
        </row>
        <row r="1274">
          <cell r="B1274" t="str">
            <v>15.1.24</v>
          </cell>
          <cell r="D1274" t="str">
            <v>72.02.03.04</v>
          </cell>
          <cell r="E1274" t="str">
            <v xml:space="preserve">VEIC.UTIL. 09 PS C-D </v>
          </cell>
          <cell r="F1274" t="str">
            <v>h</v>
          </cell>
        </row>
        <row r="1275">
          <cell r="B1275" t="str">
            <v>15.1.25</v>
          </cell>
          <cell r="D1275" t="str">
            <v>72.02.03.05</v>
          </cell>
          <cell r="E1275" t="str">
            <v>VEIC.UTIL. 09 PS C-E</v>
          </cell>
          <cell r="F1275" t="str">
            <v>km</v>
          </cell>
        </row>
        <row r="1276">
          <cell r="B1276" t="str">
            <v>15.1.26</v>
          </cell>
          <cell r="D1276" t="str">
            <v>72.02.03.06</v>
          </cell>
          <cell r="E1276" t="str">
            <v xml:space="preserve">VEIC.UTIL. 09 PS C-F </v>
          </cell>
          <cell r="F1276" t="str">
            <v>vei.mens.</v>
          </cell>
        </row>
        <row r="1277">
          <cell r="B1277" t="str">
            <v>15.1.27</v>
          </cell>
          <cell r="D1277" t="str">
            <v>72.02.04.01</v>
          </cell>
          <cell r="E1277" t="str">
            <v>VEIC.UT.PICK-UP C-A</v>
          </cell>
          <cell r="F1277" t="str">
            <v>h</v>
          </cell>
        </row>
        <row r="1278">
          <cell r="B1278" t="str">
            <v>15.1.28</v>
          </cell>
          <cell r="D1278" t="str">
            <v>72.02.04.02</v>
          </cell>
          <cell r="E1278" t="str">
            <v>VEIC.UT.PICK-UP C-B</v>
          </cell>
          <cell r="F1278" t="str">
            <v>h</v>
          </cell>
        </row>
        <row r="1279">
          <cell r="B1279" t="str">
            <v>15.1.29</v>
          </cell>
          <cell r="D1279" t="str">
            <v>72.02.04.03</v>
          </cell>
          <cell r="E1279" t="str">
            <v xml:space="preserve">VEIC.UT.PICK-UP C-C </v>
          </cell>
          <cell r="F1279" t="str">
            <v>h</v>
          </cell>
        </row>
        <row r="1280">
          <cell r="B1280" t="str">
            <v>15.1.30</v>
          </cell>
          <cell r="D1280" t="str">
            <v>72.02.04.04</v>
          </cell>
          <cell r="E1280" t="str">
            <v>VEIC.UT.PICK-UP C-D</v>
          </cell>
          <cell r="F1280" t="str">
            <v>h</v>
          </cell>
        </row>
        <row r="1281">
          <cell r="B1281" t="str">
            <v>15.1.31</v>
          </cell>
          <cell r="D1281" t="str">
            <v>72.02.04.05</v>
          </cell>
          <cell r="E1281" t="str">
            <v>VEIC.UT.PICK-UP C-E</v>
          </cell>
          <cell r="F1281" t="str">
            <v>km</v>
          </cell>
        </row>
        <row r="1282">
          <cell r="B1282" t="str">
            <v>15.1.32</v>
          </cell>
          <cell r="D1282" t="str">
            <v>72.02.04.06</v>
          </cell>
          <cell r="E1282" t="str">
            <v xml:space="preserve">VEIC.UT.PICK-UP C-F </v>
          </cell>
          <cell r="F1282" t="str">
            <v>vei.mens.</v>
          </cell>
        </row>
        <row r="1283">
          <cell r="B1283" t="str">
            <v>15.1.33</v>
          </cell>
          <cell r="D1283" t="str">
            <v>72.02.05.01</v>
          </cell>
          <cell r="E1283" t="str">
            <v xml:space="preserve">VEIC.PREMARCAÇÃO C-A </v>
          </cell>
          <cell r="F1283" t="str">
            <v>h</v>
          </cell>
        </row>
        <row r="1284">
          <cell r="B1284" t="str">
            <v>15.1.34</v>
          </cell>
          <cell r="D1284" t="str">
            <v>72.02.05.02</v>
          </cell>
          <cell r="E1284" t="str">
            <v>VEIC.PREMARCAÇÃO C-B</v>
          </cell>
          <cell r="F1284" t="str">
            <v>h</v>
          </cell>
        </row>
        <row r="1285">
          <cell r="B1285" t="str">
            <v>15.1.35</v>
          </cell>
          <cell r="D1285" t="str">
            <v>72.02.05.03</v>
          </cell>
          <cell r="E1285" t="str">
            <v xml:space="preserve">VEIC.PREMARCAÇÃO C-C </v>
          </cell>
          <cell r="F1285" t="str">
            <v>h</v>
          </cell>
        </row>
        <row r="1286">
          <cell r="B1286" t="str">
            <v>15.1.36</v>
          </cell>
          <cell r="D1286" t="str">
            <v>72.02.05.04</v>
          </cell>
          <cell r="E1286" t="str">
            <v xml:space="preserve">VEIC.PREMARCAÇÃO C-D </v>
          </cell>
          <cell r="F1286" t="str">
            <v>h</v>
          </cell>
        </row>
        <row r="1287">
          <cell r="B1287" t="str">
            <v>15.1.37</v>
          </cell>
          <cell r="D1287" t="str">
            <v>72.02.06.01</v>
          </cell>
          <cell r="E1287" t="str">
            <v>ONIBUS C-A</v>
          </cell>
          <cell r="F1287" t="str">
            <v>h</v>
          </cell>
        </row>
        <row r="1288">
          <cell r="B1288" t="str">
            <v>15.1.38</v>
          </cell>
          <cell r="D1288" t="str">
            <v>72.02.06.02</v>
          </cell>
          <cell r="E1288" t="str">
            <v xml:space="preserve">ONIBUS C-B </v>
          </cell>
          <cell r="F1288" t="str">
            <v>h</v>
          </cell>
        </row>
        <row r="1289">
          <cell r="B1289" t="str">
            <v>15.1.39</v>
          </cell>
          <cell r="D1289" t="str">
            <v>72.02.06.03</v>
          </cell>
          <cell r="E1289" t="str">
            <v>ONIBUS C-C</v>
          </cell>
          <cell r="F1289" t="str">
            <v>h</v>
          </cell>
        </row>
        <row r="1290">
          <cell r="B1290" t="str">
            <v>15.1.40</v>
          </cell>
          <cell r="D1290" t="str">
            <v>72.02.06.04</v>
          </cell>
          <cell r="E1290" t="str">
            <v>ONIBUS C-D</v>
          </cell>
          <cell r="F1290" t="str">
            <v>h</v>
          </cell>
        </row>
        <row r="1291">
          <cell r="B1291" t="str">
            <v>15.1.41</v>
          </cell>
          <cell r="D1291" t="str">
            <v>72.02.06.05</v>
          </cell>
          <cell r="E1291" t="str">
            <v>ONIBUS C-E</v>
          </cell>
          <cell r="F1291" t="str">
            <v>km</v>
          </cell>
        </row>
        <row r="1292">
          <cell r="B1292" t="str">
            <v>15.1.42</v>
          </cell>
          <cell r="D1292" t="str">
            <v>72.02.07.01</v>
          </cell>
          <cell r="E1292" t="str">
            <v>MICRO ONIBUS C-A</v>
          </cell>
          <cell r="F1292" t="str">
            <v>h</v>
          </cell>
        </row>
        <row r="1293">
          <cell r="B1293" t="str">
            <v>15.1.43</v>
          </cell>
          <cell r="D1293" t="str">
            <v>72.02.07.02</v>
          </cell>
          <cell r="E1293" t="str">
            <v>MICRO ONIBUS C-B</v>
          </cell>
          <cell r="F1293" t="str">
            <v>h</v>
          </cell>
        </row>
        <row r="1294">
          <cell r="B1294" t="str">
            <v>15.1.44</v>
          </cell>
          <cell r="D1294" t="str">
            <v>72.02.07.03</v>
          </cell>
          <cell r="E1294" t="str">
            <v>MICRO ONIBUS C-C</v>
          </cell>
          <cell r="F1294" t="str">
            <v>h</v>
          </cell>
        </row>
        <row r="1295">
          <cell r="B1295" t="str">
            <v>15.1.45</v>
          </cell>
          <cell r="D1295" t="str">
            <v>72.02.07.04</v>
          </cell>
          <cell r="E1295" t="str">
            <v>MICRO ONIBUS C-D</v>
          </cell>
          <cell r="F1295" t="str">
            <v>h</v>
          </cell>
        </row>
        <row r="1296">
          <cell r="B1296" t="str">
            <v>15.1.46</v>
          </cell>
          <cell r="D1296" t="str">
            <v>72.02.07.05</v>
          </cell>
          <cell r="E1296" t="str">
            <v>MICRO ONIBUS C-E</v>
          </cell>
          <cell r="F1296" t="str">
            <v>km</v>
          </cell>
        </row>
        <row r="1297">
          <cell r="B1297" t="str">
            <v>15.1.47</v>
          </cell>
          <cell r="D1297" t="str">
            <v>72.03.01.01</v>
          </cell>
          <cell r="E1297" t="str">
            <v>BATE EST.40/80T C-A</v>
          </cell>
          <cell r="F1297" t="str">
            <v>h</v>
          </cell>
        </row>
        <row r="1298">
          <cell r="B1298" t="str">
            <v>15.1.48</v>
          </cell>
          <cell r="D1298" t="str">
            <v>72.03.01.02</v>
          </cell>
          <cell r="E1298" t="str">
            <v>BATE EST.40/80T C-B</v>
          </cell>
          <cell r="F1298" t="str">
            <v>h</v>
          </cell>
        </row>
        <row r="1299">
          <cell r="B1299" t="str">
            <v>15.1.49</v>
          </cell>
          <cell r="D1299" t="str">
            <v>72.03.01.03</v>
          </cell>
          <cell r="E1299" t="str">
            <v>BATE EST.40/80T C-C</v>
          </cell>
          <cell r="F1299" t="str">
            <v>h</v>
          </cell>
        </row>
        <row r="1300">
          <cell r="B1300" t="str">
            <v>15.1.50</v>
          </cell>
          <cell r="D1300" t="str">
            <v>72.03.01.04</v>
          </cell>
          <cell r="E1300" t="str">
            <v>BATE EST.40/80T C-D</v>
          </cell>
          <cell r="F1300" t="str">
            <v>h</v>
          </cell>
        </row>
        <row r="1301">
          <cell r="B1301" t="str">
            <v>15.1.51</v>
          </cell>
          <cell r="D1301" t="str">
            <v>72.03.02.01</v>
          </cell>
          <cell r="E1301" t="str">
            <v>BATE EST.ATE 40T C-A</v>
          </cell>
          <cell r="F1301" t="str">
            <v>h</v>
          </cell>
        </row>
        <row r="1302">
          <cell r="B1302" t="str">
            <v>15.1.52</v>
          </cell>
          <cell r="D1302" t="str">
            <v>72.03.02.02</v>
          </cell>
          <cell r="E1302" t="str">
            <v>BATE EST.ATE 40T C-B</v>
          </cell>
          <cell r="F1302" t="str">
            <v>h</v>
          </cell>
        </row>
        <row r="1303">
          <cell r="B1303" t="str">
            <v>15.1.53</v>
          </cell>
          <cell r="D1303" t="str">
            <v>72.03.02.03</v>
          </cell>
          <cell r="E1303" t="str">
            <v>BATE EST.ATE 40T C-C</v>
          </cell>
          <cell r="F1303" t="str">
            <v>h</v>
          </cell>
        </row>
        <row r="1304">
          <cell r="B1304" t="str">
            <v>15.1.54</v>
          </cell>
          <cell r="D1304" t="str">
            <v>72.03.02.04</v>
          </cell>
          <cell r="E1304" t="str">
            <v>BATE EST.ATE 40T C-D</v>
          </cell>
          <cell r="F1304" t="str">
            <v>h</v>
          </cell>
        </row>
        <row r="1305">
          <cell r="B1305" t="str">
            <v>15.1.55</v>
          </cell>
          <cell r="D1305" t="str">
            <v>72.04.01.01</v>
          </cell>
          <cell r="E1305" t="str">
            <v>BETONEIRA 320L C-A</v>
          </cell>
          <cell r="F1305" t="str">
            <v>h</v>
          </cell>
        </row>
        <row r="1306">
          <cell r="B1306" t="str">
            <v>15.1.56</v>
          </cell>
          <cell r="D1306" t="str">
            <v>72.04.01.02</v>
          </cell>
          <cell r="E1306" t="str">
            <v>BETONEIRA 320L C-B</v>
          </cell>
          <cell r="F1306" t="str">
            <v>h</v>
          </cell>
        </row>
        <row r="1307">
          <cell r="B1307" t="str">
            <v>15.1.57</v>
          </cell>
          <cell r="D1307" t="str">
            <v>72.04.01.03</v>
          </cell>
          <cell r="E1307" t="str">
            <v>BETONEIRA 320L C-C</v>
          </cell>
          <cell r="F1307" t="str">
            <v>h</v>
          </cell>
        </row>
        <row r="1308">
          <cell r="B1308" t="str">
            <v>15.1.58</v>
          </cell>
          <cell r="D1308" t="str">
            <v>72.04.01.04</v>
          </cell>
          <cell r="E1308" t="str">
            <v>BETONEIRA 320L C-D</v>
          </cell>
          <cell r="F1308" t="str">
            <v>h</v>
          </cell>
        </row>
        <row r="1309">
          <cell r="B1309" t="str">
            <v>15.1.59</v>
          </cell>
          <cell r="D1309" t="str">
            <v>72.04.02.01</v>
          </cell>
          <cell r="E1309" t="str">
            <v>BETON.320L M.G.C-A</v>
          </cell>
          <cell r="F1309" t="str">
            <v>h</v>
          </cell>
        </row>
        <row r="1310">
          <cell r="B1310" t="str">
            <v>15.1.60</v>
          </cell>
          <cell r="D1310" t="str">
            <v>72.04.02.02</v>
          </cell>
          <cell r="E1310" t="str">
            <v>BETON.320L M.G.C-B</v>
          </cell>
          <cell r="F1310" t="str">
            <v>h</v>
          </cell>
        </row>
        <row r="1311">
          <cell r="B1311" t="str">
            <v>15.1.61</v>
          </cell>
          <cell r="D1311" t="str">
            <v>72.04.02.03</v>
          </cell>
          <cell r="E1311" t="str">
            <v>BETON.320L M.G.C-C</v>
          </cell>
          <cell r="F1311" t="str">
            <v>h</v>
          </cell>
        </row>
        <row r="1312">
          <cell r="B1312" t="str">
            <v>15.1.62</v>
          </cell>
          <cell r="D1312" t="str">
            <v>72.04.02.04</v>
          </cell>
          <cell r="E1312" t="str">
            <v>BETON.320L M.G.C-D</v>
          </cell>
          <cell r="F1312" t="str">
            <v>h</v>
          </cell>
        </row>
        <row r="1313">
          <cell r="B1313" t="str">
            <v>15.1.63</v>
          </cell>
          <cell r="D1313" t="str">
            <v>72.04.03.01</v>
          </cell>
          <cell r="E1313" t="str">
            <v>BETON.580L E.C/C.C-A</v>
          </cell>
          <cell r="F1313" t="str">
            <v>h</v>
          </cell>
        </row>
        <row r="1314">
          <cell r="B1314" t="str">
            <v>15.1.64</v>
          </cell>
          <cell r="D1314" t="str">
            <v>72.04.03.02</v>
          </cell>
          <cell r="E1314" t="str">
            <v>BETON.580L E.C/C.C-B</v>
          </cell>
          <cell r="F1314" t="str">
            <v>h</v>
          </cell>
        </row>
        <row r="1315">
          <cell r="B1315" t="str">
            <v>15.1.65</v>
          </cell>
          <cell r="D1315" t="str">
            <v>72.04.03.03</v>
          </cell>
          <cell r="E1315" t="str">
            <v>BETON.580L E.C/C.C-C</v>
          </cell>
          <cell r="F1315" t="str">
            <v>h</v>
          </cell>
        </row>
        <row r="1316">
          <cell r="B1316" t="str">
            <v>15.1.66</v>
          </cell>
          <cell r="D1316" t="str">
            <v>72.04.03.04</v>
          </cell>
          <cell r="E1316" t="str">
            <v>BETON.580L E.C/C.C-D</v>
          </cell>
          <cell r="F1316" t="str">
            <v>h</v>
          </cell>
        </row>
        <row r="1317">
          <cell r="B1317" t="str">
            <v>15.1.67</v>
          </cell>
          <cell r="D1317" t="str">
            <v>72.04.04.01</v>
          </cell>
          <cell r="E1317" t="str">
            <v xml:space="preserve">BETON.580L M.G.C-A </v>
          </cell>
          <cell r="F1317" t="str">
            <v>h</v>
          </cell>
        </row>
        <row r="1318">
          <cell r="B1318" t="str">
            <v>15.1.68</v>
          </cell>
          <cell r="D1318" t="str">
            <v>72.04.04.02</v>
          </cell>
          <cell r="E1318" t="str">
            <v>BETON.580L M.G.C-B</v>
          </cell>
          <cell r="F1318" t="str">
            <v>h</v>
          </cell>
        </row>
        <row r="1319">
          <cell r="B1319" t="str">
            <v>15.1.69</v>
          </cell>
          <cell r="D1319" t="str">
            <v>72.04.04.03</v>
          </cell>
          <cell r="E1319" t="str">
            <v>BETON.580L M.G.C-C</v>
          </cell>
          <cell r="F1319" t="str">
            <v>h</v>
          </cell>
        </row>
        <row r="1320">
          <cell r="B1320" t="str">
            <v>15.1.70</v>
          </cell>
          <cell r="D1320" t="str">
            <v>72.04.04.04</v>
          </cell>
          <cell r="E1320" t="str">
            <v>BETON.580L M.G.C-D</v>
          </cell>
          <cell r="F1320" t="str">
            <v>h</v>
          </cell>
        </row>
        <row r="1321">
          <cell r="B1321" t="str">
            <v>15.1.71</v>
          </cell>
          <cell r="D1321" t="str">
            <v>72.05.01.01</v>
          </cell>
          <cell r="E1321" t="str">
            <v>BOM.DREN.27M3/H C-A</v>
          </cell>
          <cell r="F1321" t="str">
            <v>h</v>
          </cell>
        </row>
        <row r="1322">
          <cell r="B1322" t="str">
            <v>15.1.72</v>
          </cell>
          <cell r="D1322" t="str">
            <v>72.05.01.02</v>
          </cell>
          <cell r="E1322" t="str">
            <v>BOM.DREN.27M3/H C-B</v>
          </cell>
          <cell r="F1322" t="str">
            <v>h</v>
          </cell>
        </row>
        <row r="1323">
          <cell r="B1323" t="str">
            <v>15.1.73</v>
          </cell>
          <cell r="D1323" t="str">
            <v>72.05.01.03</v>
          </cell>
          <cell r="E1323" t="str">
            <v>BOM.DREN.27M3/H C-C</v>
          </cell>
          <cell r="F1323" t="str">
            <v>h</v>
          </cell>
        </row>
        <row r="1324">
          <cell r="B1324" t="str">
            <v>15.1.74</v>
          </cell>
          <cell r="D1324" t="str">
            <v>72.05.01.04</v>
          </cell>
          <cell r="E1324" t="str">
            <v>BOM.DREN.27M3/H C-D</v>
          </cell>
          <cell r="F1324" t="str">
            <v>h</v>
          </cell>
        </row>
        <row r="1325">
          <cell r="B1325" t="str">
            <v>15.1.75</v>
          </cell>
          <cell r="D1325" t="str">
            <v>72.05.02.01</v>
          </cell>
          <cell r="E1325" t="str">
            <v>BOM.DREN.60M3/H C-A</v>
          </cell>
          <cell r="F1325" t="str">
            <v>h</v>
          </cell>
        </row>
        <row r="1326">
          <cell r="B1326" t="str">
            <v>15.1.76</v>
          </cell>
          <cell r="D1326" t="str">
            <v>72.05.02.02</v>
          </cell>
          <cell r="E1326" t="str">
            <v>BOM.DREN.60M3/H C-B</v>
          </cell>
          <cell r="F1326" t="str">
            <v>h</v>
          </cell>
        </row>
        <row r="1327">
          <cell r="B1327" t="str">
            <v>15.1.77</v>
          </cell>
          <cell r="D1327" t="str">
            <v>72.05.02.03</v>
          </cell>
          <cell r="E1327" t="str">
            <v>BOM.DREN.60M3/H C-C</v>
          </cell>
          <cell r="F1327" t="str">
            <v>h</v>
          </cell>
        </row>
        <row r="1328">
          <cell r="B1328" t="str">
            <v>15.1.78</v>
          </cell>
          <cell r="D1328" t="str">
            <v>72.05.02.04</v>
          </cell>
          <cell r="E1328" t="str">
            <v>BOM.DREN.60M3/H C-D</v>
          </cell>
          <cell r="F1328" t="str">
            <v>h</v>
          </cell>
        </row>
        <row r="1329">
          <cell r="B1329" t="str">
            <v>15.1.79</v>
          </cell>
          <cell r="D1329" t="str">
            <v>72.05.03.01</v>
          </cell>
          <cell r="E1329" t="str">
            <v>BOM.DREN.144M3/H C-A</v>
          </cell>
          <cell r="F1329" t="str">
            <v>h</v>
          </cell>
        </row>
        <row r="1330">
          <cell r="B1330" t="str">
            <v>15.1.80</v>
          </cell>
          <cell r="D1330" t="str">
            <v>72.05.03.02</v>
          </cell>
          <cell r="E1330" t="str">
            <v>BOM.DREN.144M3/H C-B</v>
          </cell>
          <cell r="F1330" t="str">
            <v>h</v>
          </cell>
        </row>
        <row r="1331">
          <cell r="B1331" t="str">
            <v>15.1.81</v>
          </cell>
          <cell r="D1331" t="str">
            <v>72.05.03.03</v>
          </cell>
          <cell r="E1331" t="str">
            <v>BOM.DREN.144M3/H C-C</v>
          </cell>
          <cell r="F1331" t="str">
            <v>h</v>
          </cell>
        </row>
        <row r="1332">
          <cell r="B1332" t="str">
            <v>15.1.82</v>
          </cell>
          <cell r="D1332" t="str">
            <v>72.05.03.04</v>
          </cell>
          <cell r="E1332" t="str">
            <v>BOM.DREN.144M3/H C-D</v>
          </cell>
          <cell r="F1332" t="str">
            <v>h</v>
          </cell>
        </row>
        <row r="1333">
          <cell r="B1333" t="str">
            <v>15.1.83</v>
          </cell>
          <cell r="D1333" t="str">
            <v>72.05.04.01</v>
          </cell>
          <cell r="E1333" t="str">
            <v>BOM.DREN.180M3/H C-A</v>
          </cell>
          <cell r="F1333" t="str">
            <v>h</v>
          </cell>
        </row>
        <row r="1334">
          <cell r="B1334" t="str">
            <v>15.1.84</v>
          </cell>
          <cell r="D1334" t="str">
            <v>72.05.04.02</v>
          </cell>
          <cell r="E1334" t="str">
            <v>BOM.DREN.180M3/H C-B</v>
          </cell>
          <cell r="F1334" t="str">
            <v>h</v>
          </cell>
        </row>
        <row r="1335">
          <cell r="B1335" t="str">
            <v>15.1.85</v>
          </cell>
          <cell r="D1335" t="str">
            <v>72.05.04.03</v>
          </cell>
          <cell r="E1335" t="str">
            <v>BOM.DREN.180M3/H C-C</v>
          </cell>
          <cell r="F1335" t="str">
            <v>h</v>
          </cell>
        </row>
        <row r="1336">
          <cell r="B1336" t="str">
            <v>15.1.86</v>
          </cell>
          <cell r="D1336" t="str">
            <v>72.05.04.04</v>
          </cell>
          <cell r="E1336" t="str">
            <v>BOM.DREN.180M3/H C-D</v>
          </cell>
          <cell r="F1336" t="str">
            <v>h</v>
          </cell>
        </row>
        <row r="1337">
          <cell r="B1337" t="str">
            <v>15.1.87</v>
          </cell>
          <cell r="D1337" t="str">
            <v>72.05.05.01</v>
          </cell>
          <cell r="E1337" t="str">
            <v>BOM.DREN.60.000L C-A</v>
          </cell>
          <cell r="F1337" t="str">
            <v>h</v>
          </cell>
        </row>
        <row r="1338">
          <cell r="B1338" t="str">
            <v>15.1.88</v>
          </cell>
          <cell r="D1338" t="str">
            <v>72.05.05.02</v>
          </cell>
          <cell r="E1338" t="str">
            <v>BOM.DREN.60.000L C-B</v>
          </cell>
          <cell r="F1338" t="str">
            <v>h</v>
          </cell>
        </row>
        <row r="1339">
          <cell r="B1339" t="str">
            <v>15.1.89</v>
          </cell>
          <cell r="D1339" t="str">
            <v>72.05.05.03</v>
          </cell>
          <cell r="E1339" t="str">
            <v>BOM.DREN.60.000L C-C</v>
          </cell>
          <cell r="F1339" t="str">
            <v>h</v>
          </cell>
        </row>
        <row r="1340">
          <cell r="B1340" t="str">
            <v>15.1.90</v>
          </cell>
          <cell r="D1340" t="str">
            <v>72.05.05.04</v>
          </cell>
          <cell r="E1340" t="str">
            <v>BOM.DREN.60.000L C-D</v>
          </cell>
          <cell r="F1340" t="str">
            <v>h</v>
          </cell>
        </row>
        <row r="1341">
          <cell r="B1341" t="str">
            <v>15.1.91</v>
          </cell>
          <cell r="D1341" t="str">
            <v>72.06.01.01</v>
          </cell>
          <cell r="E1341" t="str">
            <v>BOM.INJ.1M3/H C-A</v>
          </cell>
          <cell r="F1341" t="str">
            <v>h</v>
          </cell>
        </row>
        <row r="1342">
          <cell r="B1342" t="str">
            <v>15.1.92</v>
          </cell>
          <cell r="D1342" t="str">
            <v>72.06.01.02</v>
          </cell>
          <cell r="E1342" t="str">
            <v xml:space="preserve">BOM.INJ.1M3/H C-B </v>
          </cell>
          <cell r="F1342" t="str">
            <v>h</v>
          </cell>
        </row>
        <row r="1343">
          <cell r="B1343" t="str">
            <v>15.1.93</v>
          </cell>
          <cell r="D1343" t="str">
            <v>72.06.01.03</v>
          </cell>
          <cell r="E1343" t="str">
            <v>BOM.INJ.1M3/H C-C</v>
          </cell>
          <cell r="F1343" t="str">
            <v>h</v>
          </cell>
        </row>
        <row r="1344">
          <cell r="B1344" t="str">
            <v>15.1.94</v>
          </cell>
          <cell r="D1344" t="str">
            <v>72.06.01.04</v>
          </cell>
          <cell r="E1344" t="str">
            <v>BOM.INJ.1M3/H C-D</v>
          </cell>
          <cell r="F1344" t="str">
            <v>h</v>
          </cell>
        </row>
        <row r="1345">
          <cell r="B1345" t="str">
            <v>15.1.95</v>
          </cell>
          <cell r="D1345" t="str">
            <v>72.06.02.01</v>
          </cell>
          <cell r="E1345" t="str">
            <v>BOM.INJ.3M3/H C-A</v>
          </cell>
          <cell r="F1345" t="str">
            <v>h</v>
          </cell>
        </row>
        <row r="1346">
          <cell r="B1346" t="str">
            <v>15.1.96</v>
          </cell>
          <cell r="D1346" t="str">
            <v>72.06.02.02</v>
          </cell>
          <cell r="E1346" t="str">
            <v>BOM.INJ.3M3/H C-B</v>
          </cell>
          <cell r="F1346" t="str">
            <v>h</v>
          </cell>
        </row>
        <row r="1347">
          <cell r="B1347" t="str">
            <v>15.1.97</v>
          </cell>
          <cell r="D1347" t="str">
            <v>72.06.02.03</v>
          </cell>
          <cell r="E1347" t="str">
            <v>BOM.INJ.3M3/H C-C</v>
          </cell>
          <cell r="F1347" t="str">
            <v>h</v>
          </cell>
        </row>
        <row r="1348">
          <cell r="B1348" t="str">
            <v>15.1.98</v>
          </cell>
          <cell r="D1348" t="str">
            <v>72.06.02.04</v>
          </cell>
          <cell r="E1348" t="str">
            <v xml:space="preserve">BOM.INJ.3M3/H C-D </v>
          </cell>
          <cell r="F1348" t="str">
            <v>h</v>
          </cell>
        </row>
        <row r="1349">
          <cell r="B1349" t="str">
            <v>15.1.99</v>
          </cell>
          <cell r="D1349" t="str">
            <v>72.06.03.01</v>
          </cell>
          <cell r="E1349" t="str">
            <v>BOM.INJ.35 M3/H C-A</v>
          </cell>
          <cell r="F1349" t="str">
            <v>h</v>
          </cell>
        </row>
        <row r="1350">
          <cell r="B1350" t="str">
            <v>15.1.100</v>
          </cell>
          <cell r="D1350" t="str">
            <v>72.06.03.02</v>
          </cell>
          <cell r="E1350" t="str">
            <v>BOM.INJ.35 M3/H C-B</v>
          </cell>
          <cell r="F1350" t="str">
            <v>h</v>
          </cell>
        </row>
        <row r="1351">
          <cell r="B1351" t="str">
            <v>15.1.101</v>
          </cell>
          <cell r="D1351" t="str">
            <v xml:space="preserve">72.06.03.03 </v>
          </cell>
          <cell r="E1351" t="str">
            <v>BOM.INJ.35 M3/H C-C</v>
          </cell>
          <cell r="F1351" t="str">
            <v>h</v>
          </cell>
        </row>
        <row r="1352">
          <cell r="B1352" t="str">
            <v>15.1.102</v>
          </cell>
          <cell r="D1352" t="str">
            <v xml:space="preserve">72.06.03.04 </v>
          </cell>
          <cell r="E1352" t="str">
            <v>BOM.INJ.35 M3/H C-D</v>
          </cell>
          <cell r="F1352" t="str">
            <v>h</v>
          </cell>
        </row>
        <row r="1353">
          <cell r="B1353" t="str">
            <v>15.1.103</v>
          </cell>
          <cell r="D1353" t="str">
            <v>72.06.04.01</v>
          </cell>
          <cell r="E1353" t="str">
            <v>BOM.PROJ.MAN.10 C-A</v>
          </cell>
          <cell r="F1353" t="str">
            <v>h</v>
          </cell>
        </row>
        <row r="1354">
          <cell r="B1354" t="str">
            <v>15.1.104</v>
          </cell>
          <cell r="D1354" t="str">
            <v>72.06.04.02</v>
          </cell>
          <cell r="E1354" t="str">
            <v>BOM.PROJ.MAN.10 C-B</v>
          </cell>
          <cell r="F1354" t="str">
            <v>h</v>
          </cell>
        </row>
        <row r="1355">
          <cell r="B1355" t="str">
            <v>15.1.105</v>
          </cell>
          <cell r="D1355" t="str">
            <v>72.06.04.03</v>
          </cell>
          <cell r="E1355" t="str">
            <v>BOM.PROJ.MAN.10 C-C</v>
          </cell>
          <cell r="F1355" t="str">
            <v>h</v>
          </cell>
        </row>
        <row r="1356">
          <cell r="B1356" t="str">
            <v>15.1.106</v>
          </cell>
          <cell r="D1356" t="str">
            <v>72.06.04.04</v>
          </cell>
          <cell r="E1356" t="str">
            <v>BOM.PROJ.MAN.10 C-D</v>
          </cell>
          <cell r="F1356" t="str">
            <v>h</v>
          </cell>
        </row>
        <row r="1357">
          <cell r="B1357" t="str">
            <v>15.1.107</v>
          </cell>
          <cell r="D1357" t="str">
            <v>72.06.05.01</v>
          </cell>
          <cell r="E1357" t="str">
            <v>BOM.PROJ.23M3/H C-A</v>
          </cell>
          <cell r="F1357" t="str">
            <v>h</v>
          </cell>
        </row>
        <row r="1358">
          <cell r="B1358" t="str">
            <v>15.1.108</v>
          </cell>
          <cell r="D1358" t="str">
            <v>72.06.05.02</v>
          </cell>
          <cell r="E1358" t="str">
            <v>BOM.PROJ.23M3/H C-B</v>
          </cell>
          <cell r="F1358" t="str">
            <v>h</v>
          </cell>
        </row>
        <row r="1359">
          <cell r="B1359" t="str">
            <v>15.1.109</v>
          </cell>
          <cell r="D1359" t="str">
            <v>72.06.05.03</v>
          </cell>
          <cell r="E1359" t="str">
            <v>BOM.PROJ.23M3/H C-C</v>
          </cell>
          <cell r="F1359" t="str">
            <v>h</v>
          </cell>
        </row>
        <row r="1360">
          <cell r="B1360" t="str">
            <v>15.1.110</v>
          </cell>
          <cell r="D1360" t="str">
            <v>72.06.05.04</v>
          </cell>
          <cell r="E1360" t="str">
            <v>BOM.PROJ.23M3/H C-D</v>
          </cell>
          <cell r="F1360" t="str">
            <v>h</v>
          </cell>
        </row>
        <row r="1361">
          <cell r="B1361" t="str">
            <v>15.1.111</v>
          </cell>
          <cell r="D1361" t="str">
            <v>72.07.01.01</v>
          </cell>
          <cell r="E1361" t="str">
            <v>BOMBA HIDR.PROT.C-A</v>
          </cell>
          <cell r="F1361" t="str">
            <v>h</v>
          </cell>
        </row>
        <row r="1362">
          <cell r="B1362" t="str">
            <v>15.1.112</v>
          </cell>
          <cell r="D1362" t="str">
            <v>72.07.01.02</v>
          </cell>
          <cell r="E1362" t="str">
            <v>BOMBA HIDR.PROT.C-B</v>
          </cell>
          <cell r="F1362" t="str">
            <v>h</v>
          </cell>
        </row>
        <row r="1363">
          <cell r="B1363" t="str">
            <v>15.1.113</v>
          </cell>
          <cell r="D1363" t="str">
            <v>72.07.01.03</v>
          </cell>
          <cell r="E1363" t="str">
            <v>BOMBA HIDR.PROT.C-C</v>
          </cell>
          <cell r="F1363" t="str">
            <v>h</v>
          </cell>
        </row>
        <row r="1364">
          <cell r="B1364" t="str">
            <v>15.1.114</v>
          </cell>
          <cell r="D1364" t="str">
            <v>72.07.01.04</v>
          </cell>
          <cell r="E1364" t="str">
            <v>BOMBA HIDR.PROT.C-D</v>
          </cell>
          <cell r="F1364" t="str">
            <v>h</v>
          </cell>
        </row>
        <row r="1365">
          <cell r="B1365" t="str">
            <v>15.1.115</v>
          </cell>
          <cell r="D1365" t="str">
            <v>72.07.02.01</v>
          </cell>
          <cell r="E1365" t="str">
            <v>MAC.P/PROT. AU-1 C-A</v>
          </cell>
          <cell r="F1365" t="str">
            <v>h</v>
          </cell>
        </row>
        <row r="1366">
          <cell r="B1366" t="str">
            <v>15.1.116</v>
          </cell>
          <cell r="D1366" t="str">
            <v>72.07.02.02</v>
          </cell>
          <cell r="E1366" t="str">
            <v>MAC.P/PROT. AU-1 C-B</v>
          </cell>
          <cell r="F1366" t="str">
            <v>h</v>
          </cell>
        </row>
        <row r="1367">
          <cell r="B1367" t="str">
            <v>15.1.117</v>
          </cell>
          <cell r="D1367" t="str">
            <v>72.07.02.03</v>
          </cell>
          <cell r="E1367" t="str">
            <v>MAC.P/PROT. AU-1 C-C</v>
          </cell>
          <cell r="F1367" t="str">
            <v>h</v>
          </cell>
        </row>
        <row r="1368">
          <cell r="B1368" t="str">
            <v>15.1.118</v>
          </cell>
          <cell r="D1368" t="str">
            <v>72.07.02.04</v>
          </cell>
          <cell r="E1368" t="str">
            <v>MAC.P/PROT. AU-1 C-D</v>
          </cell>
          <cell r="F1368" t="str">
            <v>h</v>
          </cell>
        </row>
        <row r="1369">
          <cell r="B1369" t="str">
            <v>15.1.119</v>
          </cell>
          <cell r="D1369" t="str">
            <v>72.07.03.01</v>
          </cell>
          <cell r="E1369" t="str">
            <v>MAC.P/PROT. AU-5 C-A</v>
          </cell>
          <cell r="F1369" t="str">
            <v>h</v>
          </cell>
        </row>
        <row r="1370">
          <cell r="B1370" t="str">
            <v>15.1.120</v>
          </cell>
          <cell r="D1370" t="str">
            <v>72.07.03.02</v>
          </cell>
          <cell r="E1370" t="str">
            <v>MAC.P/PROT. AU-5 C-B</v>
          </cell>
          <cell r="F1370" t="str">
            <v>h</v>
          </cell>
        </row>
        <row r="1371">
          <cell r="B1371" t="str">
            <v>15.1.121</v>
          </cell>
          <cell r="D1371" t="str">
            <v>72.07.03.03</v>
          </cell>
          <cell r="E1371" t="str">
            <v>MAC.P/PROT. AU-5 C-C</v>
          </cell>
          <cell r="F1371" t="str">
            <v>h</v>
          </cell>
        </row>
        <row r="1372">
          <cell r="B1372" t="str">
            <v>15.1.122</v>
          </cell>
          <cell r="D1372" t="str">
            <v>72.07.03.04</v>
          </cell>
          <cell r="E1372" t="str">
            <v>MAC.P/PROT. AU-5 C-D</v>
          </cell>
          <cell r="F1372" t="str">
            <v>h</v>
          </cell>
        </row>
        <row r="1373">
          <cell r="B1373" t="str">
            <v>15.1.123</v>
          </cell>
          <cell r="D1373" t="str">
            <v>72.07.06.01</v>
          </cell>
          <cell r="E1373" t="str">
            <v>MAC.P/PROT.S-6 C-A</v>
          </cell>
          <cell r="F1373" t="str">
            <v>h</v>
          </cell>
        </row>
        <row r="1374">
          <cell r="B1374" t="str">
            <v>15.1.124</v>
          </cell>
          <cell r="D1374" t="str">
            <v>72.07.06.02</v>
          </cell>
          <cell r="E1374" t="str">
            <v>MAC.P/PROT.S-6 C-B</v>
          </cell>
          <cell r="F1374" t="str">
            <v>h</v>
          </cell>
        </row>
        <row r="1375">
          <cell r="B1375" t="str">
            <v>15.1.125</v>
          </cell>
          <cell r="D1375" t="str">
            <v>72.07.06.03</v>
          </cell>
          <cell r="E1375" t="str">
            <v>MAC.P/PROT.S-6 C-C</v>
          </cell>
          <cell r="F1375" t="str">
            <v>h</v>
          </cell>
        </row>
        <row r="1376">
          <cell r="B1376" t="str">
            <v>15.1.126</v>
          </cell>
          <cell r="D1376" t="str">
            <v>72.07.06.04</v>
          </cell>
          <cell r="E1376" t="str">
            <v>MAC.P/PROT.S-6 C-D</v>
          </cell>
          <cell r="F1376" t="str">
            <v>h</v>
          </cell>
        </row>
        <row r="1377">
          <cell r="B1377" t="str">
            <v>15.1.127</v>
          </cell>
          <cell r="D1377" t="str">
            <v>72.07.07.01</v>
          </cell>
          <cell r="E1377" t="str">
            <v>MAC.P/PROT.K-350 C-A</v>
          </cell>
          <cell r="F1377" t="str">
            <v>h</v>
          </cell>
        </row>
        <row r="1378">
          <cell r="B1378" t="str">
            <v>15.1.128</v>
          </cell>
          <cell r="D1378" t="str">
            <v>72.07.07.02</v>
          </cell>
          <cell r="E1378" t="str">
            <v>MAC.P/PROT.K-350 C-B</v>
          </cell>
          <cell r="F1378" t="str">
            <v>h</v>
          </cell>
        </row>
        <row r="1379">
          <cell r="B1379" t="str">
            <v>15.1.129</v>
          </cell>
          <cell r="D1379" t="str">
            <v>72.07.07.03</v>
          </cell>
          <cell r="E1379" t="str">
            <v>MAC.P/PROT.K-350 C-C</v>
          </cell>
          <cell r="F1379" t="str">
            <v>h</v>
          </cell>
        </row>
        <row r="1380">
          <cell r="B1380" t="str">
            <v>15.1.130</v>
          </cell>
          <cell r="D1380" t="str">
            <v>72.07.07.04</v>
          </cell>
          <cell r="E1380" t="str">
            <v>MAC.P/PROT.K-350 C-D</v>
          </cell>
          <cell r="F1380" t="str">
            <v>h</v>
          </cell>
        </row>
        <row r="1381">
          <cell r="B1381" t="str">
            <v>15.1.131</v>
          </cell>
          <cell r="D1381" t="str">
            <v>72.08.01.01</v>
          </cell>
          <cell r="E1381" t="str">
            <v>CHAS.IRRIG.6000L C-A</v>
          </cell>
          <cell r="F1381" t="str">
            <v>h</v>
          </cell>
        </row>
        <row r="1382">
          <cell r="B1382" t="str">
            <v>15.1.132</v>
          </cell>
          <cell r="D1382" t="str">
            <v>72.08.01.02</v>
          </cell>
          <cell r="E1382" t="str">
            <v>CHAS.IRRIG.6000L C-B</v>
          </cell>
          <cell r="F1382" t="str">
            <v>h</v>
          </cell>
        </row>
        <row r="1383">
          <cell r="B1383" t="str">
            <v>15.1.133</v>
          </cell>
          <cell r="D1383" t="str">
            <v>72.08.01.03</v>
          </cell>
          <cell r="E1383" t="str">
            <v>CHAS.IRRIG.6000L C-C</v>
          </cell>
          <cell r="F1383" t="str">
            <v>h</v>
          </cell>
        </row>
        <row r="1384">
          <cell r="B1384" t="str">
            <v>15.1.134</v>
          </cell>
          <cell r="D1384" t="str">
            <v>72.08.01.04</v>
          </cell>
          <cell r="E1384" t="str">
            <v>CHAS.IRRIG.6000L C-D</v>
          </cell>
          <cell r="F1384" t="str">
            <v>h</v>
          </cell>
        </row>
        <row r="1385">
          <cell r="B1385" t="str">
            <v>15.1.135</v>
          </cell>
          <cell r="D1385" t="str">
            <v>72.08.01.05</v>
          </cell>
          <cell r="E1385" t="str">
            <v>CHAS.IRRIG.6000L C-E</v>
          </cell>
          <cell r="F1385" t="str">
            <v>km</v>
          </cell>
        </row>
        <row r="1386">
          <cell r="B1386" t="str">
            <v>15.1.136</v>
          </cell>
          <cell r="D1386" t="str">
            <v>72.08.02.01</v>
          </cell>
          <cell r="E1386" t="str">
            <v>CHAS.IRRIG.9000L C-A</v>
          </cell>
          <cell r="F1386" t="str">
            <v>h</v>
          </cell>
        </row>
        <row r="1387">
          <cell r="B1387" t="str">
            <v>15.1.137</v>
          </cell>
          <cell r="D1387" t="str">
            <v>72.08.02.02</v>
          </cell>
          <cell r="E1387" t="str">
            <v>CHAS.IRRIG.9000L C-B</v>
          </cell>
          <cell r="F1387" t="str">
            <v>h</v>
          </cell>
        </row>
        <row r="1388">
          <cell r="B1388" t="str">
            <v>15.1.138</v>
          </cell>
          <cell r="D1388" t="str">
            <v>72.08.02.03</v>
          </cell>
          <cell r="E1388" t="str">
            <v>CHAS.IRRIG.9000L C-C</v>
          </cell>
          <cell r="F1388" t="str">
            <v>h</v>
          </cell>
        </row>
        <row r="1389">
          <cell r="B1389" t="str">
            <v>15.1.139</v>
          </cell>
          <cell r="D1389" t="str">
            <v>72.08.02.04</v>
          </cell>
          <cell r="E1389" t="str">
            <v>CHAS.IRRIG.9000L C-D</v>
          </cell>
          <cell r="F1389" t="str">
            <v>h</v>
          </cell>
        </row>
        <row r="1390">
          <cell r="B1390" t="str">
            <v>15.1.140</v>
          </cell>
          <cell r="D1390" t="str">
            <v>72.08.02.05</v>
          </cell>
          <cell r="E1390" t="str">
            <v>CHAS.IRRIG.9000L C-E</v>
          </cell>
          <cell r="F1390" t="str">
            <v>km</v>
          </cell>
        </row>
        <row r="1391">
          <cell r="B1391" t="str">
            <v>15.1.141</v>
          </cell>
          <cell r="D1391" t="str">
            <v>72.09.01.01</v>
          </cell>
          <cell r="E1391" t="str">
            <v>CHAS.BASC. 5M3 C-A</v>
          </cell>
          <cell r="F1391" t="str">
            <v>h</v>
          </cell>
        </row>
        <row r="1392">
          <cell r="B1392" t="str">
            <v>15.1.142</v>
          </cell>
          <cell r="D1392" t="str">
            <v>72.09.01.02</v>
          </cell>
          <cell r="E1392" t="str">
            <v>CHAS.BASC. 5M3 C-B</v>
          </cell>
          <cell r="F1392" t="str">
            <v>h</v>
          </cell>
        </row>
        <row r="1393">
          <cell r="B1393" t="str">
            <v>15.1.143</v>
          </cell>
          <cell r="D1393" t="str">
            <v>72.09.01.03</v>
          </cell>
          <cell r="E1393" t="str">
            <v>CHAS.BASC. 5M3 C-C</v>
          </cell>
          <cell r="F1393" t="str">
            <v>h</v>
          </cell>
        </row>
        <row r="1394">
          <cell r="B1394" t="str">
            <v>15.1.144</v>
          </cell>
          <cell r="D1394" t="str">
            <v>72.09.01.04</v>
          </cell>
          <cell r="E1394" t="str">
            <v>CHAS.BASC. 5M3 C-D</v>
          </cell>
          <cell r="F1394" t="str">
            <v>h</v>
          </cell>
        </row>
        <row r="1395">
          <cell r="B1395" t="str">
            <v>15.1.145</v>
          </cell>
          <cell r="D1395" t="str">
            <v>72.09.01.05</v>
          </cell>
          <cell r="E1395" t="str">
            <v>CHAS.BASC. 5M3 C-E</v>
          </cell>
          <cell r="F1395" t="str">
            <v>km</v>
          </cell>
        </row>
        <row r="1396">
          <cell r="B1396" t="str">
            <v>15.1.146</v>
          </cell>
          <cell r="D1396" t="str">
            <v>72.09.02.01</v>
          </cell>
          <cell r="E1396" t="str">
            <v>CHAS.BASC. 8M3 C-A</v>
          </cell>
          <cell r="F1396" t="str">
            <v>h</v>
          </cell>
        </row>
        <row r="1397">
          <cell r="B1397" t="str">
            <v>15.1.147</v>
          </cell>
          <cell r="D1397" t="str">
            <v>72.09.02.02</v>
          </cell>
          <cell r="E1397" t="str">
            <v>CHAS.BASC. 8M3 C-B</v>
          </cell>
          <cell r="F1397" t="str">
            <v>h</v>
          </cell>
        </row>
        <row r="1398">
          <cell r="B1398" t="str">
            <v>15.1.148</v>
          </cell>
          <cell r="D1398" t="str">
            <v>72.09.02.03</v>
          </cell>
          <cell r="E1398" t="str">
            <v>CHAS.BASC. 8M3 C-C</v>
          </cell>
          <cell r="F1398" t="str">
            <v>h</v>
          </cell>
        </row>
        <row r="1399">
          <cell r="B1399" t="str">
            <v>15.1.149</v>
          </cell>
          <cell r="D1399" t="str">
            <v>72.09.02.04</v>
          </cell>
          <cell r="E1399" t="str">
            <v>CHAS.BASC. 8M3 C-D</v>
          </cell>
          <cell r="F1399" t="str">
            <v>h</v>
          </cell>
        </row>
        <row r="1400">
          <cell r="B1400" t="str">
            <v>15.1.150</v>
          </cell>
          <cell r="D1400" t="str">
            <v>72.09.02.05</v>
          </cell>
          <cell r="E1400" t="str">
            <v xml:space="preserve">CHAS.BASC. 8M3 C-E </v>
          </cell>
          <cell r="F1400" t="str">
            <v>km</v>
          </cell>
        </row>
        <row r="1401">
          <cell r="B1401" t="str">
            <v>15.1.151</v>
          </cell>
          <cell r="D1401" t="str">
            <v>72.09.03.01</v>
          </cell>
          <cell r="E1401" t="str">
            <v>CHAS.BASC. 10M3 C-A</v>
          </cell>
          <cell r="F1401" t="str">
            <v>h</v>
          </cell>
        </row>
        <row r="1402">
          <cell r="B1402" t="str">
            <v>15.1.152</v>
          </cell>
          <cell r="D1402" t="str">
            <v>72.09.03.02</v>
          </cell>
          <cell r="E1402" t="str">
            <v>CHAS.BASC. 10M3 C-B</v>
          </cell>
          <cell r="F1402" t="str">
            <v>h</v>
          </cell>
        </row>
        <row r="1403">
          <cell r="B1403" t="str">
            <v>15.1.153</v>
          </cell>
          <cell r="D1403" t="str">
            <v>72.09.03.03</v>
          </cell>
          <cell r="E1403" t="str">
            <v>CHAS.BASC. 10M3 C-C</v>
          </cell>
          <cell r="F1403" t="str">
            <v>h</v>
          </cell>
        </row>
        <row r="1404">
          <cell r="B1404" t="str">
            <v>15.1.154</v>
          </cell>
          <cell r="D1404" t="str">
            <v>72.09.03.04</v>
          </cell>
          <cell r="E1404" t="str">
            <v>CHAS.BASC. 10M3 C-D</v>
          </cell>
          <cell r="F1404" t="str">
            <v>h</v>
          </cell>
        </row>
        <row r="1405">
          <cell r="B1405" t="str">
            <v>15.1.155</v>
          </cell>
          <cell r="D1405" t="str">
            <v>72.09.03.05</v>
          </cell>
          <cell r="E1405" t="str">
            <v>CHAS.BASC. 10M3 C-E</v>
          </cell>
          <cell r="F1405" t="str">
            <v>km</v>
          </cell>
        </row>
        <row r="1406">
          <cell r="B1406" t="str">
            <v>15.1.156</v>
          </cell>
          <cell r="D1406" t="str">
            <v>72.10.01.01</v>
          </cell>
          <cell r="E1406" t="str">
            <v>CHAS.BASC. 18,3M3 C-A</v>
          </cell>
          <cell r="F1406" t="str">
            <v>h</v>
          </cell>
        </row>
        <row r="1407">
          <cell r="B1407" t="str">
            <v>15.1.157</v>
          </cell>
          <cell r="D1407" t="str">
            <v>72.10.01.02</v>
          </cell>
          <cell r="E1407" t="str">
            <v>CHAS.BASC. 18,3M3 C-B</v>
          </cell>
          <cell r="F1407" t="str">
            <v>h</v>
          </cell>
        </row>
        <row r="1408">
          <cell r="B1408" t="str">
            <v>15.1.158</v>
          </cell>
          <cell r="D1408" t="str">
            <v>72.10.01.03</v>
          </cell>
          <cell r="E1408" t="str">
            <v>CHAS.BASC. 18,3M3 C-C</v>
          </cell>
          <cell r="F1408" t="str">
            <v>h</v>
          </cell>
        </row>
        <row r="1409">
          <cell r="B1409" t="str">
            <v>15.1.159</v>
          </cell>
          <cell r="D1409" t="str">
            <v>72.10.01.04</v>
          </cell>
          <cell r="E1409" t="str">
            <v>CHAS.BASC. 18,3M3 C-D</v>
          </cell>
          <cell r="F1409" t="str">
            <v>h</v>
          </cell>
        </row>
        <row r="1410">
          <cell r="B1410" t="str">
            <v>15.1.160</v>
          </cell>
          <cell r="D1410" t="str">
            <v>72.10.01.05</v>
          </cell>
          <cell r="E1410" t="str">
            <v>CHAS.BASC. 18,3M3 C-E</v>
          </cell>
          <cell r="F1410" t="str">
            <v>km</v>
          </cell>
        </row>
        <row r="1411">
          <cell r="B1411" t="str">
            <v>15.1.161</v>
          </cell>
          <cell r="D1411" t="str">
            <v>72.11.01.01</v>
          </cell>
          <cell r="E1411" t="str">
            <v xml:space="preserve">CHAS.BET. 5M3 C-A </v>
          </cell>
          <cell r="F1411" t="str">
            <v>h</v>
          </cell>
        </row>
        <row r="1412">
          <cell r="B1412" t="str">
            <v>15.1.162</v>
          </cell>
          <cell r="D1412" t="str">
            <v>72.11.01.02</v>
          </cell>
          <cell r="E1412" t="str">
            <v>CHAS.BET. 5M3 C-B</v>
          </cell>
          <cell r="F1412" t="str">
            <v>h</v>
          </cell>
        </row>
        <row r="1413">
          <cell r="B1413" t="str">
            <v>15.1.163</v>
          </cell>
          <cell r="D1413" t="str">
            <v>72.11.01.03</v>
          </cell>
          <cell r="E1413" t="str">
            <v>CHAS.BET. 5M3 C-C</v>
          </cell>
          <cell r="F1413" t="str">
            <v>h</v>
          </cell>
        </row>
        <row r="1414">
          <cell r="B1414" t="str">
            <v>15.1.164</v>
          </cell>
          <cell r="D1414" t="str">
            <v>72.11.01.04</v>
          </cell>
          <cell r="E1414" t="str">
            <v>CHAS.BET. 5M3 C-D</v>
          </cell>
          <cell r="F1414" t="str">
            <v>h</v>
          </cell>
        </row>
        <row r="1415">
          <cell r="B1415" t="str">
            <v>15.1.165</v>
          </cell>
          <cell r="D1415" t="str">
            <v>72.11.01.05</v>
          </cell>
          <cell r="E1415" t="str">
            <v>CHAS.BET. 5M3 C-E</v>
          </cell>
          <cell r="F1415" t="str">
            <v>km</v>
          </cell>
        </row>
        <row r="1416">
          <cell r="B1416" t="str">
            <v>15.1.166</v>
          </cell>
          <cell r="D1416" t="str">
            <v>72.11.02.01</v>
          </cell>
          <cell r="E1416" t="str">
            <v>CHAS.BET. 7M3 C-A</v>
          </cell>
          <cell r="F1416" t="str">
            <v>h</v>
          </cell>
        </row>
        <row r="1417">
          <cell r="B1417" t="str">
            <v>15.1.167</v>
          </cell>
          <cell r="D1417" t="str">
            <v>72.11.02.02</v>
          </cell>
          <cell r="E1417" t="str">
            <v>CHAS.BET. 7M3 C-B</v>
          </cell>
          <cell r="F1417" t="str">
            <v>h</v>
          </cell>
        </row>
        <row r="1418">
          <cell r="B1418" t="str">
            <v>15.1.168</v>
          </cell>
          <cell r="D1418" t="str">
            <v>72.11.02.03</v>
          </cell>
          <cell r="E1418" t="str">
            <v>CHAS.BET. 7M3 C-C</v>
          </cell>
          <cell r="F1418" t="str">
            <v>h</v>
          </cell>
        </row>
        <row r="1419">
          <cell r="B1419" t="str">
            <v>15.1.169</v>
          </cell>
          <cell r="D1419" t="str">
            <v>72.11.02.04</v>
          </cell>
          <cell r="E1419" t="str">
            <v>CHAS.BET. 7M3 C-D</v>
          </cell>
          <cell r="F1419" t="str">
            <v>h</v>
          </cell>
        </row>
        <row r="1420">
          <cell r="B1420" t="str">
            <v>15.1.170</v>
          </cell>
          <cell r="D1420" t="str">
            <v>72.11.02.05</v>
          </cell>
          <cell r="E1420" t="str">
            <v>CHAS.BET. 7M3 C-E</v>
          </cell>
          <cell r="F1420" t="str">
            <v>km</v>
          </cell>
        </row>
        <row r="1421">
          <cell r="B1421" t="str">
            <v>15.1.171</v>
          </cell>
          <cell r="D1421" t="str">
            <v>72.11.03.01</v>
          </cell>
          <cell r="E1421" t="str">
            <v>CHAS.BOMB.C.22T C-A</v>
          </cell>
          <cell r="F1421" t="str">
            <v>h</v>
          </cell>
        </row>
        <row r="1422">
          <cell r="B1422" t="str">
            <v>15.1.172</v>
          </cell>
          <cell r="D1422" t="str">
            <v>72.11.03.02</v>
          </cell>
          <cell r="E1422" t="str">
            <v>CHAS.BOMB.C.22T C-B</v>
          </cell>
          <cell r="F1422" t="str">
            <v>h</v>
          </cell>
        </row>
        <row r="1423">
          <cell r="B1423" t="str">
            <v>15.1.173</v>
          </cell>
          <cell r="D1423" t="str">
            <v>72.11.03.03</v>
          </cell>
          <cell r="E1423" t="str">
            <v>CHAS.BOMB.C.22T C-C</v>
          </cell>
          <cell r="F1423" t="str">
            <v>h</v>
          </cell>
        </row>
        <row r="1424">
          <cell r="B1424" t="str">
            <v>15.1.174</v>
          </cell>
          <cell r="D1424" t="str">
            <v>72.11.03.04</v>
          </cell>
          <cell r="E1424" t="str">
            <v>CHAS.BOMB.C.22T C-D</v>
          </cell>
          <cell r="F1424" t="str">
            <v>h</v>
          </cell>
        </row>
        <row r="1425">
          <cell r="B1425" t="str">
            <v>15.1.175</v>
          </cell>
          <cell r="D1425" t="str">
            <v>72.11.03.05</v>
          </cell>
          <cell r="E1425" t="str">
            <v>CHAS.BOMB.C.22T C-E</v>
          </cell>
          <cell r="F1425" t="str">
            <v>km</v>
          </cell>
        </row>
        <row r="1426">
          <cell r="B1426" t="str">
            <v>15.1.176</v>
          </cell>
          <cell r="D1426" t="str">
            <v>72.12.01.01</v>
          </cell>
          <cell r="E1426" t="str">
            <v>CHAS.C.M.4,5T C-A</v>
          </cell>
          <cell r="F1426" t="str">
            <v>h</v>
          </cell>
        </row>
        <row r="1427">
          <cell r="B1427" t="str">
            <v>15.1.177</v>
          </cell>
          <cell r="D1427" t="str">
            <v>72.12.01.02</v>
          </cell>
          <cell r="E1427" t="str">
            <v>CHAS.C.M.4,5T C-B</v>
          </cell>
          <cell r="F1427" t="str">
            <v>h</v>
          </cell>
        </row>
        <row r="1428">
          <cell r="B1428" t="str">
            <v>15.1.178</v>
          </cell>
          <cell r="D1428" t="str">
            <v>72.12.01.03</v>
          </cell>
          <cell r="E1428" t="str">
            <v>CHAS.C.M.4,5T C-C</v>
          </cell>
          <cell r="F1428" t="str">
            <v>h</v>
          </cell>
        </row>
        <row r="1429">
          <cell r="B1429" t="str">
            <v>15.1.179</v>
          </cell>
          <cell r="D1429" t="str">
            <v>72.12.01.04</v>
          </cell>
          <cell r="E1429" t="str">
            <v>CHAS.C.M.4,5T C-D</v>
          </cell>
          <cell r="F1429" t="str">
            <v>h</v>
          </cell>
        </row>
        <row r="1430">
          <cell r="B1430" t="str">
            <v>15.1.180</v>
          </cell>
          <cell r="D1430" t="str">
            <v>72.12.01.05</v>
          </cell>
          <cell r="E1430" t="str">
            <v>CHAS.C.M.4,5T C-E</v>
          </cell>
          <cell r="F1430" t="str">
            <v>km</v>
          </cell>
        </row>
        <row r="1431">
          <cell r="B1431" t="str">
            <v>15.1.181</v>
          </cell>
          <cell r="D1431" t="str">
            <v>72.12.02.01</v>
          </cell>
          <cell r="E1431" t="str">
            <v xml:space="preserve">CHAS.C.M.8,0T C-A </v>
          </cell>
          <cell r="F1431" t="str">
            <v>h</v>
          </cell>
        </row>
        <row r="1432">
          <cell r="B1432" t="str">
            <v>15.1.182</v>
          </cell>
          <cell r="D1432" t="str">
            <v>72.12.02.02</v>
          </cell>
          <cell r="E1432" t="str">
            <v>CHAS.C.M.8,0T C-B</v>
          </cell>
          <cell r="F1432" t="str">
            <v>h</v>
          </cell>
        </row>
        <row r="1433">
          <cell r="B1433" t="str">
            <v>15.1.183</v>
          </cell>
          <cell r="D1433" t="str">
            <v>72.12.02.03</v>
          </cell>
          <cell r="E1433" t="str">
            <v>CHAS.C.M.8,0T C-C</v>
          </cell>
          <cell r="F1433" t="str">
            <v>h</v>
          </cell>
        </row>
        <row r="1434">
          <cell r="B1434" t="str">
            <v>15.1.184</v>
          </cell>
          <cell r="D1434" t="str">
            <v>72.12.02.04</v>
          </cell>
          <cell r="E1434" t="str">
            <v xml:space="preserve">CHAS.C.M.8,0T C-D </v>
          </cell>
          <cell r="F1434" t="str">
            <v>h</v>
          </cell>
        </row>
        <row r="1435">
          <cell r="B1435" t="str">
            <v>15.1.185</v>
          </cell>
          <cell r="D1435" t="str">
            <v>72.12.02.05</v>
          </cell>
          <cell r="E1435" t="str">
            <v>CHAS.C.M.8,0T C-E</v>
          </cell>
          <cell r="F1435" t="str">
            <v>km</v>
          </cell>
        </row>
        <row r="1436">
          <cell r="B1436" t="str">
            <v>15.1.186</v>
          </cell>
          <cell r="D1436" t="str">
            <v>72.12.03.01</v>
          </cell>
          <cell r="E1436" t="str">
            <v>CHAS.C.M.10,5T C-A</v>
          </cell>
          <cell r="F1436" t="str">
            <v>h</v>
          </cell>
        </row>
        <row r="1437">
          <cell r="B1437" t="str">
            <v>15.1.187</v>
          </cell>
          <cell r="D1437" t="str">
            <v>72.12.03.02</v>
          </cell>
          <cell r="E1437" t="str">
            <v>CHAS.C.M.10,5T C-B</v>
          </cell>
          <cell r="F1437" t="str">
            <v>h</v>
          </cell>
        </row>
        <row r="1438">
          <cell r="B1438" t="str">
            <v>15.1.188</v>
          </cell>
          <cell r="D1438" t="str">
            <v>72.12.03.03</v>
          </cell>
          <cell r="E1438" t="str">
            <v>CHAS.C.M.10,5T C-C</v>
          </cell>
          <cell r="F1438" t="str">
            <v>h</v>
          </cell>
        </row>
        <row r="1439">
          <cell r="B1439" t="str">
            <v>15.1.189</v>
          </cell>
          <cell r="D1439" t="str">
            <v>72.12.03.04</v>
          </cell>
          <cell r="E1439" t="str">
            <v xml:space="preserve">CHAS.C.M.10,5T C-D </v>
          </cell>
          <cell r="F1439" t="str">
            <v>h</v>
          </cell>
        </row>
        <row r="1440">
          <cell r="B1440" t="str">
            <v>15.1.190</v>
          </cell>
          <cell r="D1440" t="str">
            <v>72.12.03.05</v>
          </cell>
          <cell r="E1440" t="str">
            <v>CHAS.C.M.10,5T C-E</v>
          </cell>
          <cell r="F1440" t="str">
            <v>km</v>
          </cell>
        </row>
        <row r="1441">
          <cell r="B1441" t="str">
            <v>15.1.191</v>
          </cell>
          <cell r="D1441" t="str">
            <v>72.12.04.01</v>
          </cell>
          <cell r="E1441" t="str">
            <v>CHAS.LUBR.3000L C-A</v>
          </cell>
          <cell r="F1441" t="str">
            <v>h</v>
          </cell>
        </row>
        <row r="1442">
          <cell r="B1442" t="str">
            <v>15.1.192</v>
          </cell>
          <cell r="D1442" t="str">
            <v>72.12.04.02</v>
          </cell>
          <cell r="E1442" t="str">
            <v>CHAS.LUBR.3000L C-B</v>
          </cell>
          <cell r="F1442" t="str">
            <v>h</v>
          </cell>
        </row>
        <row r="1443">
          <cell r="B1443" t="str">
            <v>15.1.193</v>
          </cell>
          <cell r="D1443" t="str">
            <v>72.12.04.03</v>
          </cell>
          <cell r="E1443" t="str">
            <v>CHAS.LUBR.3000L C-C</v>
          </cell>
          <cell r="F1443" t="str">
            <v>h</v>
          </cell>
        </row>
        <row r="1444">
          <cell r="B1444" t="str">
            <v>15.1.194</v>
          </cell>
          <cell r="D1444" t="str">
            <v>72.12.04.04</v>
          </cell>
          <cell r="E1444" t="str">
            <v>CHAS.LUBR.3000L C-D</v>
          </cell>
          <cell r="F1444" t="str">
            <v>h</v>
          </cell>
        </row>
        <row r="1445">
          <cell r="B1445" t="str">
            <v>15.1.195</v>
          </cell>
          <cell r="D1445" t="str">
            <v>72.12.04.05</v>
          </cell>
          <cell r="E1445" t="str">
            <v>CHAS.LUBR.3000L C-E</v>
          </cell>
          <cell r="F1445" t="str">
            <v>km</v>
          </cell>
        </row>
        <row r="1446">
          <cell r="B1446" t="str">
            <v>15.1.196</v>
          </cell>
          <cell r="D1446" t="str">
            <v>72.12.05.01</v>
          </cell>
          <cell r="E1446" t="str">
            <v>CHAS.LUBR.7000L C-A</v>
          </cell>
          <cell r="F1446" t="str">
            <v>h</v>
          </cell>
        </row>
        <row r="1447">
          <cell r="B1447" t="str">
            <v>15.1.197</v>
          </cell>
          <cell r="D1447" t="str">
            <v>72.12.05.02</v>
          </cell>
          <cell r="E1447" t="str">
            <v>CHAS.LUBR.7000L C-B</v>
          </cell>
          <cell r="F1447" t="str">
            <v>h</v>
          </cell>
        </row>
        <row r="1448">
          <cell r="B1448" t="str">
            <v>15.1.198</v>
          </cell>
          <cell r="D1448" t="str">
            <v>72.12.05.03</v>
          </cell>
          <cell r="E1448" t="str">
            <v>CHAS.LUBR.7000L C-C</v>
          </cell>
          <cell r="F1448" t="str">
            <v>h</v>
          </cell>
        </row>
        <row r="1449">
          <cell r="B1449" t="str">
            <v>15.1.199</v>
          </cell>
          <cell r="D1449" t="str">
            <v>72.12.05.04</v>
          </cell>
          <cell r="E1449" t="str">
            <v>CHAS.LUBR.7000L C-D</v>
          </cell>
          <cell r="F1449" t="str">
            <v>h</v>
          </cell>
        </row>
        <row r="1450">
          <cell r="B1450" t="str">
            <v>15.1.200</v>
          </cell>
          <cell r="D1450" t="str">
            <v>72.12.05.05</v>
          </cell>
          <cell r="E1450" t="str">
            <v>CHAS.LUBR.7000L C-E</v>
          </cell>
          <cell r="F1450" t="str">
            <v>km</v>
          </cell>
        </row>
        <row r="1451">
          <cell r="B1451" t="str">
            <v>15.1.201</v>
          </cell>
          <cell r="D1451" t="str">
            <v>72.12.06.01</v>
          </cell>
          <cell r="E1451" t="str">
            <v>CHAS.ABASTECEDOR C-A</v>
          </cell>
          <cell r="F1451" t="str">
            <v>h</v>
          </cell>
        </row>
        <row r="1452">
          <cell r="B1452" t="str">
            <v>15.1.202</v>
          </cell>
          <cell r="D1452" t="str">
            <v>72.12.06.02</v>
          </cell>
          <cell r="E1452" t="str">
            <v>CHAS.ABASTECEDOR C-B</v>
          </cell>
          <cell r="F1452" t="str">
            <v>h</v>
          </cell>
        </row>
        <row r="1453">
          <cell r="B1453" t="str">
            <v>15.1.203</v>
          </cell>
          <cell r="D1453" t="str">
            <v>72.12.06.03</v>
          </cell>
          <cell r="E1453" t="str">
            <v>CHAS.ABASTECEDOR C-C</v>
          </cell>
          <cell r="F1453" t="str">
            <v>h</v>
          </cell>
        </row>
        <row r="1454">
          <cell r="B1454" t="str">
            <v>15.1.204</v>
          </cell>
          <cell r="D1454" t="str">
            <v>72.12.06.04</v>
          </cell>
          <cell r="E1454" t="str">
            <v>CHAS.ABASTECEDOR C-D</v>
          </cell>
          <cell r="F1454" t="str">
            <v>h</v>
          </cell>
        </row>
        <row r="1455">
          <cell r="B1455" t="str">
            <v>15.1.205</v>
          </cell>
          <cell r="D1455" t="str">
            <v>72.12.06.05</v>
          </cell>
          <cell r="E1455" t="str">
            <v>CHAS.ABASTECEDOR C-E</v>
          </cell>
          <cell r="F1455" t="str">
            <v>km</v>
          </cell>
        </row>
        <row r="1456">
          <cell r="B1456" t="str">
            <v>15.1.206</v>
          </cell>
          <cell r="D1456" t="str">
            <v>72.12.07.01</v>
          </cell>
          <cell r="E1456" t="str">
            <v>CHAS.BOIAD.R. 8T C-A</v>
          </cell>
          <cell r="F1456" t="str">
            <v>h</v>
          </cell>
        </row>
        <row r="1457">
          <cell r="B1457" t="str">
            <v>15.1.207</v>
          </cell>
          <cell r="D1457" t="str">
            <v>72.12.07.02</v>
          </cell>
          <cell r="E1457" t="str">
            <v>CHAS.BOIAD.R. 8T C-B</v>
          </cell>
          <cell r="F1457" t="str">
            <v>h</v>
          </cell>
        </row>
        <row r="1458">
          <cell r="B1458" t="str">
            <v>15.1.208</v>
          </cell>
          <cell r="D1458" t="str">
            <v>72.12.07.03</v>
          </cell>
          <cell r="E1458" t="str">
            <v>CHAS.BOIAD.R. 8T C-C</v>
          </cell>
          <cell r="F1458" t="str">
            <v>h</v>
          </cell>
        </row>
        <row r="1459">
          <cell r="B1459" t="str">
            <v>15.1.209</v>
          </cell>
          <cell r="D1459" t="str">
            <v>72.12.07.04</v>
          </cell>
          <cell r="E1459" t="str">
            <v>CHAS.BOIAD.R. 8T C-D</v>
          </cell>
          <cell r="F1459" t="str">
            <v>h</v>
          </cell>
        </row>
        <row r="1460">
          <cell r="B1460" t="str">
            <v>15.1.210</v>
          </cell>
          <cell r="D1460" t="str">
            <v>72.12.08.04</v>
          </cell>
          <cell r="E1460" t="str">
            <v>CAMIN. ELEETRIF. C/CEST</v>
          </cell>
          <cell r="F1460" t="str">
            <v>h</v>
          </cell>
        </row>
        <row r="1461">
          <cell r="B1461" t="str">
            <v>15.1.211</v>
          </cell>
          <cell r="D1461" t="str">
            <v>72.13.01.01</v>
          </cell>
          <cell r="E1461" t="str">
            <v>CHAS.HIDROS.5600 C-A</v>
          </cell>
          <cell r="F1461" t="str">
            <v>h</v>
          </cell>
        </row>
        <row r="1462">
          <cell r="B1462" t="str">
            <v>15.1.212</v>
          </cell>
          <cell r="D1462" t="str">
            <v>72.13.01.02</v>
          </cell>
          <cell r="E1462" t="str">
            <v>CHAS.HIDROS.5600 C-B</v>
          </cell>
          <cell r="F1462" t="str">
            <v>h</v>
          </cell>
        </row>
        <row r="1463">
          <cell r="B1463" t="str">
            <v>15.1.213</v>
          </cell>
          <cell r="D1463" t="str">
            <v>72.13.01.03</v>
          </cell>
          <cell r="E1463" t="str">
            <v>CHAS.HIDROS.5600 C-C</v>
          </cell>
          <cell r="F1463" t="str">
            <v>h</v>
          </cell>
        </row>
        <row r="1464">
          <cell r="B1464" t="str">
            <v>15.1.214</v>
          </cell>
          <cell r="D1464" t="str">
            <v>72.13.01.04</v>
          </cell>
          <cell r="E1464" t="str">
            <v>CHAS.HIDROS.5600 C-D</v>
          </cell>
          <cell r="F1464" t="str">
            <v>h</v>
          </cell>
        </row>
        <row r="1465">
          <cell r="B1465" t="str">
            <v>15.1.215</v>
          </cell>
          <cell r="D1465" t="str">
            <v>72.13.01.05</v>
          </cell>
          <cell r="E1465" t="str">
            <v>CHAS.HIDROS.5600 C-E</v>
          </cell>
          <cell r="F1465" t="str">
            <v>km</v>
          </cell>
        </row>
        <row r="1466">
          <cell r="B1466" t="str">
            <v>15.1.216</v>
          </cell>
          <cell r="D1466" t="str">
            <v>72.14.01.01</v>
          </cell>
          <cell r="E1466" t="str">
            <v>CHAS.ESPARG.6000 C-A</v>
          </cell>
          <cell r="F1466" t="str">
            <v>h</v>
          </cell>
        </row>
        <row r="1467">
          <cell r="B1467" t="str">
            <v>15.1.217</v>
          </cell>
          <cell r="D1467" t="str">
            <v>72.14.01.02</v>
          </cell>
          <cell r="E1467" t="str">
            <v>CHAS.ESPARG.6000 C-B</v>
          </cell>
          <cell r="F1467" t="str">
            <v>h</v>
          </cell>
        </row>
        <row r="1468">
          <cell r="B1468" t="str">
            <v>15.1.218</v>
          </cell>
          <cell r="D1468" t="str">
            <v>72.14.01.03</v>
          </cell>
          <cell r="E1468" t="str">
            <v>CHAS.ESPARG.6000 C-C</v>
          </cell>
          <cell r="F1468" t="str">
            <v>h</v>
          </cell>
        </row>
        <row r="1469">
          <cell r="B1469" t="str">
            <v>15.1.219</v>
          </cell>
          <cell r="D1469" t="str">
            <v>72.14.01.04</v>
          </cell>
          <cell r="E1469" t="str">
            <v>CHAS.ESPARG.6000 C-D</v>
          </cell>
          <cell r="F1469" t="str">
            <v>h</v>
          </cell>
        </row>
        <row r="1470">
          <cell r="B1470" t="str">
            <v>15.1.220</v>
          </cell>
          <cell r="D1470" t="str">
            <v>72.14.01.05</v>
          </cell>
          <cell r="E1470" t="str">
            <v>CHAS.ESPARG.6000 C-E</v>
          </cell>
          <cell r="F1470" t="str">
            <v>km</v>
          </cell>
        </row>
        <row r="1471">
          <cell r="B1471" t="str">
            <v>15.1.221</v>
          </cell>
          <cell r="D1471" t="str">
            <v>72.15.01.01</v>
          </cell>
          <cell r="E1471" t="str">
            <v>CHAS.GUIN. 3,75T C-A</v>
          </cell>
          <cell r="F1471" t="str">
            <v>h</v>
          </cell>
        </row>
        <row r="1472">
          <cell r="B1472" t="str">
            <v>15.1.222</v>
          </cell>
          <cell r="D1472" t="str">
            <v>72.15.01.02</v>
          </cell>
          <cell r="E1472" t="str">
            <v>CHAS.GUIN. 3,75T C-B</v>
          </cell>
          <cell r="F1472" t="str">
            <v>h</v>
          </cell>
        </row>
        <row r="1473">
          <cell r="B1473" t="str">
            <v>15.1.223</v>
          </cell>
          <cell r="D1473" t="str">
            <v>72.15.01.03</v>
          </cell>
          <cell r="E1473" t="str">
            <v>CHAS.GUIN. 3,75T C-C</v>
          </cell>
          <cell r="F1473" t="str">
            <v>h</v>
          </cell>
        </row>
        <row r="1474">
          <cell r="B1474" t="str">
            <v>15.1.224</v>
          </cell>
          <cell r="D1474" t="str">
            <v>72.15.01.04</v>
          </cell>
          <cell r="E1474" t="str">
            <v>CHAS.GUIN. 3,75T C-D</v>
          </cell>
          <cell r="F1474" t="str">
            <v>h</v>
          </cell>
        </row>
        <row r="1475">
          <cell r="B1475" t="str">
            <v>15.1.225</v>
          </cell>
          <cell r="D1475" t="str">
            <v>72.15.01.05</v>
          </cell>
          <cell r="E1475" t="str">
            <v>CHAS.GUIN. 3,75T C-E</v>
          </cell>
          <cell r="F1475" t="str">
            <v>km</v>
          </cell>
        </row>
        <row r="1476">
          <cell r="B1476" t="str">
            <v>15.1.226</v>
          </cell>
          <cell r="D1476" t="str">
            <v>72.15.02.01</v>
          </cell>
          <cell r="E1476" t="str">
            <v>CHAS.GUINCHO 4,10T C-A</v>
          </cell>
          <cell r="F1476" t="str">
            <v>h</v>
          </cell>
        </row>
        <row r="1477">
          <cell r="B1477" t="str">
            <v>15.1.227</v>
          </cell>
          <cell r="D1477" t="str">
            <v>72.15.02.02</v>
          </cell>
          <cell r="E1477" t="str">
            <v>CHAS.GUINCHO 4,10T C-B</v>
          </cell>
          <cell r="F1477" t="str">
            <v>h</v>
          </cell>
        </row>
        <row r="1478">
          <cell r="B1478" t="str">
            <v>15.1.228</v>
          </cell>
          <cell r="D1478" t="str">
            <v>72.15.02.03</v>
          </cell>
          <cell r="E1478" t="str">
            <v>CHAS.GUINCHO 4,10T C-C</v>
          </cell>
          <cell r="F1478" t="str">
            <v>h</v>
          </cell>
        </row>
        <row r="1479">
          <cell r="B1479" t="str">
            <v>15.1.229</v>
          </cell>
          <cell r="D1479" t="str">
            <v>72.15.02.04</v>
          </cell>
          <cell r="E1479" t="str">
            <v>CHAS.GUINCHO 4,10T C-D</v>
          </cell>
          <cell r="F1479" t="str">
            <v>h</v>
          </cell>
        </row>
        <row r="1480">
          <cell r="B1480" t="str">
            <v>15.1.230</v>
          </cell>
          <cell r="D1480" t="str">
            <v>72.15.02.05</v>
          </cell>
          <cell r="E1480" t="str">
            <v>CHAS.GUINCHO 4,10T C-E</v>
          </cell>
          <cell r="F1480" t="str">
            <v>km</v>
          </cell>
        </row>
        <row r="1481">
          <cell r="B1481" t="str">
            <v>15.1.231</v>
          </cell>
          <cell r="D1481" t="str">
            <v>72.16.01.01</v>
          </cell>
          <cell r="E1481" t="str">
            <v>CHAS.US.L.A.10,5 C-A</v>
          </cell>
          <cell r="F1481" t="str">
            <v>h</v>
          </cell>
        </row>
        <row r="1482">
          <cell r="B1482" t="str">
            <v>15.1.232</v>
          </cell>
          <cell r="D1482" t="str">
            <v>72.16.01.02</v>
          </cell>
          <cell r="E1482" t="str">
            <v>CHAS.US.L.A.10,5 C-B</v>
          </cell>
          <cell r="F1482" t="str">
            <v>h</v>
          </cell>
        </row>
        <row r="1483">
          <cell r="B1483" t="str">
            <v>15.1.233</v>
          </cell>
          <cell r="D1483" t="str">
            <v>72.16.01.03</v>
          </cell>
          <cell r="E1483" t="str">
            <v>CHAS.US.L.A.10,5 C-C</v>
          </cell>
          <cell r="F1483" t="str">
            <v>h</v>
          </cell>
        </row>
        <row r="1484">
          <cell r="B1484" t="str">
            <v>15.1.234</v>
          </cell>
          <cell r="D1484" t="str">
            <v>72.16.01.04</v>
          </cell>
          <cell r="E1484" t="str">
            <v>CHAS.US.L.A.10,5 C-D</v>
          </cell>
          <cell r="F1484" t="str">
            <v>h</v>
          </cell>
        </row>
        <row r="1485">
          <cell r="B1485" t="str">
            <v>15.1.235</v>
          </cell>
          <cell r="D1485" t="str">
            <v>72.16.01.05</v>
          </cell>
          <cell r="E1485" t="str">
            <v>CHAS.US.L.A.10,5 C-E</v>
          </cell>
          <cell r="F1485" t="str">
            <v>km</v>
          </cell>
        </row>
        <row r="1486">
          <cell r="B1486" t="str">
            <v>15.1.236</v>
          </cell>
          <cell r="D1486" t="str">
            <v>72.16.02.01</v>
          </cell>
          <cell r="E1486" t="str">
            <v>CHAS.US.M.P.9M3 C-A</v>
          </cell>
          <cell r="F1486" t="str">
            <v>h</v>
          </cell>
        </row>
        <row r="1487">
          <cell r="B1487" t="str">
            <v>15.1.237</v>
          </cell>
          <cell r="D1487" t="str">
            <v>72.16.02.02</v>
          </cell>
          <cell r="E1487" t="str">
            <v>CHAS.US.M.P.9M3 C-B</v>
          </cell>
          <cell r="F1487" t="str">
            <v>h</v>
          </cell>
        </row>
        <row r="1488">
          <cell r="B1488" t="str">
            <v>15.1.238</v>
          </cell>
          <cell r="D1488" t="str">
            <v>72.16.02.03</v>
          </cell>
          <cell r="E1488" t="str">
            <v>CHAS.US.M.P.9M3 C-C</v>
          </cell>
          <cell r="F1488" t="str">
            <v>h</v>
          </cell>
        </row>
        <row r="1489">
          <cell r="B1489" t="str">
            <v>15.1.239</v>
          </cell>
          <cell r="D1489" t="str">
            <v>72.16.02.04</v>
          </cell>
          <cell r="E1489" t="str">
            <v>CHAS.US.M.P.9M3 C-D</v>
          </cell>
          <cell r="F1489" t="str">
            <v>h</v>
          </cell>
        </row>
        <row r="1490">
          <cell r="B1490" t="str">
            <v>15.1.240</v>
          </cell>
          <cell r="D1490" t="str">
            <v>72.17.01.01</v>
          </cell>
          <cell r="E1490" t="str">
            <v>CHAS.PANT.9M C-A</v>
          </cell>
          <cell r="F1490" t="str">
            <v>h</v>
          </cell>
        </row>
        <row r="1491">
          <cell r="B1491" t="str">
            <v>15.1.241</v>
          </cell>
          <cell r="D1491" t="str">
            <v>72.17.01.02</v>
          </cell>
          <cell r="E1491" t="str">
            <v>CHAS.PANT.9M C-B</v>
          </cell>
          <cell r="F1491" t="str">
            <v>h</v>
          </cell>
        </row>
        <row r="1492">
          <cell r="B1492" t="str">
            <v>15.1.242</v>
          </cell>
          <cell r="D1492" t="str">
            <v>72.17.01.03</v>
          </cell>
          <cell r="E1492" t="str">
            <v>CHAS.PANT.9M C-C</v>
          </cell>
          <cell r="F1492" t="str">
            <v>h</v>
          </cell>
        </row>
        <row r="1493">
          <cell r="B1493" t="str">
            <v>15.1.243</v>
          </cell>
          <cell r="D1493" t="str">
            <v>72.17.01.04</v>
          </cell>
          <cell r="E1493" t="str">
            <v>CHAS.PANT.9M C-D</v>
          </cell>
          <cell r="F1493" t="str">
            <v>h</v>
          </cell>
        </row>
        <row r="1494">
          <cell r="B1494" t="str">
            <v>15.1.244</v>
          </cell>
          <cell r="D1494" t="str">
            <v>72.18.01.01</v>
          </cell>
          <cell r="E1494" t="str">
            <v>CAV.M.CARR.30000 C-A</v>
          </cell>
          <cell r="F1494" t="str">
            <v>h</v>
          </cell>
        </row>
        <row r="1495">
          <cell r="B1495" t="str">
            <v>15.1.245</v>
          </cell>
          <cell r="D1495" t="str">
            <v>72.18.01.02</v>
          </cell>
          <cell r="E1495" t="str">
            <v>CAV.M.CARR.30000 C-B</v>
          </cell>
          <cell r="F1495" t="str">
            <v>h</v>
          </cell>
        </row>
        <row r="1496">
          <cell r="B1496" t="str">
            <v>15.1.246</v>
          </cell>
          <cell r="D1496" t="str">
            <v>72.18.01.03</v>
          </cell>
          <cell r="E1496" t="str">
            <v>CAV.M.CARR.30000 C-C</v>
          </cell>
          <cell r="F1496" t="str">
            <v>h</v>
          </cell>
        </row>
        <row r="1497">
          <cell r="B1497" t="str">
            <v>15.1.247</v>
          </cell>
          <cell r="D1497" t="str">
            <v>72.18.01.04</v>
          </cell>
          <cell r="E1497" t="str">
            <v>CAV.M.CARR.30000 C-D</v>
          </cell>
          <cell r="F1497" t="str">
            <v>h</v>
          </cell>
        </row>
        <row r="1498">
          <cell r="B1498" t="str">
            <v>15.1.248</v>
          </cell>
          <cell r="D1498" t="str">
            <v>72.18.01.05</v>
          </cell>
          <cell r="E1498" t="str">
            <v>CAV.M.CARR.30000 C-E</v>
          </cell>
          <cell r="F1498" t="str">
            <v>km</v>
          </cell>
        </row>
        <row r="1499">
          <cell r="B1499" t="str">
            <v>15.1.249</v>
          </cell>
          <cell r="D1499" t="str">
            <v>72.18.02.01</v>
          </cell>
          <cell r="E1499" t="str">
            <v>CAV.M.PRAN.30000 C-A</v>
          </cell>
          <cell r="F1499" t="str">
            <v>h</v>
          </cell>
        </row>
        <row r="1500">
          <cell r="B1500" t="str">
            <v>15.1.250</v>
          </cell>
          <cell r="D1500" t="str">
            <v>72.18.02.02</v>
          </cell>
          <cell r="E1500" t="str">
            <v>CAV.M.PRAN.30000 C-B</v>
          </cell>
          <cell r="F1500" t="str">
            <v>h</v>
          </cell>
        </row>
        <row r="1501">
          <cell r="B1501" t="str">
            <v>15.1.251</v>
          </cell>
          <cell r="D1501" t="str">
            <v>72.18.02.03</v>
          </cell>
          <cell r="E1501" t="str">
            <v>CAV.M.PRAN.30000 C-C</v>
          </cell>
          <cell r="F1501" t="str">
            <v>h</v>
          </cell>
        </row>
        <row r="1502">
          <cell r="B1502" t="str">
            <v>15.1.252</v>
          </cell>
          <cell r="D1502" t="str">
            <v>72.18.02.04</v>
          </cell>
          <cell r="E1502" t="str">
            <v>CAV.M.PRAN.30000 C-D</v>
          </cell>
          <cell r="F1502" t="str">
            <v>h</v>
          </cell>
        </row>
        <row r="1503">
          <cell r="B1503" t="str">
            <v>15.1.253</v>
          </cell>
          <cell r="D1503" t="str">
            <v>72.18.02.05</v>
          </cell>
          <cell r="E1503" t="str">
            <v>CAV.M.PRAN.30000 C-E</v>
          </cell>
          <cell r="F1503" t="str">
            <v>km</v>
          </cell>
        </row>
        <row r="1504">
          <cell r="B1504" t="str">
            <v>15.1.254</v>
          </cell>
          <cell r="D1504" t="str">
            <v>72.19.01.01</v>
          </cell>
          <cell r="E1504" t="str">
            <v>CAMPANULA C-A</v>
          </cell>
          <cell r="F1504" t="str">
            <v>h</v>
          </cell>
        </row>
        <row r="1505">
          <cell r="B1505" t="str">
            <v>15.1.255</v>
          </cell>
          <cell r="D1505" t="str">
            <v>72.19.01.02</v>
          </cell>
          <cell r="E1505" t="str">
            <v>CAMPANULA C-B</v>
          </cell>
          <cell r="F1505" t="str">
            <v>h</v>
          </cell>
        </row>
        <row r="1506">
          <cell r="B1506" t="str">
            <v>15.1.256</v>
          </cell>
          <cell r="D1506" t="str">
            <v>72.19.01.03</v>
          </cell>
          <cell r="E1506" t="str">
            <v>CAMPANULA C-C</v>
          </cell>
          <cell r="F1506" t="str">
            <v>h</v>
          </cell>
        </row>
        <row r="1507">
          <cell r="B1507" t="str">
            <v>15.1.257</v>
          </cell>
          <cell r="D1507" t="str">
            <v>72.19.01.04</v>
          </cell>
          <cell r="E1507" t="str">
            <v>CAMPANULA C-D</v>
          </cell>
          <cell r="F1507" t="str">
            <v>h</v>
          </cell>
        </row>
        <row r="1508">
          <cell r="B1508" t="str">
            <v>15.1.258</v>
          </cell>
          <cell r="D1508" t="str">
            <v>72.20.01.01</v>
          </cell>
          <cell r="E1508" t="str">
            <v xml:space="preserve">COMP.PERC.M.220 C-A </v>
          </cell>
          <cell r="F1508" t="str">
            <v>h</v>
          </cell>
        </row>
        <row r="1509">
          <cell r="B1509" t="str">
            <v>15.1.259</v>
          </cell>
          <cell r="D1509" t="str">
            <v>72.20.01.02</v>
          </cell>
          <cell r="E1509" t="str">
            <v>COMP.PERC.M.220 C-B</v>
          </cell>
          <cell r="F1509" t="str">
            <v>h</v>
          </cell>
        </row>
        <row r="1510">
          <cell r="B1510" t="str">
            <v>15.1.260</v>
          </cell>
          <cell r="D1510" t="str">
            <v>72.20.01.03</v>
          </cell>
          <cell r="E1510" t="str">
            <v>COMP.PERC.M.220 C-C</v>
          </cell>
          <cell r="F1510" t="str">
            <v>h</v>
          </cell>
        </row>
        <row r="1511">
          <cell r="B1511" t="str">
            <v>15.1.261</v>
          </cell>
          <cell r="D1511" t="str">
            <v>72.20.01.04</v>
          </cell>
          <cell r="E1511" t="str">
            <v>COMP.PERC.M.220 C-D</v>
          </cell>
          <cell r="F1511" t="str">
            <v>h</v>
          </cell>
        </row>
        <row r="1512">
          <cell r="B1512" t="str">
            <v>15.1.262</v>
          </cell>
          <cell r="D1512" t="str">
            <v>72.20.02.01</v>
          </cell>
          <cell r="E1512" t="str">
            <v>COMP.PL.M.1000 C-A</v>
          </cell>
          <cell r="F1512" t="str">
            <v>h</v>
          </cell>
        </row>
        <row r="1513">
          <cell r="B1513" t="str">
            <v>15.1.263</v>
          </cell>
          <cell r="D1513" t="str">
            <v>72.20.02.02</v>
          </cell>
          <cell r="E1513" t="str">
            <v>COMP.PL.M.1000 C-B</v>
          </cell>
          <cell r="F1513" t="str">
            <v>h</v>
          </cell>
        </row>
        <row r="1514">
          <cell r="B1514" t="str">
            <v>15.1.264</v>
          </cell>
          <cell r="D1514" t="str">
            <v>72.20.02.03</v>
          </cell>
          <cell r="E1514" t="str">
            <v>COMP.PL.M.1000 C-C</v>
          </cell>
          <cell r="F1514" t="str">
            <v>h</v>
          </cell>
        </row>
        <row r="1515">
          <cell r="B1515" t="str">
            <v>15.1.265</v>
          </cell>
          <cell r="D1515" t="str">
            <v>72.20.02.04</v>
          </cell>
          <cell r="E1515" t="str">
            <v>COMP.PL.M.1000 C-D</v>
          </cell>
          <cell r="F1515" t="str">
            <v>h</v>
          </cell>
        </row>
        <row r="1516">
          <cell r="B1516" t="str">
            <v>15.1.266</v>
          </cell>
          <cell r="D1516" t="str">
            <v>72.21.01.01</v>
          </cell>
          <cell r="E1516" t="str">
            <v>COMP. XA-90 MWD C-A</v>
          </cell>
          <cell r="F1516" t="str">
            <v>h</v>
          </cell>
        </row>
        <row r="1517">
          <cell r="B1517" t="str">
            <v>15.1.267</v>
          </cell>
          <cell r="D1517" t="str">
            <v>72.21.01.02</v>
          </cell>
          <cell r="E1517" t="str">
            <v>COMP. XA-90 MWD C-B</v>
          </cell>
          <cell r="F1517" t="str">
            <v>h</v>
          </cell>
        </row>
        <row r="1518">
          <cell r="B1518" t="str">
            <v>15.1.268</v>
          </cell>
          <cell r="D1518" t="str">
            <v>72.21.01.03</v>
          </cell>
          <cell r="E1518" t="str">
            <v>COMP. XA-90 MWD C-C</v>
          </cell>
          <cell r="F1518" t="str">
            <v>h</v>
          </cell>
        </row>
        <row r="1519">
          <cell r="B1519" t="str">
            <v>15.1.269</v>
          </cell>
          <cell r="D1519" t="str">
            <v>72.21.01.04</v>
          </cell>
          <cell r="E1519" t="str">
            <v>COMP. XA-90 MWD C-D</v>
          </cell>
          <cell r="F1519" t="str">
            <v>h</v>
          </cell>
        </row>
        <row r="1520">
          <cell r="B1520" t="str">
            <v>15.1.270</v>
          </cell>
          <cell r="D1520" t="str">
            <v>72.21.02.01</v>
          </cell>
          <cell r="E1520" t="str">
            <v>COMP. XA-125 MWD C-A</v>
          </cell>
          <cell r="F1520" t="str">
            <v>h</v>
          </cell>
        </row>
        <row r="1521">
          <cell r="B1521" t="str">
            <v>15.1.271</v>
          </cell>
          <cell r="D1521" t="str">
            <v>72.21.02.02</v>
          </cell>
          <cell r="E1521" t="str">
            <v>COMP. XA-125 MWD C-B</v>
          </cell>
          <cell r="F1521" t="str">
            <v>h</v>
          </cell>
        </row>
        <row r="1522">
          <cell r="B1522" t="str">
            <v>15.1.272</v>
          </cell>
          <cell r="D1522" t="str">
            <v>72.21.02.03</v>
          </cell>
          <cell r="E1522" t="str">
            <v>COMP. XA-125 MWD C-C</v>
          </cell>
          <cell r="F1522" t="str">
            <v>h</v>
          </cell>
        </row>
        <row r="1523">
          <cell r="B1523" t="str">
            <v>15.1.273</v>
          </cell>
          <cell r="D1523" t="str">
            <v>72.21.02.04</v>
          </cell>
          <cell r="E1523" t="str">
            <v>COMP. XA-125 MWD C-D</v>
          </cell>
          <cell r="F1523" t="str">
            <v>h</v>
          </cell>
        </row>
        <row r="1524">
          <cell r="B1524" t="str">
            <v>15.1.274</v>
          </cell>
          <cell r="D1524" t="str">
            <v>72.21.03.01</v>
          </cell>
          <cell r="E1524" t="str">
            <v>COMP. XA-175 MWD C-A</v>
          </cell>
          <cell r="F1524" t="str">
            <v>h</v>
          </cell>
        </row>
        <row r="1525">
          <cell r="B1525" t="str">
            <v>15.1.275</v>
          </cell>
          <cell r="D1525" t="str">
            <v>72.21.03.02</v>
          </cell>
          <cell r="E1525" t="str">
            <v>COMP. XA-175 MWD C-B</v>
          </cell>
          <cell r="F1525" t="str">
            <v>h</v>
          </cell>
        </row>
        <row r="1526">
          <cell r="B1526" t="str">
            <v>15.1.276</v>
          </cell>
          <cell r="D1526" t="str">
            <v>72.21.03.03</v>
          </cell>
          <cell r="E1526" t="str">
            <v>COMP. XA-175 MWD C-C</v>
          </cell>
          <cell r="F1526" t="str">
            <v>h</v>
          </cell>
        </row>
        <row r="1527">
          <cell r="B1527" t="str">
            <v>15.1.277</v>
          </cell>
          <cell r="D1527" t="str">
            <v>72.21.03.04</v>
          </cell>
          <cell r="E1527" t="str">
            <v>COMP. XA-175 MWD C-D</v>
          </cell>
          <cell r="F1527" t="str">
            <v>h</v>
          </cell>
        </row>
        <row r="1528">
          <cell r="B1528" t="str">
            <v>15.1.278</v>
          </cell>
          <cell r="D1528" t="str">
            <v>72.21.04.01</v>
          </cell>
          <cell r="E1528" t="str">
            <v>COMP. XA-360 MWD C-A</v>
          </cell>
          <cell r="F1528" t="str">
            <v>h</v>
          </cell>
        </row>
        <row r="1529">
          <cell r="B1529" t="str">
            <v>15.1.279</v>
          </cell>
          <cell r="D1529" t="str">
            <v>72.21.04.02</v>
          </cell>
          <cell r="E1529" t="str">
            <v>COMP. XA-360 MWD C-B</v>
          </cell>
          <cell r="F1529" t="str">
            <v>h</v>
          </cell>
        </row>
        <row r="1530">
          <cell r="B1530" t="str">
            <v>15.1.280</v>
          </cell>
          <cell r="D1530" t="str">
            <v>72.21.04.03</v>
          </cell>
          <cell r="E1530" t="str">
            <v>COMP. XA-360 MWD C-C</v>
          </cell>
          <cell r="F1530" t="str">
            <v>h</v>
          </cell>
        </row>
        <row r="1531">
          <cell r="B1531" t="str">
            <v>15.1.281</v>
          </cell>
          <cell r="D1531" t="str">
            <v>72.21.04.04</v>
          </cell>
          <cell r="E1531" t="str">
            <v>COMP. XA-360 MWD C-D</v>
          </cell>
          <cell r="F1531" t="str">
            <v>h</v>
          </cell>
        </row>
        <row r="1532">
          <cell r="B1532" t="str">
            <v>15.1.282</v>
          </cell>
          <cell r="D1532" t="str">
            <v>72.22.03.01</v>
          </cell>
          <cell r="E1532" t="str">
            <v>DEM.FAIXA Q. 500L C-A</v>
          </cell>
          <cell r="F1532" t="str">
            <v>h</v>
          </cell>
        </row>
        <row r="1533">
          <cell r="B1533" t="str">
            <v>15.1.283</v>
          </cell>
          <cell r="D1533" t="str">
            <v>72.22.03.02</v>
          </cell>
          <cell r="E1533" t="str">
            <v>DEM.FAIXA Q. 500L C-B</v>
          </cell>
          <cell r="F1533" t="str">
            <v>h</v>
          </cell>
        </row>
        <row r="1534">
          <cell r="B1534" t="str">
            <v>15.1.284</v>
          </cell>
          <cell r="D1534" t="str">
            <v>72.22.03.03</v>
          </cell>
          <cell r="E1534" t="str">
            <v>DEM.FAIXA Q. 500L C-C</v>
          </cell>
          <cell r="F1534" t="str">
            <v>h</v>
          </cell>
        </row>
        <row r="1535">
          <cell r="B1535" t="str">
            <v>15.1.285</v>
          </cell>
          <cell r="D1535" t="str">
            <v>72.22.03.04</v>
          </cell>
          <cell r="E1535" t="str">
            <v>DEM.FAIXA Q. 500L C-D</v>
          </cell>
          <cell r="F1535" t="str">
            <v>h</v>
          </cell>
        </row>
        <row r="1536">
          <cell r="B1536" t="str">
            <v>15.1.286</v>
          </cell>
          <cell r="D1536" t="str">
            <v>72.23.01.01</v>
          </cell>
          <cell r="E1536" t="str">
            <v>DIST.A.S/E 1000 C-A</v>
          </cell>
          <cell r="F1536" t="str">
            <v>h</v>
          </cell>
        </row>
        <row r="1537">
          <cell r="B1537" t="str">
            <v>15.1.287</v>
          </cell>
          <cell r="D1537" t="str">
            <v>72.23.01.02</v>
          </cell>
          <cell r="E1537" t="str">
            <v>DIST.A.S/E 1000 C-B</v>
          </cell>
          <cell r="F1537" t="str">
            <v>h</v>
          </cell>
        </row>
        <row r="1538">
          <cell r="B1538" t="str">
            <v>15.1.288</v>
          </cell>
          <cell r="D1538" t="str">
            <v>72.23.01.03</v>
          </cell>
          <cell r="E1538" t="str">
            <v>DIST.A.S/E 1000 C-C</v>
          </cell>
          <cell r="F1538" t="str">
            <v>h</v>
          </cell>
        </row>
        <row r="1539">
          <cell r="B1539" t="str">
            <v>15.1.289</v>
          </cell>
          <cell r="D1539" t="str">
            <v>72.23.01.04</v>
          </cell>
          <cell r="E1539" t="str">
            <v>DIST.A.S/E 1000 C-D</v>
          </cell>
          <cell r="F1539" t="str">
            <v>h</v>
          </cell>
        </row>
        <row r="1540">
          <cell r="B1540" t="str">
            <v>15.1.290</v>
          </cell>
          <cell r="D1540" t="str">
            <v>72.23.02.01</v>
          </cell>
          <cell r="E1540" t="str">
            <v>DIST.AGR.600T/H C-A</v>
          </cell>
          <cell r="F1540" t="str">
            <v>h</v>
          </cell>
        </row>
        <row r="1541">
          <cell r="B1541" t="str">
            <v>15.1.291</v>
          </cell>
          <cell r="D1541" t="str">
            <v>72.23.02.02</v>
          </cell>
          <cell r="E1541" t="str">
            <v>DIST.AGR.600T/H C-B</v>
          </cell>
          <cell r="F1541" t="str">
            <v>h</v>
          </cell>
        </row>
        <row r="1542">
          <cell r="B1542" t="str">
            <v>15.1.292</v>
          </cell>
          <cell r="D1542" t="str">
            <v>72.23.02.03</v>
          </cell>
          <cell r="E1542" t="str">
            <v>DIST.AGR.600T/H C-C</v>
          </cell>
          <cell r="F1542" t="str">
            <v>h</v>
          </cell>
        </row>
        <row r="1543">
          <cell r="B1543" t="str">
            <v>15.1.293</v>
          </cell>
          <cell r="D1543" t="str">
            <v>72.23.02.04</v>
          </cell>
          <cell r="E1543" t="str">
            <v>DIST.AGR.600T/H C-D</v>
          </cell>
          <cell r="F1543" t="str">
            <v>h</v>
          </cell>
        </row>
        <row r="1544">
          <cell r="B1544" t="str">
            <v>15.1.294</v>
          </cell>
          <cell r="D1544" t="str">
            <v>72.23.03.01</v>
          </cell>
          <cell r="E1544" t="str">
            <v>DISTR.ASF.R.2400 C-A</v>
          </cell>
          <cell r="F1544" t="str">
            <v>h</v>
          </cell>
        </row>
        <row r="1545">
          <cell r="B1545" t="str">
            <v>15.1.295</v>
          </cell>
          <cell r="D1545" t="str">
            <v>72.23.03.02</v>
          </cell>
          <cell r="E1545" t="str">
            <v>DISTR.ASF.R.2400 C-B</v>
          </cell>
          <cell r="F1545" t="str">
            <v>h</v>
          </cell>
        </row>
        <row r="1546">
          <cell r="B1546" t="str">
            <v>15.1.296</v>
          </cell>
          <cell r="D1546" t="str">
            <v>72.23.03.03</v>
          </cell>
          <cell r="E1546" t="str">
            <v>DISTR.ASF.R.2400 C-C</v>
          </cell>
          <cell r="F1546" t="str">
            <v>h</v>
          </cell>
        </row>
        <row r="1547">
          <cell r="B1547" t="str">
            <v>15.1.297</v>
          </cell>
          <cell r="D1547" t="str">
            <v>72.23.03.04</v>
          </cell>
          <cell r="E1547" t="str">
            <v>DISTR.ASF.R.2400 C-D</v>
          </cell>
          <cell r="F1547" t="str">
            <v>h</v>
          </cell>
        </row>
        <row r="1548">
          <cell r="B1548" t="str">
            <v>15.1.298</v>
          </cell>
          <cell r="D1548" t="str">
            <v>72.24.01.01</v>
          </cell>
          <cell r="E1548" t="str">
            <v>DIST.AD. SEM.700L C-A</v>
          </cell>
          <cell r="F1548" t="str">
            <v>h</v>
          </cell>
        </row>
        <row r="1549">
          <cell r="B1549" t="str">
            <v>15.1.299</v>
          </cell>
          <cell r="D1549" t="str">
            <v>72.24.01.02</v>
          </cell>
          <cell r="E1549" t="str">
            <v>DIST.AD. SEM.700L C-B</v>
          </cell>
          <cell r="F1549" t="str">
            <v>h</v>
          </cell>
        </row>
        <row r="1550">
          <cell r="B1550" t="str">
            <v>15.1.300</v>
          </cell>
          <cell r="D1550" t="str">
            <v>72.24.01.03</v>
          </cell>
          <cell r="E1550" t="str">
            <v>DIST.AD. SEM.700L C-C</v>
          </cell>
          <cell r="F1550" t="str">
            <v>h</v>
          </cell>
        </row>
        <row r="1551">
          <cell r="B1551" t="str">
            <v>15.1.301</v>
          </cell>
          <cell r="D1551" t="str">
            <v>72.24.01.04</v>
          </cell>
          <cell r="E1551" t="str">
            <v>DIST.AD. SEM.700L C-D</v>
          </cell>
          <cell r="F1551" t="str">
            <v>h</v>
          </cell>
        </row>
        <row r="1552">
          <cell r="B1552" t="str">
            <v>15.1.302</v>
          </cell>
          <cell r="D1552" t="str">
            <v>72.25.01.01</v>
          </cell>
          <cell r="E1552" t="str">
            <v>DRAGA C/EMB.A.400 C-A</v>
          </cell>
          <cell r="F1552" t="str">
            <v>h</v>
          </cell>
        </row>
        <row r="1553">
          <cell r="B1553" t="str">
            <v>15.1.303</v>
          </cell>
          <cell r="D1553" t="str">
            <v>72.25.01.02</v>
          </cell>
          <cell r="E1553" t="str">
            <v>DRAGA C/EMB.A.400 C-B</v>
          </cell>
          <cell r="F1553" t="str">
            <v>h</v>
          </cell>
        </row>
        <row r="1554">
          <cell r="B1554" t="str">
            <v>15.1.304</v>
          </cell>
          <cell r="D1554" t="str">
            <v>72.25.01.03</v>
          </cell>
          <cell r="E1554" t="str">
            <v>DRAGA C/EMB.A.400 C-C h</v>
          </cell>
          <cell r="F1554" t="str">
            <v>h</v>
          </cell>
        </row>
        <row r="1555">
          <cell r="B1555" t="str">
            <v>15.1.305</v>
          </cell>
          <cell r="D1555" t="str">
            <v>72.25.01.04</v>
          </cell>
          <cell r="E1555" t="str">
            <v>DRAGA C/EMB.A.400 C-D</v>
          </cell>
          <cell r="F1555" t="str">
            <v>h</v>
          </cell>
        </row>
        <row r="1556">
          <cell r="B1556" t="str">
            <v>15.1.306</v>
          </cell>
          <cell r="D1556" t="str">
            <v>72.26.01.01</v>
          </cell>
          <cell r="E1556" t="str">
            <v>EQUIP.VIS.OAE 25M C-A</v>
          </cell>
          <cell r="F1556" t="str">
            <v>h</v>
          </cell>
        </row>
        <row r="1557">
          <cell r="B1557" t="str">
            <v>15.1.307</v>
          </cell>
          <cell r="D1557" t="str">
            <v>72.26.01.02</v>
          </cell>
          <cell r="E1557" t="str">
            <v>EQUIP.VIS.OAE 25M C-B</v>
          </cell>
          <cell r="F1557" t="str">
            <v>h</v>
          </cell>
        </row>
        <row r="1558">
          <cell r="B1558" t="str">
            <v>15.1.308</v>
          </cell>
          <cell r="D1558" t="str">
            <v>72.26.01.03</v>
          </cell>
          <cell r="E1558" t="str">
            <v>EQUIP.VIS.OAE 25M C-C</v>
          </cell>
          <cell r="F1558" t="str">
            <v>h</v>
          </cell>
        </row>
        <row r="1559">
          <cell r="B1559" t="str">
            <v>15.1.309</v>
          </cell>
          <cell r="D1559" t="str">
            <v>72.26.01.04</v>
          </cell>
          <cell r="E1559" t="str">
            <v>EQUIP.VIS.OAE 25M C-D</v>
          </cell>
          <cell r="F1559" t="str">
            <v>h</v>
          </cell>
        </row>
        <row r="1560">
          <cell r="B1560" t="str">
            <v>15.1.310</v>
          </cell>
          <cell r="D1560" t="str">
            <v>72.26.02.01</v>
          </cell>
          <cell r="E1560" t="str">
            <v>EQ.VIS.OAE 12,14M C-A</v>
          </cell>
          <cell r="F1560" t="str">
            <v>h</v>
          </cell>
        </row>
        <row r="1561">
          <cell r="B1561" t="str">
            <v>15.1.311</v>
          </cell>
          <cell r="D1561" t="str">
            <v>72.26.02.02</v>
          </cell>
          <cell r="E1561" t="str">
            <v>EQ.VIS.OAE 12,14M C-B</v>
          </cell>
          <cell r="F1561" t="str">
            <v>h</v>
          </cell>
        </row>
        <row r="1562">
          <cell r="B1562" t="str">
            <v>15.1.312</v>
          </cell>
          <cell r="D1562" t="str">
            <v>72.26.02.03</v>
          </cell>
          <cell r="E1562" t="str">
            <v>EQ.VIS.OAE 12,14M C-C</v>
          </cell>
          <cell r="F1562" t="str">
            <v>h</v>
          </cell>
        </row>
        <row r="1563">
          <cell r="B1563" t="str">
            <v>15.1.313</v>
          </cell>
          <cell r="D1563" t="str">
            <v>72.26.02.04</v>
          </cell>
          <cell r="E1563" t="str">
            <v xml:space="preserve">EQ.VIS.OAE 12,14M C-D </v>
          </cell>
          <cell r="F1563" t="str">
            <v>h</v>
          </cell>
        </row>
        <row r="1564">
          <cell r="B1564" t="str">
            <v>15.1.314</v>
          </cell>
          <cell r="D1564" t="str">
            <v>72.26.03.01</v>
          </cell>
          <cell r="E1564" t="str">
            <v>EQ.VIS.OAE 7,62M C-A</v>
          </cell>
          <cell r="F1564" t="str">
            <v>h</v>
          </cell>
        </row>
        <row r="1565">
          <cell r="B1565" t="str">
            <v>15.1.315</v>
          </cell>
          <cell r="D1565" t="str">
            <v>72.26.03.02</v>
          </cell>
          <cell r="E1565" t="str">
            <v>EQ.VIS.OAE 7,62M C-B</v>
          </cell>
          <cell r="F1565" t="str">
            <v>h</v>
          </cell>
        </row>
        <row r="1566">
          <cell r="B1566" t="str">
            <v>15.1.316</v>
          </cell>
          <cell r="D1566" t="str">
            <v>72.26.03.03</v>
          </cell>
          <cell r="E1566" t="str">
            <v>EQ.VIS.OAE 7,62M C-C</v>
          </cell>
          <cell r="F1566" t="str">
            <v>h</v>
          </cell>
        </row>
        <row r="1567">
          <cell r="B1567" t="str">
            <v>15.1.317</v>
          </cell>
          <cell r="D1567" t="str">
            <v>72.26.03.04</v>
          </cell>
          <cell r="E1567" t="str">
            <v>EQ.VIS.OAE 7,62M C-D</v>
          </cell>
          <cell r="F1567" t="str">
            <v>h</v>
          </cell>
        </row>
        <row r="1568">
          <cell r="B1568" t="str">
            <v>15.1.318</v>
          </cell>
          <cell r="D1568" t="str">
            <v xml:space="preserve">72.26.04.06 </v>
          </cell>
          <cell r="E1568" t="str">
            <v>E. LAB. CAMPO/SEDE C-F</v>
          </cell>
          <cell r="F1568" t="str">
            <v>equip. mensal</v>
          </cell>
        </row>
        <row r="1569">
          <cell r="B1569" t="str">
            <v>15.1.319</v>
          </cell>
          <cell r="D1569" t="str">
            <v>72.27.01.01</v>
          </cell>
          <cell r="E1569" t="str">
            <v>ESC.H.S/ES.0,7M3 C-A</v>
          </cell>
          <cell r="F1569" t="str">
            <v>h</v>
          </cell>
        </row>
        <row r="1570">
          <cell r="B1570" t="str">
            <v>15.1.320</v>
          </cell>
          <cell r="D1570" t="str">
            <v>72.27.01.02</v>
          </cell>
          <cell r="E1570" t="str">
            <v>ESC.H.S/ES.0,7M3 C-B</v>
          </cell>
          <cell r="F1570" t="str">
            <v>h</v>
          </cell>
        </row>
        <row r="1571">
          <cell r="B1571" t="str">
            <v>15.1.321</v>
          </cell>
          <cell r="D1571" t="str">
            <v>72.27.01.03</v>
          </cell>
          <cell r="E1571" t="str">
            <v>ESC.H.S/ES.0,7M3 C-C</v>
          </cell>
          <cell r="F1571" t="str">
            <v>h</v>
          </cell>
        </row>
        <row r="1572">
          <cell r="B1572" t="str">
            <v>15.1.322</v>
          </cell>
          <cell r="D1572" t="str">
            <v>72.27.01.04</v>
          </cell>
          <cell r="E1572" t="str">
            <v>ESC.H.S/ES.0,7M3 C-D</v>
          </cell>
          <cell r="F1572" t="str">
            <v>h</v>
          </cell>
        </row>
        <row r="1573">
          <cell r="B1573" t="str">
            <v>15.1.323</v>
          </cell>
          <cell r="D1573" t="str">
            <v>72.27.02.01</v>
          </cell>
          <cell r="E1573" t="str">
            <v>ESC.H.S/ES.0,6M3 C-A</v>
          </cell>
          <cell r="F1573" t="str">
            <v>h</v>
          </cell>
        </row>
        <row r="1574">
          <cell r="B1574" t="str">
            <v>15.1.324</v>
          </cell>
          <cell r="D1574" t="str">
            <v>72.27.02.02</v>
          </cell>
          <cell r="E1574" t="str">
            <v xml:space="preserve">ESC.H.S/ES.0,6M3 C-B </v>
          </cell>
          <cell r="F1574" t="str">
            <v>h</v>
          </cell>
        </row>
        <row r="1575">
          <cell r="B1575" t="str">
            <v>15.1.325</v>
          </cell>
          <cell r="D1575" t="str">
            <v>72.27.02.03</v>
          </cell>
          <cell r="E1575" t="str">
            <v>ESC.H.S/ES.0,6M3 C-C</v>
          </cell>
          <cell r="F1575" t="str">
            <v>h</v>
          </cell>
        </row>
        <row r="1576">
          <cell r="B1576" t="str">
            <v>15.1.326</v>
          </cell>
          <cell r="D1576" t="str">
            <v>72.27.02.04</v>
          </cell>
          <cell r="E1576" t="str">
            <v>ESC.H.S/ES.0,6M3 C-D</v>
          </cell>
          <cell r="F1576" t="str">
            <v>h</v>
          </cell>
        </row>
        <row r="1577">
          <cell r="B1577" t="str">
            <v>15.1.327</v>
          </cell>
          <cell r="D1577" t="str">
            <v>72.27.03.01</v>
          </cell>
          <cell r="E1577" t="str">
            <v xml:space="preserve">ESC.H.S/ES.0,62M3 C-A </v>
          </cell>
          <cell r="F1577" t="str">
            <v>h</v>
          </cell>
        </row>
        <row r="1578">
          <cell r="B1578" t="str">
            <v>15.1.328</v>
          </cell>
          <cell r="D1578" t="str">
            <v>72.27.03.02</v>
          </cell>
          <cell r="E1578" t="str">
            <v>ESC.H.S/ES.0,62M3 C-B</v>
          </cell>
          <cell r="F1578" t="str">
            <v>h</v>
          </cell>
        </row>
        <row r="1579">
          <cell r="B1579" t="str">
            <v>15.1.329</v>
          </cell>
          <cell r="D1579" t="str">
            <v>72.27.03.03</v>
          </cell>
          <cell r="E1579" t="str">
            <v>ESC.H.S/ES.0,62M3 C-C</v>
          </cell>
          <cell r="F1579" t="str">
            <v>h</v>
          </cell>
        </row>
        <row r="1580">
          <cell r="B1580" t="str">
            <v>15.1.330</v>
          </cell>
          <cell r="D1580" t="str">
            <v>72.27.03.04</v>
          </cell>
          <cell r="E1580" t="str">
            <v>ESC.H.S/ES.0,62M3 C-D</v>
          </cell>
          <cell r="F1580" t="str">
            <v>h</v>
          </cell>
        </row>
        <row r="1581">
          <cell r="B1581" t="str">
            <v>15.1.331</v>
          </cell>
          <cell r="D1581" t="str">
            <v>72.27.04.01</v>
          </cell>
          <cell r="E1581" t="str">
            <v>ESC.H.S/ES.2,2M3 C-A</v>
          </cell>
          <cell r="F1581" t="str">
            <v>h</v>
          </cell>
        </row>
        <row r="1582">
          <cell r="B1582" t="str">
            <v>15.1.332</v>
          </cell>
          <cell r="D1582" t="str">
            <v>72.27.04.02</v>
          </cell>
          <cell r="E1582" t="str">
            <v>ESC.H.S/ES.2,2M3 C-B</v>
          </cell>
          <cell r="F1582" t="str">
            <v>h</v>
          </cell>
        </row>
        <row r="1583">
          <cell r="B1583" t="str">
            <v>15.1.333</v>
          </cell>
          <cell r="D1583" t="str">
            <v>72.27.04.03</v>
          </cell>
          <cell r="E1583" t="str">
            <v>ESC.H.S/ES.2,2M3 C-C</v>
          </cell>
          <cell r="F1583" t="str">
            <v>h</v>
          </cell>
        </row>
        <row r="1584">
          <cell r="B1584" t="str">
            <v>15.1.334</v>
          </cell>
          <cell r="D1584" t="str">
            <v>72.27.04.04</v>
          </cell>
          <cell r="E1584" t="str">
            <v>ESC.H.S/ES.2,2M3 C-D</v>
          </cell>
          <cell r="F1584" t="str">
            <v>h</v>
          </cell>
        </row>
        <row r="1585">
          <cell r="B1585" t="str">
            <v>15.1.335</v>
          </cell>
          <cell r="D1585" t="str">
            <v>72.27.05.01</v>
          </cell>
          <cell r="E1585" t="str">
            <v>ESC.H.S/PN0,25M3 C-A</v>
          </cell>
          <cell r="F1585" t="str">
            <v>h</v>
          </cell>
        </row>
        <row r="1586">
          <cell r="B1586" t="str">
            <v>15.1.336</v>
          </cell>
          <cell r="D1586" t="str">
            <v>72.27.05.02</v>
          </cell>
          <cell r="E1586" t="str">
            <v>ESC.H.S/PN0,25M3 C-B</v>
          </cell>
          <cell r="F1586" t="str">
            <v>h</v>
          </cell>
        </row>
        <row r="1587">
          <cell r="B1587" t="str">
            <v>15.1.337</v>
          </cell>
          <cell r="D1587" t="str">
            <v>72.27.05.03</v>
          </cell>
          <cell r="E1587" t="str">
            <v>ESC.H.S/PN0,25M3 C-C</v>
          </cell>
          <cell r="F1587" t="str">
            <v>h</v>
          </cell>
        </row>
        <row r="1588">
          <cell r="B1588" t="str">
            <v>15.1.338</v>
          </cell>
          <cell r="D1588" t="str">
            <v>72.27.05.04</v>
          </cell>
          <cell r="E1588" t="str">
            <v>ESC.H.S/PN0,25M3 C-D</v>
          </cell>
          <cell r="F1588" t="str">
            <v>h</v>
          </cell>
        </row>
        <row r="1589">
          <cell r="B1589" t="str">
            <v>15.1.339</v>
          </cell>
          <cell r="D1589" t="str">
            <v>72.28.01.01</v>
          </cell>
          <cell r="E1589" t="str">
            <v>EMPILHAD.2500KG C-A</v>
          </cell>
          <cell r="F1589" t="str">
            <v>h</v>
          </cell>
        </row>
        <row r="1590">
          <cell r="B1590" t="str">
            <v>15.1.340</v>
          </cell>
          <cell r="D1590" t="str">
            <v>72.28.01.02</v>
          </cell>
          <cell r="E1590" t="str">
            <v>EMPILHAD.2500KG C-B</v>
          </cell>
          <cell r="F1590" t="str">
            <v>h</v>
          </cell>
        </row>
        <row r="1591">
          <cell r="B1591" t="str">
            <v>15.1.341</v>
          </cell>
          <cell r="D1591" t="str">
            <v>72.28.01.03</v>
          </cell>
          <cell r="E1591" t="str">
            <v xml:space="preserve">EMPILHAD.2500KG C-C </v>
          </cell>
          <cell r="F1591" t="str">
            <v>h</v>
          </cell>
        </row>
        <row r="1592">
          <cell r="B1592" t="str">
            <v>15.1.342</v>
          </cell>
          <cell r="D1592" t="str">
            <v>72.28.01.04</v>
          </cell>
          <cell r="E1592" t="str">
            <v>EMPILHAD.2500KG C-D</v>
          </cell>
          <cell r="F1592" t="str">
            <v>h</v>
          </cell>
        </row>
        <row r="1593">
          <cell r="B1593" t="str">
            <v>15.1.343</v>
          </cell>
          <cell r="D1593" t="str">
            <v>72.28.02.01</v>
          </cell>
          <cell r="E1593" t="str">
            <v>EMPILHAD.5000KG C-A</v>
          </cell>
          <cell r="F1593" t="str">
            <v>h</v>
          </cell>
        </row>
        <row r="1594">
          <cell r="B1594" t="str">
            <v>15.1.344</v>
          </cell>
          <cell r="D1594" t="str">
            <v>72.28.02.02</v>
          </cell>
          <cell r="E1594" t="str">
            <v>EMPILHAD.5000KG C-B</v>
          </cell>
          <cell r="F1594" t="str">
            <v>h</v>
          </cell>
        </row>
        <row r="1595">
          <cell r="B1595" t="str">
            <v>15.1.345</v>
          </cell>
          <cell r="D1595" t="str">
            <v>72.28.02.03</v>
          </cell>
          <cell r="E1595" t="str">
            <v>EMPILHAD.5000KG C-C</v>
          </cell>
          <cell r="F1595" t="str">
            <v>h</v>
          </cell>
        </row>
        <row r="1596">
          <cell r="B1596" t="str">
            <v>15.1.346</v>
          </cell>
          <cell r="D1596" t="str">
            <v>72.28.02.04</v>
          </cell>
          <cell r="E1596" t="str">
            <v>EMPILHAD.5000KG C-D</v>
          </cell>
          <cell r="F1596" t="str">
            <v>h</v>
          </cell>
        </row>
        <row r="1597">
          <cell r="B1597" t="str">
            <v>15.1.347</v>
          </cell>
          <cell r="D1597" t="str">
            <v>72.29.01.01</v>
          </cell>
          <cell r="E1597" t="str">
            <v>FRES.F.S/PN 150 C-A</v>
          </cell>
          <cell r="F1597" t="str">
            <v>h</v>
          </cell>
        </row>
        <row r="1598">
          <cell r="B1598" t="str">
            <v>15.1.348</v>
          </cell>
          <cell r="D1598" t="str">
            <v>72.29.01.02</v>
          </cell>
          <cell r="E1598" t="str">
            <v>FRES.F.S/PN 150 C-B</v>
          </cell>
          <cell r="F1598" t="str">
            <v>h</v>
          </cell>
        </row>
        <row r="1599">
          <cell r="B1599" t="str">
            <v>15.1.349</v>
          </cell>
          <cell r="D1599" t="str">
            <v>72.29.01.03</v>
          </cell>
          <cell r="E1599" t="str">
            <v xml:space="preserve">FRES.F.S/PN 150 C-C </v>
          </cell>
          <cell r="F1599" t="str">
            <v>h</v>
          </cell>
        </row>
        <row r="1600">
          <cell r="B1600" t="str">
            <v>15.1.350</v>
          </cell>
          <cell r="D1600" t="str">
            <v>72.29.01.04</v>
          </cell>
          <cell r="E1600" t="str">
            <v>FRES.F.S/PN 150 C-D</v>
          </cell>
          <cell r="F1600" t="str">
            <v>h</v>
          </cell>
        </row>
        <row r="1601">
          <cell r="B1601" t="str">
            <v>15.1.351</v>
          </cell>
          <cell r="D1601" t="str">
            <v>72.29.02.01</v>
          </cell>
          <cell r="E1601" t="str">
            <v>FRES.F.S/EST.403 C-A</v>
          </cell>
          <cell r="F1601" t="str">
            <v>h</v>
          </cell>
        </row>
        <row r="1602">
          <cell r="B1602" t="str">
            <v>15.1.352</v>
          </cell>
          <cell r="D1602" t="str">
            <v>72.29.02.02</v>
          </cell>
          <cell r="E1602" t="str">
            <v>FRES.F.S/EST.403 C-B</v>
          </cell>
          <cell r="F1602" t="str">
            <v>h</v>
          </cell>
        </row>
        <row r="1603">
          <cell r="B1603" t="str">
            <v>15.1.353</v>
          </cell>
          <cell r="D1603" t="str">
            <v>72.29.02.03</v>
          </cell>
          <cell r="E1603" t="str">
            <v>FRES.F.S/EST.403 C-C</v>
          </cell>
          <cell r="F1603" t="str">
            <v>h</v>
          </cell>
        </row>
        <row r="1604">
          <cell r="B1604" t="str">
            <v>15.1.354</v>
          </cell>
          <cell r="D1604" t="str">
            <v>72.29.02.04</v>
          </cell>
          <cell r="E1604" t="str">
            <v>FRES.F.S/EST.403 C-D</v>
          </cell>
          <cell r="F1604" t="str">
            <v>h</v>
          </cell>
        </row>
        <row r="1605">
          <cell r="B1605" t="str">
            <v>15.1.355</v>
          </cell>
          <cell r="D1605" t="str">
            <v>72.31.01.01</v>
          </cell>
          <cell r="E1605" t="str">
            <v>GRUP.GERAD.40KVA C-A</v>
          </cell>
          <cell r="F1605" t="str">
            <v>h</v>
          </cell>
        </row>
        <row r="1606">
          <cell r="B1606" t="str">
            <v>15.1.356</v>
          </cell>
          <cell r="D1606" t="str">
            <v>72.31.01.02</v>
          </cell>
          <cell r="E1606" t="str">
            <v>GRUP.GERAD.40KVA C-B</v>
          </cell>
          <cell r="F1606" t="str">
            <v>h</v>
          </cell>
        </row>
        <row r="1607">
          <cell r="B1607" t="str">
            <v>15.1.357</v>
          </cell>
          <cell r="D1607" t="str">
            <v>72.31.01.03</v>
          </cell>
          <cell r="E1607" t="str">
            <v>GRUP.GERAD.40KVA C-C</v>
          </cell>
          <cell r="F1607" t="str">
            <v>h</v>
          </cell>
        </row>
        <row r="1608">
          <cell r="B1608" t="str">
            <v>15.1.358</v>
          </cell>
          <cell r="D1608" t="str">
            <v>72.31.01.04</v>
          </cell>
          <cell r="E1608" t="str">
            <v>GRUP.GERAD.40 KVA C-D</v>
          </cell>
          <cell r="F1608" t="str">
            <v>h</v>
          </cell>
        </row>
        <row r="1609">
          <cell r="B1609" t="str">
            <v>15.1.359</v>
          </cell>
          <cell r="D1609" t="str">
            <v>72.31.02.01</v>
          </cell>
          <cell r="E1609" t="str">
            <v>GRUP.GERAD.55 KVA C-A</v>
          </cell>
          <cell r="F1609" t="str">
            <v>h</v>
          </cell>
        </row>
        <row r="1610">
          <cell r="B1610" t="str">
            <v>15.1.360</v>
          </cell>
          <cell r="D1610" t="str">
            <v>72.31.02.02</v>
          </cell>
          <cell r="E1610" t="str">
            <v>GRUP.GERAD.55 KVA C-B</v>
          </cell>
          <cell r="F1610" t="str">
            <v>h</v>
          </cell>
        </row>
        <row r="1611">
          <cell r="B1611" t="str">
            <v>15.1.361</v>
          </cell>
          <cell r="D1611" t="str">
            <v>72.31.02.03</v>
          </cell>
          <cell r="E1611" t="str">
            <v>GRUP.GERAD.55 KVA C-C</v>
          </cell>
          <cell r="F1611" t="str">
            <v>h</v>
          </cell>
        </row>
        <row r="1612">
          <cell r="B1612" t="str">
            <v>15.1.362</v>
          </cell>
          <cell r="D1612" t="str">
            <v>72.31.02.04</v>
          </cell>
          <cell r="E1612" t="str">
            <v>GRUP.GERAD.55 KVA C-D</v>
          </cell>
          <cell r="F1612" t="str">
            <v>h</v>
          </cell>
        </row>
        <row r="1613">
          <cell r="B1613" t="str">
            <v>15.1.363</v>
          </cell>
          <cell r="D1613" t="str">
            <v>72.31.03.01</v>
          </cell>
          <cell r="E1613" t="str">
            <v>GRUP.GERAD.83 KVA C-A</v>
          </cell>
          <cell r="F1613" t="str">
            <v>h</v>
          </cell>
        </row>
        <row r="1614">
          <cell r="B1614" t="str">
            <v>15.1.364</v>
          </cell>
          <cell r="D1614" t="str">
            <v>72.31.03.02</v>
          </cell>
          <cell r="E1614" t="str">
            <v>GRUP.GERAD.83 KVA C-B</v>
          </cell>
          <cell r="F1614" t="str">
            <v>h</v>
          </cell>
        </row>
        <row r="1615">
          <cell r="B1615" t="str">
            <v>15.1.365</v>
          </cell>
          <cell r="D1615" t="str">
            <v>72.31.03.03</v>
          </cell>
          <cell r="E1615" t="str">
            <v>GRUP.GERAD.83 KVA C-C</v>
          </cell>
          <cell r="F1615" t="str">
            <v>h</v>
          </cell>
        </row>
        <row r="1616">
          <cell r="B1616" t="str">
            <v>15.1.366</v>
          </cell>
          <cell r="D1616" t="str">
            <v>72.31.03.04</v>
          </cell>
          <cell r="E1616" t="str">
            <v>GRUP.GERAD.83 KVA C-D</v>
          </cell>
          <cell r="F1616" t="str">
            <v>h</v>
          </cell>
        </row>
        <row r="1617">
          <cell r="B1617" t="str">
            <v>15.1.367</v>
          </cell>
          <cell r="D1617" t="str">
            <v>72.31.04.01</v>
          </cell>
          <cell r="E1617" t="str">
            <v>G.GERADOR 115 KVA C-A</v>
          </cell>
          <cell r="F1617" t="str">
            <v>h</v>
          </cell>
        </row>
        <row r="1618">
          <cell r="B1618" t="str">
            <v>15.1.368</v>
          </cell>
          <cell r="D1618" t="str">
            <v>72.31.04.02</v>
          </cell>
          <cell r="E1618" t="str">
            <v>G.GERADOR 115 KVA C-B</v>
          </cell>
          <cell r="F1618" t="str">
            <v>h</v>
          </cell>
        </row>
        <row r="1619">
          <cell r="B1619" t="str">
            <v>15.1.369</v>
          </cell>
          <cell r="D1619" t="str">
            <v>72.31.04.03</v>
          </cell>
          <cell r="E1619" t="str">
            <v>G.GERADOR 115 KVA C-C</v>
          </cell>
          <cell r="F1619" t="str">
            <v>h</v>
          </cell>
        </row>
        <row r="1620">
          <cell r="B1620" t="str">
            <v>15.1.370</v>
          </cell>
          <cell r="D1620" t="str">
            <v>72.31.04.04</v>
          </cell>
          <cell r="E1620" t="str">
            <v>G.GERADOR 115 KVA C-D</v>
          </cell>
          <cell r="F1620" t="str">
            <v>h</v>
          </cell>
        </row>
        <row r="1621">
          <cell r="B1621" t="str">
            <v>15.1.371</v>
          </cell>
          <cell r="D1621" t="str">
            <v>72.31.05.01</v>
          </cell>
          <cell r="E1621" t="str">
            <v>G.GER.POR.3,5KVA C-A</v>
          </cell>
          <cell r="F1621" t="str">
            <v>h</v>
          </cell>
        </row>
        <row r="1622">
          <cell r="B1622" t="str">
            <v>15.1.372</v>
          </cell>
          <cell r="D1622" t="str">
            <v>72.31.05.02</v>
          </cell>
          <cell r="E1622" t="str">
            <v>G.GER.POR.3,5KVA C-B</v>
          </cell>
          <cell r="F1622" t="str">
            <v>h</v>
          </cell>
        </row>
        <row r="1623">
          <cell r="B1623" t="str">
            <v>15.1.373</v>
          </cell>
          <cell r="D1623" t="str">
            <v>72.31.05.03</v>
          </cell>
          <cell r="E1623" t="str">
            <v>G.GER.POR.3,5KVA C-C</v>
          </cell>
          <cell r="F1623" t="str">
            <v>h</v>
          </cell>
        </row>
        <row r="1624">
          <cell r="B1624" t="str">
            <v>15.1.374</v>
          </cell>
          <cell r="D1624" t="str">
            <v>72.31.05.04</v>
          </cell>
          <cell r="E1624" t="str">
            <v>G.GER.POR.3,5KVA C-D</v>
          </cell>
          <cell r="F1624" t="str">
            <v>h</v>
          </cell>
        </row>
        <row r="1625">
          <cell r="B1625" t="str">
            <v>15.1.375</v>
          </cell>
          <cell r="D1625" t="str">
            <v>72.31.06.01</v>
          </cell>
          <cell r="E1625" t="str">
            <v>G.GER.POR.7KVA C-A</v>
          </cell>
          <cell r="F1625" t="str">
            <v>h</v>
          </cell>
        </row>
        <row r="1626">
          <cell r="B1626" t="str">
            <v>15.1.376</v>
          </cell>
          <cell r="D1626" t="str">
            <v>72.31.06.02</v>
          </cell>
          <cell r="E1626" t="str">
            <v>G.GER.POR.7KVA C-B</v>
          </cell>
          <cell r="F1626" t="str">
            <v>h</v>
          </cell>
        </row>
        <row r="1627">
          <cell r="B1627" t="str">
            <v>15.1.377</v>
          </cell>
          <cell r="D1627" t="str">
            <v>72.31.06.03</v>
          </cell>
          <cell r="E1627" t="str">
            <v>G.GER.POR.7KVA C-C</v>
          </cell>
          <cell r="F1627" t="str">
            <v>h</v>
          </cell>
        </row>
        <row r="1628">
          <cell r="B1628" t="str">
            <v>15.1.378</v>
          </cell>
          <cell r="D1628" t="str">
            <v>72.31.06.04</v>
          </cell>
          <cell r="E1628" t="str">
            <v>G.GER.POR.7KVA C-D</v>
          </cell>
          <cell r="F1628" t="str">
            <v>h</v>
          </cell>
        </row>
        <row r="1629">
          <cell r="B1629" t="str">
            <v>15.1.379</v>
          </cell>
          <cell r="D1629" t="str">
            <v>72.32.01.01</v>
          </cell>
          <cell r="E1629" t="str">
            <v>GUIN.ELET.COL.30MC-A</v>
          </cell>
          <cell r="F1629" t="str">
            <v>h</v>
          </cell>
        </row>
        <row r="1630">
          <cell r="B1630" t="str">
            <v>15.1.380</v>
          </cell>
          <cell r="D1630" t="str">
            <v>72.32.01.02</v>
          </cell>
          <cell r="E1630" t="str">
            <v>GUIN.ELET.COL.30MC-B</v>
          </cell>
          <cell r="F1630" t="str">
            <v>h</v>
          </cell>
        </row>
        <row r="1631">
          <cell r="B1631" t="str">
            <v>15.1.381</v>
          </cell>
          <cell r="D1631" t="str">
            <v>72.32.01.03</v>
          </cell>
          <cell r="E1631" t="str">
            <v>GUIN.ELET.COL.30MC-C</v>
          </cell>
          <cell r="F1631" t="str">
            <v>h</v>
          </cell>
        </row>
        <row r="1632">
          <cell r="B1632" t="str">
            <v>15.1.382</v>
          </cell>
          <cell r="D1632" t="str">
            <v>72.32.01.04</v>
          </cell>
          <cell r="E1632" t="str">
            <v>GUIN.ELET.COL.30MC-D</v>
          </cell>
          <cell r="F1632" t="str">
            <v>h</v>
          </cell>
        </row>
        <row r="1633">
          <cell r="B1633" t="str">
            <v>15.1.383</v>
          </cell>
          <cell r="D1633" t="str">
            <v>72.32.02.01</v>
          </cell>
          <cell r="E1633" t="str">
            <v>GUIN.ELET.EL.30M C-A</v>
          </cell>
          <cell r="F1633" t="str">
            <v>h</v>
          </cell>
        </row>
        <row r="1634">
          <cell r="B1634" t="str">
            <v>15.1.384</v>
          </cell>
          <cell r="D1634" t="str">
            <v>72.32.02.02</v>
          </cell>
          <cell r="E1634" t="str">
            <v>GUIN.ELET.EL.30M C-B</v>
          </cell>
          <cell r="F1634" t="str">
            <v>h</v>
          </cell>
        </row>
        <row r="1635">
          <cell r="B1635" t="str">
            <v>15.1.385</v>
          </cell>
          <cell r="D1635" t="str">
            <v>72.32.02.03</v>
          </cell>
          <cell r="E1635" t="str">
            <v>GUIN.ELET.EL.30M C-C</v>
          </cell>
          <cell r="F1635" t="str">
            <v>h</v>
          </cell>
        </row>
        <row r="1636">
          <cell r="B1636" t="str">
            <v>15.1.386</v>
          </cell>
          <cell r="D1636" t="str">
            <v>72.32.02.04</v>
          </cell>
          <cell r="E1636" t="str">
            <v>GUIN.ELET.EL.30M C-D</v>
          </cell>
          <cell r="F1636" t="str">
            <v>h</v>
          </cell>
        </row>
        <row r="1637">
          <cell r="B1637" t="str">
            <v>15.1.387</v>
          </cell>
          <cell r="D1637" t="str">
            <v>72.33.01.01</v>
          </cell>
          <cell r="E1637" t="str">
            <v>GUIN.H.S/PN 20T C-A</v>
          </cell>
          <cell r="F1637" t="str">
            <v>h</v>
          </cell>
        </row>
        <row r="1638">
          <cell r="B1638" t="str">
            <v>15.1.388</v>
          </cell>
          <cell r="D1638" t="str">
            <v>72.33.01.02</v>
          </cell>
          <cell r="E1638" t="str">
            <v>GUIN.H.S/PN 20T C-B h</v>
          </cell>
          <cell r="F1638" t="str">
            <v>h</v>
          </cell>
        </row>
        <row r="1639">
          <cell r="B1639" t="str">
            <v>15.1.389</v>
          </cell>
          <cell r="D1639" t="str">
            <v>72.33.01.03</v>
          </cell>
          <cell r="E1639" t="str">
            <v>GUIN.H.S/PN 20T C-C</v>
          </cell>
          <cell r="F1639" t="str">
            <v>h</v>
          </cell>
        </row>
        <row r="1640">
          <cell r="B1640" t="str">
            <v>15.1.390</v>
          </cell>
          <cell r="D1640" t="str">
            <v>72.33.01.04</v>
          </cell>
          <cell r="E1640" t="str">
            <v>GUIN.H.S/PN 20T C-D</v>
          </cell>
          <cell r="F1640" t="str">
            <v>h</v>
          </cell>
        </row>
        <row r="1641">
          <cell r="B1641" t="str">
            <v>15.1.391</v>
          </cell>
          <cell r="D1641" t="str">
            <v>72.33.02.01</v>
          </cell>
          <cell r="E1641" t="str">
            <v>GUIN.H.S/PN27,2T C-A</v>
          </cell>
          <cell r="F1641" t="str">
            <v>h</v>
          </cell>
        </row>
        <row r="1642">
          <cell r="B1642" t="str">
            <v>15.1.392</v>
          </cell>
          <cell r="D1642" t="str">
            <v>72.33.02.02</v>
          </cell>
          <cell r="E1642" t="str">
            <v>GUIN.H.S/PN27,2T C-B</v>
          </cell>
          <cell r="F1642" t="str">
            <v>h</v>
          </cell>
        </row>
        <row r="1643">
          <cell r="B1643" t="str">
            <v>15.1.393</v>
          </cell>
          <cell r="D1643" t="str">
            <v>72.33.02.03</v>
          </cell>
          <cell r="E1643" t="str">
            <v>GUIN.H.S/PN27,2T C-C</v>
          </cell>
          <cell r="F1643" t="str">
            <v>h</v>
          </cell>
        </row>
        <row r="1644">
          <cell r="B1644" t="str">
            <v>15.1.394</v>
          </cell>
          <cell r="D1644" t="str">
            <v>72.33.02.04</v>
          </cell>
          <cell r="E1644" t="str">
            <v>GUIN.H.S/PN27,2T C-D</v>
          </cell>
          <cell r="F1644" t="str">
            <v>h</v>
          </cell>
        </row>
        <row r="1645">
          <cell r="B1645" t="str">
            <v>15.1.395</v>
          </cell>
          <cell r="D1645" t="str">
            <v>72.34.01.01</v>
          </cell>
          <cell r="E1645" t="str">
            <v>LAVA JATO 200L/H C-A</v>
          </cell>
          <cell r="F1645" t="str">
            <v>h</v>
          </cell>
        </row>
        <row r="1646">
          <cell r="B1646" t="str">
            <v>15.1.396</v>
          </cell>
          <cell r="D1646" t="str">
            <v>72.34.01.02</v>
          </cell>
          <cell r="E1646" t="str">
            <v xml:space="preserve">LAVA JATO 200L/H C-B </v>
          </cell>
          <cell r="F1646" t="str">
            <v>h</v>
          </cell>
        </row>
        <row r="1647">
          <cell r="B1647" t="str">
            <v>15.1.397</v>
          </cell>
          <cell r="D1647" t="str">
            <v>72.34.01.03</v>
          </cell>
          <cell r="E1647" t="str">
            <v>LAVA JATO 200L/H C-C</v>
          </cell>
          <cell r="F1647" t="str">
            <v>h</v>
          </cell>
        </row>
        <row r="1648">
          <cell r="B1648" t="str">
            <v>15.1.398</v>
          </cell>
          <cell r="D1648" t="str">
            <v>72.34.01.04</v>
          </cell>
          <cell r="E1648" t="str">
            <v>LAVA JATO 200L/H C-D</v>
          </cell>
          <cell r="F1648" t="str">
            <v>h</v>
          </cell>
        </row>
        <row r="1649">
          <cell r="B1649" t="str">
            <v>15.1.399</v>
          </cell>
          <cell r="D1649" t="str">
            <v>72.35.01.01</v>
          </cell>
          <cell r="E1649" t="str">
            <v>MAR.ROMP.PN.11,2 C-A</v>
          </cell>
          <cell r="F1649" t="str">
            <v>h</v>
          </cell>
        </row>
        <row r="1650">
          <cell r="B1650" t="str">
            <v>15.1.400</v>
          </cell>
          <cell r="D1650" t="str">
            <v>72.35.01.02</v>
          </cell>
          <cell r="E1650" t="str">
            <v>MAR.ROMP.PN.11,2 C-B</v>
          </cell>
          <cell r="F1650" t="str">
            <v>h</v>
          </cell>
        </row>
        <row r="1651">
          <cell r="B1651" t="str">
            <v>15.1.401</v>
          </cell>
          <cell r="D1651" t="str">
            <v>72.35.01.03</v>
          </cell>
          <cell r="E1651" t="str">
            <v>MAR.ROMP.PN.11,2 C-C</v>
          </cell>
          <cell r="F1651" t="str">
            <v>h</v>
          </cell>
        </row>
        <row r="1652">
          <cell r="B1652" t="str">
            <v>15.1.402</v>
          </cell>
          <cell r="D1652" t="str">
            <v>72.35.01.04</v>
          </cell>
          <cell r="E1652" t="str">
            <v>MAR.ROMP.PN.11,2 C-D</v>
          </cell>
          <cell r="F1652" t="str">
            <v>h</v>
          </cell>
        </row>
        <row r="1653">
          <cell r="B1653" t="str">
            <v>15.1.403</v>
          </cell>
          <cell r="D1653" t="str">
            <v xml:space="preserve">72.35.02.01 </v>
          </cell>
          <cell r="E1653" t="str">
            <v>MAR.ROMP.PN.35KG C-A</v>
          </cell>
          <cell r="F1653" t="str">
            <v>h</v>
          </cell>
        </row>
        <row r="1654">
          <cell r="B1654" t="str">
            <v>15.1.404</v>
          </cell>
          <cell r="D1654" t="str">
            <v xml:space="preserve">72.35.02.02 </v>
          </cell>
          <cell r="E1654" t="str">
            <v>MAR.ROMP.PN.35KG C-B</v>
          </cell>
          <cell r="F1654" t="str">
            <v>h</v>
          </cell>
        </row>
        <row r="1655">
          <cell r="B1655" t="str">
            <v>15.1.405</v>
          </cell>
          <cell r="D1655" t="str">
            <v>72.35.02.03</v>
          </cell>
          <cell r="E1655" t="str">
            <v>MAR.ROMP.PN.35KG C-C</v>
          </cell>
          <cell r="F1655" t="str">
            <v>h</v>
          </cell>
        </row>
        <row r="1656">
          <cell r="B1656" t="str">
            <v>15.1.406</v>
          </cell>
          <cell r="D1656" t="str">
            <v>72.35.02.04</v>
          </cell>
          <cell r="E1656" t="str">
            <v>MAR.ROMP.PN.35KG C-D</v>
          </cell>
          <cell r="F1656" t="str">
            <v>h</v>
          </cell>
        </row>
        <row r="1657">
          <cell r="B1657" t="str">
            <v>15.1.407</v>
          </cell>
          <cell r="D1657" t="str">
            <v>72.35.03.01</v>
          </cell>
          <cell r="E1657" t="str">
            <v>MAR.ROMP.PN.42KG C-A</v>
          </cell>
          <cell r="F1657" t="str">
            <v>h</v>
          </cell>
        </row>
        <row r="1658">
          <cell r="B1658" t="str">
            <v>15.1.408</v>
          </cell>
          <cell r="D1658" t="str">
            <v>72.35.03.02</v>
          </cell>
          <cell r="E1658" t="str">
            <v>MAR.ROMP.PN.42KG C-B</v>
          </cell>
          <cell r="F1658" t="str">
            <v>h</v>
          </cell>
        </row>
        <row r="1659">
          <cell r="B1659" t="str">
            <v>15.1.409</v>
          </cell>
          <cell r="D1659" t="str">
            <v>72.35.03.03</v>
          </cell>
          <cell r="E1659" t="str">
            <v>MAR.ROMP.PN.42KG C-C</v>
          </cell>
          <cell r="F1659" t="str">
            <v>h</v>
          </cell>
        </row>
        <row r="1660">
          <cell r="B1660" t="str">
            <v>15.1.410</v>
          </cell>
          <cell r="D1660" t="str">
            <v>72.35.03.04</v>
          </cell>
          <cell r="E1660" t="str">
            <v>MAR.ROMP.PN.42KG C-D</v>
          </cell>
          <cell r="F1660" t="str">
            <v>h</v>
          </cell>
        </row>
        <row r="1661">
          <cell r="B1661" t="str">
            <v>15.1.411</v>
          </cell>
          <cell r="D1661" t="str">
            <v xml:space="preserve">72.36.01.01 </v>
          </cell>
          <cell r="E1661" t="str">
            <v>ROMP.HIDR.ESC. C-A</v>
          </cell>
          <cell r="F1661" t="str">
            <v>h</v>
          </cell>
        </row>
        <row r="1662">
          <cell r="B1662" t="str">
            <v>15.1.412</v>
          </cell>
          <cell r="D1662" t="str">
            <v>72.36.01.02</v>
          </cell>
          <cell r="E1662" t="str">
            <v>ROMP.HIDR.ESC. C-B</v>
          </cell>
          <cell r="F1662" t="str">
            <v>h</v>
          </cell>
        </row>
        <row r="1663">
          <cell r="B1663" t="str">
            <v>15.1.413</v>
          </cell>
          <cell r="D1663" t="str">
            <v>72.36.01.03</v>
          </cell>
          <cell r="E1663" t="str">
            <v>ROMP.HIDR.ESC. C-C</v>
          </cell>
          <cell r="F1663" t="str">
            <v>h</v>
          </cell>
        </row>
        <row r="1664">
          <cell r="B1664" t="str">
            <v>15.1.414</v>
          </cell>
          <cell r="D1664" t="str">
            <v xml:space="preserve">72.36.01.04 </v>
          </cell>
          <cell r="E1664" t="str">
            <v>ROMP.HIDR.ESC. C-D</v>
          </cell>
          <cell r="F1664" t="str">
            <v>h</v>
          </cell>
        </row>
        <row r="1665">
          <cell r="B1665" t="str">
            <v>15.1.415</v>
          </cell>
          <cell r="D1665" t="str">
            <v>72.36.02.01</v>
          </cell>
          <cell r="E1665" t="str">
            <v>ROMP.HID.RETRO. C-A</v>
          </cell>
          <cell r="F1665" t="str">
            <v>h</v>
          </cell>
        </row>
        <row r="1666">
          <cell r="B1666" t="str">
            <v>15.1.416</v>
          </cell>
          <cell r="D1666" t="str">
            <v xml:space="preserve">72.36.02.02 </v>
          </cell>
          <cell r="E1666" t="str">
            <v>ROMP.HID.RETRO. C-B</v>
          </cell>
          <cell r="F1666" t="str">
            <v>h</v>
          </cell>
        </row>
        <row r="1667">
          <cell r="B1667" t="str">
            <v>15.1.417</v>
          </cell>
          <cell r="D1667" t="str">
            <v xml:space="preserve">72.36.02.03 </v>
          </cell>
          <cell r="E1667" t="str">
            <v>ROMP.HID.RETRO. C-C</v>
          </cell>
          <cell r="F1667" t="str">
            <v>h</v>
          </cell>
        </row>
        <row r="1668">
          <cell r="B1668" t="str">
            <v>15.1.418</v>
          </cell>
          <cell r="D1668" t="str">
            <v>72.36.02.04</v>
          </cell>
          <cell r="E1668" t="str">
            <v>ROMP.HID.RETRO. C-D</v>
          </cell>
          <cell r="F1668" t="str">
            <v>h</v>
          </cell>
        </row>
        <row r="1669">
          <cell r="B1669" t="str">
            <v>15.1.419</v>
          </cell>
          <cell r="D1669" t="str">
            <v>72.37.01.01</v>
          </cell>
          <cell r="E1669" t="str">
            <v>MOTONIV.RIPPER C-A</v>
          </cell>
          <cell r="F1669" t="str">
            <v>h</v>
          </cell>
        </row>
        <row r="1670">
          <cell r="B1670" t="str">
            <v>15.1.420</v>
          </cell>
          <cell r="D1670" t="str">
            <v>72.37.01.02</v>
          </cell>
          <cell r="E1670" t="str">
            <v>MOTONIV.RIPPER C-B</v>
          </cell>
          <cell r="F1670" t="str">
            <v>h</v>
          </cell>
        </row>
        <row r="1671">
          <cell r="B1671" t="str">
            <v>15.1.421</v>
          </cell>
          <cell r="D1671" t="str">
            <v>72.37.01.03</v>
          </cell>
          <cell r="E1671" t="str">
            <v>MOTONIV.RIPPER C-C</v>
          </cell>
          <cell r="F1671" t="str">
            <v>h</v>
          </cell>
        </row>
        <row r="1672">
          <cell r="B1672" t="str">
            <v>15.1.422</v>
          </cell>
          <cell r="D1672" t="str">
            <v>72.37.01.04</v>
          </cell>
          <cell r="E1672" t="str">
            <v>MOTONIV.RIPPER C-D</v>
          </cell>
          <cell r="F1672" t="str">
            <v>h</v>
          </cell>
        </row>
        <row r="1673">
          <cell r="B1673" t="str">
            <v>15.1.423</v>
          </cell>
          <cell r="D1673" t="str">
            <v xml:space="preserve">72.37.02.01 </v>
          </cell>
          <cell r="E1673" t="str">
            <v>MOTONIV.ESCARIF. C-A</v>
          </cell>
          <cell r="F1673" t="str">
            <v>h</v>
          </cell>
        </row>
        <row r="1674">
          <cell r="B1674" t="str">
            <v>15.1.424</v>
          </cell>
          <cell r="D1674" t="str">
            <v xml:space="preserve">72.37.02.02 </v>
          </cell>
          <cell r="E1674" t="str">
            <v>MOTONIV.ESCARIF. C-B</v>
          </cell>
          <cell r="F1674" t="str">
            <v>h</v>
          </cell>
        </row>
        <row r="1675">
          <cell r="B1675" t="str">
            <v>15.1.425</v>
          </cell>
          <cell r="D1675" t="str">
            <v xml:space="preserve">72.37.02.03 </v>
          </cell>
          <cell r="E1675" t="str">
            <v>MOTONIV.ESCARIF. C-C</v>
          </cell>
          <cell r="F1675" t="str">
            <v>h</v>
          </cell>
        </row>
        <row r="1676">
          <cell r="B1676" t="str">
            <v>15.1.426</v>
          </cell>
          <cell r="D1676" t="str">
            <v>72.37.02.04</v>
          </cell>
          <cell r="E1676" t="str">
            <v>MOTONIV.ESCARIF. C-D</v>
          </cell>
          <cell r="F1676" t="str">
            <v>h</v>
          </cell>
        </row>
        <row r="1677">
          <cell r="B1677" t="str">
            <v>15.1.427</v>
          </cell>
          <cell r="D1677" t="str">
            <v>72.38.01.01</v>
          </cell>
          <cell r="E1677" t="str">
            <v>MOTOSCRAPER 15M3 C-A</v>
          </cell>
          <cell r="F1677" t="str">
            <v>h</v>
          </cell>
        </row>
        <row r="1678">
          <cell r="B1678" t="str">
            <v>15.1.428</v>
          </cell>
          <cell r="D1678" t="str">
            <v>72.38.01.02</v>
          </cell>
          <cell r="E1678" t="str">
            <v>MOTOSCRAPER 15M3 C-B</v>
          </cell>
          <cell r="F1678" t="str">
            <v>h</v>
          </cell>
        </row>
        <row r="1679">
          <cell r="B1679" t="str">
            <v>15.1.429</v>
          </cell>
          <cell r="D1679" t="str">
            <v xml:space="preserve">72.38.01.03 </v>
          </cell>
          <cell r="E1679" t="str">
            <v>MOTOSCRAPER 15M3 C-C</v>
          </cell>
          <cell r="F1679" t="str">
            <v>h</v>
          </cell>
        </row>
        <row r="1680">
          <cell r="B1680" t="str">
            <v>15.1.430</v>
          </cell>
          <cell r="D1680" t="str">
            <v>72.38.01.04</v>
          </cell>
          <cell r="E1680" t="str">
            <v>MOTOSCRAPER 15M3 C-D</v>
          </cell>
          <cell r="F1680" t="str">
            <v>h</v>
          </cell>
        </row>
        <row r="1681">
          <cell r="B1681" t="str">
            <v>15.1.431</v>
          </cell>
          <cell r="D1681" t="str">
            <v xml:space="preserve">72.38.02.01 </v>
          </cell>
          <cell r="E1681" t="str">
            <v>MOTOSCRAPER 26M3 C-A</v>
          </cell>
          <cell r="F1681" t="str">
            <v>h</v>
          </cell>
        </row>
        <row r="1682">
          <cell r="B1682" t="str">
            <v>15.1.432</v>
          </cell>
          <cell r="D1682" t="str">
            <v xml:space="preserve">72.38.02.02 </v>
          </cell>
          <cell r="E1682" t="str">
            <v>MOTOSCRAPER 26M3 C-B</v>
          </cell>
          <cell r="F1682" t="str">
            <v>h</v>
          </cell>
        </row>
        <row r="1683">
          <cell r="B1683" t="str">
            <v>15.1.433</v>
          </cell>
          <cell r="D1683" t="str">
            <v xml:space="preserve">72.38.02.03 </v>
          </cell>
          <cell r="E1683" t="str">
            <v>MOTOSCRAPER 26M3 C-C</v>
          </cell>
          <cell r="F1683" t="str">
            <v>h</v>
          </cell>
        </row>
        <row r="1684">
          <cell r="B1684" t="str">
            <v>15.1.434</v>
          </cell>
          <cell r="D1684" t="str">
            <v xml:space="preserve">72.38.02.04 </v>
          </cell>
          <cell r="E1684" t="str">
            <v>MOTOSCRAPER 26M3 C-D</v>
          </cell>
          <cell r="F1684" t="str">
            <v>h</v>
          </cell>
        </row>
        <row r="1685">
          <cell r="B1685" t="str">
            <v>15.1.435</v>
          </cell>
          <cell r="D1685" t="str">
            <v xml:space="preserve">72.39.01.01 </v>
          </cell>
          <cell r="E1685" t="str">
            <v>MAQ.SOLDA ELETR. C-A</v>
          </cell>
          <cell r="F1685" t="str">
            <v>h</v>
          </cell>
        </row>
        <row r="1686">
          <cell r="B1686" t="str">
            <v>15.1.436</v>
          </cell>
          <cell r="D1686" t="str">
            <v xml:space="preserve">72.39.01.02 </v>
          </cell>
          <cell r="E1686" t="str">
            <v>MAQ.SOLDA ELETR. C-B</v>
          </cell>
          <cell r="F1686" t="str">
            <v>h</v>
          </cell>
        </row>
        <row r="1687">
          <cell r="B1687" t="str">
            <v>15.1.437</v>
          </cell>
          <cell r="D1687" t="str">
            <v>72.39.01.03</v>
          </cell>
          <cell r="E1687" t="str">
            <v>MAQ.SOLDA ELETR. C-C</v>
          </cell>
          <cell r="F1687" t="str">
            <v>h</v>
          </cell>
        </row>
        <row r="1688">
          <cell r="B1688" t="str">
            <v>15.1.438</v>
          </cell>
          <cell r="D1688" t="str">
            <v xml:space="preserve">72.39.01.04 </v>
          </cell>
          <cell r="E1688" t="str">
            <v>MAQ.SOLDA ELETR. C-D</v>
          </cell>
          <cell r="F1688" t="str">
            <v>h</v>
          </cell>
        </row>
        <row r="1689">
          <cell r="B1689" t="str">
            <v>15.1.439</v>
          </cell>
          <cell r="D1689" t="str">
            <v xml:space="preserve">72.39.02.01 </v>
          </cell>
          <cell r="E1689" t="str">
            <v>MAQ.SOLDA DIESEL C-A</v>
          </cell>
          <cell r="F1689" t="str">
            <v>h</v>
          </cell>
        </row>
        <row r="1690">
          <cell r="B1690" t="str">
            <v>15.1.440</v>
          </cell>
          <cell r="D1690" t="str">
            <v xml:space="preserve">72.39.02.02 </v>
          </cell>
          <cell r="E1690" t="str">
            <v>MAQ.SOLDA DIESEL C-B</v>
          </cell>
          <cell r="F1690" t="str">
            <v>h</v>
          </cell>
        </row>
        <row r="1691">
          <cell r="B1691" t="str">
            <v>15.1.441</v>
          </cell>
          <cell r="D1691" t="str">
            <v xml:space="preserve">72.39.02.03 </v>
          </cell>
          <cell r="E1691" t="str">
            <v>MAQ.SOLDA DIESEL C-C</v>
          </cell>
          <cell r="F1691" t="str">
            <v>h</v>
          </cell>
        </row>
        <row r="1692">
          <cell r="B1692" t="str">
            <v>15.1.442</v>
          </cell>
          <cell r="D1692" t="str">
            <v xml:space="preserve">72.39.02.04 </v>
          </cell>
          <cell r="E1692" t="str">
            <v>MAQ.SOLDA DIESEL C-D</v>
          </cell>
          <cell r="F1692" t="str">
            <v>h</v>
          </cell>
        </row>
        <row r="1693">
          <cell r="B1693" t="str">
            <v>15.1.443</v>
          </cell>
          <cell r="D1693" t="str">
            <v xml:space="preserve">72.39.03.01 </v>
          </cell>
          <cell r="E1693" t="str">
            <v>MACARICO CORTE C-A</v>
          </cell>
          <cell r="F1693" t="str">
            <v>h</v>
          </cell>
        </row>
        <row r="1694">
          <cell r="B1694" t="str">
            <v>15.1.444</v>
          </cell>
          <cell r="D1694" t="str">
            <v>72.39.03.02</v>
          </cell>
          <cell r="E1694" t="str">
            <v>MACARICO CORTE C-B</v>
          </cell>
          <cell r="F1694" t="str">
            <v>h</v>
          </cell>
        </row>
        <row r="1695">
          <cell r="B1695" t="str">
            <v>15.1.445</v>
          </cell>
          <cell r="D1695" t="str">
            <v xml:space="preserve">72.39.03.03 </v>
          </cell>
          <cell r="E1695" t="str">
            <v>MACARICO CORTE C-C</v>
          </cell>
          <cell r="F1695" t="str">
            <v>h</v>
          </cell>
        </row>
        <row r="1696">
          <cell r="B1696" t="str">
            <v>15.1.446</v>
          </cell>
          <cell r="D1696" t="str">
            <v>72.39.03.04</v>
          </cell>
          <cell r="E1696" t="str">
            <v>MACARICO CORTE C-D</v>
          </cell>
          <cell r="F1696" t="str">
            <v>h</v>
          </cell>
        </row>
        <row r="1697">
          <cell r="B1697" t="str">
            <v>15.1.447</v>
          </cell>
          <cell r="D1697" t="str">
            <v xml:space="preserve">72.40.01.01 </v>
          </cell>
          <cell r="E1697" t="str">
            <v>TEODOLITO C/TRIP.C-A</v>
          </cell>
          <cell r="F1697" t="str">
            <v>h</v>
          </cell>
        </row>
        <row r="1698">
          <cell r="B1698" t="str">
            <v>15.1.448</v>
          </cell>
          <cell r="D1698" t="str">
            <v xml:space="preserve">72.40.01.02 </v>
          </cell>
          <cell r="E1698" t="str">
            <v>TEODOLITO C/TRIP.C-B</v>
          </cell>
          <cell r="F1698" t="str">
            <v>h</v>
          </cell>
        </row>
        <row r="1699">
          <cell r="B1699" t="str">
            <v>15.1.449</v>
          </cell>
          <cell r="D1699" t="str">
            <v xml:space="preserve">72.40.01.03 </v>
          </cell>
          <cell r="E1699" t="str">
            <v>TEODOLITO C/TRIP.C-C</v>
          </cell>
          <cell r="F1699" t="str">
            <v>h</v>
          </cell>
        </row>
        <row r="1700">
          <cell r="B1700" t="str">
            <v>15.1.450</v>
          </cell>
          <cell r="D1700" t="str">
            <v xml:space="preserve">72.40.01.04 </v>
          </cell>
          <cell r="E1700" t="str">
            <v>TEODOLITO C/TRIP.C-D</v>
          </cell>
          <cell r="F1700" t="str">
            <v>h</v>
          </cell>
        </row>
        <row r="1701">
          <cell r="B1701" t="str">
            <v>15.1.451</v>
          </cell>
          <cell r="D1701" t="str">
            <v xml:space="preserve">72.40.02.01 </v>
          </cell>
          <cell r="E1701" t="str">
            <v xml:space="preserve">ESTACAO TOTAL C-A </v>
          </cell>
          <cell r="F1701" t="str">
            <v>h</v>
          </cell>
        </row>
        <row r="1702">
          <cell r="B1702" t="str">
            <v>15.1.452</v>
          </cell>
          <cell r="D1702" t="str">
            <v>72.40.02.02</v>
          </cell>
          <cell r="E1702" t="str">
            <v>ESTACAO TOTAL C-B</v>
          </cell>
          <cell r="F1702" t="str">
            <v>h</v>
          </cell>
        </row>
        <row r="1703">
          <cell r="B1703" t="str">
            <v>15.1.453</v>
          </cell>
          <cell r="D1703" t="str">
            <v xml:space="preserve">72.40.02.03 </v>
          </cell>
          <cell r="E1703" t="str">
            <v>ESTACAO TOTAL C-C</v>
          </cell>
          <cell r="F1703" t="str">
            <v>h</v>
          </cell>
        </row>
        <row r="1704">
          <cell r="B1704" t="str">
            <v>15.1.454</v>
          </cell>
          <cell r="D1704" t="str">
            <v xml:space="preserve">72.40.02.04 </v>
          </cell>
          <cell r="E1704" t="str">
            <v>ESTACAO TOTAL C-D</v>
          </cell>
          <cell r="F1704" t="str">
            <v>h</v>
          </cell>
        </row>
        <row r="1705">
          <cell r="B1705" t="str">
            <v>15.1.455</v>
          </cell>
          <cell r="D1705" t="str">
            <v xml:space="preserve">72.40.03.01 </v>
          </cell>
          <cell r="E1705" t="str">
            <v xml:space="preserve">NIVEL C/TRIPE C-A </v>
          </cell>
          <cell r="F1705" t="str">
            <v>h</v>
          </cell>
        </row>
        <row r="1706">
          <cell r="B1706" t="str">
            <v>15.1.456</v>
          </cell>
          <cell r="D1706" t="str">
            <v>72.40.03.02</v>
          </cell>
          <cell r="E1706" t="str">
            <v>NIVEL C/TRIPE C-B</v>
          </cell>
          <cell r="F1706" t="str">
            <v>h</v>
          </cell>
        </row>
        <row r="1707">
          <cell r="B1707" t="str">
            <v>15.1.457</v>
          </cell>
          <cell r="D1707" t="str">
            <v>72.40.03.03</v>
          </cell>
          <cell r="E1707" t="str">
            <v>NIVEL C/TRIPE C-C</v>
          </cell>
          <cell r="F1707" t="str">
            <v>h</v>
          </cell>
        </row>
        <row r="1708">
          <cell r="B1708" t="str">
            <v>15.1.458</v>
          </cell>
          <cell r="D1708" t="str">
            <v>72.40.03.04</v>
          </cell>
          <cell r="E1708" t="str">
            <v>NIVEL C/TRIPE C-D</v>
          </cell>
          <cell r="F1708" t="str">
            <v>h</v>
          </cell>
        </row>
        <row r="1709">
          <cell r="B1709" t="str">
            <v>15.1.459</v>
          </cell>
          <cell r="D1709" t="str">
            <v>72.41.01.01</v>
          </cell>
          <cell r="E1709" t="str">
            <v>PA CAR.S/PN1,8M3 C-A</v>
          </cell>
          <cell r="F1709" t="str">
            <v>h</v>
          </cell>
        </row>
        <row r="1710">
          <cell r="B1710" t="str">
            <v>15.1.460</v>
          </cell>
          <cell r="D1710" t="str">
            <v>72.41.01.02</v>
          </cell>
          <cell r="E1710" t="str">
            <v>PA CAR.S/PN1,8M3 C-B</v>
          </cell>
          <cell r="F1710" t="str">
            <v>h</v>
          </cell>
        </row>
        <row r="1711">
          <cell r="B1711" t="str">
            <v>15.1.461</v>
          </cell>
          <cell r="D1711" t="str">
            <v xml:space="preserve">72.41.01.03 </v>
          </cell>
          <cell r="E1711" t="str">
            <v>PA CAR.S/PN1,8M3 C-C</v>
          </cell>
          <cell r="F1711" t="str">
            <v>h</v>
          </cell>
        </row>
        <row r="1712">
          <cell r="B1712" t="str">
            <v>15.1.462</v>
          </cell>
          <cell r="D1712" t="str">
            <v>72.41.01.04</v>
          </cell>
          <cell r="E1712" t="str">
            <v>PA CAR.S/PN1,8M3 C-D</v>
          </cell>
          <cell r="F1712" t="str">
            <v>h</v>
          </cell>
        </row>
        <row r="1713">
          <cell r="B1713" t="str">
            <v>15.1.463</v>
          </cell>
          <cell r="D1713" t="str">
            <v>72.41.02.01</v>
          </cell>
          <cell r="E1713" t="str">
            <v>PA CAR.S/PN2,2M3 C-A</v>
          </cell>
          <cell r="F1713" t="str">
            <v>h</v>
          </cell>
        </row>
        <row r="1714">
          <cell r="B1714" t="str">
            <v>15.1.464</v>
          </cell>
          <cell r="D1714" t="str">
            <v>72.41.02.02</v>
          </cell>
          <cell r="E1714" t="str">
            <v>PA CAR.S/PN2,2M3 C-B</v>
          </cell>
          <cell r="F1714" t="str">
            <v>h</v>
          </cell>
        </row>
        <row r="1715">
          <cell r="B1715" t="str">
            <v>15.1.465</v>
          </cell>
          <cell r="D1715" t="str">
            <v xml:space="preserve">72.41.02.03 </v>
          </cell>
          <cell r="E1715" t="str">
            <v>PA CAR.S/PN2,2M3 C-C</v>
          </cell>
          <cell r="F1715" t="str">
            <v>h</v>
          </cell>
        </row>
        <row r="1716">
          <cell r="B1716" t="str">
            <v>15.1.466</v>
          </cell>
          <cell r="D1716" t="str">
            <v>72.41.02.04</v>
          </cell>
          <cell r="E1716" t="str">
            <v>PA CAR.S/PN2,2M3 C-D</v>
          </cell>
          <cell r="F1716" t="str">
            <v>h</v>
          </cell>
        </row>
        <row r="1717">
          <cell r="B1717" t="str">
            <v>15.1.467</v>
          </cell>
          <cell r="D1717" t="str">
            <v>72.41.03.01</v>
          </cell>
          <cell r="E1717" t="str">
            <v>PA CAR.S/PN3,6M3 C-A</v>
          </cell>
          <cell r="F1717" t="str">
            <v>h</v>
          </cell>
        </row>
        <row r="1718">
          <cell r="B1718" t="str">
            <v>15.1.468</v>
          </cell>
          <cell r="D1718" t="str">
            <v xml:space="preserve">72.41.03.02 </v>
          </cell>
          <cell r="E1718" t="str">
            <v>PA CAR.S/PN3,6M3 C-B</v>
          </cell>
          <cell r="F1718" t="str">
            <v>h</v>
          </cell>
        </row>
        <row r="1719">
          <cell r="B1719" t="str">
            <v>15.1.469</v>
          </cell>
          <cell r="D1719" t="str">
            <v>72.41.03.03</v>
          </cell>
          <cell r="E1719" t="str">
            <v>PA CAR.S/PN3,6M3 C-C</v>
          </cell>
          <cell r="F1719" t="str">
            <v>h</v>
          </cell>
        </row>
        <row r="1720">
          <cell r="B1720" t="str">
            <v>15.1.470</v>
          </cell>
          <cell r="D1720" t="str">
            <v>72.41.03.04</v>
          </cell>
          <cell r="E1720" t="str">
            <v>PA CAR.S/PN3,6M3 C-D</v>
          </cell>
          <cell r="F1720" t="str">
            <v>h</v>
          </cell>
        </row>
        <row r="1721">
          <cell r="B1721" t="str">
            <v>15.1.471</v>
          </cell>
          <cell r="D1721" t="str">
            <v>72.41.04.01</v>
          </cell>
          <cell r="E1721" t="str">
            <v>PA CAR.S/ES.1,85 C-A</v>
          </cell>
          <cell r="F1721" t="str">
            <v>h</v>
          </cell>
        </row>
        <row r="1722">
          <cell r="B1722" t="str">
            <v>15.1.472</v>
          </cell>
          <cell r="D1722" t="str">
            <v xml:space="preserve">72.41.04.02 </v>
          </cell>
          <cell r="E1722" t="str">
            <v>PA CAR.S/ES.1,85 C-B</v>
          </cell>
          <cell r="F1722" t="str">
            <v>h</v>
          </cell>
        </row>
        <row r="1723">
          <cell r="B1723" t="str">
            <v>15.1.473</v>
          </cell>
          <cell r="D1723" t="str">
            <v xml:space="preserve">72.41.04.03 </v>
          </cell>
          <cell r="E1723" t="str">
            <v>PA CAR.S/ES.1,85 C-C</v>
          </cell>
          <cell r="F1723" t="str">
            <v>h</v>
          </cell>
        </row>
        <row r="1724">
          <cell r="B1724" t="str">
            <v>15.1.474</v>
          </cell>
          <cell r="D1724" t="str">
            <v>72.41.04.04</v>
          </cell>
          <cell r="E1724" t="str">
            <v>PA CAR.S/ES.1,85 C-D</v>
          </cell>
          <cell r="F1724" t="str">
            <v>h</v>
          </cell>
        </row>
        <row r="1725">
          <cell r="B1725" t="str">
            <v>15.1.475</v>
          </cell>
          <cell r="D1725" t="str">
            <v>72.41.05.01</v>
          </cell>
          <cell r="E1725" t="str">
            <v xml:space="preserve">PA CAR.S/ES.2,3 C-A </v>
          </cell>
          <cell r="F1725" t="str">
            <v>h</v>
          </cell>
        </row>
        <row r="1726">
          <cell r="B1726" t="str">
            <v>15.1.476</v>
          </cell>
          <cell r="D1726" t="str">
            <v>72.41.05.02</v>
          </cell>
          <cell r="E1726" t="str">
            <v>PA CAR.S/ES.2,3 C-B</v>
          </cell>
          <cell r="F1726" t="str">
            <v>h</v>
          </cell>
        </row>
        <row r="1727">
          <cell r="B1727" t="str">
            <v>15.1.477</v>
          </cell>
          <cell r="D1727" t="str">
            <v>72.41.05.03</v>
          </cell>
          <cell r="E1727" t="str">
            <v>PA CAR.S/ES.2,3 C-C</v>
          </cell>
          <cell r="F1727" t="str">
            <v>h</v>
          </cell>
        </row>
        <row r="1728">
          <cell r="B1728" t="str">
            <v>15.1.478</v>
          </cell>
          <cell r="D1728" t="str">
            <v xml:space="preserve">72.41.05.04 </v>
          </cell>
          <cell r="E1728" t="str">
            <v>PA CAR.S/ES.2,3 C-D</v>
          </cell>
          <cell r="F1728" t="str">
            <v>h</v>
          </cell>
        </row>
        <row r="1729">
          <cell r="B1729" t="str">
            <v>15.1.479</v>
          </cell>
          <cell r="D1729" t="str">
            <v>72.42.01.01</v>
          </cell>
          <cell r="E1729" t="str">
            <v>PERF. MANUAL C-A</v>
          </cell>
          <cell r="F1729" t="str">
            <v>h</v>
          </cell>
        </row>
        <row r="1730">
          <cell r="B1730" t="str">
            <v>15.1.480</v>
          </cell>
          <cell r="D1730" t="str">
            <v xml:space="preserve">72.42.01.02 </v>
          </cell>
          <cell r="E1730" t="str">
            <v>PERF. MANUAL C-B</v>
          </cell>
          <cell r="F1730" t="str">
            <v>h</v>
          </cell>
        </row>
        <row r="1731">
          <cell r="B1731" t="str">
            <v>15.1.481</v>
          </cell>
          <cell r="D1731" t="str">
            <v xml:space="preserve">72.42.01.03 </v>
          </cell>
          <cell r="E1731" t="str">
            <v>PERF. MANUAL C-C</v>
          </cell>
          <cell r="F1731" t="str">
            <v>h</v>
          </cell>
        </row>
        <row r="1732">
          <cell r="B1732" t="str">
            <v>15.1.482</v>
          </cell>
          <cell r="D1732" t="str">
            <v xml:space="preserve">72.42.01.04 </v>
          </cell>
          <cell r="E1732" t="str">
            <v>PERF. MANUAL C-D</v>
          </cell>
          <cell r="F1732" t="str">
            <v>h</v>
          </cell>
        </row>
        <row r="1733">
          <cell r="B1733" t="str">
            <v>15.1.483</v>
          </cell>
          <cell r="D1733" t="str">
            <v xml:space="preserve">72.42.02.01 </v>
          </cell>
          <cell r="E1733" t="str">
            <v>PERF.S/EST. C-A</v>
          </cell>
          <cell r="F1733" t="str">
            <v>h</v>
          </cell>
        </row>
        <row r="1734">
          <cell r="B1734" t="str">
            <v>15.1.484</v>
          </cell>
          <cell r="D1734" t="str">
            <v xml:space="preserve">72.42.02.02 </v>
          </cell>
          <cell r="E1734" t="str">
            <v>PERF.S/EST. C-B</v>
          </cell>
          <cell r="F1734" t="str">
            <v>h</v>
          </cell>
        </row>
        <row r="1735">
          <cell r="B1735" t="str">
            <v>15.1.485</v>
          </cell>
          <cell r="D1735" t="str">
            <v>72.42.02.03</v>
          </cell>
          <cell r="E1735" t="str">
            <v>PERF.S/EST. C-C</v>
          </cell>
          <cell r="F1735" t="str">
            <v>h</v>
          </cell>
        </row>
        <row r="1736">
          <cell r="B1736" t="str">
            <v>15.1.486</v>
          </cell>
          <cell r="D1736" t="str">
            <v xml:space="preserve">72.42.02.04 </v>
          </cell>
          <cell r="E1736" t="str">
            <v>PERF.S/EST. C-D</v>
          </cell>
          <cell r="F1736" t="str">
            <v>h</v>
          </cell>
        </row>
        <row r="1737">
          <cell r="B1737" t="str">
            <v>15.1.487</v>
          </cell>
          <cell r="D1737" t="str">
            <v>72.42.03.01</v>
          </cell>
          <cell r="E1737" t="str">
            <v>PERF.JUMBO C-A</v>
          </cell>
          <cell r="F1737" t="str">
            <v>h</v>
          </cell>
        </row>
        <row r="1738">
          <cell r="B1738" t="str">
            <v>15.1.488</v>
          </cell>
          <cell r="D1738" t="str">
            <v>72.42.03.02</v>
          </cell>
          <cell r="E1738" t="str">
            <v>PERF.JUMBO C-B</v>
          </cell>
          <cell r="F1738" t="str">
            <v>h</v>
          </cell>
        </row>
        <row r="1739">
          <cell r="B1739" t="str">
            <v>15.1.489</v>
          </cell>
          <cell r="D1739" t="str">
            <v xml:space="preserve">72.42.03.03 </v>
          </cell>
          <cell r="E1739" t="str">
            <v>PERF.JUMBO C-C</v>
          </cell>
          <cell r="F1739" t="str">
            <v>h</v>
          </cell>
        </row>
        <row r="1740">
          <cell r="B1740" t="str">
            <v>15.1.490</v>
          </cell>
          <cell r="D1740" t="str">
            <v>72.42.03.04</v>
          </cell>
          <cell r="E1740" t="str">
            <v>PERF.JUMBO C-D</v>
          </cell>
          <cell r="F1740" t="str">
            <v>h</v>
          </cell>
        </row>
        <row r="1741">
          <cell r="B1741" t="str">
            <v>15.1.491</v>
          </cell>
          <cell r="D1741" t="str">
            <v xml:space="preserve">72.42.04.01 </v>
          </cell>
          <cell r="E1741" t="str">
            <v>SONDA ROTATIVA C-A</v>
          </cell>
          <cell r="F1741" t="str">
            <v>h</v>
          </cell>
        </row>
        <row r="1742">
          <cell r="B1742" t="str">
            <v>15.1.492</v>
          </cell>
          <cell r="D1742" t="str">
            <v xml:space="preserve">72.42.04.02 </v>
          </cell>
          <cell r="E1742" t="str">
            <v>SONDA ROTATIVA C-B</v>
          </cell>
          <cell r="F1742" t="str">
            <v>h</v>
          </cell>
        </row>
        <row r="1743">
          <cell r="B1743" t="str">
            <v>15.1.493</v>
          </cell>
          <cell r="D1743" t="str">
            <v>72.42.04.03</v>
          </cell>
          <cell r="E1743" t="str">
            <v>SONDA ROTATIVA C-C</v>
          </cell>
          <cell r="F1743" t="str">
            <v>h</v>
          </cell>
        </row>
        <row r="1744">
          <cell r="B1744" t="str">
            <v>15.1.494</v>
          </cell>
          <cell r="D1744" t="str">
            <v>72.42.04.04</v>
          </cell>
          <cell r="E1744" t="str">
            <v>SONDA ROTATIVA C-D</v>
          </cell>
          <cell r="F1744" t="str">
            <v>h</v>
          </cell>
        </row>
        <row r="1745">
          <cell r="B1745" t="str">
            <v>15.1.495</v>
          </cell>
          <cell r="D1745" t="str">
            <v xml:space="preserve">72.42.05.01 </v>
          </cell>
          <cell r="E1745" t="str">
            <v>PERF.CINZAL C-A</v>
          </cell>
          <cell r="F1745" t="str">
            <v>h</v>
          </cell>
        </row>
        <row r="1746">
          <cell r="B1746" t="str">
            <v>15.1.496</v>
          </cell>
          <cell r="D1746" t="str">
            <v>72.42.05.02</v>
          </cell>
          <cell r="E1746" t="str">
            <v>PERF.CINZAL C-B</v>
          </cell>
          <cell r="F1746" t="str">
            <v>h</v>
          </cell>
        </row>
        <row r="1747">
          <cell r="B1747" t="str">
            <v>15.1.497</v>
          </cell>
          <cell r="D1747" t="str">
            <v xml:space="preserve">72.42.05.03 </v>
          </cell>
          <cell r="E1747" t="str">
            <v>PERF.CINZAL C-C</v>
          </cell>
          <cell r="F1747" t="str">
            <v>h</v>
          </cell>
        </row>
        <row r="1748">
          <cell r="B1748" t="str">
            <v>15.1.498</v>
          </cell>
          <cell r="D1748" t="str">
            <v xml:space="preserve">72.42.05.04 </v>
          </cell>
          <cell r="E1748" t="str">
            <v>PERF.CINZAL C-D</v>
          </cell>
          <cell r="F1748" t="str">
            <v>h</v>
          </cell>
        </row>
        <row r="1749">
          <cell r="B1749" t="str">
            <v>15.1.499</v>
          </cell>
          <cell r="D1749" t="str">
            <v xml:space="preserve">72.43.01.01 </v>
          </cell>
          <cell r="E1749" t="str">
            <v>RETRO CARR.0,77M3C-A</v>
          </cell>
          <cell r="F1749" t="str">
            <v>h</v>
          </cell>
        </row>
        <row r="1750">
          <cell r="B1750" t="str">
            <v>15.1.500</v>
          </cell>
          <cell r="D1750" t="str">
            <v>72.43.01.02</v>
          </cell>
          <cell r="E1750" t="str">
            <v>RETRO CARR.0,77M3C-B</v>
          </cell>
          <cell r="F1750" t="str">
            <v>h</v>
          </cell>
        </row>
        <row r="1751">
          <cell r="B1751" t="str">
            <v>15.1.501</v>
          </cell>
          <cell r="D1751" t="str">
            <v xml:space="preserve">72.43.01.03 </v>
          </cell>
          <cell r="E1751" t="str">
            <v>RETRO CARR.0,77M3C-C</v>
          </cell>
          <cell r="F1751" t="str">
            <v>h</v>
          </cell>
        </row>
        <row r="1752">
          <cell r="B1752" t="str">
            <v>15.1.502</v>
          </cell>
          <cell r="D1752" t="str">
            <v>72.43.01.04</v>
          </cell>
          <cell r="E1752" t="str">
            <v>RETRO CARR.0,77M3C-D</v>
          </cell>
          <cell r="F1752" t="str">
            <v>h</v>
          </cell>
        </row>
        <row r="1753">
          <cell r="B1753" t="str">
            <v>15.1.503</v>
          </cell>
          <cell r="D1753" t="str">
            <v xml:space="preserve">72.43.02.01 </v>
          </cell>
          <cell r="E1753" t="str">
            <v>RETRO CARR.0,30M3C-A</v>
          </cell>
          <cell r="F1753" t="str">
            <v>h</v>
          </cell>
        </row>
        <row r="1754">
          <cell r="B1754" t="str">
            <v>15.1.504</v>
          </cell>
          <cell r="D1754" t="str">
            <v>72.43.02.02</v>
          </cell>
          <cell r="E1754" t="str">
            <v>RETRO CARR.0,30M3C-B</v>
          </cell>
          <cell r="F1754" t="str">
            <v>h</v>
          </cell>
        </row>
        <row r="1755">
          <cell r="B1755" t="str">
            <v>15.1.505</v>
          </cell>
          <cell r="D1755" t="str">
            <v>72.43.02.03</v>
          </cell>
          <cell r="E1755" t="str">
            <v>RETRO CARR.0,30M3C-C</v>
          </cell>
          <cell r="F1755" t="str">
            <v>h</v>
          </cell>
        </row>
        <row r="1756">
          <cell r="B1756" t="str">
            <v>15.1.506</v>
          </cell>
          <cell r="D1756" t="str">
            <v>72.43.02.04</v>
          </cell>
          <cell r="E1756" t="str">
            <v>RETRO CARR.0,30M3C-D</v>
          </cell>
          <cell r="F1756" t="str">
            <v>h</v>
          </cell>
        </row>
        <row r="1757">
          <cell r="B1757" t="str">
            <v>15.1.507</v>
          </cell>
          <cell r="D1757" t="str">
            <v>72.44.01.01</v>
          </cell>
          <cell r="E1757" t="str">
            <v>ROCAD.MAN.GAS. C-A</v>
          </cell>
          <cell r="F1757" t="str">
            <v>h</v>
          </cell>
        </row>
        <row r="1758">
          <cell r="B1758" t="str">
            <v>15.1.508</v>
          </cell>
          <cell r="D1758" t="str">
            <v>72.44.01.02</v>
          </cell>
          <cell r="E1758" t="str">
            <v>ROCAD.MAN.GAS. C-B</v>
          </cell>
          <cell r="F1758" t="str">
            <v>h</v>
          </cell>
        </row>
        <row r="1759">
          <cell r="B1759" t="str">
            <v>15.1.509</v>
          </cell>
          <cell r="D1759" t="str">
            <v>72.44.01.03</v>
          </cell>
          <cell r="E1759" t="str">
            <v>ROCAD.MAN.GAS. C-C</v>
          </cell>
          <cell r="F1759" t="str">
            <v>h</v>
          </cell>
        </row>
        <row r="1760">
          <cell r="B1760" t="str">
            <v>15.1.510</v>
          </cell>
          <cell r="D1760" t="str">
            <v>72.44.01.04</v>
          </cell>
          <cell r="E1760" t="str">
            <v>ROCAD.MAN.GAS. C-D</v>
          </cell>
          <cell r="F1760" t="str">
            <v>h</v>
          </cell>
        </row>
        <row r="1761">
          <cell r="B1761" t="str">
            <v>15.1.511</v>
          </cell>
          <cell r="D1761" t="str">
            <v>72.44.02.01</v>
          </cell>
          <cell r="E1761" t="str">
            <v>ROCAD.MAN.ELETR. C-A</v>
          </cell>
          <cell r="F1761" t="str">
            <v>h</v>
          </cell>
        </row>
        <row r="1762">
          <cell r="B1762" t="str">
            <v>15.1.512</v>
          </cell>
          <cell r="D1762" t="str">
            <v>72.44.02.02</v>
          </cell>
          <cell r="E1762" t="str">
            <v>ROCAD.MAN.ELETR. C-B</v>
          </cell>
          <cell r="F1762" t="str">
            <v>h</v>
          </cell>
        </row>
        <row r="1763">
          <cell r="B1763" t="str">
            <v>15.1.513</v>
          </cell>
          <cell r="D1763" t="str">
            <v>72.44.02.03</v>
          </cell>
          <cell r="E1763" t="str">
            <v>ROCAD.MAN.ELETR. C-C</v>
          </cell>
          <cell r="F1763" t="str">
            <v>h</v>
          </cell>
        </row>
        <row r="1764">
          <cell r="B1764" t="str">
            <v>15.1.514</v>
          </cell>
          <cell r="D1764" t="str">
            <v>72.44.02.04</v>
          </cell>
          <cell r="E1764" t="str">
            <v>ROCAD.MAN.ELETR. C-D</v>
          </cell>
          <cell r="F1764" t="str">
            <v>h</v>
          </cell>
        </row>
        <row r="1765">
          <cell r="B1765" t="str">
            <v>15.1.515</v>
          </cell>
          <cell r="D1765" t="str">
            <v>72.44.03.01</v>
          </cell>
          <cell r="E1765" t="str">
            <v>ROCAD. REBOC. C-A</v>
          </cell>
          <cell r="F1765" t="str">
            <v>h</v>
          </cell>
        </row>
        <row r="1766">
          <cell r="B1766" t="str">
            <v>15.1.516</v>
          </cell>
          <cell r="D1766" t="str">
            <v>72.44.03.02</v>
          </cell>
          <cell r="E1766" t="str">
            <v>ROCAD. REBOC. C-B</v>
          </cell>
          <cell r="F1766" t="str">
            <v>h</v>
          </cell>
        </row>
        <row r="1767">
          <cell r="B1767" t="str">
            <v>15.1.517</v>
          </cell>
          <cell r="D1767" t="str">
            <v>72.44.03.03</v>
          </cell>
          <cell r="E1767" t="str">
            <v>ROCAD. REBOC. C-C</v>
          </cell>
          <cell r="F1767" t="str">
            <v>h</v>
          </cell>
        </row>
        <row r="1768">
          <cell r="B1768" t="str">
            <v>15.1.518</v>
          </cell>
          <cell r="D1768" t="str">
            <v>72.44.03.04</v>
          </cell>
          <cell r="E1768" t="str">
            <v>ROCAD. REBOC. C-D</v>
          </cell>
          <cell r="F1768" t="str">
            <v>h</v>
          </cell>
        </row>
        <row r="1769">
          <cell r="B1769" t="str">
            <v>15.1.519</v>
          </cell>
          <cell r="D1769" t="str">
            <v>72.45.01.01</v>
          </cell>
          <cell r="E1769" t="str">
            <v>ROLO COMPACT.7T C-A</v>
          </cell>
          <cell r="F1769" t="str">
            <v>h</v>
          </cell>
        </row>
        <row r="1770">
          <cell r="B1770" t="str">
            <v>15.1.520</v>
          </cell>
          <cell r="D1770" t="str">
            <v>72.45.01.02</v>
          </cell>
          <cell r="E1770" t="str">
            <v>ROLO COMPACT.7T C-B</v>
          </cell>
          <cell r="F1770" t="str">
            <v>h</v>
          </cell>
        </row>
        <row r="1771">
          <cell r="B1771" t="str">
            <v>15.1.521</v>
          </cell>
          <cell r="D1771" t="str">
            <v>72.45.01.03</v>
          </cell>
          <cell r="E1771" t="str">
            <v xml:space="preserve">ROLO COMPACT.7T C-C </v>
          </cell>
          <cell r="F1771" t="str">
            <v>h</v>
          </cell>
        </row>
        <row r="1772">
          <cell r="B1772" t="str">
            <v>15.1.522</v>
          </cell>
          <cell r="D1772" t="str">
            <v>72.45.01.04</v>
          </cell>
          <cell r="E1772" t="str">
            <v>ROLO COMPACT.7T C-D</v>
          </cell>
          <cell r="F1772" t="str">
            <v>h</v>
          </cell>
        </row>
        <row r="1773">
          <cell r="B1773" t="str">
            <v>15.1.523</v>
          </cell>
          <cell r="D1773" t="str">
            <v>72.45.02.01</v>
          </cell>
          <cell r="E1773" t="str">
            <v>ROLO COMPACT.7,7T C-A</v>
          </cell>
          <cell r="F1773" t="str">
            <v>h</v>
          </cell>
        </row>
        <row r="1774">
          <cell r="B1774" t="str">
            <v>15.1.524</v>
          </cell>
          <cell r="D1774" t="str">
            <v>72.45.02.02</v>
          </cell>
          <cell r="E1774" t="str">
            <v>ROLO COMPACT.7,7T C-B</v>
          </cell>
          <cell r="F1774" t="str">
            <v>h</v>
          </cell>
        </row>
        <row r="1775">
          <cell r="B1775" t="str">
            <v>15.1.525</v>
          </cell>
          <cell r="D1775" t="str">
            <v>72.45.02.03</v>
          </cell>
          <cell r="E1775" t="str">
            <v xml:space="preserve">ROLO COMPACT.7,7T C-C </v>
          </cell>
          <cell r="F1775" t="str">
            <v>h</v>
          </cell>
        </row>
        <row r="1776">
          <cell r="B1776" t="str">
            <v>15.1.526</v>
          </cell>
          <cell r="D1776" t="str">
            <v>72.45.02.04</v>
          </cell>
          <cell r="E1776" t="str">
            <v>ROLO COMPACT.7,7T C-D</v>
          </cell>
          <cell r="F1776" t="str">
            <v>h</v>
          </cell>
        </row>
        <row r="1777">
          <cell r="B1777" t="str">
            <v>15.1.527</v>
          </cell>
          <cell r="D1777" t="str">
            <v>72.45.03.01</v>
          </cell>
          <cell r="E1777" t="str">
            <v>ROLO COMPACT.10T C-A</v>
          </cell>
          <cell r="F1777" t="str">
            <v>h</v>
          </cell>
        </row>
        <row r="1778">
          <cell r="B1778" t="str">
            <v>15.1.528</v>
          </cell>
          <cell r="D1778" t="str">
            <v>72.45.03.02</v>
          </cell>
          <cell r="E1778" t="str">
            <v>ROLO COMPACT.10T C-B</v>
          </cell>
          <cell r="F1778" t="str">
            <v>h</v>
          </cell>
        </row>
        <row r="1779">
          <cell r="B1779" t="str">
            <v>15.1.529</v>
          </cell>
          <cell r="D1779" t="str">
            <v>72.45.03.03</v>
          </cell>
          <cell r="E1779" t="str">
            <v>ROLO COMPACT.10T C-C</v>
          </cell>
          <cell r="F1779" t="str">
            <v>h</v>
          </cell>
        </row>
        <row r="1780">
          <cell r="B1780" t="str">
            <v>15.1.530</v>
          </cell>
          <cell r="D1780" t="str">
            <v>72.45.03.04</v>
          </cell>
          <cell r="E1780" t="str">
            <v>ROLO COMPACT.10T C-D</v>
          </cell>
          <cell r="F1780" t="str">
            <v>h</v>
          </cell>
        </row>
        <row r="1781">
          <cell r="B1781" t="str">
            <v>15.1.531</v>
          </cell>
          <cell r="D1781" t="str">
            <v>72.45.04.01</v>
          </cell>
          <cell r="E1781" t="str">
            <v>ROLO COMPAC.11,3T C-A</v>
          </cell>
          <cell r="F1781" t="str">
            <v>h</v>
          </cell>
        </row>
        <row r="1782">
          <cell r="B1782" t="str">
            <v>15.1.532</v>
          </cell>
          <cell r="D1782" t="str">
            <v>72.45.04.02</v>
          </cell>
          <cell r="E1782" t="str">
            <v>ROLO COMPAC.11,3T C-B</v>
          </cell>
          <cell r="F1782" t="str">
            <v>h</v>
          </cell>
        </row>
        <row r="1783">
          <cell r="B1783" t="str">
            <v>15.1.533</v>
          </cell>
          <cell r="D1783" t="str">
            <v>72.45.04.03</v>
          </cell>
          <cell r="E1783" t="str">
            <v>ROLO COMPAC.11,3T C-C</v>
          </cell>
          <cell r="F1783" t="str">
            <v>h</v>
          </cell>
        </row>
        <row r="1784">
          <cell r="B1784" t="str">
            <v>15.1.534</v>
          </cell>
          <cell r="D1784" t="str">
            <v>72.45.04.04</v>
          </cell>
          <cell r="E1784" t="str">
            <v>ROLO COMPAC.11,3T C-D</v>
          </cell>
          <cell r="F1784" t="str">
            <v>h</v>
          </cell>
        </row>
        <row r="1785">
          <cell r="B1785" t="str">
            <v>15.1.535</v>
          </cell>
          <cell r="D1785" t="str">
            <v>72.45.05.01</v>
          </cell>
          <cell r="E1785" t="str">
            <v>ROLO COMPAC.15,5T C-A</v>
          </cell>
          <cell r="F1785" t="str">
            <v>h</v>
          </cell>
        </row>
        <row r="1786">
          <cell r="B1786" t="str">
            <v>15.1.536</v>
          </cell>
          <cell r="D1786" t="str">
            <v>72.45.05.02</v>
          </cell>
          <cell r="E1786" t="str">
            <v>ROLO COMPAC.15,5T C-B</v>
          </cell>
          <cell r="F1786" t="str">
            <v>h</v>
          </cell>
        </row>
        <row r="1787">
          <cell r="B1787" t="str">
            <v>15.1.537</v>
          </cell>
          <cell r="D1787" t="str">
            <v>72.45.05.03</v>
          </cell>
          <cell r="E1787" t="str">
            <v>ROLO COMPAC.15,5T C-C</v>
          </cell>
          <cell r="F1787" t="str">
            <v>h</v>
          </cell>
        </row>
        <row r="1788">
          <cell r="B1788" t="str">
            <v>15.1.538</v>
          </cell>
          <cell r="D1788" t="str">
            <v>72.45.05.04</v>
          </cell>
          <cell r="E1788" t="str">
            <v>ROLO COMPAC.15,5T C-D</v>
          </cell>
          <cell r="F1788" t="str">
            <v>h</v>
          </cell>
        </row>
        <row r="1789">
          <cell r="B1789" t="str">
            <v>15.1.539</v>
          </cell>
          <cell r="D1789" t="str">
            <v>72.45.06.01</v>
          </cell>
          <cell r="E1789" t="str">
            <v>ROLO COMP.PE15,5T C-A</v>
          </cell>
          <cell r="F1789" t="str">
            <v>h</v>
          </cell>
        </row>
        <row r="1790">
          <cell r="B1790" t="str">
            <v>15.1.540</v>
          </cell>
          <cell r="D1790" t="str">
            <v>72.45.06.02</v>
          </cell>
          <cell r="E1790" t="str">
            <v>ROLO COMP.PE15,5T C-B</v>
          </cell>
          <cell r="F1790" t="str">
            <v>h</v>
          </cell>
        </row>
        <row r="1791">
          <cell r="B1791" t="str">
            <v>15.1.541</v>
          </cell>
          <cell r="D1791" t="str">
            <v>72.45.06.03</v>
          </cell>
          <cell r="E1791" t="str">
            <v>ROLO COMP.PE15,5T C-C</v>
          </cell>
          <cell r="F1791" t="str">
            <v>h</v>
          </cell>
        </row>
        <row r="1792">
          <cell r="B1792" t="str">
            <v>15.1.542</v>
          </cell>
          <cell r="D1792" t="str">
            <v>72.45.06.04</v>
          </cell>
          <cell r="E1792" t="str">
            <v>ROLO COMP.PE15,5T C-D</v>
          </cell>
          <cell r="F1792" t="str">
            <v>h</v>
          </cell>
        </row>
        <row r="1793">
          <cell r="B1793" t="str">
            <v>15.1.543</v>
          </cell>
          <cell r="D1793" t="str">
            <v>72.46.01.01</v>
          </cell>
          <cell r="E1793" t="str">
            <v>ROLO COMP.ASF.7,2 C-A</v>
          </cell>
          <cell r="F1793" t="str">
            <v>h</v>
          </cell>
        </row>
        <row r="1794">
          <cell r="B1794" t="str">
            <v>15.1.544</v>
          </cell>
          <cell r="D1794" t="str">
            <v>72.46.01.02</v>
          </cell>
          <cell r="E1794" t="str">
            <v>ROLO COMP.ASF.7,2 C-B</v>
          </cell>
          <cell r="F1794" t="str">
            <v>h</v>
          </cell>
        </row>
        <row r="1795">
          <cell r="B1795" t="str">
            <v>15.1.545</v>
          </cell>
          <cell r="D1795" t="str">
            <v>72.46.01.03</v>
          </cell>
          <cell r="E1795" t="str">
            <v>ROLO COMP.ASF.7,2 C-C</v>
          </cell>
          <cell r="F1795" t="str">
            <v>h</v>
          </cell>
        </row>
        <row r="1796">
          <cell r="B1796" t="str">
            <v>15.1.546</v>
          </cell>
          <cell r="D1796" t="str">
            <v>72.46.01.04</v>
          </cell>
          <cell r="E1796" t="str">
            <v>ROLO COMP.ASF.7,2 C-D</v>
          </cell>
          <cell r="F1796" t="str">
            <v>h</v>
          </cell>
        </row>
        <row r="1797">
          <cell r="B1797" t="str">
            <v>15.1.547</v>
          </cell>
          <cell r="D1797" t="str">
            <v>72.46.02.01</v>
          </cell>
          <cell r="E1797" t="str">
            <v>ROLO COM.ASF.10,2 C-A</v>
          </cell>
          <cell r="F1797" t="str">
            <v>h</v>
          </cell>
        </row>
        <row r="1798">
          <cell r="B1798" t="str">
            <v>15.1.548</v>
          </cell>
          <cell r="D1798" t="str">
            <v>72.46.02.02</v>
          </cell>
          <cell r="E1798" t="str">
            <v>ROLO COM.ASF.10,2 C-B</v>
          </cell>
          <cell r="F1798" t="str">
            <v>h</v>
          </cell>
        </row>
        <row r="1799">
          <cell r="B1799" t="str">
            <v>15.1.549</v>
          </cell>
          <cell r="D1799" t="str">
            <v>72.46.02.03</v>
          </cell>
          <cell r="E1799" t="str">
            <v>ROLO COM.ASF.10,2 C-C</v>
          </cell>
          <cell r="F1799" t="str">
            <v>h</v>
          </cell>
        </row>
        <row r="1800">
          <cell r="B1800" t="str">
            <v>15.1.550</v>
          </cell>
          <cell r="D1800" t="str">
            <v>72.46.02.04</v>
          </cell>
          <cell r="E1800" t="str">
            <v>ROLO COM.ASF.10,2 C-D</v>
          </cell>
          <cell r="F1800" t="str">
            <v>h</v>
          </cell>
        </row>
        <row r="1801">
          <cell r="B1801" t="str">
            <v>15.1.551</v>
          </cell>
          <cell r="D1801" t="str">
            <v>72.47.01.01</v>
          </cell>
          <cell r="E1801" t="str">
            <v>ROLO COM.TAN.2,3 C-A</v>
          </cell>
          <cell r="F1801" t="str">
            <v>h</v>
          </cell>
        </row>
        <row r="1802">
          <cell r="B1802" t="str">
            <v>15.1.552</v>
          </cell>
          <cell r="D1802" t="str">
            <v>72.47.01.02</v>
          </cell>
          <cell r="E1802" t="str">
            <v>ROLO COM.TAN.2,3 C-B</v>
          </cell>
          <cell r="F1802" t="str">
            <v>h</v>
          </cell>
        </row>
        <row r="1803">
          <cell r="B1803" t="str">
            <v>15.1.553</v>
          </cell>
          <cell r="D1803" t="str">
            <v>72.47.01.03</v>
          </cell>
          <cell r="E1803" t="str">
            <v>ROLO COM.TAN.2,3 C-C</v>
          </cell>
          <cell r="F1803" t="str">
            <v>h</v>
          </cell>
        </row>
        <row r="1804">
          <cell r="B1804" t="str">
            <v>15.1.554</v>
          </cell>
          <cell r="D1804" t="str">
            <v>72.47.01.04</v>
          </cell>
          <cell r="E1804" t="str">
            <v>ROLO COM.TAN.2,3 C-D</v>
          </cell>
          <cell r="F1804" t="str">
            <v>h</v>
          </cell>
        </row>
        <row r="1805">
          <cell r="B1805" t="str">
            <v>15.1.555</v>
          </cell>
          <cell r="D1805" t="str">
            <v>72.47.02.01</v>
          </cell>
          <cell r="E1805" t="str">
            <v>ROLO COMP.TAN.7T C-A</v>
          </cell>
          <cell r="F1805" t="str">
            <v>h</v>
          </cell>
        </row>
        <row r="1806">
          <cell r="B1806" t="str">
            <v>15.1.556</v>
          </cell>
          <cell r="D1806" t="str">
            <v>72.47.02.02</v>
          </cell>
          <cell r="E1806" t="str">
            <v>ROLO COMP.TAN.7T C-B</v>
          </cell>
          <cell r="F1806" t="str">
            <v>h</v>
          </cell>
        </row>
        <row r="1807">
          <cell r="B1807" t="str">
            <v>15.1.557</v>
          </cell>
          <cell r="D1807" t="str">
            <v>72.47.02.03</v>
          </cell>
          <cell r="E1807" t="str">
            <v>ROLO COMP.TAN.7T C-C</v>
          </cell>
          <cell r="F1807" t="str">
            <v>h</v>
          </cell>
        </row>
        <row r="1808">
          <cell r="B1808" t="str">
            <v>15.1.558</v>
          </cell>
          <cell r="D1808" t="str">
            <v>72.47.02.04</v>
          </cell>
          <cell r="E1808" t="str">
            <v>ROLO COMP.TAN.7T C-D</v>
          </cell>
          <cell r="F1808" t="str">
            <v>h</v>
          </cell>
        </row>
        <row r="1809">
          <cell r="B1809" t="str">
            <v>15.1.559</v>
          </cell>
          <cell r="D1809" t="str">
            <v>72.47.03.01</v>
          </cell>
          <cell r="E1809" t="str">
            <v>ROLO COMP.TAN.12T C-A</v>
          </cell>
          <cell r="F1809" t="str">
            <v>h</v>
          </cell>
        </row>
        <row r="1810">
          <cell r="B1810" t="str">
            <v>15.1.560</v>
          </cell>
          <cell r="D1810" t="str">
            <v>72.47.03.02</v>
          </cell>
          <cell r="E1810" t="str">
            <v>ROLO COMP.TAN.12T C-B</v>
          </cell>
          <cell r="F1810" t="str">
            <v>h</v>
          </cell>
        </row>
        <row r="1811">
          <cell r="B1811" t="str">
            <v>15.1.561</v>
          </cell>
          <cell r="D1811" t="str">
            <v>72.47.03.03</v>
          </cell>
          <cell r="E1811" t="str">
            <v>ROLO COMP.TAN.12T C-C</v>
          </cell>
          <cell r="F1811" t="str">
            <v>h</v>
          </cell>
        </row>
        <row r="1812">
          <cell r="B1812" t="str">
            <v>15.1.562</v>
          </cell>
          <cell r="D1812" t="str">
            <v>72.47.03.04</v>
          </cell>
          <cell r="E1812" t="str">
            <v>ROLO COMP.TAN.12T C-D</v>
          </cell>
          <cell r="F1812" t="str">
            <v>h</v>
          </cell>
        </row>
        <row r="1813">
          <cell r="B1813" t="str">
            <v>15.1.563</v>
          </cell>
          <cell r="D1813" t="str">
            <v>72.48.01.01</v>
          </cell>
          <cell r="E1813" t="str">
            <v>ROLO COM.P.A.12,5 C-A</v>
          </cell>
          <cell r="F1813" t="str">
            <v>h</v>
          </cell>
        </row>
        <row r="1814">
          <cell r="B1814" t="str">
            <v>15.1.564</v>
          </cell>
          <cell r="D1814" t="str">
            <v>72.48.01.02</v>
          </cell>
          <cell r="E1814" t="str">
            <v>ROLO COM.P.A.12,5 C-B</v>
          </cell>
          <cell r="F1814" t="str">
            <v>h</v>
          </cell>
        </row>
        <row r="1815">
          <cell r="B1815" t="str">
            <v>15.1.565</v>
          </cell>
          <cell r="D1815" t="str">
            <v>72.48.01.03</v>
          </cell>
          <cell r="E1815" t="str">
            <v>ROLO COM.P.A.12,5 C-C</v>
          </cell>
          <cell r="F1815" t="str">
            <v>h</v>
          </cell>
        </row>
        <row r="1816">
          <cell r="B1816" t="str">
            <v>15.1.566</v>
          </cell>
          <cell r="D1816" t="str">
            <v>72.48.01.04</v>
          </cell>
          <cell r="E1816" t="str">
            <v>ROLO COM.P.A.12,5 C-D</v>
          </cell>
          <cell r="F1816" t="str">
            <v>h</v>
          </cell>
        </row>
        <row r="1817">
          <cell r="B1817" t="str">
            <v>15.1.567</v>
          </cell>
          <cell r="D1817" t="str">
            <v>72.48.02.01</v>
          </cell>
          <cell r="E1817" t="str">
            <v>ROLO COM.P.A.27T C-A</v>
          </cell>
          <cell r="F1817" t="str">
            <v>h</v>
          </cell>
        </row>
        <row r="1818">
          <cell r="B1818" t="str">
            <v>15.1.568</v>
          </cell>
          <cell r="D1818" t="str">
            <v>72.48.02.02</v>
          </cell>
          <cell r="E1818" t="str">
            <v>ROLO COM.P.A.27T C-B</v>
          </cell>
          <cell r="F1818" t="str">
            <v>h</v>
          </cell>
        </row>
        <row r="1819">
          <cell r="B1819" t="str">
            <v>15.1.569</v>
          </cell>
          <cell r="D1819" t="str">
            <v>72.48.02.03</v>
          </cell>
          <cell r="E1819" t="str">
            <v>ROLO COM.P.A.27T C-C</v>
          </cell>
          <cell r="F1819" t="str">
            <v>h</v>
          </cell>
        </row>
        <row r="1820">
          <cell r="B1820" t="str">
            <v>15.1.570</v>
          </cell>
          <cell r="D1820" t="str">
            <v>72.48.02.04</v>
          </cell>
          <cell r="E1820" t="str">
            <v>ROLO COM.P.A.27T C-D</v>
          </cell>
          <cell r="F1820" t="str">
            <v>h</v>
          </cell>
        </row>
        <row r="1821">
          <cell r="B1821" t="str">
            <v>15.1.571</v>
          </cell>
          <cell r="D1821" t="str">
            <v>72.49.01.01</v>
          </cell>
          <cell r="E1821" t="str">
            <v>TRAT.AGR.3,7TON C-A</v>
          </cell>
          <cell r="F1821" t="str">
            <v>h</v>
          </cell>
        </row>
        <row r="1822">
          <cell r="B1822" t="str">
            <v>15.1.572</v>
          </cell>
          <cell r="D1822" t="str">
            <v>72.49.01.02</v>
          </cell>
          <cell r="E1822" t="str">
            <v>TRAT.AGR.3,7TON C-B</v>
          </cell>
          <cell r="F1822" t="str">
            <v>h</v>
          </cell>
        </row>
        <row r="1823">
          <cell r="B1823" t="str">
            <v>15.1.573</v>
          </cell>
          <cell r="D1823" t="str">
            <v>72.49.01.03</v>
          </cell>
          <cell r="E1823" t="str">
            <v>TRAT.AGR.3,7TON C-C</v>
          </cell>
          <cell r="F1823" t="str">
            <v>h</v>
          </cell>
        </row>
        <row r="1824">
          <cell r="B1824" t="str">
            <v>15.1.574</v>
          </cell>
          <cell r="D1824" t="str">
            <v>72.49.01.04</v>
          </cell>
          <cell r="E1824" t="str">
            <v>TRAT.AGR.3,7TON C-D</v>
          </cell>
          <cell r="F1824" t="str">
            <v>h</v>
          </cell>
        </row>
        <row r="1825">
          <cell r="B1825" t="str">
            <v>15.1.575</v>
          </cell>
          <cell r="D1825" t="str">
            <v>72.49.02.01</v>
          </cell>
          <cell r="E1825" t="str">
            <v>TRAT.AGR.5TON C-A</v>
          </cell>
          <cell r="F1825" t="str">
            <v>h</v>
          </cell>
        </row>
        <row r="1826">
          <cell r="B1826" t="str">
            <v>15.1.576</v>
          </cell>
          <cell r="D1826" t="str">
            <v>72.49.02.02</v>
          </cell>
          <cell r="E1826" t="str">
            <v>TRAT.AGR.5TON C-B</v>
          </cell>
          <cell r="F1826" t="str">
            <v>h</v>
          </cell>
        </row>
        <row r="1827">
          <cell r="B1827" t="str">
            <v>15.1.577</v>
          </cell>
          <cell r="D1827" t="str">
            <v>72.49.02.03</v>
          </cell>
          <cell r="E1827" t="str">
            <v>TRAT.AGR.5TON C-C</v>
          </cell>
          <cell r="F1827" t="str">
            <v>h</v>
          </cell>
        </row>
        <row r="1828">
          <cell r="B1828" t="str">
            <v>15.1.578</v>
          </cell>
          <cell r="D1828" t="str">
            <v>72.49.02.04</v>
          </cell>
          <cell r="E1828" t="str">
            <v>TRAT.AGR.5TON C-D</v>
          </cell>
          <cell r="F1828" t="str">
            <v>h</v>
          </cell>
        </row>
        <row r="1829">
          <cell r="B1829" t="str">
            <v>15.1.579</v>
          </cell>
          <cell r="D1829" t="str">
            <v>72.49.03.01</v>
          </cell>
          <cell r="E1829" t="str">
            <v>MICRO TRAT.2,2T C-A</v>
          </cell>
          <cell r="F1829" t="str">
            <v>h</v>
          </cell>
        </row>
        <row r="1830">
          <cell r="B1830" t="str">
            <v>15.1.580</v>
          </cell>
          <cell r="D1830" t="str">
            <v>72.49.03.02</v>
          </cell>
          <cell r="E1830" t="str">
            <v>MICRO TRAT.2,2T C-B</v>
          </cell>
          <cell r="F1830" t="str">
            <v>h</v>
          </cell>
        </row>
        <row r="1831">
          <cell r="B1831" t="str">
            <v>15.1.581</v>
          </cell>
          <cell r="D1831" t="str">
            <v>72.49.03.03</v>
          </cell>
          <cell r="E1831" t="str">
            <v>MICRO TRAT.2,2T C-C</v>
          </cell>
          <cell r="F1831" t="str">
            <v>h</v>
          </cell>
        </row>
        <row r="1832">
          <cell r="B1832" t="str">
            <v>15.1.582</v>
          </cell>
          <cell r="D1832" t="str">
            <v>72.49.03.04</v>
          </cell>
          <cell r="E1832" t="str">
            <v>MICRO TRAT.2,2T C-D</v>
          </cell>
          <cell r="F1832" t="str">
            <v>h</v>
          </cell>
        </row>
        <row r="1833">
          <cell r="B1833" t="str">
            <v>15.1.583</v>
          </cell>
          <cell r="D1833" t="str">
            <v>72.49.04.01</v>
          </cell>
          <cell r="E1833" t="str">
            <v>TRAT.TRIT.VEG.5T C-A</v>
          </cell>
          <cell r="F1833" t="str">
            <v>h</v>
          </cell>
        </row>
        <row r="1834">
          <cell r="B1834" t="str">
            <v>15.1.584</v>
          </cell>
          <cell r="D1834" t="str">
            <v>72.49.04.02</v>
          </cell>
          <cell r="E1834" t="str">
            <v>TRAT.TRIT.VEG.5T C-B</v>
          </cell>
          <cell r="F1834" t="str">
            <v>h</v>
          </cell>
        </row>
        <row r="1835">
          <cell r="B1835" t="str">
            <v>15.1.585</v>
          </cell>
          <cell r="D1835" t="str">
            <v>72.49.04.03</v>
          </cell>
          <cell r="E1835" t="str">
            <v>TRAT.TRIT.VEG.5T C-C</v>
          </cell>
          <cell r="F1835" t="str">
            <v>h</v>
          </cell>
        </row>
        <row r="1836">
          <cell r="B1836" t="str">
            <v>15.1.586</v>
          </cell>
          <cell r="D1836" t="str">
            <v>72.49.04.04</v>
          </cell>
          <cell r="E1836" t="str">
            <v>TRAT.TRIT.VEG.5T C-D</v>
          </cell>
          <cell r="F1836" t="str">
            <v>h</v>
          </cell>
        </row>
        <row r="1837">
          <cell r="B1837" t="str">
            <v>15.1.587</v>
          </cell>
          <cell r="D1837" t="str">
            <v>72.49.05.01</v>
          </cell>
          <cell r="E1837" t="str">
            <v>TRAT.AGR.PULV.5T C-A</v>
          </cell>
          <cell r="F1837" t="str">
            <v>h</v>
          </cell>
        </row>
        <row r="1838">
          <cell r="B1838" t="str">
            <v>15.1.588</v>
          </cell>
          <cell r="D1838" t="str">
            <v>72.49.05.02</v>
          </cell>
          <cell r="E1838" t="str">
            <v>TRAT.AGR.PULV.5T C-B</v>
          </cell>
          <cell r="F1838" t="str">
            <v>h</v>
          </cell>
        </row>
        <row r="1839">
          <cell r="B1839" t="str">
            <v>15.1.589</v>
          </cell>
          <cell r="D1839" t="str">
            <v>72.49.05.03</v>
          </cell>
          <cell r="E1839" t="str">
            <v>TRAT.AGR.PULV.5T C-C</v>
          </cell>
          <cell r="F1839" t="str">
            <v>h</v>
          </cell>
        </row>
        <row r="1840">
          <cell r="B1840" t="str">
            <v>15.1.590</v>
          </cell>
          <cell r="D1840" t="str">
            <v>72.49.05.04</v>
          </cell>
          <cell r="E1840" t="str">
            <v>TRAT.AGR.PULV.5T C-D</v>
          </cell>
          <cell r="F1840" t="str">
            <v>h</v>
          </cell>
        </row>
        <row r="1841">
          <cell r="B1841" t="str">
            <v>15.1.591</v>
          </cell>
          <cell r="D1841" t="str">
            <v>72.50.01.01</v>
          </cell>
          <cell r="E1841" t="str">
            <v>TRAT.EST.L.1,93M3 C-A</v>
          </cell>
          <cell r="F1841" t="str">
            <v>h</v>
          </cell>
        </row>
        <row r="1842">
          <cell r="B1842" t="str">
            <v>15.1.592</v>
          </cell>
          <cell r="D1842" t="str">
            <v>72.50.01.02</v>
          </cell>
          <cell r="E1842" t="str">
            <v>TRAT.EST.L.1,93M3 C-B</v>
          </cell>
          <cell r="F1842" t="str">
            <v>h</v>
          </cell>
        </row>
        <row r="1843">
          <cell r="B1843" t="str">
            <v>15.1.593</v>
          </cell>
          <cell r="D1843" t="str">
            <v>72.50.01.03</v>
          </cell>
          <cell r="E1843" t="str">
            <v>TRAT.EST.L.1,93M3 C-C</v>
          </cell>
          <cell r="F1843" t="str">
            <v>h</v>
          </cell>
        </row>
        <row r="1844">
          <cell r="B1844" t="str">
            <v>15.1.594</v>
          </cell>
          <cell r="D1844" t="str">
            <v>72.50.01.04</v>
          </cell>
          <cell r="E1844" t="str">
            <v>TRAT.EST.L.1,93M3 C-D</v>
          </cell>
          <cell r="F1844" t="str">
            <v>h</v>
          </cell>
        </row>
        <row r="1845">
          <cell r="B1845" t="str">
            <v>15.1.595</v>
          </cell>
          <cell r="D1845" t="str">
            <v>72.50.02.01</v>
          </cell>
          <cell r="E1845" t="str">
            <v>TRAT.EST.L.3,18M3 C-A</v>
          </cell>
          <cell r="F1845" t="str">
            <v>h</v>
          </cell>
        </row>
        <row r="1846">
          <cell r="B1846" t="str">
            <v>15.1.596</v>
          </cell>
          <cell r="D1846" t="str">
            <v>72.50.02.02</v>
          </cell>
          <cell r="E1846" t="str">
            <v>TRAT.EST.L.3,18M3 C-B</v>
          </cell>
          <cell r="F1846" t="str">
            <v>h</v>
          </cell>
        </row>
        <row r="1847">
          <cell r="B1847" t="str">
            <v>15.1.597</v>
          </cell>
          <cell r="D1847" t="str">
            <v>72.50.02.03</v>
          </cell>
          <cell r="E1847" t="str">
            <v>TRAT.EST.L.3,18M3 C-C</v>
          </cell>
          <cell r="F1847" t="str">
            <v>h</v>
          </cell>
        </row>
        <row r="1848">
          <cell r="B1848" t="str">
            <v>15.1.598</v>
          </cell>
          <cell r="D1848" t="str">
            <v>72.50.02.04</v>
          </cell>
          <cell r="E1848" t="str">
            <v>TRAT.EST.L.3,18M3 C-D</v>
          </cell>
          <cell r="F1848" t="str">
            <v>h</v>
          </cell>
        </row>
        <row r="1849">
          <cell r="B1849" t="str">
            <v>15.1.599</v>
          </cell>
          <cell r="D1849" t="str">
            <v>72.50.03.01</v>
          </cell>
          <cell r="E1849" t="str">
            <v>TRAT.EST.L.2,28M3 C-A</v>
          </cell>
          <cell r="F1849" t="str">
            <v>h</v>
          </cell>
        </row>
        <row r="1850">
          <cell r="B1850" t="str">
            <v>15.1.600</v>
          </cell>
          <cell r="D1850" t="str">
            <v>72.50.03.02</v>
          </cell>
          <cell r="E1850" t="str">
            <v>TRAT.EST.L.2,28M3 C-B</v>
          </cell>
          <cell r="F1850" t="str">
            <v>h</v>
          </cell>
        </row>
        <row r="1851">
          <cell r="B1851" t="str">
            <v>15.1.601</v>
          </cell>
          <cell r="D1851" t="str">
            <v>72.50.03.03</v>
          </cell>
          <cell r="E1851" t="str">
            <v>TRAT.EST.L.2,28M3 C-C</v>
          </cell>
          <cell r="F1851" t="str">
            <v>h</v>
          </cell>
        </row>
        <row r="1852">
          <cell r="B1852" t="str">
            <v>15.1.602</v>
          </cell>
          <cell r="D1852" t="str">
            <v>72.50.03.04</v>
          </cell>
          <cell r="E1852" t="str">
            <v>TRAT.EST.L.2,28M3 C-D</v>
          </cell>
          <cell r="F1852" t="str">
            <v>h</v>
          </cell>
        </row>
        <row r="1853">
          <cell r="B1853" t="str">
            <v>15.1.603</v>
          </cell>
          <cell r="D1853" t="str">
            <v>72.50.04.01</v>
          </cell>
          <cell r="E1853" t="str">
            <v xml:space="preserve">TRAT.EST.R.1,93M3 C-A </v>
          </cell>
          <cell r="F1853" t="str">
            <v>h</v>
          </cell>
        </row>
        <row r="1854">
          <cell r="B1854" t="str">
            <v>15.1.604</v>
          </cell>
          <cell r="D1854" t="str">
            <v xml:space="preserve">72.50.04.02 </v>
          </cell>
          <cell r="E1854" t="str">
            <v xml:space="preserve">TRAT.EST.R.1,93M3 C-B </v>
          </cell>
          <cell r="F1854" t="str">
            <v>h</v>
          </cell>
        </row>
        <row r="1855">
          <cell r="B1855" t="str">
            <v>15.1.605</v>
          </cell>
          <cell r="D1855" t="str">
            <v>72.50.04.03</v>
          </cell>
          <cell r="E1855" t="str">
            <v xml:space="preserve">TRAT.EST.R.1,93M3 C-C </v>
          </cell>
          <cell r="F1855" t="str">
            <v>h</v>
          </cell>
        </row>
        <row r="1856">
          <cell r="B1856" t="str">
            <v>15.1.606</v>
          </cell>
          <cell r="D1856" t="str">
            <v>72.50.04.04</v>
          </cell>
          <cell r="E1856" t="str">
            <v xml:space="preserve">TRAT.EST.R.1,93M3 C-D </v>
          </cell>
          <cell r="F1856" t="str">
            <v>h</v>
          </cell>
        </row>
        <row r="1857">
          <cell r="B1857" t="str">
            <v>15.1.607</v>
          </cell>
          <cell r="D1857" t="str">
            <v>72.50.05.01</v>
          </cell>
          <cell r="E1857" t="str">
            <v xml:space="preserve">TRAT.EST.R.2,28M3 C-A </v>
          </cell>
          <cell r="F1857" t="str">
            <v>h</v>
          </cell>
        </row>
        <row r="1858">
          <cell r="B1858" t="str">
            <v>15.1.608</v>
          </cell>
          <cell r="D1858" t="str">
            <v>72.50.05.02</v>
          </cell>
          <cell r="E1858" t="str">
            <v>TRAT.EST.R..2,28M3 C-B</v>
          </cell>
          <cell r="F1858" t="str">
            <v>h</v>
          </cell>
        </row>
        <row r="1859">
          <cell r="B1859" t="str">
            <v>15.1.609</v>
          </cell>
          <cell r="D1859" t="str">
            <v>72.50.05.03</v>
          </cell>
          <cell r="E1859" t="str">
            <v xml:space="preserve">TRAT.EST.R.2,28M3 C-C </v>
          </cell>
          <cell r="F1859" t="str">
            <v>h</v>
          </cell>
        </row>
        <row r="1860">
          <cell r="B1860" t="str">
            <v>15.1.610</v>
          </cell>
          <cell r="D1860" t="str">
            <v>72.50.05.04</v>
          </cell>
          <cell r="E1860" t="str">
            <v xml:space="preserve">TRAT.EST.R.2,28M3 C-D </v>
          </cell>
          <cell r="F1860" t="str">
            <v>h</v>
          </cell>
        </row>
        <row r="1861">
          <cell r="B1861" t="str">
            <v>15.1.611</v>
          </cell>
          <cell r="D1861" t="str">
            <v>72.50.06.01</v>
          </cell>
          <cell r="E1861" t="str">
            <v>TRAT.EST.R.3,18M3 C-A</v>
          </cell>
          <cell r="F1861" t="str">
            <v>h</v>
          </cell>
        </row>
        <row r="1862">
          <cell r="B1862" t="str">
            <v>15.1.612</v>
          </cell>
          <cell r="D1862" t="str">
            <v>72.50.06.02</v>
          </cell>
          <cell r="E1862" t="str">
            <v>TRAT.EST.R.3,18M3 C-B</v>
          </cell>
          <cell r="F1862" t="str">
            <v>h</v>
          </cell>
        </row>
        <row r="1863">
          <cell r="B1863" t="str">
            <v>15.1.613</v>
          </cell>
          <cell r="D1863" t="str">
            <v>72.50.06.03</v>
          </cell>
          <cell r="E1863" t="str">
            <v>TRAT.EST.R.3,18M3 C-C</v>
          </cell>
          <cell r="F1863" t="str">
            <v>h</v>
          </cell>
        </row>
        <row r="1864">
          <cell r="B1864" t="str">
            <v>15.1.614</v>
          </cell>
          <cell r="D1864" t="str">
            <v xml:space="preserve">72.50.06.04 </v>
          </cell>
          <cell r="E1864" t="str">
            <v xml:space="preserve">TRAT.EST.R.3,18M3 C-D </v>
          </cell>
          <cell r="F1864" t="str">
            <v>h</v>
          </cell>
        </row>
        <row r="1865">
          <cell r="B1865" t="str">
            <v>15.1.615</v>
          </cell>
          <cell r="D1865" t="str">
            <v xml:space="preserve">72.52.01.01 </v>
          </cell>
          <cell r="E1865" t="str">
            <v>US.CONC.200M3/H C-A</v>
          </cell>
          <cell r="F1865" t="str">
            <v>h</v>
          </cell>
        </row>
        <row r="1866">
          <cell r="B1866" t="str">
            <v>15.1.616</v>
          </cell>
          <cell r="D1866" t="str">
            <v>72.52.01.02</v>
          </cell>
          <cell r="E1866" t="str">
            <v>US.CONC.200M3/H C-B</v>
          </cell>
          <cell r="F1866" t="str">
            <v>h</v>
          </cell>
        </row>
        <row r="1867">
          <cell r="B1867" t="str">
            <v>15.1.617</v>
          </cell>
          <cell r="D1867" t="str">
            <v xml:space="preserve">72.52.01.03 </v>
          </cell>
          <cell r="E1867" t="str">
            <v>US.CONC.200M3/H C-C</v>
          </cell>
          <cell r="F1867" t="str">
            <v>h</v>
          </cell>
        </row>
        <row r="1868">
          <cell r="B1868" t="str">
            <v>15.1.618</v>
          </cell>
          <cell r="D1868" t="str">
            <v>72.52.01.04</v>
          </cell>
          <cell r="E1868" t="str">
            <v>US.CONC.200M3/H C-D</v>
          </cell>
          <cell r="F1868" t="str">
            <v>h</v>
          </cell>
        </row>
        <row r="1869">
          <cell r="B1869" t="str">
            <v>15.1.619</v>
          </cell>
          <cell r="D1869" t="str">
            <v>72.52.02.01</v>
          </cell>
          <cell r="E1869" t="str">
            <v>US.CONC.40M3/H C-A</v>
          </cell>
          <cell r="F1869" t="str">
            <v>h</v>
          </cell>
        </row>
        <row r="1870">
          <cell r="B1870" t="str">
            <v>15.1.620</v>
          </cell>
          <cell r="D1870" t="str">
            <v>72.52.02.02</v>
          </cell>
          <cell r="E1870" t="str">
            <v>US.CONC.40M3/H C-B</v>
          </cell>
          <cell r="F1870" t="str">
            <v>h</v>
          </cell>
        </row>
        <row r="1871">
          <cell r="B1871" t="str">
            <v>15.1.621</v>
          </cell>
          <cell r="D1871" t="str">
            <v>72.52.02.03</v>
          </cell>
          <cell r="E1871" t="str">
            <v>US.CONC.40M3/H C-C</v>
          </cell>
          <cell r="F1871" t="str">
            <v>h</v>
          </cell>
        </row>
        <row r="1872">
          <cell r="B1872" t="str">
            <v>15.1.622</v>
          </cell>
          <cell r="D1872" t="str">
            <v>72.52.02.04</v>
          </cell>
          <cell r="E1872" t="str">
            <v>US.CONC.40M3/H C-D</v>
          </cell>
          <cell r="F1872" t="str">
            <v>h</v>
          </cell>
        </row>
        <row r="1873">
          <cell r="B1873" t="str">
            <v>15.1.623</v>
          </cell>
          <cell r="D1873" t="str">
            <v>72.52.03.01</v>
          </cell>
          <cell r="E1873" t="str">
            <v>US.GRAV.Q.80T/H C-A</v>
          </cell>
          <cell r="F1873" t="str">
            <v>h</v>
          </cell>
        </row>
        <row r="1874">
          <cell r="B1874" t="str">
            <v>15.1.624</v>
          </cell>
          <cell r="D1874" t="str">
            <v>72.52.03.02</v>
          </cell>
          <cell r="E1874" t="str">
            <v>US.GRAV.Q.80T/H C-B</v>
          </cell>
          <cell r="F1874" t="str">
            <v>h</v>
          </cell>
        </row>
        <row r="1875">
          <cell r="B1875" t="str">
            <v>15.1.625</v>
          </cell>
          <cell r="D1875" t="str">
            <v xml:space="preserve">72.52.03.03 </v>
          </cell>
          <cell r="E1875" t="str">
            <v>US.GRAV.Q.80T/H C-C</v>
          </cell>
          <cell r="F1875" t="str">
            <v>h</v>
          </cell>
        </row>
        <row r="1876">
          <cell r="B1876" t="str">
            <v>15.1.626</v>
          </cell>
          <cell r="D1876" t="str">
            <v>72.52.03.04</v>
          </cell>
          <cell r="E1876" t="str">
            <v>US.GRAV.Q.80T/H C-D</v>
          </cell>
          <cell r="F1876" t="str">
            <v>h</v>
          </cell>
        </row>
        <row r="1877">
          <cell r="B1877" t="str">
            <v>15.1.627</v>
          </cell>
          <cell r="D1877" t="str">
            <v xml:space="preserve">72.52.04.01 </v>
          </cell>
          <cell r="E1877" t="str">
            <v>US.ASF.FR.150T/H C-A</v>
          </cell>
          <cell r="F1877" t="str">
            <v>h</v>
          </cell>
        </row>
        <row r="1878">
          <cell r="B1878" t="str">
            <v>15.1.628</v>
          </cell>
          <cell r="D1878" t="str">
            <v xml:space="preserve">72.52.04.02 </v>
          </cell>
          <cell r="E1878" t="str">
            <v>US.ASF.FR.150T/H C-B</v>
          </cell>
          <cell r="F1878" t="str">
            <v>h</v>
          </cell>
        </row>
        <row r="1879">
          <cell r="B1879" t="str">
            <v>15.1.629</v>
          </cell>
          <cell r="D1879" t="str">
            <v xml:space="preserve">72.52.04.03 </v>
          </cell>
          <cell r="E1879" t="str">
            <v>US.ASF.FR.150T/H C-C</v>
          </cell>
          <cell r="F1879" t="str">
            <v>h</v>
          </cell>
        </row>
        <row r="1880">
          <cell r="B1880" t="str">
            <v>15.1.630</v>
          </cell>
          <cell r="D1880" t="str">
            <v>72.52.04.04</v>
          </cell>
          <cell r="E1880" t="str">
            <v>US.ASF.FR.150T/H C-D</v>
          </cell>
          <cell r="F1880" t="str">
            <v>h</v>
          </cell>
        </row>
        <row r="1881">
          <cell r="B1881" t="str">
            <v>15.1.631</v>
          </cell>
          <cell r="D1881" t="str">
            <v xml:space="preserve">72.52.05.01 </v>
          </cell>
          <cell r="E1881" t="str">
            <v xml:space="preserve">US.SOLOS 400T/H C-A </v>
          </cell>
          <cell r="F1881" t="str">
            <v>h</v>
          </cell>
        </row>
        <row r="1882">
          <cell r="B1882" t="str">
            <v>15.1.632</v>
          </cell>
          <cell r="D1882" t="str">
            <v xml:space="preserve">72.52.05.02 </v>
          </cell>
          <cell r="E1882" t="str">
            <v>US.SOLOS 400T/H C-B</v>
          </cell>
          <cell r="F1882" t="str">
            <v>h</v>
          </cell>
        </row>
        <row r="1883">
          <cell r="B1883" t="str">
            <v>15.1.633</v>
          </cell>
          <cell r="D1883" t="str">
            <v>72.52.05.03</v>
          </cell>
          <cell r="E1883" t="str">
            <v xml:space="preserve">US.SOLOS 400T/H C-C </v>
          </cell>
          <cell r="F1883" t="str">
            <v>h</v>
          </cell>
        </row>
        <row r="1884">
          <cell r="B1884" t="str">
            <v>15.1.634</v>
          </cell>
          <cell r="D1884" t="str">
            <v xml:space="preserve">72.52.05.04 </v>
          </cell>
          <cell r="E1884" t="str">
            <v>US.SOLOS 400T/H C-D</v>
          </cell>
          <cell r="F1884" t="str">
            <v>h</v>
          </cell>
        </row>
        <row r="1885">
          <cell r="B1885" t="str">
            <v>15.1.635</v>
          </cell>
          <cell r="D1885" t="str">
            <v xml:space="preserve">72.53.01.01 </v>
          </cell>
          <cell r="E1885" t="str">
            <v>VIBR.IMER.ELETR.C-A</v>
          </cell>
          <cell r="F1885" t="str">
            <v>h</v>
          </cell>
        </row>
        <row r="1886">
          <cell r="B1886" t="str">
            <v>15.1.636</v>
          </cell>
          <cell r="D1886" t="str">
            <v xml:space="preserve">72.53.01.02 </v>
          </cell>
          <cell r="E1886" t="str">
            <v>VIBR.IMER.ELETR.C-B</v>
          </cell>
          <cell r="F1886" t="str">
            <v>h</v>
          </cell>
        </row>
        <row r="1887">
          <cell r="B1887" t="str">
            <v>15.1.637</v>
          </cell>
          <cell r="D1887" t="str">
            <v>72.53.01.03</v>
          </cell>
          <cell r="E1887" t="str">
            <v>VIBR.IMER.ELETR.C-C</v>
          </cell>
          <cell r="F1887" t="str">
            <v>h</v>
          </cell>
        </row>
        <row r="1888">
          <cell r="B1888" t="str">
            <v>15.1.638</v>
          </cell>
          <cell r="D1888" t="str">
            <v xml:space="preserve">72.53.01.04 </v>
          </cell>
          <cell r="E1888" t="str">
            <v>VIBR.IMER.ELETR.C-D</v>
          </cell>
          <cell r="F1888" t="str">
            <v>h</v>
          </cell>
        </row>
        <row r="1889">
          <cell r="B1889" t="str">
            <v>15.1.639</v>
          </cell>
          <cell r="D1889" t="str">
            <v xml:space="preserve">72.53.02.01 </v>
          </cell>
          <cell r="E1889" t="str">
            <v>VIBR.IMER.GAS. C-A</v>
          </cell>
          <cell r="F1889" t="str">
            <v>h</v>
          </cell>
        </row>
        <row r="1890">
          <cell r="B1890" t="str">
            <v>15.1.640</v>
          </cell>
          <cell r="D1890" t="str">
            <v>72.53.02.02</v>
          </cell>
          <cell r="E1890" t="str">
            <v>VIBR.IMER.GAS. C-B</v>
          </cell>
          <cell r="F1890" t="str">
            <v>h</v>
          </cell>
        </row>
        <row r="1891">
          <cell r="B1891" t="str">
            <v>15.1.641</v>
          </cell>
          <cell r="D1891" t="str">
            <v xml:space="preserve">72.53.02.03 </v>
          </cell>
          <cell r="E1891" t="str">
            <v xml:space="preserve">VIBR.IMER.GAS. C-C </v>
          </cell>
          <cell r="F1891" t="str">
            <v>h</v>
          </cell>
        </row>
        <row r="1892">
          <cell r="B1892" t="str">
            <v>15.1.642</v>
          </cell>
          <cell r="D1892" t="str">
            <v xml:space="preserve">72.53.02.04 </v>
          </cell>
          <cell r="E1892" t="str">
            <v>VIBR.IMER.GAS. C-D</v>
          </cell>
          <cell r="F1892" t="str">
            <v>h</v>
          </cell>
        </row>
        <row r="1893">
          <cell r="B1893" t="str">
            <v>15.1.643</v>
          </cell>
          <cell r="D1893" t="str">
            <v>72.54.01.01</v>
          </cell>
          <cell r="E1893" t="str">
            <v>VIB.AC.AS.400T/H C-A</v>
          </cell>
          <cell r="F1893" t="str">
            <v>h</v>
          </cell>
        </row>
        <row r="1894">
          <cell r="B1894" t="str">
            <v>15.1.644</v>
          </cell>
          <cell r="D1894" t="str">
            <v>72.54.01.02</v>
          </cell>
          <cell r="E1894" t="str">
            <v>VIB.AC.AS.400T/H C-B</v>
          </cell>
          <cell r="F1894" t="str">
            <v>h</v>
          </cell>
        </row>
        <row r="1895">
          <cell r="B1895" t="str">
            <v>15.1.645</v>
          </cell>
          <cell r="D1895" t="str">
            <v xml:space="preserve">72.54.01.03 </v>
          </cell>
          <cell r="E1895" t="str">
            <v>VIB.AC.AS.400T/H C-C</v>
          </cell>
          <cell r="F1895" t="str">
            <v>h</v>
          </cell>
        </row>
        <row r="1896">
          <cell r="B1896" t="str">
            <v>15.1.646</v>
          </cell>
          <cell r="D1896" t="str">
            <v>72.54.01.04</v>
          </cell>
          <cell r="E1896" t="str">
            <v>VIB.AC.AS.400T/H C-D</v>
          </cell>
          <cell r="F1896" t="str">
            <v>h</v>
          </cell>
        </row>
        <row r="1897">
          <cell r="B1897" t="str">
            <v>15.1.647</v>
          </cell>
          <cell r="D1897" t="str">
            <v>72.54.02.01</v>
          </cell>
          <cell r="E1897" t="str">
            <v>VIB.AC.AS.2838T/H C-A</v>
          </cell>
          <cell r="F1897" t="str">
            <v>h</v>
          </cell>
        </row>
        <row r="1898">
          <cell r="B1898" t="str">
            <v>15.1.648</v>
          </cell>
          <cell r="D1898" t="str">
            <v>72.54.02.02</v>
          </cell>
          <cell r="E1898" t="str">
            <v>VIB.AC.AS.2838T/H C-B</v>
          </cell>
          <cell r="F1898" t="str">
            <v>h</v>
          </cell>
        </row>
        <row r="1899">
          <cell r="B1899" t="str">
            <v>15.1.649</v>
          </cell>
          <cell r="D1899" t="str">
            <v xml:space="preserve">72.54.02.03 </v>
          </cell>
          <cell r="E1899" t="str">
            <v>VIB.AC.AS.2838T/H C-C</v>
          </cell>
          <cell r="F1899" t="str">
            <v>h</v>
          </cell>
        </row>
        <row r="1900">
          <cell r="B1900" t="str">
            <v>15.1.650</v>
          </cell>
          <cell r="D1900" t="str">
            <v xml:space="preserve">72.54.02.04 </v>
          </cell>
          <cell r="E1900" t="str">
            <v>VIB.AC.AS.2838T/H C-D</v>
          </cell>
          <cell r="F1900" t="str">
            <v>h</v>
          </cell>
        </row>
        <row r="1901">
          <cell r="B1901" t="str">
            <v>15.1.651</v>
          </cell>
          <cell r="D1901" t="str">
            <v xml:space="preserve">72.54.03.01 </v>
          </cell>
          <cell r="E1901" t="str">
            <v>VIB.AC.AS.500T/H C-A</v>
          </cell>
          <cell r="F1901" t="str">
            <v>h</v>
          </cell>
        </row>
        <row r="1902">
          <cell r="B1902" t="str">
            <v>15.1.652</v>
          </cell>
          <cell r="D1902" t="str">
            <v>72.54.03.02</v>
          </cell>
          <cell r="E1902" t="str">
            <v xml:space="preserve">VIB.AC.AS.500T/H C-B </v>
          </cell>
          <cell r="F1902" t="str">
            <v>h</v>
          </cell>
        </row>
        <row r="1903">
          <cell r="B1903" t="str">
            <v>15.1.653</v>
          </cell>
          <cell r="D1903" t="str">
            <v>72.54.03.03</v>
          </cell>
          <cell r="E1903" t="str">
            <v xml:space="preserve">VIB.AC.AS.500T/H C-C </v>
          </cell>
          <cell r="F1903" t="str">
            <v>h</v>
          </cell>
        </row>
        <row r="1904">
          <cell r="B1904" t="str">
            <v>15.1.654</v>
          </cell>
          <cell r="D1904" t="str">
            <v>72.54.03.04</v>
          </cell>
          <cell r="E1904" t="str">
            <v xml:space="preserve">VIB.AC.AS.500T/H C-D </v>
          </cell>
          <cell r="F1904" t="str">
            <v>h</v>
          </cell>
        </row>
        <row r="1905">
          <cell r="B1905" t="str">
            <v>15.1.655</v>
          </cell>
          <cell r="D1905" t="str">
            <v>72.54.04.01</v>
          </cell>
          <cell r="E1905" t="str">
            <v xml:space="preserve">VIB.AC.AS.14,7T/H C-A </v>
          </cell>
          <cell r="F1905" t="str">
            <v>h</v>
          </cell>
        </row>
        <row r="1906">
          <cell r="B1906" t="str">
            <v>15.1.656</v>
          </cell>
          <cell r="D1906" t="str">
            <v>72.54.04.02</v>
          </cell>
          <cell r="E1906" t="str">
            <v xml:space="preserve">VIB.AC.AS.14,7T/H C-B </v>
          </cell>
          <cell r="F1906" t="str">
            <v>h</v>
          </cell>
        </row>
        <row r="1907">
          <cell r="B1907" t="str">
            <v>15.1.657</v>
          </cell>
          <cell r="D1907" t="str">
            <v>72.54.04.03</v>
          </cell>
          <cell r="E1907" t="str">
            <v>VIB.AC.AS.14,7T/H C-C</v>
          </cell>
          <cell r="F1907" t="str">
            <v>h</v>
          </cell>
        </row>
        <row r="1908">
          <cell r="B1908" t="str">
            <v>15.1.658</v>
          </cell>
          <cell r="D1908" t="str">
            <v>72.54.04.04</v>
          </cell>
          <cell r="E1908" t="str">
            <v>VIB.AC.AS.14,7T/H C-D</v>
          </cell>
          <cell r="F1908" t="str">
            <v>h</v>
          </cell>
        </row>
        <row r="1909">
          <cell r="B1909" t="str">
            <v>15.1.659</v>
          </cell>
          <cell r="D1909" t="str">
            <v>72.55.01.01</v>
          </cell>
          <cell r="E1909" t="str">
            <v>V.AC.CONC.200M3/H C-A</v>
          </cell>
          <cell r="F1909" t="str">
            <v>h</v>
          </cell>
        </row>
        <row r="1910">
          <cell r="B1910" t="str">
            <v>15.1.660</v>
          </cell>
          <cell r="D1910" t="str">
            <v>72.55.01.02</v>
          </cell>
          <cell r="E1910" t="str">
            <v>V.AC.CONC.200M3/H C-B</v>
          </cell>
          <cell r="F1910" t="str">
            <v>h</v>
          </cell>
        </row>
        <row r="1911">
          <cell r="B1911" t="str">
            <v>15.1.661</v>
          </cell>
          <cell r="D1911" t="str">
            <v>72.55.01.03</v>
          </cell>
          <cell r="E1911" t="str">
            <v xml:space="preserve">V.AC.CONC.200M3/H C-C </v>
          </cell>
          <cell r="F1911" t="str">
            <v>h</v>
          </cell>
        </row>
        <row r="1912">
          <cell r="B1912" t="str">
            <v>15.1.662</v>
          </cell>
          <cell r="D1912" t="str">
            <v>72.55.01.04</v>
          </cell>
          <cell r="E1912" t="str">
            <v xml:space="preserve">V.AC.CONC.200M3/H C-D </v>
          </cell>
          <cell r="F1912" t="str">
            <v>h</v>
          </cell>
        </row>
        <row r="1913">
          <cell r="B1913" t="str">
            <v>15.1.663</v>
          </cell>
          <cell r="D1913" t="str">
            <v>72.56.01.01</v>
          </cell>
          <cell r="E1913" t="str">
            <v xml:space="preserve">SERRA PAV.8HP C-A </v>
          </cell>
          <cell r="F1913" t="str">
            <v>h</v>
          </cell>
        </row>
        <row r="1914">
          <cell r="B1914" t="str">
            <v>15.1.664</v>
          </cell>
          <cell r="D1914" t="str">
            <v>72.56.01.02</v>
          </cell>
          <cell r="E1914" t="str">
            <v>SERRA PAV.8HP C-B</v>
          </cell>
          <cell r="F1914" t="str">
            <v>h</v>
          </cell>
        </row>
        <row r="1915">
          <cell r="B1915" t="str">
            <v>15.1.665</v>
          </cell>
          <cell r="D1915" t="str">
            <v>72.56.01.03</v>
          </cell>
          <cell r="E1915" t="str">
            <v>SERRA PAV.8HP C-C</v>
          </cell>
          <cell r="F1915" t="str">
            <v>h</v>
          </cell>
        </row>
        <row r="1916">
          <cell r="B1916" t="str">
            <v>15.1.666</v>
          </cell>
          <cell r="D1916" t="str">
            <v>72.56.01.04</v>
          </cell>
          <cell r="E1916" t="str">
            <v xml:space="preserve">SERRA PAV.8HP C-D </v>
          </cell>
          <cell r="F1916" t="str">
            <v>h</v>
          </cell>
        </row>
        <row r="1917">
          <cell r="B1917" t="str">
            <v>15.1.667</v>
          </cell>
          <cell r="D1917" t="str">
            <v>72.56.03.01</v>
          </cell>
          <cell r="E1917" t="str">
            <v xml:space="preserve">SERRA PAV.9HP C-A </v>
          </cell>
          <cell r="F1917" t="str">
            <v>h</v>
          </cell>
        </row>
        <row r="1918">
          <cell r="B1918" t="str">
            <v>15.1.668</v>
          </cell>
          <cell r="D1918" t="str">
            <v>72.56.03.02</v>
          </cell>
          <cell r="E1918" t="str">
            <v>SERRA PAV.9HP C-B</v>
          </cell>
          <cell r="F1918" t="str">
            <v>h</v>
          </cell>
        </row>
        <row r="1919">
          <cell r="B1919" t="str">
            <v>15.1.669</v>
          </cell>
          <cell r="D1919" t="str">
            <v>72.56.03.03</v>
          </cell>
          <cell r="E1919" t="str">
            <v>SERRA PAV.9HP C-C</v>
          </cell>
          <cell r="F1919" t="str">
            <v>h</v>
          </cell>
        </row>
        <row r="1920">
          <cell r="B1920" t="str">
            <v>15.1.670</v>
          </cell>
          <cell r="D1920" t="str">
            <v>72.56.03.04</v>
          </cell>
          <cell r="E1920" t="str">
            <v xml:space="preserve">SERRA PAV.9HP C-D </v>
          </cell>
          <cell r="F1920" t="str">
            <v>h</v>
          </cell>
        </row>
        <row r="1921">
          <cell r="B1921" t="str">
            <v>15.1.671</v>
          </cell>
          <cell r="D1921" t="str">
            <v>72.57.01.01</v>
          </cell>
          <cell r="E1921" t="str">
            <v>SELADORA A FRIO C-A</v>
          </cell>
          <cell r="F1921" t="str">
            <v>h</v>
          </cell>
        </row>
        <row r="1922">
          <cell r="B1922" t="str">
            <v>15.1.672</v>
          </cell>
          <cell r="D1922" t="str">
            <v>72.57.01.02</v>
          </cell>
          <cell r="E1922" t="str">
            <v>SELADORA A FRIO C-B</v>
          </cell>
          <cell r="F1922" t="str">
            <v>h</v>
          </cell>
        </row>
        <row r="1923">
          <cell r="B1923" t="str">
            <v>15.1.673</v>
          </cell>
          <cell r="D1923" t="str">
            <v>72.57.01.03</v>
          </cell>
          <cell r="E1923" t="str">
            <v>SELADORA A FRIO C-C</v>
          </cell>
          <cell r="F1923" t="str">
            <v>h</v>
          </cell>
        </row>
        <row r="1924">
          <cell r="B1924" t="str">
            <v>15.1.674</v>
          </cell>
          <cell r="D1924" t="str">
            <v>72.57.01.04</v>
          </cell>
          <cell r="E1924" t="str">
            <v>SELADORA A FRIO C-D</v>
          </cell>
          <cell r="F1924" t="str">
            <v>h</v>
          </cell>
        </row>
        <row r="1925">
          <cell r="B1925" t="str">
            <v>15.1.675</v>
          </cell>
          <cell r="D1925" t="str">
            <v>72.58.01.01</v>
          </cell>
          <cell r="E1925" t="str">
            <v>UNID.APLIC.EXTR. C-A</v>
          </cell>
          <cell r="F1925" t="str">
            <v>h</v>
          </cell>
        </row>
        <row r="1926">
          <cell r="B1926" t="str">
            <v>15.1.676</v>
          </cell>
          <cell r="D1926" t="str">
            <v>72.58.01.02</v>
          </cell>
          <cell r="E1926" t="str">
            <v>UNID.APLIC.EXTR. C-B</v>
          </cell>
          <cell r="F1926" t="str">
            <v>h</v>
          </cell>
        </row>
        <row r="1927">
          <cell r="B1927" t="str">
            <v>15.1.677</v>
          </cell>
          <cell r="D1927" t="str">
            <v>72.58.01.03</v>
          </cell>
          <cell r="E1927" t="str">
            <v>UNID.APLIC.EXTR. C-C</v>
          </cell>
          <cell r="F1927" t="str">
            <v>h</v>
          </cell>
        </row>
        <row r="1928">
          <cell r="B1928" t="str">
            <v>15.1.678</v>
          </cell>
          <cell r="D1928" t="str">
            <v>72.58.01.04</v>
          </cell>
          <cell r="E1928" t="str">
            <v>UNID.APLIC.EXTR. C-D</v>
          </cell>
          <cell r="F1928" t="str">
            <v>h</v>
          </cell>
        </row>
        <row r="1929">
          <cell r="B1929" t="str">
            <v>15.1.679</v>
          </cell>
          <cell r="D1929" t="str">
            <v>72.58.02.01</v>
          </cell>
          <cell r="E1929" t="str">
            <v xml:space="preserve">UNI.APLI.TINT.EL.C-A </v>
          </cell>
          <cell r="F1929" t="str">
            <v>h</v>
          </cell>
        </row>
        <row r="1930">
          <cell r="B1930" t="str">
            <v>15.1.680</v>
          </cell>
          <cell r="D1930" t="str">
            <v>72.58.02.02</v>
          </cell>
          <cell r="E1930" t="str">
            <v>UNI.APLI.TINT.EL.C-B</v>
          </cell>
          <cell r="F1930" t="str">
            <v>h</v>
          </cell>
        </row>
        <row r="1931">
          <cell r="B1931" t="str">
            <v>15.1.681</v>
          </cell>
          <cell r="D1931" t="str">
            <v>72.58.02.03</v>
          </cell>
          <cell r="E1931" t="str">
            <v xml:space="preserve">UNI.APLI.TINT.EL.C-C </v>
          </cell>
          <cell r="F1931" t="str">
            <v>h</v>
          </cell>
        </row>
        <row r="1932">
          <cell r="B1932" t="str">
            <v>15.1.682</v>
          </cell>
          <cell r="D1932" t="str">
            <v>72.58.02.04</v>
          </cell>
          <cell r="E1932" t="str">
            <v>UNI.APLI.TINT.EL.C-D</v>
          </cell>
          <cell r="F1932" t="str">
            <v>h</v>
          </cell>
        </row>
        <row r="1933">
          <cell r="B1933" t="str">
            <v>15.1.683</v>
          </cell>
          <cell r="D1933" t="str">
            <v>72.58.03.01</v>
          </cell>
          <cell r="E1933" t="str">
            <v>UNIDADE FUSORA C-A</v>
          </cell>
          <cell r="F1933" t="str">
            <v>h</v>
          </cell>
        </row>
        <row r="1934">
          <cell r="B1934" t="str">
            <v>15.1.684</v>
          </cell>
          <cell r="D1934" t="str">
            <v>72.58.03.02</v>
          </cell>
          <cell r="E1934" t="str">
            <v xml:space="preserve">UNIDADE FUSORA C-B </v>
          </cell>
          <cell r="F1934" t="str">
            <v>h</v>
          </cell>
        </row>
        <row r="1935">
          <cell r="B1935" t="str">
            <v>15.1.685</v>
          </cell>
          <cell r="D1935" t="str">
            <v>72.58.03.03</v>
          </cell>
          <cell r="E1935" t="str">
            <v>UNIDADE FUSORA C-C</v>
          </cell>
          <cell r="F1935" t="str">
            <v>h</v>
          </cell>
        </row>
        <row r="1936">
          <cell r="B1936" t="str">
            <v>15.1.686</v>
          </cell>
          <cell r="D1936" t="str">
            <v>72.58.03.04</v>
          </cell>
          <cell r="E1936" t="str">
            <v xml:space="preserve">UNIDADE FUSORA C-D </v>
          </cell>
          <cell r="F1936" t="str">
            <v>h</v>
          </cell>
        </row>
        <row r="1937">
          <cell r="B1937" t="str">
            <v>15.1.687</v>
          </cell>
          <cell r="D1937" t="str">
            <v>72.58.04.01</v>
          </cell>
          <cell r="E1937" t="str">
            <v>UN.APL.HOT-SPRAY C-A</v>
          </cell>
          <cell r="F1937" t="str">
            <v>h</v>
          </cell>
        </row>
        <row r="1938">
          <cell r="B1938" t="str">
            <v>15.1.688</v>
          </cell>
          <cell r="D1938" t="str">
            <v>72.58.04.02</v>
          </cell>
          <cell r="E1938" t="str">
            <v xml:space="preserve">UN.APL.HOT-SPRAY C-B </v>
          </cell>
          <cell r="F1938" t="str">
            <v>h</v>
          </cell>
        </row>
        <row r="1939">
          <cell r="B1939" t="str">
            <v>15.1.689</v>
          </cell>
          <cell r="D1939" t="str">
            <v>72.58.04.03</v>
          </cell>
          <cell r="E1939" t="str">
            <v>UN.APL.HOT-SPRAY C-C</v>
          </cell>
          <cell r="F1939" t="str">
            <v>h</v>
          </cell>
        </row>
        <row r="1940">
          <cell r="B1940" t="str">
            <v>15.1.690</v>
          </cell>
          <cell r="D1940" t="str">
            <v>72.58.04.04</v>
          </cell>
          <cell r="E1940" t="str">
            <v>UN.APL.HOT-SPRAY C-D</v>
          </cell>
          <cell r="F1940" t="str">
            <v>h</v>
          </cell>
        </row>
        <row r="1941">
          <cell r="B1941" t="str">
            <v>15.1.691</v>
          </cell>
          <cell r="D1941" t="str">
            <v>72.58.05.01</v>
          </cell>
          <cell r="E1941" t="str">
            <v>UN.APL.HOFFMAN C-A</v>
          </cell>
          <cell r="F1941" t="str">
            <v>h</v>
          </cell>
        </row>
        <row r="1942">
          <cell r="B1942" t="str">
            <v>15.1.692</v>
          </cell>
          <cell r="D1942" t="str">
            <v>72.58.05.02</v>
          </cell>
          <cell r="E1942" t="str">
            <v>UN.APL.HOFFMAN C-B</v>
          </cell>
          <cell r="F1942" t="str">
            <v>h</v>
          </cell>
        </row>
        <row r="1943">
          <cell r="B1943" t="str">
            <v>15.1.693</v>
          </cell>
          <cell r="D1943" t="str">
            <v>72.58.05.03</v>
          </cell>
          <cell r="E1943" t="str">
            <v>UN.APL.HOFFMAN C-C</v>
          </cell>
          <cell r="F1943" t="str">
            <v>h</v>
          </cell>
        </row>
        <row r="1944">
          <cell r="B1944" t="str">
            <v>15.1.694</v>
          </cell>
          <cell r="D1944" t="str">
            <v>72.58.05.04</v>
          </cell>
          <cell r="E1944" t="str">
            <v>UN.APL.HOFFMAN C-D</v>
          </cell>
          <cell r="F1944" t="str">
            <v>h</v>
          </cell>
        </row>
        <row r="1945">
          <cell r="B1945" t="str">
            <v>15.1.695</v>
          </cell>
          <cell r="D1945" t="str">
            <v>72.59.01.01</v>
          </cell>
          <cell r="E1945" t="str">
            <v>SILO EST.CIM.30T C-A</v>
          </cell>
          <cell r="F1945" t="str">
            <v>h</v>
          </cell>
        </row>
        <row r="1946">
          <cell r="B1946" t="str">
            <v>15.1.696</v>
          </cell>
          <cell r="D1946" t="str">
            <v>72.59.01.02</v>
          </cell>
          <cell r="E1946" t="str">
            <v>SILO EST.CIM.30T C-B</v>
          </cell>
          <cell r="F1946" t="str">
            <v>h</v>
          </cell>
        </row>
        <row r="1947">
          <cell r="B1947" t="str">
            <v>15.1.697</v>
          </cell>
          <cell r="D1947" t="str">
            <v>72.59.01.03</v>
          </cell>
          <cell r="E1947" t="str">
            <v>SILO EST.CIM.30T C-C</v>
          </cell>
          <cell r="F1947" t="str">
            <v>h</v>
          </cell>
        </row>
        <row r="1948">
          <cell r="B1948" t="str">
            <v>15.1.698</v>
          </cell>
          <cell r="D1948" t="str">
            <v>72.59.01.04</v>
          </cell>
          <cell r="E1948" t="str">
            <v>SILO EST.CIM.30T C-D</v>
          </cell>
          <cell r="F1948" t="str">
            <v>h</v>
          </cell>
        </row>
        <row r="1949">
          <cell r="B1949" t="str">
            <v>15.1.699</v>
          </cell>
          <cell r="D1949" t="str">
            <v>72.59.02.01</v>
          </cell>
          <cell r="E1949" t="str">
            <v>SILO EST.ASF.35T C-A</v>
          </cell>
          <cell r="F1949" t="str">
            <v>h</v>
          </cell>
        </row>
        <row r="1950">
          <cell r="B1950" t="str">
            <v>15.1.700</v>
          </cell>
          <cell r="D1950" t="str">
            <v>72.59.02.02</v>
          </cell>
          <cell r="E1950" t="str">
            <v xml:space="preserve">SILO EST.ASF.35T C-B </v>
          </cell>
          <cell r="F1950" t="str">
            <v>h</v>
          </cell>
        </row>
        <row r="1951">
          <cell r="B1951" t="str">
            <v>15.1.701</v>
          </cell>
          <cell r="D1951" t="str">
            <v>72.59.02.03</v>
          </cell>
          <cell r="E1951" t="str">
            <v xml:space="preserve">SILO EST.ASF.35T C-C </v>
          </cell>
          <cell r="F1951" t="str">
            <v>h</v>
          </cell>
        </row>
        <row r="1952">
          <cell r="B1952" t="str">
            <v>15.1.702</v>
          </cell>
          <cell r="D1952" t="str">
            <v>72.59.02.04</v>
          </cell>
          <cell r="E1952" t="str">
            <v xml:space="preserve">SILO EST.ASF.35T C-D </v>
          </cell>
          <cell r="F1952" t="str">
            <v>h</v>
          </cell>
        </row>
        <row r="1953">
          <cell r="B1953" t="str">
            <v>15.1.703</v>
          </cell>
          <cell r="D1953" t="str">
            <v>72.61.01.01</v>
          </cell>
          <cell r="E1953" t="str">
            <v xml:space="preserve">VAS.MEC.REBOC. C-A </v>
          </cell>
          <cell r="F1953" t="str">
            <v>h</v>
          </cell>
        </row>
        <row r="1954">
          <cell r="B1954" t="str">
            <v>15.1.704</v>
          </cell>
          <cell r="D1954" t="str">
            <v>72.61.01.02</v>
          </cell>
          <cell r="E1954" t="str">
            <v>VAS.MEC.REBOC. C-B</v>
          </cell>
          <cell r="F1954" t="str">
            <v>h</v>
          </cell>
        </row>
        <row r="1955">
          <cell r="B1955" t="str">
            <v>15.1.705</v>
          </cell>
          <cell r="D1955" t="str">
            <v>72.61.01.03</v>
          </cell>
          <cell r="E1955" t="str">
            <v>VAS.MEC.REBOC. C-C</v>
          </cell>
          <cell r="F1955" t="str">
            <v>h</v>
          </cell>
        </row>
        <row r="1956">
          <cell r="B1956" t="str">
            <v>15.1.706</v>
          </cell>
          <cell r="D1956" t="str">
            <v>72.61.01.04</v>
          </cell>
          <cell r="E1956" t="str">
            <v xml:space="preserve">VAS.MEC.REBOC. C-D </v>
          </cell>
          <cell r="F1956" t="str">
            <v>h</v>
          </cell>
        </row>
        <row r="1957">
          <cell r="B1957" t="str">
            <v>15.1.707</v>
          </cell>
          <cell r="D1957" t="str">
            <v>72.63.01.01</v>
          </cell>
          <cell r="E1957" t="str">
            <v xml:space="preserve">MAQUINA DE JATO C-A </v>
          </cell>
          <cell r="F1957" t="str">
            <v>h</v>
          </cell>
        </row>
        <row r="1958">
          <cell r="B1958" t="str">
            <v>15.1.708</v>
          </cell>
          <cell r="D1958" t="str">
            <v>72.63.01.02</v>
          </cell>
          <cell r="E1958" t="str">
            <v xml:space="preserve">MAQUINA DE JATO C-B </v>
          </cell>
          <cell r="F1958" t="str">
            <v>h</v>
          </cell>
        </row>
        <row r="1959">
          <cell r="B1959" t="str">
            <v>15.1.709</v>
          </cell>
          <cell r="D1959" t="str">
            <v>72.63.01.03</v>
          </cell>
          <cell r="E1959" t="str">
            <v>MAQUINA DE JATO C-C</v>
          </cell>
          <cell r="F1959" t="str">
            <v>h</v>
          </cell>
        </row>
        <row r="1960">
          <cell r="B1960" t="str">
            <v>15.1.710</v>
          </cell>
          <cell r="D1960" t="str">
            <v>72.63.01.04</v>
          </cell>
          <cell r="E1960" t="str">
            <v>MAQUINA DE JATO C-D</v>
          </cell>
          <cell r="F1960" t="str">
            <v>h</v>
          </cell>
        </row>
      </sheetData>
      <sheetData sheetId="6"/>
      <sheetData sheetId="7" refreshError="1"/>
      <sheetData sheetId="8" refreshError="1"/>
      <sheetData sheetId="9" refreshError="1"/>
      <sheetData sheetId="10" refreshError="1"/>
      <sheetData sheetId="1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OES-ORDEM ALFABETICA"/>
      <sheetName val="COMPOSIÇOES-ORDEM NÚMERICA"/>
      <sheetName val="RESUMO GERAL DO PROJETO"/>
      <sheetName val="RESUMO"/>
      <sheetName val="1-1"/>
      <sheetName val="2-1"/>
      <sheetName val="3-1"/>
      <sheetName val="3-2"/>
      <sheetName val="3-3"/>
      <sheetName val="3-4"/>
      <sheetName val="4-1"/>
      <sheetName val="4-2"/>
      <sheetName val="4-3"/>
      <sheetName val="4-4"/>
      <sheetName val="4-5"/>
      <sheetName val="4-6"/>
      <sheetName val="4-7"/>
      <sheetName val="4-8"/>
      <sheetName val="4-9"/>
      <sheetName val="4-10"/>
      <sheetName val="5-1"/>
      <sheetName val="q8"/>
      <sheetName val="Assumptions"/>
      <sheetName val="Imai03"/>
      <sheetName val="Sheet6"/>
      <sheetName val="composições"/>
      <sheetName val="mão de obra,leis e bdi"/>
    </sheetNames>
    <sheetDataSet>
      <sheetData sheetId="0" refreshError="1"/>
      <sheetData sheetId="1">
        <row r="8">
          <cell r="A8">
            <v>20000001</v>
          </cell>
          <cell r="B8" t="str">
            <v>LIMPEZA MECANIZADA DO TERRENO INCLUSIVE RASPAGEM, JUNTAMENTO E QUEIMA DO MATERIAL</v>
          </cell>
          <cell r="C8" t="str">
            <v>M2</v>
          </cell>
          <cell r="D8">
            <v>0.12</v>
          </cell>
        </row>
        <row r="9">
          <cell r="A9">
            <v>20000002</v>
          </cell>
          <cell r="B9" t="str">
            <v>RELOCAÇÃO DA ADUTORA COM LEVANTAMENTO PLANIALTIMETRICO DO EIXO, NIVELAMENTO E CONTRANIVELAMENTO GEOMETRICO DO FUNDO DA VALA  DA ESTRADA DE SERVIÇOS E DRENAGENS, FAIXA DA ADUTORA 30M, SEÇÃO TRANSVERSAL DE 20 EM 20M, PERFIL DO EIXO COM ESCALA VERTICAL DE 1:</v>
          </cell>
          <cell r="C9" t="str">
            <v>KM</v>
          </cell>
          <cell r="D9">
            <v>400.68</v>
          </cell>
        </row>
        <row r="10">
          <cell r="A10">
            <v>20000003</v>
          </cell>
          <cell r="B10" t="str">
            <v>PLACA DE IDENTIFICAÇÃO DA OBRA FORNECIMENTO E COLOCAÇÃO</v>
          </cell>
          <cell r="C10" t="str">
            <v>M2</v>
          </cell>
          <cell r="D10">
            <v>45.4</v>
          </cell>
        </row>
        <row r="11">
          <cell r="A11">
            <v>20000004</v>
          </cell>
          <cell r="B11" t="str">
            <v>PLACA DE SINALIZAÇÃO E ADVERTÊNCIA, CONFECÇÃO, TRANSPORTE E INSTALAÇÃO, EM MADEIRA COMPENSADA 8 A 10MM DE ESPESSURA E DIMENSÕES (1X1,50) M2 INCLUINDO REMOÇÃO PARA OUTRO LOCAL DA OBRA</v>
          </cell>
          <cell r="C11" t="str">
            <v>UN</v>
          </cell>
          <cell r="D11">
            <v>93.54</v>
          </cell>
        </row>
        <row r="12">
          <cell r="A12">
            <v>20000005</v>
          </cell>
          <cell r="B12" t="str">
            <v>CERCA DE SINALIZAÇÃO NOTURNA EM TABUAS INCLUINDO CONFECÇÃO, TRANSPORTE, INSTALAÇÃO COM SUPORTE METALICO, BALDE E BASE DE CONCRETO</v>
          </cell>
          <cell r="C12" t="str">
            <v>M</v>
          </cell>
          <cell r="D12">
            <v>9.11</v>
          </cell>
        </row>
        <row r="13">
          <cell r="A13">
            <v>20000006</v>
          </cell>
          <cell r="B13" t="str">
            <v>LOCAÇÃO TOPOGRÁFICA DO EIXO DA ESTRADA</v>
          </cell>
          <cell r="C13" t="str">
            <v>KM</v>
          </cell>
          <cell r="D13">
            <v>126.16</v>
          </cell>
        </row>
        <row r="14">
          <cell r="A14">
            <v>20000007</v>
          </cell>
          <cell r="B14" t="str">
            <v xml:space="preserve">ESCAVAÇÃO E TRANSPORTE C/ LÂMINA DT &lt; 30M - 1A CATEGORIA </v>
          </cell>
          <cell r="C14" t="str">
            <v>M3</v>
          </cell>
          <cell r="D14">
            <v>2.17</v>
          </cell>
        </row>
        <row r="15">
          <cell r="A15">
            <v>20000008</v>
          </cell>
          <cell r="B15" t="str">
            <v xml:space="preserve">CORTE EM MATERIAL DE 1ª CATEGORIA </v>
          </cell>
          <cell r="C15" t="str">
            <v>M3</v>
          </cell>
          <cell r="D15">
            <v>1.24</v>
          </cell>
        </row>
        <row r="16">
          <cell r="A16">
            <v>20000009</v>
          </cell>
          <cell r="B16" t="str">
            <v>ATERRO COMPACTADO COM FORNECIMENTO MATERIAL DE EMPRÉSTIMO</v>
          </cell>
          <cell r="C16" t="str">
            <v>M3</v>
          </cell>
          <cell r="D16">
            <v>6.23</v>
          </cell>
        </row>
        <row r="17">
          <cell r="A17">
            <v>20000010</v>
          </cell>
          <cell r="B17" t="str">
            <v xml:space="preserve">CARGA E DESCARGA DE SOLO </v>
          </cell>
          <cell r="C17" t="str">
            <v>M3</v>
          </cell>
          <cell r="D17">
            <v>2.12</v>
          </cell>
        </row>
        <row r="18">
          <cell r="A18">
            <v>20000011</v>
          </cell>
          <cell r="B18" t="str">
            <v>TRANSPORTE DE SOLO PARA BOTA-FORA</v>
          </cell>
          <cell r="C18" t="str">
            <v>M3.KM</v>
          </cell>
          <cell r="D18">
            <v>1.06</v>
          </cell>
        </row>
        <row r="19">
          <cell r="A19">
            <v>20000012</v>
          </cell>
          <cell r="B19" t="str">
            <v>ESPALHAMENTO DE SOLO EM BOTA FORA</v>
          </cell>
          <cell r="C19" t="str">
            <v>M3</v>
          </cell>
          <cell r="D19">
            <v>0.39</v>
          </cell>
        </row>
        <row r="20">
          <cell r="A20">
            <v>20000013</v>
          </cell>
          <cell r="B20" t="str">
            <v>DESMONTE DE ROCHA</v>
          </cell>
          <cell r="C20" t="str">
            <v>M3</v>
          </cell>
          <cell r="D20">
            <v>37.28</v>
          </cell>
        </row>
        <row r="21">
          <cell r="A21">
            <v>20000014</v>
          </cell>
          <cell r="B21" t="str">
            <v>CARGA E DESCARGA DE ROCHA</v>
          </cell>
          <cell r="C21" t="str">
            <v>M3</v>
          </cell>
          <cell r="D21">
            <v>2.61</v>
          </cell>
        </row>
        <row r="22">
          <cell r="A22">
            <v>20000015</v>
          </cell>
          <cell r="B22" t="str">
            <v>TRANSPORTE DE ROCHA</v>
          </cell>
          <cell r="C22" t="str">
            <v>M3.KM</v>
          </cell>
          <cell r="D22">
            <v>1.25</v>
          </cell>
        </row>
        <row r="23">
          <cell r="A23">
            <v>20000016</v>
          </cell>
          <cell r="B23" t="str">
            <v>ESPALHAMENTO DE ROCHA EM BOTA-FORA</v>
          </cell>
          <cell r="C23" t="str">
            <v>M3</v>
          </cell>
          <cell r="D23">
            <v>0.9</v>
          </cell>
        </row>
        <row r="24">
          <cell r="A24">
            <v>20000017</v>
          </cell>
          <cell r="B24" t="str">
            <v>ESCAVACAO EM JAZIDA DE CASCALHO PARA REVESTIMENTO PRIMARIO</v>
          </cell>
          <cell r="C24" t="str">
            <v>M3</v>
          </cell>
          <cell r="D24">
            <v>2.35</v>
          </cell>
        </row>
        <row r="25">
          <cell r="A25">
            <v>20000018</v>
          </cell>
          <cell r="B25" t="str">
            <v>CARGA E DESCARGA DE SOLO-CASCALHO</v>
          </cell>
          <cell r="C25" t="str">
            <v>M3</v>
          </cell>
          <cell r="D25">
            <v>2.37</v>
          </cell>
        </row>
        <row r="26">
          <cell r="A26">
            <v>20000019</v>
          </cell>
          <cell r="B26" t="str">
            <v>TRANSPORTE DE CASCALHO</v>
          </cell>
          <cell r="C26" t="str">
            <v>M3.KM</v>
          </cell>
          <cell r="D26">
            <v>1.06</v>
          </cell>
        </row>
        <row r="27">
          <cell r="A27">
            <v>20000020</v>
          </cell>
          <cell r="B27" t="str">
            <v>VALETA TRAPEZOIDAL ESCAVADA S/ REVESTIMENTO-CRISTA DE CORTE</v>
          </cell>
          <cell r="C27" t="str">
            <v>M3</v>
          </cell>
          <cell r="D27">
            <v>13.8</v>
          </cell>
        </row>
        <row r="28">
          <cell r="A28">
            <v>20000021</v>
          </cell>
          <cell r="B28" t="str">
            <v>SARJETA TRIANGULAR ESCAVADA S/ REVESTIMENTO-PÉ DE CORTE</v>
          </cell>
          <cell r="C28" t="str">
            <v>M3</v>
          </cell>
          <cell r="D28">
            <v>13.8</v>
          </cell>
        </row>
        <row r="29">
          <cell r="A29">
            <v>20000022</v>
          </cell>
          <cell r="B29" t="str">
            <v>REVESTIMENTO DE SARJETA, VALETA OU DESCIDA D'ÁGUA EM CONCRETO SIMPLES</v>
          </cell>
          <cell r="C29" t="str">
            <v>M3</v>
          </cell>
          <cell r="D29">
            <v>172.02</v>
          </cell>
        </row>
        <row r="30">
          <cell r="A30">
            <v>20000023</v>
          </cell>
          <cell r="B30" t="str">
            <v>REVESTIMENTO VEGETAL COM GRAMA EM LEIVAS</v>
          </cell>
          <cell r="C30" t="str">
            <v>M2</v>
          </cell>
          <cell r="D30">
            <v>9.8000000000000007</v>
          </cell>
        </row>
        <row r="31">
          <cell r="A31">
            <v>20000024</v>
          </cell>
          <cell r="B31" t="str">
            <v>REGULARIZAÇÃO DE SUB-LEITO</v>
          </cell>
          <cell r="C31" t="str">
            <v>M²</v>
          </cell>
          <cell r="D31">
            <v>0.2</v>
          </cell>
        </row>
        <row r="32">
          <cell r="A32">
            <v>20000025</v>
          </cell>
          <cell r="B32" t="str">
            <v>EXECUÇÃO DE REVESTIMENTO PRIMÁRIO-ESPALHAMENTO, COM FORMAÇÃO DO GREIDE E COMPACTAÇÃO</v>
          </cell>
          <cell r="C32" t="str">
            <v>M3</v>
          </cell>
          <cell r="D32">
            <v>11.67</v>
          </cell>
        </row>
        <row r="33">
          <cell r="A33">
            <v>20000026</v>
          </cell>
          <cell r="B33" t="str">
            <v xml:space="preserve">BUEIRO TUBULAR SIMPLES EM CONCRETO ARMADO CA-2, INCLUSIVE BERÇO EM CONCRETO CICLÓPICO  D - 0,60M </v>
          </cell>
          <cell r="C33" t="str">
            <v>M</v>
          </cell>
          <cell r="D33">
            <v>121.82</v>
          </cell>
        </row>
        <row r="34">
          <cell r="A34">
            <v>20000027</v>
          </cell>
          <cell r="B34" t="str">
            <v>BUEIRO TUBULAR SIMPLES EM CONCRETO ARMADO CA-2, INCLUSIVE BERÇO EM CONCRETO CICLÓPICO  D - 0,80M</v>
          </cell>
          <cell r="C34" t="str">
            <v>M</v>
          </cell>
          <cell r="D34">
            <v>198.38</v>
          </cell>
        </row>
        <row r="35">
          <cell r="A35">
            <v>20000028</v>
          </cell>
          <cell r="B35" t="str">
            <v>BUEIRO TUBULAR SIMPLES EM CONCRETO ARMADO CA-2, INCLUSIVE BERÇO EM CONCRETO CICLÓPICO  D - 1,00M</v>
          </cell>
          <cell r="C35" t="str">
            <v>M</v>
          </cell>
          <cell r="D35">
            <v>256.74</v>
          </cell>
        </row>
        <row r="36">
          <cell r="A36">
            <v>20000029</v>
          </cell>
          <cell r="B36" t="str">
            <v>BUEIRO TUBULAR SIMPLES EM CONCRETO ARMADO CA-2, INCLUSIVE BERÇO EM CONCRETO CICLÓPICO  D - 1,20M</v>
          </cell>
          <cell r="C36" t="str">
            <v>M</v>
          </cell>
          <cell r="D36">
            <v>386.73</v>
          </cell>
        </row>
        <row r="37">
          <cell r="A37">
            <v>20000030</v>
          </cell>
          <cell r="B37" t="str">
            <v>BUEIRO TUBULAR DUPLO EM CONCRETO ARMADO CA-2, INCLUSIVE BERÇO EM CONCRETO CICLÓPICO  D - 1,00M</v>
          </cell>
          <cell r="C37" t="str">
            <v>M</v>
          </cell>
          <cell r="D37">
            <v>487.11</v>
          </cell>
        </row>
        <row r="38">
          <cell r="A38">
            <v>20000031</v>
          </cell>
          <cell r="B38" t="str">
            <v>BUEIRO TUBULAR DUPLO EM CONCRETO ARMADO CA-2, INCLUSIVE BERÇO EM CONCRETO CICLÓPICO  D - 1,20M</v>
          </cell>
          <cell r="C38" t="str">
            <v>M</v>
          </cell>
          <cell r="D38">
            <v>747.55</v>
          </cell>
        </row>
        <row r="39">
          <cell r="A39">
            <v>20000032</v>
          </cell>
          <cell r="B39" t="str">
            <v>BOCA DE BUEIRO SIMPLES EM CONCRETO CICLÓPICO, TESTADA, ALAS, CALÇADA E REGULARIZAÇÃO DO TERRENO D -0,60M</v>
          </cell>
          <cell r="C39" t="str">
            <v>UN</v>
          </cell>
          <cell r="D39">
            <v>334.31</v>
          </cell>
        </row>
        <row r="40">
          <cell r="A40">
            <v>20000033</v>
          </cell>
          <cell r="B40" t="str">
            <v>BOCA DE BUEIRO SIMPLES EM CONCRETO CICLÓPICO, TESTADA, ALAS, CALÇADA E REGULARIZAÇÃO DO TERRENO D - 0,80M</v>
          </cell>
          <cell r="C40" t="str">
            <v>UN</v>
          </cell>
          <cell r="D40">
            <v>602.70000000000005</v>
          </cell>
        </row>
        <row r="41">
          <cell r="A41">
            <v>20000034</v>
          </cell>
          <cell r="B41" t="str">
            <v>BOCA DE BUEIRO SIMPLES EM CONCRETO CICLÓPICO, TESTADA, ALAS, CALÇADA E REGULARIZAÇÃO DO TERRENO D - 1,00M</v>
          </cell>
          <cell r="C41" t="str">
            <v>UN</v>
          </cell>
          <cell r="D41">
            <v>947.62</v>
          </cell>
        </row>
        <row r="42">
          <cell r="A42">
            <v>20000035</v>
          </cell>
          <cell r="B42" t="str">
            <v>BOCA DE BUEIRO SIMPLES EM CONCRETO CICLÓPICO, TESTADA, ALAS, CALÇADA E REGULARIZAÇÃO DO TERRENO D - 1,20M</v>
          </cell>
          <cell r="C42" t="str">
            <v>UN</v>
          </cell>
          <cell r="D42">
            <v>1242.3599999999999</v>
          </cell>
        </row>
        <row r="43">
          <cell r="A43">
            <v>20000036</v>
          </cell>
          <cell r="B43" t="str">
            <v>BOCA DE BUEIRO DUPLA EM CONCRETO CICLÓPICO, TESTADA, ALAS, CALÇADA E REGULARIZAÇÃO DO TERRENO D - 1,00M</v>
          </cell>
          <cell r="C43" t="str">
            <v>UN</v>
          </cell>
          <cell r="D43">
            <v>1200.3</v>
          </cell>
        </row>
        <row r="44">
          <cell r="A44">
            <v>20000037</v>
          </cell>
          <cell r="B44" t="str">
            <v>BOCA DE BUEIRO DUPLA EM CONCRETO CICLÓPICO, TESTADA, ALAS, CALÇADA E REGULARIZAÇÃO DO TERRENO D - 1,20M</v>
          </cell>
          <cell r="C44" t="str">
            <v>UN</v>
          </cell>
          <cell r="D44">
            <v>1742.25</v>
          </cell>
        </row>
        <row r="45">
          <cell r="A45">
            <v>20000038</v>
          </cell>
          <cell r="B45" t="str">
            <v xml:space="preserve">CONCRETO ARMADO PARA BLOCO DE APOIO E DE ANCORAGEM, INCLUSIVE FORMA, AÇO E ESCORAMENTO </v>
          </cell>
          <cell r="C45" t="str">
            <v>M3</v>
          </cell>
          <cell r="D45">
            <v>537.26</v>
          </cell>
        </row>
        <row r="46">
          <cell r="A46">
            <v>20000039</v>
          </cell>
          <cell r="B46" t="str">
            <v xml:space="preserve">CAIXA PARA VENTOSA OU DESCARGA NAS DIMENSÕES DE PROJETO INCLUSIVE REVESTIMENTOS ENTERNOS E EXTERNOS, FUNDO EM CONCRETO FCK= 15 MPA E TAMPA EM CONCRETO ARMADO </v>
          </cell>
          <cell r="C46" t="str">
            <v>UN</v>
          </cell>
          <cell r="D46">
            <v>534.61</v>
          </cell>
        </row>
        <row r="47">
          <cell r="A47">
            <v>20000040</v>
          </cell>
          <cell r="B47" t="str">
            <v xml:space="preserve">EXECUÇÃO DE TRAVESSIA SOB ESTRADA DE FERRO TIPO TUNNEL LINER EM BUEIRO ARMCO OU SIMILAR DN 2,00M </v>
          </cell>
          <cell r="C47" t="str">
            <v>M</v>
          </cell>
          <cell r="D47">
            <v>2857.5</v>
          </cell>
        </row>
        <row r="48">
          <cell r="A48">
            <v>20000041</v>
          </cell>
          <cell r="B48" t="str">
            <v>ESCAVAÇÃO MECANIZADA DE VALAS EM SOLO DE QUALQUER NATUREZA, EXCETO ROCHA EM PROFUNDIDADE DE 0 A 6,00M</v>
          </cell>
          <cell r="C48" t="str">
            <v>M3</v>
          </cell>
          <cell r="D48">
            <v>4.7</v>
          </cell>
        </row>
        <row r="49">
          <cell r="A49">
            <v>20000042</v>
          </cell>
          <cell r="B49" t="str">
            <v>ESCAVAÇÃO MANUAL DE VALAS EM SOLO DE QUALQUER NATUREZA, EXCETO ROCHA EM PROFUNDIDADE DE 0 A 6,00M</v>
          </cell>
          <cell r="C49" t="str">
            <v>M3</v>
          </cell>
          <cell r="D49">
            <v>13.34</v>
          </cell>
        </row>
        <row r="50">
          <cell r="A50">
            <v>20000043</v>
          </cell>
          <cell r="B50" t="str">
            <v>LASTRO DE AREIA: FORNECIMENTO, ESPALHAMENTO E ADENSAMENTO</v>
          </cell>
          <cell r="C50" t="str">
            <v>M3</v>
          </cell>
          <cell r="D50">
            <v>16.79</v>
          </cell>
        </row>
        <row r="51">
          <cell r="A51">
            <v>20000044</v>
          </cell>
          <cell r="B51" t="str">
            <v>ESCAVAÇÃO DE SOLO EM JAZIDA COM TRATOR</v>
          </cell>
          <cell r="C51" t="str">
            <v>M3</v>
          </cell>
          <cell r="D51">
            <v>2.17</v>
          </cell>
        </row>
        <row r="52">
          <cell r="A52">
            <v>20000045</v>
          </cell>
          <cell r="B52" t="str">
            <v>ESCAVAÇÃO E CARGA EM LODO</v>
          </cell>
          <cell r="C52" t="str">
            <v>M3</v>
          </cell>
          <cell r="D52">
            <v>4.62</v>
          </cell>
        </row>
        <row r="53">
          <cell r="A53">
            <v>20000046</v>
          </cell>
          <cell r="B53" t="str">
            <v xml:space="preserve">ATERRO COM AREIA: FORNECIMENTO, ESPALHAMENTO E ADENSAMENTO </v>
          </cell>
          <cell r="C53" t="str">
            <v>M3</v>
          </cell>
          <cell r="D53">
            <v>16.79</v>
          </cell>
        </row>
        <row r="54">
          <cell r="A54">
            <v>20000047</v>
          </cell>
          <cell r="B54" t="str">
            <v>ESCAVAÇÃO MECANICA EM VALA DE ROCHA COM UTILIZAÇÃO DE EXPLOSIVOS, PERFURATRIZ PNEUMATICA, CARGA E TRANSPORTE ATÉ 30M</v>
          </cell>
          <cell r="C54" t="str">
            <v>M3</v>
          </cell>
          <cell r="D54">
            <v>37.28</v>
          </cell>
        </row>
        <row r="55">
          <cell r="A55">
            <v>20000048</v>
          </cell>
          <cell r="B55" t="str">
            <v>ESCAVAÇÃO DE VALA EM ROCHA A FRIO, INCLUINDO REGULARIZAÇÃO, CARGA E TRANSPORTE ATÉ 30M</v>
          </cell>
          <cell r="C55" t="str">
            <v>M3</v>
          </cell>
          <cell r="D55">
            <v>49.81</v>
          </cell>
        </row>
        <row r="56">
          <cell r="A56">
            <v>20000049</v>
          </cell>
          <cell r="B56" t="str">
            <v>ESCORAMENTO COM ESTACA PRANCHA DE AÇO 1/4"</v>
          </cell>
          <cell r="C56" t="str">
            <v>M2</v>
          </cell>
          <cell r="D56">
            <v>42.73</v>
          </cell>
        </row>
        <row r="57">
          <cell r="A57">
            <v>20000050</v>
          </cell>
          <cell r="B57" t="str">
            <v>ESCORAMENTO CONTINUO DE MADEIRA</v>
          </cell>
          <cell r="C57" t="str">
            <v>M2</v>
          </cell>
          <cell r="D57">
            <v>13.61</v>
          </cell>
        </row>
        <row r="58">
          <cell r="A58">
            <v>20000051</v>
          </cell>
          <cell r="B58" t="str">
            <v>ESCORAMENTO DESCONTINUO DE MADEIRA</v>
          </cell>
          <cell r="C58" t="str">
            <v>M2</v>
          </cell>
          <cell r="D58">
            <v>10.34</v>
          </cell>
        </row>
        <row r="59">
          <cell r="A59">
            <v>20000052</v>
          </cell>
          <cell r="B59" t="str">
            <v>COMPACTAÇÃO MECANICA DE REATERRO DE VALA COM LANÇAMENTO, ESPALHAMENTO MANUAL EM CAMADAS DE 0,15M COM CONTROLE DE GRAU DE COMPACTAÇÃO &gt; 95% DE PROCTOR NORMAL</v>
          </cell>
          <cell r="C59" t="str">
            <v>M3</v>
          </cell>
          <cell r="D59">
            <v>5.94</v>
          </cell>
        </row>
        <row r="60">
          <cell r="A60">
            <v>20000053</v>
          </cell>
          <cell r="B60" t="str">
            <v>CARGA E DESCARGA-SOLO</v>
          </cell>
          <cell r="C60" t="str">
            <v>M³</v>
          </cell>
          <cell r="D60">
            <v>2.12</v>
          </cell>
        </row>
        <row r="61">
          <cell r="A61">
            <v>20000054</v>
          </cell>
          <cell r="B61" t="str">
            <v>CARGA E DESCARGA - ROCHA</v>
          </cell>
          <cell r="C61" t="str">
            <v>M4</v>
          </cell>
          <cell r="D61">
            <v>2.61</v>
          </cell>
        </row>
        <row r="62">
          <cell r="A62">
            <v>20000055</v>
          </cell>
          <cell r="B62" t="str">
            <v>TRANSPORTE DE MATERIAL ESCAVADO-SOLO</v>
          </cell>
          <cell r="C62" t="str">
            <v>M³.KM</v>
          </cell>
          <cell r="D62">
            <v>1.06</v>
          </cell>
        </row>
        <row r="63">
          <cell r="A63">
            <v>20000056</v>
          </cell>
          <cell r="B63" t="str">
            <v>TRANSPORTE DE MATERIAL ESCAVADO - ROCHA</v>
          </cell>
          <cell r="C63" t="str">
            <v>M3.KM</v>
          </cell>
          <cell r="D63">
            <v>1.25</v>
          </cell>
        </row>
        <row r="64">
          <cell r="A64">
            <v>20000057</v>
          </cell>
          <cell r="B64" t="str">
            <v xml:space="preserve">TRANSPORTE E DESCARGA DE MATERIAL ESCAVADO - LODO </v>
          </cell>
          <cell r="C64" t="str">
            <v>M3.KM</v>
          </cell>
          <cell r="D64">
            <v>1.27</v>
          </cell>
        </row>
        <row r="65">
          <cell r="A65">
            <v>20000058</v>
          </cell>
          <cell r="B65" t="str">
            <v>ESPALHAMENTO DE SOLO EM BOTA-FORA</v>
          </cell>
          <cell r="C65" t="str">
            <v>M3</v>
          </cell>
          <cell r="D65">
            <v>0.39</v>
          </cell>
        </row>
        <row r="66">
          <cell r="A66">
            <v>20000059</v>
          </cell>
          <cell r="B66" t="str">
            <v>ESPALHAMENTO DE ROCHA EM BOTA FORA</v>
          </cell>
          <cell r="C66" t="str">
            <v>M3</v>
          </cell>
          <cell r="D66">
            <v>0.9</v>
          </cell>
        </row>
        <row r="67">
          <cell r="A67">
            <v>20000060</v>
          </cell>
          <cell r="B67" t="str">
            <v xml:space="preserve">ASSENTAMENTO DE TUBULAÇÃO EXECUTADA EM TRECHO ENTERRADO CHAPAS SOLDADAS DE AÇO CARBONO DN 900 COM PROTEÇÃO CONTRA CORROSÃO, ATRAVÉS DE PINTURA INTERNA COM ESMALTE DE ALCATRÃO E EXTERNAMENTE COM PINTURA DE ESMALTE DE ALCATRÃO USANDO-SE LÃ DE VIDRO OU JUTA </v>
          </cell>
          <cell r="C67" t="str">
            <v>M</v>
          </cell>
          <cell r="D67">
            <v>68.3</v>
          </cell>
        </row>
        <row r="68">
          <cell r="A68">
            <v>20000061</v>
          </cell>
          <cell r="B68" t="str">
            <v>ASSENTAMENTO DE TUBULAÇÃO EXECUTADA EM TRECHO AEREO CHAPAS SOLDADAS DE AÇO CARBONO DN 900, CARGA, DESCARGA, ENFILEIRAMENTO E TRANSPORTE DO LOCAL DE ESTOCAGEM ATÉ O PONTO DE APLICAÇÃO</v>
          </cell>
          <cell r="C68" t="str">
            <v>M</v>
          </cell>
          <cell r="D68">
            <v>88.75</v>
          </cell>
        </row>
        <row r="69">
          <cell r="A69">
            <v>20000062</v>
          </cell>
          <cell r="B69" t="str">
            <v xml:space="preserve">PROTEÇÃO INTERNA CONTRA CORROSÃO, ATRAVÉS DE PINTURA INTERNA COM ESMALTE DE ALCATRÃO USANDO-SE LÃ DE VIDRO OU JUTA COMO ELEMENTO DE ARMADURA PARA O REVESTIMENTO BETUMINOSO </v>
          </cell>
          <cell r="C69" t="str">
            <v>M²</v>
          </cell>
          <cell r="D69">
            <v>20</v>
          </cell>
        </row>
        <row r="70">
          <cell r="A70">
            <v>20000063</v>
          </cell>
          <cell r="B70" t="str">
            <v xml:space="preserve">PROTEÇÃO EXTERNA CONTRA CORROSÃO, ATRAVÉS DE PINTURA INTERNA COM ESMALTE DE ALCATRÃO USANDO-SE LÃ DE VIDRO OU JUTA COMO ELEMENTO DE ARMADURA PARA O REVESTIMENTO BETUMINOSO </v>
          </cell>
          <cell r="C70" t="str">
            <v>M²</v>
          </cell>
          <cell r="D70">
            <v>30</v>
          </cell>
        </row>
        <row r="71">
          <cell r="A71">
            <v>20000064</v>
          </cell>
          <cell r="B71" t="str">
            <v xml:space="preserve">FORNECIMENTO E MONTAGENS DE JUNTA DRESSER DN 900MM </v>
          </cell>
          <cell r="C71" t="str">
            <v xml:space="preserve">CJ </v>
          </cell>
          <cell r="D71">
            <v>3499.67</v>
          </cell>
        </row>
        <row r="72">
          <cell r="A72">
            <v>20000065</v>
          </cell>
          <cell r="B72" t="str">
            <v xml:space="preserve">EXECUÇÃO DE SERVIÇOS DE PROTEÇÃO CATODICA </v>
          </cell>
          <cell r="C72" t="str">
            <v>KM</v>
          </cell>
          <cell r="D72">
            <v>2180</v>
          </cell>
        </row>
        <row r="73">
          <cell r="A73">
            <v>20000066</v>
          </cell>
          <cell r="B73" t="str">
            <v>CORTE EM MATERIAL DE 1ª CATEGORIA X 2,51</v>
          </cell>
          <cell r="C73" t="str">
            <v>M3</v>
          </cell>
          <cell r="D73">
            <v>1.24</v>
          </cell>
        </row>
        <row r="74">
          <cell r="A74">
            <v>20000067</v>
          </cell>
          <cell r="B74" t="str">
            <v>ESCAVAÇÃO E TRANSPORTE C/ LÂMINA DT &lt; 30M - 1A CATEGORIA X 1,72</v>
          </cell>
          <cell r="C74" t="str">
            <v>M3</v>
          </cell>
          <cell r="D74">
            <v>2.17</v>
          </cell>
        </row>
        <row r="75">
          <cell r="A75">
            <v>20000068</v>
          </cell>
          <cell r="B75" t="str">
            <v xml:space="preserve">REVESTIMENTO C/ CASCALHO </v>
          </cell>
          <cell r="C75" t="str">
            <v>M³</v>
          </cell>
          <cell r="D75">
            <v>11.67</v>
          </cell>
        </row>
        <row r="76">
          <cell r="A76">
            <v>20000069</v>
          </cell>
          <cell r="B76" t="str">
            <v>DESMONTE EM TERRA COMPACTADA (1ª CATEGORIA) UTILIZANDO EQUIPAMENTO ADEQUADO, INCLUINDO TRANSPORTE MECANICO ATÉ 30 M</v>
          </cell>
          <cell r="C76" t="str">
            <v>M³</v>
          </cell>
          <cell r="D76">
            <v>2.17</v>
          </cell>
        </row>
        <row r="77">
          <cell r="A77">
            <v>20000070</v>
          </cell>
          <cell r="B77" t="str">
            <v>DESMONTE EM ROCHA BRANDA OU ROCHA EM DECOMPOSIÇÃO (3ª CATEGORIA) UTILIZANDO EXPLOSIVOS E PERFURATRIZ PNEUMÁTICA, INCLUINDO TRANSPORTE ATÉ 30 M</v>
          </cell>
          <cell r="C77" t="str">
            <v>M³</v>
          </cell>
          <cell r="D77">
            <v>37.28</v>
          </cell>
        </row>
        <row r="78">
          <cell r="A78">
            <v>20000071</v>
          </cell>
          <cell r="B78" t="str">
            <v>ESGOTAMENTO COM CONJUNTO MOTO BOMBA</v>
          </cell>
          <cell r="C78" t="str">
            <v>H</v>
          </cell>
          <cell r="D78">
            <v>2.13</v>
          </cell>
        </row>
        <row r="79">
          <cell r="A79">
            <v>20000072</v>
          </cell>
          <cell r="B79" t="str">
            <v xml:space="preserve">ESCORAMENTO CONTINUO </v>
          </cell>
          <cell r="C79" t="str">
            <v>M²</v>
          </cell>
          <cell r="D79">
            <v>13.61</v>
          </cell>
        </row>
        <row r="80">
          <cell r="A80">
            <v>20000073</v>
          </cell>
          <cell r="B80" t="str">
            <v>ATERRO/REATERRO DE ÁREA COMPACTADO COM PLACAS COMPACTADORA COM CONTROLE DO GRAU DE COMPACTAÇÃO</v>
          </cell>
          <cell r="C80" t="str">
            <v>M3</v>
          </cell>
          <cell r="D80">
            <v>5.94</v>
          </cell>
        </row>
        <row r="81">
          <cell r="A81">
            <v>20000074</v>
          </cell>
          <cell r="B81" t="str">
            <v>LASTRO DE CONCRETO NÃO ESTRUTURAL CONSUMO MÍNIMO DE 150 KG/M3, PREPARO E LANÇAMENTO</v>
          </cell>
          <cell r="C81" t="str">
            <v>M3</v>
          </cell>
          <cell r="D81">
            <v>144.52000000000001</v>
          </cell>
        </row>
        <row r="82">
          <cell r="A82">
            <v>20000075</v>
          </cell>
          <cell r="B82" t="str">
            <v>FORMA PLANA EM TÁBUA COMUM PARA FUNDAÇÃO</v>
          </cell>
          <cell r="C82" t="str">
            <v>M²</v>
          </cell>
          <cell r="D82">
            <v>19.89</v>
          </cell>
        </row>
        <row r="83">
          <cell r="A83">
            <v>20000076</v>
          </cell>
          <cell r="B83" t="str">
            <v>CONCRETO ESTRUTURAL, FCK = 250 KG/CM², PREPARO E LANÇAMENTO</v>
          </cell>
          <cell r="C83" t="str">
            <v>M³</v>
          </cell>
          <cell r="D83">
            <v>209.37</v>
          </cell>
        </row>
        <row r="84">
          <cell r="A84">
            <v>20000077</v>
          </cell>
          <cell r="B84" t="str">
            <v>FORMA PLANA EM CHAPA COMPENSADA PLASTIFICADA, ESTRUTURAL, E = 12 MM</v>
          </cell>
          <cell r="C84" t="str">
            <v>M²</v>
          </cell>
          <cell r="D84">
            <v>27.84</v>
          </cell>
        </row>
        <row r="85">
          <cell r="A85">
            <v>20000078</v>
          </cell>
          <cell r="B85" t="str">
            <v>CIMBRAMENTO</v>
          </cell>
          <cell r="C85" t="str">
            <v>M³</v>
          </cell>
          <cell r="D85">
            <v>11.35</v>
          </cell>
        </row>
        <row r="86">
          <cell r="A86">
            <v>20000079</v>
          </cell>
          <cell r="B86" t="str">
            <v>AÇO CA-50 (A OU B)</v>
          </cell>
          <cell r="C86" t="str">
            <v>KG</v>
          </cell>
          <cell r="D86">
            <v>2.29</v>
          </cell>
        </row>
        <row r="87">
          <cell r="A87">
            <v>20000080</v>
          </cell>
          <cell r="B87" t="str">
            <v>APOIOS MÓVEIS EM CHAPA DE AÇO E BORRACHA DE NEOPRENE</v>
          </cell>
          <cell r="C87" t="str">
            <v>M³</v>
          </cell>
          <cell r="D87">
            <v>138</v>
          </cell>
        </row>
        <row r="88">
          <cell r="A88">
            <v>20000081</v>
          </cell>
          <cell r="B88" t="str">
            <v xml:space="preserve">GUARDACORPO EM TUBOS DE 11/2" PINTADO COM BASE ANTICORROSIVA E PINTURA A ÓLEO EM DUAS DEMÃOS </v>
          </cell>
          <cell r="C88" t="str">
            <v>M</v>
          </cell>
          <cell r="D88">
            <v>39.22</v>
          </cell>
        </row>
        <row r="89">
          <cell r="A89">
            <v>20000082</v>
          </cell>
          <cell r="B89" t="str">
            <v xml:space="preserve">FORNECIMENTO E CRAVAÇÃO DE CAMISA METÁLICA E DEMAIS SERVIÇOS NECESSÁRIOS </v>
          </cell>
          <cell r="C89" t="str">
            <v>M</v>
          </cell>
          <cell r="D89">
            <v>650.94000000000005</v>
          </cell>
        </row>
        <row r="90">
          <cell r="A90">
            <v>20000083</v>
          </cell>
          <cell r="B90" t="str">
            <v xml:space="preserve">EXECUÇÃO DE ALVENARIA DE PEDRA PARA BUEIRO COM FORNECIMENTO DE MÃO DE OBRA, MATERIAIS E TRANSPORTE CONFORME PROJETO </v>
          </cell>
          <cell r="C90" t="str">
            <v>M3</v>
          </cell>
          <cell r="D90">
            <v>111.77</v>
          </cell>
        </row>
        <row r="91">
          <cell r="A91">
            <v>20000084</v>
          </cell>
          <cell r="B91" t="str">
            <v xml:space="preserve">LASTRO DE CONCRETO NÃO ESTRUTURAL PARA BLOCOS DE APOIO E DE ANCORAGEM </v>
          </cell>
          <cell r="C91" t="str">
            <v>M3</v>
          </cell>
          <cell r="D91">
            <v>144.52000000000001</v>
          </cell>
        </row>
        <row r="92">
          <cell r="A92">
            <v>20000085</v>
          </cell>
          <cell r="B92" t="str">
            <v xml:space="preserve">FORMA PLANA EM TABUA COMUM PARA BLOCOS DE APOIO E DE ANCORAGEM </v>
          </cell>
          <cell r="C92" t="str">
            <v>M2</v>
          </cell>
          <cell r="D92">
            <v>19.89</v>
          </cell>
        </row>
        <row r="93">
          <cell r="A93">
            <v>20000086</v>
          </cell>
          <cell r="B93" t="str">
            <v>EXECUÇÃO DE TRAVESSIA SOB ESTRADA DE RODAGEM TIPO TUNNEL LINER EM BUEIRO ARMICO OU SIMILAR DN 2,00M</v>
          </cell>
          <cell r="C93" t="str">
            <v>M</v>
          </cell>
          <cell r="D93">
            <v>2048.1999999999998</v>
          </cell>
        </row>
        <row r="94">
          <cell r="A94">
            <v>20000087</v>
          </cell>
          <cell r="B94" t="str">
            <v>ASSENTAMENTO DE TUBULAÇÃO EXECUTADA EM TRECHO ENTERRADO CHAPAS SOLDADAS DE AÇO CARBONO DN 800 COM PROTEÇÃO CONTRA CORROSÃO, ATRAVÉS DE PINTURA INTERNA COM ESMALTE DE ALCATRÃO E EXTERNAMENTE COM PINTURA DE ESMALTE DE ALCATRÃO USANDO-SE LÃ DE VIDRO OU JUNTA</v>
          </cell>
          <cell r="C94" t="str">
            <v>M</v>
          </cell>
          <cell r="D94">
            <v>58.44</v>
          </cell>
        </row>
        <row r="95">
          <cell r="A95">
            <v>20000088</v>
          </cell>
          <cell r="B95" t="str">
            <v>ASSENTAMENTO DE TUBULAÇÃO EXECUTADA EM TRECHO AEREO CHAPAS SOLDADAS DE AÇO CARBONO DN 800, CARGA, DESCARGA, ENFILEIRAMENTO E TRANSPORTE DO LOCAL DE ESTOCAGEM ATÉ O PONTO DE APLICAÇÃO</v>
          </cell>
          <cell r="C95" t="str">
            <v>M</v>
          </cell>
          <cell r="D95">
            <v>75.959999999999994</v>
          </cell>
        </row>
        <row r="96">
          <cell r="A96">
            <v>20000089</v>
          </cell>
          <cell r="B96" t="str">
            <v xml:space="preserve">FORNECIMENTO E MONTAGENS DE JUNTA DRESSER DN 800MM </v>
          </cell>
          <cell r="C96" t="str">
            <v xml:space="preserve">CJ </v>
          </cell>
          <cell r="D96">
            <v>3138.68</v>
          </cell>
        </row>
        <row r="97">
          <cell r="A97">
            <v>20000090</v>
          </cell>
          <cell r="B97" t="str">
            <v>ESCAVAÇÃO MANUAL DE ÁREA EM SOLO DE QUALQUER NATUREZA, EXCETO ROCHA</v>
          </cell>
          <cell r="C97" t="str">
            <v>M3</v>
          </cell>
          <cell r="D97">
            <v>13.34</v>
          </cell>
        </row>
        <row r="98">
          <cell r="A98">
            <v>20000091</v>
          </cell>
          <cell r="B98" t="str">
            <v xml:space="preserve">ESCAVAÇÃO MECANIZADA </v>
          </cell>
          <cell r="C98" t="str">
            <v>M³</v>
          </cell>
          <cell r="D98">
            <v>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al Dados"/>
      <sheetName val="Servico"/>
      <sheetName val="Material"/>
      <sheetName val="Salario"/>
      <sheetName val="Transporte"/>
      <sheetName val="Equipame"/>
      <sheetName val="INVENTÁRIO"/>
      <sheetName val="TREVOS"/>
      <sheetName val="CROQUIS"/>
      <sheetName val="MB"/>
      <sheetName val="AQ TR MB"/>
      <sheetName val="MOBIL-CANT"/>
      <sheetName val="P reaj x P atual"/>
      <sheetName val="P reaj x P atual A"/>
      <sheetName val="P reaj x P atual B"/>
      <sheetName val="5 S 01 513 01"/>
      <sheetName val="3 S 02 241 00"/>
      <sheetName val="3 S 08 301 01"/>
      <sheetName val="3 S 02 540 01"/>
      <sheetName val="3 S 08 109 12"/>
      <sheetName val="3 S 08 200 50"/>
      <sheetName val="3 S 08 103 50"/>
      <sheetName val="3 S 08 101 01"/>
      <sheetName val="3 S 08 101 02"/>
      <sheetName val="2 S 04 964 51"/>
      <sheetName val="2 S 04 964 52"/>
      <sheetName val="2 S 04 964 53"/>
      <sheetName val="2 S 04 964 54"/>
      <sheetName val="2 S 04 963 53"/>
      <sheetName val="2 S 04 963 60"/>
      <sheetName val="2 S 04 963 81"/>
      <sheetName val="2 S 04 963 82"/>
      <sheetName val="2 S 04 963 83"/>
      <sheetName val="2 S 04 963 84"/>
      <sheetName val="2 S 04 963 85"/>
      <sheetName val="2 S 01 510 00"/>
      <sheetName val="4 S 06 100 21"/>
      <sheetName val="3 S 08 100 00"/>
      <sheetName val="3 S 08 300 01"/>
      <sheetName val="3 S 08 301 02"/>
      <sheetName val="3 S 08 301 03"/>
      <sheetName val="3 S 08 302 01"/>
      <sheetName val="3 S 08 302 02"/>
      <sheetName val="3 S 08 400 00"/>
      <sheetName val="3 S 08 400 01"/>
      <sheetName val="3 S 08 401 00"/>
      <sheetName val="3 S 08 402 00"/>
      <sheetName val="3 S 08 403 00"/>
      <sheetName val="3 S 08 900 00"/>
      <sheetName val="3 S 08 900 01"/>
      <sheetName val="3 S 08 901 00"/>
      <sheetName val="3 S 08 901 01"/>
      <sheetName val="3 S 08 910 00"/>
      <sheetName val="5 S 02 400 00"/>
      <sheetName val="3 S 03 950 00"/>
      <sheetName val="3 S 05 000 00"/>
      <sheetName val="3 S 05 001 00"/>
      <sheetName val="3 S 08 500 00"/>
      <sheetName val="3 S 08 501 00"/>
      <sheetName val="3 S 02 540 50"/>
      <sheetName val="3 S 01 200 00"/>
      <sheetName val="3 S 03 329 01"/>
      <sheetName val="3 S 03 329 51"/>
      <sheetName val="3 S 03 940 02"/>
      <sheetName val="3 S 03 353 00"/>
      <sheetName val="2 S 04 962 60"/>
      <sheetName val="3 S 03 940 01"/>
      <sheetName val="2 S 04 991 51"/>
      <sheetName val="2 S 04 950 75"/>
      <sheetName val="2 S 04 950 77"/>
      <sheetName val="2 S 04 901 21"/>
      <sheetName val="2 S 04 931 51"/>
      <sheetName val="2 S 04 931 52"/>
      <sheetName val="2 S 04 931 53"/>
      <sheetName val="2 S 04 931 56"/>
      <sheetName val="2 S 04 931 57"/>
      <sheetName val="2 S 04 931 58"/>
      <sheetName val="2 S 04 931 61"/>
      <sheetName val="2 S 05 302 07"/>
      <sheetName val="2 S 04 964 56"/>
      <sheetName val="2 S 04 961 52"/>
      <sheetName val="2 S 04 999 57"/>
      <sheetName val="2 S 05 100 00"/>
      <sheetName val="2 S 05 302 05"/>
      <sheetName val="2 S 05 102 00"/>
      <sheetName val="2 S 04 963 54"/>
      <sheetName val="2 S 04 963 66"/>
      <sheetName val="2 S 04 963 68"/>
      <sheetName val="2 S 04 963 86"/>
      <sheetName val="2 S 04 962 66"/>
      <sheetName val="2 S 04 962 68"/>
      <sheetName val="3 S 08 109 00 "/>
      <sheetName val="2 S 01 100 23"/>
      <sheetName val="2 S 01 100 26"/>
      <sheetName val="2 S 04 962 62"/>
      <sheetName val="1 A 01 401 01"/>
      <sheetName val="1 A 01 415 51"/>
      <sheetName val="1 A 01 890 01"/>
      <sheetName val="1 A 01 892 01"/>
      <sheetName val="1 A 00 002 00 "/>
      <sheetName val="1 A 00 002 03"/>
      <sheetName val="1 A 00 002 06"/>
      <sheetName val="1 A 00 002 41"/>
      <sheetName val="E412"/>
      <sheetName val="T501"/>
      <sheetName val="T701"/>
      <sheetName val="E011"/>
      <sheetName val="E402"/>
      <sheetName val="1 A 00 002 91"/>
      <sheetName val="1 A 00 301 00"/>
      <sheetName val="1 A 01 170 02"/>
      <sheetName val="1 A 01 720 02"/>
      <sheetName val="1 A 01 720 00"/>
      <sheetName val="1 A 01 200 02"/>
      <sheetName val="1 A 00 961 00"/>
      <sheetName val="1 A 00 716 00"/>
      <sheetName val="1 A 00 717 00"/>
      <sheetName val="1 A 01 755 51"/>
      <sheetName val="1 A 01 760 51"/>
      <sheetName val="1 A 01 765 51"/>
      <sheetName val="1 A 01 580 02"/>
      <sheetName val="1 A 01 580 01"/>
      <sheetName val="1 A 00 302 00"/>
      <sheetName val="1 A 00 303 00"/>
      <sheetName val="1 A 01 120 01"/>
      <sheetName val="1 A 01 412 01"/>
      <sheetName val="1 A 01 790 01"/>
      <sheetName val="1 A 01 604 51"/>
      <sheetName val="1 A 01 751 51"/>
      <sheetName val="1 A 01 423 50"/>
      <sheetName val="1 A 01 412 51"/>
      <sheetName val="1 A 01 170 01"/>
      <sheetName val="1 A 01 200 01"/>
      <sheetName val="1 A 00 963 00"/>
      <sheetName val="1 A 01 150 01"/>
      <sheetName val="1 A 01 100 01"/>
      <sheetName val="1 A 00 002 90"/>
      <sheetName val="1 A 01 780 01"/>
      <sheetName val="1 A 01 105 01"/>
      <sheetName val="1 A 00 901 51"/>
      <sheetName val="1 A 01 603 51"/>
      <sheetName val="1 A 01 580 03"/>
      <sheetName val="1 A 00 902 51"/>
      <sheetName val="1 A 01 422 51"/>
      <sheetName val="1 A 01 893 01"/>
      <sheetName val="1 A 01 111 01"/>
      <sheetName val="1 A 01 200 04"/>
      <sheetName val="1 A 01 150 02"/>
      <sheetName val="1 A 01 775 51"/>
      <sheetName val="1 A 01 100 02 "/>
      <sheetName val="1 A 01 105 02"/>
      <sheetName val="1 A 01 418 51"/>
      <sheetName val="1 A 99 004 00"/>
      <sheetName val="A"/>
      <sheetName val="p a t o 99 b"/>
      <sheetName val="p a t o"/>
      <sheetName val="aux"/>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N6">
            <v>8.4699999999999998E-2</v>
          </cell>
          <cell r="S6">
            <v>4.1599999999999998E-2</v>
          </cell>
        </row>
        <row r="7">
          <cell r="N7">
            <v>-9.69E-2</v>
          </cell>
          <cell r="S7">
            <v>3.61E-2</v>
          </cell>
        </row>
        <row r="8">
          <cell r="N8">
            <v>2.9100000000000001E-2</v>
          </cell>
          <cell r="S8">
            <v>3.7999999999999999E-2</v>
          </cell>
        </row>
        <row r="9">
          <cell r="N9">
            <v>6.7000000000000002E-3</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COMP.AUTOMÓVEL"/>
      <sheetName val="INST.CANT.OBRA"/>
      <sheetName val="LAY OUT CANTEIRO DE OBRAS"/>
      <sheetName val="MEMÓRIA CONSERVAÇÃO"/>
      <sheetName val="MEMÓRIA CONS MAT BET CONS"/>
      <sheetName val="DECLARAÇÕES"/>
      <sheetName val="SOLICITAÇÕES DE ORÇAMENTO"/>
      <sheetName val="ORÇAMENTO RASCUNHO"/>
      <sheetName val="justif. veículo sugestão"/>
      <sheetName val="VERIFICAÇÕES"/>
      <sheetName val="Plan1"/>
      <sheetName val="MAT. ASFÁLTICOS"/>
    </sheetNames>
    <sheetDataSet>
      <sheetData sheetId="0"/>
      <sheetData sheetId="1">
        <row r="22">
          <cell r="B22">
            <v>1.2E-2</v>
          </cell>
        </row>
        <row r="28">
          <cell r="B28">
            <v>1.8</v>
          </cell>
        </row>
        <row r="29">
          <cell r="B29">
            <v>0.27500000000000002</v>
          </cell>
        </row>
        <row r="37">
          <cell r="B37">
            <v>1.9619999999999999E-2</v>
          </cell>
        </row>
        <row r="85">
          <cell r="B85">
            <v>2.8999999999999998E-3</v>
          </cell>
        </row>
      </sheetData>
      <sheetData sheetId="2"/>
      <sheetData sheetId="3"/>
      <sheetData sheetId="4"/>
      <sheetData sheetId="5"/>
      <sheetData sheetId="6"/>
      <sheetData sheetId="7"/>
      <sheetData sheetId="8"/>
      <sheetData sheetId="9">
        <row r="34">
          <cell r="H34">
            <v>77006586.269999981</v>
          </cell>
        </row>
      </sheetData>
      <sheetData sheetId="10"/>
      <sheetData sheetId="11"/>
      <sheetData sheetId="12"/>
      <sheetData sheetId="13"/>
      <sheetData sheetId="14"/>
      <sheetData sheetId="15"/>
      <sheetData sheetId="16"/>
      <sheetData sheetId="17"/>
      <sheetData sheetId="18"/>
      <sheetData sheetId="19">
        <row r="36">
          <cell r="H36">
            <v>4.5</v>
          </cell>
          <cell r="K36">
            <v>33.387144780664606</v>
          </cell>
        </row>
        <row r="37">
          <cell r="K37">
            <v>33.826485272774505</v>
          </cell>
        </row>
        <row r="38">
          <cell r="K38">
            <v>31.736000000000001</v>
          </cell>
        </row>
        <row r="42">
          <cell r="K42">
            <v>2.62</v>
          </cell>
        </row>
        <row r="43">
          <cell r="K43">
            <v>31.736000000000001</v>
          </cell>
        </row>
        <row r="44">
          <cell r="K44">
            <v>31.736000000000001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básico referencial"/>
      <sheetName val="Dimensiona equipam + pessoal"/>
      <sheetName val="Equipamentos"/>
      <sheetName val="Dimensiona equipa lote PA_01 "/>
      <sheetName val="QuQuant"/>
    </sheetNames>
    <sheetDataSet>
      <sheetData sheetId="0"/>
      <sheetData sheetId="1" refreshError="1"/>
      <sheetData sheetId="2"/>
      <sheetData sheetId="3" refreshError="1"/>
      <sheetData sheetId="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Croqui"/>
      <sheetName val="CALCULOS AUXILIARES"/>
      <sheetName val="Pato"/>
      <sheetName val="Página 16"/>
      <sheetName val="TCB5"/>
      <sheetName val="TEB4"/>
      <sheetName val="TCC4"/>
      <sheetName val="TLMB"/>
      <sheetName val="Plan7"/>
      <sheetName val="Plan8"/>
      <sheetName val="Plan9"/>
      <sheetName val="Plan10"/>
      <sheetName val="Plan11"/>
      <sheetName val="Plan12"/>
      <sheetName val="Plan13"/>
      <sheetName val="Plan14"/>
      <sheetName val="Plan15"/>
      <sheetName val="Plan16"/>
    </sheetNames>
    <sheetDataSet>
      <sheetData sheetId="0" refreshError="1">
        <row r="5">
          <cell r="I5" t="str">
            <v>PD/19 - 22/95</v>
          </cell>
        </row>
        <row r="6">
          <cell r="I6" t="str">
            <v>SERCEL LTDA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
      <sheetName val="Projeto básico referencial"/>
      <sheetName val="Dimensiona equipam + pessoal"/>
      <sheetName val="Equipamentos"/>
      <sheetName val="Dimensiona equipa lote PA_01 "/>
      <sheetName val="DADOS"/>
    </sheetNames>
    <sheetDataSet>
      <sheetData sheetId="0"/>
      <sheetData sheetId="1" refreshError="1"/>
      <sheetData sheetId="2"/>
      <sheetData sheetId="3" refreshError="1"/>
      <sheetData sheetId="4" refreshError="1"/>
      <sheetData sheetId="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Equipamentos"/>
      <sheetName val="TPU-MARÇO_2002"/>
      <sheetName val="RESUMO CD"/>
      <sheetName val="1- BANCO DE DADOS MOB-DESM"/>
      <sheetName val="Página 16"/>
      <sheetName val="Preços"/>
      <sheetName val="CUSTO INDIRETO"/>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PRO-08"/>
      <sheetName val="RESUMO_AUT1"/>
      <sheetName val="DG"/>
      <sheetName val="Medição (2"/>
      <sheetName val="Medição Completa"/>
      <sheetName val="PRO_08"/>
      <sheetName val="2.2.5.CBUQ"/>
      <sheetName val="2.2.5.PMQ"/>
      <sheetName val="Teor"/>
      <sheetName val="Capa Resumo"/>
      <sheetName val="Capa Anexo II"/>
      <sheetName val="Capa Anexo III"/>
      <sheetName val="Capa Anexo IV"/>
      <sheetName val="CRONFISFIN_"/>
      <sheetName val=" PIPEWORK 1  "/>
      <sheetName val="Viaduto S. Pompeu"/>
      <sheetName val="PROJETO"/>
      <sheetName val="P A T O 98 D"/>
      <sheetName val="DADOS"/>
      <sheetName val="CONTROLE DE OCTF'S"/>
      <sheetName val="INVENTÁRIO"/>
      <sheetName val="MATBET CUSTO"/>
    </sheetNames>
    <definedNames>
      <definedName name="Dom_Pásco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TE 02"/>
      <sheetName val="CR LOTE 02"/>
      <sheetName val="Sheet6"/>
    </sheetNames>
    <sheetDataSet>
      <sheetData sheetId="0"/>
      <sheetData sheetId="1"/>
      <sheetData sheetId="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 val="MAT-BET"/>
      <sheetName val="REL-AC"/>
      <sheetName val="PLUVIOM"/>
      <sheetName val="TAPA BURACO"/>
      <sheetName val="RECOMP REVESTIMENTO"/>
      <sheetName val="LIMP MEIO FIO"/>
      <sheetName val="LIMP VALETAS"/>
      <sheetName val="REMOCAO MEC BAR"/>
      <sheetName val="REMOCAO MEC BAR (2)"/>
      <sheetName val="M.OBRA MARCO"/>
      <sheetName val="RESUMO "/>
      <sheetName val="WILSON"/>
      <sheetName val="H-HORAS MARCO"/>
      <sheetName val="acertos"/>
      <sheetName val="CONT MAT BET"/>
      <sheetName val="QUADRO COMPARATIVO"/>
      <sheetName val="CS#"/>
      <sheetName val="61MCBMI.DNIT"/>
      <sheetName val="CUSTO INDIRETO"/>
    </sheetNames>
    <sheetDataSet>
      <sheetData sheetId="0">
        <row r="9">
          <cell r="AA9" t="str">
            <v xml:space="preserve">DEPARTAMENTO NACIONAL DE INFRA-ESTRUTURA DE TRANSPORTES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s_tratamento"/>
      <sheetName val="Defensas_necessidades"/>
      <sheetName val="sin_vertical_necessidades"/>
      <sheetName val="tachas_necessidades"/>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LEGENDAS"/>
      <sheetName val="CREMA"/>
      <sheetName val="VDM"/>
      <sheetName val="SNV"/>
      <sheetName val="caracteristicas_segmento"/>
      <sheetName val="legendas_cadastro"/>
      <sheetName val="sin_hor_necessidades_man"/>
      <sheetName val="sin_hor_necessidades_mec"/>
      <sheetName val="tachas_necessidades"/>
      <sheetName val="Plan2"/>
      <sheetName val="DG"/>
      <sheetName val="PERFIS_MT"/>
      <sheetName val="Plan3"/>
      <sheetName val="sin_vertical_necessidades"/>
      <sheetName val="Plan1"/>
      <sheetName val="curvas_tratamento"/>
      <sheetName val="Defensas_necessidades"/>
      <sheetName val="CLASSE"/>
      <sheetName val="CURVAS_CRIT"/>
      <sheetName val="quantitativos_por_S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1">
          <cell r="I11" t="str">
            <v>NBR-13731/07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1">
          <cell r="Y11">
            <v>0</v>
          </cell>
          <cell r="AA11">
            <v>0</v>
          </cell>
        </row>
        <row r="12">
          <cell r="AA12">
            <v>0</v>
          </cell>
        </row>
        <row r="13">
          <cell r="AA13">
            <v>0</v>
          </cell>
        </row>
        <row r="14">
          <cell r="AA14">
            <v>0</v>
          </cell>
        </row>
        <row r="15">
          <cell r="AA15">
            <v>0</v>
          </cell>
        </row>
        <row r="16">
          <cell r="AA16">
            <v>0</v>
          </cell>
        </row>
        <row r="17">
          <cell r="AA17">
            <v>0</v>
          </cell>
        </row>
        <row r="18">
          <cell r="AA18">
            <v>0</v>
          </cell>
        </row>
        <row r="19">
          <cell r="AA19">
            <v>0</v>
          </cell>
        </row>
        <row r="20">
          <cell r="AA20">
            <v>0</v>
          </cell>
        </row>
        <row r="21">
          <cell r="AA21">
            <v>0</v>
          </cell>
        </row>
        <row r="22">
          <cell r="AA22">
            <v>0</v>
          </cell>
        </row>
        <row r="23">
          <cell r="AA23">
            <v>0</v>
          </cell>
        </row>
        <row r="24">
          <cell r="AA24">
            <v>0</v>
          </cell>
        </row>
        <row r="25">
          <cell r="AA25">
            <v>0</v>
          </cell>
        </row>
        <row r="26">
          <cell r="AA26">
            <v>0</v>
          </cell>
        </row>
        <row r="27">
          <cell r="AA27">
            <v>0</v>
          </cell>
        </row>
        <row r="28">
          <cell r="AA28">
            <v>0</v>
          </cell>
        </row>
        <row r="29">
          <cell r="AA29">
            <v>0</v>
          </cell>
        </row>
        <row r="30">
          <cell r="AA30">
            <v>0</v>
          </cell>
        </row>
        <row r="31">
          <cell r="AA31">
            <v>0</v>
          </cell>
        </row>
        <row r="32">
          <cell r="AA32">
            <v>0</v>
          </cell>
        </row>
        <row r="33">
          <cell r="AA33">
            <v>0</v>
          </cell>
        </row>
        <row r="34">
          <cell r="AA34">
            <v>0</v>
          </cell>
        </row>
        <row r="35">
          <cell r="AA35">
            <v>0</v>
          </cell>
        </row>
        <row r="36">
          <cell r="AA36">
            <v>0</v>
          </cell>
        </row>
        <row r="37">
          <cell r="AA37">
            <v>0</v>
          </cell>
        </row>
        <row r="38">
          <cell r="AA38">
            <v>0</v>
          </cell>
        </row>
        <row r="39">
          <cell r="AA39">
            <v>0</v>
          </cell>
        </row>
        <row r="40">
          <cell r="AA40">
            <v>0</v>
          </cell>
        </row>
        <row r="41">
          <cell r="AA41">
            <v>0</v>
          </cell>
        </row>
        <row r="42">
          <cell r="AA42">
            <v>0</v>
          </cell>
        </row>
        <row r="43">
          <cell r="AA43">
            <v>0</v>
          </cell>
        </row>
        <row r="44">
          <cell r="AA44">
            <v>0</v>
          </cell>
        </row>
        <row r="45">
          <cell r="AA45">
            <v>0</v>
          </cell>
        </row>
        <row r="46">
          <cell r="AA46">
            <v>0</v>
          </cell>
        </row>
        <row r="47">
          <cell r="AA47">
            <v>0</v>
          </cell>
        </row>
        <row r="48">
          <cell r="AA48">
            <v>0</v>
          </cell>
        </row>
        <row r="49">
          <cell r="AA49">
            <v>0</v>
          </cell>
        </row>
        <row r="50">
          <cell r="AA50">
            <v>0</v>
          </cell>
        </row>
        <row r="51">
          <cell r="AA51">
            <v>0</v>
          </cell>
        </row>
        <row r="52">
          <cell r="AA52">
            <v>0</v>
          </cell>
        </row>
        <row r="53">
          <cell r="AA53">
            <v>0</v>
          </cell>
        </row>
        <row r="54">
          <cell r="AA54">
            <v>0</v>
          </cell>
        </row>
        <row r="55">
          <cell r="AA55">
            <v>0</v>
          </cell>
        </row>
        <row r="56">
          <cell r="AA56">
            <v>0</v>
          </cell>
        </row>
        <row r="57">
          <cell r="AA57">
            <v>0</v>
          </cell>
        </row>
        <row r="58">
          <cell r="AA58">
            <v>0</v>
          </cell>
        </row>
        <row r="59">
          <cell r="AA59">
            <v>0</v>
          </cell>
        </row>
        <row r="60">
          <cell r="AA60">
            <v>0</v>
          </cell>
        </row>
        <row r="61">
          <cell r="AA61">
            <v>0</v>
          </cell>
        </row>
        <row r="62">
          <cell r="AA62">
            <v>0</v>
          </cell>
        </row>
        <row r="63">
          <cell r="AA63">
            <v>0</v>
          </cell>
        </row>
        <row r="64">
          <cell r="AA64">
            <v>0</v>
          </cell>
        </row>
        <row r="65">
          <cell r="AA65">
            <v>0</v>
          </cell>
        </row>
        <row r="66">
          <cell r="AA66">
            <v>0</v>
          </cell>
        </row>
        <row r="67">
          <cell r="AA67">
            <v>0</v>
          </cell>
        </row>
        <row r="68">
          <cell r="AA68">
            <v>0</v>
          </cell>
        </row>
        <row r="69">
          <cell r="AA69">
            <v>0</v>
          </cell>
        </row>
        <row r="70">
          <cell r="AA70">
            <v>0</v>
          </cell>
        </row>
        <row r="71">
          <cell r="AA71">
            <v>0</v>
          </cell>
        </row>
        <row r="72">
          <cell r="AA72">
            <v>0</v>
          </cell>
        </row>
        <row r="73">
          <cell r="AA73">
            <v>0</v>
          </cell>
        </row>
        <row r="74">
          <cell r="AA74">
            <v>0</v>
          </cell>
        </row>
        <row r="75">
          <cell r="AA75">
            <v>0</v>
          </cell>
        </row>
        <row r="76">
          <cell r="AA76">
            <v>0</v>
          </cell>
        </row>
        <row r="77">
          <cell r="AA77">
            <v>0</v>
          </cell>
        </row>
        <row r="78">
          <cell r="AA78">
            <v>0</v>
          </cell>
        </row>
        <row r="79">
          <cell r="AA79">
            <v>0</v>
          </cell>
        </row>
        <row r="80">
          <cell r="AA80">
            <v>0</v>
          </cell>
        </row>
        <row r="81">
          <cell r="AA81">
            <v>0</v>
          </cell>
        </row>
        <row r="82">
          <cell r="AA82">
            <v>0</v>
          </cell>
        </row>
        <row r="83">
          <cell r="AA83">
            <v>0</v>
          </cell>
        </row>
        <row r="84">
          <cell r="AA84">
            <v>0</v>
          </cell>
        </row>
        <row r="85">
          <cell r="AA85">
            <v>0</v>
          </cell>
        </row>
        <row r="86">
          <cell r="AA86">
            <v>0</v>
          </cell>
        </row>
        <row r="87">
          <cell r="AA87">
            <v>0</v>
          </cell>
        </row>
        <row r="88">
          <cell r="AA88">
            <v>0</v>
          </cell>
        </row>
        <row r="89">
          <cell r="AA89">
            <v>0</v>
          </cell>
        </row>
        <row r="90">
          <cell r="AA90">
            <v>0</v>
          </cell>
        </row>
        <row r="91">
          <cell r="AA91">
            <v>0</v>
          </cell>
        </row>
        <row r="92">
          <cell r="AA92">
            <v>0</v>
          </cell>
        </row>
        <row r="93">
          <cell r="AA93">
            <v>0</v>
          </cell>
        </row>
        <row r="94">
          <cell r="AA94">
            <v>0</v>
          </cell>
        </row>
        <row r="95">
          <cell r="AA95">
            <v>0</v>
          </cell>
        </row>
        <row r="96">
          <cell r="AA96">
            <v>0</v>
          </cell>
        </row>
        <row r="97">
          <cell r="AA97">
            <v>0</v>
          </cell>
        </row>
        <row r="98">
          <cell r="AA98">
            <v>0</v>
          </cell>
        </row>
        <row r="99">
          <cell r="AA99">
            <v>0</v>
          </cell>
        </row>
        <row r="100">
          <cell r="AA100">
            <v>0</v>
          </cell>
        </row>
        <row r="101">
          <cell r="AA101">
            <v>0</v>
          </cell>
        </row>
        <row r="102">
          <cell r="AA102">
            <v>0</v>
          </cell>
        </row>
        <row r="103">
          <cell r="AA103">
            <v>0</v>
          </cell>
        </row>
        <row r="104">
          <cell r="AA104">
            <v>0</v>
          </cell>
        </row>
        <row r="105">
          <cell r="AA105">
            <v>0</v>
          </cell>
        </row>
        <row r="106">
          <cell r="AA106">
            <v>0</v>
          </cell>
        </row>
        <row r="107">
          <cell r="AA107">
            <v>0</v>
          </cell>
        </row>
        <row r="108">
          <cell r="AA108">
            <v>0</v>
          </cell>
        </row>
        <row r="109">
          <cell r="AA109">
            <v>0</v>
          </cell>
        </row>
        <row r="110">
          <cell r="AA110">
            <v>0</v>
          </cell>
        </row>
        <row r="111">
          <cell r="AA111">
            <v>0</v>
          </cell>
        </row>
        <row r="112">
          <cell r="AA112">
            <v>0</v>
          </cell>
        </row>
        <row r="113">
          <cell r="AA113">
            <v>0</v>
          </cell>
        </row>
        <row r="114">
          <cell r="AA114">
            <v>0</v>
          </cell>
        </row>
        <row r="115">
          <cell r="AA115">
            <v>0</v>
          </cell>
        </row>
        <row r="116">
          <cell r="AA116">
            <v>0</v>
          </cell>
        </row>
        <row r="117">
          <cell r="AA117">
            <v>0</v>
          </cell>
        </row>
        <row r="118">
          <cell r="AA118">
            <v>0</v>
          </cell>
        </row>
        <row r="119">
          <cell r="AA119">
            <v>0</v>
          </cell>
        </row>
        <row r="120">
          <cell r="AA120">
            <v>0</v>
          </cell>
        </row>
        <row r="121">
          <cell r="AA121">
            <v>0</v>
          </cell>
        </row>
        <row r="122">
          <cell r="AA122">
            <v>0</v>
          </cell>
        </row>
        <row r="123">
          <cell r="AA123">
            <v>0</v>
          </cell>
        </row>
        <row r="124">
          <cell r="AA124">
            <v>0</v>
          </cell>
        </row>
        <row r="125">
          <cell r="AA125">
            <v>0</v>
          </cell>
        </row>
        <row r="126">
          <cell r="AA126">
            <v>0</v>
          </cell>
        </row>
        <row r="127">
          <cell r="AA127">
            <v>0</v>
          </cell>
        </row>
        <row r="128">
          <cell r="AA128">
            <v>0</v>
          </cell>
        </row>
        <row r="129">
          <cell r="AA129">
            <v>0</v>
          </cell>
        </row>
        <row r="130">
          <cell r="AA130">
            <v>0</v>
          </cell>
        </row>
        <row r="131">
          <cell r="AA131">
            <v>0</v>
          </cell>
        </row>
        <row r="132">
          <cell r="AA132">
            <v>0</v>
          </cell>
        </row>
        <row r="133">
          <cell r="AA133">
            <v>0</v>
          </cell>
        </row>
        <row r="134">
          <cell r="AA134">
            <v>0</v>
          </cell>
        </row>
        <row r="135">
          <cell r="AA135">
            <v>0</v>
          </cell>
        </row>
        <row r="136">
          <cell r="AA136">
            <v>0</v>
          </cell>
        </row>
        <row r="137">
          <cell r="AA137">
            <v>0</v>
          </cell>
        </row>
        <row r="138">
          <cell r="AA138">
            <v>0</v>
          </cell>
        </row>
        <row r="139">
          <cell r="AA139">
            <v>0</v>
          </cell>
        </row>
        <row r="140">
          <cell r="AA140">
            <v>0</v>
          </cell>
        </row>
        <row r="141">
          <cell r="AA141">
            <v>0</v>
          </cell>
        </row>
        <row r="142">
          <cell r="AA142">
            <v>0</v>
          </cell>
        </row>
        <row r="143">
          <cell r="AA143">
            <v>0</v>
          </cell>
        </row>
        <row r="144">
          <cell r="AA144">
            <v>0</v>
          </cell>
        </row>
        <row r="145">
          <cell r="AA145">
            <v>0</v>
          </cell>
        </row>
        <row r="146">
          <cell r="AA146">
            <v>0</v>
          </cell>
        </row>
        <row r="147">
          <cell r="AA147">
            <v>0</v>
          </cell>
        </row>
        <row r="148">
          <cell r="AA148">
            <v>0</v>
          </cell>
        </row>
        <row r="149">
          <cell r="AA149">
            <v>0</v>
          </cell>
        </row>
        <row r="150">
          <cell r="AA150">
            <v>0</v>
          </cell>
        </row>
        <row r="151">
          <cell r="AA151">
            <v>0</v>
          </cell>
        </row>
        <row r="152">
          <cell r="AA152">
            <v>0</v>
          </cell>
        </row>
        <row r="153">
          <cell r="AA153">
            <v>0</v>
          </cell>
        </row>
        <row r="154">
          <cell r="AA154">
            <v>0</v>
          </cell>
        </row>
        <row r="155">
          <cell r="AA155">
            <v>0</v>
          </cell>
        </row>
        <row r="156">
          <cell r="AA156">
            <v>0</v>
          </cell>
        </row>
        <row r="157">
          <cell r="AA157">
            <v>0</v>
          </cell>
        </row>
        <row r="158">
          <cell r="AA158">
            <v>0</v>
          </cell>
        </row>
        <row r="159">
          <cell r="AA159">
            <v>0</v>
          </cell>
        </row>
        <row r="160">
          <cell r="AA160">
            <v>0</v>
          </cell>
        </row>
        <row r="161">
          <cell r="AA161">
            <v>0</v>
          </cell>
        </row>
        <row r="162">
          <cell r="AA162">
            <v>0</v>
          </cell>
        </row>
        <row r="163">
          <cell r="AA163">
            <v>0</v>
          </cell>
        </row>
        <row r="164">
          <cell r="AA164">
            <v>0</v>
          </cell>
        </row>
        <row r="165">
          <cell r="AA165">
            <v>0</v>
          </cell>
        </row>
        <row r="166">
          <cell r="AA166">
            <v>0</v>
          </cell>
        </row>
        <row r="167">
          <cell r="AA167">
            <v>0</v>
          </cell>
        </row>
        <row r="168">
          <cell r="AA168">
            <v>0</v>
          </cell>
        </row>
        <row r="169">
          <cell r="AA169">
            <v>0</v>
          </cell>
        </row>
        <row r="170">
          <cell r="AA170">
            <v>0</v>
          </cell>
        </row>
        <row r="171">
          <cell r="AA171">
            <v>0</v>
          </cell>
        </row>
        <row r="172">
          <cell r="AA172">
            <v>0</v>
          </cell>
        </row>
        <row r="173">
          <cell r="AA173">
            <v>0</v>
          </cell>
        </row>
        <row r="174">
          <cell r="AA174">
            <v>0</v>
          </cell>
        </row>
        <row r="175">
          <cell r="AA175">
            <v>0</v>
          </cell>
        </row>
        <row r="176">
          <cell r="AA176">
            <v>0</v>
          </cell>
        </row>
        <row r="177">
          <cell r="AA177">
            <v>0</v>
          </cell>
        </row>
        <row r="178">
          <cell r="AA178">
            <v>0</v>
          </cell>
        </row>
        <row r="179">
          <cell r="AA179">
            <v>0</v>
          </cell>
        </row>
        <row r="180">
          <cell r="AA180">
            <v>0</v>
          </cell>
        </row>
        <row r="181">
          <cell r="AA181">
            <v>0</v>
          </cell>
        </row>
        <row r="182">
          <cell r="AA182">
            <v>0</v>
          </cell>
        </row>
        <row r="183">
          <cell r="AA183">
            <v>0</v>
          </cell>
        </row>
        <row r="184">
          <cell r="AA184">
            <v>0</v>
          </cell>
        </row>
        <row r="185">
          <cell r="AA185">
            <v>0</v>
          </cell>
        </row>
        <row r="186">
          <cell r="AA186">
            <v>0</v>
          </cell>
        </row>
        <row r="187">
          <cell r="AA187">
            <v>0</v>
          </cell>
        </row>
        <row r="188">
          <cell r="AA188">
            <v>0</v>
          </cell>
        </row>
        <row r="189">
          <cell r="AA189">
            <v>0</v>
          </cell>
        </row>
        <row r="190">
          <cell r="AA190">
            <v>0</v>
          </cell>
        </row>
        <row r="191">
          <cell r="AA191">
            <v>0</v>
          </cell>
        </row>
        <row r="192">
          <cell r="AA192">
            <v>0</v>
          </cell>
        </row>
        <row r="193">
          <cell r="AA193">
            <v>0</v>
          </cell>
        </row>
        <row r="194">
          <cell r="AA194">
            <v>0</v>
          </cell>
        </row>
        <row r="195">
          <cell r="AA195">
            <v>0</v>
          </cell>
        </row>
        <row r="196">
          <cell r="AA196">
            <v>0</v>
          </cell>
        </row>
        <row r="197">
          <cell r="AA197">
            <v>0</v>
          </cell>
        </row>
        <row r="198">
          <cell r="AA198">
            <v>0</v>
          </cell>
        </row>
        <row r="199">
          <cell r="AA199">
            <v>0</v>
          </cell>
        </row>
        <row r="200">
          <cell r="AA200">
            <v>0</v>
          </cell>
        </row>
        <row r="201">
          <cell r="AA201">
            <v>0</v>
          </cell>
        </row>
        <row r="202">
          <cell r="AA202">
            <v>0</v>
          </cell>
        </row>
        <row r="203">
          <cell r="AA203">
            <v>0</v>
          </cell>
        </row>
        <row r="204">
          <cell r="AA204">
            <v>0</v>
          </cell>
        </row>
        <row r="205">
          <cell r="AA205">
            <v>0</v>
          </cell>
        </row>
        <row r="206">
          <cell r="AA206">
            <v>0</v>
          </cell>
        </row>
        <row r="207">
          <cell r="AA207">
            <v>0</v>
          </cell>
        </row>
        <row r="208">
          <cell r="AA208">
            <v>0</v>
          </cell>
        </row>
        <row r="209">
          <cell r="AA209">
            <v>0</v>
          </cell>
        </row>
        <row r="210">
          <cell r="AA210">
            <v>0</v>
          </cell>
        </row>
        <row r="211">
          <cell r="AA211">
            <v>0</v>
          </cell>
        </row>
        <row r="212">
          <cell r="AA212">
            <v>0</v>
          </cell>
        </row>
        <row r="213">
          <cell r="AA213">
            <v>0</v>
          </cell>
        </row>
        <row r="214">
          <cell r="AA214">
            <v>0</v>
          </cell>
        </row>
        <row r="215">
          <cell r="AA215">
            <v>0</v>
          </cell>
        </row>
        <row r="216">
          <cell r="AA216">
            <v>0</v>
          </cell>
        </row>
        <row r="217">
          <cell r="AA217">
            <v>0</v>
          </cell>
        </row>
        <row r="218">
          <cell r="AA218">
            <v>0</v>
          </cell>
        </row>
        <row r="219">
          <cell r="AA219">
            <v>0</v>
          </cell>
        </row>
        <row r="220">
          <cell r="AA220">
            <v>0</v>
          </cell>
        </row>
        <row r="221">
          <cell r="AA221">
            <v>0</v>
          </cell>
        </row>
        <row r="222">
          <cell r="AA222">
            <v>0</v>
          </cell>
        </row>
        <row r="223">
          <cell r="AA223">
            <v>0</v>
          </cell>
        </row>
        <row r="224">
          <cell r="AA224">
            <v>0</v>
          </cell>
        </row>
        <row r="225">
          <cell r="AA225">
            <v>0</v>
          </cell>
        </row>
        <row r="226">
          <cell r="AA226">
            <v>0</v>
          </cell>
        </row>
        <row r="227">
          <cell r="AA227">
            <v>0</v>
          </cell>
        </row>
        <row r="228">
          <cell r="AA228">
            <v>0</v>
          </cell>
        </row>
        <row r="229">
          <cell r="AA229">
            <v>0</v>
          </cell>
        </row>
        <row r="230">
          <cell r="AA230">
            <v>0</v>
          </cell>
        </row>
        <row r="231">
          <cell r="AA231">
            <v>0</v>
          </cell>
        </row>
        <row r="232">
          <cell r="AA232">
            <v>0</v>
          </cell>
        </row>
        <row r="233">
          <cell r="AA233">
            <v>0</v>
          </cell>
        </row>
        <row r="234">
          <cell r="AA234">
            <v>0</v>
          </cell>
        </row>
        <row r="235">
          <cell r="AA235">
            <v>0</v>
          </cell>
        </row>
        <row r="236">
          <cell r="AA236">
            <v>0</v>
          </cell>
        </row>
        <row r="237">
          <cell r="AA237">
            <v>0</v>
          </cell>
        </row>
        <row r="238">
          <cell r="AA238">
            <v>0</v>
          </cell>
        </row>
        <row r="239">
          <cell r="AA239">
            <v>0</v>
          </cell>
        </row>
        <row r="240">
          <cell r="AA240">
            <v>0</v>
          </cell>
        </row>
        <row r="241">
          <cell r="AA241">
            <v>0</v>
          </cell>
        </row>
        <row r="242">
          <cell r="AA242">
            <v>0</v>
          </cell>
        </row>
        <row r="243">
          <cell r="AA243">
            <v>0</v>
          </cell>
        </row>
        <row r="244">
          <cell r="AA244">
            <v>0</v>
          </cell>
        </row>
        <row r="245">
          <cell r="AA245">
            <v>0</v>
          </cell>
        </row>
        <row r="246">
          <cell r="AA246">
            <v>0</v>
          </cell>
        </row>
        <row r="247">
          <cell r="AA247">
            <v>0</v>
          </cell>
        </row>
        <row r="248">
          <cell r="AA248">
            <v>0</v>
          </cell>
        </row>
        <row r="249">
          <cell r="AA249">
            <v>0</v>
          </cell>
        </row>
        <row r="250">
          <cell r="AA250">
            <v>0</v>
          </cell>
        </row>
        <row r="251">
          <cell r="AA251">
            <v>0</v>
          </cell>
        </row>
        <row r="252">
          <cell r="AA252">
            <v>0</v>
          </cell>
        </row>
        <row r="253">
          <cell r="AA253">
            <v>0</v>
          </cell>
        </row>
        <row r="254">
          <cell r="AA254">
            <v>0</v>
          </cell>
        </row>
        <row r="255">
          <cell r="AA255">
            <v>0</v>
          </cell>
        </row>
        <row r="256">
          <cell r="AA256">
            <v>0</v>
          </cell>
        </row>
        <row r="257">
          <cell r="AA257">
            <v>0</v>
          </cell>
        </row>
        <row r="258">
          <cell r="AA258">
            <v>0</v>
          </cell>
        </row>
        <row r="259">
          <cell r="AA259">
            <v>0</v>
          </cell>
        </row>
        <row r="260">
          <cell r="AA260">
            <v>0</v>
          </cell>
        </row>
        <row r="261">
          <cell r="AA261">
            <v>0</v>
          </cell>
        </row>
        <row r="262">
          <cell r="AA262">
            <v>0</v>
          </cell>
        </row>
        <row r="263">
          <cell r="AA263">
            <v>0</v>
          </cell>
        </row>
        <row r="264">
          <cell r="AA264">
            <v>0</v>
          </cell>
        </row>
        <row r="265">
          <cell r="AA265">
            <v>0</v>
          </cell>
        </row>
        <row r="266">
          <cell r="AA266">
            <v>0</v>
          </cell>
        </row>
        <row r="267">
          <cell r="AA267">
            <v>0</v>
          </cell>
        </row>
        <row r="268">
          <cell r="AA268">
            <v>0</v>
          </cell>
        </row>
        <row r="269">
          <cell r="AA269">
            <v>0</v>
          </cell>
        </row>
        <row r="270">
          <cell r="AA270">
            <v>0</v>
          </cell>
        </row>
        <row r="271">
          <cell r="AA271">
            <v>0</v>
          </cell>
        </row>
      </sheetData>
      <sheetData sheetId="18" refreshError="1"/>
      <sheetData sheetId="19" refreshError="1"/>
      <sheetData sheetId="20" refreshError="1"/>
      <sheetData sheetId="2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SIN_HOR_NORTE_MEC"/>
      <sheetName val="SIN_HOR_SUL_MEC"/>
      <sheetName val="SIN_HOR_MEC_Gravatá do Ibiapina"/>
      <sheetName val="SIN_HOR_MEC_TAQUARITINGA"/>
      <sheetName val="SIN_HOR_MAN_GRAVATÁ "/>
      <sheetName val="SHMAN_TAQUA"/>
      <sheetName val="SIN_HOR_MAN_PARADA_ONIBUS"/>
      <sheetName val="SIN_HOR_MAN_PONTE "/>
      <sheetName val="SIN_VERTICAL_APLICACAO"/>
      <sheetName val="TACHAS_APLICACAO"/>
      <sheetName val="TACHAS_GRAVATÁ"/>
      <sheetName val="TACHAS_ITAQUITINGA "/>
      <sheetName val="DEFENSAS"/>
      <sheetName val="FAIXAS"/>
      <sheetName val="ESPECIFICACAO"/>
      <sheetName val="SNV - 104"/>
      <sheetName val="SNV-408"/>
      <sheetName val="SEG_HOMOG"/>
      <sheetName val="CURVAS_SHNORTE_MEC"/>
      <sheetName val="CURVAS_SHSUL_MEC"/>
      <sheetName val="Vol IV quantitativos_por_SNV"/>
    </sheetNames>
    <sheetDataSet>
      <sheetData sheetId="0" refreshError="1"/>
      <sheetData sheetId="1" refreshError="1">
        <row r="15">
          <cell r="X15" t="str">
            <v>NBR 13.731/08</v>
          </cell>
          <cell r="AD15">
            <v>222</v>
          </cell>
          <cell r="AF15" t="str">
            <v>104BPE0330</v>
          </cell>
        </row>
        <row r="16">
          <cell r="X16" t="str">
            <v>NBR 13.731/08</v>
          </cell>
          <cell r="AD16">
            <v>632.1</v>
          </cell>
          <cell r="AF16" t="str">
            <v>104BPE0330</v>
          </cell>
        </row>
        <row r="17">
          <cell r="X17" t="str">
            <v>NBR 13.731/08</v>
          </cell>
          <cell r="AD17">
            <v>632.1</v>
          </cell>
          <cell r="AF17" t="str">
            <v>104BPE0330</v>
          </cell>
        </row>
        <row r="18">
          <cell r="X18" t="str">
            <v>NBR 13.731/08</v>
          </cell>
          <cell r="AD18">
            <v>115.65</v>
          </cell>
          <cell r="AF18" t="str">
            <v>104BPE0330</v>
          </cell>
        </row>
        <row r="19">
          <cell r="X19" t="str">
            <v>NBR 13.731/08</v>
          </cell>
          <cell r="AD19">
            <v>22.95</v>
          </cell>
          <cell r="AF19" t="str">
            <v>104BPE0330</v>
          </cell>
        </row>
        <row r="20">
          <cell r="X20" t="str">
            <v>NBR 13.731/08</v>
          </cell>
          <cell r="AD20">
            <v>32.25</v>
          </cell>
          <cell r="AF20" t="str">
            <v>104BPE0330</v>
          </cell>
        </row>
        <row r="21">
          <cell r="X21" t="str">
            <v>NBR 13.731/08</v>
          </cell>
          <cell r="AD21">
            <v>180</v>
          </cell>
          <cell r="AF21" t="str">
            <v>104BPE0330</v>
          </cell>
        </row>
        <row r="22">
          <cell r="X22" t="str">
            <v>NBR 13.731/08</v>
          </cell>
          <cell r="AD22">
            <v>96</v>
          </cell>
          <cell r="AF22" t="str">
            <v>104BPE0330</v>
          </cell>
        </row>
        <row r="23">
          <cell r="X23" t="str">
            <v>NBR 13.731/08</v>
          </cell>
          <cell r="AD23">
            <v>517.5</v>
          </cell>
          <cell r="AF23" t="str">
            <v>104BPE0330</v>
          </cell>
        </row>
        <row r="24">
          <cell r="X24" t="str">
            <v>NBR 13.731/08</v>
          </cell>
          <cell r="AD24">
            <v>45.45</v>
          </cell>
          <cell r="AF24" t="str">
            <v>104BPE0330</v>
          </cell>
        </row>
        <row r="25">
          <cell r="X25" t="str">
            <v>NBR 13.731/08</v>
          </cell>
          <cell r="AD25">
            <v>2085.9</v>
          </cell>
          <cell r="AF25" t="str">
            <v>104BPE0330</v>
          </cell>
        </row>
        <row r="26">
          <cell r="X26" t="str">
            <v>NBR 13.731/08</v>
          </cell>
          <cell r="AD26">
            <v>2085.9</v>
          </cell>
          <cell r="AF26" t="str">
            <v>104BPE0330</v>
          </cell>
        </row>
        <row r="27">
          <cell r="X27" t="str">
            <v>NBR 13.731/08</v>
          </cell>
          <cell r="AD27">
            <v>120.15</v>
          </cell>
          <cell r="AF27" t="str">
            <v>104BPE0330</v>
          </cell>
        </row>
        <row r="28">
          <cell r="X28" t="str">
            <v>NBR 13.731/08</v>
          </cell>
          <cell r="AD28">
            <v>94.5</v>
          </cell>
          <cell r="AF28" t="str">
            <v>104BPE0330</v>
          </cell>
        </row>
        <row r="29">
          <cell r="X29" t="str">
            <v>NBR 13.731/08</v>
          </cell>
          <cell r="AD29">
            <v>108</v>
          </cell>
          <cell r="AF29" t="str">
            <v>104BPE0330</v>
          </cell>
        </row>
        <row r="30">
          <cell r="X30" t="str">
            <v>NBR 13.731/08</v>
          </cell>
          <cell r="AD30">
            <v>222</v>
          </cell>
          <cell r="AF30" t="str">
            <v>104BPE0330</v>
          </cell>
        </row>
        <row r="31">
          <cell r="X31" t="str">
            <v>NBR 13.731/08</v>
          </cell>
          <cell r="AD31">
            <v>30</v>
          </cell>
          <cell r="AF31" t="str">
            <v>104BPE0330</v>
          </cell>
        </row>
        <row r="32">
          <cell r="X32" t="str">
            <v>NBR 13.731/08</v>
          </cell>
          <cell r="AD32">
            <v>258</v>
          </cell>
          <cell r="AF32" t="str">
            <v>104BPE0330</v>
          </cell>
        </row>
        <row r="33">
          <cell r="X33" t="str">
            <v>NBR 13.731/08</v>
          </cell>
          <cell r="AD33">
            <v>103.5</v>
          </cell>
          <cell r="AF33" t="str">
            <v>104BPE0330</v>
          </cell>
        </row>
        <row r="34">
          <cell r="X34" t="str">
            <v>NBR 13.731/08</v>
          </cell>
          <cell r="AD34">
            <v>153</v>
          </cell>
          <cell r="AF34" t="str">
            <v>104BPE0330</v>
          </cell>
        </row>
        <row r="35">
          <cell r="X35" t="str">
            <v>NBR 13.731/08</v>
          </cell>
          <cell r="AD35">
            <v>486</v>
          </cell>
          <cell r="AF35" t="str">
            <v>104BPE0330</v>
          </cell>
        </row>
        <row r="36">
          <cell r="X36" t="str">
            <v>NBR 13.731/08</v>
          </cell>
          <cell r="AD36">
            <v>261</v>
          </cell>
          <cell r="AF36" t="str">
            <v>104BPE0330</v>
          </cell>
        </row>
        <row r="37">
          <cell r="X37" t="str">
            <v>NBR 13.731/08</v>
          </cell>
          <cell r="AD37">
            <v>444</v>
          </cell>
          <cell r="AF37" t="str">
            <v>104BPE0330</v>
          </cell>
        </row>
        <row r="38">
          <cell r="X38" t="str">
            <v>NBR 13.731/08</v>
          </cell>
          <cell r="AD38">
            <v>112.5</v>
          </cell>
          <cell r="AF38" t="str">
            <v>104BPE0330</v>
          </cell>
        </row>
        <row r="39">
          <cell r="X39" t="str">
            <v>NBR 13.731/08</v>
          </cell>
          <cell r="AD39">
            <v>220.5</v>
          </cell>
          <cell r="AF39" t="str">
            <v>104BPE0330</v>
          </cell>
        </row>
        <row r="40">
          <cell r="X40" t="str">
            <v>NBR 13.731/08</v>
          </cell>
          <cell r="AD40">
            <v>108</v>
          </cell>
          <cell r="AF40" t="str">
            <v>104BPE0330</v>
          </cell>
        </row>
        <row r="41">
          <cell r="X41" t="str">
            <v>NBR 13.731/08</v>
          </cell>
          <cell r="AD41">
            <v>46.5</v>
          </cell>
          <cell r="AF41" t="str">
            <v>104BPE0330</v>
          </cell>
        </row>
        <row r="42">
          <cell r="X42" t="str">
            <v>NBR 13.731/08</v>
          </cell>
          <cell r="AD42">
            <v>41.25</v>
          </cell>
          <cell r="AF42" t="str">
            <v>104BPE0330</v>
          </cell>
        </row>
        <row r="43">
          <cell r="X43" t="str">
            <v>NBR 13.731/08</v>
          </cell>
          <cell r="AD43">
            <v>101.25</v>
          </cell>
          <cell r="AF43" t="str">
            <v>104BPE0330</v>
          </cell>
        </row>
        <row r="44">
          <cell r="X44" t="str">
            <v>NBR 13.731/08</v>
          </cell>
          <cell r="AD44">
            <v>18</v>
          </cell>
          <cell r="AF44" t="str">
            <v>104BPE0330</v>
          </cell>
        </row>
        <row r="45">
          <cell r="X45" t="str">
            <v>NBR 13.731/08</v>
          </cell>
          <cell r="AD45">
            <v>30</v>
          </cell>
          <cell r="AF45" t="str">
            <v>104BPE0330</v>
          </cell>
        </row>
        <row r="46">
          <cell r="X46" t="str">
            <v>EM - 372/2000</v>
          </cell>
          <cell r="AD46">
            <v>36</v>
          </cell>
          <cell r="AF46" t="str">
            <v>104BPE0330</v>
          </cell>
        </row>
        <row r="47">
          <cell r="X47" t="str">
            <v>EM - 372/2000</v>
          </cell>
          <cell r="AD47">
            <v>180</v>
          </cell>
          <cell r="AF47" t="str">
            <v>104BPE0330</v>
          </cell>
        </row>
        <row r="48">
          <cell r="X48" t="str">
            <v>NBR 13.731/08</v>
          </cell>
          <cell r="AD48">
            <v>29.7</v>
          </cell>
          <cell r="AF48" t="str">
            <v>104BPE0330</v>
          </cell>
        </row>
        <row r="49">
          <cell r="X49" t="str">
            <v>NBR 13.731/08</v>
          </cell>
          <cell r="AD49">
            <v>29.1</v>
          </cell>
          <cell r="AF49" t="str">
            <v>104BPE0330</v>
          </cell>
        </row>
        <row r="50">
          <cell r="X50" t="str">
            <v>NBR 13.731/08</v>
          </cell>
          <cell r="AD50">
            <v>25.5</v>
          </cell>
          <cell r="AF50" t="str">
            <v>104BPE0330</v>
          </cell>
        </row>
        <row r="51">
          <cell r="X51" t="str">
            <v>NBR 13.731/08</v>
          </cell>
          <cell r="AD51">
            <v>76.5</v>
          </cell>
          <cell r="AF51" t="str">
            <v>104BPE0330</v>
          </cell>
        </row>
        <row r="52">
          <cell r="X52" t="str">
            <v>NBR 13.731/08</v>
          </cell>
          <cell r="AD52">
            <v>128.69999999999999</v>
          </cell>
          <cell r="AF52" t="str">
            <v>104BPE0330</v>
          </cell>
        </row>
        <row r="53">
          <cell r="X53" t="str">
            <v>NBR 13.731/08</v>
          </cell>
          <cell r="AD53">
            <v>127.8</v>
          </cell>
          <cell r="AF53" t="str">
            <v>104BPE0330</v>
          </cell>
        </row>
        <row r="54">
          <cell r="X54" t="str">
            <v>NBR 13.731/08</v>
          </cell>
          <cell r="AD54">
            <v>24</v>
          </cell>
          <cell r="AF54" t="str">
            <v>104BPE0330</v>
          </cell>
        </row>
        <row r="55">
          <cell r="X55" t="str">
            <v>NBR 13.731/08</v>
          </cell>
          <cell r="AD55">
            <v>25.5</v>
          </cell>
          <cell r="AF55" t="str">
            <v>104BPE0330</v>
          </cell>
        </row>
        <row r="56">
          <cell r="X56" t="str">
            <v>EM - 372/2000</v>
          </cell>
          <cell r="AD56">
            <v>66</v>
          </cell>
          <cell r="AF56" t="str">
            <v>104BPE0330</v>
          </cell>
        </row>
        <row r="57">
          <cell r="X57" t="str">
            <v>EM - 372/2000</v>
          </cell>
          <cell r="AD57">
            <v>67.349999999999994</v>
          </cell>
          <cell r="AF57" t="str">
            <v>104BPE0330</v>
          </cell>
        </row>
        <row r="58">
          <cell r="X58" t="str">
            <v>NBR 13.731/08</v>
          </cell>
          <cell r="AD58">
            <v>657.3</v>
          </cell>
          <cell r="AF58" t="str">
            <v>104BPE0330</v>
          </cell>
        </row>
        <row r="59">
          <cell r="X59" t="str">
            <v>NBR 13.731/08</v>
          </cell>
          <cell r="AD59">
            <v>660</v>
          </cell>
          <cell r="AF59" t="str">
            <v>104BPE0330</v>
          </cell>
        </row>
        <row r="60">
          <cell r="X60" t="str">
            <v>EM - 372/2000</v>
          </cell>
          <cell r="AD60">
            <v>45</v>
          </cell>
          <cell r="AF60" t="str">
            <v>104BPE0350</v>
          </cell>
        </row>
        <row r="61">
          <cell r="X61" t="str">
            <v>EM - 372/2000</v>
          </cell>
          <cell r="AD61">
            <v>39</v>
          </cell>
          <cell r="AF61" t="str">
            <v>104BPE0350</v>
          </cell>
        </row>
        <row r="62">
          <cell r="X62" t="str">
            <v>EM - 372/2000</v>
          </cell>
          <cell r="AD62">
            <v>45</v>
          </cell>
          <cell r="AF62" t="str">
            <v>104BPE0350</v>
          </cell>
        </row>
        <row r="63">
          <cell r="X63" t="str">
            <v>EM - 372/2000</v>
          </cell>
          <cell r="AD63">
            <v>39</v>
          </cell>
          <cell r="AF63" t="str">
            <v>104BPE0350</v>
          </cell>
        </row>
        <row r="64">
          <cell r="X64" t="str">
            <v>NBR 13.731/08</v>
          </cell>
          <cell r="AD64">
            <v>24</v>
          </cell>
          <cell r="AF64" t="str">
            <v>104BPE0330</v>
          </cell>
        </row>
        <row r="65">
          <cell r="X65" t="str">
            <v>NBR 13.731/08</v>
          </cell>
          <cell r="AD65">
            <v>117</v>
          </cell>
          <cell r="AF65" t="str">
            <v>104BPE0330</v>
          </cell>
        </row>
        <row r="66">
          <cell r="X66" t="str">
            <v>EM - 372/2000</v>
          </cell>
          <cell r="AD66">
            <v>180</v>
          </cell>
          <cell r="AF66" t="str">
            <v>104BPE0350</v>
          </cell>
        </row>
        <row r="67">
          <cell r="X67" t="str">
            <v>EM - 372/2000</v>
          </cell>
          <cell r="AD67">
            <v>114</v>
          </cell>
          <cell r="AF67" t="str">
            <v>104BPE0350</v>
          </cell>
        </row>
        <row r="68">
          <cell r="X68" t="str">
            <v>NBR 13.731/08</v>
          </cell>
          <cell r="AD68">
            <v>31.5</v>
          </cell>
          <cell r="AF68" t="str">
            <v>104BPE0350</v>
          </cell>
        </row>
        <row r="69">
          <cell r="X69" t="str">
            <v>NBR 13.731/08</v>
          </cell>
          <cell r="AD69">
            <v>24</v>
          </cell>
          <cell r="AF69" t="str">
            <v>104BPE0350</v>
          </cell>
        </row>
        <row r="70">
          <cell r="X70" t="str">
            <v>NBR 13.731/08</v>
          </cell>
          <cell r="AD70">
            <v>48.75</v>
          </cell>
          <cell r="AF70" t="str">
            <v>104BPE0350</v>
          </cell>
        </row>
        <row r="71">
          <cell r="X71" t="str">
            <v>NBR 13.731/08</v>
          </cell>
          <cell r="AD71">
            <v>24</v>
          </cell>
          <cell r="AF71" t="str">
            <v>104BPE0350</v>
          </cell>
        </row>
        <row r="72">
          <cell r="X72" t="str">
            <v>NBR 13.731/08</v>
          </cell>
          <cell r="AD72">
            <v>103.5</v>
          </cell>
          <cell r="AF72" t="str">
            <v>104BPE0350</v>
          </cell>
        </row>
        <row r="73">
          <cell r="X73" t="str">
            <v>NBR 13.731/08</v>
          </cell>
          <cell r="AD73">
            <v>48</v>
          </cell>
          <cell r="AF73" t="str">
            <v>104BPE0350</v>
          </cell>
        </row>
        <row r="74">
          <cell r="X74" t="str">
            <v>NBR 13.731/08</v>
          </cell>
          <cell r="AD74">
            <v>108</v>
          </cell>
          <cell r="AF74" t="str">
            <v>104BPE0350</v>
          </cell>
        </row>
        <row r="75">
          <cell r="X75" t="str">
            <v>NBR 13.731/08</v>
          </cell>
          <cell r="AD75">
            <v>117</v>
          </cell>
          <cell r="AF75" t="str">
            <v>104BPE0350</v>
          </cell>
        </row>
        <row r="76">
          <cell r="X76" t="str">
            <v>NBR 13.731/08</v>
          </cell>
          <cell r="AD76">
            <v>60</v>
          </cell>
          <cell r="AF76" t="str">
            <v>104BPE0350</v>
          </cell>
        </row>
        <row r="77">
          <cell r="X77" t="str">
            <v>NBR 13.731/08</v>
          </cell>
          <cell r="AD77">
            <v>126</v>
          </cell>
          <cell r="AF77" t="str">
            <v>104BPE0350</v>
          </cell>
        </row>
        <row r="78">
          <cell r="X78" t="str">
            <v>NBR 13.731/08</v>
          </cell>
          <cell r="AD78">
            <v>42</v>
          </cell>
          <cell r="AF78" t="str">
            <v>104BPE0350</v>
          </cell>
        </row>
        <row r="79">
          <cell r="X79" t="str">
            <v>NBR 13.731/08</v>
          </cell>
          <cell r="AD79">
            <v>103.5</v>
          </cell>
          <cell r="AF79" t="str">
            <v>104BPE0350</v>
          </cell>
        </row>
        <row r="80">
          <cell r="X80" t="str">
            <v>NBR 13.731/08</v>
          </cell>
          <cell r="AD80">
            <v>46.5</v>
          </cell>
          <cell r="AF80" t="str">
            <v>104BPE0350</v>
          </cell>
        </row>
        <row r="81">
          <cell r="X81" t="str">
            <v>NBR 13.731/08</v>
          </cell>
          <cell r="AD81">
            <v>72</v>
          </cell>
          <cell r="AF81" t="str">
            <v>104BPE0350</v>
          </cell>
        </row>
        <row r="82">
          <cell r="X82" t="str">
            <v>NBR 13.731/08</v>
          </cell>
          <cell r="AD82">
            <v>63</v>
          </cell>
          <cell r="AF82" t="str">
            <v>104BPE0350</v>
          </cell>
        </row>
        <row r="83">
          <cell r="X83" t="str">
            <v>NBR 13.731/08</v>
          </cell>
          <cell r="AD83">
            <v>174</v>
          </cell>
          <cell r="AF83" t="str">
            <v>104BPE0350</v>
          </cell>
        </row>
        <row r="84">
          <cell r="X84" t="str">
            <v>NBR 13.731/08</v>
          </cell>
          <cell r="AD84">
            <v>94.5</v>
          </cell>
          <cell r="AF84" t="str">
            <v>104BPE0350</v>
          </cell>
        </row>
        <row r="85">
          <cell r="X85" t="str">
            <v>NBR 13.731/08</v>
          </cell>
          <cell r="AD85">
            <v>19.5</v>
          </cell>
          <cell r="AF85" t="str">
            <v>104BPE0350</v>
          </cell>
        </row>
        <row r="86">
          <cell r="X86" t="str">
            <v>NBR 13.731/08</v>
          </cell>
          <cell r="AD86">
            <v>90</v>
          </cell>
          <cell r="AF86" t="str">
            <v>104BPE0350</v>
          </cell>
        </row>
        <row r="87">
          <cell r="X87" t="str">
            <v>EM - 372/2000</v>
          </cell>
          <cell r="AD87">
            <v>282</v>
          </cell>
          <cell r="AF87" t="str">
            <v>104BPE0350</v>
          </cell>
        </row>
        <row r="88">
          <cell r="X88" t="str">
            <v>NBR 13.731/08</v>
          </cell>
          <cell r="AD88">
            <v>193.5</v>
          </cell>
          <cell r="AF88" t="str">
            <v>104BPE0350</v>
          </cell>
        </row>
        <row r="89">
          <cell r="X89" t="str">
            <v>NBR 13.731/08</v>
          </cell>
          <cell r="AD89">
            <v>108</v>
          </cell>
          <cell r="AF89" t="str">
            <v>104BPE0350</v>
          </cell>
        </row>
        <row r="90">
          <cell r="X90" t="str">
            <v>NBR 13.731/08</v>
          </cell>
          <cell r="AD90">
            <v>51</v>
          </cell>
          <cell r="AF90" t="str">
            <v>104BPE0350</v>
          </cell>
        </row>
        <row r="91">
          <cell r="X91" t="str">
            <v>NBR 13.731/08</v>
          </cell>
          <cell r="AD91">
            <v>117</v>
          </cell>
          <cell r="AF91" t="str">
            <v>104BPE0350</v>
          </cell>
        </row>
        <row r="92">
          <cell r="X92" t="str">
            <v>NBR 13.731/08</v>
          </cell>
          <cell r="AD92">
            <v>101.63</v>
          </cell>
          <cell r="AF92" t="str">
            <v>104BPE0350</v>
          </cell>
        </row>
        <row r="93">
          <cell r="X93" t="str">
            <v>EM - 372/2000</v>
          </cell>
          <cell r="AD93">
            <v>131.02000000000001</v>
          </cell>
          <cell r="AF93" t="str">
            <v>104BPE0350</v>
          </cell>
        </row>
        <row r="94">
          <cell r="X94" t="str">
            <v>NBR 15.870/10</v>
          </cell>
          <cell r="AD94">
            <v>87.35</v>
          </cell>
          <cell r="AF94" t="str">
            <v>104BPE0350</v>
          </cell>
        </row>
        <row r="95">
          <cell r="X95" t="str">
            <v>NBR 15.870/10</v>
          </cell>
          <cell r="AD95">
            <v>87.35</v>
          </cell>
          <cell r="AF95" t="str">
            <v>104BPE0350</v>
          </cell>
        </row>
        <row r="96">
          <cell r="X96" t="str">
            <v>NBR 13.731/08</v>
          </cell>
          <cell r="AD96">
            <v>265.8</v>
          </cell>
          <cell r="AF96" t="str">
            <v>104BPE0350</v>
          </cell>
        </row>
        <row r="97">
          <cell r="X97" t="str">
            <v>NBR 13.731/08</v>
          </cell>
          <cell r="AD97">
            <v>1861.75</v>
          </cell>
          <cell r="AF97" t="str">
            <v>104BPE0350</v>
          </cell>
        </row>
        <row r="98">
          <cell r="X98" t="str">
            <v>NBR 13.731/08</v>
          </cell>
          <cell r="AD98">
            <v>1861.75</v>
          </cell>
          <cell r="AF98" t="str">
            <v>104BPE0350</v>
          </cell>
        </row>
        <row r="99">
          <cell r="X99" t="str">
            <v>NBR 13.731/08</v>
          </cell>
          <cell r="AD99">
            <v>132.9</v>
          </cell>
          <cell r="AF99" t="str">
            <v>104BPE0350</v>
          </cell>
        </row>
        <row r="100">
          <cell r="X100" t="str">
            <v>NBR 13.731/08</v>
          </cell>
          <cell r="AD100">
            <v>132.9</v>
          </cell>
          <cell r="AF100" t="str">
            <v>104BPE0350</v>
          </cell>
        </row>
      </sheetData>
      <sheetData sheetId="2" refreshError="1">
        <row r="14">
          <cell r="X14" t="e">
            <v>#N/A</v>
          </cell>
          <cell r="AD14" t="e">
            <v>#VALUE!</v>
          </cell>
          <cell r="AF14" t="str">
            <v>104BPE0450</v>
          </cell>
        </row>
        <row r="15">
          <cell r="X15" t="str">
            <v>NBR 13.731/08</v>
          </cell>
          <cell r="AD15">
            <v>305.95</v>
          </cell>
          <cell r="AF15" t="str">
            <v>104BPE0450</v>
          </cell>
        </row>
        <row r="16">
          <cell r="X16" t="str">
            <v>NBR 13.731/08</v>
          </cell>
          <cell r="AD16">
            <v>152.97999999999999</v>
          </cell>
          <cell r="AF16" t="str">
            <v>104BPE0450</v>
          </cell>
        </row>
        <row r="17">
          <cell r="X17" t="str">
            <v>NBR 13.731/08</v>
          </cell>
          <cell r="AD17">
            <v>152.97999999999999</v>
          </cell>
          <cell r="AF17" t="str">
            <v>104BPE0450</v>
          </cell>
        </row>
        <row r="18">
          <cell r="X18" t="str">
            <v>NBR 13.731/08</v>
          </cell>
          <cell r="AD18">
            <v>336.89</v>
          </cell>
          <cell r="AF18" t="str">
            <v>104BPE0450</v>
          </cell>
        </row>
        <row r="19">
          <cell r="X19" t="str">
            <v>NBR 13.731/08</v>
          </cell>
          <cell r="AD19">
            <v>336.89</v>
          </cell>
          <cell r="AF19" t="str">
            <v>104BPE0450</v>
          </cell>
        </row>
        <row r="20">
          <cell r="X20" t="str">
            <v>NBR 13.731/08</v>
          </cell>
          <cell r="AD20">
            <v>84.78</v>
          </cell>
          <cell r="AF20" t="str">
            <v>104BPE0450</v>
          </cell>
        </row>
        <row r="21">
          <cell r="X21" t="str">
            <v>NBR 13.731/08</v>
          </cell>
          <cell r="AD21">
            <v>316.42</v>
          </cell>
          <cell r="AF21" t="str">
            <v>104BPE0450</v>
          </cell>
        </row>
        <row r="22">
          <cell r="X22" t="str">
            <v>NBR 13.731/08</v>
          </cell>
          <cell r="AD22">
            <v>316.42</v>
          </cell>
          <cell r="AF22" t="str">
            <v>104BPE0450</v>
          </cell>
        </row>
        <row r="23">
          <cell r="X23" t="str">
            <v>NBR 13.731/08</v>
          </cell>
          <cell r="AD23">
            <v>170.92</v>
          </cell>
          <cell r="AF23" t="str">
            <v>104BPE0450</v>
          </cell>
        </row>
        <row r="24">
          <cell r="X24" t="str">
            <v>NBR 13.731/08</v>
          </cell>
          <cell r="AD24">
            <v>128.19</v>
          </cell>
          <cell r="AF24" t="str">
            <v>104BPE0450</v>
          </cell>
        </row>
        <row r="25">
          <cell r="X25" t="str">
            <v>NBR 13.731/08</v>
          </cell>
          <cell r="AD25">
            <v>203.38</v>
          </cell>
          <cell r="AF25" t="str">
            <v>104BPE0450</v>
          </cell>
        </row>
        <row r="26">
          <cell r="X26" t="str">
            <v>NBR 13.731/08</v>
          </cell>
          <cell r="AD26">
            <v>271.18</v>
          </cell>
          <cell r="AF26" t="str">
            <v>104BPE0450</v>
          </cell>
        </row>
        <row r="27">
          <cell r="X27" t="str">
            <v>NBR 13.731/08</v>
          </cell>
          <cell r="AD27">
            <v>357.09</v>
          </cell>
          <cell r="AF27" t="str">
            <v>104BPE0450</v>
          </cell>
        </row>
        <row r="28">
          <cell r="X28" t="str">
            <v>NBR 13.731/08</v>
          </cell>
          <cell r="AD28">
            <v>59.52</v>
          </cell>
          <cell r="AF28" t="str">
            <v>104BPE0450</v>
          </cell>
        </row>
        <row r="29">
          <cell r="X29" t="str">
            <v>NBR 13.731/08</v>
          </cell>
          <cell r="AD29">
            <v>357.09</v>
          </cell>
          <cell r="AF29" t="str">
            <v>104BPE0450</v>
          </cell>
        </row>
        <row r="30">
          <cell r="X30" t="str">
            <v>NBR 13.731/08</v>
          </cell>
          <cell r="AD30">
            <v>6.8</v>
          </cell>
          <cell r="AF30" t="str">
            <v>104BPE0450</v>
          </cell>
        </row>
        <row r="31">
          <cell r="X31" t="str">
            <v>NBR 13.731/08</v>
          </cell>
          <cell r="AD31">
            <v>352.68</v>
          </cell>
          <cell r="AF31" t="str">
            <v>104BPE0450</v>
          </cell>
        </row>
        <row r="32">
          <cell r="X32" t="str">
            <v>NBR 13.731/08</v>
          </cell>
          <cell r="AD32">
            <v>117.56</v>
          </cell>
          <cell r="AF32" t="str">
            <v>104BPE0450</v>
          </cell>
        </row>
        <row r="33">
          <cell r="X33" t="str">
            <v>NBR 13.731/08</v>
          </cell>
          <cell r="AD33">
            <v>352.68</v>
          </cell>
          <cell r="AF33" t="str">
            <v>104BPE0450</v>
          </cell>
        </row>
        <row r="34">
          <cell r="X34" t="str">
            <v>NBR 13.731/08</v>
          </cell>
          <cell r="AD34">
            <v>139.54</v>
          </cell>
          <cell r="AF34" t="str">
            <v>104BPE0450</v>
          </cell>
        </row>
        <row r="35">
          <cell r="X35" t="str">
            <v>NBR 13.731/08</v>
          </cell>
          <cell r="AD35">
            <v>29.43</v>
          </cell>
          <cell r="AF35" t="str">
            <v>104BPE0450</v>
          </cell>
        </row>
        <row r="36">
          <cell r="X36" t="str">
            <v>NBR 13.731/08</v>
          </cell>
          <cell r="AD36">
            <v>9.4700000000000006</v>
          </cell>
          <cell r="AF36" t="str">
            <v>104BPE0450</v>
          </cell>
        </row>
        <row r="37">
          <cell r="X37" t="str">
            <v>NBR 13.731/08</v>
          </cell>
          <cell r="AD37">
            <v>142.9</v>
          </cell>
          <cell r="AF37" t="str">
            <v>104BPE0450</v>
          </cell>
        </row>
        <row r="38">
          <cell r="X38" t="str">
            <v>NBR 13.731/08</v>
          </cell>
          <cell r="AD38">
            <v>190.53</v>
          </cell>
          <cell r="AF38" t="str">
            <v>104BPE0450</v>
          </cell>
        </row>
        <row r="39">
          <cell r="X39" t="str">
            <v>NBR 13.731/08</v>
          </cell>
          <cell r="AD39">
            <v>536.74</v>
          </cell>
          <cell r="AF39" t="str">
            <v>104BPE0450</v>
          </cell>
        </row>
        <row r="40">
          <cell r="X40" t="str">
            <v>NBR 13.731/08</v>
          </cell>
          <cell r="AD40">
            <v>178.91</v>
          </cell>
          <cell r="AF40" t="str">
            <v>104BPE0450</v>
          </cell>
        </row>
        <row r="41">
          <cell r="X41" t="str">
            <v>NBR 13.731/08</v>
          </cell>
          <cell r="AD41">
            <v>536.74</v>
          </cell>
          <cell r="AF41" t="str">
            <v>104BPE0450</v>
          </cell>
        </row>
        <row r="42">
          <cell r="X42" t="str">
            <v>NBR 13.731/08</v>
          </cell>
          <cell r="AD42">
            <v>89.46</v>
          </cell>
          <cell r="AF42" t="str">
            <v>104BPE0450</v>
          </cell>
        </row>
        <row r="43">
          <cell r="X43" t="str">
            <v>NBR 13.731/08</v>
          </cell>
          <cell r="AD43">
            <v>536.74</v>
          </cell>
          <cell r="AF43" t="str">
            <v>104BPE0450</v>
          </cell>
        </row>
        <row r="44">
          <cell r="X44" t="str">
            <v>NBR 13.731/08</v>
          </cell>
          <cell r="AD44">
            <v>715.65</v>
          </cell>
          <cell r="AF44" t="str">
            <v>104BPE0450</v>
          </cell>
        </row>
        <row r="45">
          <cell r="X45" t="str">
            <v>NBR 13.731/08</v>
          </cell>
          <cell r="AD45">
            <v>2318.41</v>
          </cell>
          <cell r="AF45" t="str">
            <v>104BPE0470</v>
          </cell>
        </row>
        <row r="46">
          <cell r="X46" t="str">
            <v>NBR 13.731/08</v>
          </cell>
          <cell r="AD46">
            <v>772.8</v>
          </cell>
          <cell r="AF46" t="str">
            <v>104BPE0470</v>
          </cell>
        </row>
        <row r="47">
          <cell r="X47" t="str">
            <v>EM - 372/2000</v>
          </cell>
          <cell r="AD47">
            <v>2318.41</v>
          </cell>
          <cell r="AF47" t="str">
            <v>104BPE0470</v>
          </cell>
        </row>
        <row r="48">
          <cell r="X48" t="str">
            <v>EM - 372/2000</v>
          </cell>
          <cell r="AD48">
            <v>3091.21</v>
          </cell>
          <cell r="AF48" t="str">
            <v>104BPE0470</v>
          </cell>
        </row>
        <row r="49">
          <cell r="X49" t="str">
            <v>NBR 13.731/08</v>
          </cell>
          <cell r="AD49">
            <v>2318.41</v>
          </cell>
          <cell r="AF49" t="str">
            <v>104BPE0470</v>
          </cell>
        </row>
        <row r="50">
          <cell r="X50" t="str">
            <v>NBR 13.731/08</v>
          </cell>
          <cell r="AD50">
            <v>386.4</v>
          </cell>
          <cell r="AF50" t="str">
            <v>104BPE0470</v>
          </cell>
        </row>
        <row r="51">
          <cell r="X51" t="str">
            <v>NBR 13.731/08</v>
          </cell>
          <cell r="AD51">
            <v>1545.61</v>
          </cell>
          <cell r="AF51" t="str">
            <v>104BPE0470</v>
          </cell>
        </row>
        <row r="52">
          <cell r="X52" t="str">
            <v>NBR 13.731/08</v>
          </cell>
          <cell r="AD52">
            <v>1545.61</v>
          </cell>
          <cell r="AF52" t="str">
            <v>104BPE0470</v>
          </cell>
        </row>
        <row r="53">
          <cell r="X53" t="str">
            <v>NBR 13.731/08</v>
          </cell>
          <cell r="AD53">
            <v>2318.41</v>
          </cell>
          <cell r="AF53" t="str">
            <v>104BPE0470</v>
          </cell>
        </row>
        <row r="54">
          <cell r="X54" t="str">
            <v>NBR 13.731/08</v>
          </cell>
          <cell r="AD54">
            <v>386.4</v>
          </cell>
          <cell r="AF54" t="str">
            <v>104BPE0470</v>
          </cell>
        </row>
        <row r="55">
          <cell r="X55" t="str">
            <v>NBR 13.731/08</v>
          </cell>
          <cell r="AD55">
            <v>1545.61</v>
          </cell>
          <cell r="AF55" t="str">
            <v>104BPE0470</v>
          </cell>
        </row>
        <row r="56">
          <cell r="X56" t="str">
            <v>NBR 13.731/08</v>
          </cell>
          <cell r="AD56">
            <v>1545.61</v>
          </cell>
          <cell r="AF56" t="str">
            <v>104BPE0470</v>
          </cell>
        </row>
        <row r="57">
          <cell r="X57" t="str">
            <v>EM - 372/2000</v>
          </cell>
          <cell r="AD57">
            <v>2318.41</v>
          </cell>
          <cell r="AF57" t="str">
            <v>104BPE0470</v>
          </cell>
        </row>
        <row r="58">
          <cell r="X58" t="str">
            <v>EM - 372/2000</v>
          </cell>
          <cell r="AD58">
            <v>2318.41</v>
          </cell>
          <cell r="AF58" t="str">
            <v>104BPE0470</v>
          </cell>
        </row>
        <row r="59">
          <cell r="X59" t="str">
            <v>NBR 13.731/08</v>
          </cell>
          <cell r="AD59">
            <v>1076.8499999999999</v>
          </cell>
          <cell r="AF59" t="str">
            <v>104BPE0470</v>
          </cell>
        </row>
        <row r="60">
          <cell r="X60" t="str">
            <v>NBR 13.731/08</v>
          </cell>
          <cell r="AD60">
            <v>529.04</v>
          </cell>
          <cell r="AF60" t="str">
            <v>104BPE0490</v>
          </cell>
        </row>
        <row r="61">
          <cell r="X61" t="str">
            <v>EM - 372/2000</v>
          </cell>
          <cell r="AD61">
            <v>176.35</v>
          </cell>
          <cell r="AF61" t="str">
            <v>104BPE0490</v>
          </cell>
        </row>
        <row r="62">
          <cell r="X62" t="str">
            <v>EM - 372/2000</v>
          </cell>
          <cell r="AD62">
            <v>529.04</v>
          </cell>
          <cell r="AF62" t="str">
            <v>104BPE0490</v>
          </cell>
        </row>
        <row r="63">
          <cell r="X63" t="str">
            <v>EM - 372/2000</v>
          </cell>
          <cell r="AD63">
            <v>540.79999999999995</v>
          </cell>
          <cell r="AF63" t="str">
            <v>104BPE0490</v>
          </cell>
        </row>
        <row r="64">
          <cell r="X64" t="str">
            <v>EM - 372/2000</v>
          </cell>
          <cell r="AD64">
            <v>405.6</v>
          </cell>
          <cell r="AF64" t="str">
            <v>104BPE0490</v>
          </cell>
        </row>
        <row r="65">
          <cell r="X65" t="str">
            <v>NBR 13.731/08</v>
          </cell>
          <cell r="AD65">
            <v>135.19999999999999</v>
          </cell>
          <cell r="AF65" t="str">
            <v>104BPE0490</v>
          </cell>
        </row>
        <row r="66">
          <cell r="X66" t="str">
            <v>NBR 13.731/08</v>
          </cell>
          <cell r="AD66">
            <v>405.6</v>
          </cell>
          <cell r="AF66" t="str">
            <v>104BPE0490</v>
          </cell>
        </row>
        <row r="67">
          <cell r="X67" t="str">
            <v>EM - 372/2000</v>
          </cell>
          <cell r="AD67">
            <v>771.34</v>
          </cell>
          <cell r="AF67" t="str">
            <v>104BPE0490</v>
          </cell>
        </row>
        <row r="68">
          <cell r="X68" t="str">
            <v>EM - 372/2000</v>
          </cell>
          <cell r="AD68">
            <v>578.51</v>
          </cell>
          <cell r="AF68" t="str">
            <v>104BPE0490</v>
          </cell>
        </row>
        <row r="69">
          <cell r="X69" t="str">
            <v>NBR 13.731/08</v>
          </cell>
          <cell r="AD69">
            <v>771.34</v>
          </cell>
          <cell r="AF69" t="str">
            <v>104BPE0490</v>
          </cell>
        </row>
        <row r="70">
          <cell r="X70" t="str">
            <v>NBR 13.731/08</v>
          </cell>
          <cell r="AD70">
            <v>834.16</v>
          </cell>
          <cell r="AF70" t="str">
            <v>104BPE0490</v>
          </cell>
        </row>
        <row r="71">
          <cell r="X71" t="str">
            <v>NBR 13.731/08</v>
          </cell>
          <cell r="AD71">
            <v>1112.21</v>
          </cell>
          <cell r="AF71" t="str">
            <v>104BPE0490</v>
          </cell>
        </row>
        <row r="72">
          <cell r="X72" t="str">
            <v>NBR 13.731/08</v>
          </cell>
          <cell r="AD72">
            <v>834.16</v>
          </cell>
          <cell r="AF72" t="str">
            <v>104BPE0490</v>
          </cell>
        </row>
        <row r="73">
          <cell r="X73" t="str">
            <v>NBR 13.731/08</v>
          </cell>
          <cell r="AD73">
            <v>278.05</v>
          </cell>
          <cell r="AF73" t="str">
            <v>104BPE0490</v>
          </cell>
        </row>
        <row r="74">
          <cell r="X74" t="str">
            <v>NBR 13.731/08</v>
          </cell>
          <cell r="AD74">
            <v>834.16</v>
          </cell>
          <cell r="AF74" t="str">
            <v>104BPE0490</v>
          </cell>
        </row>
        <row r="75">
          <cell r="X75" t="str">
            <v>NBR 13.731/08</v>
          </cell>
          <cell r="AD75">
            <v>1112.21</v>
          </cell>
          <cell r="AF75" t="str">
            <v>104BPE0490</v>
          </cell>
        </row>
        <row r="76">
          <cell r="X76" t="str">
            <v>NBR 13.731/08</v>
          </cell>
          <cell r="AD76">
            <v>834.16</v>
          </cell>
          <cell r="AF76" t="str">
            <v>104BPE0490</v>
          </cell>
        </row>
        <row r="77">
          <cell r="X77" t="str">
            <v>NBR 13.731/08</v>
          </cell>
          <cell r="AD77">
            <v>278.05</v>
          </cell>
          <cell r="AF77" t="str">
            <v>104BPE0490</v>
          </cell>
        </row>
        <row r="78">
          <cell r="X78" t="str">
            <v>NBR 13.731/08</v>
          </cell>
          <cell r="AD78">
            <v>834.16</v>
          </cell>
          <cell r="AF78" t="str">
            <v>104BPE0490</v>
          </cell>
        </row>
        <row r="79">
          <cell r="X79" t="str">
            <v>NBR 13.731/08</v>
          </cell>
          <cell r="AD79">
            <v>1159.57</v>
          </cell>
          <cell r="AF79" t="str">
            <v>104BPE0490</v>
          </cell>
        </row>
        <row r="80">
          <cell r="X80" t="str">
            <v>NBR 13.731/08</v>
          </cell>
          <cell r="AD80">
            <v>869.67</v>
          </cell>
          <cell r="AF80" t="str">
            <v>104BPE0490</v>
          </cell>
        </row>
        <row r="81">
          <cell r="X81" t="str">
            <v>NBR 13.731/08</v>
          </cell>
          <cell r="AD81">
            <v>289.89</v>
          </cell>
          <cell r="AF81" t="str">
            <v>104BPE0490</v>
          </cell>
        </row>
        <row r="82">
          <cell r="X82" t="str">
            <v>NBR 13.731/08</v>
          </cell>
          <cell r="AD82">
            <v>144.94999999999999</v>
          </cell>
          <cell r="AF82" t="str">
            <v>104BPE0490</v>
          </cell>
        </row>
        <row r="83">
          <cell r="X83" t="str">
            <v>NBR 13.731/08</v>
          </cell>
          <cell r="AD83">
            <v>869.67</v>
          </cell>
          <cell r="AF83" t="str">
            <v>104BPE0490</v>
          </cell>
        </row>
        <row r="84">
          <cell r="X84" t="str">
            <v>NBR 13.731/08</v>
          </cell>
          <cell r="AD84">
            <v>869.67</v>
          </cell>
          <cell r="AF84" t="str">
            <v>104BPE0490</v>
          </cell>
        </row>
        <row r="85">
          <cell r="X85" t="str">
            <v>NBR 13.731/08</v>
          </cell>
          <cell r="AD85">
            <v>869.67</v>
          </cell>
          <cell r="AF85" t="str">
            <v>104BPE0490</v>
          </cell>
        </row>
        <row r="86">
          <cell r="X86" t="str">
            <v>NBR 13.731/08</v>
          </cell>
          <cell r="AD86">
            <v>289.89</v>
          </cell>
          <cell r="AF86" t="str">
            <v>104BPE0490</v>
          </cell>
        </row>
        <row r="87">
          <cell r="X87" t="str">
            <v>NBR 13.731/08</v>
          </cell>
          <cell r="AD87">
            <v>869.67</v>
          </cell>
          <cell r="AF87" t="str">
            <v>104BPE0490</v>
          </cell>
        </row>
        <row r="88">
          <cell r="X88" t="str">
            <v>EM - 372/2000</v>
          </cell>
          <cell r="AD88">
            <v>1159.57</v>
          </cell>
          <cell r="AF88" t="str">
            <v>104BPE0490</v>
          </cell>
        </row>
        <row r="89">
          <cell r="X89" t="str">
            <v>NBR 13.731/08</v>
          </cell>
          <cell r="AD89">
            <v>869.67</v>
          </cell>
          <cell r="AF89" t="str">
            <v>104BPE0490</v>
          </cell>
        </row>
        <row r="90">
          <cell r="X90" t="str">
            <v>NBR 13.731/08</v>
          </cell>
          <cell r="AD90">
            <v>90.13</v>
          </cell>
          <cell r="AF90" t="str">
            <v>104BPE0490</v>
          </cell>
        </row>
        <row r="91">
          <cell r="X91" t="str">
            <v>NBR 13.731/08</v>
          </cell>
          <cell r="AD91">
            <v>42.52</v>
          </cell>
          <cell r="AF91" t="str">
            <v>104BPE0490</v>
          </cell>
        </row>
        <row r="92">
          <cell r="X92" t="str">
            <v>NBR 13.731/08</v>
          </cell>
          <cell r="AD92">
            <v>405.87</v>
          </cell>
          <cell r="AF92" t="str">
            <v>104BPE0490</v>
          </cell>
        </row>
        <row r="93">
          <cell r="X93" t="str">
            <v>NBR 13.731/08</v>
          </cell>
          <cell r="AD93">
            <v>135.29</v>
          </cell>
          <cell r="AF93" t="str">
            <v>104BPE0490</v>
          </cell>
        </row>
        <row r="94">
          <cell r="X94" t="str">
            <v>EM - 372/2000</v>
          </cell>
          <cell r="AD94">
            <v>405.87</v>
          </cell>
          <cell r="AF94" t="str">
            <v>104BPE0490</v>
          </cell>
        </row>
        <row r="95">
          <cell r="X95" t="str">
            <v>NBR 13.731/08</v>
          </cell>
          <cell r="AD95">
            <v>405.87</v>
          </cell>
          <cell r="AF95" t="str">
            <v>104BPE0490</v>
          </cell>
        </row>
        <row r="96">
          <cell r="X96" t="str">
            <v>NBR 13.731/08</v>
          </cell>
          <cell r="AD96">
            <v>98.14</v>
          </cell>
          <cell r="AF96" t="str">
            <v>104BPE0490</v>
          </cell>
        </row>
        <row r="97">
          <cell r="X97" t="str">
            <v>NBR 13.731/08</v>
          </cell>
          <cell r="AD97">
            <v>572.04999999999995</v>
          </cell>
          <cell r="AF97" t="str">
            <v>104BPE0490</v>
          </cell>
        </row>
        <row r="98">
          <cell r="X98" t="str">
            <v>NBR 13.731/08</v>
          </cell>
          <cell r="AD98">
            <v>190.68</v>
          </cell>
          <cell r="AF98" t="str">
            <v>104BPE0490</v>
          </cell>
        </row>
        <row r="99">
          <cell r="X99" t="str">
            <v>NBR 13.731/08</v>
          </cell>
          <cell r="AD99">
            <v>572.04999999999995</v>
          </cell>
          <cell r="AF99" t="str">
            <v>104BPE0490</v>
          </cell>
        </row>
        <row r="100">
          <cell r="X100" t="str">
            <v>NBR 13.731/08</v>
          </cell>
          <cell r="AD100">
            <v>762.73</v>
          </cell>
          <cell r="AF100" t="str">
            <v>104BPE0490</v>
          </cell>
        </row>
        <row r="101">
          <cell r="X101" t="str">
            <v>NBR 13.731/08</v>
          </cell>
          <cell r="AD101">
            <v>572.04999999999995</v>
          </cell>
          <cell r="AF101" t="str">
            <v>104BPE0490</v>
          </cell>
        </row>
        <row r="102">
          <cell r="X102" t="str">
            <v>NBR 13.731/08</v>
          </cell>
          <cell r="AD102">
            <v>572.04999999999995</v>
          </cell>
          <cell r="AF102" t="str">
            <v>104BPE0490</v>
          </cell>
        </row>
        <row r="103">
          <cell r="X103" t="str">
            <v>NBR 13.731/08</v>
          </cell>
          <cell r="AD103">
            <v>187.37</v>
          </cell>
          <cell r="AF103" t="str">
            <v>104BPE0490</v>
          </cell>
        </row>
        <row r="104">
          <cell r="X104" t="str">
            <v>NBR 13.731/08</v>
          </cell>
          <cell r="AD104">
            <v>187.37</v>
          </cell>
          <cell r="AF104" t="str">
            <v>104BPE0490</v>
          </cell>
        </row>
        <row r="105">
          <cell r="X105" t="str">
            <v>NBR 13.731/08</v>
          </cell>
          <cell r="AD105">
            <v>249.82</v>
          </cell>
          <cell r="AF105" t="str">
            <v>104BPE0490</v>
          </cell>
        </row>
        <row r="106">
          <cell r="X106" t="str">
            <v>NBR 13.731/08</v>
          </cell>
          <cell r="AD106">
            <v>330.87</v>
          </cell>
          <cell r="AF106" t="str">
            <v>104BPE0490</v>
          </cell>
        </row>
        <row r="107">
          <cell r="X107" t="str">
            <v>NBR 13.731/08</v>
          </cell>
          <cell r="AD107">
            <v>441.16</v>
          </cell>
          <cell r="AF107" t="str">
            <v>104BPE0490</v>
          </cell>
        </row>
        <row r="108">
          <cell r="X108" t="str">
            <v>NBR 13.731/08</v>
          </cell>
          <cell r="AD108">
            <v>330.87</v>
          </cell>
          <cell r="AF108" t="str">
            <v>104BPE0490</v>
          </cell>
        </row>
        <row r="109">
          <cell r="X109" t="str">
            <v>NBR 13.731/08</v>
          </cell>
          <cell r="AD109">
            <v>441.16</v>
          </cell>
          <cell r="AF109" t="str">
            <v>104BPE0490</v>
          </cell>
        </row>
        <row r="110">
          <cell r="X110" t="str">
            <v>NBR 13.731/08</v>
          </cell>
          <cell r="AD110">
            <v>595.79</v>
          </cell>
          <cell r="AF110" t="str">
            <v>104BPE0490</v>
          </cell>
        </row>
        <row r="111">
          <cell r="X111" t="str">
            <v>NBR 13.731/08</v>
          </cell>
          <cell r="AD111">
            <v>198.6</v>
          </cell>
          <cell r="AF111" t="str">
            <v>104BPE0490</v>
          </cell>
        </row>
        <row r="112">
          <cell r="X112" t="str">
            <v>NBR 13.731/08</v>
          </cell>
          <cell r="AD112">
            <v>595.79</v>
          </cell>
          <cell r="AF112" t="str">
            <v>104BPE0490</v>
          </cell>
        </row>
        <row r="113">
          <cell r="X113" t="str">
            <v>NBR 13.731/08</v>
          </cell>
          <cell r="AD113">
            <v>794.38</v>
          </cell>
          <cell r="AF113" t="str">
            <v>104BPE0490</v>
          </cell>
        </row>
        <row r="114">
          <cell r="X114" t="str">
            <v>NBR 13.731/08</v>
          </cell>
          <cell r="AD114">
            <v>1001.78</v>
          </cell>
          <cell r="AF114" t="str">
            <v>104BPE0490</v>
          </cell>
        </row>
        <row r="115">
          <cell r="X115" t="str">
            <v>NBR 13.731/08</v>
          </cell>
          <cell r="AD115">
            <v>333.93</v>
          </cell>
          <cell r="AF115" t="str">
            <v>104BPE0490</v>
          </cell>
        </row>
        <row r="116">
          <cell r="X116" t="str">
            <v>NBR 13.731/08</v>
          </cell>
          <cell r="AD116">
            <v>1001.78</v>
          </cell>
          <cell r="AF116" t="str">
            <v>104BPE0490</v>
          </cell>
        </row>
        <row r="117">
          <cell r="X117" t="str">
            <v>NBR 13.731/08</v>
          </cell>
          <cell r="AD117">
            <v>1001.78</v>
          </cell>
          <cell r="AF117" t="str">
            <v>104BPE0490</v>
          </cell>
        </row>
        <row r="118">
          <cell r="X118" t="str">
            <v>NBR 13.731/08</v>
          </cell>
          <cell r="AD118">
            <v>333.93</v>
          </cell>
          <cell r="AF118" t="str">
            <v>104BPE0490</v>
          </cell>
        </row>
        <row r="119">
          <cell r="X119" t="str">
            <v>NBR 13.731/08</v>
          </cell>
          <cell r="AD119">
            <v>1001.78</v>
          </cell>
          <cell r="AF119" t="str">
            <v>104BPE0490</v>
          </cell>
        </row>
        <row r="120">
          <cell r="X120" t="str">
            <v>NBR 13.731/08</v>
          </cell>
          <cell r="AD120">
            <v>1335.7</v>
          </cell>
          <cell r="AF120" t="str">
            <v>104BPE0490</v>
          </cell>
        </row>
        <row r="121">
          <cell r="X121" t="str">
            <v>NBR 13.731/08</v>
          </cell>
          <cell r="AD121">
            <v>268.14999999999998</v>
          </cell>
          <cell r="AF121" t="str">
            <v>104BPE0510</v>
          </cell>
        </row>
        <row r="122">
          <cell r="X122" t="str">
            <v>NBR 13.731/08</v>
          </cell>
          <cell r="AD122">
            <v>67.040000000000006</v>
          </cell>
          <cell r="AF122" t="str">
            <v>104BPE0510</v>
          </cell>
        </row>
        <row r="123">
          <cell r="X123" t="str">
            <v>NBR 13.731/08</v>
          </cell>
          <cell r="AD123">
            <v>201.11</v>
          </cell>
          <cell r="AF123" t="str">
            <v>104BPE0510</v>
          </cell>
        </row>
        <row r="124">
          <cell r="X124" t="str">
            <v>NBR 13.731/08</v>
          </cell>
          <cell r="AD124">
            <v>68.459999999999994</v>
          </cell>
          <cell r="AF124" t="str">
            <v>104BPE0510</v>
          </cell>
        </row>
        <row r="125">
          <cell r="X125" t="str">
            <v>NBR 13.731/08</v>
          </cell>
          <cell r="AD125">
            <v>74.09</v>
          </cell>
          <cell r="AF125" t="str">
            <v>104BPE0510</v>
          </cell>
        </row>
        <row r="126">
          <cell r="X126" t="str">
            <v>NBR 13.731/08</v>
          </cell>
          <cell r="AD126">
            <v>181</v>
          </cell>
          <cell r="AF126" t="str">
            <v>104BPE0510</v>
          </cell>
        </row>
        <row r="127">
          <cell r="X127" t="str">
            <v>NBR 13.731/08</v>
          </cell>
          <cell r="AD127">
            <v>181</v>
          </cell>
          <cell r="AF127" t="str">
            <v>104BPE0510</v>
          </cell>
        </row>
        <row r="128">
          <cell r="X128" t="str">
            <v>NBR 13.731/08</v>
          </cell>
          <cell r="AD128">
            <v>181</v>
          </cell>
          <cell r="AF128" t="str">
            <v>104BPE0510</v>
          </cell>
        </row>
        <row r="129">
          <cell r="X129" t="str">
            <v>NBR 13.731/08</v>
          </cell>
          <cell r="AD129">
            <v>136.63999999999999</v>
          </cell>
          <cell r="AF129" t="str">
            <v>104BPE0510</v>
          </cell>
        </row>
        <row r="130">
          <cell r="X130" t="str">
            <v>NBR 13.731/08</v>
          </cell>
          <cell r="AD130">
            <v>193.46</v>
          </cell>
          <cell r="AF130" t="str">
            <v>104BPE0510</v>
          </cell>
        </row>
        <row r="131">
          <cell r="X131" t="str">
            <v>NBR 13.731/08</v>
          </cell>
          <cell r="AD131">
            <v>64.489999999999995</v>
          </cell>
          <cell r="AF131" t="str">
            <v>104BPE0510</v>
          </cell>
        </row>
        <row r="132">
          <cell r="X132" t="str">
            <v>NBR 13.731/08</v>
          </cell>
          <cell r="AD132">
            <v>193.46</v>
          </cell>
          <cell r="AF132" t="str">
            <v>104BPE0510</v>
          </cell>
        </row>
        <row r="133">
          <cell r="X133" t="str">
            <v>NBR 13.731/08</v>
          </cell>
          <cell r="AD133">
            <v>228.16</v>
          </cell>
          <cell r="AF133" t="str">
            <v>104BPE0510</v>
          </cell>
        </row>
        <row r="134">
          <cell r="X134" t="str">
            <v>NBR 13.731/08</v>
          </cell>
          <cell r="AD134">
            <v>684.48</v>
          </cell>
          <cell r="AF134" t="str">
            <v>104BPE0510</v>
          </cell>
        </row>
        <row r="135">
          <cell r="X135" t="str">
            <v>NBR 13.731/08</v>
          </cell>
          <cell r="AD135">
            <v>684.48</v>
          </cell>
          <cell r="AF135" t="str">
            <v>104BPE0510</v>
          </cell>
        </row>
        <row r="136">
          <cell r="X136" t="str">
            <v>NBR 13.731/08</v>
          </cell>
          <cell r="AD136">
            <v>327.58999999999997</v>
          </cell>
          <cell r="AF136" t="str">
            <v>104BPE0510</v>
          </cell>
        </row>
        <row r="137">
          <cell r="X137" t="str">
            <v>NBR 13.731/08</v>
          </cell>
          <cell r="AD137">
            <v>160.96</v>
          </cell>
          <cell r="AF137" t="str">
            <v>104BPE0510</v>
          </cell>
        </row>
        <row r="138">
          <cell r="X138" t="str">
            <v>NBR 13.731/08</v>
          </cell>
          <cell r="AD138">
            <v>80.48</v>
          </cell>
          <cell r="AF138" t="str">
            <v>104BPE0510</v>
          </cell>
        </row>
        <row r="139">
          <cell r="X139" t="str">
            <v>NBR 13.731/08</v>
          </cell>
          <cell r="AD139">
            <v>241.43</v>
          </cell>
          <cell r="AF139" t="str">
            <v>104BPE0510</v>
          </cell>
        </row>
        <row r="140">
          <cell r="X140" t="str">
            <v>NBR 13.731/08</v>
          </cell>
          <cell r="AD140">
            <v>321.91000000000003</v>
          </cell>
          <cell r="AF140" t="str">
            <v>104BPE0510</v>
          </cell>
        </row>
        <row r="141">
          <cell r="X141" t="str">
            <v>NBR 13.731/08</v>
          </cell>
          <cell r="AD141">
            <v>241.43</v>
          </cell>
          <cell r="AF141" t="str">
            <v>104BPE0510</v>
          </cell>
        </row>
        <row r="142">
          <cell r="X142" t="str">
            <v>NBR 13.731/08</v>
          </cell>
          <cell r="AD142">
            <v>241.43</v>
          </cell>
          <cell r="AF142" t="str">
            <v>104BPE0510</v>
          </cell>
        </row>
        <row r="143">
          <cell r="X143" t="str">
            <v>NBR 13.731/08</v>
          </cell>
          <cell r="AD143">
            <v>321.91000000000003</v>
          </cell>
          <cell r="AF143" t="str">
            <v>104BPE0510</v>
          </cell>
        </row>
        <row r="144">
          <cell r="X144" t="str">
            <v>NBR 13.731/08</v>
          </cell>
          <cell r="AD144">
            <v>241.43</v>
          </cell>
          <cell r="AF144" t="str">
            <v>104BPE0510</v>
          </cell>
        </row>
        <row r="145">
          <cell r="X145" t="str">
            <v>NBR 13.731/08</v>
          </cell>
          <cell r="AD145">
            <v>241.43</v>
          </cell>
          <cell r="AF145" t="str">
            <v>104BPE0510</v>
          </cell>
        </row>
        <row r="146">
          <cell r="X146" t="str">
            <v>NBR 13.731/08</v>
          </cell>
          <cell r="AD146">
            <v>321.91000000000003</v>
          </cell>
          <cell r="AF146" t="str">
            <v>104BPE0510</v>
          </cell>
        </row>
        <row r="147">
          <cell r="X147" t="str">
            <v>NBR 13.731/08</v>
          </cell>
          <cell r="AD147">
            <v>241.43</v>
          </cell>
          <cell r="AF147" t="str">
            <v>104BPE0510</v>
          </cell>
        </row>
        <row r="148">
          <cell r="X148" t="str">
            <v>NBR 13.731/08</v>
          </cell>
          <cell r="AD148">
            <v>80.48</v>
          </cell>
          <cell r="AF148" t="str">
            <v>104BPE0510</v>
          </cell>
        </row>
        <row r="149">
          <cell r="X149" t="str">
            <v>NBR 13.731/08</v>
          </cell>
          <cell r="AD149">
            <v>263.14999999999998</v>
          </cell>
          <cell r="AF149" t="str">
            <v>104BPE0510</v>
          </cell>
        </row>
        <row r="150">
          <cell r="X150" t="str">
            <v>NBR 13.731/08</v>
          </cell>
          <cell r="AD150">
            <v>350.87</v>
          </cell>
          <cell r="AF150" t="str">
            <v>104BPE0510</v>
          </cell>
        </row>
        <row r="151">
          <cell r="X151" t="str">
            <v>NBR 13.731/08</v>
          </cell>
          <cell r="AD151">
            <v>263.14999999999998</v>
          </cell>
          <cell r="AF151" t="str">
            <v>104BPE0510</v>
          </cell>
        </row>
        <row r="152">
          <cell r="X152" t="str">
            <v>NBR 13.731/08</v>
          </cell>
          <cell r="AD152">
            <v>138.1</v>
          </cell>
          <cell r="AF152" t="str">
            <v>104BPE0520</v>
          </cell>
        </row>
        <row r="153">
          <cell r="X153" t="str">
            <v>NBR 13.731/08</v>
          </cell>
          <cell r="AD153">
            <v>138.1</v>
          </cell>
          <cell r="AF153" t="str">
            <v>104BPE0520</v>
          </cell>
        </row>
        <row r="154">
          <cell r="X154" t="str">
            <v>NBR 13.731/08</v>
          </cell>
          <cell r="AD154">
            <v>69.05</v>
          </cell>
          <cell r="AF154" t="str">
            <v>104BPE0520</v>
          </cell>
        </row>
        <row r="155">
          <cell r="X155" t="str">
            <v>NBR 13.731/08</v>
          </cell>
          <cell r="AD155">
            <v>28.16</v>
          </cell>
          <cell r="AF155" t="str">
            <v>104BPE0520</v>
          </cell>
        </row>
        <row r="156">
          <cell r="X156" t="str">
            <v>NBR 13.731/08</v>
          </cell>
          <cell r="AD156">
            <v>171.85</v>
          </cell>
          <cell r="AF156" t="str">
            <v>104BPE0520</v>
          </cell>
        </row>
        <row r="157">
          <cell r="X157" t="str">
            <v>NBR 13.731/08</v>
          </cell>
          <cell r="AD157">
            <v>229.99</v>
          </cell>
          <cell r="AF157" t="str">
            <v>104BPE0520</v>
          </cell>
        </row>
        <row r="158">
          <cell r="X158" t="str">
            <v>NBR 13.731/08</v>
          </cell>
          <cell r="AD158">
            <v>117.53</v>
          </cell>
          <cell r="AF158" t="str">
            <v>104BPE0520</v>
          </cell>
        </row>
        <row r="159">
          <cell r="X159" t="str">
            <v>NBR 13.731/08</v>
          </cell>
          <cell r="AD159">
            <v>39.18</v>
          </cell>
          <cell r="AF159" t="str">
            <v>104BPE0520</v>
          </cell>
        </row>
        <row r="160">
          <cell r="X160" t="str">
            <v>NBR 13.731/08</v>
          </cell>
          <cell r="AD160">
            <v>40.78</v>
          </cell>
          <cell r="AF160" t="str">
            <v>104BPE0520</v>
          </cell>
        </row>
        <row r="161">
          <cell r="X161" t="str">
            <v>NBR 13.731/08</v>
          </cell>
          <cell r="AD161">
            <v>122.34</v>
          </cell>
          <cell r="AF161" t="str">
            <v>104BPE0520</v>
          </cell>
        </row>
        <row r="162">
          <cell r="X162" t="str">
            <v>NBR 13.731/08</v>
          </cell>
          <cell r="AD162">
            <v>206.02</v>
          </cell>
          <cell r="AF162" t="str">
            <v>104BPE0520</v>
          </cell>
        </row>
        <row r="163">
          <cell r="X163" t="str">
            <v>NBR 13.731/08</v>
          </cell>
          <cell r="AD163">
            <v>265.48</v>
          </cell>
          <cell r="AF163" t="str">
            <v>104BPE0520</v>
          </cell>
        </row>
        <row r="164">
          <cell r="X164" t="str">
            <v>NBR 13.731/08</v>
          </cell>
          <cell r="AD164">
            <v>199.11</v>
          </cell>
          <cell r="AF164" t="str">
            <v>104BPE0520</v>
          </cell>
        </row>
        <row r="165">
          <cell r="X165" t="str">
            <v>NBR 13.731/08</v>
          </cell>
          <cell r="AD165">
            <v>199.11</v>
          </cell>
          <cell r="AF165" t="str">
            <v>104BPE0520</v>
          </cell>
        </row>
        <row r="166">
          <cell r="X166" t="str">
            <v>NBR 13.731/08</v>
          </cell>
          <cell r="AD166">
            <v>28.97</v>
          </cell>
          <cell r="AF166" t="str">
            <v>104BPE0520</v>
          </cell>
        </row>
        <row r="167">
          <cell r="X167" t="str">
            <v>NBR 13.731/08</v>
          </cell>
          <cell r="AD167">
            <v>86.9</v>
          </cell>
          <cell r="AF167" t="str">
            <v>104BPE0520</v>
          </cell>
        </row>
        <row r="168">
          <cell r="X168" t="str">
            <v>NBR 13.731/08</v>
          </cell>
          <cell r="AD168">
            <v>250.37</v>
          </cell>
          <cell r="AF168" t="str">
            <v>104BPE0520</v>
          </cell>
        </row>
        <row r="169">
          <cell r="X169" t="str">
            <v>NBR 13.731/08</v>
          </cell>
          <cell r="AD169">
            <v>21.57</v>
          </cell>
          <cell r="AF169" t="str">
            <v>104BPE0520</v>
          </cell>
        </row>
        <row r="170">
          <cell r="X170" t="str">
            <v>NBR 13.731/08</v>
          </cell>
          <cell r="AD170">
            <v>301.20999999999998</v>
          </cell>
          <cell r="AF170" t="str">
            <v>104BPE0520</v>
          </cell>
        </row>
        <row r="171">
          <cell r="X171" t="str">
            <v>NBR 13.731/08</v>
          </cell>
          <cell r="AD171">
            <v>225.9</v>
          </cell>
          <cell r="AF171" t="str">
            <v>104BPE0520</v>
          </cell>
        </row>
        <row r="172">
          <cell r="X172" t="str">
            <v>NBR 13.731/08</v>
          </cell>
          <cell r="AD172">
            <v>75.3</v>
          </cell>
          <cell r="AF172" t="str">
            <v>104BPE0520</v>
          </cell>
        </row>
        <row r="173">
          <cell r="X173" t="str">
            <v>NBR 13.731/08</v>
          </cell>
          <cell r="AD173">
            <v>99.01</v>
          </cell>
          <cell r="AF173" t="str">
            <v>104BPE0520</v>
          </cell>
        </row>
        <row r="174">
          <cell r="X174" t="str">
            <v>NBR 13.731/08</v>
          </cell>
          <cell r="AD174">
            <v>152.28</v>
          </cell>
          <cell r="AF174" t="str">
            <v>104BPE0520</v>
          </cell>
        </row>
        <row r="175">
          <cell r="X175" t="str">
            <v>NBR 13.731/08</v>
          </cell>
          <cell r="AD175">
            <v>114.21</v>
          </cell>
          <cell r="AF175" t="str">
            <v>104BPE0520</v>
          </cell>
        </row>
        <row r="176">
          <cell r="X176" t="str">
            <v>NBR 13.731/08</v>
          </cell>
          <cell r="AD176">
            <v>54</v>
          </cell>
          <cell r="AF176" t="str">
            <v>104BPE0520</v>
          </cell>
        </row>
        <row r="177">
          <cell r="X177" t="str">
            <v>NBR 13.731/08</v>
          </cell>
          <cell r="AD177">
            <v>42</v>
          </cell>
          <cell r="AF177" t="str">
            <v>104BPE0520</v>
          </cell>
        </row>
        <row r="178">
          <cell r="X178" t="str">
            <v>NBR 13.731/08</v>
          </cell>
          <cell r="AD178">
            <v>36</v>
          </cell>
          <cell r="AF178" t="str">
            <v>104BPE0520</v>
          </cell>
        </row>
        <row r="179">
          <cell r="X179" t="str">
            <v>NBR 13.731/08</v>
          </cell>
          <cell r="AD179">
            <v>72</v>
          </cell>
          <cell r="AF179" t="str">
            <v>104BPE0520</v>
          </cell>
        </row>
        <row r="180">
          <cell r="X180" t="str">
            <v>NBR 13.731/08</v>
          </cell>
          <cell r="AD180">
            <v>504</v>
          </cell>
          <cell r="AF180" t="str">
            <v>104BPE0520</v>
          </cell>
        </row>
        <row r="181">
          <cell r="X181" t="str">
            <v>NBR 13.731/08</v>
          </cell>
          <cell r="AD181">
            <v>63</v>
          </cell>
          <cell r="AF181" t="str">
            <v>104BPE0520</v>
          </cell>
        </row>
        <row r="182">
          <cell r="X182" t="str">
            <v>NBR 13.731/08</v>
          </cell>
          <cell r="AD182">
            <v>99</v>
          </cell>
          <cell r="AF182" t="str">
            <v>104BPE0520</v>
          </cell>
        </row>
        <row r="183">
          <cell r="X183" t="str">
            <v>NBR 13.731/08</v>
          </cell>
          <cell r="AD183">
            <v>51</v>
          </cell>
          <cell r="AF183" t="str">
            <v>104BPE0520</v>
          </cell>
        </row>
        <row r="184">
          <cell r="X184" t="str">
            <v>NBR 13.731/08</v>
          </cell>
          <cell r="AD184">
            <v>63</v>
          </cell>
          <cell r="AF184" t="str">
            <v>104BPE0520</v>
          </cell>
        </row>
        <row r="185">
          <cell r="X185" t="str">
            <v>NBR 13.731/08</v>
          </cell>
          <cell r="AD185">
            <v>108</v>
          </cell>
          <cell r="AF185" t="str">
            <v>104BPE0520</v>
          </cell>
        </row>
        <row r="186">
          <cell r="X186" t="str">
            <v>NBR 13.731/08</v>
          </cell>
          <cell r="AD186">
            <v>159.6</v>
          </cell>
          <cell r="AF186" t="str">
            <v>104BPE0520</v>
          </cell>
        </row>
        <row r="187">
          <cell r="X187" t="str">
            <v>NBR 13.731/08</v>
          </cell>
          <cell r="AD187">
            <v>27</v>
          </cell>
          <cell r="AF187" t="str">
            <v>104BPE0520</v>
          </cell>
        </row>
        <row r="188">
          <cell r="X188" t="str">
            <v>NBR 13.731/08</v>
          </cell>
          <cell r="AD188">
            <v>41.1</v>
          </cell>
          <cell r="AF188" t="str">
            <v>104BPE0520</v>
          </cell>
        </row>
        <row r="189">
          <cell r="X189" t="str">
            <v>NBR 13.731/08</v>
          </cell>
          <cell r="AD189">
            <v>72</v>
          </cell>
          <cell r="AF189" t="str">
            <v>104BPE0520</v>
          </cell>
        </row>
        <row r="190">
          <cell r="X190" t="str">
            <v>NBR 13.731/08</v>
          </cell>
          <cell r="AD190">
            <v>63</v>
          </cell>
          <cell r="AF190" t="str">
            <v>104BPE0520</v>
          </cell>
        </row>
        <row r="191">
          <cell r="X191" t="str">
            <v>NBR 13.731/08</v>
          </cell>
          <cell r="AD191">
            <v>24</v>
          </cell>
          <cell r="AF191" t="str">
            <v>104BPE0520</v>
          </cell>
        </row>
        <row r="192">
          <cell r="X192" t="str">
            <v>NBR 13.731/08</v>
          </cell>
          <cell r="AD192">
            <v>72</v>
          </cell>
          <cell r="AF192" t="str">
            <v>104BPE0520</v>
          </cell>
        </row>
        <row r="193">
          <cell r="X193" t="str">
            <v>NBR 13.731/08</v>
          </cell>
          <cell r="AD193">
            <v>45</v>
          </cell>
          <cell r="AF193" t="str">
            <v>104BPE0520</v>
          </cell>
        </row>
        <row r="194">
          <cell r="X194" t="str">
            <v>NBR 13.731/08</v>
          </cell>
          <cell r="AD194">
            <v>204</v>
          </cell>
          <cell r="AF194" t="str">
            <v>104BPE0520</v>
          </cell>
        </row>
        <row r="195">
          <cell r="X195" t="str">
            <v>NBR 13.731/08</v>
          </cell>
          <cell r="AD195">
            <v>135</v>
          </cell>
          <cell r="AF195" t="str">
            <v>104BPE0520</v>
          </cell>
        </row>
        <row r="196">
          <cell r="X196" t="str">
            <v>NBR 13.731/08</v>
          </cell>
          <cell r="AD196">
            <v>54</v>
          </cell>
          <cell r="AF196" t="str">
            <v>104BPE0520</v>
          </cell>
        </row>
        <row r="197">
          <cell r="X197" t="str">
            <v>NBR 13.731/08</v>
          </cell>
          <cell r="AD197">
            <v>168</v>
          </cell>
          <cell r="AF197" t="str">
            <v>104BPE0520</v>
          </cell>
        </row>
        <row r="198">
          <cell r="X198" t="str">
            <v>NBR 13.731/08</v>
          </cell>
          <cell r="AD198">
            <v>180</v>
          </cell>
          <cell r="AF198" t="str">
            <v>104BPE0520</v>
          </cell>
        </row>
        <row r="199">
          <cell r="X199" t="str">
            <v>NBR 13.731/08</v>
          </cell>
          <cell r="AD199">
            <v>90</v>
          </cell>
          <cell r="AF199" t="str">
            <v>104BPE0520</v>
          </cell>
        </row>
        <row r="200">
          <cell r="X200" t="str">
            <v>NBR 13.731/08</v>
          </cell>
          <cell r="AD200">
            <v>36</v>
          </cell>
          <cell r="AF200" t="str">
            <v>104BPE0520</v>
          </cell>
        </row>
        <row r="201">
          <cell r="X201" t="str">
            <v>NBR 13.731/08</v>
          </cell>
          <cell r="AD201">
            <v>72</v>
          </cell>
          <cell r="AF201" t="str">
            <v>104BPE0520</v>
          </cell>
        </row>
        <row r="202">
          <cell r="X202" t="str">
            <v>NBR 13.731/08</v>
          </cell>
          <cell r="AD202">
            <v>72</v>
          </cell>
          <cell r="AF202" t="str">
            <v>104BPE0520</v>
          </cell>
        </row>
        <row r="203">
          <cell r="X203" t="str">
            <v>NBR 13.731/08</v>
          </cell>
          <cell r="AD203">
            <v>264</v>
          </cell>
          <cell r="AF203" t="str">
            <v>104BPE0520</v>
          </cell>
        </row>
        <row r="204">
          <cell r="X204" t="str">
            <v>NBR 13.731/08</v>
          </cell>
          <cell r="AD204">
            <v>90</v>
          </cell>
          <cell r="AF204" t="str">
            <v>104BPE0520</v>
          </cell>
        </row>
        <row r="205">
          <cell r="X205" t="str">
            <v>NBR 13.731/08</v>
          </cell>
          <cell r="AD205">
            <v>180</v>
          </cell>
          <cell r="AF205" t="str">
            <v>104BPE0520</v>
          </cell>
        </row>
        <row r="206">
          <cell r="X206" t="str">
            <v>NBR 13.731/08</v>
          </cell>
          <cell r="AD206">
            <v>180</v>
          </cell>
          <cell r="AF206" t="str">
            <v>104BPE0520</v>
          </cell>
        </row>
        <row r="207">
          <cell r="X207" t="str">
            <v>NBR 13.731/08</v>
          </cell>
          <cell r="AD207">
            <v>63</v>
          </cell>
          <cell r="AF207" t="str">
            <v>104BPE0520</v>
          </cell>
        </row>
        <row r="208">
          <cell r="X208" t="str">
            <v>NBR 13.731/08</v>
          </cell>
          <cell r="AD208">
            <v>54</v>
          </cell>
          <cell r="AF208" t="str">
            <v>104BPE0520</v>
          </cell>
        </row>
        <row r="209">
          <cell r="X209" t="str">
            <v>NBR 13.731/08</v>
          </cell>
          <cell r="AD209">
            <v>135</v>
          </cell>
          <cell r="AF209" t="str">
            <v>104BPE0520</v>
          </cell>
        </row>
        <row r="210">
          <cell r="X210" t="str">
            <v>NBR 13.731/08</v>
          </cell>
          <cell r="AD210">
            <v>30</v>
          </cell>
          <cell r="AF210" t="str">
            <v>104BPE0520</v>
          </cell>
        </row>
        <row r="211">
          <cell r="X211" t="str">
            <v>NBR 13.731/08</v>
          </cell>
          <cell r="AD211">
            <v>108</v>
          </cell>
          <cell r="AF211" t="str">
            <v>104BPE0520</v>
          </cell>
        </row>
        <row r="212">
          <cell r="X212" t="str">
            <v>NBR 13.731/08</v>
          </cell>
          <cell r="AD212">
            <v>84</v>
          </cell>
          <cell r="AF212" t="str">
            <v>104BPE0520</v>
          </cell>
        </row>
        <row r="213">
          <cell r="X213" t="str">
            <v>NBR 13.731/08</v>
          </cell>
          <cell r="AD213">
            <v>48</v>
          </cell>
          <cell r="AF213" t="str">
            <v>104BPE0520</v>
          </cell>
        </row>
        <row r="214">
          <cell r="X214" t="str">
            <v>NBR 13.731/08</v>
          </cell>
          <cell r="AD214">
            <v>81</v>
          </cell>
          <cell r="AF214" t="str">
            <v>104BPE0520</v>
          </cell>
        </row>
        <row r="215">
          <cell r="X215" t="str">
            <v>NBR 13.731/08</v>
          </cell>
          <cell r="AD215">
            <v>90</v>
          </cell>
          <cell r="AF215" t="str">
            <v>104BPE0520</v>
          </cell>
        </row>
        <row r="216">
          <cell r="X216" t="str">
            <v>NBR 13.731/08</v>
          </cell>
          <cell r="AD216">
            <v>30</v>
          </cell>
          <cell r="AF216" t="str">
            <v>104BPE0520</v>
          </cell>
        </row>
        <row r="217">
          <cell r="X217" t="str">
            <v>NBR 13.731/08</v>
          </cell>
          <cell r="AD217">
            <v>153</v>
          </cell>
          <cell r="AF217" t="str">
            <v>104BPE0520</v>
          </cell>
        </row>
        <row r="218">
          <cell r="X218" t="str">
            <v>NBR 13.731/08</v>
          </cell>
          <cell r="AD218">
            <v>99</v>
          </cell>
          <cell r="AF218" t="str">
            <v>104BPE0520</v>
          </cell>
        </row>
        <row r="219">
          <cell r="X219" t="str">
            <v>NBR 13.731/08</v>
          </cell>
          <cell r="AD219">
            <v>144</v>
          </cell>
          <cell r="AF219" t="str">
            <v>104BPE0520</v>
          </cell>
        </row>
        <row r="220">
          <cell r="X220" t="str">
            <v>NBR 13.731/08</v>
          </cell>
          <cell r="AD220">
            <v>45</v>
          </cell>
          <cell r="AF220" t="str">
            <v>104BPE0520</v>
          </cell>
        </row>
        <row r="221">
          <cell r="X221" t="str">
            <v>NBR 13.731/08</v>
          </cell>
          <cell r="AD221">
            <v>45</v>
          </cell>
          <cell r="AF221" t="str">
            <v>104BPE0520</v>
          </cell>
        </row>
        <row r="222">
          <cell r="X222" t="str">
            <v>NBR 13.731/08</v>
          </cell>
          <cell r="AD222">
            <v>90</v>
          </cell>
          <cell r="AF222" t="str">
            <v>104BPE0520</v>
          </cell>
        </row>
        <row r="223">
          <cell r="X223" t="str">
            <v>NBR 13.731/08</v>
          </cell>
          <cell r="AD223">
            <v>300</v>
          </cell>
          <cell r="AF223" t="str">
            <v>104BPE0530</v>
          </cell>
        </row>
        <row r="224">
          <cell r="X224" t="str">
            <v>NBR 13.731/08</v>
          </cell>
          <cell r="AD224">
            <v>45</v>
          </cell>
          <cell r="AF224" t="str">
            <v>104BPE0530</v>
          </cell>
        </row>
        <row r="225">
          <cell r="X225" t="str">
            <v>NBR 13.731/08</v>
          </cell>
          <cell r="AD225">
            <v>45</v>
          </cell>
          <cell r="AF225" t="str">
            <v>104BPE0530</v>
          </cell>
        </row>
        <row r="226">
          <cell r="X226" t="str">
            <v>NBR 13.731/08</v>
          </cell>
          <cell r="AD226">
            <v>15</v>
          </cell>
          <cell r="AF226" t="str">
            <v>104BPE0530</v>
          </cell>
        </row>
        <row r="227">
          <cell r="X227" t="str">
            <v>NBR 13.731/08</v>
          </cell>
          <cell r="AD227">
            <v>132</v>
          </cell>
          <cell r="AF227" t="str">
            <v>104BPE0530</v>
          </cell>
        </row>
        <row r="228">
          <cell r="X228" t="str">
            <v>NBR 13.731/08</v>
          </cell>
          <cell r="AD228">
            <v>81</v>
          </cell>
          <cell r="AF228" t="str">
            <v>104BPE0530</v>
          </cell>
        </row>
        <row r="229">
          <cell r="X229" t="str">
            <v>NBR 13.731/08</v>
          </cell>
          <cell r="AD229">
            <v>15</v>
          </cell>
          <cell r="AF229" t="str">
            <v>104BPE0530</v>
          </cell>
        </row>
        <row r="230">
          <cell r="X230" t="str">
            <v>NBR 13.731/08</v>
          </cell>
          <cell r="AD230">
            <v>45</v>
          </cell>
          <cell r="AF230" t="str">
            <v>104BPE0530</v>
          </cell>
        </row>
        <row r="231">
          <cell r="X231" t="str">
            <v>NBR 13.731/08</v>
          </cell>
          <cell r="AD231">
            <v>72</v>
          </cell>
          <cell r="AF231" t="str">
            <v>104BPE0530</v>
          </cell>
        </row>
        <row r="232">
          <cell r="X232" t="str">
            <v>NBR 13.731/08</v>
          </cell>
          <cell r="AD232">
            <v>60</v>
          </cell>
          <cell r="AF232" t="str">
            <v>104BPE0530</v>
          </cell>
        </row>
        <row r="233">
          <cell r="X233" t="str">
            <v>NBR 13.731/08</v>
          </cell>
          <cell r="AD233">
            <v>63</v>
          </cell>
          <cell r="AF233" t="str">
            <v>104BPE0530</v>
          </cell>
        </row>
        <row r="234">
          <cell r="X234" t="str">
            <v>NBR 13.731/08</v>
          </cell>
          <cell r="AD234">
            <v>15</v>
          </cell>
          <cell r="AF234" t="str">
            <v>104BPE0530</v>
          </cell>
        </row>
        <row r="235">
          <cell r="X235" t="str">
            <v>NBR 13.731/08</v>
          </cell>
          <cell r="AD235">
            <v>90</v>
          </cell>
          <cell r="AF235" t="str">
            <v>104BPE0530</v>
          </cell>
        </row>
        <row r="236">
          <cell r="X236" t="str">
            <v>NBR 13.731/08</v>
          </cell>
          <cell r="AD236">
            <v>480</v>
          </cell>
          <cell r="AF236" t="str">
            <v>104BPE0530</v>
          </cell>
        </row>
        <row r="237">
          <cell r="X237" t="str">
            <v>NBR 13.731/08</v>
          </cell>
          <cell r="AD237">
            <v>90</v>
          </cell>
          <cell r="AF237" t="str">
            <v>104BPE0530</v>
          </cell>
        </row>
        <row r="238">
          <cell r="X238" t="str">
            <v>NBR 13.731/08</v>
          </cell>
          <cell r="AD238">
            <v>216</v>
          </cell>
          <cell r="AF238" t="str">
            <v>104BPE0530</v>
          </cell>
        </row>
        <row r="239">
          <cell r="X239" t="str">
            <v>NBR 13.731/08</v>
          </cell>
          <cell r="AD239">
            <v>108</v>
          </cell>
          <cell r="AF239" t="str">
            <v>104BPE0530</v>
          </cell>
        </row>
        <row r="240">
          <cell r="X240" t="str">
            <v>NBR 13.731/08</v>
          </cell>
          <cell r="AD240">
            <v>144</v>
          </cell>
          <cell r="AF240" t="str">
            <v>104BPE0530</v>
          </cell>
        </row>
        <row r="241">
          <cell r="X241" t="str">
            <v>NBR 13.731/08</v>
          </cell>
          <cell r="AD241">
            <v>72</v>
          </cell>
          <cell r="AF241" t="str">
            <v>104BPE0530</v>
          </cell>
        </row>
        <row r="242">
          <cell r="X242" t="str">
            <v>NBR 13.731/08</v>
          </cell>
          <cell r="AD242">
            <v>180</v>
          </cell>
          <cell r="AF242" t="str">
            <v>104BPE0550</v>
          </cell>
        </row>
        <row r="243">
          <cell r="X243" t="str">
            <v>NBR 13.731/08</v>
          </cell>
          <cell r="AD243">
            <v>27</v>
          </cell>
          <cell r="AF243" t="str">
            <v>104BPE0550</v>
          </cell>
        </row>
        <row r="244">
          <cell r="X244" t="str">
            <v>NBR 13.731/08</v>
          </cell>
          <cell r="AD244">
            <v>21</v>
          </cell>
          <cell r="AF244" t="str">
            <v>104BPE0550</v>
          </cell>
        </row>
        <row r="245">
          <cell r="X245" t="str">
            <v>NBR 13.731/08</v>
          </cell>
          <cell r="AD245">
            <v>54</v>
          </cell>
          <cell r="AF245" t="str">
            <v>104BPE0550</v>
          </cell>
        </row>
        <row r="246">
          <cell r="X246" t="str">
            <v>NBR 13.731/08</v>
          </cell>
          <cell r="AD246">
            <v>1404</v>
          </cell>
          <cell r="AF246" t="str">
            <v>104BPE0550</v>
          </cell>
        </row>
        <row r="247">
          <cell r="X247" t="str">
            <v>NBR 13.731/08</v>
          </cell>
          <cell r="AD247">
            <v>45</v>
          </cell>
          <cell r="AF247" t="str">
            <v>104BPE0550</v>
          </cell>
        </row>
        <row r="248">
          <cell r="X248" t="str">
            <v>NBR 13.731/08</v>
          </cell>
          <cell r="AD248">
            <v>117</v>
          </cell>
          <cell r="AF248" t="str">
            <v>104BPE0550</v>
          </cell>
        </row>
        <row r="249">
          <cell r="X249" t="str">
            <v>NBR 13.731/08</v>
          </cell>
          <cell r="AD249">
            <v>2907</v>
          </cell>
          <cell r="AF249" t="str">
            <v>104BPE0550</v>
          </cell>
        </row>
        <row r="250">
          <cell r="X250" t="str">
            <v>NBR 13.731/08</v>
          </cell>
          <cell r="AD250">
            <v>5949</v>
          </cell>
          <cell r="AF250" t="str">
            <v>104BPE0550</v>
          </cell>
        </row>
        <row r="251">
          <cell r="X251" t="str">
            <v>NBR 13.731/08</v>
          </cell>
          <cell r="AD251">
            <v>5949</v>
          </cell>
          <cell r="AF251" t="str">
            <v>104BPE0550</v>
          </cell>
        </row>
      </sheetData>
      <sheetData sheetId="3" refreshError="1">
        <row r="14">
          <cell r="N14" t="str">
            <v>NBR 13.159/13</v>
          </cell>
          <cell r="R14">
            <v>22.8</v>
          </cell>
          <cell r="S14" t="str">
            <v>104BPE0330</v>
          </cell>
        </row>
        <row r="15">
          <cell r="N15" t="str">
            <v>NBR 13.159/13</v>
          </cell>
          <cell r="R15">
            <v>22.8</v>
          </cell>
          <cell r="S15" t="str">
            <v>104BPE0330</v>
          </cell>
        </row>
        <row r="16">
          <cell r="N16" t="str">
            <v>NBR 13.159/13</v>
          </cell>
          <cell r="R16">
            <v>9</v>
          </cell>
          <cell r="S16" t="str">
            <v>104BPE0330</v>
          </cell>
        </row>
        <row r="17">
          <cell r="N17" t="str">
            <v>NBR 13.159/13</v>
          </cell>
          <cell r="R17">
            <v>15.45</v>
          </cell>
          <cell r="S17" t="str">
            <v>104BPE0330</v>
          </cell>
        </row>
        <row r="18">
          <cell r="N18" t="str">
            <v>NBR 13.159/13</v>
          </cell>
          <cell r="R18">
            <v>10.95</v>
          </cell>
          <cell r="S18" t="str">
            <v>104BPE0330</v>
          </cell>
        </row>
      </sheetData>
      <sheetData sheetId="4" refreshError="1">
        <row r="14">
          <cell r="N14" t="str">
            <v>NBR 13.159/13</v>
          </cell>
          <cell r="R14">
            <v>22.8</v>
          </cell>
          <cell r="S14" t="str">
            <v>104BPE0330</v>
          </cell>
        </row>
        <row r="15">
          <cell r="N15" t="str">
            <v>NBR 13.159/13</v>
          </cell>
          <cell r="R15">
            <v>22.8</v>
          </cell>
          <cell r="S15" t="str">
            <v>104BPE0330</v>
          </cell>
        </row>
        <row r="16">
          <cell r="N16" t="str">
            <v>NBR 13.159/13</v>
          </cell>
          <cell r="R16">
            <v>9</v>
          </cell>
          <cell r="S16" t="str">
            <v>104BPE0330</v>
          </cell>
        </row>
        <row r="17">
          <cell r="N17" t="str">
            <v>NBR 13.159/13</v>
          </cell>
          <cell r="R17">
            <v>19.5</v>
          </cell>
          <cell r="S17" t="str">
            <v>104BPE0330</v>
          </cell>
        </row>
        <row r="18">
          <cell r="N18" t="str">
            <v>NBR 13.159/13</v>
          </cell>
          <cell r="R18">
            <v>21.75</v>
          </cell>
          <cell r="S18" t="str">
            <v>104BPE0330</v>
          </cell>
        </row>
        <row r="19">
          <cell r="N19" t="str">
            <v>NBR 13.159/13</v>
          </cell>
          <cell r="R19">
            <v>15.75</v>
          </cell>
          <cell r="S19" t="str">
            <v>104BPE0330</v>
          </cell>
        </row>
      </sheetData>
      <sheetData sheetId="5" refreshError="1">
        <row r="14">
          <cell r="H14" t="str">
            <v>NBR 15.741/09</v>
          </cell>
          <cell r="M14">
            <v>11.4</v>
          </cell>
          <cell r="N14" t="str">
            <v>104BPE0330</v>
          </cell>
        </row>
        <row r="15">
          <cell r="H15" t="str">
            <v>NBR 15.741/09</v>
          </cell>
          <cell r="M15">
            <v>11.4</v>
          </cell>
          <cell r="N15" t="str">
            <v>104BPE0330</v>
          </cell>
        </row>
        <row r="16">
          <cell r="H16" t="str">
            <v>NBR 15.741/09</v>
          </cell>
          <cell r="M16">
            <v>5.65</v>
          </cell>
          <cell r="N16" t="str">
            <v>104BPE0330</v>
          </cell>
        </row>
        <row r="17">
          <cell r="H17" t="str">
            <v>NBR 15.741/09</v>
          </cell>
          <cell r="M17">
            <v>37.86</v>
          </cell>
          <cell r="N17" t="str">
            <v>104BPE0330</v>
          </cell>
        </row>
        <row r="18">
          <cell r="H18" t="str">
            <v>NBR 15.741/09</v>
          </cell>
          <cell r="M18">
            <v>5.65</v>
          </cell>
          <cell r="N18" t="str">
            <v>104BPE0330</v>
          </cell>
        </row>
        <row r="19">
          <cell r="H19" t="str">
            <v>NBR 15.741/09</v>
          </cell>
          <cell r="M19">
            <v>58.5</v>
          </cell>
          <cell r="N19" t="str">
            <v>104BPE0330</v>
          </cell>
        </row>
        <row r="20">
          <cell r="H20" t="str">
            <v>NBR 15.741/09</v>
          </cell>
          <cell r="M20">
            <v>58.5</v>
          </cell>
          <cell r="N20" t="str">
            <v>104BPE0330</v>
          </cell>
        </row>
        <row r="21">
          <cell r="H21" t="str">
            <v>NBR 15.741/09</v>
          </cell>
          <cell r="M21">
            <v>11.4</v>
          </cell>
          <cell r="N21" t="str">
            <v>104BPE0330</v>
          </cell>
        </row>
        <row r="22">
          <cell r="H22" t="str">
            <v>NBR 15.741/09</v>
          </cell>
          <cell r="M22">
            <v>11.4</v>
          </cell>
          <cell r="N22" t="str">
            <v>104BPE0330</v>
          </cell>
        </row>
        <row r="23">
          <cell r="H23" t="str">
            <v>NBR 15.741/09</v>
          </cell>
          <cell r="M23">
            <v>4.2</v>
          </cell>
          <cell r="N23" t="str">
            <v>104BPE0330</v>
          </cell>
        </row>
        <row r="24">
          <cell r="H24" t="str">
            <v>NBR 15.741/09</v>
          </cell>
          <cell r="M24">
            <v>24</v>
          </cell>
          <cell r="N24" t="str">
            <v>104BPE0330</v>
          </cell>
        </row>
        <row r="25">
          <cell r="H25" t="str">
            <v>NBR 15.741/09</v>
          </cell>
          <cell r="M25">
            <v>43.53</v>
          </cell>
          <cell r="N25" t="str">
            <v>104BPE0330</v>
          </cell>
        </row>
        <row r="26">
          <cell r="H26" t="str">
            <v>NBR 15.741/09</v>
          </cell>
          <cell r="M26">
            <v>11.4</v>
          </cell>
          <cell r="N26" t="str">
            <v>104BPE0330</v>
          </cell>
        </row>
        <row r="27">
          <cell r="H27" t="str">
            <v>NBR 15.741/09</v>
          </cell>
          <cell r="M27">
            <v>11.79</v>
          </cell>
          <cell r="N27" t="str">
            <v>104BPE0330</v>
          </cell>
        </row>
        <row r="28">
          <cell r="H28" t="str">
            <v>NBR 15.741/09</v>
          </cell>
          <cell r="M28">
            <v>5.61</v>
          </cell>
          <cell r="N28" t="str">
            <v>104BPE0330</v>
          </cell>
        </row>
        <row r="29">
          <cell r="H29" t="str">
            <v>NBR 15.741/09</v>
          </cell>
          <cell r="M29">
            <v>14.25</v>
          </cell>
          <cell r="N29" t="str">
            <v>104BPE0330</v>
          </cell>
        </row>
        <row r="30">
          <cell r="H30" t="str">
            <v>NBR 15.741/09</v>
          </cell>
          <cell r="M30">
            <v>39.049999999999997</v>
          </cell>
          <cell r="N30" t="str">
            <v>104BPE0330</v>
          </cell>
        </row>
        <row r="31">
          <cell r="H31" t="str">
            <v>NBR 15.741/09</v>
          </cell>
          <cell r="M31">
            <v>11.4</v>
          </cell>
          <cell r="N31" t="str">
            <v>104BPE0330</v>
          </cell>
        </row>
        <row r="32">
          <cell r="H32" t="str">
            <v>NBR 15.741/09</v>
          </cell>
          <cell r="M32">
            <v>5.65</v>
          </cell>
          <cell r="N32" t="str">
            <v>104BPE0330</v>
          </cell>
        </row>
        <row r="33">
          <cell r="H33" t="str">
            <v>NBR 15.741/09</v>
          </cell>
          <cell r="M33">
            <v>3.99</v>
          </cell>
          <cell r="N33" t="str">
            <v>104BPE0330</v>
          </cell>
        </row>
        <row r="34">
          <cell r="H34" t="str">
            <v>NBR 15.741/09</v>
          </cell>
          <cell r="M34">
            <v>24</v>
          </cell>
          <cell r="N34" t="str">
            <v>104BPE0330</v>
          </cell>
        </row>
        <row r="35">
          <cell r="H35" t="str">
            <v>NBR 15.741/09</v>
          </cell>
          <cell r="M35">
            <v>31.64</v>
          </cell>
          <cell r="N35" t="str">
            <v>104BPE0330</v>
          </cell>
        </row>
        <row r="36">
          <cell r="H36" t="str">
            <v>NBR 15.741/09</v>
          </cell>
          <cell r="M36">
            <v>18.82</v>
          </cell>
          <cell r="N36" t="str">
            <v>104BPE0330</v>
          </cell>
        </row>
        <row r="37">
          <cell r="H37" t="str">
            <v>NBR 15.741/09</v>
          </cell>
          <cell r="M37">
            <v>11.4</v>
          </cell>
          <cell r="N37" t="str">
            <v>104BPE0330</v>
          </cell>
        </row>
        <row r="38">
          <cell r="H38" t="str">
            <v>NBR 15.741/09</v>
          </cell>
          <cell r="M38">
            <v>11.4</v>
          </cell>
          <cell r="N38" t="str">
            <v>104BPE0330</v>
          </cell>
        </row>
        <row r="39">
          <cell r="H39" t="str">
            <v>NBR 15.741/09</v>
          </cell>
          <cell r="M39">
            <v>57.12</v>
          </cell>
          <cell r="N39" t="str">
            <v>104BPE0330</v>
          </cell>
        </row>
        <row r="40">
          <cell r="H40" t="str">
            <v>NBR 15.741/09</v>
          </cell>
          <cell r="M40">
            <v>11.4</v>
          </cell>
          <cell r="N40" t="str">
            <v>104BPE0330</v>
          </cell>
        </row>
        <row r="41">
          <cell r="H41" t="str">
            <v>NBR 15.741/09</v>
          </cell>
          <cell r="M41">
            <v>11.4</v>
          </cell>
          <cell r="N41" t="str">
            <v>104BPE0330</v>
          </cell>
        </row>
        <row r="42">
          <cell r="H42" t="str">
            <v>NBR 15.741/09</v>
          </cell>
          <cell r="M42">
            <v>11.4</v>
          </cell>
          <cell r="N42" t="str">
            <v>104BPE0330</v>
          </cell>
        </row>
        <row r="43">
          <cell r="H43" t="str">
            <v>NBR 15.741/09</v>
          </cell>
          <cell r="M43">
            <v>11.4</v>
          </cell>
          <cell r="N43" t="str">
            <v>104BPE0330</v>
          </cell>
        </row>
        <row r="44">
          <cell r="H44" t="str">
            <v>NBR 15.741/09</v>
          </cell>
          <cell r="M44">
            <v>11.4</v>
          </cell>
          <cell r="N44" t="str">
            <v>104BPE0330</v>
          </cell>
        </row>
        <row r="45">
          <cell r="H45" t="str">
            <v>NBR 15.741/09</v>
          </cell>
          <cell r="M45">
            <v>11.4</v>
          </cell>
          <cell r="N45" t="str">
            <v>104BPE0330</v>
          </cell>
        </row>
        <row r="46">
          <cell r="H46" t="str">
            <v>NBR 15.741/09</v>
          </cell>
          <cell r="M46">
            <v>18.82</v>
          </cell>
          <cell r="N46" t="str">
            <v>104BPE0330</v>
          </cell>
        </row>
        <row r="47">
          <cell r="H47" t="str">
            <v>NBR 15.741/09</v>
          </cell>
          <cell r="M47">
            <v>37.909999999999997</v>
          </cell>
          <cell r="N47" t="str">
            <v>104BPE0330</v>
          </cell>
        </row>
        <row r="48">
          <cell r="H48" t="str">
            <v>NBR 15.741/09</v>
          </cell>
          <cell r="M48">
            <v>5.65</v>
          </cell>
          <cell r="N48" t="str">
            <v>104BPE0330</v>
          </cell>
        </row>
      </sheetData>
      <sheetData sheetId="6" refreshError="1">
        <row r="13">
          <cell r="H13" t="str">
            <v>NBR 15.741/09</v>
          </cell>
          <cell r="M13">
            <v>37.299999999999997</v>
          </cell>
          <cell r="N13" t="str">
            <v>104BPE0330</v>
          </cell>
        </row>
        <row r="14">
          <cell r="H14" t="str">
            <v>NBR 15.741/09</v>
          </cell>
          <cell r="M14">
            <v>5.66</v>
          </cell>
          <cell r="N14" t="str">
            <v>104BPE0330</v>
          </cell>
        </row>
        <row r="15">
          <cell r="H15" t="str">
            <v>NBR 15.741/09</v>
          </cell>
          <cell r="M15">
            <v>26</v>
          </cell>
          <cell r="N15" t="str">
            <v>104BPE0330</v>
          </cell>
        </row>
        <row r="16">
          <cell r="H16" t="str">
            <v>NBR 15.741/09</v>
          </cell>
          <cell r="M16">
            <v>26</v>
          </cell>
          <cell r="N16" t="str">
            <v>104BPE0330</v>
          </cell>
        </row>
        <row r="17">
          <cell r="H17" t="str">
            <v>NBR 15.741/09</v>
          </cell>
          <cell r="M17">
            <v>11.4</v>
          </cell>
          <cell r="N17" t="str">
            <v>104BPE0330</v>
          </cell>
        </row>
        <row r="18">
          <cell r="H18" t="str">
            <v>NBR 15.741/09</v>
          </cell>
          <cell r="M18">
            <v>11.4</v>
          </cell>
          <cell r="N18" t="str">
            <v>104BPE0330</v>
          </cell>
        </row>
        <row r="19">
          <cell r="H19" t="str">
            <v>NBR 15.741/09</v>
          </cell>
          <cell r="M19">
            <v>58.5</v>
          </cell>
          <cell r="N19" t="str">
            <v>104BPE0330</v>
          </cell>
        </row>
        <row r="20">
          <cell r="H20" t="str">
            <v>NBR 15.741/09</v>
          </cell>
          <cell r="M20">
            <v>5.66</v>
          </cell>
          <cell r="N20" t="str">
            <v>104BPE0330</v>
          </cell>
        </row>
        <row r="21">
          <cell r="H21" t="str">
            <v>NBR 15.741/09</v>
          </cell>
          <cell r="M21">
            <v>43.28</v>
          </cell>
          <cell r="N21" t="str">
            <v>104BPE0330</v>
          </cell>
        </row>
        <row r="22">
          <cell r="H22" t="str">
            <v>NBR 15.741/09</v>
          </cell>
          <cell r="M22">
            <v>4.1399999999999997</v>
          </cell>
          <cell r="N22" t="str">
            <v>104BPE0330</v>
          </cell>
        </row>
        <row r="23">
          <cell r="H23" t="str">
            <v>NBR 15.741/09</v>
          </cell>
          <cell r="M23">
            <v>24</v>
          </cell>
          <cell r="N23" t="str">
            <v>104BPE0330</v>
          </cell>
        </row>
        <row r="24">
          <cell r="H24" t="str">
            <v>NBR 15.741/09</v>
          </cell>
          <cell r="M24">
            <v>11.4</v>
          </cell>
          <cell r="N24" t="str">
            <v>104BPE0330</v>
          </cell>
        </row>
        <row r="25">
          <cell r="H25" t="str">
            <v>NBR 15.741/09</v>
          </cell>
          <cell r="M25">
            <v>11.4</v>
          </cell>
          <cell r="N25" t="str">
            <v>104BPE0330</v>
          </cell>
        </row>
        <row r="26">
          <cell r="H26" t="str">
            <v>NBR 15.741/09</v>
          </cell>
          <cell r="M26">
            <v>11.4</v>
          </cell>
          <cell r="N26" t="str">
            <v>104BPE0330</v>
          </cell>
        </row>
        <row r="27">
          <cell r="H27" t="str">
            <v>NBR 15.741/09</v>
          </cell>
          <cell r="M27">
            <v>11.4</v>
          </cell>
          <cell r="N27" t="str">
            <v>104BPE0330</v>
          </cell>
        </row>
        <row r="28">
          <cell r="H28" t="str">
            <v>NBR 15.741/09</v>
          </cell>
          <cell r="M28">
            <v>5.61</v>
          </cell>
          <cell r="N28" t="str">
            <v>104BPE0330</v>
          </cell>
        </row>
        <row r="29">
          <cell r="H29" t="str">
            <v>NBR 15.741/09</v>
          </cell>
          <cell r="M29">
            <v>11.79</v>
          </cell>
          <cell r="N29" t="str">
            <v>104BPE0330</v>
          </cell>
        </row>
        <row r="30">
          <cell r="H30" t="str">
            <v>NBR 15.741/09</v>
          </cell>
          <cell r="M30">
            <v>5.61</v>
          </cell>
          <cell r="N30" t="str">
            <v>104BPE0330</v>
          </cell>
        </row>
        <row r="31">
          <cell r="H31" t="str">
            <v>NBR 15.741/09</v>
          </cell>
          <cell r="M31">
            <v>14.25</v>
          </cell>
          <cell r="N31" t="str">
            <v>104BPE0330</v>
          </cell>
        </row>
        <row r="32">
          <cell r="H32" t="str">
            <v>NBR 15.741/09</v>
          </cell>
          <cell r="M32">
            <v>11.4</v>
          </cell>
          <cell r="N32" t="str">
            <v>104BPE0330</v>
          </cell>
        </row>
        <row r="33">
          <cell r="H33" t="str">
            <v>NBR 15.741/09</v>
          </cell>
          <cell r="M33">
            <v>39.119999999999997</v>
          </cell>
          <cell r="N33" t="str">
            <v>104BPE0330</v>
          </cell>
        </row>
        <row r="34">
          <cell r="H34" t="str">
            <v>NBR 15.741/09</v>
          </cell>
          <cell r="M34">
            <v>18.829999999999998</v>
          </cell>
          <cell r="N34" t="str">
            <v>104BPE0330</v>
          </cell>
        </row>
        <row r="35">
          <cell r="H35" t="str">
            <v>NBR 15.741/09</v>
          </cell>
          <cell r="M35">
            <v>17.239999999999998</v>
          </cell>
          <cell r="N35" t="str">
            <v>104BPE0330</v>
          </cell>
        </row>
        <row r="36">
          <cell r="H36" t="str">
            <v>NBR 15.741/09</v>
          </cell>
          <cell r="M36">
            <v>47.6</v>
          </cell>
          <cell r="N36" t="str">
            <v>104BPE0330</v>
          </cell>
        </row>
        <row r="37">
          <cell r="H37" t="str">
            <v>NBR 15.741/09</v>
          </cell>
          <cell r="M37">
            <v>18.82</v>
          </cell>
          <cell r="N37" t="str">
            <v>104BPE0330</v>
          </cell>
        </row>
        <row r="38">
          <cell r="H38" t="str">
            <v>NBR 15.741/09</v>
          </cell>
          <cell r="M38">
            <v>11.4</v>
          </cell>
          <cell r="N38" t="str">
            <v>104BPE0330</v>
          </cell>
        </row>
        <row r="39">
          <cell r="H39" t="str">
            <v>NBR 15.741/09</v>
          </cell>
          <cell r="M39">
            <v>11.4</v>
          </cell>
          <cell r="N39" t="str">
            <v>104BPE0330</v>
          </cell>
        </row>
        <row r="40">
          <cell r="H40" t="str">
            <v>NBR 15.741/09</v>
          </cell>
          <cell r="M40">
            <v>11.4</v>
          </cell>
          <cell r="N40" t="str">
            <v>104BPE0330</v>
          </cell>
        </row>
        <row r="41">
          <cell r="H41" t="str">
            <v>NBR 15.741/09</v>
          </cell>
          <cell r="M41">
            <v>11.4</v>
          </cell>
          <cell r="N41" t="str">
            <v>104BPE0330</v>
          </cell>
        </row>
        <row r="42">
          <cell r="H42" t="str">
            <v>NBR 15.741/09</v>
          </cell>
          <cell r="M42">
            <v>11.4</v>
          </cell>
          <cell r="N42" t="str">
            <v>104BPE0330</v>
          </cell>
        </row>
        <row r="43">
          <cell r="H43" t="str">
            <v>NBR 15.741/09</v>
          </cell>
          <cell r="M43">
            <v>11.4</v>
          </cell>
          <cell r="N43" t="str">
            <v>104BPE0330</v>
          </cell>
        </row>
        <row r="44">
          <cell r="H44" t="str">
            <v>NBR 15.741/09</v>
          </cell>
          <cell r="M44">
            <v>11.4</v>
          </cell>
          <cell r="N44" t="str">
            <v>104BPE0330</v>
          </cell>
        </row>
        <row r="45">
          <cell r="H45" t="str">
            <v>NBR 15.741/09</v>
          </cell>
          <cell r="M45">
            <v>11.4</v>
          </cell>
          <cell r="N45" t="str">
            <v>104BPE0330</v>
          </cell>
        </row>
        <row r="46">
          <cell r="H46" t="str">
            <v>NBR 15.741/09</v>
          </cell>
          <cell r="M46">
            <v>11.4</v>
          </cell>
          <cell r="N46" t="str">
            <v>104BPE0330</v>
          </cell>
        </row>
        <row r="47">
          <cell r="H47" t="str">
            <v>NBR 15.741/09</v>
          </cell>
          <cell r="M47">
            <v>18.82</v>
          </cell>
          <cell r="N47" t="str">
            <v>104BPE0330</v>
          </cell>
        </row>
        <row r="48">
          <cell r="H48" t="str">
            <v>NBR 15.741/09</v>
          </cell>
          <cell r="M48">
            <v>39.04</v>
          </cell>
          <cell r="N48" t="str">
            <v>104BPE0330</v>
          </cell>
        </row>
        <row r="49">
          <cell r="H49" t="str">
            <v>NBR 15.741/09</v>
          </cell>
          <cell r="M49">
            <v>4.1399999999999997</v>
          </cell>
          <cell r="N49" t="str">
            <v>104BPE0330</v>
          </cell>
        </row>
        <row r="50">
          <cell r="H50" t="str">
            <v>NBR 15.741/09</v>
          </cell>
          <cell r="M50">
            <v>24</v>
          </cell>
          <cell r="N50" t="str">
            <v>104BPE0330</v>
          </cell>
        </row>
        <row r="51">
          <cell r="H51" t="str">
            <v>NBR 15.741/09</v>
          </cell>
          <cell r="M51">
            <v>0</v>
          </cell>
          <cell r="N51" t="str">
            <v>104BPE0330</v>
          </cell>
        </row>
        <row r="52">
          <cell r="H52" t="str">
            <v>NBR 15.741/09</v>
          </cell>
          <cell r="M52">
            <v>11.4</v>
          </cell>
          <cell r="N52" t="str">
            <v>104BPE0330</v>
          </cell>
        </row>
        <row r="53">
          <cell r="H53" t="str">
            <v>NBR 15.741/09</v>
          </cell>
          <cell r="M53">
            <v>11.4</v>
          </cell>
          <cell r="N53" t="str">
            <v>104BPE0330</v>
          </cell>
        </row>
        <row r="54">
          <cell r="H54" t="str">
            <v>NBR 15.741/09</v>
          </cell>
          <cell r="M54">
            <v>5.66</v>
          </cell>
          <cell r="N54" t="str">
            <v>104BPE0330</v>
          </cell>
        </row>
        <row r="55">
          <cell r="H55" t="str">
            <v>NBR 15.741/09</v>
          </cell>
          <cell r="M55">
            <v>11.4</v>
          </cell>
          <cell r="N55" t="str">
            <v>104BPE0330</v>
          </cell>
        </row>
        <row r="56">
          <cell r="H56" t="str">
            <v>NBR 15.741/09</v>
          </cell>
          <cell r="M56">
            <v>11.4</v>
          </cell>
          <cell r="N56" t="str">
            <v>104BPE0330</v>
          </cell>
        </row>
        <row r="57">
          <cell r="H57" t="str">
            <v>NBR 15.741/09</v>
          </cell>
          <cell r="M57">
            <v>11.4</v>
          </cell>
          <cell r="N57" t="str">
            <v>104BPE0330</v>
          </cell>
        </row>
        <row r="58">
          <cell r="H58" t="str">
            <v>NBR 15.741/09</v>
          </cell>
          <cell r="M58">
            <v>11.4</v>
          </cell>
          <cell r="N58" t="str">
            <v>104BPE0330</v>
          </cell>
        </row>
        <row r="59">
          <cell r="H59" t="str">
            <v>NBR 15.741/09</v>
          </cell>
          <cell r="M59">
            <v>11.4</v>
          </cell>
          <cell r="N59" t="str">
            <v>104BPE0330</v>
          </cell>
        </row>
        <row r="60">
          <cell r="H60" t="str">
            <v>NBR 15.741/09</v>
          </cell>
          <cell r="M60">
            <v>5.66</v>
          </cell>
          <cell r="N60" t="str">
            <v>104BPE0330</v>
          </cell>
        </row>
        <row r="61">
          <cell r="H61" t="str">
            <v>NBR 15.741/09</v>
          </cell>
          <cell r="M61">
            <v>18.829999999999998</v>
          </cell>
          <cell r="N61" t="str">
            <v>104BPE0330</v>
          </cell>
        </row>
      </sheetData>
      <sheetData sheetId="7" refreshError="1">
        <row r="13">
          <cell r="H13" t="str">
            <v>NBR 15.741/09</v>
          </cell>
          <cell r="M13">
            <v>34</v>
          </cell>
          <cell r="N13" t="str">
            <v>104BPE0330</v>
          </cell>
        </row>
        <row r="14">
          <cell r="H14" t="str">
            <v>NBR 15.741/09</v>
          </cell>
          <cell r="M14">
            <v>12</v>
          </cell>
          <cell r="N14" t="str">
            <v>104BPE0330</v>
          </cell>
        </row>
        <row r="15">
          <cell r="H15" t="str">
            <v>NBR 15.741/09</v>
          </cell>
          <cell r="M15">
            <v>34</v>
          </cell>
          <cell r="N15" t="str">
            <v>104BPE0330</v>
          </cell>
        </row>
        <row r="16">
          <cell r="H16" t="str">
            <v>NBR 15.741/09</v>
          </cell>
          <cell r="M16">
            <v>12</v>
          </cell>
          <cell r="N16" t="str">
            <v>104BPE0330</v>
          </cell>
        </row>
      </sheetData>
      <sheetData sheetId="8" refreshError="1">
        <row r="13">
          <cell r="H13" t="str">
            <v>EM - 276/2000</v>
          </cell>
          <cell r="M13">
            <v>159.66</v>
          </cell>
          <cell r="N13" t="str">
            <v>104BPE0330</v>
          </cell>
        </row>
        <row r="14">
          <cell r="H14" t="str">
            <v>EM - 276/2000</v>
          </cell>
          <cell r="M14">
            <v>77.2</v>
          </cell>
          <cell r="N14" t="str">
            <v>104BPE0330</v>
          </cell>
        </row>
        <row r="15">
          <cell r="H15" t="str">
            <v>EM - 276/2000</v>
          </cell>
          <cell r="M15">
            <v>77.2</v>
          </cell>
          <cell r="N15" t="str">
            <v>104BPE0330</v>
          </cell>
        </row>
        <row r="16">
          <cell r="H16" t="str">
            <v>EM - 276/2000</v>
          </cell>
          <cell r="M16">
            <v>159.66</v>
          </cell>
          <cell r="N16" t="str">
            <v>104BPE0330</v>
          </cell>
        </row>
      </sheetData>
      <sheetData sheetId="9" refreshError="1">
        <row r="13">
          <cell r="L13" t="str">
            <v>MADEIRA</v>
          </cell>
        </row>
        <row r="14">
          <cell r="L14" t="str">
            <v>Pórtico</v>
          </cell>
        </row>
        <row r="18">
          <cell r="L18" t="str">
            <v>ECOLÓGICO</v>
          </cell>
        </row>
        <row r="19">
          <cell r="L19" t="str">
            <v>Perfil C Metálico de aço carbono - NBR 14890</v>
          </cell>
        </row>
        <row r="20">
          <cell r="L20" t="str">
            <v>MADEIRA</v>
          </cell>
        </row>
        <row r="21">
          <cell r="L21" t="str">
            <v>ECOLÓGICO</v>
          </cell>
        </row>
        <row r="22">
          <cell r="L22" t="str">
            <v>ECOLÓGICO</v>
          </cell>
        </row>
        <row r="23">
          <cell r="L23" t="str">
            <v>Perfil C Metálico de aço carbono - NBR 14890</v>
          </cell>
        </row>
        <row r="24">
          <cell r="L24" t="str">
            <v>Perfil C Metálico de aço carbono - NBR 14890</v>
          </cell>
        </row>
        <row r="25">
          <cell r="L25" t="str">
            <v>ECOLÓGICO</v>
          </cell>
        </row>
        <row r="26">
          <cell r="L26" t="str">
            <v>Perfil C Metálico de aço carbono - NBR 14890</v>
          </cell>
        </row>
        <row r="27">
          <cell r="L27" t="str">
            <v>Perfil C Metálico de aço carbono - NBR 14890</v>
          </cell>
        </row>
        <row r="28">
          <cell r="L28" t="str">
            <v>MADEIRA</v>
          </cell>
        </row>
        <row r="29">
          <cell r="L29" t="str">
            <v>ECOLÓGICO</v>
          </cell>
        </row>
        <row r="30">
          <cell r="L30" t="str">
            <v>MADEIRA</v>
          </cell>
        </row>
        <row r="31">
          <cell r="L31" t="str">
            <v>MADEIRA</v>
          </cell>
        </row>
        <row r="32">
          <cell r="L32" t="str">
            <v>MADEIRA</v>
          </cell>
        </row>
        <row r="33">
          <cell r="L33" t="str">
            <v>MADEIRA</v>
          </cell>
        </row>
        <row r="34">
          <cell r="L34" t="str">
            <v>MADEIRA</v>
          </cell>
        </row>
        <row r="35">
          <cell r="L35" t="str">
            <v>MADEIRA</v>
          </cell>
        </row>
        <row r="36">
          <cell r="L36" t="str">
            <v>Perfil C Metálico de aço carbono - NBR 14890</v>
          </cell>
        </row>
        <row r="37">
          <cell r="L37" t="str">
            <v>ECOLÓGICO</v>
          </cell>
        </row>
        <row r="38">
          <cell r="L38" t="str">
            <v>MADEIRA</v>
          </cell>
        </row>
        <row r="39">
          <cell r="L39" t="str">
            <v>ECOLÓGICO</v>
          </cell>
        </row>
        <row r="40">
          <cell r="L40" t="str">
            <v>Perfil C Metálico de aço carbono - NBR 14890</v>
          </cell>
        </row>
        <row r="41">
          <cell r="L41" t="str">
            <v>MADEIRA</v>
          </cell>
        </row>
        <row r="42">
          <cell r="L42" t="str">
            <v>ECOLÓGICO</v>
          </cell>
        </row>
        <row r="43">
          <cell r="L43" t="str">
            <v>ECOLÓGICO</v>
          </cell>
        </row>
        <row r="44">
          <cell r="L44" t="str">
            <v>MADEIRA</v>
          </cell>
        </row>
        <row r="45">
          <cell r="L45" t="str">
            <v>MADEIRA</v>
          </cell>
        </row>
        <row r="46">
          <cell r="L46" t="str">
            <v>ECOLÓGICO</v>
          </cell>
        </row>
        <row r="47">
          <cell r="L47" t="str">
            <v>MADEIRA</v>
          </cell>
        </row>
        <row r="48">
          <cell r="L48" t="str">
            <v>MADEIRA</v>
          </cell>
        </row>
        <row r="49">
          <cell r="L49" t="str">
            <v>MADEIRA</v>
          </cell>
        </row>
        <row r="50">
          <cell r="L50" t="str">
            <v>MADEIRA</v>
          </cell>
        </row>
        <row r="51">
          <cell r="L51" t="str">
            <v>MADEIRA</v>
          </cell>
        </row>
        <row r="52">
          <cell r="L52" t="str">
            <v>MADEIRA</v>
          </cell>
        </row>
        <row r="53">
          <cell r="L53" t="str">
            <v>ECOLÓGICO</v>
          </cell>
        </row>
        <row r="54">
          <cell r="L54" t="str">
            <v>Perfil C Metálico de aço carbono - NBR 14890</v>
          </cell>
        </row>
        <row r="55">
          <cell r="L55" t="str">
            <v>ECOLÓGICO</v>
          </cell>
        </row>
        <row r="56">
          <cell r="L56" t="str">
            <v>ECOLÓGICO</v>
          </cell>
        </row>
        <row r="57">
          <cell r="L57" t="str">
            <v>MADEIRA</v>
          </cell>
        </row>
        <row r="58">
          <cell r="L58" t="str">
            <v>ECOLÓGICO</v>
          </cell>
        </row>
        <row r="59">
          <cell r="L59" t="str">
            <v>ECOLÓGICO</v>
          </cell>
        </row>
        <row r="60">
          <cell r="L60" t="str">
            <v>Perfil C Metálico de aço carbono - NBR 14890</v>
          </cell>
        </row>
        <row r="61">
          <cell r="L61" t="str">
            <v>ECOLÓGICO</v>
          </cell>
        </row>
        <row r="62">
          <cell r="L62" t="str">
            <v>ECOLÓGICO</v>
          </cell>
        </row>
        <row r="63">
          <cell r="L63" t="str">
            <v>ECOLÓGICO</v>
          </cell>
        </row>
        <row r="64">
          <cell r="L64" t="str">
            <v>MADEIRA</v>
          </cell>
        </row>
        <row r="65">
          <cell r="L65" t="str">
            <v>MADEIRA</v>
          </cell>
        </row>
        <row r="66">
          <cell r="L66" t="str">
            <v>Perfil C Metálico de aço carbono - NBR 14890</v>
          </cell>
        </row>
        <row r="67">
          <cell r="L67" t="str">
            <v>MADEIRA</v>
          </cell>
        </row>
        <row r="68">
          <cell r="L68" t="str">
            <v>MADEIRA</v>
          </cell>
        </row>
        <row r="69">
          <cell r="L69" t="str">
            <v>Perfil C Metálico de aço carbono - NBR 14890</v>
          </cell>
        </row>
        <row r="70">
          <cell r="L70" t="str">
            <v>MADEIRA</v>
          </cell>
        </row>
        <row r="71">
          <cell r="L71" t="str">
            <v>MADEIRA</v>
          </cell>
        </row>
        <row r="72">
          <cell r="L72" t="str">
            <v>Perfil C Metálico de aço carbono - NBR 14890</v>
          </cell>
        </row>
        <row r="73">
          <cell r="L73" t="str">
            <v>MADEIRA</v>
          </cell>
        </row>
        <row r="74">
          <cell r="L74" t="str">
            <v>MADEIRA</v>
          </cell>
        </row>
        <row r="75">
          <cell r="L75" t="str">
            <v>ECOLÓGICO</v>
          </cell>
        </row>
        <row r="76">
          <cell r="L76" t="str">
            <v>ECOLÓGICO</v>
          </cell>
        </row>
        <row r="77">
          <cell r="L77" t="str">
            <v>ECOLÓGICO</v>
          </cell>
        </row>
        <row r="78">
          <cell r="L78" t="str">
            <v>ECOLÓGICO</v>
          </cell>
        </row>
        <row r="79">
          <cell r="L79" t="str">
            <v>MADEIRA</v>
          </cell>
        </row>
        <row r="80">
          <cell r="L80" t="str">
            <v>MADEIRA</v>
          </cell>
        </row>
        <row r="81">
          <cell r="L81" t="str">
            <v>MADEIRA</v>
          </cell>
        </row>
        <row r="82">
          <cell r="L82" t="str">
            <v>Perfil C Metálico de aço carbono - NBR 14890</v>
          </cell>
        </row>
        <row r="83">
          <cell r="L83" t="str">
            <v>MADEIRA</v>
          </cell>
        </row>
        <row r="84">
          <cell r="L84" t="str">
            <v>MADEIRA</v>
          </cell>
        </row>
        <row r="85">
          <cell r="L85" t="str">
            <v>Perfil C Metálico de aço carbono - NBR 14890</v>
          </cell>
        </row>
        <row r="86">
          <cell r="L86" t="str">
            <v>MADEIRA</v>
          </cell>
        </row>
        <row r="87">
          <cell r="L87" t="str">
            <v>MADEIRA</v>
          </cell>
        </row>
        <row r="88">
          <cell r="L88" t="str">
            <v>ECOLÓGICO</v>
          </cell>
        </row>
        <row r="89">
          <cell r="L89" t="str">
            <v>ECOLÓGICO</v>
          </cell>
        </row>
        <row r="90">
          <cell r="L90" t="str">
            <v>Perfil C Metálico de aço carbono - NBR 14890</v>
          </cell>
        </row>
        <row r="91">
          <cell r="L91" t="str">
            <v>MADEIRA</v>
          </cell>
        </row>
        <row r="92">
          <cell r="L92" t="str">
            <v>Perfil C Metálico de aço carbono - NBR 14890</v>
          </cell>
        </row>
        <row r="93">
          <cell r="L93" t="str">
            <v>MADEIRA</v>
          </cell>
        </row>
        <row r="94">
          <cell r="L94" t="str">
            <v>MADEIRA</v>
          </cell>
        </row>
        <row r="95">
          <cell r="L95" t="str">
            <v>Perfil C Metálico de aço carbono - NBR 14890</v>
          </cell>
        </row>
        <row r="96">
          <cell r="L96" t="str">
            <v>MADEIRA</v>
          </cell>
        </row>
        <row r="97">
          <cell r="L97" t="str">
            <v>MADEIRA</v>
          </cell>
        </row>
        <row r="98">
          <cell r="L98" t="str">
            <v>ECOLÓGICO</v>
          </cell>
        </row>
        <row r="99">
          <cell r="L99" t="str">
            <v>Perfil C Metálico de aço carbono - NBR 14890</v>
          </cell>
        </row>
        <row r="100">
          <cell r="L100" t="str">
            <v>MADEIRA</v>
          </cell>
        </row>
        <row r="101">
          <cell r="L101" t="str">
            <v>ECOLÓGICO</v>
          </cell>
        </row>
        <row r="102">
          <cell r="L102" t="str">
            <v>Perfil C Metálico de aço carbono - NBR 14890</v>
          </cell>
        </row>
        <row r="103">
          <cell r="L103" t="str">
            <v>Perfil C Metálico de aço carbono - NBR 14890</v>
          </cell>
        </row>
        <row r="104">
          <cell r="L104" t="str">
            <v>Perfil C Metálico de aço carbono - NBR 14890</v>
          </cell>
        </row>
        <row r="105">
          <cell r="L105" t="str">
            <v>Perfil C Metálico de aço carbono - NBR 14890</v>
          </cell>
        </row>
        <row r="106">
          <cell r="L106" t="str">
            <v>MADEIRA</v>
          </cell>
        </row>
        <row r="107">
          <cell r="L107" t="str">
            <v>ECOLÓGICO</v>
          </cell>
        </row>
        <row r="108">
          <cell r="L108" t="str">
            <v>Perfil C Metálico de aço carbono - NBR 14890</v>
          </cell>
        </row>
        <row r="109">
          <cell r="L109" t="str">
            <v>Perfil C Metálico de aço carbono - NBR 14890</v>
          </cell>
        </row>
        <row r="110">
          <cell r="L110" t="str">
            <v>SEMI-PÓRTICO</v>
          </cell>
        </row>
        <row r="111">
          <cell r="L111" t="str">
            <v>MADEIRA</v>
          </cell>
        </row>
        <row r="112">
          <cell r="L112" t="str">
            <v>ECOLÓGICO</v>
          </cell>
        </row>
        <row r="113">
          <cell r="L113" t="str">
            <v>ECOLÓGICO</v>
          </cell>
        </row>
        <row r="114">
          <cell r="L114" t="str">
            <v>ECOLÓGICO</v>
          </cell>
        </row>
        <row r="115">
          <cell r="L115" t="str">
            <v>Perfil C Metálico de aço carbono - NBR 14890</v>
          </cell>
        </row>
        <row r="116">
          <cell r="L116" t="str">
            <v>Perfil C Metálico de aço carbono - NBR 14890</v>
          </cell>
        </row>
        <row r="117">
          <cell r="L117" t="str">
            <v>MADEIRA</v>
          </cell>
        </row>
        <row r="118">
          <cell r="L118" t="str">
            <v>MADEIRA</v>
          </cell>
        </row>
        <row r="119">
          <cell r="L119" t="str">
            <v>MADEIRA</v>
          </cell>
        </row>
        <row r="120">
          <cell r="L120" t="str">
            <v>ECOLÓGICO</v>
          </cell>
        </row>
        <row r="121">
          <cell r="L121" t="str">
            <v>ECOLÓGICO</v>
          </cell>
        </row>
        <row r="122">
          <cell r="L122" t="str">
            <v>Perfil C Metálico de aço carbono - NBR 14890</v>
          </cell>
        </row>
        <row r="123">
          <cell r="L123" t="str">
            <v>MADEIRA</v>
          </cell>
        </row>
        <row r="124">
          <cell r="L124" t="str">
            <v>MADEIRA</v>
          </cell>
        </row>
        <row r="125">
          <cell r="L125" t="str">
            <v>MADEIRA</v>
          </cell>
        </row>
        <row r="126">
          <cell r="L126" t="str">
            <v>MADEIRA</v>
          </cell>
        </row>
        <row r="127">
          <cell r="L127" t="str">
            <v>MADEIRA</v>
          </cell>
        </row>
        <row r="128">
          <cell r="L128" t="str">
            <v>MADEIRA</v>
          </cell>
        </row>
        <row r="129">
          <cell r="L129" t="str">
            <v>SEMI-PÓRTICO</v>
          </cell>
        </row>
        <row r="130">
          <cell r="L130" t="str">
            <v>ECOLÓGICO</v>
          </cell>
        </row>
        <row r="131">
          <cell r="L131" t="str">
            <v>MADEIRA</v>
          </cell>
        </row>
        <row r="132">
          <cell r="L132" t="str">
            <v>ECOLÓGICO</v>
          </cell>
        </row>
        <row r="133">
          <cell r="L133" t="str">
            <v>ECOLÓGICO</v>
          </cell>
        </row>
        <row r="134">
          <cell r="L134" t="str">
            <v>Perfil C Metálico de aço carbono - NBR 14890</v>
          </cell>
        </row>
        <row r="135">
          <cell r="L135" t="str">
            <v>MADEIRA</v>
          </cell>
        </row>
        <row r="136">
          <cell r="L136" t="str">
            <v>ECOLÓGICO</v>
          </cell>
        </row>
        <row r="137">
          <cell r="L137" t="str">
            <v>ECOLÓGICO</v>
          </cell>
        </row>
        <row r="138">
          <cell r="L138" t="str">
            <v>Perfil C Metálico de aço carbono - NBR 14890</v>
          </cell>
        </row>
        <row r="139">
          <cell r="L139" t="str">
            <v>ECOLÓGICO</v>
          </cell>
        </row>
        <row r="140">
          <cell r="L140" t="str">
            <v>Perfil C Metálico de aço carbono - NBR 14890</v>
          </cell>
        </row>
        <row r="141">
          <cell r="L141" t="str">
            <v>SEMI-PÓRTICO</v>
          </cell>
        </row>
        <row r="142">
          <cell r="L142" t="str">
            <v>Perfil C Metálico de aço carbono - NBR 14890</v>
          </cell>
        </row>
        <row r="143">
          <cell r="L143" t="str">
            <v>ECOLÓGICO</v>
          </cell>
        </row>
        <row r="144">
          <cell r="L144" t="str">
            <v>Perfil C Metálico de aço carbono - NBR 14890</v>
          </cell>
        </row>
        <row r="145">
          <cell r="L145" t="str">
            <v>MADEIRA</v>
          </cell>
        </row>
        <row r="146">
          <cell r="L146" t="str">
            <v>Perfil C Metálico de aço carbono - NBR 14890</v>
          </cell>
        </row>
        <row r="147">
          <cell r="L147" t="str">
            <v>Perfil C Metálico de aço carbono - NBR 14890</v>
          </cell>
        </row>
        <row r="148">
          <cell r="L148" t="str">
            <v>ECOLÓGICO</v>
          </cell>
        </row>
        <row r="149">
          <cell r="L149" t="str">
            <v>SEMI-PÓRTICO</v>
          </cell>
        </row>
        <row r="150">
          <cell r="L150" t="str">
            <v>ECOLÓGICO</v>
          </cell>
        </row>
        <row r="151">
          <cell r="L151" t="str">
            <v>Perfil C Metálico de aço carbono - NBR 14890</v>
          </cell>
        </row>
        <row r="152">
          <cell r="L152" t="str">
            <v>ECOLÓGICO</v>
          </cell>
        </row>
        <row r="153">
          <cell r="L153" t="str">
            <v>MADEIRA</v>
          </cell>
        </row>
        <row r="154">
          <cell r="L154" t="str">
            <v>MADEIRA</v>
          </cell>
        </row>
        <row r="155">
          <cell r="L155" t="str">
            <v>ECOLÓGICO</v>
          </cell>
        </row>
        <row r="156">
          <cell r="L156" t="str">
            <v>ECOLÓGICO</v>
          </cell>
        </row>
        <row r="157">
          <cell r="L157" t="str">
            <v>Perfil C Metálico de aço carbono - NBR 14890</v>
          </cell>
        </row>
        <row r="158">
          <cell r="L158" t="str">
            <v>MADEIRA</v>
          </cell>
        </row>
        <row r="159">
          <cell r="L159" t="str">
            <v>Perfil C Metálico de aço carbono - NBR 14890</v>
          </cell>
        </row>
        <row r="160">
          <cell r="L160" t="str">
            <v>MADEIRA</v>
          </cell>
        </row>
        <row r="161">
          <cell r="L161" t="str">
            <v>Perfil C Metálico de aço carbono - NBR 14890</v>
          </cell>
        </row>
        <row r="162">
          <cell r="L162" t="str">
            <v>Perfil C Metálico de aço carbono - NBR 14890</v>
          </cell>
        </row>
        <row r="163">
          <cell r="L163" t="str">
            <v>MADEIRA</v>
          </cell>
        </row>
        <row r="164">
          <cell r="L164" t="str">
            <v>Perfil C Metálico de aço carbono - NBR 14890</v>
          </cell>
        </row>
        <row r="165">
          <cell r="L165" t="str">
            <v>ECOLÓGICO</v>
          </cell>
        </row>
        <row r="166">
          <cell r="L166" t="str">
            <v>MADEIRA</v>
          </cell>
        </row>
        <row r="167">
          <cell r="L167" t="str">
            <v>MADEIRA</v>
          </cell>
        </row>
        <row r="168">
          <cell r="L168" t="str">
            <v>SEMI-PÓRTICO</v>
          </cell>
        </row>
        <row r="169">
          <cell r="L169" t="str">
            <v>MADEIRA</v>
          </cell>
        </row>
        <row r="170">
          <cell r="L170" t="str">
            <v>Perfil C Metálico de aço carbono - NBR 14890</v>
          </cell>
        </row>
        <row r="171">
          <cell r="L171" t="str">
            <v>SEMI-PÓRTICO</v>
          </cell>
        </row>
        <row r="172">
          <cell r="L172" t="str">
            <v>ECOLÓGICO</v>
          </cell>
        </row>
        <row r="173">
          <cell r="L173" t="str">
            <v>MADEIRA</v>
          </cell>
        </row>
        <row r="174">
          <cell r="L174" t="str">
            <v>Perfil C Metálico de aço carbono - NBR 14890</v>
          </cell>
        </row>
        <row r="175">
          <cell r="L175" t="str">
            <v>Perfil C Metálico de aço carbono - NBR 14890</v>
          </cell>
        </row>
        <row r="176">
          <cell r="L176" t="str">
            <v>ECOLÓGICO</v>
          </cell>
        </row>
        <row r="177">
          <cell r="L177" t="str">
            <v>ECOLÓGICO</v>
          </cell>
        </row>
        <row r="178">
          <cell r="L178" t="str">
            <v>Perfil C Metálico de aço carbono - NBR 14890</v>
          </cell>
        </row>
        <row r="179">
          <cell r="L179" t="str">
            <v>ECOLÓGICO</v>
          </cell>
        </row>
        <row r="180">
          <cell r="L180" t="str">
            <v>Perfil C Metálico de aço carbono - NBR 14890</v>
          </cell>
        </row>
        <row r="181">
          <cell r="L181" t="str">
            <v>ECOLÓGICO</v>
          </cell>
        </row>
        <row r="182">
          <cell r="L182" t="str">
            <v>Perfil C Metálico de aço carbono - NBR 14890</v>
          </cell>
        </row>
        <row r="183">
          <cell r="L183" t="str">
            <v>ECOLÓGICO</v>
          </cell>
        </row>
        <row r="184">
          <cell r="L184" t="str">
            <v>ECOLÓGICO</v>
          </cell>
        </row>
        <row r="185">
          <cell r="L185" t="str">
            <v>MADEIRA</v>
          </cell>
        </row>
        <row r="186">
          <cell r="L186" t="str">
            <v>MADEIRA</v>
          </cell>
        </row>
        <row r="187">
          <cell r="L187" t="str">
            <v>MADEIRA</v>
          </cell>
        </row>
        <row r="188">
          <cell r="L188" t="str">
            <v>ECOLÓGICO</v>
          </cell>
        </row>
        <row r="189">
          <cell r="L189" t="str">
            <v>ECOLÓGICO</v>
          </cell>
        </row>
        <row r="190">
          <cell r="L190" t="str">
            <v>MADEIRA</v>
          </cell>
        </row>
        <row r="191">
          <cell r="L191" t="str">
            <v>Perfil C Metálico de aço carbono - NBR 14890</v>
          </cell>
        </row>
        <row r="192">
          <cell r="L192" t="str">
            <v>ECOLÓGICO</v>
          </cell>
        </row>
        <row r="193">
          <cell r="L193" t="str">
            <v>ECOLÓGICO</v>
          </cell>
        </row>
        <row r="194">
          <cell r="L194" t="str">
            <v>MADEIRA</v>
          </cell>
        </row>
        <row r="195">
          <cell r="L195" t="str">
            <v>MADEIRA</v>
          </cell>
        </row>
        <row r="196">
          <cell r="L196" t="str">
            <v>MADEIRA</v>
          </cell>
        </row>
        <row r="197">
          <cell r="L197" t="str">
            <v>ECOLÓGICO</v>
          </cell>
        </row>
        <row r="198">
          <cell r="L198" t="str">
            <v>ECOLÓGICO</v>
          </cell>
        </row>
        <row r="199">
          <cell r="L199" t="str">
            <v>MADEIRA</v>
          </cell>
        </row>
        <row r="200">
          <cell r="L200" t="str">
            <v>ECOLÓGICO</v>
          </cell>
        </row>
        <row r="201">
          <cell r="L201" t="str">
            <v>Perfil C Metálico de aço carbono - NBR 14890</v>
          </cell>
        </row>
        <row r="202">
          <cell r="L202" t="str">
            <v>MADEIRA</v>
          </cell>
        </row>
        <row r="203">
          <cell r="L203" t="str">
            <v>Perfil C Metálico de aço carbono - NBR 14890</v>
          </cell>
        </row>
        <row r="204">
          <cell r="L204" t="str">
            <v>MADEIRA</v>
          </cell>
        </row>
        <row r="205">
          <cell r="L205" t="str">
            <v>Perfil C Metálico de aço carbono - NBR 14890</v>
          </cell>
        </row>
        <row r="206">
          <cell r="L206" t="str">
            <v>MADEIRA</v>
          </cell>
        </row>
        <row r="207">
          <cell r="L207" t="str">
            <v>MADEIRA</v>
          </cell>
        </row>
        <row r="208">
          <cell r="L208" t="str">
            <v>Perfil C Metálico de aço carbono - NBR 14890</v>
          </cell>
        </row>
        <row r="209">
          <cell r="L209" t="str">
            <v>ECOLÓGICO</v>
          </cell>
        </row>
        <row r="210">
          <cell r="L210" t="str">
            <v>MADEIRA</v>
          </cell>
        </row>
        <row r="211">
          <cell r="L211" t="str">
            <v>Perfil C Metálico de aço carbono - NBR 14890</v>
          </cell>
        </row>
        <row r="212">
          <cell r="L212" t="str">
            <v>Perfil C Metálico de aço carbono - NBR 14890</v>
          </cell>
        </row>
        <row r="213">
          <cell r="L213" t="str">
            <v>ECOLÓGICO</v>
          </cell>
        </row>
        <row r="214">
          <cell r="L214" t="str">
            <v>MADEIRA</v>
          </cell>
        </row>
        <row r="215">
          <cell r="L215" t="str">
            <v>Perfil C Metálico de aço carbono - NBR 14890</v>
          </cell>
        </row>
        <row r="216">
          <cell r="L216" t="str">
            <v>MADEIRA</v>
          </cell>
        </row>
        <row r="217">
          <cell r="L217" t="str">
            <v>MADEIRA</v>
          </cell>
        </row>
        <row r="218">
          <cell r="L218" t="str">
            <v>Perfil C Metálico de aço carbono - NBR 14890</v>
          </cell>
        </row>
        <row r="219">
          <cell r="L219" t="str">
            <v>MADEIRA</v>
          </cell>
        </row>
        <row r="220">
          <cell r="L220" t="str">
            <v>ECOLÓGICO</v>
          </cell>
        </row>
        <row r="221">
          <cell r="L221" t="str">
            <v>MADEIRA</v>
          </cell>
        </row>
        <row r="222">
          <cell r="L222" t="str">
            <v>Perfil C Metálico de aço carbono - NBR 14890</v>
          </cell>
        </row>
        <row r="223">
          <cell r="L223" t="str">
            <v>MADEIRA</v>
          </cell>
        </row>
        <row r="224">
          <cell r="L224" t="str">
            <v>MADEIRA</v>
          </cell>
        </row>
        <row r="225">
          <cell r="L225" t="str">
            <v>MADEIRA</v>
          </cell>
        </row>
        <row r="226">
          <cell r="L226" t="str">
            <v>MADEIRA</v>
          </cell>
        </row>
        <row r="227">
          <cell r="L227" t="str">
            <v>MADEIRA</v>
          </cell>
        </row>
        <row r="228">
          <cell r="L228" t="str">
            <v>SEMI-PÓRTICO</v>
          </cell>
        </row>
        <row r="229">
          <cell r="L229" t="str">
            <v>ECOLÓGICO</v>
          </cell>
        </row>
        <row r="230">
          <cell r="L230" t="str">
            <v>ECOLÓGICO</v>
          </cell>
        </row>
        <row r="231">
          <cell r="L231" t="str">
            <v>ECOLÓGICO</v>
          </cell>
        </row>
        <row r="232">
          <cell r="L232" t="str">
            <v>Perfil C Metálico de aço carbono - NBR 14890</v>
          </cell>
        </row>
        <row r="233">
          <cell r="L233" t="str">
            <v>MADEIRA</v>
          </cell>
        </row>
        <row r="234">
          <cell r="L234" t="str">
            <v>ECOLÓGICO</v>
          </cell>
        </row>
        <row r="235">
          <cell r="L235" t="str">
            <v>Perfil C Metálico de aço carbono - NBR 14890</v>
          </cell>
        </row>
        <row r="236">
          <cell r="L236" t="str">
            <v>Perfil C Metálico de aço carbono - NBR 14890</v>
          </cell>
        </row>
        <row r="237">
          <cell r="L237" t="str">
            <v>ECOLÓGICO</v>
          </cell>
        </row>
        <row r="238">
          <cell r="L238" t="str">
            <v>MADEIRA</v>
          </cell>
        </row>
        <row r="239">
          <cell r="L239" t="str">
            <v>MADEIRA</v>
          </cell>
        </row>
        <row r="240">
          <cell r="L240" t="str">
            <v>MADEIRA</v>
          </cell>
        </row>
        <row r="241">
          <cell r="L241" t="str">
            <v>MADEIRA</v>
          </cell>
        </row>
        <row r="242">
          <cell r="L242" t="str">
            <v>MADEIRA</v>
          </cell>
        </row>
        <row r="243">
          <cell r="L243" t="str">
            <v>Perfil C Metálico de aço carbono - NBR 14890</v>
          </cell>
        </row>
        <row r="244">
          <cell r="L244" t="str">
            <v>ECOLÓGICO</v>
          </cell>
        </row>
      </sheetData>
      <sheetData sheetId="10" refreshError="1"/>
      <sheetData sheetId="11" refreshError="1">
        <row r="16">
          <cell r="T16">
            <v>13</v>
          </cell>
          <cell r="V16" t="str">
            <v>104BPE0330</v>
          </cell>
        </row>
        <row r="17">
          <cell r="T17">
            <v>10</v>
          </cell>
          <cell r="V17" t="str">
            <v>104BPE0330</v>
          </cell>
        </row>
        <row r="18">
          <cell r="T18">
            <v>13</v>
          </cell>
          <cell r="V18" t="str">
            <v>104BPE0330</v>
          </cell>
        </row>
        <row r="19">
          <cell r="T19">
            <v>10</v>
          </cell>
          <cell r="V19" t="str">
            <v>104BPE0330</v>
          </cell>
        </row>
        <row r="20">
          <cell r="U20">
            <v>36</v>
          </cell>
          <cell r="V20" t="str">
            <v>104BPE0330</v>
          </cell>
        </row>
        <row r="21">
          <cell r="U21">
            <v>36</v>
          </cell>
          <cell r="V21" t="str">
            <v>104BPE0330</v>
          </cell>
        </row>
        <row r="22">
          <cell r="T22">
            <v>20</v>
          </cell>
          <cell r="V22" t="str">
            <v>104BPE0330</v>
          </cell>
        </row>
        <row r="23">
          <cell r="T23">
            <v>10</v>
          </cell>
          <cell r="V23" t="str">
            <v>104BPE0330</v>
          </cell>
        </row>
        <row r="24">
          <cell r="T24">
            <v>10</v>
          </cell>
          <cell r="V24" t="str">
            <v>104BPE0330</v>
          </cell>
        </row>
        <row r="25">
          <cell r="T25">
            <v>10</v>
          </cell>
          <cell r="V25" t="str">
            <v>104BPE0330</v>
          </cell>
        </row>
      </sheetData>
      <sheetData sheetId="12" refreshError="1">
        <row r="16">
          <cell r="T16">
            <v>34</v>
          </cell>
          <cell r="V16" t="str">
            <v>104BPE0330</v>
          </cell>
        </row>
        <row r="17">
          <cell r="T17">
            <v>32</v>
          </cell>
          <cell r="V17" t="str">
            <v>104BPE0330</v>
          </cell>
        </row>
        <row r="18">
          <cell r="T18">
            <v>31</v>
          </cell>
          <cell r="V18" t="str">
            <v>104BPE0330</v>
          </cell>
        </row>
        <row r="19">
          <cell r="T19">
            <v>34</v>
          </cell>
          <cell r="V19" t="str">
            <v>104BPE0330</v>
          </cell>
        </row>
        <row r="20">
          <cell r="U20">
            <v>33</v>
          </cell>
          <cell r="V20" t="str">
            <v>104BPE0330</v>
          </cell>
        </row>
        <row r="21">
          <cell r="U21">
            <v>34</v>
          </cell>
          <cell r="V21" t="str">
            <v>104BPE0330</v>
          </cell>
        </row>
        <row r="22">
          <cell r="U22">
            <v>32</v>
          </cell>
          <cell r="V22" t="str">
            <v>104BPE0330</v>
          </cell>
        </row>
        <row r="23">
          <cell r="T23">
            <v>20</v>
          </cell>
          <cell r="V23" t="str">
            <v>104BPE0330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row r="14">
          <cell r="R14">
            <v>35.11</v>
          </cell>
          <cell r="Y14" t="str">
            <v>NBR 15.870/10</v>
          </cell>
          <cell r="AA14" t="str">
            <v>NBR 13.159/13</v>
          </cell>
          <cell r="AL14" t="str">
            <v>104BPE0450</v>
          </cell>
        </row>
        <row r="15">
          <cell r="R15">
            <v>6.53</v>
          </cell>
          <cell r="Y15" t="str">
            <v>NBR 13.731/08</v>
          </cell>
          <cell r="AA15" t="str">
            <v>NBR 13.731/08</v>
          </cell>
          <cell r="AL15" t="str">
            <v>104BPE0450</v>
          </cell>
        </row>
        <row r="16">
          <cell r="R16">
            <v>28.16</v>
          </cell>
          <cell r="Y16" t="str">
            <v>NBR 15.870/10</v>
          </cell>
          <cell r="AA16" t="str">
            <v>NBR 13.159/13</v>
          </cell>
          <cell r="AL16" t="str">
            <v>104BPE0450</v>
          </cell>
        </row>
        <row r="17">
          <cell r="R17">
            <v>21.75</v>
          </cell>
          <cell r="Y17" t="str">
            <v>NBR 13.731/08</v>
          </cell>
          <cell r="AA17" t="str">
            <v>NBR 13.731/08</v>
          </cell>
          <cell r="AL17" t="str">
            <v>104BPE0450</v>
          </cell>
        </row>
        <row r="18">
          <cell r="R18">
            <v>22.7</v>
          </cell>
          <cell r="Y18" t="str">
            <v>NBR 13.731/08</v>
          </cell>
          <cell r="AA18" t="str">
            <v>NBR 13.731/08</v>
          </cell>
          <cell r="AL18" t="str">
            <v>104BPE0450</v>
          </cell>
        </row>
        <row r="19">
          <cell r="R19">
            <v>32.69</v>
          </cell>
          <cell r="Y19" t="str">
            <v>NBR 15.870/10</v>
          </cell>
          <cell r="AA19" t="str">
            <v>NBR 13.159/13</v>
          </cell>
          <cell r="AL19" t="str">
            <v>104BPE0450</v>
          </cell>
        </row>
        <row r="20">
          <cell r="R20">
            <v>25.05</v>
          </cell>
          <cell r="Y20" t="str">
            <v>NBR 15.870/10</v>
          </cell>
          <cell r="AA20" t="str">
            <v>NBR 13.159/13</v>
          </cell>
          <cell r="AL20" t="str">
            <v>104BPE0450</v>
          </cell>
        </row>
        <row r="21">
          <cell r="R21">
            <v>26.77</v>
          </cell>
          <cell r="Y21" t="str">
            <v>NBR 15.870/10</v>
          </cell>
          <cell r="AA21" t="str">
            <v>NBR 13.159/13</v>
          </cell>
          <cell r="AL21" t="str">
            <v>104BPE0450</v>
          </cell>
        </row>
        <row r="22">
          <cell r="R22">
            <v>29.9</v>
          </cell>
          <cell r="Y22" t="str">
            <v>NBR 15.870/10</v>
          </cell>
          <cell r="AA22" t="str">
            <v>NBR 13.159/13</v>
          </cell>
          <cell r="AL22" t="str">
            <v>104BPE0450</v>
          </cell>
        </row>
        <row r="23">
          <cell r="R23">
            <v>24.1</v>
          </cell>
          <cell r="Y23" t="str">
            <v>NBR 15.870/10</v>
          </cell>
          <cell r="AA23" t="str">
            <v>NBR 13.159/13</v>
          </cell>
          <cell r="AL23" t="str">
            <v>104BPE0450</v>
          </cell>
        </row>
        <row r="24">
          <cell r="R24">
            <v>23.7</v>
          </cell>
          <cell r="Y24" t="str">
            <v>NBR 13.731/08</v>
          </cell>
          <cell r="AA24" t="str">
            <v>NBR 13.731/08</v>
          </cell>
          <cell r="AL24" t="str">
            <v>104BPE0450</v>
          </cell>
        </row>
        <row r="25">
          <cell r="R25">
            <v>30.27</v>
          </cell>
          <cell r="Y25" t="str">
            <v>NBR 13.731/08</v>
          </cell>
          <cell r="AA25" t="str">
            <v>NBR 13.731/08</v>
          </cell>
          <cell r="AL25" t="str">
            <v>104BPE0450</v>
          </cell>
        </row>
        <row r="26">
          <cell r="R26">
            <v>21.63</v>
          </cell>
          <cell r="Y26" t="str">
            <v>NBR 13.731/08</v>
          </cell>
          <cell r="AA26" t="str">
            <v>NBR 13.731/08</v>
          </cell>
          <cell r="AL26" t="str">
            <v>104BPE0450</v>
          </cell>
        </row>
        <row r="27">
          <cell r="R27">
            <v>21.83</v>
          </cell>
          <cell r="Y27" t="str">
            <v>NBR 13.731/08</v>
          </cell>
          <cell r="AA27" t="str">
            <v>NBR 13.731/08</v>
          </cell>
          <cell r="AL27" t="str">
            <v>104BPE0450</v>
          </cell>
        </row>
        <row r="28">
          <cell r="R28">
            <v>43.76</v>
          </cell>
          <cell r="Y28" t="str">
            <v>NBR 13.731/08</v>
          </cell>
          <cell r="AA28" t="str">
            <v>NBR 13.731/08</v>
          </cell>
          <cell r="AL28" t="str">
            <v>104BPE0450</v>
          </cell>
        </row>
        <row r="29">
          <cell r="R29">
            <v>41.09</v>
          </cell>
          <cell r="Y29" t="str">
            <v>NBR 13.731/08</v>
          </cell>
          <cell r="AA29" t="str">
            <v>NBR 13.731/08</v>
          </cell>
          <cell r="AL29" t="str">
            <v>104BPE0450</v>
          </cell>
        </row>
        <row r="30">
          <cell r="R30">
            <v>24.22</v>
          </cell>
          <cell r="Y30" t="str">
            <v>NBR 13.731/08</v>
          </cell>
          <cell r="AA30" t="str">
            <v>NBR 13.731/08</v>
          </cell>
          <cell r="AL30" t="str">
            <v>104BPE0470</v>
          </cell>
        </row>
        <row r="31">
          <cell r="R31">
            <v>100.4</v>
          </cell>
          <cell r="Y31" t="str">
            <v>NBR 13.731/08</v>
          </cell>
          <cell r="AA31" t="str">
            <v>NBR 13.731/08</v>
          </cell>
          <cell r="AL31" t="str">
            <v>104BPE0490</v>
          </cell>
        </row>
        <row r="32">
          <cell r="R32">
            <v>15.7</v>
          </cell>
          <cell r="Y32" t="str">
            <v>NBR 13.731/08</v>
          </cell>
          <cell r="AA32" t="str">
            <v>NBR 13.731/08</v>
          </cell>
          <cell r="AL32" t="str">
            <v>104BPE0490</v>
          </cell>
        </row>
        <row r="33">
          <cell r="R33">
            <v>4.3600000000000003</v>
          </cell>
          <cell r="Y33" t="str">
            <v>NBR 13.731/08</v>
          </cell>
          <cell r="AA33" t="str">
            <v>NBR 13.731/08</v>
          </cell>
          <cell r="AL33" t="str">
            <v>104BPE0490</v>
          </cell>
        </row>
        <row r="34">
          <cell r="R34">
            <v>67.930000000000007</v>
          </cell>
          <cell r="Y34" t="str">
            <v>NBR 13.731/08</v>
          </cell>
          <cell r="AA34" t="str">
            <v>NBR 13.731/08</v>
          </cell>
          <cell r="AL34" t="str">
            <v>104BPE0490</v>
          </cell>
        </row>
        <row r="35">
          <cell r="R35">
            <v>24.86</v>
          </cell>
          <cell r="Y35" t="str">
            <v>NBR 13.731/08</v>
          </cell>
          <cell r="AA35" t="str">
            <v>NBR 13.731/08</v>
          </cell>
          <cell r="AL35" t="str">
            <v>104BPE0490</v>
          </cell>
        </row>
        <row r="36">
          <cell r="R36">
            <v>43.68</v>
          </cell>
          <cell r="Y36" t="str">
            <v>NBR 13.731/08</v>
          </cell>
          <cell r="AA36" t="str">
            <v>NBR 13.731/08</v>
          </cell>
          <cell r="AL36" t="str">
            <v>104BPE0490</v>
          </cell>
        </row>
        <row r="37">
          <cell r="R37">
            <v>32.85</v>
          </cell>
          <cell r="Y37" t="str">
            <v>NBR 13.731/08</v>
          </cell>
          <cell r="AA37" t="str">
            <v>NBR 13.731/08</v>
          </cell>
          <cell r="AL37" t="str">
            <v>104BPE0490</v>
          </cell>
        </row>
        <row r="38">
          <cell r="R38">
            <v>26.63</v>
          </cell>
          <cell r="Y38" t="str">
            <v>NBR 13.731/08</v>
          </cell>
          <cell r="AA38" t="str">
            <v>NBR 13.731/08</v>
          </cell>
          <cell r="AL38" t="str">
            <v>104BPE0490</v>
          </cell>
        </row>
        <row r="39">
          <cell r="R39">
            <v>54.7</v>
          </cell>
          <cell r="Y39" t="str">
            <v>NBR 13.731/08</v>
          </cell>
          <cell r="AA39" t="str">
            <v>NBR 13.731/08</v>
          </cell>
          <cell r="AL39" t="str">
            <v>104BPE0490</v>
          </cell>
        </row>
        <row r="40">
          <cell r="R40">
            <v>30.9</v>
          </cell>
          <cell r="Y40" t="str">
            <v>NBR 13.731/08</v>
          </cell>
          <cell r="AA40" t="str">
            <v>NBR 13.731/08</v>
          </cell>
          <cell r="AL40" t="str">
            <v>104BPE0490</v>
          </cell>
        </row>
        <row r="41">
          <cell r="R41">
            <v>23.9</v>
          </cell>
          <cell r="Y41" t="str">
            <v>NBR 13.731/08</v>
          </cell>
          <cell r="AA41" t="str">
            <v>NBR 13.731/08</v>
          </cell>
          <cell r="AL41" t="str">
            <v>104BPE0490</v>
          </cell>
        </row>
        <row r="42">
          <cell r="R42">
            <v>38.81</v>
          </cell>
          <cell r="Y42" t="str">
            <v>NBR 13.731/08</v>
          </cell>
          <cell r="AA42" t="str">
            <v>NBR 13.731/08</v>
          </cell>
          <cell r="AL42" t="str">
            <v>104BPE0490</v>
          </cell>
        </row>
        <row r="43">
          <cell r="R43">
            <v>62.45</v>
          </cell>
          <cell r="Y43" t="str">
            <v>NBR 13.731/08</v>
          </cell>
          <cell r="AA43" t="str">
            <v>NBR 13.731/08</v>
          </cell>
          <cell r="AL43" t="str">
            <v>104BPE0490</v>
          </cell>
        </row>
        <row r="44">
          <cell r="R44">
            <v>18.399999999999999</v>
          </cell>
          <cell r="Y44" t="str">
            <v>NBR 13.731/08</v>
          </cell>
          <cell r="AA44" t="str">
            <v>NBR 13.731/08</v>
          </cell>
          <cell r="AL44" t="str">
            <v>104BPE0490</v>
          </cell>
        </row>
        <row r="45">
          <cell r="R45">
            <v>70.28</v>
          </cell>
          <cell r="Y45" t="str">
            <v>NBR 13.731/08</v>
          </cell>
          <cell r="AA45" t="str">
            <v>NBR 13.731/08</v>
          </cell>
          <cell r="AL45" t="str">
            <v>104BPE0510</v>
          </cell>
        </row>
        <row r="46">
          <cell r="R46">
            <v>52.2</v>
          </cell>
          <cell r="Y46" t="str">
            <v>NBR 13.731/08</v>
          </cell>
          <cell r="AA46" t="str">
            <v>NBR 13.731/08</v>
          </cell>
          <cell r="AL46" t="str">
            <v>104BPE0510</v>
          </cell>
        </row>
        <row r="47">
          <cell r="R47">
            <v>48.56</v>
          </cell>
          <cell r="Y47" t="str">
            <v>NBR 13.731/08</v>
          </cell>
          <cell r="AA47" t="str">
            <v>NBR 13.731/08</v>
          </cell>
          <cell r="AL47" t="str">
            <v>104BPE0510</v>
          </cell>
        </row>
        <row r="48">
          <cell r="R48">
            <v>57.96</v>
          </cell>
          <cell r="Y48" t="str">
            <v>NBR 13.731/08</v>
          </cell>
          <cell r="AA48" t="str">
            <v>NBR 13.731/08</v>
          </cell>
          <cell r="AL48" t="str">
            <v>104BPE0510</v>
          </cell>
        </row>
        <row r="49">
          <cell r="R49">
            <v>68.77</v>
          </cell>
          <cell r="Y49" t="str">
            <v>NBR 13.731/08</v>
          </cell>
          <cell r="AA49" t="str">
            <v>NBR 13.731/08</v>
          </cell>
          <cell r="AL49" t="str">
            <v>104BPE0510</v>
          </cell>
        </row>
        <row r="50">
          <cell r="R50">
            <v>29.9</v>
          </cell>
          <cell r="Y50" t="str">
            <v>NBR 13.731/08</v>
          </cell>
          <cell r="AA50" t="str">
            <v>NBR 13.731/08</v>
          </cell>
          <cell r="AL50" t="str">
            <v>104BPE0510</v>
          </cell>
        </row>
        <row r="51">
          <cell r="R51">
            <v>22.87</v>
          </cell>
          <cell r="Y51" t="str">
            <v>NBR 13.731/08</v>
          </cell>
          <cell r="AA51" t="str">
            <v>NBR 13.731/08</v>
          </cell>
          <cell r="AL51" t="str">
            <v>104BPE0510</v>
          </cell>
        </row>
        <row r="52">
          <cell r="R52">
            <v>79.11</v>
          </cell>
          <cell r="Y52" t="str">
            <v>NBR 13.731/08</v>
          </cell>
          <cell r="AA52" t="str">
            <v>NBR 13.731/08</v>
          </cell>
          <cell r="AL52" t="str">
            <v>104BPE0510</v>
          </cell>
        </row>
        <row r="53">
          <cell r="R53">
            <v>31.11</v>
          </cell>
          <cell r="Y53" t="str">
            <v>NBR 13.731/08</v>
          </cell>
          <cell r="AA53" t="str">
            <v>NBR 13.731/08</v>
          </cell>
          <cell r="AL53" t="str">
            <v>104BPE0510</v>
          </cell>
        </row>
        <row r="54">
          <cell r="R54">
            <v>39.32</v>
          </cell>
          <cell r="Y54" t="str">
            <v>NBR 13.731/08</v>
          </cell>
          <cell r="AA54" t="str">
            <v>NBR 13.731/08</v>
          </cell>
          <cell r="AL54" t="str">
            <v>104BPE0510</v>
          </cell>
        </row>
        <row r="55">
          <cell r="R55">
            <v>30.24</v>
          </cell>
          <cell r="Y55" t="str">
            <v>NBR 13.731/08</v>
          </cell>
          <cell r="AA55" t="str">
            <v>NBR 13.731/08</v>
          </cell>
          <cell r="AL55" t="str">
            <v>104BPE0510</v>
          </cell>
        </row>
        <row r="56">
          <cell r="R56">
            <v>8.82</v>
          </cell>
          <cell r="Y56" t="str">
            <v>NBR 13.731/08</v>
          </cell>
          <cell r="AA56" t="str">
            <v>NBR 13.731/08</v>
          </cell>
          <cell r="AL56" t="str">
            <v>104BPE0520</v>
          </cell>
        </row>
        <row r="57">
          <cell r="R57">
            <v>4.0999999999999996</v>
          </cell>
          <cell r="Y57" t="str">
            <v>NBR 13.731/08</v>
          </cell>
          <cell r="AA57" t="str">
            <v>NBR 13.731/08</v>
          </cell>
          <cell r="AL57" t="str">
            <v>104BPE0520</v>
          </cell>
        </row>
        <row r="58">
          <cell r="R58">
            <v>36.92</v>
          </cell>
          <cell r="Y58" t="str">
            <v>NBR 13.731/08</v>
          </cell>
          <cell r="AA58" t="str">
            <v>NBR 13.731/08</v>
          </cell>
          <cell r="AL58" t="str">
            <v>104BPE0520</v>
          </cell>
        </row>
        <row r="59">
          <cell r="R59">
            <v>23.58</v>
          </cell>
          <cell r="Y59" t="str">
            <v>NBR 13.731/08</v>
          </cell>
          <cell r="AA59" t="str">
            <v>NBR 13.731/08</v>
          </cell>
          <cell r="AL59" t="str">
            <v>104BPE0520</v>
          </cell>
        </row>
        <row r="60">
          <cell r="R60">
            <v>45.54</v>
          </cell>
          <cell r="Y60" t="str">
            <v>NBR 13.731/08</v>
          </cell>
          <cell r="AA60" t="str">
            <v>NBR 13.731/08</v>
          </cell>
          <cell r="AL60" t="str">
            <v>104BPE0520</v>
          </cell>
        </row>
        <row r="61">
          <cell r="R61">
            <v>59.15</v>
          </cell>
          <cell r="Y61" t="str">
            <v>NBR 13.731/08</v>
          </cell>
          <cell r="AA61" t="str">
            <v>NBR 13.731/08</v>
          </cell>
          <cell r="AL61" t="str">
            <v>104BPE0520</v>
          </cell>
        </row>
        <row r="62">
          <cell r="R62">
            <v>36.17</v>
          </cell>
          <cell r="Y62" t="str">
            <v>NBR 13.731/08</v>
          </cell>
          <cell r="AA62" t="str">
            <v>NBR 13.731/08</v>
          </cell>
          <cell r="AL62" t="str">
            <v>104BPE0520</v>
          </cell>
        </row>
        <row r="63">
          <cell r="R63">
            <v>56.03</v>
          </cell>
          <cell r="Y63" t="str">
            <v>NBR 13.731/08</v>
          </cell>
          <cell r="AA63" t="str">
            <v>NBR 13.731/08</v>
          </cell>
          <cell r="AL63" t="str">
            <v>104BPE0520</v>
          </cell>
        </row>
        <row r="64">
          <cell r="R64">
            <v>21.61</v>
          </cell>
          <cell r="Y64" t="str">
            <v>NBR 15.870/10</v>
          </cell>
          <cell r="AA64" t="str">
            <v>NBR 13.159/13</v>
          </cell>
          <cell r="AL64" t="str">
            <v>104BPE0520</v>
          </cell>
        </row>
        <row r="65">
          <cell r="R65">
            <v>34.75</v>
          </cell>
          <cell r="Y65" t="str">
            <v>NBR 13.731/08</v>
          </cell>
          <cell r="AA65" t="str">
            <v>NBR 13.731/08</v>
          </cell>
          <cell r="AL65" t="str">
            <v>104BPE0520</v>
          </cell>
        </row>
        <row r="66">
          <cell r="R66">
            <v>37.909999999999997</v>
          </cell>
          <cell r="Y66" t="str">
            <v>NBR 15.870/10</v>
          </cell>
          <cell r="AA66" t="str">
            <v>NBR 13.159/13</v>
          </cell>
          <cell r="AL66" t="str">
            <v>104BPE0520</v>
          </cell>
        </row>
        <row r="67">
          <cell r="R67">
            <v>45.49</v>
          </cell>
          <cell r="Y67" t="str">
            <v>NBR 15.870/10</v>
          </cell>
          <cell r="AA67" t="str">
            <v>NBR 13.159/13</v>
          </cell>
          <cell r="AL67" t="str">
            <v>104BPE0520</v>
          </cell>
        </row>
        <row r="68">
          <cell r="R68">
            <v>38.57</v>
          </cell>
          <cell r="Y68" t="str">
            <v>NBR 15.870/10</v>
          </cell>
          <cell r="AA68" t="str">
            <v>NBR 13.159/13</v>
          </cell>
          <cell r="AL68" t="str">
            <v>104BPE0520</v>
          </cell>
        </row>
        <row r="69">
          <cell r="R69">
            <v>16.440000000000001</v>
          </cell>
          <cell r="Y69" t="str">
            <v>NBR 13.731/08</v>
          </cell>
          <cell r="AA69" t="str">
            <v>NBR 13.731/08</v>
          </cell>
          <cell r="AL69" t="str">
            <v>104BPE0520</v>
          </cell>
        </row>
        <row r="70">
          <cell r="R70">
            <v>8.94</v>
          </cell>
          <cell r="Y70" t="str">
            <v>NBR 15.870/10</v>
          </cell>
          <cell r="AA70" t="str">
            <v>NBR 13.159/13</v>
          </cell>
          <cell r="AL70" t="str">
            <v>104BPE0520</v>
          </cell>
        </row>
        <row r="71">
          <cell r="R71">
            <v>38.69</v>
          </cell>
          <cell r="Y71" t="str">
            <v>NBR 13.731/08</v>
          </cell>
          <cell r="AA71" t="str">
            <v>NBR 13.731/08</v>
          </cell>
          <cell r="AL71" t="str">
            <v>104BPE0520</v>
          </cell>
        </row>
        <row r="72">
          <cell r="R72">
            <v>21.13</v>
          </cell>
          <cell r="Y72" t="str">
            <v>NBR 13.731/08</v>
          </cell>
          <cell r="AA72" t="str">
            <v>NBR 13.731/08</v>
          </cell>
          <cell r="AL72" t="str">
            <v>104BPE0520</v>
          </cell>
        </row>
        <row r="73">
          <cell r="R73">
            <v>56.87</v>
          </cell>
          <cell r="Y73" t="str">
            <v>NBR 13.731/08</v>
          </cell>
          <cell r="AA73" t="str">
            <v>NBR 13.731/08</v>
          </cell>
          <cell r="AL73" t="str">
            <v>104BPE0520</v>
          </cell>
        </row>
        <row r="74">
          <cell r="R74">
            <v>46.14</v>
          </cell>
          <cell r="Y74" t="str">
            <v>NBR 13.731/08</v>
          </cell>
          <cell r="AA74" t="str">
            <v>NBR 13.731/08</v>
          </cell>
          <cell r="AL74" t="str">
            <v>104BPE0520</v>
          </cell>
        </row>
        <row r="75">
          <cell r="R75">
            <v>37.49</v>
          </cell>
          <cell r="Y75" t="str">
            <v>NBR 13.731/08</v>
          </cell>
          <cell r="AA75" t="str">
            <v>NBR 13.731/08</v>
          </cell>
          <cell r="AL75" t="str">
            <v>104BPE0520</v>
          </cell>
        </row>
        <row r="76">
          <cell r="R76">
            <v>36.450000000000003</v>
          </cell>
          <cell r="Y76" t="str">
            <v>NBR 13.731/08</v>
          </cell>
          <cell r="AA76" t="str">
            <v>NBR 13.731/08</v>
          </cell>
          <cell r="AL76" t="str">
            <v>104BPE0520</v>
          </cell>
        </row>
        <row r="77">
          <cell r="R77">
            <v>25.96</v>
          </cell>
          <cell r="Y77" t="str">
            <v>NBR 13.731/08</v>
          </cell>
          <cell r="AA77" t="str">
            <v>NBR 13.731/08</v>
          </cell>
          <cell r="AL77" t="str">
            <v>104BPE0520</v>
          </cell>
        </row>
        <row r="78">
          <cell r="R78">
            <v>48.72</v>
          </cell>
          <cell r="Y78" t="str">
            <v>NBR 13.731/08</v>
          </cell>
          <cell r="AA78" t="str">
            <v>NBR 13.731/08</v>
          </cell>
          <cell r="AL78" t="str">
            <v>104BPE0520</v>
          </cell>
        </row>
        <row r="79">
          <cell r="R79">
            <v>26.01</v>
          </cell>
          <cell r="Y79" t="str">
            <v>NBR 13.731/08</v>
          </cell>
          <cell r="AA79" t="str">
            <v>NBR 13.731/08</v>
          </cell>
          <cell r="AL79" t="str">
            <v>104BPE0520</v>
          </cell>
        </row>
        <row r="80">
          <cell r="R80">
            <v>20.93</v>
          </cell>
          <cell r="Y80" t="str">
            <v>NBR 13.731/08</v>
          </cell>
          <cell r="AA80" t="str">
            <v>NBR 13.731/08</v>
          </cell>
          <cell r="AL80" t="str">
            <v>104BPE0520</v>
          </cell>
        </row>
        <row r="81">
          <cell r="R81">
            <v>37.159999999999997</v>
          </cell>
          <cell r="Y81" t="str">
            <v>NBR 13.731/08</v>
          </cell>
          <cell r="AA81" t="str">
            <v>NBR 13.731/08</v>
          </cell>
          <cell r="AL81" t="str">
            <v>104BPE0520</v>
          </cell>
        </row>
        <row r="82">
          <cell r="R82">
            <v>33.950000000000003</v>
          </cell>
          <cell r="Y82" t="str">
            <v>NBR 15.870/10</v>
          </cell>
          <cell r="AA82" t="str">
            <v>NBR 13.159/13</v>
          </cell>
          <cell r="AL82" t="str">
            <v>104BPE0520</v>
          </cell>
        </row>
        <row r="83">
          <cell r="R83">
            <v>37.85</v>
          </cell>
          <cell r="Y83" t="str">
            <v>NBR 15.870/10</v>
          </cell>
          <cell r="AA83" t="str">
            <v>NBR 13.159/13</v>
          </cell>
          <cell r="AL83" t="str">
            <v>104BPE0520</v>
          </cell>
        </row>
        <row r="84">
          <cell r="R84">
            <v>41.33</v>
          </cell>
          <cell r="Y84" t="str">
            <v>NBR 13.731/08</v>
          </cell>
          <cell r="AA84" t="str">
            <v>NBR 13.731/08</v>
          </cell>
          <cell r="AL84" t="str">
            <v>104BPE0520</v>
          </cell>
        </row>
        <row r="85">
          <cell r="R85">
            <v>34.6</v>
          </cell>
          <cell r="Y85" t="str">
            <v>NBR 13.731/08</v>
          </cell>
          <cell r="AA85" t="str">
            <v>NBR 13.731/08</v>
          </cell>
          <cell r="AL85" t="str">
            <v>104BPE0520</v>
          </cell>
        </row>
        <row r="86">
          <cell r="R86">
            <v>46.99</v>
          </cell>
          <cell r="Y86" t="str">
            <v>NBR 13.731/08</v>
          </cell>
          <cell r="AA86" t="str">
            <v>NBR 13.731/08</v>
          </cell>
          <cell r="AL86" t="str">
            <v>104BPE0520</v>
          </cell>
        </row>
        <row r="87">
          <cell r="R87">
            <v>44.89</v>
          </cell>
          <cell r="Y87" t="str">
            <v>NBR 13.731/08</v>
          </cell>
          <cell r="AA87" t="str">
            <v>NBR 13.731/08</v>
          </cell>
          <cell r="AL87" t="str">
            <v>104BPE0520</v>
          </cell>
        </row>
        <row r="88">
          <cell r="R88">
            <v>29.12</v>
          </cell>
          <cell r="Y88" t="str">
            <v>NBR 13.731/08</v>
          </cell>
          <cell r="AA88" t="str">
            <v>NBR 13.731/08</v>
          </cell>
          <cell r="AL88" t="str">
            <v>104BPE0520</v>
          </cell>
        </row>
        <row r="89">
          <cell r="R89">
            <v>28.89</v>
          </cell>
          <cell r="Y89" t="str">
            <v>NBR 13.731/08</v>
          </cell>
          <cell r="AA89" t="str">
            <v>NBR 13.731/08</v>
          </cell>
          <cell r="AL89" t="str">
            <v>104BPE0520</v>
          </cell>
        </row>
        <row r="90">
          <cell r="R90">
            <v>14.78</v>
          </cell>
          <cell r="Y90" t="str">
            <v>NBR 13.731/08</v>
          </cell>
          <cell r="AA90" t="str">
            <v>NBR 13.731/08</v>
          </cell>
          <cell r="AL90" t="str">
            <v>104BPE0520</v>
          </cell>
        </row>
        <row r="91">
          <cell r="R91">
            <v>24.52</v>
          </cell>
          <cell r="Y91" t="str">
            <v>NBR 13.731/08</v>
          </cell>
          <cell r="AA91" t="str">
            <v>NBR 13.731/08</v>
          </cell>
          <cell r="AL91" t="str">
            <v>104BPE0520</v>
          </cell>
        </row>
        <row r="92">
          <cell r="R92">
            <v>13.94</v>
          </cell>
          <cell r="Y92" t="str">
            <v>NBR 13.731/08</v>
          </cell>
          <cell r="AA92" t="str">
            <v>NBR 13.731/08</v>
          </cell>
          <cell r="AL92" t="str">
            <v>104BPE0530</v>
          </cell>
        </row>
        <row r="93">
          <cell r="R93">
            <v>29.39</v>
          </cell>
          <cell r="Y93" t="str">
            <v>NBR 15.870/10</v>
          </cell>
          <cell r="AA93" t="str">
            <v>NBR 13.159/13</v>
          </cell>
          <cell r="AL93" t="str">
            <v>104BPE0530</v>
          </cell>
        </row>
        <row r="94">
          <cell r="R94">
            <v>29.93</v>
          </cell>
          <cell r="Y94" t="str">
            <v>NBR 15.870/10</v>
          </cell>
          <cell r="AA94" t="str">
            <v>NBR 13.159/13</v>
          </cell>
          <cell r="AL94" t="str">
            <v>104BPE0530</v>
          </cell>
        </row>
        <row r="95">
          <cell r="R95">
            <v>21.47</v>
          </cell>
          <cell r="Y95" t="str">
            <v>NBR 15.870/10</v>
          </cell>
          <cell r="AA95" t="str">
            <v>NBR 13.159/13</v>
          </cell>
          <cell r="AL95" t="str">
            <v>104BPE0530</v>
          </cell>
        </row>
        <row r="96">
          <cell r="R96">
            <v>16.47</v>
          </cell>
          <cell r="Y96" t="str">
            <v>NBR 15.870/10</v>
          </cell>
          <cell r="AA96" t="str">
            <v>NBR 13.159/13</v>
          </cell>
          <cell r="AL96" t="str">
            <v>104BPE0530</v>
          </cell>
        </row>
        <row r="97">
          <cell r="R97">
            <v>11.35</v>
          </cell>
          <cell r="Y97" t="str">
            <v>NBR 13.731/08</v>
          </cell>
          <cell r="AA97" t="str">
            <v>NBR 13.731/08</v>
          </cell>
          <cell r="AL97" t="str">
            <v>104BPE0530</v>
          </cell>
        </row>
        <row r="98">
          <cell r="R98">
            <v>19.63</v>
          </cell>
          <cell r="Y98" t="str">
            <v>NBR 15.870/10</v>
          </cell>
          <cell r="AA98" t="str">
            <v>NBR 13.159/13</v>
          </cell>
          <cell r="AL98" t="str">
            <v>104BPE0530</v>
          </cell>
        </row>
        <row r="99">
          <cell r="R99">
            <v>22.61</v>
          </cell>
          <cell r="Y99" t="str">
            <v>NBR 15.870/10</v>
          </cell>
          <cell r="AA99" t="str">
            <v>NBR 13.159/13</v>
          </cell>
          <cell r="AL99" t="str">
            <v>104BPE0530</v>
          </cell>
        </row>
        <row r="100">
          <cell r="R100">
            <v>22.94</v>
          </cell>
          <cell r="Y100" t="str">
            <v>NBR 15.870/10</v>
          </cell>
          <cell r="AA100" t="str">
            <v>NBR 13.159/13</v>
          </cell>
          <cell r="AL100" t="str">
            <v>104BPE0530</v>
          </cell>
        </row>
        <row r="101">
          <cell r="R101">
            <v>28.92</v>
          </cell>
          <cell r="Y101" t="str">
            <v>NBR 15.870/10</v>
          </cell>
          <cell r="AA101" t="str">
            <v>NBR 13.159/13</v>
          </cell>
          <cell r="AL101" t="str">
            <v>104BPE0530</v>
          </cell>
        </row>
        <row r="102">
          <cell r="R102">
            <v>19.350000000000001</v>
          </cell>
          <cell r="Y102" t="str">
            <v>NBR 15.870/10</v>
          </cell>
          <cell r="AA102" t="str">
            <v>NBR 13.159/13</v>
          </cell>
          <cell r="AL102" t="str">
            <v>104BPE0530</v>
          </cell>
        </row>
        <row r="103">
          <cell r="R103">
            <v>27.07</v>
          </cell>
          <cell r="Y103" t="str">
            <v>NBR 15.870/10</v>
          </cell>
          <cell r="AA103" t="str">
            <v>NBR 13.159/13</v>
          </cell>
          <cell r="AL103" t="str">
            <v>104BPE0530</v>
          </cell>
        </row>
        <row r="104">
          <cell r="R104">
            <v>13.65</v>
          </cell>
          <cell r="Y104" t="str">
            <v>NBR 13.731/08</v>
          </cell>
          <cell r="AA104" t="str">
            <v>NBR 13.731/08</v>
          </cell>
          <cell r="AL104" t="str">
            <v>104BPE0530</v>
          </cell>
        </row>
        <row r="105">
          <cell r="R105">
            <v>48.44</v>
          </cell>
          <cell r="Y105" t="str">
            <v>NBR 13.731/08</v>
          </cell>
          <cell r="AA105" t="str">
            <v>NBR 13.731/08</v>
          </cell>
          <cell r="AL105" t="str">
            <v>104BPE0530</v>
          </cell>
        </row>
        <row r="106">
          <cell r="R106">
            <v>30.7</v>
          </cell>
          <cell r="Y106" t="str">
            <v>NBR 13.731/08</v>
          </cell>
          <cell r="AA106" t="str">
            <v>NBR 13.731/08</v>
          </cell>
          <cell r="AL106" t="str">
            <v>104BPE0550</v>
          </cell>
        </row>
        <row r="107">
          <cell r="R107">
            <v>28.47</v>
          </cell>
          <cell r="Y107" t="str">
            <v>NBR 13.731/08</v>
          </cell>
          <cell r="AA107" t="str">
            <v>NBR 13.731/08</v>
          </cell>
          <cell r="AL107" t="str">
            <v>104BPE0550</v>
          </cell>
        </row>
        <row r="108">
          <cell r="R108">
            <v>21.42</v>
          </cell>
          <cell r="Y108" t="str">
            <v>NBR 15.870/10</v>
          </cell>
          <cell r="AA108" t="str">
            <v>NBR 13.159/13</v>
          </cell>
          <cell r="AL108" t="str">
            <v>104BPE0550</v>
          </cell>
        </row>
        <row r="109">
          <cell r="R109">
            <v>26.19</v>
          </cell>
          <cell r="Y109" t="str">
            <v>NBR 13.731/08</v>
          </cell>
          <cell r="AA109" t="str">
            <v>NBR 13.731/08</v>
          </cell>
          <cell r="AL109" t="str">
            <v>104BPE0550</v>
          </cell>
        </row>
        <row r="110">
          <cell r="R110">
            <v>14.23</v>
          </cell>
          <cell r="Y110" t="str">
            <v>NBR 13.731/08</v>
          </cell>
          <cell r="AA110" t="str">
            <v>NBR 13.731/08</v>
          </cell>
          <cell r="AL110" t="str">
            <v>104BPE0550</v>
          </cell>
        </row>
        <row r="111">
          <cell r="R111">
            <v>34.35</v>
          </cell>
          <cell r="Y111" t="str">
            <v>NBR 15.870/10</v>
          </cell>
          <cell r="AA111" t="str">
            <v>NBR 13.159/13</v>
          </cell>
          <cell r="AL111" t="str">
            <v>104BPE0550</v>
          </cell>
        </row>
        <row r="112">
          <cell r="R112">
            <v>20.51</v>
          </cell>
          <cell r="Y112" t="str">
            <v>NBR 15.870/10</v>
          </cell>
          <cell r="AA112" t="str">
            <v>NBR 13.159/13</v>
          </cell>
          <cell r="AL112" t="str">
            <v>104BPE0550</v>
          </cell>
        </row>
        <row r="113">
          <cell r="R113">
            <v>17.05</v>
          </cell>
          <cell r="Y113" t="str">
            <v>NBR 13.731/08</v>
          </cell>
          <cell r="AA113" t="str">
            <v>NBR 13.731/08</v>
          </cell>
          <cell r="AL113" t="str">
            <v>104BPE0550</v>
          </cell>
        </row>
        <row r="114">
          <cell r="R114">
            <v>46.71</v>
          </cell>
          <cell r="Y114" t="str">
            <v>NBR 13.731/08</v>
          </cell>
          <cell r="AA114" t="str">
            <v>NBR 13.731/08</v>
          </cell>
          <cell r="AL114" t="str">
            <v>104BPE0550</v>
          </cell>
        </row>
        <row r="115">
          <cell r="R115">
            <v>43.88</v>
          </cell>
          <cell r="Y115" t="str">
            <v>NBR 15.870/10</v>
          </cell>
          <cell r="AA115" t="str">
            <v>NBR 13.159/13</v>
          </cell>
          <cell r="AL115" t="str">
            <v>104BPE0550</v>
          </cell>
        </row>
        <row r="116">
          <cell r="R116">
            <v>35.159999999999997</v>
          </cell>
          <cell r="Y116" t="str">
            <v>NBR 15.870/10</v>
          </cell>
          <cell r="AA116" t="str">
            <v>NBR 13.159/13</v>
          </cell>
          <cell r="AL116" t="str">
            <v>104BPE0550</v>
          </cell>
        </row>
        <row r="117">
          <cell r="R117">
            <v>20.84</v>
          </cell>
          <cell r="Y117" t="str">
            <v>NBR 15.870/10</v>
          </cell>
          <cell r="AA117" t="str">
            <v>NBR 13.159/13</v>
          </cell>
          <cell r="AL117" t="str">
            <v>104BPE0550</v>
          </cell>
        </row>
        <row r="118">
          <cell r="R118">
            <v>48.79</v>
          </cell>
          <cell r="Y118" t="str">
            <v>NBR 13.731/08</v>
          </cell>
          <cell r="AA118" t="str">
            <v>NBR 13.731/08</v>
          </cell>
          <cell r="AL118" t="str">
            <v>104BPE0550</v>
          </cell>
        </row>
        <row r="119">
          <cell r="R119">
            <v>25.97</v>
          </cell>
          <cell r="Y119" t="str">
            <v>NBR 13.731/08</v>
          </cell>
          <cell r="AA119" t="str">
            <v>NBR 13.731/08</v>
          </cell>
          <cell r="AL119" t="str">
            <v>104BPE0550</v>
          </cell>
        </row>
        <row r="120">
          <cell r="R120">
            <v>42.41</v>
          </cell>
          <cell r="Y120" t="str">
            <v>NBR 13.731/08</v>
          </cell>
          <cell r="AA120" t="str">
            <v>NBR 13.731/08</v>
          </cell>
          <cell r="AL120" t="str">
            <v>104BPE0550</v>
          </cell>
        </row>
        <row r="121">
          <cell r="R121">
            <v>71.61</v>
          </cell>
          <cell r="Y121" t="str">
            <v>NBR 13.731/08</v>
          </cell>
          <cell r="AA121" t="str">
            <v>NBR 13.731/08</v>
          </cell>
          <cell r="AL121" t="str">
            <v>104BPE0550</v>
          </cell>
        </row>
        <row r="122">
          <cell r="R122">
            <v>53.13</v>
          </cell>
          <cell r="Y122" t="str">
            <v>NBR 13.731/08</v>
          </cell>
          <cell r="AA122" t="str">
            <v>NBR 13.731/08</v>
          </cell>
          <cell r="AL122" t="str">
            <v>104BPE0550</v>
          </cell>
        </row>
        <row r="123">
          <cell r="R123">
            <v>36.869999999999997</v>
          </cell>
          <cell r="Y123" t="str">
            <v>NBR 15.870/10</v>
          </cell>
          <cell r="AA123" t="str">
            <v>NBR 13.159/13</v>
          </cell>
          <cell r="AL123" t="str">
            <v>104BPE0550</v>
          </cell>
        </row>
      </sheetData>
      <sheetData sheetId="2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omposições"/>
      <sheetName val="mão de obra,leis e bdi"/>
      <sheetName val="pontes"/>
    </sheetNames>
    <sheetDataSet>
      <sheetData sheetId="0">
        <row r="54">
          <cell r="F54">
            <v>1309979.4000000001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 básicas"/>
      <sheetName val="Mobilização"/>
      <sheetName val="Aquisição&amp;Transporte"/>
      <sheetName val="pavimentação"/>
      <sheetName val="terraplenagem"/>
      <sheetName val="drenagem"/>
      <sheetName val="OAC"/>
      <sheetName val="sinalização"/>
      <sheetName val="MeioAmbiente"/>
      <sheetName val="ObrasComplem"/>
      <sheetName val="Banco de Dados"/>
      <sheetName val="MÃO DE OBRA"/>
      <sheetName val="EQUIPAMENTOS"/>
      <sheetName val="RESUMO DOS CUSTOS UNIT DE REF"/>
      <sheetName val="Materiai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ow r="1">
          <cell r="T1" t="str">
            <v>Resumo dos Custos Unitários de Referência</v>
          </cell>
        </row>
        <row r="3">
          <cell r="T3" t="str">
            <v>Código</v>
          </cell>
          <cell r="U3" t="str">
            <v>Atividade/Serviço</v>
          </cell>
          <cell r="V3" t="str">
            <v>ud</v>
          </cell>
          <cell r="W3" t="str">
            <v>Custo</v>
          </cell>
        </row>
        <row r="4">
          <cell r="T4" t="str">
            <v>1 A 00 001 00</v>
          </cell>
          <cell r="U4" t="str">
            <v xml:space="preserve"> Transporte local c/ basc. 5 m3 rodov. não pav.</v>
          </cell>
          <cell r="V4" t="str">
            <v>tkm</v>
          </cell>
          <cell r="W4">
            <v>0.64</v>
          </cell>
        </row>
        <row r="5">
          <cell r="T5" t="str">
            <v>1 A 00 001 05</v>
          </cell>
          <cell r="U5" t="str">
            <v xml:space="preserve"> Transp. local c/ basc. 10m3 rodov. não pav (const)</v>
          </cell>
          <cell r="V5" t="str">
            <v>tkm</v>
          </cell>
          <cell r="W5">
            <v>0.56000000000000005</v>
          </cell>
        </row>
        <row r="6">
          <cell r="T6" t="str">
            <v>1 A 00 001 06</v>
          </cell>
          <cell r="U6" t="str">
            <v xml:space="preserve"> Transp. local c/ basc. 10m3 rodov. não pav (consv)</v>
          </cell>
          <cell r="V6" t="str">
            <v>tkm</v>
          </cell>
          <cell r="W6">
            <v>0.67</v>
          </cell>
        </row>
        <row r="7">
          <cell r="T7" t="str">
            <v>1 A 00 001 07</v>
          </cell>
          <cell r="U7" t="str">
            <v xml:space="preserve"> Transp. local c/ basc. 10m3 rodov. não pav (restr) </v>
          </cell>
          <cell r="V7" t="str">
            <v>tkm</v>
          </cell>
          <cell r="W7">
            <v>0.65</v>
          </cell>
        </row>
        <row r="8">
          <cell r="T8" t="str">
            <v>1 A 00 001 08</v>
          </cell>
          <cell r="U8" t="str">
            <v xml:space="preserve"> Transporte local c/ basc. p/ rocha rodov. não pav. </v>
          </cell>
          <cell r="V8" t="str">
            <v>tkm</v>
          </cell>
          <cell r="W8">
            <v>0.81</v>
          </cell>
        </row>
        <row r="9">
          <cell r="T9" t="str">
            <v>1 A 00 001 40</v>
          </cell>
          <cell r="U9" t="str">
            <v xml:space="preserve"> Transp. local c/ carroceria 15 t rodov. não pav. </v>
          </cell>
          <cell r="V9" t="str">
            <v>tkm</v>
          </cell>
          <cell r="W9">
            <v>0.72</v>
          </cell>
        </row>
        <row r="10">
          <cell r="T10" t="str">
            <v>1 A 00 001 41</v>
          </cell>
          <cell r="U10" t="str">
            <v xml:space="preserve"> Transporte local c/ carroceria 4t rodov. não pav. </v>
          </cell>
          <cell r="V10" t="str">
            <v>tkm</v>
          </cell>
          <cell r="W10">
            <v>0.91</v>
          </cell>
        </row>
        <row r="11">
          <cell r="T11" t="str">
            <v>1 A 00 001 50</v>
          </cell>
          <cell r="U11" t="str">
            <v xml:space="preserve"> Transporte local c/ betoneira rodov. não pav. </v>
          </cell>
          <cell r="V11" t="str">
            <v>tkm</v>
          </cell>
          <cell r="W11">
            <v>0.87</v>
          </cell>
        </row>
        <row r="12">
          <cell r="T12" t="str">
            <v>1 A 00 001 60</v>
          </cell>
          <cell r="U12" t="str">
            <v xml:space="preserve"> Transp. local c/ carroc. c/ guind. rodov. não pav.</v>
          </cell>
          <cell r="V12" t="str">
            <v>tkm</v>
          </cell>
          <cell r="W12">
            <v>0.82</v>
          </cell>
        </row>
        <row r="13">
          <cell r="T13" t="str">
            <v>1 A 00 001 90</v>
          </cell>
          <cell r="U13" t="str">
            <v xml:space="preserve"> Transporte comercial c/ carroc. rodov. não pav.</v>
          </cell>
          <cell r="V13" t="str">
            <v>tkm</v>
          </cell>
          <cell r="W13">
            <v>0.43</v>
          </cell>
        </row>
        <row r="14">
          <cell r="T14" t="str">
            <v>1 A 00 001 91</v>
          </cell>
          <cell r="U14" t="str">
            <v xml:space="preserve"> Transporte comercial c/ basc. 10m3 rod. não pav.</v>
          </cell>
          <cell r="V14" t="str">
            <v>tkm</v>
          </cell>
          <cell r="W14">
            <v>0.44</v>
          </cell>
        </row>
        <row r="15">
          <cell r="T15" t="str">
            <v>1 A 00 002 00</v>
          </cell>
          <cell r="U15" t="str">
            <v xml:space="preserve"> Transporte local c/ basc. 5m3 rodov. pav. </v>
          </cell>
          <cell r="V15" t="str">
            <v>tkm</v>
          </cell>
          <cell r="W15">
            <v>0.51</v>
          </cell>
        </row>
        <row r="16">
          <cell r="T16" t="str">
            <v>1 A 00 002 03</v>
          </cell>
          <cell r="U16" t="str">
            <v xml:space="preserve"> Transp. local material para remendos </v>
          </cell>
          <cell r="V16" t="str">
            <v>tkm</v>
          </cell>
          <cell r="W16">
            <v>1.1000000000000001</v>
          </cell>
        </row>
        <row r="17">
          <cell r="T17" t="str">
            <v>1 A 00 002 05</v>
          </cell>
          <cell r="U17" t="str">
            <v xml:space="preserve"> Transp. local c/ basc. 10m3 rodov. pav. (const) </v>
          </cell>
          <cell r="V17" t="str">
            <v>tkm</v>
          </cell>
          <cell r="W17">
            <v>0.44</v>
          </cell>
        </row>
        <row r="18">
          <cell r="T18" t="str">
            <v>1 A 00 002 06</v>
          </cell>
          <cell r="U18" t="str">
            <v xml:space="preserve"> Transp. local c/ basc. 10m3 rodov. pav. (consv) </v>
          </cell>
          <cell r="V18" t="str">
            <v>tkm</v>
          </cell>
          <cell r="W18">
            <v>0.51</v>
          </cell>
        </row>
        <row r="19">
          <cell r="T19" t="str">
            <v>1 A 00 002 07</v>
          </cell>
          <cell r="U19" t="str">
            <v xml:space="preserve"> Transp. local c/ basc. 10m3 rodov. pav. (restr) </v>
          </cell>
          <cell r="V19" t="str">
            <v>tkm</v>
          </cell>
          <cell r="W19">
            <v>0.49</v>
          </cell>
        </row>
        <row r="20">
          <cell r="T20" t="str">
            <v>1 A 00 002 08</v>
          </cell>
          <cell r="U20" t="str">
            <v xml:space="preserve"> Transporte local c/ basc. p/ rocha rodov. pav.</v>
          </cell>
          <cell r="V20" t="str">
            <v>tkm</v>
          </cell>
          <cell r="W20">
            <v>0.61</v>
          </cell>
        </row>
        <row r="21">
          <cell r="T21" t="str">
            <v>1 A 00 002 40</v>
          </cell>
          <cell r="U21" t="str">
            <v xml:space="preserve"> Transporte local c/ carroceria 15 t rodov. pav. </v>
          </cell>
          <cell r="V21" t="str">
            <v>tkm</v>
          </cell>
          <cell r="W21">
            <v>0.54</v>
          </cell>
        </row>
        <row r="22">
          <cell r="T22" t="str">
            <v>1 A 00 002 41</v>
          </cell>
          <cell r="U22" t="str">
            <v xml:space="preserve"> Transporte local c/ carroceria 4t rodov. pav.</v>
          </cell>
          <cell r="V22" t="str">
            <v>tkm</v>
          </cell>
          <cell r="W22">
            <v>0.71</v>
          </cell>
        </row>
        <row r="23">
          <cell r="T23" t="str">
            <v>1 A 00 002 50</v>
          </cell>
          <cell r="U23" t="str">
            <v xml:space="preserve"> Transporte local c/ betoneira rodov. pav. </v>
          </cell>
          <cell r="V23" t="str">
            <v>tkm</v>
          </cell>
          <cell r="W23">
            <v>0.65</v>
          </cell>
        </row>
        <row r="24">
          <cell r="T24" t="str">
            <v>1 A 00 002 60</v>
          </cell>
          <cell r="U24" t="str">
            <v xml:space="preserve"> Transp. local c/ carroceria c/ guind. rodov. pav. </v>
          </cell>
          <cell r="V24" t="str">
            <v>tkm</v>
          </cell>
          <cell r="W24">
            <v>0.73</v>
          </cell>
        </row>
        <row r="25">
          <cell r="T25" t="str">
            <v>1 A 00 002 90</v>
          </cell>
          <cell r="U25" t="str">
            <v xml:space="preserve"> Transporte comercial c/ carroceria rodov. pav.</v>
          </cell>
          <cell r="V25" t="str">
            <v>tkm</v>
          </cell>
          <cell r="W25">
            <v>0.28999999999999998</v>
          </cell>
        </row>
        <row r="26">
          <cell r="T26" t="str">
            <v>1 A 00 002 91</v>
          </cell>
          <cell r="U26" t="str">
            <v xml:space="preserve"> Transporte comercial c/ basc. 10m3 rod. pav. </v>
          </cell>
          <cell r="V26" t="str">
            <v>tkm</v>
          </cell>
          <cell r="W26">
            <v>0.28999999999999998</v>
          </cell>
        </row>
        <row r="27">
          <cell r="T27" t="str">
            <v>1 A 00 102 00</v>
          </cell>
          <cell r="U27" t="str">
            <v xml:space="preserve"> Transporte local de material betuminoso </v>
          </cell>
          <cell r="V27" t="str">
            <v>tkm</v>
          </cell>
          <cell r="W27">
            <v>1.02</v>
          </cell>
        </row>
        <row r="28">
          <cell r="T28" t="str">
            <v>1 A 00 112 90</v>
          </cell>
          <cell r="U28" t="str">
            <v xml:space="preserve"> Transporte comercial material betuminoso a quente</v>
          </cell>
          <cell r="V28" t="str">
            <v>tkm</v>
          </cell>
          <cell r="W28">
            <v>0</v>
          </cell>
        </row>
        <row r="29">
          <cell r="T29" t="str">
            <v>1 A 00 112 91</v>
          </cell>
          <cell r="U29" t="str">
            <v xml:space="preserve"> Transporte comercial material betuminoso a frio</v>
          </cell>
          <cell r="V29" t="str">
            <v>tkm</v>
          </cell>
          <cell r="W29">
            <v>0</v>
          </cell>
        </row>
        <row r="30">
          <cell r="T30" t="str">
            <v>1 A 00 201 70</v>
          </cell>
          <cell r="U30" t="str">
            <v xml:space="preserve"> Transp. local água c/ cam. tanque rodov. não pav.</v>
          </cell>
          <cell r="V30" t="str">
            <v>tkm</v>
          </cell>
          <cell r="W30">
            <v>0.8</v>
          </cell>
        </row>
        <row r="31">
          <cell r="T31" t="str">
            <v>1 A 00 202 70</v>
          </cell>
          <cell r="U31" t="str">
            <v xml:space="preserve"> Transp. local de água c/ cam. tanque rodov. pav.</v>
          </cell>
          <cell r="V31" t="str">
            <v>tkm</v>
          </cell>
          <cell r="W31">
            <v>0.6</v>
          </cell>
        </row>
        <row r="32">
          <cell r="T32" t="str">
            <v>1 A 00 301 00</v>
          </cell>
          <cell r="U32" t="str">
            <v xml:space="preserve"> Fornecimento de Aço CA-25</v>
          </cell>
          <cell r="V32" t="str">
            <v>kg</v>
          </cell>
          <cell r="W32">
            <v>4.3899999999999997</v>
          </cell>
        </row>
        <row r="33">
          <cell r="T33" t="str">
            <v>1 A 00 302 00</v>
          </cell>
          <cell r="U33" t="str">
            <v xml:space="preserve"> Fornecimento de Aço CA-50 </v>
          </cell>
          <cell r="V33" t="str">
            <v>kg</v>
          </cell>
          <cell r="W33">
            <v>4.6399999999999997</v>
          </cell>
        </row>
        <row r="34">
          <cell r="T34" t="str">
            <v>1 A 00 303 00</v>
          </cell>
          <cell r="U34" t="str">
            <v xml:space="preserve"> Fornecimento de Aço CA-60 </v>
          </cell>
          <cell r="V34" t="str">
            <v>kg</v>
          </cell>
          <cell r="W34">
            <v>4.97</v>
          </cell>
        </row>
        <row r="35">
          <cell r="T35" t="str">
            <v>1 A 00 716 00</v>
          </cell>
          <cell r="U35" t="str">
            <v xml:space="preserve"> Areia comercial </v>
          </cell>
          <cell r="V35" t="str">
            <v>m3</v>
          </cell>
          <cell r="W35">
            <v>28.33</v>
          </cell>
        </row>
        <row r="36">
          <cell r="T36" t="str">
            <v>1 A 00 717 00</v>
          </cell>
          <cell r="U36" t="str">
            <v xml:space="preserve"> Brita Comercial </v>
          </cell>
          <cell r="V36" t="str">
            <v>m3</v>
          </cell>
          <cell r="W36">
            <v>38</v>
          </cell>
        </row>
        <row r="37">
          <cell r="T37" t="str">
            <v>1 A 00 901 01</v>
          </cell>
          <cell r="U37" t="str">
            <v xml:space="preserve"> Alvenaria de pedra argamassada </v>
          </cell>
          <cell r="V37" t="str">
            <v>m3</v>
          </cell>
          <cell r="W37">
            <v>146.53</v>
          </cell>
        </row>
        <row r="38">
          <cell r="T38" t="str">
            <v>1 A 00 901 51</v>
          </cell>
          <cell r="U38" t="str">
            <v xml:space="preserve"> Alvenaria de pedra argamassada AC/PC </v>
          </cell>
          <cell r="V38" t="str">
            <v>m3</v>
          </cell>
          <cell r="W38">
            <v>159.19999999999999</v>
          </cell>
        </row>
        <row r="39">
          <cell r="T39" t="str">
            <v>1 A 00 902 01</v>
          </cell>
          <cell r="U39" t="str">
            <v xml:space="preserve"> Alvenaria de tijolos </v>
          </cell>
          <cell r="V39" t="str">
            <v>m2</v>
          </cell>
          <cell r="W39">
            <v>38.049999999999997</v>
          </cell>
        </row>
        <row r="40">
          <cell r="T40" t="str">
            <v>1 A 00 902 51</v>
          </cell>
          <cell r="U40" t="str">
            <v xml:space="preserve"> Alvenaria de tijolos AC </v>
          </cell>
          <cell r="V40" t="str">
            <v>m2</v>
          </cell>
          <cell r="W40">
            <v>38.880000000000003</v>
          </cell>
        </row>
        <row r="41">
          <cell r="T41" t="str">
            <v>1 A 00 903 01</v>
          </cell>
          <cell r="U41" t="str">
            <v xml:space="preserve"> Dentes para bueiros duplos D=1,00 m </v>
          </cell>
          <cell r="V41" t="str">
            <v>und</v>
          </cell>
          <cell r="W41">
            <v>109.03</v>
          </cell>
        </row>
        <row r="42">
          <cell r="T42" t="str">
            <v>1 A 00 903 51</v>
          </cell>
          <cell r="U42" t="str">
            <v xml:space="preserve"> Dentes para bueiros duplos D=1,00 m AC/BC/PC </v>
          </cell>
          <cell r="V42" t="str">
            <v>und</v>
          </cell>
          <cell r="W42">
            <v>120.4</v>
          </cell>
        </row>
        <row r="43">
          <cell r="T43" t="str">
            <v>1 A 00 904 01</v>
          </cell>
          <cell r="U43" t="str">
            <v xml:space="preserve"> Dentes para bueiros duplos D=1,20 m </v>
          </cell>
          <cell r="V43" t="str">
            <v>und</v>
          </cell>
          <cell r="W43">
            <v>122.24</v>
          </cell>
        </row>
        <row r="44">
          <cell r="T44" t="str">
            <v>1 A 00 904 51</v>
          </cell>
          <cell r="U44" t="str">
            <v xml:space="preserve"> Dentes para bueiros duplos D=1,20 m AC/BC/PC </v>
          </cell>
          <cell r="V44" t="str">
            <v>und</v>
          </cell>
          <cell r="W44">
            <v>135.34</v>
          </cell>
        </row>
        <row r="45">
          <cell r="T45" t="str">
            <v>1 A 00 905 01</v>
          </cell>
          <cell r="U45" t="str">
            <v xml:space="preserve"> Dentes para bueiros duplos D=1,50 m</v>
          </cell>
          <cell r="V45" t="str">
            <v>und</v>
          </cell>
          <cell r="W45">
            <v>153.41999999999999</v>
          </cell>
        </row>
        <row r="46">
          <cell r="T46" t="str">
            <v>1 A 00 905 51</v>
          </cell>
          <cell r="U46" t="str">
            <v xml:space="preserve"> Dentes para bueiros duplos D=1,50 m AC/BC/PC </v>
          </cell>
          <cell r="V46" t="str">
            <v>und</v>
          </cell>
          <cell r="W46">
            <v>169.05</v>
          </cell>
        </row>
        <row r="47">
          <cell r="T47" t="str">
            <v>1 A 00 906 01</v>
          </cell>
          <cell r="U47" t="str">
            <v xml:space="preserve"> Dentes para bueiros simples D=0,60 m </v>
          </cell>
          <cell r="V47" t="str">
            <v>und</v>
          </cell>
          <cell r="W47">
            <v>36.950000000000003</v>
          </cell>
        </row>
        <row r="48">
          <cell r="T48" t="str">
            <v>1 A 00 906 51</v>
          </cell>
          <cell r="U48" t="str">
            <v xml:space="preserve"> Dentes para bueiros simples D=0,60 m AC/BC/PC </v>
          </cell>
          <cell r="V48" t="str">
            <v>und</v>
          </cell>
          <cell r="W48">
            <v>40.75</v>
          </cell>
        </row>
        <row r="49">
          <cell r="T49" t="str">
            <v>1 A 00 907 01</v>
          </cell>
          <cell r="U49" t="str">
            <v xml:space="preserve"> Dentes para bueiros simples D=0,80 m </v>
          </cell>
          <cell r="V49" t="str">
            <v>und</v>
          </cell>
          <cell r="W49">
            <v>46.03</v>
          </cell>
        </row>
        <row r="50">
          <cell r="T50" t="str">
            <v>1 A 00 907 51</v>
          </cell>
          <cell r="U50" t="str">
            <v xml:space="preserve"> Dentes para bueiros simples D=0,80 m AC/BC/PC </v>
          </cell>
          <cell r="V50" t="str">
            <v>und</v>
          </cell>
          <cell r="W50">
            <v>50.77</v>
          </cell>
        </row>
        <row r="51">
          <cell r="T51" t="str">
            <v>1 A 00 908 01</v>
          </cell>
          <cell r="U51" t="str">
            <v xml:space="preserve"> Dentes para bueiros simples D=1,00 m </v>
          </cell>
          <cell r="V51" t="str">
            <v>und</v>
          </cell>
          <cell r="W51">
            <v>54.43</v>
          </cell>
        </row>
        <row r="52">
          <cell r="T52" t="str">
            <v>1 A 00 908 51</v>
          </cell>
          <cell r="U52" t="str">
            <v xml:space="preserve"> Dentes para bueiros simples D=1,00 m AC/BC/PC </v>
          </cell>
          <cell r="V52" t="str">
            <v>und</v>
          </cell>
          <cell r="W52">
            <v>60.1</v>
          </cell>
        </row>
        <row r="53">
          <cell r="T53" t="str">
            <v>1 A 00 909 01</v>
          </cell>
          <cell r="U53" t="str">
            <v xml:space="preserve"> Dentes para bueiros simples D=1,20 m </v>
          </cell>
          <cell r="V53" t="str">
            <v>und</v>
          </cell>
          <cell r="W53">
            <v>61.2</v>
          </cell>
        </row>
        <row r="54">
          <cell r="T54" t="str">
            <v>1 A 00 909 51</v>
          </cell>
          <cell r="U54" t="str">
            <v xml:space="preserve"> Dentes para bueiros simples D=1,20 m AC/BC/PC </v>
          </cell>
          <cell r="V54" t="str">
            <v>und</v>
          </cell>
          <cell r="W54">
            <v>67.760000000000005</v>
          </cell>
        </row>
        <row r="55">
          <cell r="T55" t="str">
            <v>1 A 00 910 01</v>
          </cell>
          <cell r="U55" t="str">
            <v xml:space="preserve"> Dentes para bueiros simples D=1,50 m </v>
          </cell>
          <cell r="V55" t="str">
            <v>und</v>
          </cell>
          <cell r="W55">
            <v>80.239999999999995</v>
          </cell>
        </row>
        <row r="56">
          <cell r="T56" t="str">
            <v>1 A 00 910 51</v>
          </cell>
          <cell r="U56" t="str">
            <v xml:space="preserve"> Dentes para bueiros simples D=1,50 m AC/BC/PC </v>
          </cell>
          <cell r="V56" t="str">
            <v>und</v>
          </cell>
          <cell r="W56">
            <v>88.05</v>
          </cell>
        </row>
        <row r="57">
          <cell r="T57" t="str">
            <v>1 A 00 911 01</v>
          </cell>
          <cell r="U57" t="str">
            <v xml:space="preserve"> Dentes para bueiros triplos D=1,00 m </v>
          </cell>
          <cell r="V57" t="str">
            <v>und</v>
          </cell>
          <cell r="W57">
            <v>157.66</v>
          </cell>
        </row>
        <row r="58">
          <cell r="T58" t="str">
            <v>1 A 00 911 51</v>
          </cell>
          <cell r="U58" t="str">
            <v xml:space="preserve"> Dentes para bueiros triplos D=1,00 m AC/BC/PC </v>
          </cell>
          <cell r="V58" t="str">
            <v>und</v>
          </cell>
          <cell r="W58">
            <v>174.7</v>
          </cell>
        </row>
        <row r="59">
          <cell r="T59" t="str">
            <v>1 A 00 912 01</v>
          </cell>
          <cell r="U59" t="str">
            <v xml:space="preserve"> Dentes para bueiros triplos D=1,20 m </v>
          </cell>
          <cell r="V59" t="str">
            <v>und</v>
          </cell>
          <cell r="W59">
            <v>183.44</v>
          </cell>
        </row>
        <row r="60">
          <cell r="T60" t="str">
            <v>1 A 00 912 51</v>
          </cell>
          <cell r="U60" t="str">
            <v xml:space="preserve"> Dentes para bueiros triplos D=1,20 m AC/BC/PC </v>
          </cell>
          <cell r="V60" t="str">
            <v>und</v>
          </cell>
          <cell r="W60">
            <v>203.1</v>
          </cell>
        </row>
        <row r="61">
          <cell r="T61" t="str">
            <v>1 A 00 913 01</v>
          </cell>
          <cell r="U61" t="str">
            <v xml:space="preserve"> Dentes para bueiros triplos D=1,50 m </v>
          </cell>
          <cell r="V61" t="str">
            <v>und</v>
          </cell>
          <cell r="W61">
            <v>225.77</v>
          </cell>
        </row>
        <row r="62">
          <cell r="T62" t="str">
            <v>1 A 00 913 51</v>
          </cell>
          <cell r="U62" t="str">
            <v xml:space="preserve"> Dentes para bueiros triplos D=1,50 m AC/BC/PC </v>
          </cell>
          <cell r="V62" t="str">
            <v>und</v>
          </cell>
          <cell r="W62">
            <v>249.2</v>
          </cell>
        </row>
        <row r="63">
          <cell r="T63" t="str">
            <v>1 A 00 961 00</v>
          </cell>
          <cell r="U63" t="str">
            <v xml:space="preserve"> Peças de Desgaste do Britador 30m3/h </v>
          </cell>
          <cell r="V63" t="str">
            <v>cjh</v>
          </cell>
          <cell r="W63">
            <v>46.08</v>
          </cell>
        </row>
        <row r="64">
          <cell r="T64" t="str">
            <v>1 A 00 962 00</v>
          </cell>
          <cell r="U64" t="str">
            <v xml:space="preserve"> Peças de Desgaste do Britador 9 a 20m3/h </v>
          </cell>
          <cell r="V64" t="str">
            <v>cjh</v>
          </cell>
          <cell r="W64">
            <v>25.42</v>
          </cell>
        </row>
        <row r="65">
          <cell r="T65" t="str">
            <v>1 A 00 963 00</v>
          </cell>
          <cell r="U65" t="str">
            <v xml:space="preserve"> Peças de Desgaste do Britador 80m3/h </v>
          </cell>
          <cell r="V65" t="str">
            <v>cjh</v>
          </cell>
          <cell r="W65">
            <v>119.41</v>
          </cell>
        </row>
        <row r="66">
          <cell r="T66" t="str">
            <v>1 A 00 964 00</v>
          </cell>
          <cell r="U66" t="str">
            <v xml:space="preserve"> Peças de desgaste britador prod. de rachão </v>
          </cell>
          <cell r="V66" t="str">
            <v>cjh</v>
          </cell>
          <cell r="W66">
            <v>37.33</v>
          </cell>
        </row>
        <row r="67">
          <cell r="T67" t="str">
            <v>1 A 00 999 06</v>
          </cell>
          <cell r="U67" t="str">
            <v xml:space="preserve"> Solo local / selo de argila apiloado </v>
          </cell>
          <cell r="V67" t="str">
            <v>m3</v>
          </cell>
          <cell r="W67">
            <v>13.48</v>
          </cell>
        </row>
        <row r="68">
          <cell r="T68" t="str">
            <v>1 A 01 100 01</v>
          </cell>
          <cell r="U68" t="str">
            <v xml:space="preserve"> Limpeza camada vegetal em jazida (const e restr.) </v>
          </cell>
          <cell r="V68" t="str">
            <v>m2</v>
          </cell>
          <cell r="W68">
            <v>0.37</v>
          </cell>
        </row>
        <row r="69">
          <cell r="T69" t="str">
            <v>1 A 01 100 02</v>
          </cell>
          <cell r="U69" t="str">
            <v xml:space="preserve"> Limpeza de camada vegetal em jazida (consv) </v>
          </cell>
          <cell r="V69" t="str">
            <v>m2</v>
          </cell>
          <cell r="W69">
            <v>0.73</v>
          </cell>
        </row>
        <row r="70">
          <cell r="T70" t="str">
            <v>1 A 01 105 01</v>
          </cell>
          <cell r="U70" t="str">
            <v xml:space="preserve"> Expurgo de jazida (const e restr) </v>
          </cell>
          <cell r="V70" t="str">
            <v>m3</v>
          </cell>
          <cell r="W70">
            <v>1.98</v>
          </cell>
        </row>
        <row r="71">
          <cell r="T71" t="str">
            <v>1 A 01 105 02</v>
          </cell>
          <cell r="U71" t="str">
            <v xml:space="preserve"> Expurgo de jazida (consv) </v>
          </cell>
          <cell r="V71" t="str">
            <v>m3</v>
          </cell>
          <cell r="W71">
            <v>3.93</v>
          </cell>
        </row>
        <row r="72">
          <cell r="T72" t="str">
            <v>1 A 01 111 00</v>
          </cell>
          <cell r="U72" t="str">
            <v xml:space="preserve"> Material de base (conserv) </v>
          </cell>
          <cell r="V72" t="str">
            <v>m3</v>
          </cell>
          <cell r="W72">
            <v>0</v>
          </cell>
        </row>
        <row r="73">
          <cell r="T73" t="str">
            <v>1 A 01 111 01</v>
          </cell>
          <cell r="U73" t="str">
            <v xml:space="preserve"> Esc. e carga material de jazida (consv) </v>
          </cell>
          <cell r="V73" t="str">
            <v>m3</v>
          </cell>
          <cell r="W73">
            <v>7.31</v>
          </cell>
        </row>
        <row r="74">
          <cell r="T74" t="str">
            <v>1 A 01 120 01</v>
          </cell>
          <cell r="U74" t="str">
            <v xml:space="preserve"> Escav. e carga de mater. de jazida(const e restr) </v>
          </cell>
          <cell r="V74" t="str">
            <v>m3</v>
          </cell>
          <cell r="W74">
            <v>3.9</v>
          </cell>
        </row>
        <row r="75">
          <cell r="T75" t="str">
            <v>1 A 01 150 01</v>
          </cell>
          <cell r="U75" t="str">
            <v xml:space="preserve"> Rocha p/ britagem c/ perfur. sobre esteira </v>
          </cell>
          <cell r="V75" t="str">
            <v>m3</v>
          </cell>
          <cell r="W75">
            <v>24</v>
          </cell>
        </row>
        <row r="76">
          <cell r="T76" t="str">
            <v>1 A 01 150 02</v>
          </cell>
          <cell r="U76" t="str">
            <v xml:space="preserve"> Rocha p/ britagem com perfuratriz manual </v>
          </cell>
          <cell r="V76" t="str">
            <v>m3</v>
          </cell>
          <cell r="W76">
            <v>23.79</v>
          </cell>
        </row>
        <row r="77">
          <cell r="T77" t="str">
            <v>1 A 01 155 01</v>
          </cell>
          <cell r="U77" t="str">
            <v xml:space="preserve"> Rachão ou pedra-de-mão produzidos-(const e rest) </v>
          </cell>
          <cell r="V77" t="str">
            <v>m3</v>
          </cell>
          <cell r="W77">
            <v>19.809999999999999</v>
          </cell>
        </row>
        <row r="78">
          <cell r="T78" t="str">
            <v>1 A 01 155 51</v>
          </cell>
          <cell r="U78" t="str">
            <v xml:space="preserve"> Rachão ou pedra-de-mão comercial (cont e rest)/ PC</v>
          </cell>
          <cell r="V78" t="str">
            <v>m3</v>
          </cell>
          <cell r="W78">
            <v>25</v>
          </cell>
        </row>
        <row r="79">
          <cell r="T79" t="str">
            <v>1 A 01 170 01</v>
          </cell>
          <cell r="U79" t="str">
            <v xml:space="preserve"> Areia extraída com escavadeira hidráulica </v>
          </cell>
          <cell r="V79" t="str">
            <v>m3</v>
          </cell>
          <cell r="W79">
            <v>6.16</v>
          </cell>
        </row>
        <row r="80">
          <cell r="T80" t="str">
            <v>1 A 01 170 02</v>
          </cell>
          <cell r="U80" t="str">
            <v xml:space="preserve"> Areia extraída com trator e carregadeira </v>
          </cell>
          <cell r="V80" t="str">
            <v>m3</v>
          </cell>
          <cell r="W80">
            <v>5.16</v>
          </cell>
        </row>
        <row r="81">
          <cell r="T81" t="str">
            <v>1 A 01 170 03</v>
          </cell>
          <cell r="U81" t="str">
            <v xml:space="preserve"> Areia extraída com draga de sucção (tipo bomba) </v>
          </cell>
          <cell r="V81" t="str">
            <v>m3</v>
          </cell>
          <cell r="W81">
            <v>20.56</v>
          </cell>
        </row>
        <row r="82">
          <cell r="T82" t="str">
            <v>1 A 01 200 01</v>
          </cell>
          <cell r="U82" t="str">
            <v xml:space="preserve"> Brita produzida em central de britagem de 80 m3/h </v>
          </cell>
          <cell r="V82" t="str">
            <v>m3</v>
          </cell>
          <cell r="W82">
            <v>23.65</v>
          </cell>
        </row>
        <row r="83">
          <cell r="T83" t="str">
            <v>1 A 01 200 02</v>
          </cell>
          <cell r="U83" t="str">
            <v xml:space="preserve"> Brita produzida em central de britagem de 30 m3/h</v>
          </cell>
          <cell r="V83" t="str">
            <v>m3</v>
          </cell>
          <cell r="W83">
            <v>29.9</v>
          </cell>
        </row>
        <row r="84">
          <cell r="T84" t="str">
            <v>1 A 01 200 04</v>
          </cell>
          <cell r="U84" t="str">
            <v xml:space="preserve"> Pedra de mão produzida manualmente (consv) </v>
          </cell>
          <cell r="V84" t="str">
            <v>m3</v>
          </cell>
          <cell r="W84">
            <v>36.71</v>
          </cell>
        </row>
        <row r="85">
          <cell r="T85" t="str">
            <v>1 A 01 390 02</v>
          </cell>
          <cell r="U85" t="str">
            <v xml:space="preserve"> Usinagem de CBUQ (capa de rolamento) </v>
          </cell>
          <cell r="V85" t="str">
            <v>t</v>
          </cell>
          <cell r="W85">
            <v>36.840000000000003</v>
          </cell>
        </row>
        <row r="86">
          <cell r="T86" t="str">
            <v>1 A 01 390 03</v>
          </cell>
          <cell r="U86" t="str">
            <v xml:space="preserve"> Usinagem de CBUQ (binder) </v>
          </cell>
          <cell r="V86" t="str">
            <v>t</v>
          </cell>
          <cell r="W86">
            <v>31.88</v>
          </cell>
        </row>
        <row r="87">
          <cell r="T87" t="str">
            <v>1 A 01 390 52</v>
          </cell>
          <cell r="U87" t="str">
            <v xml:space="preserve"> Usinagem de CBUQ (capa de rolamento) AC/BC</v>
          </cell>
          <cell r="V87" t="str">
            <v>t</v>
          </cell>
          <cell r="W87">
            <v>46.82</v>
          </cell>
        </row>
        <row r="88">
          <cell r="T88" t="str">
            <v>1 A 01 390 53</v>
          </cell>
          <cell r="U88" t="str">
            <v xml:space="preserve"> Usinagem de CBUQ (binder) AC/BC</v>
          </cell>
          <cell r="V88" t="str">
            <v>t</v>
          </cell>
          <cell r="W88">
            <v>42.23</v>
          </cell>
        </row>
        <row r="89">
          <cell r="T89" t="str">
            <v>1 A 01 391 02</v>
          </cell>
          <cell r="U89" t="str">
            <v xml:space="preserve"> Usinagem de areia-asfalto</v>
          </cell>
          <cell r="V89" t="str">
            <v>t</v>
          </cell>
          <cell r="W89">
            <v>41.76</v>
          </cell>
        </row>
        <row r="90">
          <cell r="T90" t="str">
            <v>1 A 01 391 52</v>
          </cell>
          <cell r="U90" t="str">
            <v xml:space="preserve"> Usinagem de areia-asfalto AC</v>
          </cell>
          <cell r="V90" t="str">
            <v>t</v>
          </cell>
          <cell r="W90">
            <v>57.73</v>
          </cell>
        </row>
        <row r="91">
          <cell r="T91" t="str">
            <v>1 A 01 395 01</v>
          </cell>
          <cell r="U91" t="str">
            <v xml:space="preserve"> Usinagem de brita graduada</v>
          </cell>
          <cell r="V91" t="str">
            <v>m3</v>
          </cell>
          <cell r="W91">
            <v>41.06</v>
          </cell>
        </row>
        <row r="92">
          <cell r="T92" t="str">
            <v>1 A 01 395 02</v>
          </cell>
          <cell r="U92" t="str">
            <v xml:space="preserve"> Usinagem de solo-brita</v>
          </cell>
          <cell r="V92" t="str">
            <v>m3</v>
          </cell>
          <cell r="W92">
            <v>22.69</v>
          </cell>
        </row>
        <row r="93">
          <cell r="T93" t="str">
            <v>1 A 01 395 51</v>
          </cell>
          <cell r="U93" t="str">
            <v xml:space="preserve"> Usinagem de brita graduada BC </v>
          </cell>
          <cell r="V93" t="str">
            <v>m3</v>
          </cell>
          <cell r="W93">
            <v>64.02</v>
          </cell>
        </row>
        <row r="94">
          <cell r="T94" t="str">
            <v>1 A 01 395 52</v>
          </cell>
          <cell r="U94" t="str">
            <v xml:space="preserve"> Usinagem de solo-brita BC </v>
          </cell>
          <cell r="V94" t="str">
            <v>m3</v>
          </cell>
          <cell r="W94">
            <v>31.87</v>
          </cell>
        </row>
        <row r="95">
          <cell r="T95" t="str">
            <v>1 A 01 396 01</v>
          </cell>
          <cell r="U95" t="str">
            <v xml:space="preserve"> Usinagem de solo-cimento</v>
          </cell>
          <cell r="V95" t="str">
            <v>m3</v>
          </cell>
          <cell r="W95">
            <v>78.739999999999995</v>
          </cell>
        </row>
        <row r="96">
          <cell r="T96" t="str">
            <v>1 A 01 396 02</v>
          </cell>
          <cell r="U96" t="str">
            <v xml:space="preserve"> Usinagem de solo melhorado com cimento.</v>
          </cell>
          <cell r="V96" t="str">
            <v>m3</v>
          </cell>
          <cell r="W96">
            <v>43.31</v>
          </cell>
        </row>
        <row r="97">
          <cell r="T97" t="str">
            <v>1 A 01 397 02</v>
          </cell>
          <cell r="U97" t="str">
            <v xml:space="preserve"> Usinagem de P.M.F. </v>
          </cell>
          <cell r="V97" t="str">
            <v>m3</v>
          </cell>
          <cell r="W97">
            <v>40.01</v>
          </cell>
        </row>
        <row r="98">
          <cell r="T98" t="str">
            <v>1 A 01 397 52</v>
          </cell>
          <cell r="U98" t="str">
            <v xml:space="preserve"> Usinagem de P.M.F. AC/BC</v>
          </cell>
          <cell r="V98" t="str">
            <v>m3</v>
          </cell>
          <cell r="W98">
            <v>62.08</v>
          </cell>
        </row>
        <row r="99">
          <cell r="T99" t="str">
            <v>1 A 01 398 02</v>
          </cell>
          <cell r="U99" t="str">
            <v xml:space="preserve"> Usinagem de CBUQ p/ reciclagem em usina fixa. </v>
          </cell>
          <cell r="V99" t="str">
            <v>t</v>
          </cell>
          <cell r="W99">
            <v>27.39</v>
          </cell>
        </row>
        <row r="100">
          <cell r="T100" t="str">
            <v>1 A 01 398 52</v>
          </cell>
          <cell r="U100" t="str">
            <v xml:space="preserve"> Usinagem de CBUQ p/ reciclagem em usina fixa BC </v>
          </cell>
          <cell r="V100" t="str">
            <v>t</v>
          </cell>
          <cell r="W100">
            <v>32.06</v>
          </cell>
        </row>
        <row r="101">
          <cell r="T101" t="str">
            <v>1 A 01 401 01</v>
          </cell>
          <cell r="U101" t="str">
            <v xml:space="preserve"> Fôrma comum de madeira </v>
          </cell>
          <cell r="V101" t="str">
            <v>m2</v>
          </cell>
          <cell r="W101">
            <v>41.37</v>
          </cell>
        </row>
        <row r="102">
          <cell r="T102" t="str">
            <v>1 A 01 402 01</v>
          </cell>
          <cell r="U102" t="str">
            <v xml:space="preserve"> Fôrma de placa compensada resinada </v>
          </cell>
          <cell r="V102" t="str">
            <v>m2</v>
          </cell>
          <cell r="W102">
            <v>35.700000000000003</v>
          </cell>
        </row>
        <row r="103">
          <cell r="T103" t="str">
            <v>1 A 01 403 01</v>
          </cell>
          <cell r="U103" t="str">
            <v xml:space="preserve"> Fôrma de placa compensada plastificada </v>
          </cell>
          <cell r="V103" t="str">
            <v>m2</v>
          </cell>
          <cell r="W103">
            <v>39.67</v>
          </cell>
        </row>
        <row r="104">
          <cell r="T104" t="str">
            <v>1 A 01 404 01</v>
          </cell>
          <cell r="U104" t="str">
            <v xml:space="preserve"> Fôrma para tubulão</v>
          </cell>
          <cell r="V104" t="str">
            <v>m2</v>
          </cell>
          <cell r="W104">
            <v>27.19</v>
          </cell>
        </row>
        <row r="105">
          <cell r="T105" t="str">
            <v>1 A 01 405 01</v>
          </cell>
          <cell r="U105" t="str">
            <v xml:space="preserve"> Andaime de madeira</v>
          </cell>
          <cell r="V105" t="str">
            <v>m3</v>
          </cell>
          <cell r="W105">
            <v>14.65</v>
          </cell>
        </row>
        <row r="106">
          <cell r="T106" t="str">
            <v>1 A 01 407 01</v>
          </cell>
          <cell r="U106" t="str">
            <v xml:space="preserve"> Confecção e lançam. de concreto magro em betoneira </v>
          </cell>
          <cell r="V106" t="str">
            <v>m3</v>
          </cell>
          <cell r="W106">
            <v>174.52</v>
          </cell>
        </row>
        <row r="107">
          <cell r="T107" t="str">
            <v>1 A 01 407 51</v>
          </cell>
          <cell r="U107" t="str">
            <v xml:space="preserve"> Conf.e lanç. de concreto magro em betoneira AC/BC </v>
          </cell>
          <cell r="V107" t="str">
            <v>m3</v>
          </cell>
          <cell r="W107">
            <v>200.88</v>
          </cell>
        </row>
        <row r="108">
          <cell r="T108" t="str">
            <v>1 A 01 410 01</v>
          </cell>
          <cell r="U108" t="str">
            <v xml:space="preserve"> Concreto fck=10MPa contr raz uso geral conf e lanç </v>
          </cell>
          <cell r="V108" t="str">
            <v>m3</v>
          </cell>
          <cell r="W108">
            <v>190.42</v>
          </cell>
        </row>
        <row r="109">
          <cell r="T109" t="str">
            <v>1 A 01 410 51</v>
          </cell>
          <cell r="U109" t="str">
            <v xml:space="preserve"> Concr.fck=10MPa c.raz uso ger conf/lanç AC/BC </v>
          </cell>
          <cell r="V109" t="str">
            <v>m3</v>
          </cell>
          <cell r="W109">
            <v>223.76</v>
          </cell>
        </row>
        <row r="110">
          <cell r="T110" t="str">
            <v>1 A 01 412 01</v>
          </cell>
          <cell r="U110" t="str">
            <v xml:space="preserve"> Concreto fck=15MPa contr raz uso geral conf e lanç</v>
          </cell>
          <cell r="V110" t="str">
            <v>m3</v>
          </cell>
          <cell r="W110">
            <v>206.24</v>
          </cell>
        </row>
        <row r="111">
          <cell r="T111" t="str">
            <v>1 A 01 412 51</v>
          </cell>
          <cell r="U111" t="str">
            <v xml:space="preserve"> Concr.fck=15MPa c.raz uso ger conf/lanç AC/BC </v>
          </cell>
          <cell r="V111" t="str">
            <v>m3</v>
          </cell>
          <cell r="W111">
            <v>238.91</v>
          </cell>
        </row>
        <row r="112">
          <cell r="T112" t="str">
            <v>1 A 01 415 01</v>
          </cell>
          <cell r="U112" t="str">
            <v xml:space="preserve"> Concr estr fck=15MPa contr raz uso ger conf e lanç </v>
          </cell>
          <cell r="V112" t="str">
            <v>m3</v>
          </cell>
          <cell r="W112">
            <v>206.24</v>
          </cell>
        </row>
        <row r="113">
          <cell r="T113" t="str">
            <v>1 A 01 415 51</v>
          </cell>
          <cell r="U113" t="str">
            <v xml:space="preserve"> Concr estr fck=15MPa c.raz uso ger conf/lanç AC/BC </v>
          </cell>
          <cell r="V113" t="str">
            <v>m3</v>
          </cell>
          <cell r="W113">
            <v>238.91</v>
          </cell>
        </row>
        <row r="114">
          <cell r="T114" t="str">
            <v>1 A 01 418 01</v>
          </cell>
          <cell r="U114" t="str">
            <v xml:space="preserve"> Concr estr fck=18MPa contr raz uso ger conf e lanç </v>
          </cell>
          <cell r="V114" t="str">
            <v>m3</v>
          </cell>
          <cell r="W114">
            <v>216.42</v>
          </cell>
        </row>
        <row r="115">
          <cell r="T115" t="str">
            <v>1 A 01 418 51</v>
          </cell>
          <cell r="U115" t="str">
            <v xml:space="preserve"> Concr.estr fck=18MPa c.raz uso ger conf/lanç AC/BC </v>
          </cell>
          <cell r="V115" t="str">
            <v>m3</v>
          </cell>
          <cell r="W115">
            <v>249.76</v>
          </cell>
        </row>
        <row r="116">
          <cell r="T116" t="str">
            <v>1 A 01 422 01</v>
          </cell>
          <cell r="U116" t="str">
            <v xml:space="preserve"> Concr estr fck=25MPa contr raz uso ger conf e lanç </v>
          </cell>
          <cell r="V116" t="str">
            <v>m3</v>
          </cell>
          <cell r="W116">
            <v>237.63</v>
          </cell>
        </row>
        <row r="117">
          <cell r="T117" t="str">
            <v>1 A 01 422 51</v>
          </cell>
          <cell r="U117" t="str">
            <v xml:space="preserve"> Concr.estr.fck=25MPa c.raz uso ger conf/lanç AC/BC </v>
          </cell>
          <cell r="V117" t="str">
            <v>m3</v>
          </cell>
          <cell r="W117">
            <v>268.83</v>
          </cell>
        </row>
        <row r="118">
          <cell r="T118" t="str">
            <v>1 A 01 423 00</v>
          </cell>
          <cell r="U118" t="str">
            <v xml:space="preserve"> Concreto fck=18MPa para pré-moldados (tubos) </v>
          </cell>
          <cell r="V118" t="str">
            <v>m3</v>
          </cell>
          <cell r="W118">
            <v>232.82</v>
          </cell>
        </row>
        <row r="119">
          <cell r="T119" t="str">
            <v>1 A 01 423 50</v>
          </cell>
          <cell r="U119" t="str">
            <v xml:space="preserve"> Concr.fck=18MPa para pré-moldados (tubos) AC/BC </v>
          </cell>
          <cell r="V119" t="str">
            <v>m3</v>
          </cell>
          <cell r="W119">
            <v>257.49</v>
          </cell>
        </row>
        <row r="120">
          <cell r="T120" t="str">
            <v>1 A 01 424 00</v>
          </cell>
          <cell r="U120" t="str">
            <v xml:space="preserve"> Concreto poroso para pré-moldados (tubos) </v>
          </cell>
          <cell r="V120" t="str">
            <v>m3</v>
          </cell>
          <cell r="W120">
            <v>238.07</v>
          </cell>
        </row>
        <row r="121">
          <cell r="T121" t="str">
            <v>1 A 01 424 50</v>
          </cell>
          <cell r="U121" t="str">
            <v xml:space="preserve"> Concreto poroso para pré-moldados (tubos) AC/BC</v>
          </cell>
          <cell r="V121" t="str">
            <v>m3</v>
          </cell>
          <cell r="W121">
            <v>260.39999999999998</v>
          </cell>
        </row>
        <row r="122">
          <cell r="T122" t="str">
            <v>1 A 01 450 01</v>
          </cell>
          <cell r="U122" t="str">
            <v xml:space="preserve"> Escoramento de bueiros celulares </v>
          </cell>
          <cell r="V122" t="str">
            <v>m3</v>
          </cell>
          <cell r="W122">
            <v>41.24</v>
          </cell>
        </row>
        <row r="123">
          <cell r="T123" t="str">
            <v>1 A 01 512 10</v>
          </cell>
          <cell r="U123" t="str">
            <v xml:space="preserve"> Concreto ciclópico fck=15 MPa </v>
          </cell>
          <cell r="V123" t="str">
            <v>m3</v>
          </cell>
          <cell r="W123">
            <v>161.16</v>
          </cell>
        </row>
        <row r="124">
          <cell r="T124" t="str">
            <v>1 A 01 512 60</v>
          </cell>
          <cell r="U124" t="str">
            <v xml:space="preserve"> Concreto ciclópico fck=15 MPa AC/BC/PC </v>
          </cell>
          <cell r="V124" t="str">
            <v>m3</v>
          </cell>
          <cell r="W124">
            <v>185.83</v>
          </cell>
        </row>
        <row r="125">
          <cell r="T125" t="str">
            <v>1 A 01 515 10</v>
          </cell>
          <cell r="U125" t="str">
            <v xml:space="preserve"> Concreto ciclópico fck=15 MPa </v>
          </cell>
          <cell r="V125" t="str">
            <v>m3</v>
          </cell>
          <cell r="W125">
            <v>161.16</v>
          </cell>
        </row>
        <row r="126">
          <cell r="T126" t="str">
            <v>1 A 01 515 60</v>
          </cell>
          <cell r="U126" t="str">
            <v xml:space="preserve"> Concreto ciclópico fck=15 MPa AC/BC/PC </v>
          </cell>
          <cell r="V126" t="str">
            <v>m3</v>
          </cell>
          <cell r="W126">
            <v>185.83</v>
          </cell>
        </row>
        <row r="127">
          <cell r="T127" t="str">
            <v>1 A 01 580 01</v>
          </cell>
          <cell r="U127" t="str">
            <v xml:space="preserve"> Fornecimento, preparo e colocação formas aço CA 60 </v>
          </cell>
          <cell r="V127" t="str">
            <v>kg</v>
          </cell>
          <cell r="W127">
            <v>8.0399999999999991</v>
          </cell>
        </row>
        <row r="128">
          <cell r="T128" t="str">
            <v>1 A 01 580 02</v>
          </cell>
          <cell r="U128" t="str">
            <v xml:space="preserve"> Fornecimento, preparo e colocação formas aço CA 50 </v>
          </cell>
          <cell r="V128" t="str">
            <v>kg</v>
          </cell>
          <cell r="W128">
            <v>7.67</v>
          </cell>
        </row>
        <row r="129">
          <cell r="T129" t="str">
            <v>1 A 01 580 03</v>
          </cell>
          <cell r="U129" t="str">
            <v xml:space="preserve"> Fornecimento, preparo e colocação formas aço CA 25 </v>
          </cell>
          <cell r="V129" t="str">
            <v>kg</v>
          </cell>
          <cell r="W129">
            <v>7.41</v>
          </cell>
        </row>
        <row r="130">
          <cell r="T130" t="str">
            <v>1 A 01 603 01</v>
          </cell>
          <cell r="U130" t="str">
            <v xml:space="preserve"> Argamassa cimento-areia 1:3 </v>
          </cell>
          <cell r="V130" t="str">
            <v>m3</v>
          </cell>
          <cell r="W130">
            <v>266.8</v>
          </cell>
        </row>
        <row r="131">
          <cell r="T131" t="str">
            <v>1 A 01 603 51</v>
          </cell>
          <cell r="U131" t="str">
            <v xml:space="preserve"> Argamassa cimento-areia 1:3 AC </v>
          </cell>
          <cell r="V131" t="str">
            <v>m3</v>
          </cell>
          <cell r="W131">
            <v>293.41000000000003</v>
          </cell>
        </row>
        <row r="132">
          <cell r="T132" t="str">
            <v>1 A 01 604 01</v>
          </cell>
          <cell r="U132" t="str">
            <v xml:space="preserve"> Argamassa cimento-areia 1:4</v>
          </cell>
          <cell r="V132" t="str">
            <v>m3</v>
          </cell>
          <cell r="W132">
            <v>218.92</v>
          </cell>
        </row>
        <row r="133">
          <cell r="T133" t="str">
            <v>1 A 01 604 51</v>
          </cell>
          <cell r="U133" t="str">
            <v xml:space="preserve"> Argamassa cimento-areia 1:4 AC </v>
          </cell>
          <cell r="V133" t="str">
            <v>m3</v>
          </cell>
          <cell r="W133">
            <v>245.97</v>
          </cell>
        </row>
        <row r="134">
          <cell r="T134" t="str">
            <v>1 A 01 606 01</v>
          </cell>
          <cell r="U134" t="str">
            <v xml:space="preserve"> Argamassa cimento-areia 1:6 </v>
          </cell>
          <cell r="V134" t="str">
            <v>m3</v>
          </cell>
          <cell r="W134">
            <v>180.8</v>
          </cell>
        </row>
        <row r="135">
          <cell r="T135" t="str">
            <v>1 A 01 606 51</v>
          </cell>
          <cell r="U135" t="str">
            <v xml:space="preserve"> Argamassa cimento-areia 1:6 AC</v>
          </cell>
          <cell r="V135" t="str">
            <v>m3</v>
          </cell>
          <cell r="W135">
            <v>207.41</v>
          </cell>
        </row>
        <row r="136">
          <cell r="T136" t="str">
            <v>1 A 01 620 01</v>
          </cell>
          <cell r="U136" t="str">
            <v xml:space="preserve"> Argamassa cimento-solo 1:10 </v>
          </cell>
          <cell r="V136" t="str">
            <v>m3</v>
          </cell>
          <cell r="W136">
            <v>120.66</v>
          </cell>
        </row>
        <row r="137">
          <cell r="T137" t="str">
            <v>1 A 01 653 00</v>
          </cell>
          <cell r="U137" t="str">
            <v xml:space="preserve"> Usinagem para sub-base de concreto rolado</v>
          </cell>
          <cell r="V137" t="str">
            <v>m3</v>
          </cell>
          <cell r="W137">
            <v>112.44</v>
          </cell>
        </row>
        <row r="138">
          <cell r="T138" t="str">
            <v>1 A 01 653 50</v>
          </cell>
          <cell r="U138" t="str">
            <v xml:space="preserve"> Usinagem p/ sub-base de concreto rolado AC/BC </v>
          </cell>
          <cell r="V138" t="str">
            <v>m3</v>
          </cell>
          <cell r="W138">
            <v>134.25</v>
          </cell>
        </row>
        <row r="139">
          <cell r="T139" t="str">
            <v>1 A 01 654 00</v>
          </cell>
          <cell r="U139" t="str">
            <v xml:space="preserve"> Usinagem p/ sub-base de concr. de cimento portland </v>
          </cell>
          <cell r="V139" t="str">
            <v>m3</v>
          </cell>
          <cell r="W139">
            <v>111.3</v>
          </cell>
        </row>
        <row r="140">
          <cell r="T140" t="str">
            <v>1 A 01 654 50</v>
          </cell>
          <cell r="U140" t="str">
            <v xml:space="preserve"> Usinagem p/sub-base de concr.cimento portl. AC/BC </v>
          </cell>
          <cell r="V140" t="str">
            <v>m3</v>
          </cell>
          <cell r="W140">
            <v>133.11000000000001</v>
          </cell>
        </row>
        <row r="141">
          <cell r="T141" t="str">
            <v>1 A 01 656 00</v>
          </cell>
          <cell r="U141" t="str">
            <v xml:space="preserve"> Usinagem p/ conc. de cim. portland c/ forma desliz </v>
          </cell>
          <cell r="V141" t="str">
            <v>m3</v>
          </cell>
          <cell r="W141">
            <v>255.89</v>
          </cell>
        </row>
        <row r="142">
          <cell r="T142" t="str">
            <v>1 A 01 656 01</v>
          </cell>
          <cell r="U142" t="str">
            <v xml:space="preserve"> Usinagem de conc. c/ cim. portland p/ pav. rígido </v>
          </cell>
          <cell r="V142" t="str">
            <v>m3</v>
          </cell>
          <cell r="W142">
            <v>301.52</v>
          </cell>
        </row>
        <row r="143">
          <cell r="T143" t="str">
            <v>1 A 01 656 50</v>
          </cell>
          <cell r="U143" t="str">
            <v xml:space="preserve"> Usinagem p/ conc.cim.portl.c/ forma desliz AC/BC </v>
          </cell>
          <cell r="V143" t="str">
            <v>m3</v>
          </cell>
          <cell r="W143">
            <v>279.94</v>
          </cell>
        </row>
        <row r="144">
          <cell r="T144" t="str">
            <v>1 A 01 656 51</v>
          </cell>
          <cell r="U144" t="str">
            <v xml:space="preserve"> Usinagem de conc. c/ cim. port.p/ pav.rígido AC/BC </v>
          </cell>
          <cell r="V144" t="str">
            <v>m3</v>
          </cell>
          <cell r="W144">
            <v>324.93</v>
          </cell>
        </row>
        <row r="145">
          <cell r="T145" t="str">
            <v>1 A 01 657 00</v>
          </cell>
          <cell r="U145" t="str">
            <v xml:space="preserve"> Usinagem p/ conc.cim. portland c/ equip. peq. por. </v>
          </cell>
          <cell r="V145" t="str">
            <v>m3</v>
          </cell>
          <cell r="W145">
            <v>223.47</v>
          </cell>
        </row>
        <row r="146">
          <cell r="T146" t="str">
            <v>1 A 01 657 50</v>
          </cell>
          <cell r="U146" t="str">
            <v xml:space="preserve"> Usinagem p/conc.cim. portl.c/ equip.peq.por.AC/BC </v>
          </cell>
          <cell r="V146" t="str">
            <v>m3</v>
          </cell>
          <cell r="W146">
            <v>246.79</v>
          </cell>
        </row>
        <row r="147">
          <cell r="T147" t="str">
            <v>1 A 01 700 00</v>
          </cell>
          <cell r="U147" t="str">
            <v xml:space="preserve"> Fabricação de peças pré mold. de conc. p/ pavim. </v>
          </cell>
          <cell r="V147" t="str">
            <v>m3</v>
          </cell>
          <cell r="W147">
            <v>370.32</v>
          </cell>
        </row>
        <row r="148">
          <cell r="T148" t="str">
            <v>1 A 01 700 50</v>
          </cell>
          <cell r="U148" t="str">
            <v xml:space="preserve"> Fabric.de peças pré mold.de conc. p/pavim.AC/BC </v>
          </cell>
          <cell r="V148" t="str">
            <v>m3</v>
          </cell>
          <cell r="W148">
            <v>392.95</v>
          </cell>
        </row>
        <row r="149">
          <cell r="T149" t="str">
            <v>1 A 01 720 00</v>
          </cell>
          <cell r="U149" t="str">
            <v xml:space="preserve"> Concreto fck=18MPa p/ pré-moldados (guarda-corpo)</v>
          </cell>
          <cell r="V149" t="str">
            <v>m3</v>
          </cell>
          <cell r="W149">
            <v>235.02</v>
          </cell>
        </row>
        <row r="150">
          <cell r="T150" t="str">
            <v>1 A 01 720 01</v>
          </cell>
          <cell r="U150" t="str">
            <v xml:space="preserve"> Guarda-corpo tipo GM, moldado no local </v>
          </cell>
          <cell r="V150" t="str">
            <v>m</v>
          </cell>
          <cell r="W150">
            <v>234.61</v>
          </cell>
        </row>
        <row r="151">
          <cell r="T151" t="str">
            <v>1 A 01 720 02</v>
          </cell>
          <cell r="U151" t="str">
            <v xml:space="preserve"> Fabricação de Guarda-corpo</v>
          </cell>
          <cell r="V151" t="str">
            <v>m</v>
          </cell>
          <cell r="W151">
            <v>43.53</v>
          </cell>
        </row>
        <row r="152">
          <cell r="T152" t="str">
            <v>1 A 01 720 50</v>
          </cell>
          <cell r="U152" t="str">
            <v xml:space="preserve"> Concr.fck = 18 mPa p/pré-mold.(guarda-corpo)AC/BC</v>
          </cell>
          <cell r="V152" t="str">
            <v>m3</v>
          </cell>
          <cell r="W152">
            <v>259.69</v>
          </cell>
        </row>
        <row r="153">
          <cell r="T153" t="str">
            <v>1 A 01 720 51</v>
          </cell>
          <cell r="U153" t="str">
            <v xml:space="preserve"> Guarda-corpo tipo GM, moldado no local AC/BC </v>
          </cell>
          <cell r="V153" t="str">
            <v>m</v>
          </cell>
          <cell r="W153">
            <v>242.35</v>
          </cell>
        </row>
        <row r="154">
          <cell r="T154" t="str">
            <v>1 A 01 720 52</v>
          </cell>
          <cell r="U154" t="str">
            <v xml:space="preserve"> Fabricação de guarda - corpo AC/BC </v>
          </cell>
          <cell r="V154" t="str">
            <v>m</v>
          </cell>
          <cell r="W154">
            <v>0</v>
          </cell>
        </row>
        <row r="155">
          <cell r="T155" t="str">
            <v>1 A 01 725 01</v>
          </cell>
          <cell r="U155" t="str">
            <v xml:space="preserve"> Fabricação de balizador de concreto </v>
          </cell>
          <cell r="V155" t="str">
            <v>un</v>
          </cell>
          <cell r="W155">
            <v>12.85</v>
          </cell>
        </row>
        <row r="156">
          <cell r="T156" t="str">
            <v>1 A 01 725 51</v>
          </cell>
          <cell r="U156" t="str">
            <v xml:space="preserve"> Fabricação de balizador de concreto AC/BC</v>
          </cell>
          <cell r="V156" t="str">
            <v>un</v>
          </cell>
          <cell r="W156">
            <v>13.05</v>
          </cell>
        </row>
        <row r="157">
          <cell r="T157" t="str">
            <v>1 A 01 730 00</v>
          </cell>
          <cell r="U157" t="str">
            <v xml:space="preserve"> Concreto fck=18MPa p/ pré moldados (mourões) </v>
          </cell>
          <cell r="V157" t="str">
            <v>m3</v>
          </cell>
          <cell r="W157">
            <v>287.83999999999997</v>
          </cell>
        </row>
        <row r="158">
          <cell r="T158" t="str">
            <v>1 A 01 730 01</v>
          </cell>
          <cell r="U158" t="str">
            <v xml:space="preserve"> Fabr. mourão de concr. esticador seção quad. 15cm</v>
          </cell>
          <cell r="V158" t="str">
            <v>un</v>
          </cell>
          <cell r="W158">
            <v>39.979999999999997</v>
          </cell>
        </row>
        <row r="159">
          <cell r="T159" t="str">
            <v>1 A 01 730 02</v>
          </cell>
          <cell r="U159" t="str">
            <v xml:space="preserve"> Fabr. mourão de concr esticador seção triang. 15cm</v>
          </cell>
          <cell r="V159" t="str">
            <v>un</v>
          </cell>
          <cell r="W159">
            <v>26.4</v>
          </cell>
        </row>
        <row r="160">
          <cell r="T160" t="str">
            <v>1 A 01 730 50</v>
          </cell>
          <cell r="U160" t="str">
            <v xml:space="preserve"> Concreto fck=18MPa p/pré moldados (mourões) AC/BC</v>
          </cell>
          <cell r="V160" t="str">
            <v>m3</v>
          </cell>
          <cell r="W160">
            <v>312.51</v>
          </cell>
        </row>
        <row r="161">
          <cell r="T161" t="str">
            <v>1 A 01 730 51</v>
          </cell>
          <cell r="U161" t="str">
            <v xml:space="preserve"> Fabric.Mourão concr.estic.seção quadr.15cm AC/BC </v>
          </cell>
          <cell r="V161" t="str">
            <v>un</v>
          </cell>
          <cell r="W161">
            <v>41.2</v>
          </cell>
        </row>
        <row r="162">
          <cell r="T162" t="str">
            <v>1 A 01 730 52</v>
          </cell>
          <cell r="U162" t="str">
            <v xml:space="preserve"> Fabric.Mourão concr.estic.seção triang.15cm AC/BC </v>
          </cell>
          <cell r="V162" t="str">
            <v>un</v>
          </cell>
          <cell r="W162">
            <v>27.02</v>
          </cell>
        </row>
        <row r="163">
          <cell r="T163" t="str">
            <v>1 A 01 735 01</v>
          </cell>
          <cell r="U163" t="str">
            <v xml:space="preserve"> Fabr. mourão de concreto suporte seção quad. 11cm </v>
          </cell>
          <cell r="V163" t="str">
            <v>un</v>
          </cell>
          <cell r="W163">
            <v>29.19</v>
          </cell>
        </row>
        <row r="164">
          <cell r="T164" t="str">
            <v>1 A 01 735 02</v>
          </cell>
          <cell r="U164" t="str">
            <v xml:space="preserve"> Fabr. mourão de concr. suporte seção triang. 11cm</v>
          </cell>
          <cell r="V164" t="str">
            <v>un</v>
          </cell>
          <cell r="W164">
            <v>19.8</v>
          </cell>
        </row>
        <row r="165">
          <cell r="T165" t="str">
            <v>1 A 01 735 51</v>
          </cell>
          <cell r="U165" t="str">
            <v xml:space="preserve"> Fabric.Mourão concr.suporte seção quadr.11cm AC/BC </v>
          </cell>
          <cell r="V165" t="str">
            <v>un</v>
          </cell>
          <cell r="W165">
            <v>29.81</v>
          </cell>
        </row>
        <row r="166">
          <cell r="T166" t="str">
            <v>1 A 01 735 52</v>
          </cell>
          <cell r="U166" t="str">
            <v xml:space="preserve"> Fabric.Mourão concr.suporte sec.triang.11cm AC/BC </v>
          </cell>
          <cell r="V166" t="str">
            <v>un</v>
          </cell>
          <cell r="W166">
            <v>20.12</v>
          </cell>
        </row>
        <row r="167">
          <cell r="T167" t="str">
            <v>1 A 01 739 01</v>
          </cell>
          <cell r="U167" t="str">
            <v xml:space="preserve"> Confecção de tubos de concreto D=0,20m </v>
          </cell>
          <cell r="V167" t="str">
            <v>m</v>
          </cell>
          <cell r="W167">
            <v>13.5</v>
          </cell>
        </row>
        <row r="168">
          <cell r="T168" t="str">
            <v>1 A 01 739 51</v>
          </cell>
          <cell r="U168" t="str">
            <v xml:space="preserve"> Confecção de tubos de concreto D=0,20m AC/BC</v>
          </cell>
          <cell r="V168" t="str">
            <v>m</v>
          </cell>
          <cell r="W168">
            <v>14.25</v>
          </cell>
        </row>
        <row r="169">
          <cell r="T169" t="str">
            <v>1 A 01 740 01</v>
          </cell>
          <cell r="U169" t="str">
            <v xml:space="preserve"> Confecção de tubos de concreto perfurado D=0,20m</v>
          </cell>
          <cell r="V169" t="str">
            <v>m</v>
          </cell>
          <cell r="W169">
            <v>13.89</v>
          </cell>
        </row>
        <row r="170">
          <cell r="T170" t="str">
            <v>1 A 01 740 51</v>
          </cell>
          <cell r="U170" t="str">
            <v xml:space="preserve"> Confecção tubos concr.perfurado D=0,20m AC/BC</v>
          </cell>
          <cell r="V170" t="str">
            <v>m</v>
          </cell>
          <cell r="W170">
            <v>14.63</v>
          </cell>
        </row>
        <row r="171">
          <cell r="T171" t="str">
            <v>1 A 01 741 01</v>
          </cell>
          <cell r="U171" t="str">
            <v xml:space="preserve"> Confecção de tubos de concreto poroso D=0,20m</v>
          </cell>
          <cell r="V171" t="str">
            <v>m</v>
          </cell>
          <cell r="W171">
            <v>13.66</v>
          </cell>
        </row>
        <row r="172">
          <cell r="T172" t="str">
            <v>1 A 01 741 51</v>
          </cell>
          <cell r="U172" t="str">
            <v xml:space="preserve"> Confecção de tubos de concr.poroso D=0,20m AC/BC</v>
          </cell>
          <cell r="V172" t="str">
            <v>m</v>
          </cell>
          <cell r="W172">
            <v>14.34</v>
          </cell>
        </row>
        <row r="173">
          <cell r="T173" t="str">
            <v>1 A 01 745 01</v>
          </cell>
          <cell r="U173" t="str">
            <v xml:space="preserve"> Confecção de tubos de concreto D=0,30m</v>
          </cell>
          <cell r="V173" t="str">
            <v>m</v>
          </cell>
          <cell r="W173">
            <v>21.5</v>
          </cell>
        </row>
        <row r="174">
          <cell r="T174" t="str">
            <v>1 A 01 745 51</v>
          </cell>
          <cell r="U174" t="str">
            <v xml:space="preserve"> Confecção de tubos de concreto D=0,30m AC/BC</v>
          </cell>
          <cell r="V174" t="str">
            <v>m</v>
          </cell>
          <cell r="W174">
            <v>22.86</v>
          </cell>
        </row>
        <row r="175">
          <cell r="T175" t="str">
            <v>1 A 01 746 01</v>
          </cell>
          <cell r="U175" t="str">
            <v xml:space="preserve"> Confecção de tubos de concreto perfurado D=0,30m</v>
          </cell>
          <cell r="V175" t="str">
            <v>m</v>
          </cell>
          <cell r="W175">
            <v>21.89</v>
          </cell>
        </row>
        <row r="176">
          <cell r="T176" t="str">
            <v>1 A 01 746 51</v>
          </cell>
          <cell r="U176" t="str">
            <v xml:space="preserve"> Confecção de tubos concr.perfurado D=0,30m AC/BC</v>
          </cell>
          <cell r="V176" t="str">
            <v>m</v>
          </cell>
          <cell r="W176">
            <v>23.24</v>
          </cell>
        </row>
        <row r="177">
          <cell r="T177" t="str">
            <v>1 A 01 747 01</v>
          </cell>
          <cell r="U177" t="str">
            <v xml:space="preserve"> Confecção de tubos de concreto poroso D=0,30m</v>
          </cell>
          <cell r="V177" t="str">
            <v>m</v>
          </cell>
          <cell r="W177">
            <v>21.79</v>
          </cell>
        </row>
        <row r="178">
          <cell r="T178" t="str">
            <v>1 A 01 747 51</v>
          </cell>
          <cell r="U178" t="str">
            <v xml:space="preserve"> Confecção de tubos concr.poroso D=0,30m AC/BC</v>
          </cell>
          <cell r="V178" t="str">
            <v>m</v>
          </cell>
          <cell r="W178">
            <v>23.02</v>
          </cell>
        </row>
        <row r="179">
          <cell r="T179" t="str">
            <v>1 A 01 751 01</v>
          </cell>
          <cell r="U179" t="str">
            <v xml:space="preserve"> Confecção de tubos de concreto D=0,40m</v>
          </cell>
          <cell r="V179" t="str">
            <v>m</v>
          </cell>
          <cell r="W179">
            <v>31.62</v>
          </cell>
        </row>
        <row r="180">
          <cell r="T180" t="str">
            <v>1 A 01 751 51</v>
          </cell>
          <cell r="U180" t="str">
            <v xml:space="preserve"> Confecção de tubos de concreto D=0,40m AC/BC</v>
          </cell>
          <cell r="V180" t="str">
            <v>m</v>
          </cell>
          <cell r="W180">
            <v>33.76</v>
          </cell>
        </row>
        <row r="181">
          <cell r="T181" t="str">
            <v>1 A 01 752 01</v>
          </cell>
          <cell r="U181" t="str">
            <v xml:space="preserve"> Confecção de tubos de concreto perfurado D=0,40m </v>
          </cell>
          <cell r="V181" t="str">
            <v>m</v>
          </cell>
          <cell r="W181">
            <v>32</v>
          </cell>
        </row>
        <row r="182">
          <cell r="T182" t="str">
            <v>1 A 01 752 51</v>
          </cell>
          <cell r="U182" t="str">
            <v xml:space="preserve"> Confecção de tubos concr.perfurado D=0,40m AC/BC</v>
          </cell>
          <cell r="V182" t="str">
            <v>m</v>
          </cell>
          <cell r="W182">
            <v>34.14</v>
          </cell>
        </row>
        <row r="183">
          <cell r="T183" t="str">
            <v>1 A 01 753 01</v>
          </cell>
          <cell r="U183" t="str">
            <v xml:space="preserve"> Confecção de tubos de concreto poroso D=0,40m </v>
          </cell>
          <cell r="V183" t="str">
            <v>m</v>
          </cell>
          <cell r="W183">
            <v>32.07</v>
          </cell>
        </row>
        <row r="184">
          <cell r="T184" t="str">
            <v>1 A 01 753 51</v>
          </cell>
          <cell r="U184" t="str">
            <v xml:space="preserve"> Confecção de tubos concr.poroso D=0,40m AC/BC </v>
          </cell>
          <cell r="V184" t="str">
            <v>m</v>
          </cell>
          <cell r="W184">
            <v>34.01</v>
          </cell>
        </row>
        <row r="185">
          <cell r="T185" t="str">
            <v>1 A 01 755 01</v>
          </cell>
          <cell r="U185" t="str">
            <v xml:space="preserve"> Confecção de tubos de concreto armado D=0,60m CA-4</v>
          </cell>
          <cell r="V185" t="str">
            <v>m</v>
          </cell>
          <cell r="W185">
            <v>159.75</v>
          </cell>
        </row>
        <row r="186">
          <cell r="T186" t="str">
            <v>1 A 01 755 51</v>
          </cell>
          <cell r="U186" t="str">
            <v xml:space="preserve"> Confecção de tubos concr.armado D=0,60m CA-4 AC/BC </v>
          </cell>
          <cell r="V186" t="str">
            <v>m</v>
          </cell>
          <cell r="W186">
            <v>163.96</v>
          </cell>
        </row>
        <row r="187">
          <cell r="T187" t="str">
            <v>1 A 01 760 01</v>
          </cell>
          <cell r="U187" t="str">
            <v xml:space="preserve"> Confecção de tubos de concreto armado D=0,80m CA-4</v>
          </cell>
          <cell r="V187" t="str">
            <v>m</v>
          </cell>
          <cell r="W187">
            <v>241.94</v>
          </cell>
        </row>
        <row r="188">
          <cell r="T188" t="str">
            <v>1 A 01 760 51</v>
          </cell>
          <cell r="U188" t="str">
            <v xml:space="preserve"> Confecção de tubos concr.armado D=0,80m CA-4 AC/BC </v>
          </cell>
          <cell r="V188" t="str">
            <v>m</v>
          </cell>
          <cell r="W188">
            <v>248.92</v>
          </cell>
        </row>
        <row r="189">
          <cell r="T189" t="str">
            <v>1 A 01 765 01</v>
          </cell>
          <cell r="U189" t="str">
            <v xml:space="preserve"> Confecção de tubos de concreto armado D=1,00m CA-4 </v>
          </cell>
          <cell r="V189" t="str">
            <v>m</v>
          </cell>
          <cell r="W189">
            <v>366.26</v>
          </cell>
        </row>
        <row r="190">
          <cell r="T190" t="str">
            <v>1 A 01 765 51</v>
          </cell>
          <cell r="U190" t="str">
            <v xml:space="preserve"> Confecção de tubos concr.armado D=1,00m CA-4 AC/BC </v>
          </cell>
          <cell r="V190" t="str">
            <v>m</v>
          </cell>
          <cell r="W190">
            <v>376.68</v>
          </cell>
        </row>
        <row r="191">
          <cell r="T191" t="str">
            <v>1 A 01 770 01</v>
          </cell>
          <cell r="U191" t="str">
            <v xml:space="preserve"> Confecção de tubos de concreto armado D=1,20m CA-4 </v>
          </cell>
          <cell r="V191" t="str">
            <v>m</v>
          </cell>
          <cell r="W191">
            <v>516.87</v>
          </cell>
        </row>
        <row r="192">
          <cell r="T192" t="str">
            <v>1 A 01 770 51</v>
          </cell>
          <cell r="U192" t="str">
            <v xml:space="preserve"> Confecção de tubos concr.armado D=1,20m CA-4 AC/BC </v>
          </cell>
          <cell r="V192" t="str">
            <v>m</v>
          </cell>
          <cell r="W192">
            <v>530.27</v>
          </cell>
        </row>
        <row r="193">
          <cell r="T193" t="str">
            <v>1 A 01 775 01</v>
          </cell>
          <cell r="U193" t="str">
            <v xml:space="preserve"> Confecção de tubos de concreto armado D=1,50m CA-4 </v>
          </cell>
          <cell r="V193" t="str">
            <v>m</v>
          </cell>
          <cell r="W193">
            <v>825.68</v>
          </cell>
        </row>
        <row r="194">
          <cell r="T194" t="str">
            <v>1 A 01 775 51</v>
          </cell>
          <cell r="U194" t="str">
            <v xml:space="preserve"> Confecção de tubos concr.armado D=1,50m CA-4 AC/BC </v>
          </cell>
          <cell r="V194" t="str">
            <v>m</v>
          </cell>
          <cell r="W194">
            <v>843.48</v>
          </cell>
        </row>
        <row r="195">
          <cell r="T195" t="str">
            <v>1 A 01 780 01</v>
          </cell>
          <cell r="U195" t="str">
            <v xml:space="preserve"> Obtenção de grama para replantio</v>
          </cell>
          <cell r="V195" t="str">
            <v>m2</v>
          </cell>
          <cell r="W195">
            <v>1.17</v>
          </cell>
        </row>
        <row r="196">
          <cell r="T196" t="str">
            <v>1 A 01 790 01</v>
          </cell>
          <cell r="U196" t="str">
            <v xml:space="preserve"> Guia de madeira - 2,5 x 7,0 cm</v>
          </cell>
          <cell r="V196" t="str">
            <v>m</v>
          </cell>
          <cell r="W196">
            <v>2.38</v>
          </cell>
        </row>
        <row r="197">
          <cell r="T197" t="str">
            <v>1 A 01 790 02</v>
          </cell>
          <cell r="U197" t="str">
            <v xml:space="preserve"> Guia de madeira - 2,5 x 10,0 cm</v>
          </cell>
          <cell r="V197" t="str">
            <v>m</v>
          </cell>
          <cell r="W197">
            <v>1.43</v>
          </cell>
        </row>
        <row r="198">
          <cell r="T198" t="str">
            <v>1 A 01 800 01</v>
          </cell>
          <cell r="U198" t="str">
            <v xml:space="preserve"> Recuperação de chapa para placa de sinalização</v>
          </cell>
          <cell r="V198" t="str">
            <v>m2</v>
          </cell>
          <cell r="W198">
            <v>25.28</v>
          </cell>
        </row>
        <row r="199">
          <cell r="T199" t="str">
            <v>1 A 01 810 01</v>
          </cell>
          <cell r="U199" t="str">
            <v xml:space="preserve"> Calha metálica semi-circular D=0,40 m </v>
          </cell>
          <cell r="V199" t="str">
            <v>m</v>
          </cell>
          <cell r="W199">
            <v>184.72</v>
          </cell>
        </row>
        <row r="200">
          <cell r="T200" t="str">
            <v>1 A 01 850 01</v>
          </cell>
          <cell r="U200" t="str">
            <v xml:space="preserve"> Confecção de placa de sinalização semi-refletiva </v>
          </cell>
          <cell r="V200" t="str">
            <v>m2</v>
          </cell>
          <cell r="W200">
            <v>167.16</v>
          </cell>
        </row>
        <row r="201">
          <cell r="T201" t="str">
            <v>1 A 01 860 01</v>
          </cell>
          <cell r="U201" t="str">
            <v xml:space="preserve"> Confecção de placa de sinalização tot. refletiva </v>
          </cell>
          <cell r="V201" t="str">
            <v>m2</v>
          </cell>
          <cell r="W201">
            <v>220.67</v>
          </cell>
        </row>
        <row r="202">
          <cell r="T202" t="str">
            <v>1 A 01 870 01</v>
          </cell>
          <cell r="U202" t="str">
            <v xml:space="preserve"> Confecção de suporte e travessa p/ placa de sinal.</v>
          </cell>
          <cell r="V202" t="str">
            <v>un</v>
          </cell>
          <cell r="W202">
            <v>22.24</v>
          </cell>
        </row>
        <row r="203">
          <cell r="T203" t="str">
            <v>1 A 01 890 01</v>
          </cell>
          <cell r="U203" t="str">
            <v xml:space="preserve"> Escavação manual em material de 1a categoria </v>
          </cell>
          <cell r="V203" t="str">
            <v>m3</v>
          </cell>
          <cell r="W203">
            <v>25</v>
          </cell>
        </row>
        <row r="204">
          <cell r="T204" t="str">
            <v>1 A 01 891 01</v>
          </cell>
          <cell r="U204" t="str">
            <v xml:space="preserve"> Escavação manual de vala em material de 1a cat. </v>
          </cell>
          <cell r="V204" t="str">
            <v>m3</v>
          </cell>
          <cell r="W204">
            <v>28.86</v>
          </cell>
        </row>
        <row r="205">
          <cell r="T205" t="str">
            <v>1 A 01 892 01</v>
          </cell>
          <cell r="U205" t="str">
            <v xml:space="preserve"> Escavação mecânica de vala em material de 1a cat. </v>
          </cell>
          <cell r="V205" t="str">
            <v>m3</v>
          </cell>
          <cell r="W205">
            <v>4.2300000000000004</v>
          </cell>
        </row>
        <row r="206">
          <cell r="T206" t="str">
            <v>1 A 01 893 01</v>
          </cell>
          <cell r="U206" t="str">
            <v xml:space="preserve"> Compactação manual </v>
          </cell>
          <cell r="V206" t="str">
            <v>m3</v>
          </cell>
          <cell r="W206">
            <v>9.89</v>
          </cell>
        </row>
        <row r="207">
          <cell r="T207" t="str">
            <v>1 A 01 893 02</v>
          </cell>
          <cell r="U207" t="str">
            <v xml:space="preserve"> Reaterro e compactação</v>
          </cell>
          <cell r="V207" t="str">
            <v>m3</v>
          </cell>
          <cell r="W207">
            <v>18.84</v>
          </cell>
        </row>
        <row r="208">
          <cell r="T208" t="str">
            <v>1 A 01 894 01</v>
          </cell>
          <cell r="U208" t="str">
            <v xml:space="preserve"> Lastro de brita</v>
          </cell>
          <cell r="V208" t="str">
            <v>m3</v>
          </cell>
          <cell r="W208">
            <v>35.229999999999997</v>
          </cell>
        </row>
        <row r="209">
          <cell r="T209" t="str">
            <v>1 A 01 894 51</v>
          </cell>
          <cell r="U209" t="str">
            <v xml:space="preserve"> Lastro de brita BC </v>
          </cell>
          <cell r="V209" t="str">
            <v>m3</v>
          </cell>
          <cell r="W209">
            <v>52.45</v>
          </cell>
        </row>
        <row r="210">
          <cell r="T210" t="str">
            <v>1 A 02 702 00</v>
          </cell>
          <cell r="U210" t="str">
            <v xml:space="preserve"> Limpeza e enchim. junta pav. concr.(const e rest)</v>
          </cell>
          <cell r="V210" t="str">
            <v>m</v>
          </cell>
          <cell r="W210">
            <v>2.0299999999999998</v>
          </cell>
        </row>
        <row r="211">
          <cell r="T211" t="str">
            <v>1 A 99 001 00</v>
          </cell>
          <cell r="U211" t="str">
            <v xml:space="preserve"> Mistura areia-asfalto usinada a frio</v>
          </cell>
          <cell r="V211" t="str">
            <v>m3</v>
          </cell>
          <cell r="W211">
            <v>0</v>
          </cell>
        </row>
        <row r="212">
          <cell r="T212" t="str">
            <v>1 A 99 002 00</v>
          </cell>
          <cell r="U212" t="str">
            <v xml:space="preserve"> Mistura areia-asfalto usinada a quente</v>
          </cell>
          <cell r="V212" t="str">
            <v>m3</v>
          </cell>
          <cell r="W212">
            <v>0</v>
          </cell>
        </row>
        <row r="213">
          <cell r="T213" t="str">
            <v>1 A 99 003 00</v>
          </cell>
          <cell r="U213" t="str">
            <v xml:space="preserve"> Mistura betuminosa usinada a frio </v>
          </cell>
          <cell r="V213" t="str">
            <v>m3</v>
          </cell>
          <cell r="W213">
            <v>0</v>
          </cell>
        </row>
        <row r="214">
          <cell r="T214" t="str">
            <v>1 A 99 004 00</v>
          </cell>
          <cell r="U214" t="str">
            <v xml:space="preserve"> Mistura betuminosa usinada a quente </v>
          </cell>
          <cell r="V214" t="str">
            <v>m3</v>
          </cell>
          <cell r="W214">
            <v>0</v>
          </cell>
        </row>
        <row r="215">
          <cell r="T215" t="str">
            <v>1 A 99 005 00</v>
          </cell>
          <cell r="U215" t="str">
            <v xml:space="preserve"> Mistura betuminosa </v>
          </cell>
          <cell r="V215" t="str">
            <v>m3</v>
          </cell>
          <cell r="W215">
            <v>0</v>
          </cell>
        </row>
      </sheetData>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de Dados"/>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ão"/>
      <sheetName val="61M-CBMI"/>
      <sheetName val="CS#"/>
      <sheetName val="Orçamentária"/>
      <sheetName val="Terraplenagem"/>
    </sheetNames>
    <definedNames>
      <definedName name="exibir_1000"/>
      <definedName name="Filtrar_1000"/>
    </definedNames>
    <sheetDataSet>
      <sheetData sheetId="0"/>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BANCO"/>
      <sheetName val="Conversão"/>
      <sheetName val="Equipamentos"/>
      <sheetName val="61M-CBMI"/>
      <sheetName val="Anual"/>
      <sheetName val="A"/>
      <sheetName val="resumo_aut1"/>
      <sheetName val="AUXILIARES"/>
      <sheetName val="Proposta"/>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p a t o 99 b"/>
      <sheetName val="orc ID nº12"/>
      <sheetName val="orc ID nº13"/>
      <sheetName val="orc ID nº 14"/>
      <sheetName val="orc ID nº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ão"/>
      <sheetName val="Terraplenagem"/>
      <sheetName val="Banco de Dados"/>
      <sheetName val="TB"/>
      <sheetName val="TB _BG_"/>
    </sheetNames>
    <sheetDataSet>
      <sheetData sheetId="0"/>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versão"/>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PRIM."/>
      <sheetName val="PROD.REBRIT."/>
      <sheetName val="SAÍDA MASSA"/>
      <sheetName val="SAÍDA BRITADOS"/>
      <sheetName val="RESUMO INDUSTRIAL"/>
      <sheetName val="Posição Física "/>
      <sheetName val="Eficiência"/>
      <sheetName val="SAÍDA MASSA -BR 476"/>
      <sheetName val="SAÍDA BRITADOS -  BR-476"/>
      <sheetName val="PROD_PRIM_"/>
      <sheetName val="PROD_REBRIT_"/>
      <sheetName val="Custo do CM-30"/>
      <sheetName val="Planejamento"/>
      <sheetName val="Vínculos (Não Mexer)"/>
      <sheetName val="Vínculos"/>
      <sheetName val="SAÍDA_BRITADOS"/>
      <sheetName val="SAÍDA_MASSA"/>
      <sheetName val="PROD_PRIM_1"/>
      <sheetName val="RESUMO_INDUSTRIAL"/>
      <sheetName val="PROD_REBRIT_1"/>
      <sheetName val="Posição_Física_"/>
      <sheetName val="SAÍDA_MASSA_-BR_476"/>
      <sheetName val="SAÍDA_BRITADOS_-__BR-476"/>
      <sheetName val="Custo_do_CM-30"/>
      <sheetName val="Vínculos_(Não_Mexer)"/>
      <sheetName val="PROD_PRIM_2"/>
      <sheetName val="PROD_REBRIT_2"/>
      <sheetName val="SAÍDA_MASSA1"/>
      <sheetName val="SAÍDA_BRITADOS1"/>
      <sheetName val="RESUMO_INDUSTRIAL1"/>
      <sheetName val="Posição_Física_1"/>
      <sheetName val="SAÍDA_MASSA_-BR_4761"/>
      <sheetName val="SAÍDA_BRITADOS_-__BR-4761"/>
      <sheetName val="Custo_do_CM-301"/>
      <sheetName val="Vínculos_(Não_Mexer)1"/>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 val="INVENTÁRIO"/>
      <sheetName val="TABELA TV-CASTELLAR"/>
      <sheetName val="61M-CBMI"/>
      <sheetName val="SERVIÇOS MAT BET"/>
      <sheetName val="CUSTO INDIRETO"/>
      <sheetName val="PRODUCAO"/>
      <sheetName val="Orçamentária"/>
      <sheetName val="Página 15"/>
      <sheetName val="PRO-08"/>
      <sheetName val="Conversão"/>
      <sheetName val="CR LOTE 02"/>
      <sheetName val="medição"/>
      <sheetName val="Cadastro Medição"/>
      <sheetName val="Geral"/>
      <sheetName val="p a t o 99 b"/>
      <sheetName val="A"/>
      <sheetName val="Página 16"/>
      <sheetName val="PROJETO"/>
      <sheetName val="RESUMO_AUT1"/>
      <sheetName val="PROP ELAB GANH"/>
      <sheetName val="PARETOS"/>
      <sheetName val="DESEMP AN"/>
      <sheetName val="SERVIÇOS"/>
      <sheetName val="eaigesen"/>
      <sheetName val="relatório"/>
      <sheetName val="DER janeiro98"/>
      <sheetName val="market"/>
      <sheetName val="aux"/>
      <sheetName val="Ativos"/>
    </sheetNames>
    <sheetDataSet>
      <sheetData sheetId="0" refreshError="1"/>
      <sheetData sheetId="1" refreshError="1"/>
      <sheetData sheetId="2" refreshError="1"/>
      <sheetData sheetId="3" refreshError="1"/>
      <sheetData sheetId="4" refreshError="1"/>
      <sheetData sheetId="5">
        <row r="8">
          <cell r="A8">
            <v>1</v>
          </cell>
        </row>
      </sheetData>
      <sheetData sheetId="6">
        <row r="7">
          <cell r="A7">
            <v>1</v>
          </cell>
        </row>
      </sheetData>
      <sheetData sheetId="7">
        <row r="7">
          <cell r="A7">
            <v>1</v>
          </cell>
        </row>
      </sheetData>
      <sheetData sheetId="8">
        <row r="7">
          <cell r="A7">
            <v>1</v>
          </cell>
        </row>
      </sheetData>
      <sheetData sheetId="9" refreshError="1"/>
      <sheetData sheetId="10" refreshError="1"/>
      <sheetData sheetId="11" refreshError="1"/>
      <sheetData sheetId="12" refreshError="1"/>
      <sheetData sheetId="13" refreshError="1"/>
      <sheetData sheetId="14" refreshError="1"/>
      <sheetData sheetId="15"/>
      <sheetData sheetId="16"/>
      <sheetData sheetId="17">
        <row r="8">
          <cell r="A8">
            <v>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Conversão"/>
      <sheetName val="Índices de Reajustamento"/>
    </sheetNames>
    <sheetDataSet>
      <sheetData sheetId="0"/>
      <sheetData sheetId="1" refreshError="1"/>
      <sheetData sheetId="2" refreshError="1"/>
      <sheetData sheetId="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Orçamento"/>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IS"/>
      <sheetName val="EQUIPAMENTOS"/>
      <sheetName val="MAO-DE-OBRA"/>
      <sheetName val="DADOS_NAO_IMPRIMIR"/>
      <sheetName val="Dados Edital"/>
      <sheetName val="CAPA"/>
      <sheetName val="INVENTÁRIO "/>
      <sheetName val="BDI DES."/>
      <sheetName val="BDI N. DES."/>
      <sheetName val="Serviços"/>
      <sheetName val="Cronograma 1º"/>
      <sheetName val="Memória Justificativa"/>
      <sheetName val="REC. REV."/>
      <sheetName val="REC. ACOSTAMENTO"/>
      <sheetName val="CURVA ABC"/>
      <sheetName val="ORÇAMENTO"/>
      <sheetName val="ORÇAMENTO ZERO"/>
      <sheetName val="Transp L. &amp; Com."/>
      <sheetName val="TLCB5"/>
      <sheetName val="TLMR"/>
      <sheetName val="TLCB10"/>
      <sheetName val="TLCC4"/>
      <sheetName val="TCCB10"/>
      <sheetName val="TCCC "/>
      <sheetName val="Quadro res. transp."/>
      <sheetName val="CROQUI "/>
      <sheetName val="AQ.TRANSP_MB"/>
      <sheetName val="FÓRM. TRANS"/>
      <sheetName val="CÁLC. TRANS."/>
      <sheetName val="Calc. pedágio"/>
      <sheetName val="MB VIAB."/>
      <sheetName val="Unit MB"/>
      <sheetName val="Estudo Comparativo"/>
      <sheetName val="MOB_canteiro"/>
      <sheetName val="Instalação"/>
      <sheetName val="Mobiliz."/>
      <sheetName val="PREV. --&gt;"/>
      <sheetName val="CONSERVA ROTINEIRA --&gt;"/>
      <sheetName val="Composições"/>
      <sheetName val="MAT.BET"/>
      <sheetName val="MBUQ"/>
      <sheetName val="MICRO 1.5"/>
      <sheetName val="MICRO1.5"/>
      <sheetName val="REAT. APILOADO"/>
      <sheetName val="SOLO MELHORADO"/>
      <sheetName val="PINT.LIG."/>
      <sheetName val="LIMP.PONTE"/>
      <sheetName val="REC.REV."/>
      <sheetName val="REM.PROF.MAN."/>
      <sheetName val="CAPA SEL"/>
      <sheetName val="REM.PROF.MEC"/>
      <sheetName val="TAPA.BUR.SERRA"/>
      <sheetName val="SEL.TRINCA"/>
      <sheetName val="CORR.MBUQ"/>
      <sheetName val="REP.CBUQ"/>
      <sheetName val="REC. G.C."/>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TSS"/>
      <sheetName val="REC.CAM.GRA"/>
      <sheetName val="SOLO BRITA"/>
      <sheetName val="REC.MAN.ATERRO"/>
      <sheetName val="REC.MEC.ATERRO"/>
      <sheetName val="DRENO.SUB"/>
      <sheetName val="OBRAS MELHORAM --&gt;"/>
      <sheetName val="ENROC.PEDRA.ARR."/>
      <sheetName val="ENROC.PEDRA.JOG."/>
      <sheetName val="TUBO.60"/>
      <sheetName val="TUBO.80"/>
      <sheetName val="REV.VEG."/>
      <sheetName val="SERVIÇOS AUX --&gt;"/>
      <sheetName val="CONCRETO.CICLO"/>
      <sheetName val="CONCRETO.ACBC"/>
      <sheetName val="DOB.COL.ARM."/>
      <sheetName val="FORMA.MAD."/>
      <sheetName val="REAT.COMP.BUEIRO"/>
      <sheetName val="ESC.MAN.1ªCAT"/>
      <sheetName val="ESC.MEC.1ªCAT"/>
      <sheetName val="DIVIS (4)"/>
      <sheetName val="AUXILIARES"/>
      <sheetName val="Usinagem Micro"/>
      <sheetName val="TRANSPORTE"/>
      <sheetName val="ADM"/>
      <sheetName val="Modelo"/>
      <sheetName val="SINALIZ"/>
      <sheetName val="Desm. dest. limpeza"/>
      <sheetName val="Esc. Mat 1a-50m"/>
      <sheetName val="Esc. Mat 1a-50-200m"/>
      <sheetName val="Esc. Mat 1a-3000-5000m"/>
      <sheetName val="Proctor 95%"/>
      <sheetName val="Proctor 100%"/>
      <sheetName val="RegulaSubl"/>
      <sheetName val="Rem.rev.bet. "/>
      <sheetName val="Rem.cam.gran."/>
      <sheetName val="Sub-sem mistura"/>
      <sheetName val="Sub-solocim"/>
      <sheetName val="Usinagem Solomelhorcim"/>
      <sheetName val="Base SoloCim"/>
      <sheetName val="Usinagem Solocim"/>
      <sheetName val="Base SoloSeixo"/>
      <sheetName val="IMPRIMAÇÃO"/>
      <sheetName val="CBUQ-Faixa&quot;C&quot;"/>
      <sheetName val="Usinagem CBUQ-C"/>
      <sheetName val="CBUQ-Faixa&quot;B&quot;"/>
      <sheetName val="Usinagem CBUQ-B"/>
      <sheetName val="MFC 03"/>
      <sheetName val="MFC 05"/>
      <sheetName val="DAR 02"/>
      <sheetName val="EDA 01"/>
      <sheetName val="PINT.FAIXA.TERMO"/>
      <sheetName val="PINT.SETAS.TERMO"/>
      <sheetName val="TACHA.MONO"/>
      <sheetName val="TACHAO.BI"/>
      <sheetName val="PLACA"/>
      <sheetName val="EDA 02"/>
      <sheetName val="SCC 03"/>
      <sheetName val="DIVIS (6)"/>
      <sheetName val="RESU.SERV"/>
      <sheetName val="Plan1"/>
      <sheetName val="cotacao materiais NASul"/>
      <sheetName val="Pedreirias"/>
      <sheetName val="MUDANÇAS"/>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 val="mão de obra,leis e bdi"/>
    </sheetNames>
    <sheetDataSet>
      <sheetData sheetId="0"/>
      <sheetData sheetId="1"/>
      <sheetData sheetId="2"/>
      <sheetData sheetId="3">
        <row r="8">
          <cell r="B8" t="str">
            <v>BR-262/MS/SP</v>
          </cell>
        </row>
        <row r="9">
          <cell r="B9" t="str">
            <v>Div. SP/MS (Início travessia rio Paraná) - Fronteira Brasil/Bolívia</v>
          </cell>
        </row>
        <row r="10">
          <cell r="B10" t="str">
            <v>Div. SP/MS (Início travessia rio Paraná) - Entr.º MS 338 p/ Santa Rita do Pardo e BR-262/SP segmento km 318,7 ao 322,148 (Acesso a ponte rodoviária lado SP)</v>
          </cell>
        </row>
        <row r="11">
          <cell r="B11" t="str">
            <v>Km 0,00 ao km 191,2 (MS) e Km 318,70 ao Km 322,148 (SP)</v>
          </cell>
        </row>
        <row r="43">
          <cell r="E43">
            <v>42880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ÇÃO"/>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portes"/>
      <sheetName val="procedimentos"/>
      <sheetName val="medição "/>
      <sheetName val="memória quantitativa"/>
      <sheetName val="memória"/>
      <sheetName val="memória mat placa sinaliz"/>
      <sheetName val="ficha medição"/>
      <sheetName val="rel. mensal"/>
      <sheetName val="boletim"/>
      <sheetName val="ind. físicos"/>
      <sheetName val="Gráfico"/>
      <sheetName val="pluviometria"/>
      <sheetName val="19ª_MED_Sconnt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medição"/>
      <sheetName val="Ind. Físicos"/>
      <sheetName val="ficha medição"/>
      <sheetName val="Relatório"/>
      <sheetName val="Ens MAIO"/>
      <sheetName val="Efetividade"/>
      <sheetName val="boletim"/>
      <sheetName val="Avanço Físico "/>
      <sheetName val="Reparos Localizados"/>
      <sheetName val="Cargs RL"/>
      <sheetName val="Fresagem"/>
      <sheetName val="Pint.Ligação"/>
      <sheetName val="CBUQ 4cm"/>
      <sheetName val="Cargas CBUQ"/>
      <sheetName val="TSD"/>
      <sheetName val="TSS"/>
      <sheetName val="Pint.Ligação Acost."/>
      <sheetName val="CBUQ Acost."/>
      <sheetName val="Sinalização"/>
      <sheetName val="PINT FAIXAS"/>
      <sheetName val="pluviometria"/>
    </sheetNames>
    <sheetDataSet>
      <sheetData sheetId="0"/>
      <sheetData sheetId="1"/>
      <sheetData sheetId="2"/>
      <sheetData sheetId="3" refreshError="1">
        <row r="11">
          <cell r="G11">
            <v>803588.25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ANCHA"/>
      <sheetName val="INFO"/>
      <sheetName val="LEGENDAS"/>
      <sheetName val="CREMA"/>
      <sheetName val="VDM"/>
      <sheetName val="PERFIS_MT"/>
      <sheetName val="SNV"/>
      <sheetName val="CLASSE"/>
      <sheetName val="caracteristicas_segmento"/>
      <sheetName val="legendas_cadastro"/>
      <sheetName val="sin_hor_necessidades_mec"/>
      <sheetName val="sin_hor_necessidades_man"/>
      <sheetName val="tachas_necessidades"/>
      <sheetName val="Plan3"/>
      <sheetName val="Plan4"/>
      <sheetName val="Plan2"/>
      <sheetName val="DG"/>
      <sheetName val="sin_vertical_necessidades"/>
      <sheetName val="Plan1"/>
      <sheetName val="curvas_tratamento"/>
      <sheetName val="Defensas_necessidades"/>
      <sheetName val="CURVAS_CRIT"/>
      <sheetName val="quantitativos_por_SNV"/>
      <sheetName val="CRITÉRIO DE PAG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2">
          <cell r="O12">
            <v>2</v>
          </cell>
          <cell r="W12">
            <v>4</v>
          </cell>
          <cell r="Z12">
            <v>1</v>
          </cell>
          <cell r="AB12">
            <v>7</v>
          </cell>
          <cell r="AE12" t="str">
            <v>SIM</v>
          </cell>
          <cell r="AF12" t="str">
            <v>485BRJ0010</v>
          </cell>
        </row>
        <row r="13">
          <cell r="O13">
            <v>3</v>
          </cell>
          <cell r="W13">
            <v>8</v>
          </cell>
          <cell r="AB13">
            <v>0</v>
          </cell>
          <cell r="AE13" t="str">
            <v>SIM</v>
          </cell>
          <cell r="AF13" t="str">
            <v>485BRJ0010</v>
          </cell>
        </row>
        <row r="14">
          <cell r="O14">
            <v>5</v>
          </cell>
          <cell r="W14">
            <v>4</v>
          </cell>
          <cell r="Z14">
            <v>1</v>
          </cell>
          <cell r="AB14">
            <v>7</v>
          </cell>
          <cell r="AE14" t="str">
            <v>SIM</v>
          </cell>
          <cell r="AF14" t="str">
            <v>485BRJ0010</v>
          </cell>
        </row>
        <row r="15">
          <cell r="O15">
            <v>16</v>
          </cell>
          <cell r="W15">
            <v>8</v>
          </cell>
          <cell r="AB15">
            <v>0</v>
          </cell>
          <cell r="AE15" t="str">
            <v>SIM</v>
          </cell>
          <cell r="AF15" t="str">
            <v>485BRJ0010</v>
          </cell>
        </row>
        <row r="16">
          <cell r="O16">
            <v>3</v>
          </cell>
          <cell r="W16">
            <v>4</v>
          </cell>
          <cell r="AB16">
            <v>0</v>
          </cell>
          <cell r="AE16" t="str">
            <v>SIM</v>
          </cell>
          <cell r="AF16" t="str">
            <v>485BRJ0010</v>
          </cell>
        </row>
        <row r="17">
          <cell r="O17">
            <v>4</v>
          </cell>
          <cell r="W17">
            <v>4</v>
          </cell>
          <cell r="Z17">
            <v>1</v>
          </cell>
          <cell r="AB17">
            <v>7</v>
          </cell>
          <cell r="AE17" t="str">
            <v>SIM</v>
          </cell>
          <cell r="AF17" t="str">
            <v>485BRJ0010</v>
          </cell>
        </row>
        <row r="18">
          <cell r="O18">
            <v>6</v>
          </cell>
          <cell r="W18">
            <v>4</v>
          </cell>
          <cell r="Z18">
            <v>1</v>
          </cell>
          <cell r="AB18">
            <v>7</v>
          </cell>
          <cell r="AE18" t="str">
            <v>SIM</v>
          </cell>
          <cell r="AF18" t="str">
            <v>485BRJ0010</v>
          </cell>
        </row>
        <row r="19">
          <cell r="O19">
            <v>5</v>
          </cell>
          <cell r="W19">
            <v>4</v>
          </cell>
          <cell r="AB19">
            <v>0</v>
          </cell>
          <cell r="AE19" t="str">
            <v>SIM</v>
          </cell>
          <cell r="AF19" t="str">
            <v>485BRJ0010</v>
          </cell>
        </row>
        <row r="20">
          <cell r="O20">
            <v>4</v>
          </cell>
          <cell r="W20">
            <v>4</v>
          </cell>
          <cell r="Z20">
            <v>1</v>
          </cell>
          <cell r="AB20">
            <v>7</v>
          </cell>
          <cell r="AE20" t="str">
            <v>SIM</v>
          </cell>
          <cell r="AF20" t="str">
            <v>485BRJ0010</v>
          </cell>
        </row>
        <row r="21">
          <cell r="O21">
            <v>8</v>
          </cell>
          <cell r="W21">
            <v>4</v>
          </cell>
          <cell r="Z21">
            <v>1</v>
          </cell>
          <cell r="AB21">
            <v>7</v>
          </cell>
          <cell r="AE21" t="str">
            <v>SIM</v>
          </cell>
          <cell r="AF21" t="str">
            <v>485BRJ0010</v>
          </cell>
        </row>
        <row r="22">
          <cell r="O22">
            <v>6</v>
          </cell>
          <cell r="W22">
            <v>4</v>
          </cell>
          <cell r="AB22">
            <v>0</v>
          </cell>
          <cell r="AE22" t="str">
            <v>SIM</v>
          </cell>
          <cell r="AF22" t="str">
            <v>485BRJ0010</v>
          </cell>
        </row>
        <row r="23">
          <cell r="O23">
            <v>15</v>
          </cell>
          <cell r="W23">
            <v>4</v>
          </cell>
          <cell r="AB23">
            <v>0</v>
          </cell>
          <cell r="AE23" t="str">
            <v>SIM</v>
          </cell>
          <cell r="AF23" t="str">
            <v>485BRJ0010</v>
          </cell>
        </row>
        <row r="24">
          <cell r="O24">
            <v>6</v>
          </cell>
          <cell r="W24">
            <v>4</v>
          </cell>
          <cell r="Z24">
            <v>1</v>
          </cell>
          <cell r="AB24">
            <v>7</v>
          </cell>
          <cell r="AE24" t="str">
            <v>SIM</v>
          </cell>
          <cell r="AF24" t="str">
            <v>485BRJ0010</v>
          </cell>
        </row>
        <row r="25">
          <cell r="O25">
            <v>5</v>
          </cell>
          <cell r="W25">
            <v>4</v>
          </cell>
          <cell r="Z25">
            <v>1</v>
          </cell>
          <cell r="AB25">
            <v>7</v>
          </cell>
          <cell r="AE25" t="str">
            <v>SIM</v>
          </cell>
          <cell r="AF25" t="str">
            <v>485BRJ0010</v>
          </cell>
        </row>
        <row r="26">
          <cell r="O26">
            <v>6</v>
          </cell>
          <cell r="W26">
            <v>4</v>
          </cell>
          <cell r="AB26">
            <v>0</v>
          </cell>
          <cell r="AE26" t="str">
            <v>SIM</v>
          </cell>
          <cell r="AF26" t="str">
            <v>485BRJ0010</v>
          </cell>
        </row>
        <row r="27">
          <cell r="O27">
            <v>9</v>
          </cell>
          <cell r="W27">
            <v>4</v>
          </cell>
          <cell r="Z27">
            <v>1</v>
          </cell>
          <cell r="AB27">
            <v>7</v>
          </cell>
          <cell r="AE27" t="str">
            <v>SIM</v>
          </cell>
          <cell r="AF27" t="str">
            <v>485BRJ0010</v>
          </cell>
        </row>
        <row r="28">
          <cell r="O28">
            <v>15</v>
          </cell>
          <cell r="W28">
            <v>4</v>
          </cell>
          <cell r="Z28">
            <v>1</v>
          </cell>
          <cell r="AB28">
            <v>7</v>
          </cell>
          <cell r="AE28" t="str">
            <v>SIM</v>
          </cell>
          <cell r="AF28" t="str">
            <v>485BRJ0010</v>
          </cell>
        </row>
        <row r="29">
          <cell r="O29">
            <v>14</v>
          </cell>
          <cell r="W29">
            <v>4</v>
          </cell>
          <cell r="AB29">
            <v>0</v>
          </cell>
          <cell r="AE29" t="str">
            <v>SIM</v>
          </cell>
          <cell r="AF29" t="str">
            <v>485BRJ0010</v>
          </cell>
        </row>
        <row r="30">
          <cell r="O30">
            <v>17</v>
          </cell>
          <cell r="W30">
            <v>4</v>
          </cell>
          <cell r="AB30">
            <v>0</v>
          </cell>
          <cell r="AE30" t="str">
            <v>SIM</v>
          </cell>
          <cell r="AF30" t="str">
            <v>485BRJ0010</v>
          </cell>
        </row>
        <row r="31">
          <cell r="O31">
            <v>14</v>
          </cell>
          <cell r="W31">
            <v>4</v>
          </cell>
          <cell r="AB31">
            <v>0</v>
          </cell>
          <cell r="AE31" t="str">
            <v>SIM</v>
          </cell>
          <cell r="AF31" t="str">
            <v>485BRJ0010</v>
          </cell>
        </row>
        <row r="32">
          <cell r="AB32">
            <v>0</v>
          </cell>
        </row>
        <row r="33">
          <cell r="AB33">
            <v>0</v>
          </cell>
        </row>
        <row r="34">
          <cell r="AB34">
            <v>0</v>
          </cell>
        </row>
        <row r="35">
          <cell r="AB35">
            <v>0</v>
          </cell>
        </row>
        <row r="36">
          <cell r="AB36">
            <v>0</v>
          </cell>
        </row>
        <row r="37">
          <cell r="AB37">
            <v>0</v>
          </cell>
        </row>
        <row r="38">
          <cell r="AB38">
            <v>0</v>
          </cell>
        </row>
        <row r="39">
          <cell r="AB39">
            <v>0</v>
          </cell>
        </row>
        <row r="40">
          <cell r="AB40">
            <v>0</v>
          </cell>
        </row>
        <row r="41">
          <cell r="AB41">
            <v>0</v>
          </cell>
        </row>
        <row r="42">
          <cell r="AB42">
            <v>0</v>
          </cell>
        </row>
        <row r="43">
          <cell r="AB43">
            <v>0</v>
          </cell>
        </row>
        <row r="44">
          <cell r="AB44">
            <v>0</v>
          </cell>
        </row>
        <row r="45">
          <cell r="AB45">
            <v>0</v>
          </cell>
        </row>
        <row r="46">
          <cell r="AB46">
            <v>0</v>
          </cell>
        </row>
        <row r="47">
          <cell r="AB47">
            <v>0</v>
          </cell>
        </row>
        <row r="48">
          <cell r="AB48">
            <v>0</v>
          </cell>
        </row>
        <row r="49">
          <cell r="AB49">
            <v>0</v>
          </cell>
        </row>
        <row r="50">
          <cell r="AB50">
            <v>0</v>
          </cell>
        </row>
        <row r="51">
          <cell r="AB51">
            <v>0</v>
          </cell>
        </row>
        <row r="52">
          <cell r="AB52">
            <v>0</v>
          </cell>
        </row>
        <row r="53">
          <cell r="AB53">
            <v>0</v>
          </cell>
        </row>
        <row r="54">
          <cell r="AB54">
            <v>0</v>
          </cell>
        </row>
        <row r="55">
          <cell r="AB55">
            <v>0</v>
          </cell>
        </row>
        <row r="56">
          <cell r="AB56">
            <v>0</v>
          </cell>
        </row>
        <row r="57">
          <cell r="AB57">
            <v>0</v>
          </cell>
        </row>
        <row r="58">
          <cell r="AB58">
            <v>0</v>
          </cell>
        </row>
        <row r="59">
          <cell r="AB59">
            <v>0</v>
          </cell>
        </row>
        <row r="60">
          <cell r="AB60">
            <v>0</v>
          </cell>
        </row>
        <row r="61">
          <cell r="AB61">
            <v>0</v>
          </cell>
        </row>
        <row r="62">
          <cell r="AB62">
            <v>0</v>
          </cell>
        </row>
        <row r="63">
          <cell r="AB63">
            <v>0</v>
          </cell>
        </row>
        <row r="64">
          <cell r="AB64">
            <v>0</v>
          </cell>
        </row>
        <row r="65">
          <cell r="AB65">
            <v>0</v>
          </cell>
        </row>
        <row r="66">
          <cell r="AB66">
            <v>0</v>
          </cell>
        </row>
        <row r="67">
          <cell r="AB67">
            <v>0</v>
          </cell>
        </row>
        <row r="68">
          <cell r="AB68">
            <v>0</v>
          </cell>
        </row>
        <row r="69">
          <cell r="AB69">
            <v>0</v>
          </cell>
        </row>
        <row r="70">
          <cell r="AB70">
            <v>0</v>
          </cell>
        </row>
        <row r="71">
          <cell r="AB71">
            <v>0</v>
          </cell>
        </row>
        <row r="72">
          <cell r="AB72">
            <v>0</v>
          </cell>
        </row>
        <row r="73">
          <cell r="AB73">
            <v>0</v>
          </cell>
        </row>
        <row r="74">
          <cell r="AB74">
            <v>0</v>
          </cell>
        </row>
        <row r="75">
          <cell r="AB75">
            <v>0</v>
          </cell>
        </row>
        <row r="76">
          <cell r="AB76">
            <v>0</v>
          </cell>
        </row>
        <row r="77">
          <cell r="AB77">
            <v>0</v>
          </cell>
        </row>
        <row r="78">
          <cell r="AB78">
            <v>0</v>
          </cell>
        </row>
        <row r="79">
          <cell r="AB79">
            <v>0</v>
          </cell>
        </row>
        <row r="80">
          <cell r="AB80">
            <v>0</v>
          </cell>
        </row>
        <row r="102">
          <cell r="O102">
            <v>652</v>
          </cell>
        </row>
      </sheetData>
      <sheetData sheetId="21" refreshError="1"/>
      <sheetData sheetId="22" refreshError="1"/>
      <sheetData sheetId="2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_HOR_NORTE_MEC"/>
      <sheetName val="SIN_HOR_MEC_Gravatá do Ibiapina"/>
      <sheetName val="SIN_HOR_MEC_TAQUARITINGA"/>
      <sheetName val="HOR_MEC_BR-104SUL"/>
      <sheetName val="SHM_CUPIRA 2ª INTERSEÇÃO"/>
      <sheetName val="SHM_ALTINHO"/>
      <sheetName val="SHM_CANHOTINHO"/>
      <sheetName val="SHM_CUPIRA_1º ACESSO"/>
      <sheetName val="SHM_PALMARES"/>
      <sheetName val="SHM_PANELAS E JUREMA"/>
      <sheetName val="SHM_QUIPAPÁ"/>
      <sheetName val="SHM_SÃO BENEDITO DO SUL"/>
      <sheetName val="SHM_Terra Vermelha"/>
      <sheetName val="SIN_HOR_MAN_GRAVATÁ "/>
      <sheetName val="SHMAN_TAQUA"/>
      <sheetName val="SIN_HOR_MAN_PARADA_ONIBUS"/>
      <sheetName val="SIN_HOR_MAN_PONTE "/>
      <sheetName val="SHMAN_INTERSEÇÃO ALTINHO"/>
      <sheetName val="SHMAN_INTERSEÇÃO CANHOTINHO"/>
      <sheetName val="SHMAN_INTERS, JUREMA E PANELAS"/>
      <sheetName val="SHMAN_INTERSEÇÃO quipapa"/>
      <sheetName val="SHMAN_INTERSEÇÃO SÃO BENEDITO"/>
      <sheetName val="SHMAN_ÁREA ESP CUPIRA 1"/>
      <sheetName val="SHMAN_INTERSEÇÃO CUPIRA 2º"/>
      <sheetName val="SIN_HOR_MAN_PALMARES"/>
      <sheetName val="SHMAN_Terra Vermelha"/>
      <sheetName val="SHMAN_ár. passag.Pedes.LOmb.P.Ô"/>
      <sheetName val="SHMAN_ PONTE_SUL_OBRA DE ARTE"/>
      <sheetName val="SIN_VERTICAL_NORTE_APLICACAO"/>
      <sheetName val="sin_vertical_SUL_aplicacao"/>
      <sheetName val="TACHAS_APLICACAO"/>
      <sheetName val="TACHAS_GRAVATÁ"/>
      <sheetName val="TACHAS_TAQUARITINGA DO NOORTE "/>
      <sheetName val="tachas_intreseção_Altinho"/>
      <sheetName val="tachas_intreseção_Canhotinho"/>
      <sheetName val="tachas_intreseção_Cupira 2"/>
      <sheetName val="tachas_intreseção_Cupira1"/>
      <sheetName val="tachas_aplicacao_BR104"/>
      <sheetName val="tachas_intreseção_Palmares"/>
      <sheetName val="tachas_intreseção_Panelas"/>
      <sheetName val="tachas_intreseção_Quipapá"/>
      <sheetName val="tachas_intreseção_São Benedito"/>
      <sheetName val="tachas_intres,_Terra Vermelha"/>
      <sheetName val="DEFENSAS_NORTE"/>
      <sheetName val="Defensas_SUL_necessidades"/>
      <sheetName val="FAIXAS"/>
      <sheetName val="ESPECIFICACAO"/>
      <sheetName val="SNV - 104"/>
      <sheetName val="SNV-408"/>
      <sheetName val="SEG_HOMOG"/>
      <sheetName val="CURVAS_SHNORTE_MEC"/>
      <sheetName val="Pórtico e Semi-pórtico"/>
      <sheetName val="Pórtico e Semi-pórtico_SUL"/>
      <sheetName val="Pórtico a remover"/>
      <sheetName val="Vol IV quantitativos_por_SNV"/>
      <sheetName val="Plan1"/>
    </sheetNames>
    <sheetDataSet>
      <sheetData sheetId="0">
        <row r="14">
          <cell r="W14" t="str">
            <v>NBR 13.731/08</v>
          </cell>
          <cell r="AC14">
            <v>222</v>
          </cell>
          <cell r="AE14" t="str">
            <v>104BPE0330</v>
          </cell>
        </row>
        <row r="15">
          <cell r="W15" t="str">
            <v>NBR 13.731/08</v>
          </cell>
          <cell r="AC15">
            <v>632.1</v>
          </cell>
          <cell r="AE15" t="str">
            <v>104BPE0330</v>
          </cell>
        </row>
        <row r="16">
          <cell r="W16" t="str">
            <v>NBR 13.731/08</v>
          </cell>
          <cell r="AC16">
            <v>632.1</v>
          </cell>
          <cell r="AE16" t="str">
            <v>104BPE0330</v>
          </cell>
        </row>
        <row r="17">
          <cell r="W17" t="str">
            <v>NBR 13.731/08</v>
          </cell>
          <cell r="AC17">
            <v>115.65</v>
          </cell>
          <cell r="AE17" t="str">
            <v>104BPE0330</v>
          </cell>
        </row>
        <row r="18">
          <cell r="W18" t="str">
            <v>NBR 13.731/08</v>
          </cell>
          <cell r="AC18">
            <v>67.95</v>
          </cell>
          <cell r="AE18" t="str">
            <v>104BPE0330</v>
          </cell>
        </row>
        <row r="19">
          <cell r="W19" t="str">
            <v>NBR 13.731/08</v>
          </cell>
          <cell r="AC19">
            <v>186</v>
          </cell>
          <cell r="AE19" t="str">
            <v>104BPE0330</v>
          </cell>
        </row>
        <row r="20">
          <cell r="W20" t="str">
            <v>NBR 13.731/08</v>
          </cell>
          <cell r="AC20">
            <v>87.75</v>
          </cell>
          <cell r="AE20" t="str">
            <v>104BPE0330</v>
          </cell>
        </row>
        <row r="21">
          <cell r="W21" t="str">
            <v>NBR 13.731/08</v>
          </cell>
          <cell r="AC21">
            <v>93</v>
          </cell>
          <cell r="AE21" t="str">
            <v>104BPE0330</v>
          </cell>
        </row>
        <row r="22">
          <cell r="W22" t="str">
            <v>NBR 13.731/08</v>
          </cell>
          <cell r="AC22">
            <v>2085.9</v>
          </cell>
          <cell r="AE22" t="str">
            <v>104BPE0330</v>
          </cell>
        </row>
        <row r="23">
          <cell r="W23" t="str">
            <v>NBR 13.731/08</v>
          </cell>
          <cell r="AC23">
            <v>2085.9</v>
          </cell>
          <cell r="AE23" t="str">
            <v>104BPE0330</v>
          </cell>
        </row>
        <row r="24">
          <cell r="W24" t="str">
            <v>NBR 13.731/08</v>
          </cell>
          <cell r="AC24">
            <v>109.35</v>
          </cell>
          <cell r="AE24" t="str">
            <v>104BPE0330</v>
          </cell>
        </row>
        <row r="25">
          <cell r="W25" t="str">
            <v>NBR 13.731/08</v>
          </cell>
          <cell r="AC25">
            <v>26.55</v>
          </cell>
          <cell r="AE25" t="str">
            <v>104BPE0330</v>
          </cell>
        </row>
        <row r="26">
          <cell r="W26" t="str">
            <v>NBR 13.731/08</v>
          </cell>
          <cell r="AC26">
            <v>180</v>
          </cell>
          <cell r="AE26" t="str">
            <v>104BPE0330</v>
          </cell>
        </row>
        <row r="27">
          <cell r="W27" t="str">
            <v>NBR 13.731/08</v>
          </cell>
          <cell r="AC27">
            <v>38.25</v>
          </cell>
          <cell r="AE27" t="str">
            <v>104BPE0330</v>
          </cell>
        </row>
        <row r="28">
          <cell r="W28" t="str">
            <v>NBR 13.731/08</v>
          </cell>
          <cell r="AC28">
            <v>108</v>
          </cell>
          <cell r="AE28" t="str">
            <v>104BPE0330</v>
          </cell>
        </row>
        <row r="29">
          <cell r="W29" t="str">
            <v>NBR 13.731/08</v>
          </cell>
          <cell r="AC29">
            <v>99</v>
          </cell>
          <cell r="AE29" t="str">
            <v>104BPE0330</v>
          </cell>
        </row>
        <row r="30">
          <cell r="W30" t="str">
            <v>NBR 13.731/08</v>
          </cell>
          <cell r="AC30">
            <v>69</v>
          </cell>
          <cell r="AE30" t="str">
            <v>104BPE0330</v>
          </cell>
        </row>
        <row r="31">
          <cell r="W31" t="str">
            <v>NBR 13.731/08</v>
          </cell>
          <cell r="AC31">
            <v>112.05</v>
          </cell>
          <cell r="AE31" t="str">
            <v>104BPE0330</v>
          </cell>
        </row>
        <row r="32">
          <cell r="W32" t="str">
            <v>NBR 13.731/08</v>
          </cell>
          <cell r="AC32">
            <v>30.9</v>
          </cell>
          <cell r="AE32" t="str">
            <v>104BPE0330</v>
          </cell>
        </row>
        <row r="33">
          <cell r="W33" t="str">
            <v>NBR 13.731/08</v>
          </cell>
          <cell r="AC33">
            <v>267</v>
          </cell>
          <cell r="AE33" t="str">
            <v>104BPE0330</v>
          </cell>
        </row>
        <row r="34">
          <cell r="W34" t="str">
            <v>NBR 13.731/08</v>
          </cell>
          <cell r="AC34">
            <v>209.25</v>
          </cell>
          <cell r="AE34" t="str">
            <v>104BPE0330</v>
          </cell>
        </row>
        <row r="35">
          <cell r="W35" t="str">
            <v>NBR 13.731/08</v>
          </cell>
          <cell r="AC35">
            <v>351</v>
          </cell>
          <cell r="AE35" t="str">
            <v>104BPE0330</v>
          </cell>
        </row>
        <row r="36">
          <cell r="W36" t="str">
            <v>NBR 13.731/08</v>
          </cell>
          <cell r="AC36">
            <v>76.5</v>
          </cell>
          <cell r="AE36" t="str">
            <v>104BPE0330</v>
          </cell>
        </row>
        <row r="37">
          <cell r="W37" t="str">
            <v>NBR 13.731/08</v>
          </cell>
          <cell r="AC37">
            <v>54</v>
          </cell>
          <cell r="AE37" t="str">
            <v>104BPE0330</v>
          </cell>
        </row>
        <row r="38">
          <cell r="W38" t="str">
            <v>NBR 13.731/08</v>
          </cell>
          <cell r="AC38">
            <v>180</v>
          </cell>
          <cell r="AE38" t="str">
            <v>104BPE0330</v>
          </cell>
        </row>
        <row r="39">
          <cell r="W39" t="str">
            <v>NBR 13.731/08</v>
          </cell>
          <cell r="AC39">
            <v>172.35</v>
          </cell>
          <cell r="AE39" t="str">
            <v>104BPE0330</v>
          </cell>
        </row>
        <row r="40">
          <cell r="W40" t="str">
            <v>NBR 13.731/08</v>
          </cell>
          <cell r="AC40">
            <v>71.55</v>
          </cell>
          <cell r="AE40" t="str">
            <v>104BPE0330</v>
          </cell>
        </row>
        <row r="41">
          <cell r="W41" t="str">
            <v>NBR 13.731/08</v>
          </cell>
          <cell r="AC41">
            <v>110.7</v>
          </cell>
          <cell r="AE41" t="str">
            <v>104BPE0330</v>
          </cell>
        </row>
        <row r="42">
          <cell r="W42" t="str">
            <v>NBR 13.731/08</v>
          </cell>
          <cell r="AC42">
            <v>141.30000000000001</v>
          </cell>
          <cell r="AE42" t="str">
            <v>104BPE0330</v>
          </cell>
        </row>
        <row r="43">
          <cell r="W43" t="str">
            <v>NBR 13.731/08</v>
          </cell>
          <cell r="AC43">
            <v>196.5</v>
          </cell>
          <cell r="AE43" t="str">
            <v>104BPE0330</v>
          </cell>
        </row>
        <row r="44">
          <cell r="W44" t="str">
            <v>NBR 13.731/08</v>
          </cell>
          <cell r="AC44">
            <v>103.5</v>
          </cell>
          <cell r="AE44" t="str">
            <v>104BPE0330</v>
          </cell>
        </row>
        <row r="45">
          <cell r="W45" t="str">
            <v>NBR 13.731/08</v>
          </cell>
          <cell r="AC45">
            <v>108</v>
          </cell>
          <cell r="AE45" t="str">
            <v>104BPE0330</v>
          </cell>
        </row>
        <row r="46">
          <cell r="W46" t="str">
            <v>NBR 13.731/08</v>
          </cell>
          <cell r="AC46">
            <v>30</v>
          </cell>
          <cell r="AE46" t="str">
            <v>104BPE0330</v>
          </cell>
        </row>
        <row r="47">
          <cell r="W47" t="str">
            <v>NBR 15.402/2006</v>
          </cell>
          <cell r="AC47">
            <v>27</v>
          </cell>
          <cell r="AE47" t="str">
            <v>104BPE0330</v>
          </cell>
        </row>
        <row r="48">
          <cell r="W48" t="str">
            <v>NBR 15.402/2006</v>
          </cell>
          <cell r="AC48">
            <v>180</v>
          </cell>
          <cell r="AE48" t="str">
            <v>104BPE0330</v>
          </cell>
        </row>
        <row r="49">
          <cell r="W49" t="str">
            <v>NBR 13.731/08</v>
          </cell>
          <cell r="AC49">
            <v>40.049999999999997</v>
          </cell>
          <cell r="AE49" t="str">
            <v>104BPE0330</v>
          </cell>
        </row>
        <row r="50">
          <cell r="W50" t="str">
            <v>NBR 13.731/08</v>
          </cell>
          <cell r="AC50">
            <v>88.65</v>
          </cell>
          <cell r="AE50" t="str">
            <v>104BPE0330</v>
          </cell>
        </row>
        <row r="51">
          <cell r="W51" t="str">
            <v>NBR 13.731/08</v>
          </cell>
          <cell r="AC51">
            <v>173.25</v>
          </cell>
          <cell r="AE51" t="str">
            <v>104BPE0330</v>
          </cell>
        </row>
        <row r="52">
          <cell r="W52" t="str">
            <v>NBR 13.731/08</v>
          </cell>
          <cell r="AC52">
            <v>33</v>
          </cell>
          <cell r="AE52" t="str">
            <v>104BPE0330</v>
          </cell>
        </row>
        <row r="53">
          <cell r="W53" t="str">
            <v>NBR 13.731/08</v>
          </cell>
          <cell r="AC53">
            <v>108</v>
          </cell>
          <cell r="AE53" t="str">
            <v>104BPE0330</v>
          </cell>
        </row>
        <row r="54">
          <cell r="W54" t="str">
            <v>NBR 13.731/08</v>
          </cell>
          <cell r="AC54">
            <v>99</v>
          </cell>
          <cell r="AE54" t="str">
            <v>104BPE0330</v>
          </cell>
        </row>
        <row r="55">
          <cell r="W55" t="str">
            <v>NBR 13.731/08</v>
          </cell>
          <cell r="AC55">
            <v>117</v>
          </cell>
          <cell r="AE55" t="str">
            <v>104BPE0330</v>
          </cell>
        </row>
        <row r="56">
          <cell r="W56" t="str">
            <v>NBR 15.402/2006</v>
          </cell>
          <cell r="AC56">
            <v>288</v>
          </cell>
          <cell r="AE56" t="str">
            <v>104BPE0350</v>
          </cell>
        </row>
        <row r="57">
          <cell r="W57" t="str">
            <v>NBR 13.731/08</v>
          </cell>
          <cell r="AC57">
            <v>33.75</v>
          </cell>
          <cell r="AE57" t="str">
            <v>104BPE0350</v>
          </cell>
        </row>
        <row r="58">
          <cell r="W58" t="str">
            <v>NBR 13.731/08</v>
          </cell>
          <cell r="AC58">
            <v>68.63</v>
          </cell>
          <cell r="AE58" t="str">
            <v>104BPE0350</v>
          </cell>
        </row>
        <row r="59">
          <cell r="W59" t="str">
            <v>NBR 13.731/08</v>
          </cell>
          <cell r="AC59">
            <v>103.5</v>
          </cell>
          <cell r="AE59" t="str">
            <v>104BPE0350</v>
          </cell>
        </row>
        <row r="60">
          <cell r="W60" t="str">
            <v>NBR 13.731/08</v>
          </cell>
          <cell r="AC60">
            <v>48</v>
          </cell>
          <cell r="AE60" t="str">
            <v>104BPE0350</v>
          </cell>
        </row>
        <row r="61">
          <cell r="W61" t="str">
            <v>NBR 13.731/08</v>
          </cell>
          <cell r="AC61">
            <v>108</v>
          </cell>
          <cell r="AE61" t="str">
            <v>104BPE0350</v>
          </cell>
        </row>
        <row r="62">
          <cell r="W62" t="str">
            <v>NBR 13.731/08</v>
          </cell>
          <cell r="AC62">
            <v>158.85</v>
          </cell>
          <cell r="AE62" t="str">
            <v>104BPE0350</v>
          </cell>
        </row>
        <row r="63">
          <cell r="W63" t="str">
            <v>NBR 13.731/08</v>
          </cell>
          <cell r="AC63">
            <v>3</v>
          </cell>
          <cell r="AE63" t="str">
            <v>104BPE0350</v>
          </cell>
        </row>
        <row r="64">
          <cell r="W64" t="str">
            <v>NBR 13.731/08</v>
          </cell>
          <cell r="AC64">
            <v>126</v>
          </cell>
          <cell r="AE64" t="str">
            <v>104BPE0350</v>
          </cell>
        </row>
        <row r="65">
          <cell r="W65" t="str">
            <v>NBR 13.731/08</v>
          </cell>
          <cell r="AC65">
            <v>42</v>
          </cell>
          <cell r="AE65" t="str">
            <v>104BPE0350</v>
          </cell>
        </row>
        <row r="66">
          <cell r="W66" t="str">
            <v>NBR 15.402/2006</v>
          </cell>
          <cell r="AC66">
            <v>66</v>
          </cell>
          <cell r="AE66" t="str">
            <v>104BPE0330</v>
          </cell>
        </row>
        <row r="67">
          <cell r="W67" t="str">
            <v>NBR 15.402/2006</v>
          </cell>
          <cell r="AC67">
            <v>67.349999999999994</v>
          </cell>
          <cell r="AE67" t="str">
            <v>104BPE0330</v>
          </cell>
        </row>
        <row r="68">
          <cell r="W68" t="str">
            <v>NBR 15.402/2006</v>
          </cell>
          <cell r="AC68">
            <v>657.3</v>
          </cell>
          <cell r="AE68" t="str">
            <v>104BPE0330</v>
          </cell>
        </row>
        <row r="69">
          <cell r="W69" t="str">
            <v>NBR 15.402/2006</v>
          </cell>
          <cell r="AC69">
            <v>660</v>
          </cell>
          <cell r="AE69" t="str">
            <v>104BPE0330</v>
          </cell>
        </row>
        <row r="70">
          <cell r="W70" t="str">
            <v>NBR 15.402/2006</v>
          </cell>
          <cell r="AC70">
            <v>43.65</v>
          </cell>
          <cell r="AE70" t="str">
            <v>104BPE0350</v>
          </cell>
        </row>
        <row r="71">
          <cell r="W71" t="str">
            <v>NBR 15.402/2006</v>
          </cell>
          <cell r="AC71">
            <v>39</v>
          </cell>
          <cell r="AE71" t="str">
            <v>104BPE0350</v>
          </cell>
        </row>
        <row r="72">
          <cell r="W72" t="str">
            <v>NBR 15.402/2006</v>
          </cell>
          <cell r="AC72">
            <v>45</v>
          </cell>
          <cell r="AE72" t="str">
            <v>104BPE0350</v>
          </cell>
        </row>
        <row r="73">
          <cell r="W73" t="str">
            <v>NBR 15.402/2006</v>
          </cell>
          <cell r="AC73">
            <v>39</v>
          </cell>
          <cell r="AE73" t="str">
            <v>104BPE0350</v>
          </cell>
        </row>
        <row r="74">
          <cell r="W74" t="str">
            <v>NBR 13.731/08</v>
          </cell>
          <cell r="AC74">
            <v>101.25</v>
          </cell>
          <cell r="AE74" t="str">
            <v>104BPE0350</v>
          </cell>
        </row>
        <row r="75">
          <cell r="W75" t="str">
            <v>NBR 13.731/08</v>
          </cell>
          <cell r="AC75">
            <v>47.25</v>
          </cell>
          <cell r="AE75" t="str">
            <v>104BPE0350</v>
          </cell>
        </row>
        <row r="76">
          <cell r="W76" t="str">
            <v>NBR 13.731/08</v>
          </cell>
          <cell r="AC76">
            <v>63.9</v>
          </cell>
          <cell r="AE76" t="str">
            <v>104BPE0350</v>
          </cell>
        </row>
        <row r="77">
          <cell r="W77" t="str">
            <v>NBR 13.731/08</v>
          </cell>
          <cell r="AC77">
            <v>67.5</v>
          </cell>
          <cell r="AE77" t="str">
            <v>104BPE0350</v>
          </cell>
        </row>
        <row r="78">
          <cell r="W78" t="str">
            <v>NBR 13.731/08</v>
          </cell>
          <cell r="AC78">
            <v>201.6</v>
          </cell>
          <cell r="AE78" t="str">
            <v>104BPE0350</v>
          </cell>
        </row>
        <row r="79">
          <cell r="W79" t="str">
            <v>NBR 13.731/08</v>
          </cell>
          <cell r="AC79">
            <v>73.8</v>
          </cell>
          <cell r="AE79" t="str">
            <v>104BPE0350</v>
          </cell>
        </row>
        <row r="80">
          <cell r="W80" t="str">
            <v>NBR 15.402/2006</v>
          </cell>
          <cell r="AC80">
            <v>38.25</v>
          </cell>
          <cell r="AE80" t="str">
            <v>104BPE0350</v>
          </cell>
        </row>
        <row r="81">
          <cell r="W81" t="str">
            <v>NBR 15.402/2006</v>
          </cell>
          <cell r="AC81">
            <v>119.25</v>
          </cell>
          <cell r="AE81" t="str">
            <v>104BPE0350</v>
          </cell>
        </row>
        <row r="82">
          <cell r="W82" t="str">
            <v>NBR 15.402/2006</v>
          </cell>
          <cell r="AC82">
            <v>27</v>
          </cell>
          <cell r="AE82" t="str">
            <v>104BPE0350</v>
          </cell>
        </row>
        <row r="83">
          <cell r="W83" t="str">
            <v>NBR 15.402/2006</v>
          </cell>
          <cell r="AC83">
            <v>42.75</v>
          </cell>
          <cell r="AE83" t="str">
            <v>104BPE0350</v>
          </cell>
        </row>
        <row r="84">
          <cell r="W84" t="str">
            <v>NBR 15.402/2006</v>
          </cell>
          <cell r="AC84">
            <v>165</v>
          </cell>
          <cell r="AE84" t="str">
            <v>104BPE0350</v>
          </cell>
        </row>
        <row r="85">
          <cell r="W85" t="str">
            <v>NBR 15.402/2006</v>
          </cell>
          <cell r="AC85">
            <v>184.05</v>
          </cell>
          <cell r="AE85" t="str">
            <v>104BPE0350</v>
          </cell>
        </row>
        <row r="86">
          <cell r="W86" t="str">
            <v>NBR 15.402/2006</v>
          </cell>
          <cell r="AC86">
            <v>357.6</v>
          </cell>
          <cell r="AE86" t="str">
            <v>104BPE0350</v>
          </cell>
        </row>
        <row r="87">
          <cell r="W87" t="str">
            <v>NBR 15.402/2006</v>
          </cell>
          <cell r="AC87">
            <v>126</v>
          </cell>
          <cell r="AE87" t="str">
            <v>104BPE0350</v>
          </cell>
        </row>
        <row r="88">
          <cell r="W88" t="str">
            <v>NBR 13.731/08</v>
          </cell>
          <cell r="AC88">
            <v>1134</v>
          </cell>
          <cell r="AE88" t="str">
            <v>104BPE0350</v>
          </cell>
        </row>
        <row r="89">
          <cell r="W89" t="str">
            <v>NBR 13.731/08</v>
          </cell>
          <cell r="AC89">
            <v>1134</v>
          </cell>
          <cell r="AE89" t="str">
            <v>104BPE0350</v>
          </cell>
        </row>
        <row r="90">
          <cell r="W90" t="str">
            <v>NBR 15.402/2006</v>
          </cell>
          <cell r="AC90">
            <v>727.75</v>
          </cell>
          <cell r="AE90" t="str">
            <v>104BPE0350</v>
          </cell>
        </row>
        <row r="91">
          <cell r="W91" t="str">
            <v>NBR 15.402/2006</v>
          </cell>
          <cell r="AC91">
            <v>727.75</v>
          </cell>
          <cell r="AE91" t="str">
            <v>104BPE0350</v>
          </cell>
        </row>
        <row r="92">
          <cell r="W92" t="str">
            <v>NBR 15.402/2006</v>
          </cell>
          <cell r="AC92">
            <v>92.63</v>
          </cell>
          <cell r="AE92" t="str">
            <v>104BPE0350</v>
          </cell>
        </row>
        <row r="93">
          <cell r="W93" t="str">
            <v>NBR 15.402/2006</v>
          </cell>
          <cell r="AC93">
            <v>175.2</v>
          </cell>
          <cell r="AE93" t="str">
            <v>104BPE0350</v>
          </cell>
        </row>
        <row r="94">
          <cell r="W94" t="str">
            <v>NBR 15.870/10</v>
          </cell>
          <cell r="AC94">
            <v>87.6</v>
          </cell>
          <cell r="AE94" t="str">
            <v>104BPE0350</v>
          </cell>
        </row>
        <row r="95">
          <cell r="W95" t="str">
            <v>NBR 15.870/10</v>
          </cell>
          <cell r="AC95">
            <v>87.6</v>
          </cell>
          <cell r="AE95" t="str">
            <v>104BPE0350</v>
          </cell>
        </row>
        <row r="96">
          <cell r="W96" t="str">
            <v>NBR 13.731/08</v>
          </cell>
          <cell r="AC96">
            <v>229.3</v>
          </cell>
          <cell r="AE96" t="str">
            <v>104BPE0350</v>
          </cell>
        </row>
        <row r="97">
          <cell r="W97" t="str">
            <v>NBR 13.731/08</v>
          </cell>
          <cell r="AC97">
            <v>202.25</v>
          </cell>
          <cell r="AE97" t="str">
            <v>104BPE0350</v>
          </cell>
        </row>
        <row r="98">
          <cell r="W98" t="str">
            <v>NBR 13.731/08</v>
          </cell>
          <cell r="AC98">
            <v>202.25</v>
          </cell>
          <cell r="AE98" t="str">
            <v>104BPE0350</v>
          </cell>
        </row>
      </sheetData>
      <sheetData sheetId="1">
        <row r="14">
          <cell r="T14" t="str">
            <v>NBR 15.402/2006</v>
          </cell>
          <cell r="Z14">
            <v>45.6</v>
          </cell>
        </row>
        <row r="15">
          <cell r="Z15">
            <v>45.6</v>
          </cell>
        </row>
        <row r="16">
          <cell r="Z16">
            <v>18</v>
          </cell>
        </row>
        <row r="17">
          <cell r="Z17">
            <v>30.9</v>
          </cell>
        </row>
        <row r="18">
          <cell r="Z18">
            <v>21.9</v>
          </cell>
        </row>
      </sheetData>
      <sheetData sheetId="2">
        <row r="14">
          <cell r="T14" t="str">
            <v>NBR 15.402/2006</v>
          </cell>
          <cell r="Z14">
            <v>45.6</v>
          </cell>
        </row>
        <row r="15">
          <cell r="Z15">
            <v>45.6</v>
          </cell>
        </row>
        <row r="16">
          <cell r="Z16">
            <v>18</v>
          </cell>
        </row>
        <row r="17">
          <cell r="Z17">
            <v>39</v>
          </cell>
        </row>
        <row r="18">
          <cell r="Z18">
            <v>43.5</v>
          </cell>
        </row>
        <row r="19">
          <cell r="Z19">
            <v>31.5</v>
          </cell>
        </row>
      </sheetData>
      <sheetData sheetId="3">
        <row r="14">
          <cell r="U14" t="str">
            <v>NBR 13.731/08</v>
          </cell>
          <cell r="AA14">
            <v>231.59</v>
          </cell>
          <cell r="AC14" t="str">
            <v>104BPE0450</v>
          </cell>
        </row>
        <row r="15">
          <cell r="U15" t="str">
            <v>NBR 13.731/08</v>
          </cell>
          <cell r="AA15">
            <v>115.79</v>
          </cell>
          <cell r="AC15" t="str">
            <v>104BPE0450</v>
          </cell>
        </row>
        <row r="16">
          <cell r="U16" t="str">
            <v>NBR 13.731/08</v>
          </cell>
          <cell r="AA16">
            <v>115.79</v>
          </cell>
          <cell r="AC16" t="str">
            <v>104BPE0450</v>
          </cell>
        </row>
        <row r="17">
          <cell r="U17" t="str">
            <v>NBR 15.402/2006</v>
          </cell>
          <cell r="AA17">
            <v>112.64</v>
          </cell>
          <cell r="AC17" t="str">
            <v>104BPE0450</v>
          </cell>
        </row>
        <row r="18">
          <cell r="U18" t="str">
            <v>NBR 15.870/10</v>
          </cell>
          <cell r="AA18">
            <v>56.32</v>
          </cell>
          <cell r="AC18" t="str">
            <v>104BPE0450</v>
          </cell>
        </row>
        <row r="19">
          <cell r="U19" t="str">
            <v>NBR 15.870/10</v>
          </cell>
          <cell r="AA19">
            <v>56.32</v>
          </cell>
          <cell r="AC19" t="str">
            <v>104BPE0450</v>
          </cell>
        </row>
        <row r="20">
          <cell r="U20" t="str">
            <v>NBR 13.731/08</v>
          </cell>
          <cell r="AA20">
            <v>135.77000000000001</v>
          </cell>
          <cell r="AC20" t="str">
            <v>104BPE0450</v>
          </cell>
        </row>
        <row r="21">
          <cell r="U21" t="str">
            <v>NBR 13.731/08</v>
          </cell>
          <cell r="AA21">
            <v>117</v>
          </cell>
          <cell r="AC21" t="str">
            <v>104BPE0450</v>
          </cell>
        </row>
        <row r="22">
          <cell r="U22" t="str">
            <v>NBR 13.731/08</v>
          </cell>
          <cell r="AA22">
            <v>112.5</v>
          </cell>
          <cell r="AC22" t="str">
            <v>104BPE0450</v>
          </cell>
        </row>
        <row r="23">
          <cell r="U23" t="str">
            <v>NBR 13.731/08</v>
          </cell>
          <cell r="AA23">
            <v>249</v>
          </cell>
          <cell r="AC23" t="str">
            <v>104BPE0450</v>
          </cell>
        </row>
        <row r="24">
          <cell r="U24" t="str">
            <v>NBR 13.731/08</v>
          </cell>
          <cell r="AA24">
            <v>238.5</v>
          </cell>
          <cell r="AC24" t="str">
            <v>104BPE0450</v>
          </cell>
        </row>
        <row r="25">
          <cell r="U25" t="str">
            <v>NBR 13.731/08</v>
          </cell>
          <cell r="AA25">
            <v>504.39</v>
          </cell>
          <cell r="AC25" t="str">
            <v>104BPE0450</v>
          </cell>
        </row>
        <row r="26">
          <cell r="U26" t="str">
            <v>NBR 13.731/08</v>
          </cell>
          <cell r="AA26">
            <v>504.39</v>
          </cell>
          <cell r="AC26" t="str">
            <v>104BPE0450</v>
          </cell>
        </row>
        <row r="27">
          <cell r="U27" t="str">
            <v>NBR 13.731/08</v>
          </cell>
          <cell r="AA27">
            <v>124.88</v>
          </cell>
          <cell r="AC27" t="str">
            <v>104BPE0450</v>
          </cell>
        </row>
        <row r="28">
          <cell r="U28" t="str">
            <v>NBR 13.731/08</v>
          </cell>
          <cell r="AA28">
            <v>62.44</v>
          </cell>
          <cell r="AC28" t="str">
            <v>104BPE0450</v>
          </cell>
        </row>
        <row r="29">
          <cell r="U29" t="str">
            <v>NBR 13.731/08</v>
          </cell>
          <cell r="AA29">
            <v>62.44</v>
          </cell>
          <cell r="AC29" t="str">
            <v>104BPE0450</v>
          </cell>
        </row>
        <row r="30">
          <cell r="U30" t="str">
            <v>NBR 15.402/2006</v>
          </cell>
          <cell r="AA30">
            <v>130.75</v>
          </cell>
          <cell r="AC30" t="str">
            <v>104BPE0450</v>
          </cell>
        </row>
        <row r="31">
          <cell r="U31" t="str">
            <v>NBR 15.870/10</v>
          </cell>
          <cell r="AA31">
            <v>65.38</v>
          </cell>
          <cell r="AC31" t="str">
            <v>104BPE0450</v>
          </cell>
        </row>
        <row r="32">
          <cell r="U32" t="str">
            <v>NBR 15.870/10</v>
          </cell>
          <cell r="AA32">
            <v>65.38</v>
          </cell>
          <cell r="AC32" t="str">
            <v>104BPE0450</v>
          </cell>
        </row>
        <row r="33">
          <cell r="U33" t="str">
            <v>NBR 13.731/08</v>
          </cell>
          <cell r="AA33">
            <v>170.96</v>
          </cell>
          <cell r="AC33" t="str">
            <v>104BPE0450</v>
          </cell>
        </row>
        <row r="34">
          <cell r="U34" t="str">
            <v>NBR 13.731/08</v>
          </cell>
          <cell r="AA34">
            <v>85.48</v>
          </cell>
          <cell r="AC34" t="str">
            <v>104BPE0450</v>
          </cell>
        </row>
        <row r="35">
          <cell r="U35" t="str">
            <v>NBR 13.731/08</v>
          </cell>
          <cell r="AA35">
            <v>85.48</v>
          </cell>
          <cell r="AC35" t="str">
            <v>104BPE0450</v>
          </cell>
        </row>
        <row r="36">
          <cell r="U36" t="str">
            <v>NBR 15.402/2006</v>
          </cell>
          <cell r="AA36">
            <v>100.15</v>
          </cell>
          <cell r="AC36" t="str">
            <v>104BPE0450</v>
          </cell>
        </row>
        <row r="37">
          <cell r="U37" t="str">
            <v>NBR 15.870/10</v>
          </cell>
          <cell r="AA37">
            <v>50.07</v>
          </cell>
          <cell r="AC37" t="str">
            <v>104BPE0450</v>
          </cell>
        </row>
        <row r="38">
          <cell r="U38" t="str">
            <v>NBR 15.870/10</v>
          </cell>
          <cell r="AA38">
            <v>50.07</v>
          </cell>
          <cell r="AC38" t="str">
            <v>104BPE0450</v>
          </cell>
        </row>
        <row r="39">
          <cell r="U39" t="str">
            <v>NBR 13.731/08</v>
          </cell>
          <cell r="AA39">
            <v>271.18</v>
          </cell>
          <cell r="AC39" t="str">
            <v>104BPE0450</v>
          </cell>
        </row>
        <row r="40">
          <cell r="U40" t="str">
            <v>NBR 13.731/08</v>
          </cell>
          <cell r="AA40">
            <v>135.59</v>
          </cell>
          <cell r="AC40" t="str">
            <v>104BPE0450</v>
          </cell>
        </row>
        <row r="41">
          <cell r="U41" t="str">
            <v>NBR 13.731/08</v>
          </cell>
          <cell r="AA41">
            <v>135.59</v>
          </cell>
          <cell r="AC41" t="str">
            <v>104BPE0450</v>
          </cell>
        </row>
        <row r="42">
          <cell r="U42" t="str">
            <v>NBR 15.402/2006</v>
          </cell>
          <cell r="AA42">
            <v>107.08</v>
          </cell>
          <cell r="AC42" t="str">
            <v>104BPE0450</v>
          </cell>
        </row>
        <row r="43">
          <cell r="U43" t="str">
            <v>NBR 15.870/10</v>
          </cell>
          <cell r="AA43">
            <v>53.54</v>
          </cell>
          <cell r="AC43" t="str">
            <v>104BPE0450</v>
          </cell>
        </row>
        <row r="44">
          <cell r="U44" t="str">
            <v>NBR 15.870/10</v>
          </cell>
          <cell r="AA44">
            <v>53.54</v>
          </cell>
          <cell r="AC44" t="str">
            <v>104BPE0450</v>
          </cell>
        </row>
        <row r="45">
          <cell r="U45" t="str">
            <v>NBR 13.731/08</v>
          </cell>
          <cell r="AA45">
            <v>93.01</v>
          </cell>
          <cell r="AC45" t="str">
            <v>104BPE0450</v>
          </cell>
        </row>
        <row r="46">
          <cell r="U46" t="str">
            <v>NBR 13.731/08</v>
          </cell>
          <cell r="AA46">
            <v>19.5</v>
          </cell>
          <cell r="AC46" t="str">
            <v>104BPE0450</v>
          </cell>
        </row>
        <row r="47">
          <cell r="U47" t="str">
            <v>NBR 13.731/08</v>
          </cell>
          <cell r="AA47">
            <v>99</v>
          </cell>
          <cell r="AC47" t="str">
            <v>104BPE0450</v>
          </cell>
        </row>
        <row r="48">
          <cell r="U48" t="str">
            <v>NBR 13.731/08</v>
          </cell>
          <cell r="AA48">
            <v>142.12</v>
          </cell>
          <cell r="AC48" t="str">
            <v>104BPE0450</v>
          </cell>
        </row>
        <row r="49">
          <cell r="U49" t="str">
            <v>NBR 13.731/08</v>
          </cell>
          <cell r="AA49">
            <v>238.06</v>
          </cell>
          <cell r="AC49" t="str">
            <v>104BPE0450</v>
          </cell>
        </row>
        <row r="50">
          <cell r="U50" t="str">
            <v>NBR 13.731/08</v>
          </cell>
          <cell r="AA50">
            <v>238.06</v>
          </cell>
          <cell r="AC50" t="str">
            <v>104BPE0450</v>
          </cell>
        </row>
        <row r="51">
          <cell r="U51" t="str">
            <v>NBR 15.402/2006</v>
          </cell>
          <cell r="AA51">
            <v>119.59</v>
          </cell>
          <cell r="AC51" t="str">
            <v>104BPE0450</v>
          </cell>
        </row>
        <row r="52">
          <cell r="U52" t="str">
            <v>NBR 15.870/10</v>
          </cell>
          <cell r="AA52">
            <v>59.79</v>
          </cell>
          <cell r="AC52" t="str">
            <v>104BPE0450</v>
          </cell>
        </row>
        <row r="53">
          <cell r="U53" t="str">
            <v>NBR 15.870/10</v>
          </cell>
          <cell r="AA53">
            <v>59.79</v>
          </cell>
          <cell r="AC53" t="str">
            <v>104BPE0450</v>
          </cell>
        </row>
        <row r="54">
          <cell r="U54" t="str">
            <v>NBR 15.402/2006</v>
          </cell>
          <cell r="AA54">
            <v>103.22</v>
          </cell>
          <cell r="AC54" t="str">
            <v>104BPE0450</v>
          </cell>
        </row>
        <row r="55">
          <cell r="U55" t="str">
            <v>NBR 15.870/10</v>
          </cell>
          <cell r="AA55">
            <v>51.61</v>
          </cell>
          <cell r="AC55" t="str">
            <v>104BPE0450</v>
          </cell>
        </row>
        <row r="56">
          <cell r="U56" t="str">
            <v>NBR 15.870/10</v>
          </cell>
          <cell r="AA56">
            <v>51.61</v>
          </cell>
          <cell r="AC56" t="str">
            <v>104BPE0450</v>
          </cell>
        </row>
        <row r="57">
          <cell r="U57" t="str">
            <v>NBR 15.402/2006</v>
          </cell>
          <cell r="AA57">
            <v>103.08</v>
          </cell>
          <cell r="AC57" t="str">
            <v>104BPE0450</v>
          </cell>
        </row>
        <row r="58">
          <cell r="U58" t="str">
            <v>NBR 15.402/2006</v>
          </cell>
          <cell r="AA58">
            <v>51.54</v>
          </cell>
          <cell r="AC58" t="str">
            <v>104BPE0450</v>
          </cell>
        </row>
        <row r="59">
          <cell r="U59" t="str">
            <v>NBR 15.402/2006</v>
          </cell>
          <cell r="AA59">
            <v>51.54</v>
          </cell>
          <cell r="AC59" t="str">
            <v>104BPE0450</v>
          </cell>
        </row>
        <row r="60">
          <cell r="U60" t="str">
            <v>NBR 13.731/08</v>
          </cell>
          <cell r="AA60">
            <v>99</v>
          </cell>
          <cell r="AC60" t="str">
            <v>104BPE0450</v>
          </cell>
        </row>
        <row r="61">
          <cell r="U61" t="str">
            <v>NBR 13.731/08</v>
          </cell>
          <cell r="AA61">
            <v>32.549999999999997</v>
          </cell>
          <cell r="AC61" t="str">
            <v>104BPE0450</v>
          </cell>
        </row>
        <row r="62">
          <cell r="U62" t="str">
            <v>NBR 13.731/08</v>
          </cell>
          <cell r="AA62">
            <v>100.35</v>
          </cell>
          <cell r="AC62" t="str">
            <v>104BPE0450</v>
          </cell>
        </row>
        <row r="63">
          <cell r="U63" t="str">
            <v>NBR 13.731/08</v>
          </cell>
          <cell r="AA63">
            <v>504</v>
          </cell>
          <cell r="AC63" t="str">
            <v>104BPE0450</v>
          </cell>
        </row>
        <row r="64">
          <cell r="U64" t="str">
            <v>NBR 13.731/08</v>
          </cell>
          <cell r="AA64">
            <v>34.5</v>
          </cell>
          <cell r="AC64" t="str">
            <v>104BPE0450</v>
          </cell>
        </row>
        <row r="65">
          <cell r="U65" t="str">
            <v>NBR 13.731/08</v>
          </cell>
          <cell r="AA65">
            <v>103.5</v>
          </cell>
          <cell r="AC65" t="str">
            <v>104BPE0450</v>
          </cell>
        </row>
        <row r="66">
          <cell r="U66" t="str">
            <v>NBR 13.731/08</v>
          </cell>
          <cell r="AA66">
            <v>264</v>
          </cell>
          <cell r="AC66" t="str">
            <v>104BPE0450</v>
          </cell>
        </row>
        <row r="67">
          <cell r="U67" t="str">
            <v>NBR 13.731/08</v>
          </cell>
          <cell r="AA67">
            <v>21</v>
          </cell>
          <cell r="AC67" t="str">
            <v>104BPE0450</v>
          </cell>
        </row>
        <row r="68">
          <cell r="U68" t="str">
            <v>NBR 13.731/08</v>
          </cell>
          <cell r="AA68">
            <v>84</v>
          </cell>
          <cell r="AC68" t="str">
            <v>104BPE0450</v>
          </cell>
        </row>
        <row r="69">
          <cell r="U69" t="str">
            <v>NBR 13.731/08</v>
          </cell>
          <cell r="AA69">
            <v>63</v>
          </cell>
          <cell r="AC69" t="str">
            <v>104BPE0450</v>
          </cell>
        </row>
        <row r="70">
          <cell r="U70" t="str">
            <v>NBR 13.731/08</v>
          </cell>
          <cell r="AA70">
            <v>99</v>
          </cell>
          <cell r="AC70" t="str">
            <v>104BPE0450</v>
          </cell>
        </row>
        <row r="71">
          <cell r="U71" t="str">
            <v>NBR 13.731/08</v>
          </cell>
          <cell r="AA71">
            <v>84</v>
          </cell>
          <cell r="AC71" t="str">
            <v>104BPE0450</v>
          </cell>
        </row>
        <row r="72">
          <cell r="U72" t="str">
            <v>NBR 13.731/08</v>
          </cell>
          <cell r="AA72">
            <v>90</v>
          </cell>
          <cell r="AC72" t="str">
            <v>104BPE0450</v>
          </cell>
        </row>
        <row r="73">
          <cell r="U73" t="str">
            <v>NBR 13.731/08</v>
          </cell>
          <cell r="AA73">
            <v>21</v>
          </cell>
          <cell r="AC73" t="str">
            <v>104BPE0450</v>
          </cell>
        </row>
        <row r="74">
          <cell r="U74" t="str">
            <v>NBR 13.731/08</v>
          </cell>
          <cell r="AA74">
            <v>117</v>
          </cell>
          <cell r="AC74" t="str">
            <v>104BPE0450</v>
          </cell>
        </row>
        <row r="75">
          <cell r="U75" t="str">
            <v>NBR 13.731/08</v>
          </cell>
          <cell r="AA75">
            <v>252</v>
          </cell>
          <cell r="AC75" t="str">
            <v>104BPE0450</v>
          </cell>
        </row>
        <row r="76">
          <cell r="U76" t="str">
            <v>NBR 13.731/08</v>
          </cell>
          <cell r="AA76">
            <v>108</v>
          </cell>
          <cell r="AC76" t="str">
            <v>104BPE0450</v>
          </cell>
        </row>
        <row r="77">
          <cell r="U77" t="str">
            <v>NBR 13.731/08</v>
          </cell>
          <cell r="AA77">
            <v>111.15</v>
          </cell>
          <cell r="AC77" t="str">
            <v>104BPE0450</v>
          </cell>
        </row>
        <row r="78">
          <cell r="U78" t="str">
            <v>NBR 13.731/08</v>
          </cell>
          <cell r="AA78">
            <v>373.2</v>
          </cell>
          <cell r="AC78" t="str">
            <v>104BPE0450</v>
          </cell>
        </row>
        <row r="79">
          <cell r="U79" t="str">
            <v>NBR 13.731/08</v>
          </cell>
          <cell r="AA79">
            <v>121.5</v>
          </cell>
          <cell r="AC79" t="str">
            <v>104BPE0450</v>
          </cell>
        </row>
        <row r="80">
          <cell r="U80" t="str">
            <v>NBR 13.731/08</v>
          </cell>
          <cell r="AA80">
            <v>103.5</v>
          </cell>
          <cell r="AC80" t="str">
            <v>104BPE0450</v>
          </cell>
        </row>
        <row r="81">
          <cell r="U81" t="str">
            <v>NBR 13.731/08</v>
          </cell>
          <cell r="AA81">
            <v>102</v>
          </cell>
          <cell r="AC81" t="str">
            <v>104BPE0450</v>
          </cell>
        </row>
        <row r="82">
          <cell r="U82" t="str">
            <v>NBR 13.731/08</v>
          </cell>
          <cell r="AA82">
            <v>126</v>
          </cell>
          <cell r="AC82" t="str">
            <v>104BPE0450</v>
          </cell>
        </row>
        <row r="83">
          <cell r="U83" t="str">
            <v>NBR 13.731/08</v>
          </cell>
          <cell r="AA83">
            <v>18</v>
          </cell>
          <cell r="AC83" t="str">
            <v>104BPE0450</v>
          </cell>
        </row>
        <row r="84">
          <cell r="U84" t="str">
            <v>NBR 13.731/08</v>
          </cell>
          <cell r="AA84">
            <v>90</v>
          </cell>
          <cell r="AC84" t="str">
            <v>104BPE0450</v>
          </cell>
        </row>
        <row r="85">
          <cell r="U85" t="str">
            <v>NBR 13.731/08</v>
          </cell>
          <cell r="AA85">
            <v>135</v>
          </cell>
          <cell r="AC85" t="str">
            <v>104BPE0450</v>
          </cell>
        </row>
        <row r="86">
          <cell r="U86" t="str">
            <v>NBR 13.731/08</v>
          </cell>
          <cell r="AA86">
            <v>135</v>
          </cell>
          <cell r="AC86" t="str">
            <v>104BPE0450</v>
          </cell>
        </row>
        <row r="87">
          <cell r="U87" t="str">
            <v>NBR 13.731/08</v>
          </cell>
          <cell r="AA87">
            <v>300</v>
          </cell>
          <cell r="AC87" t="str">
            <v>104BPE0450</v>
          </cell>
        </row>
        <row r="88">
          <cell r="U88" t="str">
            <v>NBR 13.731/08</v>
          </cell>
          <cell r="AA88">
            <v>2430</v>
          </cell>
          <cell r="AC88" t="str">
            <v>104BPE0450</v>
          </cell>
        </row>
        <row r="89">
          <cell r="U89" t="str">
            <v>NBR 13.731/08</v>
          </cell>
          <cell r="AA89">
            <v>2430</v>
          </cell>
          <cell r="AC89" t="str">
            <v>104BPE0450</v>
          </cell>
        </row>
        <row r="90">
          <cell r="U90" t="str">
            <v>NBR 15.402/2006</v>
          </cell>
          <cell r="AA90">
            <v>1992</v>
          </cell>
          <cell r="AC90" t="str">
            <v>104BPE0490</v>
          </cell>
        </row>
        <row r="91">
          <cell r="U91" t="str">
            <v>NBR 15.402/2006</v>
          </cell>
          <cell r="AA91">
            <v>996</v>
          </cell>
          <cell r="AC91" t="str">
            <v>104BPE0490</v>
          </cell>
        </row>
        <row r="92">
          <cell r="U92" t="str">
            <v>NBR 15.402/2006</v>
          </cell>
          <cell r="AA92">
            <v>996</v>
          </cell>
          <cell r="AC92" t="str">
            <v>104BPE0490</v>
          </cell>
        </row>
        <row r="93">
          <cell r="U93" t="str">
            <v>NBR 13.731/08</v>
          </cell>
          <cell r="AA93">
            <v>243</v>
          </cell>
          <cell r="AC93" t="str">
            <v>104BPE0490</v>
          </cell>
        </row>
        <row r="94">
          <cell r="U94" t="str">
            <v>NBR 13.731/08</v>
          </cell>
          <cell r="AA94">
            <v>45</v>
          </cell>
          <cell r="AC94" t="str">
            <v>104BPE0490</v>
          </cell>
        </row>
        <row r="95">
          <cell r="U95" t="str">
            <v>NBR 13.731/08</v>
          </cell>
          <cell r="AA95">
            <v>108</v>
          </cell>
          <cell r="AC95" t="str">
            <v>104BPE0490</v>
          </cell>
        </row>
        <row r="96">
          <cell r="U96" t="str">
            <v>NBR 13.731/08</v>
          </cell>
          <cell r="AA96">
            <v>165</v>
          </cell>
          <cell r="AC96" t="str">
            <v>104BPE0490</v>
          </cell>
        </row>
        <row r="97">
          <cell r="U97" t="str">
            <v>NBR 13.731/08</v>
          </cell>
          <cell r="AA97">
            <v>105.75</v>
          </cell>
          <cell r="AC97" t="str">
            <v>104BPE0490</v>
          </cell>
        </row>
        <row r="98">
          <cell r="U98" t="str">
            <v>NBR 13.731/08</v>
          </cell>
          <cell r="AA98">
            <v>30.75</v>
          </cell>
          <cell r="AC98" t="str">
            <v>104BPE0490</v>
          </cell>
        </row>
        <row r="99">
          <cell r="U99" t="str">
            <v>NBR 13.731/08</v>
          </cell>
          <cell r="AA99">
            <v>119.25</v>
          </cell>
          <cell r="AC99" t="str">
            <v>104BPE0490</v>
          </cell>
        </row>
        <row r="100">
          <cell r="U100" t="str">
            <v>NBR 13.731/08</v>
          </cell>
          <cell r="AA100">
            <v>240</v>
          </cell>
          <cell r="AC100" t="str">
            <v>104BPE0490</v>
          </cell>
        </row>
        <row r="101">
          <cell r="U101" t="str">
            <v>NBR 13.731/08</v>
          </cell>
          <cell r="AA101">
            <v>99</v>
          </cell>
          <cell r="AC101" t="str">
            <v>104BPE0490</v>
          </cell>
        </row>
        <row r="102">
          <cell r="U102" t="str">
            <v>NBR 13.731/08</v>
          </cell>
          <cell r="AA102">
            <v>33</v>
          </cell>
          <cell r="AC102" t="str">
            <v>104BPE0490</v>
          </cell>
        </row>
        <row r="103">
          <cell r="U103" t="str">
            <v>NBR 13.731/08</v>
          </cell>
          <cell r="AA103">
            <v>112.5</v>
          </cell>
          <cell r="AC103" t="str">
            <v>104BPE0490</v>
          </cell>
        </row>
        <row r="104">
          <cell r="U104" t="str">
            <v>NBR 13.731/08</v>
          </cell>
          <cell r="AA104">
            <v>945</v>
          </cell>
          <cell r="AC104" t="str">
            <v>104BPE0490</v>
          </cell>
        </row>
        <row r="105">
          <cell r="U105" t="str">
            <v>NBR 13.731/08</v>
          </cell>
          <cell r="AA105">
            <v>945</v>
          </cell>
          <cell r="AC105" t="str">
            <v>104BPE0490</v>
          </cell>
        </row>
        <row r="106">
          <cell r="U106" t="str">
            <v>NBR 15.402/2006</v>
          </cell>
          <cell r="AA106">
            <v>318</v>
          </cell>
          <cell r="AC106" t="str">
            <v>104BPE0490</v>
          </cell>
        </row>
        <row r="107">
          <cell r="U107" t="str">
            <v>NBR 15.402/2006</v>
          </cell>
          <cell r="AA107">
            <v>159</v>
          </cell>
          <cell r="AC107" t="str">
            <v>104BPE0490</v>
          </cell>
        </row>
        <row r="108">
          <cell r="U108" t="str">
            <v>NBR 15.402/2006</v>
          </cell>
          <cell r="AA108">
            <v>159</v>
          </cell>
          <cell r="AC108" t="str">
            <v>104BPE0490</v>
          </cell>
        </row>
        <row r="109">
          <cell r="U109" t="str">
            <v>NBR 13.731/08</v>
          </cell>
          <cell r="AA109">
            <v>228</v>
          </cell>
          <cell r="AC109" t="str">
            <v>104BPE0490</v>
          </cell>
        </row>
        <row r="110">
          <cell r="U110" t="str">
            <v>NBR 13.731/08</v>
          </cell>
          <cell r="AA110">
            <v>99</v>
          </cell>
          <cell r="AC110" t="str">
            <v>104BPE0490</v>
          </cell>
        </row>
        <row r="111">
          <cell r="U111" t="str">
            <v>NBR 13.731/08</v>
          </cell>
          <cell r="AA111">
            <v>84</v>
          </cell>
          <cell r="AC111" t="str">
            <v>104BPE0490</v>
          </cell>
        </row>
        <row r="112">
          <cell r="U112" t="str">
            <v>NBR 13.731/08</v>
          </cell>
          <cell r="AA112">
            <v>117</v>
          </cell>
          <cell r="AC112" t="str">
            <v>104BPE0490</v>
          </cell>
        </row>
        <row r="113">
          <cell r="U113" t="str">
            <v>NBR 13.731/08</v>
          </cell>
          <cell r="AA113">
            <v>31.5</v>
          </cell>
          <cell r="AC113" t="str">
            <v>104BPE0490</v>
          </cell>
        </row>
        <row r="114">
          <cell r="U114" t="str">
            <v>NBR 13.731/08</v>
          </cell>
          <cell r="AA114">
            <v>58.5</v>
          </cell>
          <cell r="AC114" t="str">
            <v>104BPE0490</v>
          </cell>
        </row>
        <row r="115">
          <cell r="U115" t="str">
            <v>NBR 13.731/08</v>
          </cell>
          <cell r="AA115">
            <v>384</v>
          </cell>
          <cell r="AC115" t="str">
            <v>104BPE0490</v>
          </cell>
        </row>
        <row r="116">
          <cell r="U116" t="str">
            <v>NBR 13.731/08</v>
          </cell>
          <cell r="AA116">
            <v>58.5</v>
          </cell>
          <cell r="AC116" t="str">
            <v>104BPE0490</v>
          </cell>
        </row>
        <row r="117">
          <cell r="U117" t="str">
            <v>NBR 13.731/08</v>
          </cell>
          <cell r="AA117">
            <v>18</v>
          </cell>
          <cell r="AC117" t="str">
            <v>104BPE0490</v>
          </cell>
        </row>
        <row r="118">
          <cell r="U118" t="str">
            <v>NBR 13.731/08</v>
          </cell>
          <cell r="AA118">
            <v>162</v>
          </cell>
          <cell r="AC118" t="str">
            <v>104BPE0490</v>
          </cell>
        </row>
        <row r="119">
          <cell r="U119" t="str">
            <v>NBR 13.731/08</v>
          </cell>
          <cell r="AA119">
            <v>21</v>
          </cell>
          <cell r="AC119" t="str">
            <v>104BPE0490</v>
          </cell>
        </row>
        <row r="120">
          <cell r="U120" t="str">
            <v>NBR 13.731/08</v>
          </cell>
          <cell r="AA120">
            <v>69</v>
          </cell>
          <cell r="AC120" t="str">
            <v>104BPE0490</v>
          </cell>
        </row>
        <row r="121">
          <cell r="U121" t="str">
            <v>NBR 13.731/08</v>
          </cell>
          <cell r="AA121">
            <v>24</v>
          </cell>
          <cell r="AC121" t="str">
            <v>104BPE0490</v>
          </cell>
        </row>
        <row r="122">
          <cell r="U122" t="str">
            <v>NBR 13.731/08</v>
          </cell>
          <cell r="AA122">
            <v>112.5</v>
          </cell>
          <cell r="AC122" t="str">
            <v>104BPE0490</v>
          </cell>
        </row>
        <row r="123">
          <cell r="U123" t="str">
            <v>NBR 13.731/08</v>
          </cell>
          <cell r="AA123">
            <v>112.5</v>
          </cell>
          <cell r="AC123" t="str">
            <v>104BPE0490</v>
          </cell>
        </row>
        <row r="124">
          <cell r="U124" t="str">
            <v>NBR 13.731/08</v>
          </cell>
          <cell r="AA124">
            <v>30</v>
          </cell>
          <cell r="AC124" t="str">
            <v>104BPE0490</v>
          </cell>
        </row>
        <row r="125">
          <cell r="U125" t="str">
            <v>NBR 13.731/08</v>
          </cell>
          <cell r="AA125">
            <v>108</v>
          </cell>
          <cell r="AC125" t="str">
            <v>104BPE0490</v>
          </cell>
        </row>
        <row r="126">
          <cell r="U126" t="str">
            <v>NBR 13.731/08</v>
          </cell>
          <cell r="AA126">
            <v>84</v>
          </cell>
          <cell r="AC126" t="str">
            <v>104BPE0490</v>
          </cell>
        </row>
        <row r="127">
          <cell r="U127" t="str">
            <v>NBR 13.731/08</v>
          </cell>
          <cell r="AA127">
            <v>108</v>
          </cell>
          <cell r="AC127" t="str">
            <v>104BPE0490</v>
          </cell>
        </row>
        <row r="128">
          <cell r="U128" t="str">
            <v>NBR 13.731/08</v>
          </cell>
          <cell r="AA128">
            <v>81</v>
          </cell>
          <cell r="AC128" t="str">
            <v>104BPE0490</v>
          </cell>
        </row>
        <row r="129">
          <cell r="U129" t="str">
            <v>NBR 13.731/08</v>
          </cell>
          <cell r="AA129">
            <v>192</v>
          </cell>
          <cell r="AC129" t="str">
            <v>104BPE0490</v>
          </cell>
        </row>
        <row r="130">
          <cell r="U130" t="str">
            <v>NBR 13.731/08</v>
          </cell>
          <cell r="AA130">
            <v>117</v>
          </cell>
          <cell r="AC130" t="str">
            <v>104BPE0490</v>
          </cell>
        </row>
        <row r="131">
          <cell r="U131" t="str">
            <v>NBR 13.731/08</v>
          </cell>
          <cell r="AA131">
            <v>27</v>
          </cell>
          <cell r="AC131" t="str">
            <v>104BPE0490</v>
          </cell>
        </row>
        <row r="132">
          <cell r="U132" t="str">
            <v>NBR 13.731/08</v>
          </cell>
          <cell r="AA132">
            <v>117</v>
          </cell>
          <cell r="AC132" t="str">
            <v>104BPE0490</v>
          </cell>
        </row>
        <row r="133">
          <cell r="U133" t="str">
            <v>NBR 13.731/08</v>
          </cell>
          <cell r="AA133">
            <v>88.65</v>
          </cell>
          <cell r="AC133" t="str">
            <v>104BPE0490</v>
          </cell>
        </row>
        <row r="134">
          <cell r="U134" t="str">
            <v>NBR 13.731/08</v>
          </cell>
          <cell r="AA134">
            <v>90.45</v>
          </cell>
          <cell r="AC134" t="str">
            <v>104BPE0490</v>
          </cell>
        </row>
        <row r="135">
          <cell r="U135" t="str">
            <v>NBR 13.731/08</v>
          </cell>
          <cell r="AA135">
            <v>391.3</v>
          </cell>
          <cell r="AC135" t="str">
            <v>104BPE0490</v>
          </cell>
        </row>
        <row r="136">
          <cell r="U136" t="str">
            <v>NBR 13.731/08</v>
          </cell>
          <cell r="AA136">
            <v>103.43</v>
          </cell>
          <cell r="AC136" t="str">
            <v>104BPE0490</v>
          </cell>
        </row>
        <row r="137">
          <cell r="U137" t="str">
            <v>NBR 13.731/08</v>
          </cell>
          <cell r="AA137">
            <v>25.5</v>
          </cell>
          <cell r="AC137" t="str">
            <v>104BPE0490</v>
          </cell>
        </row>
        <row r="138">
          <cell r="U138" t="str">
            <v>NBR 13.731/08</v>
          </cell>
          <cell r="AA138">
            <v>2169</v>
          </cell>
          <cell r="AC138" t="str">
            <v>104BPE0490</v>
          </cell>
        </row>
        <row r="139">
          <cell r="U139" t="str">
            <v>NBR 13.731/08</v>
          </cell>
          <cell r="AA139">
            <v>2169</v>
          </cell>
          <cell r="AC139" t="str">
            <v>104BPE0490</v>
          </cell>
        </row>
        <row r="140">
          <cell r="U140" t="str">
            <v>NBR 13.731/08</v>
          </cell>
          <cell r="AA140">
            <v>112.5</v>
          </cell>
          <cell r="AC140" t="str">
            <v>104BPE0490</v>
          </cell>
        </row>
        <row r="141">
          <cell r="U141" t="str">
            <v>NBR 13.731/08</v>
          </cell>
          <cell r="AA141">
            <v>72</v>
          </cell>
          <cell r="AC141" t="str">
            <v>104BPE0490</v>
          </cell>
        </row>
        <row r="142">
          <cell r="U142" t="str">
            <v>NBR 13.731/08</v>
          </cell>
          <cell r="AA142">
            <v>138</v>
          </cell>
          <cell r="AC142" t="str">
            <v>104BPE0490</v>
          </cell>
        </row>
        <row r="143">
          <cell r="U143" t="str">
            <v>NBR 13.731/08</v>
          </cell>
          <cell r="AA143">
            <v>119.25</v>
          </cell>
          <cell r="AC143" t="str">
            <v>104BPE0490</v>
          </cell>
        </row>
        <row r="144">
          <cell r="U144" t="str">
            <v>NBR 13.731/08</v>
          </cell>
          <cell r="AA144">
            <v>92.25</v>
          </cell>
          <cell r="AC144" t="str">
            <v>104BPE0490</v>
          </cell>
        </row>
        <row r="145">
          <cell r="U145" t="str">
            <v>NBR 13.731/08</v>
          </cell>
          <cell r="AA145">
            <v>45</v>
          </cell>
          <cell r="AC145" t="str">
            <v>104BPE0490</v>
          </cell>
        </row>
        <row r="146">
          <cell r="U146" t="str">
            <v>NBR 13.731/08</v>
          </cell>
          <cell r="AA146">
            <v>321</v>
          </cell>
          <cell r="AC146" t="str">
            <v>104BPE0490</v>
          </cell>
        </row>
        <row r="147">
          <cell r="U147" t="str">
            <v>NBR 13.731/08</v>
          </cell>
          <cell r="AA147">
            <v>56.25</v>
          </cell>
          <cell r="AC147" t="str">
            <v>104BPE0490</v>
          </cell>
        </row>
        <row r="148">
          <cell r="U148" t="str">
            <v>NBR 13.731/08</v>
          </cell>
          <cell r="AA148">
            <v>27</v>
          </cell>
          <cell r="AC148" t="str">
            <v>104BPE0490</v>
          </cell>
        </row>
        <row r="149">
          <cell r="U149" t="str">
            <v>NBR 13.731/08</v>
          </cell>
          <cell r="AA149">
            <v>81</v>
          </cell>
          <cell r="AC149" t="str">
            <v>104BPE0490</v>
          </cell>
        </row>
        <row r="150">
          <cell r="U150" t="str">
            <v>NBR 13.731/08</v>
          </cell>
          <cell r="AA150">
            <v>576</v>
          </cell>
          <cell r="AC150" t="str">
            <v>104BPE0490</v>
          </cell>
        </row>
        <row r="151">
          <cell r="U151" t="str">
            <v>NBR 13.731/08</v>
          </cell>
          <cell r="AA151">
            <v>135</v>
          </cell>
          <cell r="AC151" t="str">
            <v>104BPE0490</v>
          </cell>
        </row>
        <row r="152">
          <cell r="U152" t="str">
            <v>NBR 13.731/08</v>
          </cell>
          <cell r="AA152">
            <v>36</v>
          </cell>
          <cell r="AC152" t="str">
            <v>104BPE0490</v>
          </cell>
        </row>
        <row r="153">
          <cell r="U153" t="str">
            <v>NBR 13.731/08</v>
          </cell>
          <cell r="AA153">
            <v>1107</v>
          </cell>
          <cell r="AC153" t="str">
            <v>104BPE0490</v>
          </cell>
        </row>
        <row r="154">
          <cell r="U154" t="str">
            <v>NBR 13.731/08</v>
          </cell>
          <cell r="AA154">
            <v>1107</v>
          </cell>
          <cell r="AC154" t="str">
            <v>104BPE0490</v>
          </cell>
        </row>
        <row r="155">
          <cell r="U155" t="str">
            <v>NBR 15.402/2006</v>
          </cell>
          <cell r="AA155">
            <v>432</v>
          </cell>
          <cell r="AC155" t="str">
            <v>104BPE0490</v>
          </cell>
        </row>
        <row r="156">
          <cell r="U156" t="str">
            <v>NBR 15.402/2006</v>
          </cell>
          <cell r="AA156">
            <v>216</v>
          </cell>
          <cell r="AC156" t="str">
            <v>104BPE0490</v>
          </cell>
        </row>
        <row r="157">
          <cell r="U157" t="str">
            <v>NBR 15.402/2006</v>
          </cell>
          <cell r="AA157">
            <v>216</v>
          </cell>
          <cell r="AC157" t="str">
            <v>104BPE0490</v>
          </cell>
        </row>
        <row r="158">
          <cell r="U158" t="str">
            <v>NBR 13.731/08</v>
          </cell>
          <cell r="AA158">
            <v>108</v>
          </cell>
          <cell r="AC158" t="str">
            <v>104BPE0490</v>
          </cell>
        </row>
        <row r="159">
          <cell r="U159" t="str">
            <v>NBR 13.731/08</v>
          </cell>
          <cell r="AA159">
            <v>42</v>
          </cell>
          <cell r="AC159" t="str">
            <v>104BPE0490</v>
          </cell>
        </row>
        <row r="160">
          <cell r="U160" t="str">
            <v>NBR 13.731/08</v>
          </cell>
          <cell r="AA160">
            <v>171</v>
          </cell>
          <cell r="AC160" t="str">
            <v>104BPE0490</v>
          </cell>
        </row>
        <row r="161">
          <cell r="U161" t="str">
            <v>NBR 13.731/08</v>
          </cell>
          <cell r="AA161">
            <v>153</v>
          </cell>
          <cell r="AC161" t="str">
            <v>104BPE0490</v>
          </cell>
        </row>
        <row r="162">
          <cell r="U162" t="str">
            <v>NBR 13.731/08</v>
          </cell>
          <cell r="AA162">
            <v>139.5</v>
          </cell>
          <cell r="AC162" t="str">
            <v>104BPE0490</v>
          </cell>
        </row>
        <row r="163">
          <cell r="U163" t="str">
            <v>NBR 13.731/08</v>
          </cell>
          <cell r="AA163">
            <v>528</v>
          </cell>
          <cell r="AC163" t="str">
            <v>104BPE0490</v>
          </cell>
        </row>
        <row r="164">
          <cell r="U164" t="str">
            <v>NBR 13.731/08</v>
          </cell>
          <cell r="AA164">
            <v>108</v>
          </cell>
          <cell r="AC164" t="str">
            <v>104BPE0510</v>
          </cell>
        </row>
        <row r="165">
          <cell r="U165" t="str">
            <v>NBR 13.731/08</v>
          </cell>
          <cell r="AA165">
            <v>15</v>
          </cell>
          <cell r="AC165" t="str">
            <v>104BPE0510</v>
          </cell>
        </row>
        <row r="166">
          <cell r="U166" t="str">
            <v>NBR 13.731/08</v>
          </cell>
          <cell r="AA166">
            <v>124.07</v>
          </cell>
          <cell r="AC166" t="str">
            <v>104BPE0510</v>
          </cell>
        </row>
        <row r="167">
          <cell r="U167" t="str">
            <v>NBR 13.731/08</v>
          </cell>
          <cell r="AA167">
            <v>644.57000000000005</v>
          </cell>
          <cell r="AC167" t="str">
            <v>104BPE0510</v>
          </cell>
        </row>
        <row r="168">
          <cell r="U168" t="str">
            <v>NBR 13.731/08</v>
          </cell>
          <cell r="AA168">
            <v>112.5</v>
          </cell>
          <cell r="AC168" t="str">
            <v>104BPE0510</v>
          </cell>
        </row>
        <row r="169">
          <cell r="U169" t="str">
            <v>NBR 13.731/08</v>
          </cell>
          <cell r="AA169">
            <v>168.16</v>
          </cell>
          <cell r="AC169" t="str">
            <v>104BPE0510</v>
          </cell>
        </row>
        <row r="170">
          <cell r="U170" t="str">
            <v>NBR 13.731/08</v>
          </cell>
          <cell r="AA170">
            <v>1420.1</v>
          </cell>
          <cell r="AC170" t="str">
            <v>104BPE0510</v>
          </cell>
        </row>
        <row r="171">
          <cell r="U171" t="str">
            <v>NBR 13.731/08</v>
          </cell>
          <cell r="AA171">
            <v>1420.1</v>
          </cell>
          <cell r="AC171" t="str">
            <v>104BPE0510</v>
          </cell>
        </row>
        <row r="172">
          <cell r="U172" t="str">
            <v>NBR 13.731/08</v>
          </cell>
          <cell r="AA172">
            <v>275.07</v>
          </cell>
          <cell r="AC172" t="str">
            <v>104BPE0510</v>
          </cell>
        </row>
        <row r="173">
          <cell r="U173" t="str">
            <v>NBR 13.731/08</v>
          </cell>
          <cell r="AA173">
            <v>137.54</v>
          </cell>
          <cell r="AC173" t="str">
            <v>104BPE0510</v>
          </cell>
        </row>
        <row r="174">
          <cell r="U174" t="str">
            <v>NBR 13.731/08</v>
          </cell>
          <cell r="AA174">
            <v>137.54</v>
          </cell>
          <cell r="AC174" t="str">
            <v>104BPE0510</v>
          </cell>
        </row>
        <row r="175">
          <cell r="U175" t="str">
            <v>NBR 13.731/08</v>
          </cell>
          <cell r="AA175">
            <v>183.54</v>
          </cell>
          <cell r="AC175" t="str">
            <v>104BPE0510</v>
          </cell>
        </row>
        <row r="176">
          <cell r="U176" t="str">
            <v>NBR 13.731/08</v>
          </cell>
          <cell r="AA176">
            <v>54</v>
          </cell>
          <cell r="AC176" t="str">
            <v>104BPE0510</v>
          </cell>
        </row>
        <row r="177">
          <cell r="U177" t="str">
            <v>NBR 13.731/08</v>
          </cell>
          <cell r="AA177">
            <v>180</v>
          </cell>
          <cell r="AC177" t="str">
            <v>104BPE0510</v>
          </cell>
        </row>
        <row r="178">
          <cell r="U178" t="str">
            <v>NBR 13.731/08</v>
          </cell>
          <cell r="AA178">
            <v>34.5</v>
          </cell>
          <cell r="AC178" t="str">
            <v>104BPE0510</v>
          </cell>
        </row>
        <row r="179">
          <cell r="U179" t="str">
            <v>NBR 13.731/08</v>
          </cell>
          <cell r="AA179">
            <v>117</v>
          </cell>
          <cell r="AC179" t="str">
            <v>104BPE0510</v>
          </cell>
        </row>
        <row r="180">
          <cell r="U180" t="str">
            <v>NBR 13.731/08</v>
          </cell>
          <cell r="AA180">
            <v>265.5</v>
          </cell>
          <cell r="AC180" t="str">
            <v>104BPE0510</v>
          </cell>
        </row>
        <row r="181">
          <cell r="U181" t="str">
            <v>NBR 13.731/08</v>
          </cell>
          <cell r="AA181">
            <v>223.57</v>
          </cell>
          <cell r="AC181" t="str">
            <v>104BPE0510</v>
          </cell>
        </row>
        <row r="182">
          <cell r="U182" t="str">
            <v>NBR 13.731/08</v>
          </cell>
          <cell r="AA182">
            <v>759.14</v>
          </cell>
          <cell r="AC182" t="str">
            <v>104BPE0510</v>
          </cell>
        </row>
        <row r="183">
          <cell r="U183" t="str">
            <v>NBR 13.731/08</v>
          </cell>
          <cell r="AA183">
            <v>759.14</v>
          </cell>
          <cell r="AC183" t="str">
            <v>104BPE0510</v>
          </cell>
        </row>
        <row r="184">
          <cell r="U184" t="str">
            <v>NBR 15.402/2006</v>
          </cell>
          <cell r="AA184">
            <v>382.43</v>
          </cell>
          <cell r="AC184" t="str">
            <v>104BPE0510</v>
          </cell>
        </row>
        <row r="185">
          <cell r="U185" t="str">
            <v>NBR 15.402/2006</v>
          </cell>
          <cell r="AA185">
            <v>191.22</v>
          </cell>
          <cell r="AC185" t="str">
            <v>104BPE0510</v>
          </cell>
        </row>
        <row r="186">
          <cell r="U186" t="str">
            <v>NBR 15.402/2006</v>
          </cell>
          <cell r="AA186">
            <v>191.22</v>
          </cell>
          <cell r="AC186" t="str">
            <v>104BPE0510</v>
          </cell>
        </row>
        <row r="187">
          <cell r="U187" t="str">
            <v>NBR 13.731/08</v>
          </cell>
          <cell r="AA187">
            <v>420</v>
          </cell>
          <cell r="AC187" t="str">
            <v>104BPE0510</v>
          </cell>
        </row>
        <row r="188">
          <cell r="U188" t="str">
            <v>NBR 13.731/08</v>
          </cell>
          <cell r="AA188">
            <v>21</v>
          </cell>
          <cell r="AC188" t="str">
            <v>104BPE0510</v>
          </cell>
        </row>
        <row r="189">
          <cell r="U189" t="str">
            <v>NBR 13.731/08</v>
          </cell>
          <cell r="AA189">
            <v>328.2</v>
          </cell>
          <cell r="AC189" t="str">
            <v>104BPE0510</v>
          </cell>
        </row>
        <row r="190">
          <cell r="U190" t="str">
            <v>NBR 13.731/08</v>
          </cell>
          <cell r="AA190">
            <v>416.1</v>
          </cell>
          <cell r="AC190" t="str">
            <v>104BPE0510</v>
          </cell>
        </row>
        <row r="191">
          <cell r="U191" t="str">
            <v>NBR 13.731/08</v>
          </cell>
          <cell r="AA191">
            <v>416.1</v>
          </cell>
          <cell r="AC191" t="str">
            <v>104BPE0510</v>
          </cell>
        </row>
        <row r="192">
          <cell r="U192" t="str">
            <v>NBR 13.731/08</v>
          </cell>
          <cell r="AA192">
            <v>152.5</v>
          </cell>
          <cell r="AC192" t="str">
            <v>104BPE0510</v>
          </cell>
        </row>
        <row r="193">
          <cell r="U193" t="str">
            <v>NBR 13.731/08</v>
          </cell>
          <cell r="AA193">
            <v>157.29</v>
          </cell>
          <cell r="AC193" t="str">
            <v>104BPE0510</v>
          </cell>
        </row>
        <row r="194">
          <cell r="U194" t="str">
            <v>NBR 13.731/08</v>
          </cell>
          <cell r="AA194">
            <v>180.31</v>
          </cell>
          <cell r="AC194" t="str">
            <v>104BPE0510</v>
          </cell>
        </row>
        <row r="195">
          <cell r="U195" t="str">
            <v>NBR 13.731/08</v>
          </cell>
          <cell r="AA195">
            <v>180.31</v>
          </cell>
          <cell r="AC195" t="str">
            <v>104BPE0510</v>
          </cell>
        </row>
        <row r="196">
          <cell r="U196" t="str">
            <v>NBR 13.731/08</v>
          </cell>
          <cell r="AA196">
            <v>307.18</v>
          </cell>
          <cell r="AC196" t="str">
            <v>104BPE0510</v>
          </cell>
        </row>
        <row r="197">
          <cell r="U197" t="str">
            <v>NBR 13.731/08</v>
          </cell>
          <cell r="AA197">
            <v>153.59</v>
          </cell>
          <cell r="AC197" t="str">
            <v>104BPE0510</v>
          </cell>
        </row>
        <row r="198">
          <cell r="U198" t="str">
            <v>NBR 13.731/08</v>
          </cell>
          <cell r="AA198">
            <v>153.59</v>
          </cell>
          <cell r="AC198" t="str">
            <v>104BPE0510</v>
          </cell>
        </row>
        <row r="199">
          <cell r="U199" t="str">
            <v>NBR 15.402/2006</v>
          </cell>
          <cell r="AA199">
            <v>780</v>
          </cell>
          <cell r="AC199" t="str">
            <v>104BPE0520</v>
          </cell>
        </row>
        <row r="200">
          <cell r="U200" t="str">
            <v>NBR 15.402/2006</v>
          </cell>
          <cell r="AA200">
            <v>390</v>
          </cell>
          <cell r="AC200" t="str">
            <v>104BPE0520</v>
          </cell>
        </row>
        <row r="201">
          <cell r="U201" t="str">
            <v>NBR 15.402/2006</v>
          </cell>
          <cell r="AA201">
            <v>390</v>
          </cell>
          <cell r="AC201" t="str">
            <v>104BPE0520</v>
          </cell>
        </row>
        <row r="202">
          <cell r="U202" t="str">
            <v>NBR 13.731/08</v>
          </cell>
          <cell r="AA202">
            <v>144</v>
          </cell>
          <cell r="AC202" t="str">
            <v>104BPE0520</v>
          </cell>
        </row>
        <row r="203">
          <cell r="U203" t="str">
            <v>NBR 13.731/08</v>
          </cell>
          <cell r="AA203">
            <v>72</v>
          </cell>
          <cell r="AC203" t="str">
            <v>104BPE0520</v>
          </cell>
        </row>
        <row r="204">
          <cell r="U204" t="str">
            <v>NBR 13.731/08</v>
          </cell>
          <cell r="AA204">
            <v>72</v>
          </cell>
          <cell r="AC204" t="str">
            <v>104BPE0520</v>
          </cell>
        </row>
        <row r="205">
          <cell r="U205" t="str">
            <v>NBR 13.731/08</v>
          </cell>
          <cell r="AA205">
            <v>182.25</v>
          </cell>
          <cell r="AC205" t="str">
            <v>104BPE0520</v>
          </cell>
        </row>
        <row r="206">
          <cell r="U206" t="str">
            <v>NBR 15.870/10</v>
          </cell>
          <cell r="AA206">
            <v>121.5</v>
          </cell>
          <cell r="AC206" t="str">
            <v>104BPE0520</v>
          </cell>
        </row>
        <row r="207">
          <cell r="U207" t="str">
            <v>NBR 15.870/10</v>
          </cell>
          <cell r="AA207">
            <v>121.5</v>
          </cell>
          <cell r="AC207" t="str">
            <v>104BPE0520</v>
          </cell>
        </row>
        <row r="208">
          <cell r="U208" t="str">
            <v>NBR 13.731/08</v>
          </cell>
          <cell r="AA208">
            <v>297</v>
          </cell>
          <cell r="AC208" t="str">
            <v>104BPE0520</v>
          </cell>
        </row>
        <row r="209">
          <cell r="U209" t="str">
            <v>NBR 13.731/08</v>
          </cell>
          <cell r="AA209">
            <v>148.5</v>
          </cell>
          <cell r="AC209" t="str">
            <v>104BPE0520</v>
          </cell>
        </row>
        <row r="210">
          <cell r="U210" t="str">
            <v>NBR 13.731/08</v>
          </cell>
          <cell r="AA210">
            <v>148.5</v>
          </cell>
          <cell r="AC210" t="str">
            <v>104BPE0520</v>
          </cell>
        </row>
        <row r="211">
          <cell r="U211" t="str">
            <v>NBR 13.731/08</v>
          </cell>
          <cell r="AA211">
            <v>135</v>
          </cell>
          <cell r="AC211" t="str">
            <v>104BPE0520</v>
          </cell>
        </row>
        <row r="212">
          <cell r="U212" t="str">
            <v>NBR 13.731/08</v>
          </cell>
          <cell r="AA212">
            <v>156</v>
          </cell>
          <cell r="AC212" t="str">
            <v>104BPE0520</v>
          </cell>
        </row>
        <row r="213">
          <cell r="U213" t="str">
            <v>NBR 13.731/08</v>
          </cell>
          <cell r="AA213">
            <v>27</v>
          </cell>
          <cell r="AC213" t="str">
            <v>104BPE0520</v>
          </cell>
        </row>
        <row r="214">
          <cell r="U214" t="str">
            <v>NBR 13.731/08</v>
          </cell>
          <cell r="AA214">
            <v>127.4</v>
          </cell>
          <cell r="AC214" t="str">
            <v>104BPE0520</v>
          </cell>
        </row>
        <row r="215">
          <cell r="U215" t="str">
            <v>NBR 13.731/08</v>
          </cell>
          <cell r="AA215">
            <v>182.15</v>
          </cell>
          <cell r="AC215" t="str">
            <v>104BPE0520</v>
          </cell>
        </row>
        <row r="216">
          <cell r="U216" t="str">
            <v>NBR 13.731/08</v>
          </cell>
          <cell r="AA216">
            <v>122.34</v>
          </cell>
          <cell r="AC216" t="str">
            <v>104BPE0520</v>
          </cell>
        </row>
        <row r="217">
          <cell r="U217" t="str">
            <v>NBR 13.731/08</v>
          </cell>
          <cell r="AA217">
            <v>236.59</v>
          </cell>
          <cell r="AC217" t="str">
            <v>104BPE0520</v>
          </cell>
        </row>
        <row r="218">
          <cell r="U218" t="str">
            <v>NBR 13.731/08</v>
          </cell>
          <cell r="AA218">
            <v>206.02</v>
          </cell>
          <cell r="AC218" t="str">
            <v>104BPE0520</v>
          </cell>
        </row>
        <row r="219">
          <cell r="U219" t="str">
            <v>NBR 13.731/08</v>
          </cell>
          <cell r="AA219">
            <v>144.66999999999999</v>
          </cell>
          <cell r="AC219" t="str">
            <v>104BPE0520</v>
          </cell>
        </row>
        <row r="220">
          <cell r="U220" t="str">
            <v>NBR 13.731/08</v>
          </cell>
          <cell r="AA220">
            <v>199.11</v>
          </cell>
          <cell r="AC220" t="str">
            <v>104BPE0520</v>
          </cell>
        </row>
        <row r="221">
          <cell r="U221" t="str">
            <v>NBR 13.731/08</v>
          </cell>
          <cell r="AA221">
            <v>224.14</v>
          </cell>
          <cell r="AC221" t="str">
            <v>104BPE0520</v>
          </cell>
        </row>
        <row r="222">
          <cell r="U222" t="str">
            <v>NBR 13.731/08</v>
          </cell>
          <cell r="AA222">
            <v>1052.3599999999999</v>
          </cell>
          <cell r="AC222" t="str">
            <v>104BPE0520</v>
          </cell>
        </row>
        <row r="223">
          <cell r="U223" t="str">
            <v>NBR 13.731/08</v>
          </cell>
          <cell r="AA223">
            <v>1052.3599999999999</v>
          </cell>
          <cell r="AC223" t="str">
            <v>104BPE0520</v>
          </cell>
        </row>
        <row r="224">
          <cell r="U224" t="str">
            <v>NBR 13.731/08</v>
          </cell>
          <cell r="AA224">
            <v>86.9</v>
          </cell>
          <cell r="AC224" t="str">
            <v>104BPE0520</v>
          </cell>
        </row>
        <row r="225">
          <cell r="U225" t="str">
            <v>NBR 13.731/08</v>
          </cell>
          <cell r="AA225">
            <v>57.94</v>
          </cell>
          <cell r="AC225" t="str">
            <v>104BPE0520</v>
          </cell>
        </row>
        <row r="226">
          <cell r="U226" t="str">
            <v>NBR 13.731/08</v>
          </cell>
          <cell r="AA226">
            <v>57.94</v>
          </cell>
          <cell r="AC226" t="str">
            <v>104BPE0520</v>
          </cell>
        </row>
        <row r="227">
          <cell r="U227" t="str">
            <v>NBR 15.402/2006</v>
          </cell>
          <cell r="AA227">
            <v>86.45</v>
          </cell>
          <cell r="AC227" t="str">
            <v>104BPE0520</v>
          </cell>
        </row>
        <row r="228">
          <cell r="U228" t="str">
            <v>NBR 15.870/10</v>
          </cell>
          <cell r="AA228">
            <v>43.23</v>
          </cell>
          <cell r="AC228" t="str">
            <v>104BPE0520</v>
          </cell>
        </row>
        <row r="229">
          <cell r="U229" t="str">
            <v>NBR 15.870/10</v>
          </cell>
          <cell r="AA229">
            <v>43.23</v>
          </cell>
          <cell r="AC229" t="str">
            <v>104BPE0520</v>
          </cell>
        </row>
        <row r="230">
          <cell r="U230" t="str">
            <v>NBR 13.731/08</v>
          </cell>
          <cell r="AA230">
            <v>14.24</v>
          </cell>
          <cell r="AC230" t="str">
            <v>104BPE0520</v>
          </cell>
        </row>
        <row r="231">
          <cell r="U231" t="str">
            <v>NBR 13.731/08</v>
          </cell>
          <cell r="AA231">
            <v>145.06</v>
          </cell>
          <cell r="AC231" t="str">
            <v>104BPE0520</v>
          </cell>
        </row>
        <row r="232">
          <cell r="U232" t="str">
            <v>NBR 13.731/08</v>
          </cell>
          <cell r="AA232">
            <v>138.99</v>
          </cell>
          <cell r="AC232" t="str">
            <v>104BPE0520</v>
          </cell>
        </row>
        <row r="233">
          <cell r="U233" t="str">
            <v>NBR 13.731/08</v>
          </cell>
          <cell r="AA233">
            <v>194.68</v>
          </cell>
          <cell r="AC233" t="str">
            <v>104BPE0520</v>
          </cell>
        </row>
        <row r="234">
          <cell r="U234" t="str">
            <v>NBR 13.731/08</v>
          </cell>
          <cell r="AA234">
            <v>194.68</v>
          </cell>
          <cell r="AC234" t="str">
            <v>104BPE0520</v>
          </cell>
        </row>
        <row r="235">
          <cell r="U235" t="str">
            <v>NBR 15.402/2006</v>
          </cell>
          <cell r="AA235">
            <v>180.41</v>
          </cell>
          <cell r="AC235" t="str">
            <v>104BPE0520</v>
          </cell>
        </row>
        <row r="236">
          <cell r="U236" t="str">
            <v>NBR 15.402/2006</v>
          </cell>
          <cell r="AA236">
            <v>90.21</v>
          </cell>
          <cell r="AC236" t="str">
            <v>104BPE0520</v>
          </cell>
        </row>
        <row r="237">
          <cell r="U237" t="str">
            <v>NBR 15.402/2006</v>
          </cell>
          <cell r="AA237">
            <v>90.21</v>
          </cell>
          <cell r="AC237" t="str">
            <v>104BPE0520</v>
          </cell>
        </row>
        <row r="238">
          <cell r="U238" t="str">
            <v>NBR 13.731/08</v>
          </cell>
          <cell r="AA238">
            <v>225.9</v>
          </cell>
          <cell r="AC238" t="str">
            <v>104BPE0520</v>
          </cell>
        </row>
        <row r="239">
          <cell r="U239" t="str">
            <v>NBR 15.402/2006</v>
          </cell>
          <cell r="AA239">
            <v>181.97</v>
          </cell>
          <cell r="AC239" t="str">
            <v>104BPE0520</v>
          </cell>
        </row>
        <row r="240">
          <cell r="U240" t="str">
            <v>NBR 15.870/10</v>
          </cell>
          <cell r="AA240">
            <v>90.99</v>
          </cell>
          <cell r="AC240" t="str">
            <v>104BPE0520</v>
          </cell>
        </row>
        <row r="241">
          <cell r="U241" t="str">
            <v>NBR 15.870/10</v>
          </cell>
          <cell r="AA241">
            <v>90.99</v>
          </cell>
          <cell r="AC241" t="str">
            <v>104BPE0520</v>
          </cell>
        </row>
        <row r="242">
          <cell r="U242" t="str">
            <v>NBR 13.731/08</v>
          </cell>
          <cell r="AA242">
            <v>132.01</v>
          </cell>
          <cell r="AC242" t="str">
            <v>104BPE0520</v>
          </cell>
        </row>
        <row r="243">
          <cell r="U243" t="str">
            <v>NBR 13.731/08</v>
          </cell>
          <cell r="AA243">
            <v>66.010000000000005</v>
          </cell>
          <cell r="AC243" t="str">
            <v>104BPE0520</v>
          </cell>
        </row>
        <row r="244">
          <cell r="U244" t="str">
            <v>NBR 13.731/08</v>
          </cell>
          <cell r="AA244">
            <v>66.010000000000005</v>
          </cell>
          <cell r="AC244" t="str">
            <v>104BPE0520</v>
          </cell>
        </row>
        <row r="245">
          <cell r="U245" t="str">
            <v>NBR 15.402/2006</v>
          </cell>
          <cell r="AA245">
            <v>154.30000000000001</v>
          </cell>
          <cell r="AC245" t="str">
            <v>104BPE0520</v>
          </cell>
        </row>
        <row r="246">
          <cell r="U246" t="str">
            <v>NBR 15.870/10</v>
          </cell>
          <cell r="AA246">
            <v>77.150000000000006</v>
          </cell>
          <cell r="AC246" t="str">
            <v>104BPE0520</v>
          </cell>
        </row>
        <row r="247">
          <cell r="U247" t="str">
            <v>NBR 15.870/10</v>
          </cell>
          <cell r="AA247">
            <v>77.150000000000006</v>
          </cell>
          <cell r="AC247" t="str">
            <v>104BPE0520</v>
          </cell>
        </row>
        <row r="248">
          <cell r="U248" t="str">
            <v>NBR 13.731/08</v>
          </cell>
          <cell r="AA248">
            <v>252.77</v>
          </cell>
          <cell r="AC248" t="str">
            <v>104BPE0520</v>
          </cell>
        </row>
        <row r="249">
          <cell r="U249" t="str">
            <v>NBR 13.731/08</v>
          </cell>
          <cell r="AA249">
            <v>126.39</v>
          </cell>
          <cell r="AC249" t="str">
            <v>104BPE0520</v>
          </cell>
        </row>
        <row r="250">
          <cell r="U250" t="str">
            <v>NBR 13.731/08</v>
          </cell>
          <cell r="AA250">
            <v>126.39</v>
          </cell>
          <cell r="AC250" t="str">
            <v>104BPE0520</v>
          </cell>
        </row>
        <row r="251">
          <cell r="U251" t="str">
            <v>NBR 15.402/2006</v>
          </cell>
          <cell r="AA251">
            <v>35.74</v>
          </cell>
          <cell r="AC251" t="str">
            <v>104BPE0520</v>
          </cell>
        </row>
        <row r="252">
          <cell r="U252" t="str">
            <v>NBR 15.870/10</v>
          </cell>
          <cell r="AA252">
            <v>17.87</v>
          </cell>
          <cell r="AC252" t="str">
            <v>104BPE0520</v>
          </cell>
        </row>
        <row r="253">
          <cell r="U253" t="str">
            <v>NBR 15.870/10</v>
          </cell>
          <cell r="AA253">
            <v>17.87</v>
          </cell>
          <cell r="AC253" t="str">
            <v>104BPE0520</v>
          </cell>
        </row>
        <row r="254">
          <cell r="U254" t="str">
            <v>NBR 13.731/08</v>
          </cell>
          <cell r="AA254">
            <v>733.54</v>
          </cell>
          <cell r="AC254" t="str">
            <v>104BPE0520</v>
          </cell>
        </row>
        <row r="255">
          <cell r="U255" t="str">
            <v>NBR 13.731/08</v>
          </cell>
          <cell r="AA255">
            <v>366.77</v>
          </cell>
          <cell r="AC255" t="str">
            <v>104BPE0520</v>
          </cell>
        </row>
        <row r="256">
          <cell r="U256" t="str">
            <v>NBR 13.731/08</v>
          </cell>
          <cell r="AA256">
            <v>366.77</v>
          </cell>
          <cell r="AC256" t="str">
            <v>104BPE0520</v>
          </cell>
        </row>
        <row r="257">
          <cell r="U257" t="str">
            <v>NBR 13.731/08</v>
          </cell>
          <cell r="AA257">
            <v>104.26</v>
          </cell>
          <cell r="AC257" t="str">
            <v>104BPE0520</v>
          </cell>
        </row>
        <row r="258">
          <cell r="U258" t="str">
            <v>NBR 13.731/08</v>
          </cell>
          <cell r="AA258">
            <v>69.510000000000005</v>
          </cell>
          <cell r="AC258" t="str">
            <v>104BPE0520</v>
          </cell>
        </row>
        <row r="259">
          <cell r="U259" t="str">
            <v>NBR 13.731/08</v>
          </cell>
          <cell r="AA259">
            <v>69.510000000000005</v>
          </cell>
          <cell r="AC259" t="str">
            <v>104BPE0520</v>
          </cell>
        </row>
        <row r="260">
          <cell r="U260" t="str">
            <v>NBR 15.402/2006</v>
          </cell>
          <cell r="AA260">
            <v>184.55</v>
          </cell>
          <cell r="AC260" t="str">
            <v>104BPE0520</v>
          </cell>
        </row>
        <row r="261">
          <cell r="U261" t="str">
            <v>NBR 15.870/10</v>
          </cell>
          <cell r="AA261">
            <v>92.28</v>
          </cell>
          <cell r="AC261" t="str">
            <v>104BPE0520</v>
          </cell>
        </row>
        <row r="262">
          <cell r="U262" t="str">
            <v>NBR 15.870/10</v>
          </cell>
          <cell r="AA262">
            <v>92.28</v>
          </cell>
          <cell r="AC262" t="str">
            <v>104BPE0520</v>
          </cell>
        </row>
        <row r="263">
          <cell r="U263" t="str">
            <v>NBR 13.731/08</v>
          </cell>
          <cell r="AA263">
            <v>250.58</v>
          </cell>
          <cell r="AC263" t="str">
            <v>104BPE0520</v>
          </cell>
        </row>
        <row r="264">
          <cell r="U264" t="str">
            <v>NBR 13.731/08</v>
          </cell>
          <cell r="AA264">
            <v>125.29</v>
          </cell>
          <cell r="AC264" t="str">
            <v>104BPE0520</v>
          </cell>
        </row>
        <row r="265">
          <cell r="U265" t="str">
            <v>NBR 13.731/08</v>
          </cell>
          <cell r="AA265">
            <v>125.29</v>
          </cell>
          <cell r="AC265" t="str">
            <v>104BPE0520</v>
          </cell>
        </row>
        <row r="266">
          <cell r="U266" t="str">
            <v>NBR 13.731/08</v>
          </cell>
          <cell r="AA266">
            <v>149.94999999999999</v>
          </cell>
          <cell r="AC266" t="str">
            <v>104BPE0520</v>
          </cell>
        </row>
        <row r="267">
          <cell r="U267" t="str">
            <v>NBR 13.731/08</v>
          </cell>
          <cell r="AA267">
            <v>74.97</v>
          </cell>
          <cell r="AC267" t="str">
            <v>104BPE0520</v>
          </cell>
        </row>
        <row r="268">
          <cell r="U268" t="str">
            <v>NBR 13.731/08</v>
          </cell>
          <cell r="AA268">
            <v>74.97</v>
          </cell>
          <cell r="AC268" t="str">
            <v>104BPE0520</v>
          </cell>
        </row>
        <row r="269">
          <cell r="U269" t="str">
            <v>NBR 13.731/08</v>
          </cell>
          <cell r="AA269">
            <v>212.66</v>
          </cell>
          <cell r="AC269" t="str">
            <v>104BPE0520</v>
          </cell>
        </row>
        <row r="270">
          <cell r="U270" t="str">
            <v>NBR 13.731/08</v>
          </cell>
          <cell r="AA270">
            <v>30</v>
          </cell>
          <cell r="AC270" t="str">
            <v>104BPE0520</v>
          </cell>
        </row>
        <row r="271">
          <cell r="U271" t="str">
            <v>NBR 13.731/08</v>
          </cell>
          <cell r="AA271">
            <v>1070.81</v>
          </cell>
          <cell r="AC271" t="str">
            <v>104BPE0520</v>
          </cell>
        </row>
        <row r="272">
          <cell r="U272" t="str">
            <v>NBR 13.731/08</v>
          </cell>
          <cell r="AA272">
            <v>773.87</v>
          </cell>
          <cell r="AC272" t="str">
            <v>104BPE0520</v>
          </cell>
        </row>
        <row r="273">
          <cell r="U273" t="str">
            <v>NBR 13.731/08</v>
          </cell>
          <cell r="AA273">
            <v>773.87</v>
          </cell>
          <cell r="AC273" t="str">
            <v>104BPE0520</v>
          </cell>
        </row>
        <row r="274">
          <cell r="U274" t="str">
            <v>NBR 15.402/2006</v>
          </cell>
          <cell r="AA274">
            <v>142.61000000000001</v>
          </cell>
          <cell r="AC274" t="str">
            <v>104BPE0520</v>
          </cell>
        </row>
        <row r="275">
          <cell r="U275" t="str">
            <v>NBR 15.870/10</v>
          </cell>
          <cell r="AA275">
            <v>71.3</v>
          </cell>
          <cell r="AC275" t="str">
            <v>104BPE0520</v>
          </cell>
        </row>
        <row r="276">
          <cell r="U276" t="str">
            <v>NBR 15.870/10</v>
          </cell>
          <cell r="AA276">
            <v>71.3</v>
          </cell>
          <cell r="AC276" t="str">
            <v>104BPE0520</v>
          </cell>
        </row>
        <row r="277">
          <cell r="U277" t="str">
            <v>NBR 13.731/08</v>
          </cell>
          <cell r="AA277">
            <v>70.61</v>
          </cell>
          <cell r="AC277" t="str">
            <v>104BPE0520</v>
          </cell>
        </row>
        <row r="278">
          <cell r="U278" t="str">
            <v>NBR 13.731/08</v>
          </cell>
          <cell r="AA278">
            <v>35.299999999999997</v>
          </cell>
          <cell r="AC278" t="str">
            <v>104BPE0520</v>
          </cell>
        </row>
        <row r="279">
          <cell r="U279" t="str">
            <v>NBR 13.731/08</v>
          </cell>
          <cell r="AA279">
            <v>35.299999999999997</v>
          </cell>
          <cell r="AC279" t="str">
            <v>104BPE0520</v>
          </cell>
        </row>
        <row r="280">
          <cell r="U280" t="str">
            <v>NBR 15.402/2006</v>
          </cell>
          <cell r="AA280">
            <v>151.43</v>
          </cell>
          <cell r="AC280" t="str">
            <v>104BPE0520</v>
          </cell>
        </row>
        <row r="281">
          <cell r="U281" t="str">
            <v>NBR 15.870/10</v>
          </cell>
          <cell r="AA281">
            <v>75.709999999999994</v>
          </cell>
          <cell r="AC281" t="str">
            <v>104BPE0520</v>
          </cell>
        </row>
        <row r="282">
          <cell r="U282" t="str">
            <v>NBR 15.870/10</v>
          </cell>
          <cell r="AA282">
            <v>75.709999999999994</v>
          </cell>
          <cell r="AC282" t="str">
            <v>104BPE0520</v>
          </cell>
        </row>
        <row r="283">
          <cell r="U283" t="str">
            <v>NBR 13.731/08</v>
          </cell>
          <cell r="AA283">
            <v>239.56</v>
          </cell>
          <cell r="AC283" t="str">
            <v>104BPE0520</v>
          </cell>
        </row>
        <row r="284">
          <cell r="U284" t="str">
            <v>NBR 13.731/08</v>
          </cell>
          <cell r="AA284">
            <v>119.78</v>
          </cell>
          <cell r="AC284" t="str">
            <v>104BPE0520</v>
          </cell>
        </row>
        <row r="285">
          <cell r="U285" t="str">
            <v>NBR 13.731/08</v>
          </cell>
          <cell r="AA285">
            <v>119.78</v>
          </cell>
          <cell r="AC285" t="str">
            <v>104BPE0520</v>
          </cell>
        </row>
        <row r="286">
          <cell r="U286" t="str">
            <v>NBR 13.731/08</v>
          </cell>
          <cell r="AA286">
            <v>83.03</v>
          </cell>
          <cell r="AC286" t="str">
            <v>104BPE0520</v>
          </cell>
        </row>
        <row r="287">
          <cell r="U287" t="str">
            <v>NBR 13.731/08</v>
          </cell>
          <cell r="AA287">
            <v>55.35</v>
          </cell>
          <cell r="AC287" t="str">
            <v>104BPE0520</v>
          </cell>
        </row>
        <row r="288">
          <cell r="U288" t="str">
            <v>NBR 13.731/08</v>
          </cell>
          <cell r="AA288">
            <v>55.35</v>
          </cell>
          <cell r="AC288" t="str">
            <v>104BPE0520</v>
          </cell>
        </row>
        <row r="289">
          <cell r="U289" t="str">
            <v>NBR 13.731/08</v>
          </cell>
          <cell r="AA289">
            <v>134.94999999999999</v>
          </cell>
          <cell r="AC289" t="str">
            <v>104BPE0520</v>
          </cell>
        </row>
        <row r="290">
          <cell r="U290" t="str">
            <v>NBR 13.731/08</v>
          </cell>
          <cell r="AA290">
            <v>89.96</v>
          </cell>
          <cell r="AC290" t="str">
            <v>104BPE0520</v>
          </cell>
        </row>
        <row r="291">
          <cell r="U291" t="str">
            <v>NBR 13.731/08</v>
          </cell>
          <cell r="AA291">
            <v>89.96</v>
          </cell>
          <cell r="AC291" t="str">
            <v>104BPE0520</v>
          </cell>
        </row>
        <row r="292">
          <cell r="U292" t="str">
            <v>NBR 15.402/2006</v>
          </cell>
          <cell r="AA292">
            <v>138.41</v>
          </cell>
          <cell r="AC292" t="str">
            <v>104BPE0520</v>
          </cell>
        </row>
        <row r="293">
          <cell r="U293" t="str">
            <v>NBR 15.870/10</v>
          </cell>
          <cell r="AA293">
            <v>69.2</v>
          </cell>
          <cell r="AC293" t="str">
            <v>104BPE0520</v>
          </cell>
        </row>
        <row r="294">
          <cell r="U294" t="str">
            <v>NBR 15.870/10</v>
          </cell>
          <cell r="AA294">
            <v>69.2</v>
          </cell>
          <cell r="AC294" t="str">
            <v>104BPE0520</v>
          </cell>
        </row>
        <row r="295">
          <cell r="U295" t="str">
            <v>NBR 13.731/08</v>
          </cell>
          <cell r="AA295">
            <v>196.61</v>
          </cell>
          <cell r="AC295" t="str">
            <v>104BPE0520</v>
          </cell>
        </row>
        <row r="296">
          <cell r="U296" t="str">
            <v>NBR 15.870/10</v>
          </cell>
          <cell r="AA296">
            <v>131.08000000000001</v>
          </cell>
          <cell r="AC296" t="str">
            <v>104BPE0520</v>
          </cell>
        </row>
        <row r="297">
          <cell r="U297" t="str">
            <v>NBR 15.870/10</v>
          </cell>
          <cell r="AA297">
            <v>131.08000000000001</v>
          </cell>
          <cell r="AC297" t="str">
            <v>104BPE0520</v>
          </cell>
        </row>
        <row r="298">
          <cell r="U298" t="str">
            <v>NBR 13.731/08</v>
          </cell>
          <cell r="AA298">
            <v>396.55</v>
          </cell>
          <cell r="AC298" t="str">
            <v>104BPE0520</v>
          </cell>
        </row>
        <row r="299">
          <cell r="U299" t="str">
            <v>NBR 13.731/08</v>
          </cell>
          <cell r="AA299">
            <v>198.28</v>
          </cell>
          <cell r="AC299" t="str">
            <v>104BPE0520</v>
          </cell>
        </row>
        <row r="300">
          <cell r="U300" t="str">
            <v>NBR 13.731/08</v>
          </cell>
          <cell r="AA300">
            <v>198.28</v>
          </cell>
          <cell r="AC300" t="str">
            <v>104BPE0520</v>
          </cell>
        </row>
        <row r="301">
          <cell r="U301" t="str">
            <v>NBR 13.731/08</v>
          </cell>
          <cell r="AA301">
            <v>173.53</v>
          </cell>
          <cell r="AC301" t="str">
            <v>104BPE0520</v>
          </cell>
        </row>
        <row r="302">
          <cell r="U302" t="str">
            <v>NBR 13.731/08</v>
          </cell>
          <cell r="AA302">
            <v>115.69</v>
          </cell>
          <cell r="AC302" t="str">
            <v>104BPE0520</v>
          </cell>
        </row>
        <row r="303">
          <cell r="U303" t="str">
            <v>NBR 13.731/08</v>
          </cell>
          <cell r="AA303">
            <v>115.69</v>
          </cell>
          <cell r="AC303" t="str">
            <v>104BPE0520</v>
          </cell>
        </row>
        <row r="304">
          <cell r="U304" t="str">
            <v>NBR 13.731/08</v>
          </cell>
          <cell r="AA304">
            <v>90.44</v>
          </cell>
          <cell r="AC304" t="str">
            <v>104BPE0520</v>
          </cell>
        </row>
        <row r="305">
          <cell r="U305" t="str">
            <v>NBR 13.731/08</v>
          </cell>
          <cell r="AA305">
            <v>60.29</v>
          </cell>
          <cell r="AC305" t="str">
            <v>104BPE0520</v>
          </cell>
        </row>
        <row r="306">
          <cell r="U306" t="str">
            <v>NBR 13.731/08</v>
          </cell>
          <cell r="AA306">
            <v>60.29</v>
          </cell>
          <cell r="AC306" t="str">
            <v>104BPE0520</v>
          </cell>
        </row>
        <row r="307">
          <cell r="U307" t="str">
            <v>NBR 13.731/08</v>
          </cell>
          <cell r="AA307">
            <v>38.25</v>
          </cell>
          <cell r="AC307" t="str">
            <v>104BPE0520</v>
          </cell>
        </row>
        <row r="308">
          <cell r="U308" t="str">
            <v>NBR 13.731/08</v>
          </cell>
          <cell r="AA308">
            <v>25.5</v>
          </cell>
          <cell r="AC308" t="str">
            <v>104BPE0520</v>
          </cell>
        </row>
        <row r="309">
          <cell r="U309" t="str">
            <v>NBR 13.731/08</v>
          </cell>
          <cell r="AA309">
            <v>25.5</v>
          </cell>
          <cell r="AC309" t="str">
            <v>104BPE0520</v>
          </cell>
        </row>
        <row r="310">
          <cell r="U310" t="str">
            <v>NBR 13.731/08</v>
          </cell>
          <cell r="AA310">
            <v>372</v>
          </cell>
          <cell r="AC310" t="str">
            <v>104BPE0520</v>
          </cell>
        </row>
        <row r="311">
          <cell r="U311" t="str">
            <v>NBR 13.731/08</v>
          </cell>
          <cell r="AA311">
            <v>186</v>
          </cell>
          <cell r="AC311" t="str">
            <v>104BPE0520</v>
          </cell>
        </row>
        <row r="312">
          <cell r="U312" t="str">
            <v>NBR 13.731/08</v>
          </cell>
          <cell r="AA312">
            <v>186</v>
          </cell>
          <cell r="AC312" t="str">
            <v>104BPE0520</v>
          </cell>
        </row>
        <row r="313">
          <cell r="U313" t="str">
            <v>NBR 13.731/08</v>
          </cell>
          <cell r="AA313">
            <v>147.88</v>
          </cell>
          <cell r="AC313" t="str">
            <v>104BPE0520</v>
          </cell>
        </row>
        <row r="314">
          <cell r="U314" t="str">
            <v>NBR 13.731/08</v>
          </cell>
          <cell r="AA314">
            <v>98.59</v>
          </cell>
          <cell r="AC314" t="str">
            <v>104BPE0520</v>
          </cell>
        </row>
        <row r="315">
          <cell r="U315" t="str">
            <v>NBR 13.731/08</v>
          </cell>
          <cell r="AA315">
            <v>98.59</v>
          </cell>
          <cell r="AC315" t="str">
            <v>104BPE0520</v>
          </cell>
        </row>
        <row r="316">
          <cell r="U316" t="str">
            <v>NBR 13.731/08</v>
          </cell>
          <cell r="AA316">
            <v>176.92</v>
          </cell>
          <cell r="AC316" t="str">
            <v>104BPE0520</v>
          </cell>
        </row>
        <row r="317">
          <cell r="U317" t="str">
            <v>NBR 13.731/08</v>
          </cell>
          <cell r="AA317">
            <v>88.46</v>
          </cell>
          <cell r="AC317" t="str">
            <v>104BPE0520</v>
          </cell>
        </row>
        <row r="318">
          <cell r="U318" t="str">
            <v>NBR 13.731/08</v>
          </cell>
          <cell r="AA318">
            <v>88.46</v>
          </cell>
          <cell r="AC318" t="str">
            <v>104BPE0520</v>
          </cell>
        </row>
        <row r="319">
          <cell r="U319" t="str">
            <v>NBR 15.402/2006</v>
          </cell>
          <cell r="AA319">
            <v>409.52</v>
          </cell>
          <cell r="AC319" t="str">
            <v>104BPE0530</v>
          </cell>
        </row>
        <row r="320">
          <cell r="U320" t="str">
            <v>NBR 15.402/2006</v>
          </cell>
          <cell r="AA320">
            <v>204.76</v>
          </cell>
          <cell r="AC320" t="str">
            <v>104BPE0530</v>
          </cell>
        </row>
        <row r="321">
          <cell r="U321" t="str">
            <v>NBR 15.402/2006</v>
          </cell>
          <cell r="AA321">
            <v>204.76</v>
          </cell>
          <cell r="AC321" t="str">
            <v>104BPE0530</v>
          </cell>
        </row>
        <row r="322">
          <cell r="U322" t="str">
            <v>NBR 13.731/08</v>
          </cell>
          <cell r="AA322">
            <v>68.94</v>
          </cell>
          <cell r="AC322" t="str">
            <v>104BPE0530</v>
          </cell>
        </row>
        <row r="323">
          <cell r="U323" t="str">
            <v>NBR 13.731/08</v>
          </cell>
          <cell r="AA323">
            <v>34.47</v>
          </cell>
          <cell r="AC323" t="str">
            <v>104BPE0530</v>
          </cell>
        </row>
        <row r="324">
          <cell r="U324" t="str">
            <v>NBR 13.731/08</v>
          </cell>
          <cell r="AA324">
            <v>34.47</v>
          </cell>
          <cell r="AC324" t="str">
            <v>104BPE0530</v>
          </cell>
        </row>
        <row r="325">
          <cell r="U325" t="str">
            <v>NBR 15.402/2006</v>
          </cell>
          <cell r="AA325">
            <v>117.55</v>
          </cell>
          <cell r="AC325" t="str">
            <v>104BPE0530</v>
          </cell>
        </row>
        <row r="326">
          <cell r="U326" t="str">
            <v>NBR 15.870/10</v>
          </cell>
          <cell r="AA326">
            <v>58.78</v>
          </cell>
          <cell r="AC326" t="str">
            <v>104BPE0530</v>
          </cell>
        </row>
        <row r="327">
          <cell r="U327" t="str">
            <v>NBR 15.870/10</v>
          </cell>
          <cell r="AA327">
            <v>58.78</v>
          </cell>
          <cell r="AC327" t="str">
            <v>104BPE0530</v>
          </cell>
        </row>
        <row r="328">
          <cell r="U328" t="str">
            <v>NBR 13.731/08</v>
          </cell>
          <cell r="AA328">
            <v>88.81</v>
          </cell>
          <cell r="AC328" t="str">
            <v>104BPE0530</v>
          </cell>
        </row>
        <row r="329">
          <cell r="U329" t="str">
            <v>NBR 13.731/08</v>
          </cell>
          <cell r="AA329">
            <v>44.41</v>
          </cell>
          <cell r="AC329" t="str">
            <v>104BPE0530</v>
          </cell>
        </row>
        <row r="330">
          <cell r="U330" t="str">
            <v>NBR 13.731/08</v>
          </cell>
          <cell r="AA330">
            <v>44.41</v>
          </cell>
          <cell r="AC330" t="str">
            <v>104BPE0530</v>
          </cell>
        </row>
        <row r="331">
          <cell r="U331" t="str">
            <v>NBR 15.402/2006</v>
          </cell>
          <cell r="AA331">
            <v>119.71</v>
          </cell>
          <cell r="AC331" t="str">
            <v>104BPE0530</v>
          </cell>
        </row>
        <row r="332">
          <cell r="U332" t="str">
            <v>NBR 15.870/10</v>
          </cell>
          <cell r="AA332">
            <v>59.85</v>
          </cell>
          <cell r="AC332" t="str">
            <v>104BPE0530</v>
          </cell>
        </row>
        <row r="333">
          <cell r="U333" t="str">
            <v>NBR 15.870/10</v>
          </cell>
          <cell r="AA333">
            <v>59.85</v>
          </cell>
          <cell r="AC333" t="str">
            <v>104BPE0530</v>
          </cell>
        </row>
        <row r="334">
          <cell r="U334" t="str">
            <v>NBR 13.731/08</v>
          </cell>
          <cell r="AA334">
            <v>83.65</v>
          </cell>
          <cell r="AC334" t="str">
            <v>104BPE0530</v>
          </cell>
        </row>
        <row r="335">
          <cell r="U335" t="str">
            <v>NBR 13.731/08</v>
          </cell>
          <cell r="AA335">
            <v>41.82</v>
          </cell>
          <cell r="AC335" t="str">
            <v>104BPE0530</v>
          </cell>
        </row>
        <row r="336">
          <cell r="U336" t="str">
            <v>NBR 13.731/08</v>
          </cell>
          <cell r="AA336">
            <v>41.82</v>
          </cell>
          <cell r="AC336" t="str">
            <v>104BPE0530</v>
          </cell>
        </row>
        <row r="337">
          <cell r="U337" t="str">
            <v>NBR 15.402/2006</v>
          </cell>
          <cell r="AA337">
            <v>85.89</v>
          </cell>
          <cell r="AC337" t="str">
            <v>104BPE0530</v>
          </cell>
        </row>
        <row r="338">
          <cell r="U338" t="str">
            <v>NBR 15.870/10</v>
          </cell>
          <cell r="AA338">
            <v>42.94</v>
          </cell>
          <cell r="AC338" t="str">
            <v>104BPE0530</v>
          </cell>
        </row>
        <row r="339">
          <cell r="U339" t="str">
            <v>NBR 15.870/10</v>
          </cell>
          <cell r="AA339">
            <v>42.94</v>
          </cell>
          <cell r="AC339" t="str">
            <v>104BPE0530</v>
          </cell>
        </row>
        <row r="340">
          <cell r="U340" t="str">
            <v>NBR 13.731/08</v>
          </cell>
          <cell r="AA340">
            <v>41.5</v>
          </cell>
          <cell r="AC340" t="str">
            <v>104BPE0530</v>
          </cell>
        </row>
        <row r="341">
          <cell r="U341" t="str">
            <v>NBR 13.731/08</v>
          </cell>
          <cell r="AA341">
            <v>20.75</v>
          </cell>
          <cell r="AC341" t="str">
            <v>104BPE0530</v>
          </cell>
        </row>
        <row r="342">
          <cell r="U342" t="str">
            <v>NBR 13.731/08</v>
          </cell>
          <cell r="AA342">
            <v>20.75</v>
          </cell>
          <cell r="AC342" t="str">
            <v>104BPE0530</v>
          </cell>
        </row>
        <row r="343">
          <cell r="U343" t="str">
            <v>NBR 15.402/2006</v>
          </cell>
          <cell r="AA343">
            <v>65.87</v>
          </cell>
          <cell r="AC343" t="str">
            <v>104BPE0530</v>
          </cell>
        </row>
        <row r="344">
          <cell r="U344" t="str">
            <v>NBR 15.870/10</v>
          </cell>
          <cell r="AA344">
            <v>32.93</v>
          </cell>
          <cell r="AC344" t="str">
            <v>104BPE0530</v>
          </cell>
        </row>
        <row r="345">
          <cell r="U345" t="str">
            <v>NBR 15.870/10</v>
          </cell>
          <cell r="AA345">
            <v>32.93</v>
          </cell>
          <cell r="AC345" t="str">
            <v>104BPE0530</v>
          </cell>
        </row>
        <row r="346">
          <cell r="U346" t="str">
            <v>NBR 13.731/08</v>
          </cell>
          <cell r="AA346">
            <v>130.51</v>
          </cell>
          <cell r="AC346" t="str">
            <v>104BPE0530</v>
          </cell>
        </row>
        <row r="347">
          <cell r="U347" t="str">
            <v>NBR 13.731/08</v>
          </cell>
          <cell r="AA347">
            <v>65.260000000000005</v>
          </cell>
          <cell r="AC347" t="str">
            <v>104BPE0530</v>
          </cell>
        </row>
        <row r="348">
          <cell r="U348" t="str">
            <v>NBR 13.731/08</v>
          </cell>
          <cell r="AA348">
            <v>65.260000000000005</v>
          </cell>
          <cell r="AC348" t="str">
            <v>104BPE0530</v>
          </cell>
        </row>
        <row r="349">
          <cell r="U349" t="str">
            <v>NBR 15.402/2006</v>
          </cell>
          <cell r="AA349">
            <v>84.52</v>
          </cell>
          <cell r="AC349" t="str">
            <v>104BPE0530</v>
          </cell>
        </row>
        <row r="350">
          <cell r="U350" t="str">
            <v>NBR 15.870/10</v>
          </cell>
          <cell r="AA350">
            <v>42.26</v>
          </cell>
          <cell r="AC350" t="str">
            <v>104BPE0530</v>
          </cell>
        </row>
        <row r="351">
          <cell r="U351" t="str">
            <v>NBR 15.870/10</v>
          </cell>
          <cell r="AA351">
            <v>42.26</v>
          </cell>
          <cell r="AC351" t="str">
            <v>104BPE0530</v>
          </cell>
        </row>
        <row r="352">
          <cell r="U352" t="str">
            <v>NBR 13.731/08</v>
          </cell>
          <cell r="AA352">
            <v>98.97</v>
          </cell>
          <cell r="AC352" t="str">
            <v>104BPE0530</v>
          </cell>
        </row>
        <row r="353">
          <cell r="U353" t="str">
            <v>NBR 13.731/08</v>
          </cell>
          <cell r="AA353">
            <v>49.49</v>
          </cell>
          <cell r="AC353" t="str">
            <v>104BPE0530</v>
          </cell>
        </row>
        <row r="354">
          <cell r="U354" t="str">
            <v>NBR 13.731/08</v>
          </cell>
          <cell r="AA354">
            <v>49.49</v>
          </cell>
          <cell r="AC354" t="str">
            <v>104BPE0530</v>
          </cell>
        </row>
        <row r="355">
          <cell r="U355" t="str">
            <v>NBR 15.402/2006</v>
          </cell>
          <cell r="AA355">
            <v>78.430000000000007</v>
          </cell>
          <cell r="AC355" t="str">
            <v>104BPE0530</v>
          </cell>
        </row>
        <row r="356">
          <cell r="U356" t="str">
            <v>NBR 15.870/10</v>
          </cell>
          <cell r="AA356">
            <v>39.22</v>
          </cell>
          <cell r="AC356" t="str">
            <v>104BPE0530</v>
          </cell>
        </row>
        <row r="357">
          <cell r="U357" t="str">
            <v>NBR 15.870/10</v>
          </cell>
          <cell r="AA357">
            <v>39.22</v>
          </cell>
          <cell r="AC357" t="str">
            <v>104BPE0530</v>
          </cell>
        </row>
        <row r="358">
          <cell r="U358" t="str">
            <v>NBR 13.731/08</v>
          </cell>
          <cell r="AA358">
            <v>15.78</v>
          </cell>
          <cell r="AC358" t="str">
            <v>104BPE0530</v>
          </cell>
        </row>
        <row r="359">
          <cell r="U359" t="str">
            <v>NBR 13.731/08</v>
          </cell>
          <cell r="AA359">
            <v>7.89</v>
          </cell>
          <cell r="AC359" t="str">
            <v>104BPE0530</v>
          </cell>
        </row>
        <row r="360">
          <cell r="U360" t="str">
            <v>NBR 13.731/08</v>
          </cell>
          <cell r="AA360">
            <v>7.89</v>
          </cell>
          <cell r="AC360" t="str">
            <v>104BPE0530</v>
          </cell>
        </row>
        <row r="361">
          <cell r="U361" t="str">
            <v>NBR 15.402/2006</v>
          </cell>
          <cell r="AA361">
            <v>91.77</v>
          </cell>
          <cell r="AC361" t="str">
            <v>104BPE0530</v>
          </cell>
        </row>
        <row r="362">
          <cell r="U362" t="str">
            <v>NBR 15.870/10</v>
          </cell>
          <cell r="AA362">
            <v>45.89</v>
          </cell>
          <cell r="AC362" t="str">
            <v>104BPE0530</v>
          </cell>
        </row>
        <row r="363">
          <cell r="U363" t="str">
            <v>NBR 15.870/10</v>
          </cell>
          <cell r="AA363">
            <v>45.89</v>
          </cell>
          <cell r="AC363" t="str">
            <v>104BPE0530</v>
          </cell>
        </row>
        <row r="364">
          <cell r="U364" t="str">
            <v>NBR 15.402/2006</v>
          </cell>
          <cell r="AA364">
            <v>39.67</v>
          </cell>
          <cell r="AC364" t="str">
            <v>104BPE0530</v>
          </cell>
        </row>
        <row r="365">
          <cell r="U365" t="str">
            <v>NBR 15.402/2006</v>
          </cell>
          <cell r="AA365">
            <v>19.84</v>
          </cell>
          <cell r="AC365" t="str">
            <v>104BPE0530</v>
          </cell>
        </row>
        <row r="366">
          <cell r="U366" t="str">
            <v>NBR 15.402/2006</v>
          </cell>
          <cell r="AA366">
            <v>19.84</v>
          </cell>
          <cell r="AC366" t="str">
            <v>104BPE0530</v>
          </cell>
        </row>
        <row r="367">
          <cell r="U367" t="str">
            <v>NBR 15.402/2006</v>
          </cell>
          <cell r="AA367">
            <v>115.67</v>
          </cell>
          <cell r="AC367" t="str">
            <v>104BPE0530</v>
          </cell>
        </row>
        <row r="368">
          <cell r="U368" t="str">
            <v>NBR 15.870/10</v>
          </cell>
          <cell r="AA368">
            <v>57.84</v>
          </cell>
          <cell r="AC368" t="str">
            <v>104BPE0530</v>
          </cell>
        </row>
        <row r="369">
          <cell r="U369" t="str">
            <v>NBR 15.870/10</v>
          </cell>
          <cell r="AA369">
            <v>57.84</v>
          </cell>
          <cell r="AC369" t="str">
            <v>104BPE0530</v>
          </cell>
        </row>
        <row r="370">
          <cell r="U370" t="str">
            <v>NBR 15.402/2006</v>
          </cell>
          <cell r="AA370">
            <v>16.95</v>
          </cell>
          <cell r="AC370" t="str">
            <v>104BPE0530</v>
          </cell>
        </row>
        <row r="371">
          <cell r="U371" t="str">
            <v>NBR 15.402/2006</v>
          </cell>
          <cell r="AA371">
            <v>8.48</v>
          </cell>
          <cell r="AC371" t="str">
            <v>104BPE0530</v>
          </cell>
        </row>
        <row r="372">
          <cell r="U372" t="str">
            <v>NBR 15.402/2006</v>
          </cell>
          <cell r="AA372">
            <v>8.48</v>
          </cell>
          <cell r="AC372" t="str">
            <v>104BPE0530</v>
          </cell>
        </row>
        <row r="373">
          <cell r="U373" t="str">
            <v>NBR 15.402/2006</v>
          </cell>
          <cell r="AA373">
            <v>77.39</v>
          </cell>
          <cell r="AC373" t="str">
            <v>104BPE0530</v>
          </cell>
        </row>
        <row r="374">
          <cell r="U374" t="str">
            <v>NBR 15.870/10</v>
          </cell>
          <cell r="AA374">
            <v>38.69</v>
          </cell>
          <cell r="AC374" t="str">
            <v>104BPE0530</v>
          </cell>
        </row>
        <row r="375">
          <cell r="U375" t="str">
            <v>NBR 15.870/10</v>
          </cell>
          <cell r="AA375">
            <v>38.69</v>
          </cell>
          <cell r="AC375" t="str">
            <v>104BPE0530</v>
          </cell>
        </row>
        <row r="376">
          <cell r="U376" t="str">
            <v>NBR 15.402/2006</v>
          </cell>
          <cell r="AA376">
            <v>94.73</v>
          </cell>
          <cell r="AC376" t="str">
            <v>104BPE0530</v>
          </cell>
        </row>
        <row r="377">
          <cell r="U377" t="str">
            <v>NBR 15.402/2006</v>
          </cell>
          <cell r="AA377">
            <v>47.37</v>
          </cell>
          <cell r="AC377" t="str">
            <v>104BPE0530</v>
          </cell>
        </row>
        <row r="378">
          <cell r="U378" t="str">
            <v>NBR 15.402/2006</v>
          </cell>
          <cell r="AA378">
            <v>47.37</v>
          </cell>
          <cell r="AC378" t="str">
            <v>104BPE0530</v>
          </cell>
        </row>
        <row r="379">
          <cell r="U379" t="str">
            <v>NBR 15.402/2006</v>
          </cell>
          <cell r="AA379">
            <v>108.27</v>
          </cell>
          <cell r="AC379" t="str">
            <v>104BPE0530</v>
          </cell>
        </row>
        <row r="380">
          <cell r="U380" t="str">
            <v>NBR 15.870/10</v>
          </cell>
          <cell r="AA380">
            <v>54.14</v>
          </cell>
          <cell r="AC380" t="str">
            <v>104BPE0530</v>
          </cell>
        </row>
        <row r="381">
          <cell r="U381" t="str">
            <v>NBR 15.870/10</v>
          </cell>
          <cell r="AA381">
            <v>54.14</v>
          </cell>
          <cell r="AC381" t="str">
            <v>104BPE0530</v>
          </cell>
        </row>
        <row r="382">
          <cell r="U382" t="str">
            <v>NBR 13.731/08</v>
          </cell>
          <cell r="AA382">
            <v>199.78</v>
          </cell>
          <cell r="AC382" t="str">
            <v>104BPE0530</v>
          </cell>
        </row>
        <row r="383">
          <cell r="U383" t="str">
            <v>NBR 13.731/08</v>
          </cell>
          <cell r="AA383">
            <v>133.19</v>
          </cell>
          <cell r="AC383" t="str">
            <v>104BPE0530</v>
          </cell>
        </row>
        <row r="384">
          <cell r="U384" t="str">
            <v>NBR 13.731/08</v>
          </cell>
          <cell r="AA384">
            <v>133.19</v>
          </cell>
          <cell r="AC384" t="str">
            <v>104BPE0530</v>
          </cell>
        </row>
        <row r="385">
          <cell r="U385" t="str">
            <v>NBR 13.731/08</v>
          </cell>
          <cell r="AA385">
            <v>189.18</v>
          </cell>
          <cell r="AC385" t="str">
            <v>104BPE0530</v>
          </cell>
        </row>
        <row r="386">
          <cell r="U386" t="str">
            <v>NBR 13.731/08</v>
          </cell>
          <cell r="AA386">
            <v>126.12</v>
          </cell>
          <cell r="AC386" t="str">
            <v>104BPE0530</v>
          </cell>
        </row>
        <row r="387">
          <cell r="U387" t="str">
            <v>NBR 13.731/08</v>
          </cell>
          <cell r="AA387">
            <v>126.12</v>
          </cell>
          <cell r="AC387" t="str">
            <v>104BPE0530</v>
          </cell>
        </row>
        <row r="388">
          <cell r="U388" t="str">
            <v>NBR 15.402/2006</v>
          </cell>
          <cell r="AA388">
            <v>193.77</v>
          </cell>
          <cell r="AC388" t="str">
            <v>104BPE0530</v>
          </cell>
        </row>
        <row r="389">
          <cell r="U389" t="str">
            <v>NBR 15.402/2006</v>
          </cell>
          <cell r="AA389">
            <v>96.89</v>
          </cell>
          <cell r="AC389" t="str">
            <v>104BPE0530</v>
          </cell>
        </row>
        <row r="390">
          <cell r="U390" t="str">
            <v>NBR 15.402/2006</v>
          </cell>
          <cell r="AA390">
            <v>96.89</v>
          </cell>
          <cell r="AC390" t="str">
            <v>104BPE0530</v>
          </cell>
        </row>
        <row r="391">
          <cell r="U391" t="str">
            <v>NBR 15.402/2006</v>
          </cell>
          <cell r="AA391">
            <v>133.63</v>
          </cell>
          <cell r="AC391" t="str">
            <v>104BPE0550</v>
          </cell>
        </row>
        <row r="392">
          <cell r="U392" t="str">
            <v>NBR 15.402/2006</v>
          </cell>
          <cell r="AA392">
            <v>66.819999999999993</v>
          </cell>
          <cell r="AC392" t="str">
            <v>104BPE0550</v>
          </cell>
        </row>
        <row r="393">
          <cell r="U393" t="str">
            <v>NBR 15.402/2006</v>
          </cell>
          <cell r="AA393">
            <v>66.819999999999993</v>
          </cell>
          <cell r="AC393" t="str">
            <v>104BPE0550</v>
          </cell>
        </row>
        <row r="394">
          <cell r="U394" t="str">
            <v>NBR 13.731/08</v>
          </cell>
          <cell r="AA394">
            <v>174</v>
          </cell>
          <cell r="AC394" t="str">
            <v>104BPE0550</v>
          </cell>
        </row>
        <row r="395">
          <cell r="U395" t="str">
            <v>NBR 13.731/08</v>
          </cell>
          <cell r="AA395">
            <v>87</v>
          </cell>
          <cell r="AC395" t="str">
            <v>104BPE0550</v>
          </cell>
        </row>
        <row r="396">
          <cell r="U396" t="str">
            <v>NBR 13.731/08</v>
          </cell>
          <cell r="AA396">
            <v>87</v>
          </cell>
          <cell r="AC396" t="str">
            <v>104BPE0550</v>
          </cell>
        </row>
        <row r="397">
          <cell r="U397" t="str">
            <v>NBR 15.402/2006</v>
          </cell>
          <cell r="AA397">
            <v>113.9</v>
          </cell>
          <cell r="AC397" t="str">
            <v>104BPE0550</v>
          </cell>
        </row>
        <row r="398">
          <cell r="U398" t="str">
            <v>NBR 15.870/10</v>
          </cell>
          <cell r="AA398">
            <v>56.95</v>
          </cell>
          <cell r="AC398" t="str">
            <v>104BPE0550</v>
          </cell>
        </row>
        <row r="399">
          <cell r="U399" t="str">
            <v>NBR 15.870/10</v>
          </cell>
          <cell r="AA399">
            <v>56.95</v>
          </cell>
          <cell r="AC399" t="str">
            <v>104BPE0550</v>
          </cell>
        </row>
        <row r="400">
          <cell r="U400" t="str">
            <v>NBR 13.731/08</v>
          </cell>
          <cell r="AA400">
            <v>5.04</v>
          </cell>
          <cell r="AC400" t="str">
            <v>104BPE0550</v>
          </cell>
        </row>
        <row r="401">
          <cell r="U401" t="str">
            <v>NBR 13.731/08</v>
          </cell>
          <cell r="AA401">
            <v>10.08</v>
          </cell>
          <cell r="AC401" t="str">
            <v>104BPE0550</v>
          </cell>
        </row>
        <row r="402">
          <cell r="U402" t="str">
            <v>NBR 13.731/08</v>
          </cell>
          <cell r="AA402">
            <v>10.08</v>
          </cell>
          <cell r="AC402" t="str">
            <v>104BPE0550</v>
          </cell>
        </row>
        <row r="403">
          <cell r="U403" t="str">
            <v>NBR 15.402/2006</v>
          </cell>
          <cell r="AA403">
            <v>85.69</v>
          </cell>
          <cell r="AC403" t="str">
            <v>104BPE0550</v>
          </cell>
        </row>
        <row r="404">
          <cell r="U404" t="str">
            <v>NBR 15.870/10</v>
          </cell>
          <cell r="AA404">
            <v>42.85</v>
          </cell>
          <cell r="AC404" t="str">
            <v>104BPE0550</v>
          </cell>
        </row>
        <row r="405">
          <cell r="U405" t="str">
            <v>NBR 15.870/10</v>
          </cell>
          <cell r="AA405">
            <v>42.85</v>
          </cell>
          <cell r="AC405" t="str">
            <v>104BPE0550</v>
          </cell>
        </row>
        <row r="406">
          <cell r="U406" t="str">
            <v>NBR 13.731/08</v>
          </cell>
          <cell r="AA406">
            <v>423.46</v>
          </cell>
          <cell r="AC406" t="str">
            <v>104BPE0550</v>
          </cell>
        </row>
        <row r="407">
          <cell r="U407" t="str">
            <v>NBR 13.731/08</v>
          </cell>
          <cell r="AA407">
            <v>211.73</v>
          </cell>
          <cell r="AC407" t="str">
            <v>104BPE0550</v>
          </cell>
        </row>
        <row r="408">
          <cell r="U408" t="str">
            <v>NBR 13.731/08</v>
          </cell>
          <cell r="AA408">
            <v>211.73</v>
          </cell>
          <cell r="AC408" t="str">
            <v>104BPE0550</v>
          </cell>
        </row>
        <row r="409">
          <cell r="U409" t="str">
            <v>NBR 15.402/2006</v>
          </cell>
          <cell r="AA409">
            <v>137.41</v>
          </cell>
          <cell r="AC409" t="str">
            <v>104BPE0550</v>
          </cell>
        </row>
        <row r="410">
          <cell r="U410" t="str">
            <v>NBR 15.870/10</v>
          </cell>
          <cell r="AA410">
            <v>68.7</v>
          </cell>
          <cell r="AC410" t="str">
            <v>104BPE0550</v>
          </cell>
        </row>
        <row r="411">
          <cell r="U411" t="str">
            <v>NBR 15.870/10</v>
          </cell>
          <cell r="AA411">
            <v>68.7</v>
          </cell>
          <cell r="AC411" t="str">
            <v>104BPE0550</v>
          </cell>
        </row>
        <row r="412">
          <cell r="U412" t="str">
            <v>NBR 13.731/08</v>
          </cell>
          <cell r="AA412">
            <v>67.05</v>
          </cell>
          <cell r="AC412" t="str">
            <v>104BPE0550</v>
          </cell>
        </row>
        <row r="413">
          <cell r="U413" t="str">
            <v>NBR 13.731/08</v>
          </cell>
          <cell r="AA413">
            <v>33.53</v>
          </cell>
          <cell r="AC413" t="str">
            <v>104BPE0550</v>
          </cell>
        </row>
        <row r="414">
          <cell r="U414" t="str">
            <v>NBR 13.731/08</v>
          </cell>
          <cell r="AA414">
            <v>33.53</v>
          </cell>
          <cell r="AC414" t="str">
            <v>104BPE0550</v>
          </cell>
        </row>
        <row r="415">
          <cell r="U415" t="str">
            <v>NBR 15.402/2006</v>
          </cell>
          <cell r="AA415">
            <v>82.02</v>
          </cell>
          <cell r="AC415" t="str">
            <v>104BPE0550</v>
          </cell>
        </row>
        <row r="416">
          <cell r="U416" t="str">
            <v>NBR 15.870/10</v>
          </cell>
          <cell r="AA416">
            <v>41.01</v>
          </cell>
          <cell r="AC416" t="str">
            <v>104BPE0550</v>
          </cell>
        </row>
        <row r="417">
          <cell r="U417" t="str">
            <v>NBR 15.870/10</v>
          </cell>
          <cell r="AA417">
            <v>41.01</v>
          </cell>
          <cell r="AC417" t="str">
            <v>104BPE0550</v>
          </cell>
        </row>
        <row r="418">
          <cell r="U418" t="str">
            <v>NBR 13.731/08</v>
          </cell>
          <cell r="AA418">
            <v>27.67</v>
          </cell>
          <cell r="AC418" t="str">
            <v>104BPE0550</v>
          </cell>
        </row>
        <row r="419">
          <cell r="U419" t="str">
            <v>NBR 13.731/08</v>
          </cell>
          <cell r="AA419">
            <v>55.34</v>
          </cell>
          <cell r="AC419" t="str">
            <v>104BPE0550</v>
          </cell>
        </row>
        <row r="420">
          <cell r="U420" t="str">
            <v>NBR 13.731/08</v>
          </cell>
          <cell r="AA420">
            <v>55.34</v>
          </cell>
          <cell r="AC420" t="str">
            <v>104BPE0550</v>
          </cell>
        </row>
        <row r="421">
          <cell r="U421" t="str">
            <v>NBR 13.731/08</v>
          </cell>
          <cell r="AA421">
            <v>25.86</v>
          </cell>
          <cell r="AC421" t="str">
            <v>104BPE0550</v>
          </cell>
        </row>
        <row r="422">
          <cell r="U422" t="str">
            <v>NBR 13.731/08</v>
          </cell>
          <cell r="AA422">
            <v>51.71</v>
          </cell>
          <cell r="AC422" t="str">
            <v>104BPE0550</v>
          </cell>
        </row>
        <row r="423">
          <cell r="U423" t="str">
            <v>NBR 13.731/08</v>
          </cell>
          <cell r="AA423">
            <v>51.71</v>
          </cell>
          <cell r="AC423" t="str">
            <v>104BPE0550</v>
          </cell>
        </row>
        <row r="424">
          <cell r="U424" t="str">
            <v>NBR 13.731/08</v>
          </cell>
          <cell r="AA424">
            <v>206.93</v>
          </cell>
          <cell r="AC424" t="str">
            <v>104BPE0550</v>
          </cell>
        </row>
        <row r="425">
          <cell r="U425" t="str">
            <v>NBR 13.731/08</v>
          </cell>
          <cell r="AA425">
            <v>206.93</v>
          </cell>
          <cell r="AC425" t="str">
            <v>104BPE0550</v>
          </cell>
        </row>
        <row r="426">
          <cell r="U426" t="str">
            <v>NBR 13.731/08</v>
          </cell>
          <cell r="AA426">
            <v>206.93</v>
          </cell>
          <cell r="AC426" t="str">
            <v>104BPE0550</v>
          </cell>
        </row>
        <row r="427">
          <cell r="U427" t="str">
            <v>NBR 13.731/08</v>
          </cell>
          <cell r="AA427">
            <v>93.42</v>
          </cell>
          <cell r="AC427" t="str">
            <v>104BPE0550</v>
          </cell>
        </row>
        <row r="428">
          <cell r="U428" t="str">
            <v>NBR 13.731/08</v>
          </cell>
          <cell r="AA428">
            <v>93.42</v>
          </cell>
          <cell r="AC428" t="str">
            <v>104BPE0550</v>
          </cell>
        </row>
        <row r="429">
          <cell r="U429" t="str">
            <v>NBR 13.731/08</v>
          </cell>
          <cell r="AA429">
            <v>93.42</v>
          </cell>
          <cell r="AC429" t="str">
            <v>104BPE0550</v>
          </cell>
        </row>
        <row r="430">
          <cell r="U430" t="str">
            <v>NBR 13.731/08</v>
          </cell>
          <cell r="AA430">
            <v>73.3</v>
          </cell>
          <cell r="AC430" t="str">
            <v>104BPE0550</v>
          </cell>
        </row>
        <row r="431">
          <cell r="U431" t="str">
            <v>NBR 13.731/08</v>
          </cell>
          <cell r="AA431">
            <v>48.87</v>
          </cell>
          <cell r="AC431" t="str">
            <v>104BPE0550</v>
          </cell>
        </row>
        <row r="432">
          <cell r="U432" t="str">
            <v>NBR 13.731/08</v>
          </cell>
          <cell r="AA432">
            <v>48.87</v>
          </cell>
          <cell r="AC432" t="str">
            <v>104BPE0550</v>
          </cell>
        </row>
        <row r="433">
          <cell r="U433" t="str">
            <v>NBR 15.402/2006</v>
          </cell>
          <cell r="AA433">
            <v>175.52</v>
          </cell>
          <cell r="AC433" t="str">
            <v>104BPE0550</v>
          </cell>
        </row>
        <row r="434">
          <cell r="U434" t="str">
            <v>NBR 15.870/10</v>
          </cell>
          <cell r="AA434">
            <v>87.76</v>
          </cell>
          <cell r="AC434" t="str">
            <v>104BPE0550</v>
          </cell>
        </row>
        <row r="435">
          <cell r="U435" t="str">
            <v>NBR 15.870/10</v>
          </cell>
          <cell r="AA435">
            <v>87.76</v>
          </cell>
          <cell r="AC435" t="str">
            <v>104BPE0550</v>
          </cell>
        </row>
        <row r="436">
          <cell r="U436" t="str">
            <v>NBR 13.731/08</v>
          </cell>
          <cell r="AA436">
            <v>19.97</v>
          </cell>
          <cell r="AC436" t="str">
            <v>104BPE0550</v>
          </cell>
        </row>
        <row r="437">
          <cell r="U437" t="str">
            <v>NBR 13.731/08</v>
          </cell>
          <cell r="AA437">
            <v>19.97</v>
          </cell>
          <cell r="AC437" t="str">
            <v>104BPE0550</v>
          </cell>
        </row>
        <row r="438">
          <cell r="U438" t="str">
            <v>NBR 13.731/08</v>
          </cell>
          <cell r="AA438">
            <v>19.97</v>
          </cell>
          <cell r="AC438" t="str">
            <v>104BPE0550</v>
          </cell>
        </row>
        <row r="439">
          <cell r="U439" t="str">
            <v>NBR 15.402/2006</v>
          </cell>
          <cell r="AA439">
            <v>140.66</v>
          </cell>
          <cell r="AC439" t="str">
            <v>104BPE0550</v>
          </cell>
        </row>
        <row r="440">
          <cell r="U440" t="str">
            <v>NBR 15.870/10</v>
          </cell>
          <cell r="AA440">
            <v>70.33</v>
          </cell>
          <cell r="AC440" t="str">
            <v>104BPE0550</v>
          </cell>
        </row>
        <row r="441">
          <cell r="U441" t="str">
            <v>NBR 15.870/10</v>
          </cell>
          <cell r="AA441">
            <v>70.33</v>
          </cell>
          <cell r="AC441" t="str">
            <v>104BPE0550</v>
          </cell>
        </row>
        <row r="442">
          <cell r="U442" t="str">
            <v>NBR 13.731/08</v>
          </cell>
          <cell r="AA442">
            <v>45.21</v>
          </cell>
          <cell r="AC442" t="str">
            <v>104BPE0550</v>
          </cell>
        </row>
        <row r="443">
          <cell r="U443" t="str">
            <v>NBR 13.731/08</v>
          </cell>
          <cell r="AA443">
            <v>45.21</v>
          </cell>
          <cell r="AC443" t="str">
            <v>104BPE0550</v>
          </cell>
        </row>
        <row r="444">
          <cell r="U444" t="str">
            <v>NBR 13.731/08</v>
          </cell>
          <cell r="AA444">
            <v>45.21</v>
          </cell>
          <cell r="AC444" t="str">
            <v>104BPE0550</v>
          </cell>
        </row>
        <row r="445">
          <cell r="U445" t="str">
            <v>NBR 15.402/2006</v>
          </cell>
          <cell r="AA445">
            <v>83.35</v>
          </cell>
          <cell r="AC445" t="str">
            <v>104BPE0550</v>
          </cell>
        </row>
        <row r="446">
          <cell r="U446" t="str">
            <v>NBR 15.870/10</v>
          </cell>
          <cell r="AA446">
            <v>41.67</v>
          </cell>
          <cell r="AC446" t="str">
            <v>104BPE0550</v>
          </cell>
        </row>
        <row r="447">
          <cell r="U447" t="str">
            <v>NBR 15.870/10</v>
          </cell>
          <cell r="AA447">
            <v>41.67</v>
          </cell>
          <cell r="AC447" t="str">
            <v>104BPE0550</v>
          </cell>
        </row>
        <row r="448">
          <cell r="U448" t="str">
            <v>NBR 13.731/08</v>
          </cell>
          <cell r="AA448">
            <v>274.02999999999997</v>
          </cell>
          <cell r="AC448" t="str">
            <v>104BPE0550</v>
          </cell>
        </row>
        <row r="449">
          <cell r="U449" t="str">
            <v>NBR 13.731/08</v>
          </cell>
          <cell r="AA449">
            <v>137.02000000000001</v>
          </cell>
          <cell r="AC449" t="str">
            <v>104BPE0550</v>
          </cell>
        </row>
        <row r="450">
          <cell r="U450" t="str">
            <v>NBR 13.731/08</v>
          </cell>
          <cell r="AA450">
            <v>137.02000000000001</v>
          </cell>
          <cell r="AC450" t="str">
            <v>104BPE0550</v>
          </cell>
        </row>
        <row r="451">
          <cell r="U451" t="str">
            <v>NBR 15.402/2006</v>
          </cell>
          <cell r="AA451">
            <v>103.9</v>
          </cell>
          <cell r="AC451" t="str">
            <v>104BPE0550</v>
          </cell>
        </row>
        <row r="452">
          <cell r="U452" t="str">
            <v>NBR 15.870/10</v>
          </cell>
          <cell r="AA452">
            <v>51.95</v>
          </cell>
          <cell r="AC452" t="str">
            <v>104BPE0550</v>
          </cell>
        </row>
        <row r="453">
          <cell r="U453" t="str">
            <v>NBR 15.870/10</v>
          </cell>
          <cell r="AA453">
            <v>51.95</v>
          </cell>
          <cell r="AC453" t="str">
            <v>104BPE0550</v>
          </cell>
        </row>
        <row r="454">
          <cell r="U454" t="str">
            <v>NBR 13.731/08</v>
          </cell>
          <cell r="AA454">
            <v>269.23</v>
          </cell>
          <cell r="AC454" t="str">
            <v>104BPE0550</v>
          </cell>
        </row>
        <row r="455">
          <cell r="U455" t="str">
            <v>NBR 13.731/08</v>
          </cell>
          <cell r="AA455">
            <v>179.48</v>
          </cell>
          <cell r="AC455" t="str">
            <v>104BPE0550</v>
          </cell>
        </row>
        <row r="456">
          <cell r="U456" t="str">
            <v>NBR 13.731/08</v>
          </cell>
          <cell r="AA456">
            <v>179.48</v>
          </cell>
          <cell r="AC456" t="str">
            <v>104BPE0550</v>
          </cell>
        </row>
        <row r="457">
          <cell r="U457" t="str">
            <v>NBR 13.731/08</v>
          </cell>
          <cell r="AA457">
            <v>306.24</v>
          </cell>
          <cell r="AC457" t="str">
            <v>104BPE0550</v>
          </cell>
        </row>
        <row r="458">
          <cell r="U458" t="str">
            <v>NBR 13.731/08</v>
          </cell>
          <cell r="AA458">
            <v>204.16</v>
          </cell>
          <cell r="AC458" t="str">
            <v>104BPE0550</v>
          </cell>
        </row>
        <row r="459">
          <cell r="U459" t="str">
            <v>NBR 13.731/08</v>
          </cell>
          <cell r="AA459">
            <v>204.16</v>
          </cell>
          <cell r="AC459" t="str">
            <v>104BPE0550</v>
          </cell>
        </row>
        <row r="460">
          <cell r="U460" t="str">
            <v>NBR 13.731/08</v>
          </cell>
          <cell r="AA460">
            <v>286.43</v>
          </cell>
          <cell r="AC460" t="str">
            <v>104BPE0550</v>
          </cell>
        </row>
        <row r="461">
          <cell r="U461" t="str">
            <v>NBR 13.731/08</v>
          </cell>
          <cell r="AA461">
            <v>143.21</v>
          </cell>
          <cell r="AC461" t="str">
            <v>104BPE0550</v>
          </cell>
        </row>
        <row r="462">
          <cell r="U462" t="str">
            <v>NBR 13.731/08</v>
          </cell>
          <cell r="AA462">
            <v>143.21</v>
          </cell>
          <cell r="AC462" t="str">
            <v>104BPE0550</v>
          </cell>
        </row>
        <row r="463">
          <cell r="U463" t="str">
            <v>NBR 13.731/08</v>
          </cell>
          <cell r="AA463">
            <v>75.84</v>
          </cell>
          <cell r="AC463" t="str">
            <v>104BPE0550</v>
          </cell>
        </row>
        <row r="464">
          <cell r="U464" t="str">
            <v>NBR 13.731/08</v>
          </cell>
          <cell r="AA464">
            <v>50.56</v>
          </cell>
          <cell r="AC464" t="str">
            <v>104BPE0550</v>
          </cell>
        </row>
        <row r="465">
          <cell r="U465" t="str">
            <v>NBR 13.731/08</v>
          </cell>
          <cell r="AA465">
            <v>50.56</v>
          </cell>
          <cell r="AC465" t="str">
            <v>104BPE0550</v>
          </cell>
        </row>
        <row r="466">
          <cell r="U466" t="str">
            <v>NBR 13.731/08</v>
          </cell>
          <cell r="AA466">
            <v>212.51</v>
          </cell>
          <cell r="AC466" t="str">
            <v>104BPE0550</v>
          </cell>
        </row>
        <row r="467">
          <cell r="U467" t="str">
            <v>NBR 13.731/08</v>
          </cell>
          <cell r="AA467">
            <v>106.26</v>
          </cell>
          <cell r="AC467" t="str">
            <v>104BPE0550</v>
          </cell>
        </row>
        <row r="468">
          <cell r="U468" t="str">
            <v>NBR 13.731/08</v>
          </cell>
          <cell r="AA468">
            <v>106.26</v>
          </cell>
          <cell r="AC468" t="str">
            <v>104BPE0550</v>
          </cell>
        </row>
        <row r="469">
          <cell r="U469" t="str">
            <v>NBR 13.731/08</v>
          </cell>
          <cell r="AA469">
            <v>97.83</v>
          </cell>
          <cell r="AC469" t="str">
            <v>104BPE0550</v>
          </cell>
        </row>
        <row r="470">
          <cell r="U470" t="str">
            <v>NBR 13.731/08</v>
          </cell>
          <cell r="AA470">
            <v>65.22</v>
          </cell>
          <cell r="AC470" t="str">
            <v>104BPE0550</v>
          </cell>
        </row>
        <row r="471">
          <cell r="U471" t="str">
            <v>NBR 13.731/08</v>
          </cell>
          <cell r="AA471">
            <v>65.22</v>
          </cell>
          <cell r="AC471" t="str">
            <v>104BPE0550</v>
          </cell>
        </row>
        <row r="472">
          <cell r="U472" t="str">
            <v>NBR 15.402/2006</v>
          </cell>
          <cell r="AA472">
            <v>147.47999999999999</v>
          </cell>
          <cell r="AC472" t="str">
            <v>104BPE0550</v>
          </cell>
        </row>
        <row r="473">
          <cell r="U473" t="str">
            <v>NBR 15.870/10</v>
          </cell>
          <cell r="AA473">
            <v>73.739999999999995</v>
          </cell>
          <cell r="AC473" t="str">
            <v>104BPE0550</v>
          </cell>
        </row>
        <row r="474">
          <cell r="U474" t="str">
            <v>NBR 15.870/10</v>
          </cell>
          <cell r="AA474">
            <v>73.739999999999995</v>
          </cell>
          <cell r="AC474" t="str">
            <v>104BPE0550</v>
          </cell>
        </row>
        <row r="475">
          <cell r="U475" t="str">
            <v>NBR 13.731/08</v>
          </cell>
          <cell r="AA475">
            <v>63.37</v>
          </cell>
          <cell r="AC475" t="str">
            <v>104BPE0550</v>
          </cell>
        </row>
        <row r="476">
          <cell r="U476" t="str">
            <v>NBR 13.731/08</v>
          </cell>
          <cell r="AA476">
            <v>42.25</v>
          </cell>
          <cell r="AC476" t="str">
            <v>104BPE0550</v>
          </cell>
        </row>
        <row r="477">
          <cell r="U477" t="str">
            <v>NBR 13.731/08</v>
          </cell>
          <cell r="AA477">
            <v>42.25</v>
          </cell>
          <cell r="AC477" t="str">
            <v>104BPE0550</v>
          </cell>
        </row>
        <row r="478">
          <cell r="U478" t="str">
            <v>NBR 13.731/08</v>
          </cell>
          <cell r="AA478">
            <v>87</v>
          </cell>
          <cell r="AC478" t="str">
            <v>104BPE0550</v>
          </cell>
        </row>
        <row r="479">
          <cell r="U479" t="str">
            <v>NBR 13.731/08</v>
          </cell>
          <cell r="AA479">
            <v>43.5</v>
          </cell>
          <cell r="AC479" t="str">
            <v>104BPE0550</v>
          </cell>
        </row>
        <row r="480">
          <cell r="U480" t="str">
            <v>NBR 13.731/08</v>
          </cell>
          <cell r="AA480">
            <v>43.5</v>
          </cell>
          <cell r="AC480" t="str">
            <v>104BPE0550</v>
          </cell>
        </row>
      </sheetData>
      <sheetData sheetId="4">
        <row r="15">
          <cell r="N15" t="str">
            <v>NBR 15.402/2006</v>
          </cell>
          <cell r="T15">
            <v>36</v>
          </cell>
          <cell r="U15" t="str">
            <v>104BPE0510</v>
          </cell>
        </row>
        <row r="16">
          <cell r="N16" t="str">
            <v>NBR 15.402/2006</v>
          </cell>
          <cell r="T16">
            <v>36</v>
          </cell>
          <cell r="U16" t="str">
            <v>104BPE0510</v>
          </cell>
        </row>
        <row r="17">
          <cell r="N17" t="str">
            <v>NBR 15.402/2006</v>
          </cell>
          <cell r="T17">
            <v>18</v>
          </cell>
          <cell r="U17" t="str">
            <v>104BPE0510</v>
          </cell>
        </row>
        <row r="18">
          <cell r="N18" t="str">
            <v>NBR 15.402/2006</v>
          </cell>
          <cell r="T18">
            <v>42</v>
          </cell>
          <cell r="U18" t="str">
            <v>104BPE0510</v>
          </cell>
        </row>
        <row r="19">
          <cell r="N19" t="str">
            <v>NBR 15.402/2006</v>
          </cell>
          <cell r="T19">
            <v>42</v>
          </cell>
          <cell r="U19" t="str">
            <v>104BPE0510</v>
          </cell>
        </row>
      </sheetData>
      <sheetData sheetId="5">
        <row r="15">
          <cell r="N15" t="str">
            <v>NBR 15.402/2006</v>
          </cell>
          <cell r="T15">
            <v>42</v>
          </cell>
          <cell r="U15" t="str">
            <v>104BPE0450</v>
          </cell>
        </row>
        <row r="16">
          <cell r="N16" t="str">
            <v>NBR 15.402/2006</v>
          </cell>
          <cell r="T16">
            <v>24</v>
          </cell>
          <cell r="U16" t="str">
            <v>104BPE0450</v>
          </cell>
        </row>
        <row r="17">
          <cell r="N17" t="str">
            <v>NBR 15.402/2006</v>
          </cell>
          <cell r="T17">
            <v>18</v>
          </cell>
          <cell r="U17" t="str">
            <v>104BPE0450</v>
          </cell>
        </row>
        <row r="18">
          <cell r="N18" t="str">
            <v>NBR 15.402/2006</v>
          </cell>
          <cell r="T18">
            <v>42</v>
          </cell>
          <cell r="U18" t="str">
            <v>104BPE0450</v>
          </cell>
        </row>
        <row r="19">
          <cell r="N19" t="str">
            <v>NBR 15.402/2006</v>
          </cell>
          <cell r="T19">
            <v>42</v>
          </cell>
          <cell r="U19" t="str">
            <v>104BPE0450</v>
          </cell>
        </row>
      </sheetData>
      <sheetData sheetId="6">
        <row r="15">
          <cell r="N15" t="str">
            <v>NBR 15.402/2006</v>
          </cell>
          <cell r="T15">
            <v>24</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30</v>
          </cell>
          <cell r="U18" t="str">
            <v>104BPE0530</v>
          </cell>
        </row>
        <row r="19">
          <cell r="N19" t="str">
            <v>NBR 15.402/2006</v>
          </cell>
          <cell r="T19">
            <v>30</v>
          </cell>
          <cell r="U19" t="str">
            <v>104BPE0530</v>
          </cell>
        </row>
      </sheetData>
      <sheetData sheetId="7">
        <row r="15">
          <cell r="N15" t="str">
            <v>NBR 15.402/2006</v>
          </cell>
          <cell r="T15">
            <v>42</v>
          </cell>
          <cell r="U15" t="str">
            <v>104BPE0490</v>
          </cell>
        </row>
        <row r="16">
          <cell r="N16" t="str">
            <v>NBR 15.402/2006</v>
          </cell>
          <cell r="T16">
            <v>24</v>
          </cell>
          <cell r="U16" t="str">
            <v>104BPE0490</v>
          </cell>
        </row>
        <row r="17">
          <cell r="N17" t="str">
            <v>NBR 15.402/2006</v>
          </cell>
          <cell r="T17">
            <v>18</v>
          </cell>
          <cell r="U17" t="str">
            <v>104BPE0490</v>
          </cell>
        </row>
        <row r="18">
          <cell r="N18" t="str">
            <v>NBR 15.402/2006</v>
          </cell>
          <cell r="T18">
            <v>42</v>
          </cell>
          <cell r="U18" t="str">
            <v>104BPE0490</v>
          </cell>
        </row>
        <row r="19">
          <cell r="N19" t="str">
            <v>NBR 15.402/2006</v>
          </cell>
          <cell r="T19">
            <v>42</v>
          </cell>
          <cell r="U19" t="str">
            <v>104BPE0490</v>
          </cell>
        </row>
      </sheetData>
      <sheetData sheetId="8">
        <row r="15">
          <cell r="N15" t="str">
            <v>NBR 15.402/2006</v>
          </cell>
          <cell r="T15">
            <v>36</v>
          </cell>
          <cell r="U15" t="str">
            <v>104BPE0490</v>
          </cell>
        </row>
        <row r="16">
          <cell r="N16" t="str">
            <v>NBR 15.402/2006</v>
          </cell>
          <cell r="T16">
            <v>30</v>
          </cell>
          <cell r="U16" t="str">
            <v>104BPE0490</v>
          </cell>
        </row>
        <row r="17">
          <cell r="N17" t="str">
            <v>NBR 15.402/2006</v>
          </cell>
          <cell r="T17">
            <v>30</v>
          </cell>
          <cell r="U17" t="str">
            <v>104BPE0490</v>
          </cell>
        </row>
        <row r="18">
          <cell r="N18" t="str">
            <v>NBR 15.402/2006</v>
          </cell>
          <cell r="T18">
            <v>18</v>
          </cell>
          <cell r="U18" t="str">
            <v>104BPE0490</v>
          </cell>
        </row>
        <row r="19">
          <cell r="N19" t="str">
            <v>NBR 15.402/2006</v>
          </cell>
          <cell r="T19">
            <v>30</v>
          </cell>
          <cell r="U19" t="str">
            <v>104BPE0490</v>
          </cell>
        </row>
      </sheetData>
      <sheetData sheetId="9">
        <row r="15">
          <cell r="N15" t="str">
            <v>NBR 15.402/2006</v>
          </cell>
          <cell r="T15">
            <v>12</v>
          </cell>
          <cell r="U15" t="str">
            <v>104BPE0520</v>
          </cell>
        </row>
        <row r="16">
          <cell r="N16" t="str">
            <v>NBR 15.402/2006</v>
          </cell>
          <cell r="T16">
            <v>30</v>
          </cell>
          <cell r="U16" t="str">
            <v>104BPE0520</v>
          </cell>
        </row>
        <row r="17">
          <cell r="N17" t="str">
            <v>NBR 15.402/2006</v>
          </cell>
          <cell r="T17">
            <v>24</v>
          </cell>
          <cell r="U17" t="str">
            <v>104BPE0520</v>
          </cell>
        </row>
        <row r="18">
          <cell r="N18" t="str">
            <v>NBR 15.402/2006</v>
          </cell>
          <cell r="T18">
            <v>30</v>
          </cell>
          <cell r="U18" t="str">
            <v>104BPE0520</v>
          </cell>
        </row>
        <row r="19">
          <cell r="N19" t="str">
            <v>NBR 15.402/2006</v>
          </cell>
          <cell r="T19">
            <v>30</v>
          </cell>
          <cell r="U19" t="str">
            <v>104BPE0520</v>
          </cell>
        </row>
        <row r="20">
          <cell r="N20" t="str">
            <v>NBR 15.402/2006</v>
          </cell>
          <cell r="T20">
            <v>12</v>
          </cell>
          <cell r="U20" t="str">
            <v>104BPE0520</v>
          </cell>
        </row>
        <row r="21">
          <cell r="N21" t="str">
            <v>NBR 15.402/2006</v>
          </cell>
          <cell r="T21">
            <v>30</v>
          </cell>
          <cell r="U21" t="str">
            <v>104BPE0520</v>
          </cell>
        </row>
        <row r="22">
          <cell r="N22" t="str">
            <v>NBR 15.402/2006</v>
          </cell>
          <cell r="T22">
            <v>24</v>
          </cell>
          <cell r="U22" t="str">
            <v>104BPE0520</v>
          </cell>
        </row>
        <row r="23">
          <cell r="N23" t="str">
            <v>NBR 15.402/2006</v>
          </cell>
          <cell r="T23">
            <v>30</v>
          </cell>
          <cell r="U23" t="str">
            <v>104BPE0520</v>
          </cell>
        </row>
        <row r="24">
          <cell r="N24" t="str">
            <v>NBR 15.402/2006</v>
          </cell>
          <cell r="T24">
            <v>30</v>
          </cell>
          <cell r="U24" t="str">
            <v>104BPE0520</v>
          </cell>
        </row>
      </sheetData>
      <sheetData sheetId="10">
        <row r="15">
          <cell r="N15" t="str">
            <v>NBR 15.402/2006</v>
          </cell>
          <cell r="T15">
            <v>24</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30</v>
          </cell>
          <cell r="U18" t="str">
            <v>104BPE0530</v>
          </cell>
        </row>
        <row r="19">
          <cell r="N19" t="str">
            <v>NBR 15.402/2006</v>
          </cell>
          <cell r="T19">
            <v>30</v>
          </cell>
          <cell r="U19" t="str">
            <v>104BPE0530</v>
          </cell>
        </row>
      </sheetData>
      <sheetData sheetId="11">
        <row r="15">
          <cell r="N15" t="str">
            <v>NBR 15.402/2006</v>
          </cell>
          <cell r="T15">
            <v>36</v>
          </cell>
          <cell r="U15" t="str">
            <v>104BPE0530</v>
          </cell>
        </row>
        <row r="16">
          <cell r="N16" t="str">
            <v>NBR 15.402/2006</v>
          </cell>
          <cell r="T16">
            <v>24</v>
          </cell>
          <cell r="U16" t="str">
            <v>104BPE0530</v>
          </cell>
        </row>
        <row r="17">
          <cell r="N17" t="str">
            <v>NBR 15.402/2006</v>
          </cell>
          <cell r="T17">
            <v>18</v>
          </cell>
          <cell r="U17" t="str">
            <v>104BPE0530</v>
          </cell>
        </row>
        <row r="18">
          <cell r="N18" t="str">
            <v>NBR 15.402/2006</v>
          </cell>
          <cell r="T18">
            <v>48</v>
          </cell>
          <cell r="U18" t="str">
            <v>104BPE0530</v>
          </cell>
        </row>
        <row r="19">
          <cell r="N19" t="str">
            <v>NBR 15.402/2006</v>
          </cell>
          <cell r="T19">
            <v>30</v>
          </cell>
          <cell r="U19" t="str">
            <v>104BPE0530</v>
          </cell>
        </row>
      </sheetData>
      <sheetData sheetId="12">
        <row r="15">
          <cell r="N15" t="str">
            <v>NBR 15.402/2006</v>
          </cell>
          <cell r="T15">
            <v>24</v>
          </cell>
          <cell r="U15" t="str">
            <v>104BPE0450</v>
          </cell>
        </row>
        <row r="16">
          <cell r="N16" t="str">
            <v>NBR 15.402/2006</v>
          </cell>
          <cell r="T16">
            <v>24</v>
          </cell>
          <cell r="U16" t="str">
            <v>104BPE0450</v>
          </cell>
        </row>
        <row r="17">
          <cell r="N17" t="str">
            <v>NBR 15.402/2006</v>
          </cell>
          <cell r="T17">
            <v>18</v>
          </cell>
          <cell r="U17" t="str">
            <v>104BPE0450</v>
          </cell>
        </row>
        <row r="18">
          <cell r="N18" t="str">
            <v>NBR 15.402/2006</v>
          </cell>
          <cell r="T18">
            <v>24</v>
          </cell>
          <cell r="U18" t="str">
            <v>104BPE0450</v>
          </cell>
        </row>
        <row r="19">
          <cell r="N19" t="str">
            <v>NBR 15.402/2006</v>
          </cell>
          <cell r="T19">
            <v>24</v>
          </cell>
          <cell r="U19" t="str">
            <v>104BPE0450</v>
          </cell>
        </row>
      </sheetData>
      <sheetData sheetId="13">
        <row r="14">
          <cell r="K14" t="str">
            <v>NBR 15.741/09</v>
          </cell>
        </row>
      </sheetData>
      <sheetData sheetId="14">
        <row r="13">
          <cell r="K13" t="str">
            <v>NBR 15.741/09</v>
          </cell>
        </row>
      </sheetData>
      <sheetData sheetId="15">
        <row r="13">
          <cell r="K13" t="str">
            <v>NBR 15.741/09</v>
          </cell>
        </row>
      </sheetData>
      <sheetData sheetId="16">
        <row r="13">
          <cell r="K13" t="str">
            <v>EM - 276/2000</v>
          </cell>
        </row>
      </sheetData>
      <sheetData sheetId="17">
        <row r="13">
          <cell r="K13" t="str">
            <v>NBR 15.741/09</v>
          </cell>
          <cell r="P13">
            <v>14.83</v>
          </cell>
          <cell r="Q13" t="str">
            <v>104BPE0470</v>
          </cell>
        </row>
        <row r="14">
          <cell r="K14" t="str">
            <v>NBR 15.741/09</v>
          </cell>
          <cell r="P14">
            <v>18.29</v>
          </cell>
          <cell r="Q14" t="str">
            <v>104BPE0470</v>
          </cell>
        </row>
        <row r="15">
          <cell r="K15" t="str">
            <v>NBR 15.741/09</v>
          </cell>
          <cell r="P15">
            <v>11.4</v>
          </cell>
          <cell r="Q15" t="str">
            <v>104BPE0470</v>
          </cell>
        </row>
        <row r="16">
          <cell r="K16" t="str">
            <v>NBR 15.741/09</v>
          </cell>
          <cell r="P16">
            <v>30.8</v>
          </cell>
          <cell r="Q16" t="str">
            <v>104BPE0470</v>
          </cell>
        </row>
        <row r="17">
          <cell r="K17" t="str">
            <v>NBR 15.741/09</v>
          </cell>
          <cell r="P17">
            <v>30.8</v>
          </cell>
          <cell r="Q17" t="str">
            <v>104BPE0470</v>
          </cell>
        </row>
        <row r="18">
          <cell r="K18" t="str">
            <v>NBR 15.741/09</v>
          </cell>
          <cell r="P18">
            <v>11.4</v>
          </cell>
          <cell r="Q18" t="str">
            <v>104BPE0470</v>
          </cell>
        </row>
        <row r="19">
          <cell r="K19" t="str">
            <v>NBR 15.741/09</v>
          </cell>
          <cell r="P19">
            <v>11.4</v>
          </cell>
          <cell r="Q19" t="str">
            <v>104BPE0470</v>
          </cell>
        </row>
        <row r="20">
          <cell r="K20" t="str">
            <v>NBR 15.741/09</v>
          </cell>
          <cell r="P20">
            <v>30.8</v>
          </cell>
          <cell r="Q20" t="str">
            <v>104BPE0470</v>
          </cell>
        </row>
        <row r="21">
          <cell r="K21" t="str">
            <v>NBR 15.741/09</v>
          </cell>
          <cell r="P21">
            <v>30.8</v>
          </cell>
          <cell r="Q21" t="str">
            <v>104BPE0470</v>
          </cell>
        </row>
        <row r="22">
          <cell r="K22" t="str">
            <v>NBR 15.741/09</v>
          </cell>
          <cell r="P22">
            <v>25.43</v>
          </cell>
          <cell r="Q22" t="str">
            <v>104BPE0470</v>
          </cell>
        </row>
        <row r="23">
          <cell r="K23" t="str">
            <v>NBR 15.741/09</v>
          </cell>
          <cell r="P23">
            <v>11.4</v>
          </cell>
          <cell r="Q23" t="str">
            <v>104BPE0470</v>
          </cell>
        </row>
        <row r="24">
          <cell r="K24" t="str">
            <v>NBR 15.741/09</v>
          </cell>
          <cell r="P24">
            <v>11.4</v>
          </cell>
          <cell r="Q24" t="str">
            <v>104BPE0470</v>
          </cell>
        </row>
        <row r="25">
          <cell r="K25" t="str">
            <v>NBR 15.741/09</v>
          </cell>
          <cell r="P25">
            <v>15.18</v>
          </cell>
          <cell r="Q25" t="str">
            <v>104BPE0470</v>
          </cell>
        </row>
        <row r="26">
          <cell r="K26" t="str">
            <v>NBR 15.741/09</v>
          </cell>
          <cell r="P26">
            <v>16.21</v>
          </cell>
          <cell r="Q26" t="str">
            <v>104BPE0470</v>
          </cell>
        </row>
        <row r="27">
          <cell r="K27" t="str">
            <v>NBR 15.741/09</v>
          </cell>
          <cell r="P27">
            <v>18.28</v>
          </cell>
          <cell r="Q27" t="str">
            <v>104BPE0470</v>
          </cell>
        </row>
        <row r="28">
          <cell r="K28" t="str">
            <v>NBR 15.741/09</v>
          </cell>
          <cell r="P28">
            <v>14.25</v>
          </cell>
          <cell r="Q28" t="str">
            <v>104BPE0470</v>
          </cell>
        </row>
        <row r="29">
          <cell r="K29" t="str">
            <v>NBR 15.741/09</v>
          </cell>
          <cell r="P29">
            <v>11.76</v>
          </cell>
          <cell r="Q29" t="str">
            <v>104BPE0470</v>
          </cell>
        </row>
        <row r="30">
          <cell r="K30" t="str">
            <v>NBR 15.741/09</v>
          </cell>
          <cell r="P30">
            <v>5.66</v>
          </cell>
          <cell r="Q30" t="str">
            <v>104BPE0470</v>
          </cell>
        </row>
        <row r="31">
          <cell r="K31" t="str">
            <v>NBR 15.741/09</v>
          </cell>
          <cell r="P31">
            <v>14.25</v>
          </cell>
          <cell r="Q31" t="str">
            <v>104BPE0470</v>
          </cell>
        </row>
        <row r="32">
          <cell r="K32" t="str">
            <v>NBR 15.741/09</v>
          </cell>
          <cell r="P32">
            <v>21.85</v>
          </cell>
          <cell r="Q32" t="str">
            <v>104BPE0470</v>
          </cell>
        </row>
        <row r="33">
          <cell r="K33" t="str">
            <v>NBR 15.741/09</v>
          </cell>
          <cell r="P33">
            <v>30.8</v>
          </cell>
          <cell r="Q33" t="str">
            <v>104BPE0470</v>
          </cell>
        </row>
        <row r="34">
          <cell r="K34" t="str">
            <v>NBR 15.741/09</v>
          </cell>
          <cell r="P34">
            <v>30.8</v>
          </cell>
          <cell r="Q34" t="str">
            <v>104BPE0470</v>
          </cell>
        </row>
        <row r="35">
          <cell r="K35" t="str">
            <v>NBR 15.741/09</v>
          </cell>
          <cell r="P35">
            <v>24</v>
          </cell>
          <cell r="Q35" t="str">
            <v>104BPE0470</v>
          </cell>
        </row>
        <row r="36">
          <cell r="K36" t="str">
            <v>NBR 15.741/09</v>
          </cell>
          <cell r="P36">
            <v>4.1399999999999997</v>
          </cell>
          <cell r="Q36" t="str">
            <v>104BPE0470</v>
          </cell>
        </row>
        <row r="37">
          <cell r="K37" t="str">
            <v>NBR 15.741/09</v>
          </cell>
          <cell r="P37">
            <v>26</v>
          </cell>
          <cell r="Q37" t="str">
            <v>104BPE0470</v>
          </cell>
        </row>
        <row r="38">
          <cell r="K38" t="str">
            <v>NBR 15.741/09</v>
          </cell>
          <cell r="P38">
            <v>26</v>
          </cell>
          <cell r="Q38" t="str">
            <v>104BPE0470</v>
          </cell>
        </row>
        <row r="39">
          <cell r="K39" t="str">
            <v>NBR 15.741/09</v>
          </cell>
          <cell r="P39">
            <v>26</v>
          </cell>
          <cell r="Q39" t="str">
            <v>104BPE0470</v>
          </cell>
        </row>
        <row r="40">
          <cell r="K40" t="str">
            <v>NBR 15.741/09</v>
          </cell>
          <cell r="P40">
            <v>18.82</v>
          </cell>
          <cell r="Q40" t="str">
            <v>104BPE0470</v>
          </cell>
        </row>
        <row r="41">
          <cell r="K41" t="str">
            <v>NBR 15.741/09</v>
          </cell>
          <cell r="P41">
            <v>9.16</v>
          </cell>
          <cell r="Q41" t="str">
            <v>104BPE0470</v>
          </cell>
        </row>
        <row r="42">
          <cell r="K42" t="str">
            <v>NBR 15.741/09</v>
          </cell>
          <cell r="P42">
            <v>11.4</v>
          </cell>
          <cell r="Q42" t="str">
            <v>104BPE0470</v>
          </cell>
        </row>
        <row r="43">
          <cell r="K43" t="str">
            <v>NBR 15.741/09</v>
          </cell>
          <cell r="P43">
            <v>11.4</v>
          </cell>
          <cell r="Q43" t="str">
            <v>104BPE0470</v>
          </cell>
        </row>
        <row r="44">
          <cell r="K44" t="str">
            <v>NBR 15.741/09</v>
          </cell>
          <cell r="P44">
            <v>11.4</v>
          </cell>
          <cell r="Q44" t="str">
            <v>104BPE0470</v>
          </cell>
        </row>
        <row r="45">
          <cell r="K45" t="str">
            <v>NBR 15.741/09</v>
          </cell>
          <cell r="P45">
            <v>11.4</v>
          </cell>
          <cell r="Q45" t="str">
            <v>104BPE0470</v>
          </cell>
        </row>
        <row r="46">
          <cell r="K46" t="str">
            <v>NBR 15.741/09</v>
          </cell>
          <cell r="P46">
            <v>11.4</v>
          </cell>
          <cell r="Q46" t="str">
            <v>104BPE0470</v>
          </cell>
        </row>
        <row r="47">
          <cell r="K47" t="str">
            <v>NBR 15.741/09</v>
          </cell>
          <cell r="P47">
            <v>30.8</v>
          </cell>
          <cell r="Q47" t="str">
            <v>104BPE0470</v>
          </cell>
        </row>
        <row r="48">
          <cell r="K48" t="str">
            <v>NBR 15.741/09</v>
          </cell>
          <cell r="P48">
            <v>30.8</v>
          </cell>
          <cell r="Q48" t="str">
            <v>104BPE0470</v>
          </cell>
        </row>
      </sheetData>
      <sheetData sheetId="18">
        <row r="13">
          <cell r="K13" t="str">
            <v>NBR 15.741/09</v>
          </cell>
          <cell r="P13">
            <v>11.4</v>
          </cell>
          <cell r="Q13" t="str">
            <v>104BPE0530</v>
          </cell>
        </row>
        <row r="14">
          <cell r="K14" t="str">
            <v>NBR 15.741/09</v>
          </cell>
          <cell r="P14">
            <v>11.4</v>
          </cell>
          <cell r="Q14" t="str">
            <v>104BPE0530</v>
          </cell>
        </row>
        <row r="15">
          <cell r="K15" t="str">
            <v>NBR 15.741/09</v>
          </cell>
          <cell r="P15">
            <v>30.8</v>
          </cell>
          <cell r="Q15" t="str">
            <v>104BPE0530</v>
          </cell>
        </row>
        <row r="16">
          <cell r="K16" t="str">
            <v>NBR 15.741/09</v>
          </cell>
          <cell r="P16">
            <v>30.8</v>
          </cell>
          <cell r="Q16" t="str">
            <v>104BPE0530</v>
          </cell>
        </row>
        <row r="17">
          <cell r="K17" t="str">
            <v>NBR 15.741/09</v>
          </cell>
          <cell r="P17">
            <v>18.829999999999998</v>
          </cell>
          <cell r="Q17" t="str">
            <v>104BPE0530</v>
          </cell>
        </row>
        <row r="18">
          <cell r="K18" t="str">
            <v>NBR 15.741/09</v>
          </cell>
          <cell r="P18">
            <v>11.4</v>
          </cell>
          <cell r="Q18" t="str">
            <v>104BPE0530</v>
          </cell>
        </row>
        <row r="19">
          <cell r="K19" t="str">
            <v>NBR 15.741/09</v>
          </cell>
          <cell r="P19">
            <v>11.4</v>
          </cell>
          <cell r="Q19" t="str">
            <v>104BPE0530</v>
          </cell>
        </row>
        <row r="20">
          <cell r="K20" t="str">
            <v>NBR 15.741/09</v>
          </cell>
          <cell r="P20">
            <v>29.62</v>
          </cell>
          <cell r="Q20" t="str">
            <v>104BPE0530</v>
          </cell>
        </row>
        <row r="21">
          <cell r="K21" t="str">
            <v>NBR 15.741/09</v>
          </cell>
          <cell r="P21">
            <v>11.4</v>
          </cell>
          <cell r="Q21" t="str">
            <v>104BPE0530</v>
          </cell>
        </row>
        <row r="22">
          <cell r="K22" t="str">
            <v>NBR 15.741/09</v>
          </cell>
          <cell r="P22">
            <v>11.4</v>
          </cell>
          <cell r="Q22" t="str">
            <v>104BPE0530</v>
          </cell>
        </row>
        <row r="23">
          <cell r="K23" t="str">
            <v>NBR 15.741/09</v>
          </cell>
          <cell r="P23">
            <v>11.4</v>
          </cell>
          <cell r="Q23" t="str">
            <v>104BPE0530</v>
          </cell>
        </row>
        <row r="24">
          <cell r="K24" t="str">
            <v>NBR 15.741/09</v>
          </cell>
          <cell r="P24">
            <v>20.149999999999999</v>
          </cell>
          <cell r="Q24" t="str">
            <v>104BPE0530</v>
          </cell>
        </row>
        <row r="25">
          <cell r="K25" t="str">
            <v>NBR 15.741/09</v>
          </cell>
          <cell r="P25">
            <v>15.21</v>
          </cell>
          <cell r="Q25" t="str">
            <v>104BPE0530</v>
          </cell>
        </row>
        <row r="26">
          <cell r="K26" t="str">
            <v>NBR 15.741/09</v>
          </cell>
          <cell r="P26">
            <v>11.79</v>
          </cell>
          <cell r="Q26" t="str">
            <v>104BPE0530</v>
          </cell>
        </row>
        <row r="27">
          <cell r="K27" t="str">
            <v>NBR 15.741/09</v>
          </cell>
          <cell r="P27">
            <v>5.58</v>
          </cell>
          <cell r="Q27" t="str">
            <v>104BPE0530</v>
          </cell>
        </row>
        <row r="28">
          <cell r="K28" t="str">
            <v>NBR 15.741/09</v>
          </cell>
          <cell r="P28">
            <v>21.3</v>
          </cell>
          <cell r="Q28" t="str">
            <v>104BPE0530</v>
          </cell>
        </row>
        <row r="29">
          <cell r="K29" t="str">
            <v>NBR 15.741/09</v>
          </cell>
          <cell r="P29">
            <v>4.1399999999999997</v>
          </cell>
          <cell r="Q29" t="str">
            <v>104BPE0530</v>
          </cell>
        </row>
        <row r="30">
          <cell r="K30" t="str">
            <v>NBR 15.741/09</v>
          </cell>
          <cell r="P30">
            <v>24</v>
          </cell>
          <cell r="Q30" t="str">
            <v>104BPE0530</v>
          </cell>
        </row>
        <row r="31">
          <cell r="K31" t="str">
            <v>NBR 15.741/09</v>
          </cell>
          <cell r="P31">
            <v>11.4</v>
          </cell>
          <cell r="Q31" t="str">
            <v>104BPE0530</v>
          </cell>
        </row>
        <row r="32">
          <cell r="K32" t="str">
            <v>NBR 15.741/09</v>
          </cell>
          <cell r="P32">
            <v>11.4</v>
          </cell>
          <cell r="Q32" t="str">
            <v>104BPE0530</v>
          </cell>
        </row>
        <row r="33">
          <cell r="K33" t="str">
            <v>NBR 15.741/09</v>
          </cell>
          <cell r="P33">
            <v>26</v>
          </cell>
          <cell r="Q33" t="str">
            <v>104BPE0530</v>
          </cell>
        </row>
        <row r="34">
          <cell r="K34" t="str">
            <v>NBR 15.741/09</v>
          </cell>
          <cell r="P34">
            <v>30.8</v>
          </cell>
          <cell r="Q34" t="str">
            <v>104BPE0530</v>
          </cell>
        </row>
        <row r="35">
          <cell r="K35" t="str">
            <v>NBR 15.741/09</v>
          </cell>
          <cell r="P35">
            <v>30.8</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11.4</v>
          </cell>
          <cell r="Q38" t="str">
            <v>104BPE0530</v>
          </cell>
        </row>
        <row r="39">
          <cell r="K39" t="str">
            <v>NBR 15.741/09</v>
          </cell>
          <cell r="P39">
            <v>11.4</v>
          </cell>
          <cell r="Q39" t="str">
            <v>104BPE0530</v>
          </cell>
        </row>
      </sheetData>
      <sheetData sheetId="19">
        <row r="13">
          <cell r="K13" t="str">
            <v>NBR 15.741/09</v>
          </cell>
          <cell r="P13">
            <v>18.829999999999998</v>
          </cell>
          <cell r="Q13" t="str">
            <v>104BPE0520</v>
          </cell>
        </row>
        <row r="14">
          <cell r="K14" t="str">
            <v>NBR 15.741/09</v>
          </cell>
          <cell r="P14">
            <v>26</v>
          </cell>
          <cell r="Q14" t="str">
            <v>104BPE0520</v>
          </cell>
        </row>
        <row r="15">
          <cell r="K15" t="str">
            <v>NBR 15.741/09</v>
          </cell>
          <cell r="P15">
            <v>11.4</v>
          </cell>
          <cell r="Q15" t="str">
            <v>104BPE0520</v>
          </cell>
        </row>
        <row r="16">
          <cell r="K16" t="str">
            <v>NBR 15.741/09</v>
          </cell>
          <cell r="P16">
            <v>17.399999999999999</v>
          </cell>
          <cell r="Q16" t="str">
            <v>104BPE0520</v>
          </cell>
        </row>
        <row r="17">
          <cell r="K17" t="str">
            <v>NBR 15.741/09</v>
          </cell>
          <cell r="P17">
            <v>19.350000000000001</v>
          </cell>
          <cell r="Q17" t="str">
            <v>104BPE0520</v>
          </cell>
        </row>
        <row r="18">
          <cell r="K18" t="str">
            <v>NBR 15.741/09</v>
          </cell>
          <cell r="P18">
            <v>18.829999999999998</v>
          </cell>
          <cell r="Q18" t="str">
            <v>104BPE0520</v>
          </cell>
        </row>
        <row r="19">
          <cell r="K19" t="str">
            <v>NBR 15.741/09</v>
          </cell>
          <cell r="P19">
            <v>26</v>
          </cell>
          <cell r="Q19" t="str">
            <v>104BPE0520</v>
          </cell>
        </row>
        <row r="20">
          <cell r="K20" t="str">
            <v>NBR 15.741/09</v>
          </cell>
          <cell r="P20">
            <v>11.4</v>
          </cell>
          <cell r="Q20" t="str">
            <v>104BPE0520</v>
          </cell>
        </row>
        <row r="21">
          <cell r="K21" t="str">
            <v>NBR 15.741/09</v>
          </cell>
          <cell r="P21">
            <v>18.829999999999998</v>
          </cell>
          <cell r="Q21" t="str">
            <v>104BPE0520</v>
          </cell>
        </row>
        <row r="22">
          <cell r="K22" t="str">
            <v>NBR 15.741/09</v>
          </cell>
          <cell r="P22">
            <v>26</v>
          </cell>
          <cell r="Q22" t="str">
            <v>104BPE0520</v>
          </cell>
        </row>
        <row r="23">
          <cell r="K23" t="str">
            <v>NBR 15.741/09</v>
          </cell>
          <cell r="P23">
            <v>18.829999999999998</v>
          </cell>
          <cell r="Q23" t="str">
            <v>104BPE0520</v>
          </cell>
        </row>
        <row r="24">
          <cell r="K24" t="str">
            <v>NBR 15.741/09</v>
          </cell>
          <cell r="P24">
            <v>11.4</v>
          </cell>
          <cell r="Q24" t="str">
            <v>104BPE0520</v>
          </cell>
        </row>
        <row r="25">
          <cell r="K25" t="str">
            <v>NBR 15.741/09</v>
          </cell>
          <cell r="P25">
            <v>23.49</v>
          </cell>
          <cell r="Q25" t="str">
            <v>104BPE0520</v>
          </cell>
        </row>
        <row r="26">
          <cell r="K26" t="str">
            <v>NBR 15.741/09</v>
          </cell>
          <cell r="P26">
            <v>14.25</v>
          </cell>
          <cell r="Q26" t="str">
            <v>104BPE0520</v>
          </cell>
        </row>
        <row r="27">
          <cell r="K27" t="str">
            <v>NBR 15.741/09</v>
          </cell>
          <cell r="P27">
            <v>14.53</v>
          </cell>
          <cell r="Q27" t="str">
            <v>104BPE0520</v>
          </cell>
        </row>
        <row r="28">
          <cell r="K28" t="str">
            <v>NBR 15.741/09</v>
          </cell>
          <cell r="P28">
            <v>11.4</v>
          </cell>
          <cell r="Q28" t="str">
            <v>104BPE0520</v>
          </cell>
        </row>
        <row r="29">
          <cell r="K29" t="str">
            <v>NBR 15.741/09</v>
          </cell>
          <cell r="P29">
            <v>11.4</v>
          </cell>
          <cell r="Q29" t="str">
            <v>104BPE0520</v>
          </cell>
        </row>
        <row r="30">
          <cell r="K30" t="str">
            <v>NBR 15.741/09</v>
          </cell>
          <cell r="P30">
            <v>12.63</v>
          </cell>
          <cell r="Q30" t="str">
            <v>104BPE0520</v>
          </cell>
        </row>
        <row r="31">
          <cell r="K31" t="str">
            <v>NBR 15.741/09</v>
          </cell>
          <cell r="P31">
            <v>4.7</v>
          </cell>
          <cell r="Q31" t="str">
            <v>104BPE0520</v>
          </cell>
        </row>
        <row r="32">
          <cell r="K32" t="str">
            <v>NBR 15.741/09</v>
          </cell>
          <cell r="P32">
            <v>24</v>
          </cell>
          <cell r="Q32" t="str">
            <v>104BPE0520</v>
          </cell>
        </row>
        <row r="33">
          <cell r="K33" t="str">
            <v>NBR 15.741/09</v>
          </cell>
          <cell r="P33">
            <v>26</v>
          </cell>
          <cell r="Q33" t="str">
            <v>104BPE0520</v>
          </cell>
        </row>
        <row r="34">
          <cell r="K34" t="str">
            <v>NBR 15.741/09</v>
          </cell>
          <cell r="P34">
            <v>30.8</v>
          </cell>
          <cell r="Q34" t="str">
            <v>104BPE0520</v>
          </cell>
        </row>
        <row r="35">
          <cell r="K35" t="str">
            <v>NBR 15.741/09</v>
          </cell>
          <cell r="P35">
            <v>30.8</v>
          </cell>
          <cell r="Q35" t="str">
            <v>104BPE0520</v>
          </cell>
        </row>
        <row r="36">
          <cell r="K36" t="str">
            <v>NBR 15.741/09</v>
          </cell>
          <cell r="P36">
            <v>30.8</v>
          </cell>
          <cell r="Q36" t="str">
            <v>104BPE0520</v>
          </cell>
        </row>
        <row r="37">
          <cell r="K37" t="str">
            <v>NBR 15.741/09</v>
          </cell>
          <cell r="P37">
            <v>30.8</v>
          </cell>
          <cell r="Q37" t="str">
            <v>104BPE0520</v>
          </cell>
        </row>
        <row r="38">
          <cell r="K38" t="str">
            <v>NBR 15.741/09</v>
          </cell>
          <cell r="P38">
            <v>30.8</v>
          </cell>
          <cell r="Q38" t="str">
            <v>104BPE0520</v>
          </cell>
        </row>
        <row r="39">
          <cell r="K39" t="str">
            <v>NBR 15.741/09</v>
          </cell>
          <cell r="P39">
            <v>30.8</v>
          </cell>
          <cell r="Q39" t="str">
            <v>104BPE0520</v>
          </cell>
        </row>
        <row r="40">
          <cell r="K40" t="str">
            <v>NBR 15.741/09</v>
          </cell>
          <cell r="P40">
            <v>30.8</v>
          </cell>
          <cell r="Q40" t="str">
            <v>104BPE0520</v>
          </cell>
        </row>
        <row r="41">
          <cell r="K41" t="str">
            <v>NBR 15.741/09</v>
          </cell>
          <cell r="P41">
            <v>30.8</v>
          </cell>
          <cell r="Q41" t="str">
            <v>104BPE0520</v>
          </cell>
        </row>
      </sheetData>
      <sheetData sheetId="20">
        <row r="13">
          <cell r="K13" t="str">
            <v>NBR 15.741/09</v>
          </cell>
          <cell r="P13">
            <v>26</v>
          </cell>
          <cell r="Q13" t="str">
            <v>104BPE0530</v>
          </cell>
        </row>
        <row r="14">
          <cell r="K14" t="str">
            <v>NBR 15.741/09</v>
          </cell>
          <cell r="P14">
            <v>4.1399999999999997</v>
          </cell>
          <cell r="Q14" t="str">
            <v>104BPE0530</v>
          </cell>
        </row>
        <row r="15">
          <cell r="K15" t="str">
            <v>NBR 15.741/09</v>
          </cell>
          <cell r="P15">
            <v>21.36</v>
          </cell>
          <cell r="Q15" t="str">
            <v>104BPE0530</v>
          </cell>
        </row>
        <row r="16">
          <cell r="K16" t="str">
            <v>NBR 15.741/09</v>
          </cell>
          <cell r="P16">
            <v>18.82</v>
          </cell>
          <cell r="Q16" t="str">
            <v>104BPE0530</v>
          </cell>
        </row>
        <row r="17">
          <cell r="K17" t="str">
            <v>NBR 15.741/09</v>
          </cell>
          <cell r="P17">
            <v>30.8</v>
          </cell>
          <cell r="Q17" t="str">
            <v>104BPE0530</v>
          </cell>
        </row>
        <row r="18">
          <cell r="K18" t="str">
            <v>NBR 15.741/09</v>
          </cell>
          <cell r="P18">
            <v>30.8</v>
          </cell>
          <cell r="Q18" t="str">
            <v>104BPE0530</v>
          </cell>
        </row>
        <row r="19">
          <cell r="K19" t="str">
            <v>NBR 15.741/09</v>
          </cell>
          <cell r="P19">
            <v>11.4</v>
          </cell>
          <cell r="Q19" t="str">
            <v>104BPE0530</v>
          </cell>
        </row>
        <row r="20">
          <cell r="K20" t="str">
            <v>NBR 15.741/09</v>
          </cell>
          <cell r="P20">
            <v>11.4</v>
          </cell>
          <cell r="Q20" t="str">
            <v>104BPE0530</v>
          </cell>
        </row>
        <row r="21">
          <cell r="K21" t="str">
            <v>NBR 15.741/09</v>
          </cell>
          <cell r="P21">
            <v>11.4</v>
          </cell>
          <cell r="Q21" t="str">
            <v>104BPE0530</v>
          </cell>
        </row>
        <row r="22">
          <cell r="K22" t="str">
            <v>NBR 15.741/09</v>
          </cell>
          <cell r="P22">
            <v>11.4</v>
          </cell>
          <cell r="Q22" t="str">
            <v>104BPE0530</v>
          </cell>
        </row>
        <row r="23">
          <cell r="K23" t="str">
            <v>NBR 15.741/09</v>
          </cell>
          <cell r="P23">
            <v>18.82</v>
          </cell>
          <cell r="Q23" t="str">
            <v>104BPE0530</v>
          </cell>
        </row>
        <row r="24">
          <cell r="K24" t="str">
            <v>NBR 15.741/09</v>
          </cell>
          <cell r="P24">
            <v>11.6</v>
          </cell>
          <cell r="Q24" t="str">
            <v>104BPE0530</v>
          </cell>
        </row>
        <row r="25">
          <cell r="K25" t="str">
            <v>NBR 15.741/09</v>
          </cell>
          <cell r="P25">
            <v>4.1399999999999997</v>
          </cell>
          <cell r="Q25" t="str">
            <v>104BPE0530</v>
          </cell>
        </row>
        <row r="26">
          <cell r="K26" t="str">
            <v>NBR 15.741/09</v>
          </cell>
          <cell r="P26">
            <v>24.3</v>
          </cell>
          <cell r="Q26" t="str">
            <v>104BPE0530</v>
          </cell>
        </row>
        <row r="27">
          <cell r="K27" t="str">
            <v>NBR 15.741/09</v>
          </cell>
          <cell r="P27">
            <v>11.4</v>
          </cell>
          <cell r="Q27" t="str">
            <v>104BPE0530</v>
          </cell>
        </row>
        <row r="28">
          <cell r="K28" t="str">
            <v>NBR 15.741/09</v>
          </cell>
          <cell r="P28">
            <v>11.4</v>
          </cell>
          <cell r="Q28" t="str">
            <v>104BPE0530</v>
          </cell>
        </row>
        <row r="29">
          <cell r="K29" t="str">
            <v>NBR 15.741/09</v>
          </cell>
          <cell r="P29">
            <v>21.29</v>
          </cell>
          <cell r="Q29" t="str">
            <v>104BPE0530</v>
          </cell>
        </row>
        <row r="30">
          <cell r="K30" t="str">
            <v>NBR 15.741/09</v>
          </cell>
          <cell r="P30">
            <v>4.1399999999999997</v>
          </cell>
          <cell r="Q30" t="str">
            <v>104BPE0530</v>
          </cell>
        </row>
        <row r="31">
          <cell r="K31" t="str">
            <v>NBR 15.741/09</v>
          </cell>
          <cell r="P31">
            <v>24</v>
          </cell>
          <cell r="Q31" t="str">
            <v>104BPE0530</v>
          </cell>
        </row>
        <row r="32">
          <cell r="K32" t="str">
            <v>NBR 15.741/09</v>
          </cell>
          <cell r="P32">
            <v>14.25</v>
          </cell>
          <cell r="Q32" t="str">
            <v>104BPE0530</v>
          </cell>
        </row>
        <row r="33">
          <cell r="K33" t="str">
            <v>NBR 15.741/09</v>
          </cell>
          <cell r="P33">
            <v>11.4</v>
          </cell>
          <cell r="Q33" t="str">
            <v>104BPE0530</v>
          </cell>
        </row>
        <row r="34">
          <cell r="K34" t="str">
            <v>NBR 15.741/09</v>
          </cell>
          <cell r="P34">
            <v>11.4</v>
          </cell>
          <cell r="Q34" t="str">
            <v>104BPE0530</v>
          </cell>
        </row>
        <row r="35">
          <cell r="K35" t="str">
            <v>NBR 15.741/09</v>
          </cell>
          <cell r="P35">
            <v>26</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11.4</v>
          </cell>
          <cell r="Q38" t="str">
            <v>104BPE0530</v>
          </cell>
        </row>
        <row r="39">
          <cell r="K39" t="str">
            <v>NBR 15.741/09</v>
          </cell>
          <cell r="P39">
            <v>11.4</v>
          </cell>
          <cell r="Q39" t="str">
            <v>104BPE0530</v>
          </cell>
        </row>
      </sheetData>
      <sheetData sheetId="21">
        <row r="13">
          <cell r="K13" t="str">
            <v>NBR 15.741/09</v>
          </cell>
          <cell r="P13">
            <v>30.8</v>
          </cell>
          <cell r="Q13" t="str">
            <v>104BPE0530</v>
          </cell>
        </row>
        <row r="14">
          <cell r="K14" t="str">
            <v>NBR 15.741/09</v>
          </cell>
          <cell r="P14">
            <v>30.8</v>
          </cell>
          <cell r="Q14" t="str">
            <v>104BPE0530</v>
          </cell>
        </row>
        <row r="15">
          <cell r="K15" t="str">
            <v>NBR 15.741/09</v>
          </cell>
          <cell r="P15">
            <v>30.8</v>
          </cell>
          <cell r="Q15" t="str">
            <v>104BPE0530</v>
          </cell>
        </row>
        <row r="16">
          <cell r="K16" t="str">
            <v>NBR 15.741/09</v>
          </cell>
          <cell r="P16">
            <v>30.8</v>
          </cell>
          <cell r="Q16" t="str">
            <v>104BPE0530</v>
          </cell>
        </row>
        <row r="17">
          <cell r="K17" t="str">
            <v>NBR 15.741/09</v>
          </cell>
          <cell r="P17">
            <v>11.4</v>
          </cell>
          <cell r="Q17" t="str">
            <v>104BPE0530</v>
          </cell>
        </row>
        <row r="18">
          <cell r="K18" t="str">
            <v>NBR 15.741/09</v>
          </cell>
          <cell r="P18">
            <v>11.4</v>
          </cell>
          <cell r="Q18" t="str">
            <v>104BPE0530</v>
          </cell>
        </row>
        <row r="19">
          <cell r="K19" t="str">
            <v>NBR 15.741/09</v>
          </cell>
          <cell r="P19">
            <v>26</v>
          </cell>
          <cell r="Q19" t="str">
            <v>104BPE0530</v>
          </cell>
        </row>
        <row r="20">
          <cell r="K20" t="str">
            <v>NBR 15.741/09</v>
          </cell>
          <cell r="P20">
            <v>4.1399999999999997</v>
          </cell>
          <cell r="Q20" t="str">
            <v>104BPE0530</v>
          </cell>
        </row>
        <row r="21">
          <cell r="K21" t="str">
            <v>NBR 15.741/09</v>
          </cell>
          <cell r="P21">
            <v>24</v>
          </cell>
          <cell r="Q21" t="str">
            <v>104BPE0530</v>
          </cell>
        </row>
        <row r="22">
          <cell r="K22" t="str">
            <v>NBR 15.741/09</v>
          </cell>
          <cell r="P22">
            <v>40.619999999999997</v>
          </cell>
          <cell r="Q22" t="str">
            <v>104BPE0530</v>
          </cell>
        </row>
        <row r="23">
          <cell r="K23" t="str">
            <v>NBR 15.741/09</v>
          </cell>
          <cell r="P23">
            <v>11.79</v>
          </cell>
          <cell r="Q23" t="str">
            <v>104BPE0530</v>
          </cell>
        </row>
        <row r="24">
          <cell r="K24" t="str">
            <v>NBR 15.741/09</v>
          </cell>
          <cell r="P24">
            <v>24</v>
          </cell>
          <cell r="Q24" t="str">
            <v>104BPE0530</v>
          </cell>
        </row>
        <row r="25">
          <cell r="K25" t="str">
            <v>NBR 15.741/09</v>
          </cell>
          <cell r="P25">
            <v>14.25</v>
          </cell>
          <cell r="Q25" t="str">
            <v>104BPE0530</v>
          </cell>
        </row>
        <row r="26">
          <cell r="K26" t="str">
            <v>NBR 15.741/09</v>
          </cell>
          <cell r="P26">
            <v>27.63</v>
          </cell>
          <cell r="Q26" t="str">
            <v>104BPE0530</v>
          </cell>
        </row>
        <row r="27">
          <cell r="K27" t="str">
            <v>NBR 15.741/09</v>
          </cell>
          <cell r="P27">
            <v>11.4</v>
          </cell>
          <cell r="Q27" t="str">
            <v>104BPE0530</v>
          </cell>
        </row>
        <row r="28">
          <cell r="K28" t="str">
            <v>NBR 15.741/09</v>
          </cell>
          <cell r="P28">
            <v>13.31</v>
          </cell>
          <cell r="Q28" t="str">
            <v>104BPE0530</v>
          </cell>
        </row>
        <row r="29">
          <cell r="K29" t="str">
            <v>NBR 15.741/09</v>
          </cell>
          <cell r="P29">
            <v>15.6</v>
          </cell>
          <cell r="Q29" t="str">
            <v>104BPE0530</v>
          </cell>
        </row>
        <row r="30">
          <cell r="K30" t="str">
            <v>NBR 15.741/09</v>
          </cell>
          <cell r="P30">
            <v>11.4</v>
          </cell>
          <cell r="Q30" t="str">
            <v>104BPE0530</v>
          </cell>
        </row>
        <row r="31">
          <cell r="K31" t="str">
            <v>NBR 15.741/09</v>
          </cell>
          <cell r="P31">
            <v>18.829999999999998</v>
          </cell>
          <cell r="Q31" t="str">
            <v>104BPE0530</v>
          </cell>
        </row>
        <row r="32">
          <cell r="K32" t="str">
            <v>NBR 15.741/09</v>
          </cell>
          <cell r="P32">
            <v>20.38</v>
          </cell>
          <cell r="Q32" t="str">
            <v>104BPE0530</v>
          </cell>
        </row>
        <row r="33">
          <cell r="K33" t="str">
            <v>NBR 15.741/09</v>
          </cell>
          <cell r="P33">
            <v>11.4</v>
          </cell>
          <cell r="Q33" t="str">
            <v>104BPE0530</v>
          </cell>
        </row>
        <row r="34">
          <cell r="K34" t="str">
            <v>NBR 15.741/09</v>
          </cell>
          <cell r="P34">
            <v>11.4</v>
          </cell>
          <cell r="Q34" t="str">
            <v>104BPE0530</v>
          </cell>
        </row>
        <row r="35">
          <cell r="K35" t="str">
            <v>NBR 15.741/09</v>
          </cell>
          <cell r="P35">
            <v>30.8</v>
          </cell>
          <cell r="Q35" t="str">
            <v>104BPE0530</v>
          </cell>
        </row>
        <row r="36">
          <cell r="K36" t="str">
            <v>NBR 15.741/09</v>
          </cell>
          <cell r="P36">
            <v>30.8</v>
          </cell>
          <cell r="Q36" t="str">
            <v>104BPE0530</v>
          </cell>
        </row>
        <row r="37">
          <cell r="K37" t="str">
            <v>NBR 15.741/09</v>
          </cell>
          <cell r="P37">
            <v>30.8</v>
          </cell>
          <cell r="Q37" t="str">
            <v>104BPE0530</v>
          </cell>
        </row>
        <row r="38">
          <cell r="K38" t="str">
            <v>NBR 15.741/09</v>
          </cell>
          <cell r="P38">
            <v>30.8</v>
          </cell>
          <cell r="Q38" t="str">
            <v>104BPE0530</v>
          </cell>
        </row>
        <row r="39">
          <cell r="K39" t="str">
            <v>NBR 15.741/09</v>
          </cell>
          <cell r="P39">
            <v>30.8</v>
          </cell>
          <cell r="Q39" t="str">
            <v>104BPE0530</v>
          </cell>
        </row>
        <row r="40">
          <cell r="K40" t="str">
            <v>NBR 15.741/09</v>
          </cell>
          <cell r="P40">
            <v>30.8</v>
          </cell>
          <cell r="Q40" t="str">
            <v>104BPE0530</v>
          </cell>
        </row>
        <row r="41">
          <cell r="K41" t="str">
            <v>NBR 15.741/09</v>
          </cell>
          <cell r="P41">
            <v>14.83</v>
          </cell>
          <cell r="Q41" t="str">
            <v>104BPE0530</v>
          </cell>
        </row>
        <row r="42">
          <cell r="K42" t="str">
            <v>NBR 15.741/09</v>
          </cell>
          <cell r="P42">
            <v>11.4</v>
          </cell>
          <cell r="Q42" t="str">
            <v>104BPE0530</v>
          </cell>
        </row>
        <row r="43">
          <cell r="K43" t="str">
            <v>NBR 15.741/09</v>
          </cell>
          <cell r="P43">
            <v>26</v>
          </cell>
          <cell r="Q43" t="str">
            <v>104BPE0530</v>
          </cell>
        </row>
      </sheetData>
      <sheetData sheetId="22">
        <row r="13">
          <cell r="K13" t="str">
            <v>NBR 15.741/09</v>
          </cell>
          <cell r="P13">
            <v>11.4</v>
          </cell>
          <cell r="Q13" t="str">
            <v>104BPE0490</v>
          </cell>
        </row>
        <row r="14">
          <cell r="K14" t="str">
            <v>NBR 15.741/09</v>
          </cell>
          <cell r="P14">
            <v>11.4</v>
          </cell>
          <cell r="Q14" t="str">
            <v>104BPE0490</v>
          </cell>
        </row>
        <row r="15">
          <cell r="K15" t="str">
            <v>NBR 15.741/09</v>
          </cell>
          <cell r="P15">
            <v>11.4</v>
          </cell>
          <cell r="Q15" t="str">
            <v>104BPE0490</v>
          </cell>
        </row>
        <row r="16">
          <cell r="K16" t="str">
            <v>NBR 15.741/09</v>
          </cell>
          <cell r="P16">
            <v>11.4</v>
          </cell>
          <cell r="Q16" t="str">
            <v>104BPE0490</v>
          </cell>
        </row>
        <row r="17">
          <cell r="K17" t="str">
            <v>NBR 15.741/09</v>
          </cell>
          <cell r="P17">
            <v>11.4</v>
          </cell>
          <cell r="Q17" t="str">
            <v>104BPE0490</v>
          </cell>
        </row>
        <row r="18">
          <cell r="K18" t="str">
            <v>NBR 15.741/09</v>
          </cell>
          <cell r="P18">
            <v>26</v>
          </cell>
          <cell r="Q18" t="str">
            <v>104BPE0490</v>
          </cell>
        </row>
        <row r="19">
          <cell r="K19" t="str">
            <v>NBR 15.741/09</v>
          </cell>
          <cell r="P19">
            <v>26</v>
          </cell>
          <cell r="Q19" t="str">
            <v>104BPE0490</v>
          </cell>
        </row>
        <row r="20">
          <cell r="K20" t="str">
            <v>NBR 15.741/09</v>
          </cell>
          <cell r="P20">
            <v>14.24</v>
          </cell>
          <cell r="Q20" t="str">
            <v>104BPE0490</v>
          </cell>
        </row>
        <row r="21">
          <cell r="K21" t="str">
            <v>NBR 15.741/09</v>
          </cell>
          <cell r="P21">
            <v>24</v>
          </cell>
          <cell r="Q21" t="str">
            <v>104BPE0490</v>
          </cell>
        </row>
        <row r="22">
          <cell r="K22" t="str">
            <v>NBR 15.741/09</v>
          </cell>
          <cell r="P22">
            <v>4.1399999999999997</v>
          </cell>
          <cell r="Q22" t="str">
            <v>104BPE0490</v>
          </cell>
        </row>
        <row r="23">
          <cell r="K23" t="str">
            <v>NBR 15.741/09</v>
          </cell>
          <cell r="P23">
            <v>18.829999999999998</v>
          </cell>
          <cell r="Q23" t="str">
            <v>104BPE0490</v>
          </cell>
        </row>
        <row r="24">
          <cell r="K24" t="str">
            <v>NBR 15.741/09</v>
          </cell>
          <cell r="P24">
            <v>11.4</v>
          </cell>
          <cell r="Q24" t="str">
            <v>104BPE0490</v>
          </cell>
        </row>
        <row r="25">
          <cell r="K25" t="str">
            <v>NBR 15.741/09</v>
          </cell>
          <cell r="P25">
            <v>24.32</v>
          </cell>
          <cell r="Q25" t="str">
            <v>104BPE0490</v>
          </cell>
        </row>
        <row r="26">
          <cell r="K26" t="str">
            <v>NBR 15.741/09</v>
          </cell>
          <cell r="P26">
            <v>19.579999999999998</v>
          </cell>
          <cell r="Q26" t="str">
            <v>104BPE0490</v>
          </cell>
        </row>
        <row r="27">
          <cell r="K27" t="str">
            <v>NBR 15.741/09</v>
          </cell>
          <cell r="P27">
            <v>18.829999999999998</v>
          </cell>
          <cell r="Q27" t="str">
            <v>104BPE0490</v>
          </cell>
        </row>
        <row r="28">
          <cell r="K28" t="str">
            <v>NBR 15.741/09</v>
          </cell>
          <cell r="P28">
            <v>24.32</v>
          </cell>
          <cell r="Q28" t="str">
            <v>104BPE0490</v>
          </cell>
        </row>
        <row r="29">
          <cell r="K29" t="str">
            <v>NBR 15.741/09</v>
          </cell>
          <cell r="P29">
            <v>11.4</v>
          </cell>
          <cell r="Q29" t="str">
            <v>104BPE0490</v>
          </cell>
        </row>
        <row r="30">
          <cell r="K30" t="str">
            <v>NBR 15.741/09</v>
          </cell>
          <cell r="P30">
            <v>18.829999999999998</v>
          </cell>
          <cell r="Q30" t="str">
            <v>104BPE0490</v>
          </cell>
        </row>
        <row r="31">
          <cell r="K31" t="str">
            <v>NBR 15.741/09</v>
          </cell>
          <cell r="P31">
            <v>5.61</v>
          </cell>
          <cell r="Q31" t="str">
            <v>104BPE0490</v>
          </cell>
        </row>
        <row r="32">
          <cell r="K32" t="str">
            <v>NBR 15.741/09</v>
          </cell>
          <cell r="P32">
            <v>11.79</v>
          </cell>
          <cell r="Q32" t="str">
            <v>104BPE0490</v>
          </cell>
        </row>
        <row r="33">
          <cell r="K33" t="str">
            <v>NBR 15.741/09</v>
          </cell>
          <cell r="P33">
            <v>11.4</v>
          </cell>
          <cell r="Q33" t="str">
            <v>104BPE0490</v>
          </cell>
        </row>
        <row r="34">
          <cell r="K34" t="str">
            <v>NBR 15.741/09</v>
          </cell>
          <cell r="P34">
            <v>14.25</v>
          </cell>
          <cell r="Q34" t="str">
            <v>104BPE0490</v>
          </cell>
        </row>
        <row r="35">
          <cell r="K35" t="str">
            <v>NBR 15.741/09</v>
          </cell>
          <cell r="P35">
            <v>5.76</v>
          </cell>
          <cell r="Q35" t="str">
            <v>104BPE0490</v>
          </cell>
        </row>
        <row r="36">
          <cell r="K36" t="str">
            <v>NBR 15.741/09</v>
          </cell>
          <cell r="P36">
            <v>11.79</v>
          </cell>
          <cell r="Q36" t="str">
            <v>104BPE0490</v>
          </cell>
        </row>
        <row r="37">
          <cell r="K37" t="str">
            <v>NBR 15.741/09</v>
          </cell>
          <cell r="P37">
            <v>26</v>
          </cell>
          <cell r="Q37" t="str">
            <v>104BPE0490</v>
          </cell>
        </row>
        <row r="38">
          <cell r="K38" t="str">
            <v>NBR 15.741/09</v>
          </cell>
          <cell r="P38">
            <v>26</v>
          </cell>
          <cell r="Q38" t="str">
            <v>104BPE0490</v>
          </cell>
        </row>
        <row r="39">
          <cell r="K39" t="str">
            <v>NBR 15.741/09</v>
          </cell>
          <cell r="P39">
            <v>11.4</v>
          </cell>
          <cell r="Q39" t="str">
            <v>104BPE0490</v>
          </cell>
        </row>
        <row r="40">
          <cell r="K40" t="str">
            <v>NBR 15.741/09</v>
          </cell>
          <cell r="P40">
            <v>11.4</v>
          </cell>
          <cell r="Q40" t="str">
            <v>104BPE0490</v>
          </cell>
        </row>
        <row r="41">
          <cell r="K41" t="str">
            <v>NBR 15.741/09</v>
          </cell>
          <cell r="P41">
            <v>11.4</v>
          </cell>
          <cell r="Q41" t="str">
            <v>104BPE0490</v>
          </cell>
        </row>
        <row r="42">
          <cell r="K42" t="str">
            <v>NBR 15.741/09</v>
          </cell>
          <cell r="P42">
            <v>11.4</v>
          </cell>
          <cell r="Q42" t="str">
            <v>104BPE0490</v>
          </cell>
        </row>
        <row r="43">
          <cell r="K43" t="str">
            <v>NBR 15.741/09</v>
          </cell>
          <cell r="P43">
            <v>30.8</v>
          </cell>
          <cell r="Q43" t="str">
            <v>104BPE0490</v>
          </cell>
        </row>
        <row r="44">
          <cell r="K44" t="str">
            <v>NBR 15.741/09</v>
          </cell>
          <cell r="P44">
            <v>30.8</v>
          </cell>
          <cell r="Q44" t="str">
            <v>104BPE0490</v>
          </cell>
        </row>
        <row r="45">
          <cell r="K45" t="str">
            <v>NBR 15.741/09</v>
          </cell>
          <cell r="P45">
            <v>30.8</v>
          </cell>
          <cell r="Q45" t="str">
            <v>104BPE0490</v>
          </cell>
        </row>
        <row r="46">
          <cell r="K46" t="str">
            <v>NBR 15.741/09</v>
          </cell>
          <cell r="P46">
            <v>30.8</v>
          </cell>
          <cell r="Q46" t="str">
            <v>104BPE0490</v>
          </cell>
        </row>
        <row r="47">
          <cell r="K47" t="str">
            <v>NBR 15.741/09</v>
          </cell>
          <cell r="P47">
            <v>30.8</v>
          </cell>
          <cell r="Q47" t="str">
            <v>104BPE0490</v>
          </cell>
        </row>
        <row r="48">
          <cell r="K48" t="str">
            <v>NBR 15.741/09</v>
          </cell>
          <cell r="P48">
            <v>30.8</v>
          </cell>
          <cell r="Q48" t="str">
            <v>104BPE0490</v>
          </cell>
        </row>
        <row r="49">
          <cell r="K49" t="str">
            <v>NBR 15.741/09</v>
          </cell>
          <cell r="P49">
            <v>30.8</v>
          </cell>
          <cell r="Q49" t="str">
            <v>104BPE0490</v>
          </cell>
        </row>
        <row r="50">
          <cell r="K50" t="str">
            <v>NBR 15.741/09</v>
          </cell>
          <cell r="P50">
            <v>30.8</v>
          </cell>
          <cell r="Q50" t="str">
            <v>104BPE0490</v>
          </cell>
        </row>
      </sheetData>
      <sheetData sheetId="23">
        <row r="13">
          <cell r="K13" t="str">
            <v>NBR 15.741/09</v>
          </cell>
          <cell r="P13">
            <v>11.4</v>
          </cell>
          <cell r="Q13" t="str">
            <v>104BPE0510</v>
          </cell>
        </row>
        <row r="14">
          <cell r="K14" t="str">
            <v>NBR 15.741/09</v>
          </cell>
          <cell r="P14">
            <v>11.4</v>
          </cell>
          <cell r="Q14" t="str">
            <v>104BPE0510</v>
          </cell>
        </row>
        <row r="15">
          <cell r="K15" t="str">
            <v>NBR 15.741/09</v>
          </cell>
          <cell r="P15">
            <v>30.8</v>
          </cell>
          <cell r="Q15" t="str">
            <v>104BPE0510</v>
          </cell>
        </row>
        <row r="16">
          <cell r="K16" t="str">
            <v>NBR 15.741/09</v>
          </cell>
          <cell r="P16">
            <v>30.8</v>
          </cell>
          <cell r="Q16" t="str">
            <v>104BPE0510</v>
          </cell>
        </row>
        <row r="17">
          <cell r="K17" t="str">
            <v>NBR 15.741/09</v>
          </cell>
          <cell r="P17">
            <v>30.8</v>
          </cell>
          <cell r="Q17" t="str">
            <v>104BPE0510</v>
          </cell>
        </row>
        <row r="18">
          <cell r="K18" t="str">
            <v>NBR 15.741/09</v>
          </cell>
          <cell r="P18">
            <v>30.8</v>
          </cell>
          <cell r="Q18" t="str">
            <v>104BPE0510</v>
          </cell>
        </row>
        <row r="19">
          <cell r="K19" t="str">
            <v>NBR 15.741/09</v>
          </cell>
          <cell r="P19">
            <v>30.8</v>
          </cell>
          <cell r="Q19" t="str">
            <v>104BPE0510</v>
          </cell>
        </row>
        <row r="20">
          <cell r="K20" t="str">
            <v>NBR 15.741/09</v>
          </cell>
          <cell r="P20">
            <v>30.8</v>
          </cell>
          <cell r="Q20" t="str">
            <v>104BPE0510</v>
          </cell>
        </row>
        <row r="21">
          <cell r="K21" t="str">
            <v>NBR 15.741/09</v>
          </cell>
          <cell r="P21">
            <v>11.4</v>
          </cell>
          <cell r="Q21" t="str">
            <v>104BPE0510</v>
          </cell>
        </row>
        <row r="22">
          <cell r="K22" t="str">
            <v>NBR 15.741/09</v>
          </cell>
          <cell r="P22">
            <v>11.4</v>
          </cell>
          <cell r="Q22" t="str">
            <v>104BPE0510</v>
          </cell>
        </row>
        <row r="23">
          <cell r="K23" t="str">
            <v>NBR 15.741/09</v>
          </cell>
          <cell r="P23">
            <v>11.4</v>
          </cell>
          <cell r="Q23" t="str">
            <v>104BPE0510</v>
          </cell>
        </row>
        <row r="24">
          <cell r="K24" t="str">
            <v>NBR 15.741/09</v>
          </cell>
          <cell r="P24">
            <v>11.4</v>
          </cell>
          <cell r="Q24" t="str">
            <v>104BPE0510</v>
          </cell>
        </row>
        <row r="25">
          <cell r="K25" t="str">
            <v>NBR 15.741/09</v>
          </cell>
          <cell r="P25">
            <v>18.82</v>
          </cell>
          <cell r="Q25" t="str">
            <v>104BPE0510</v>
          </cell>
        </row>
        <row r="26">
          <cell r="K26" t="str">
            <v>NBR 15.741/09</v>
          </cell>
          <cell r="P26">
            <v>4.1399999999999997</v>
          </cell>
          <cell r="Q26" t="str">
            <v>104BPE0510</v>
          </cell>
        </row>
        <row r="27">
          <cell r="K27" t="str">
            <v>NBR 15.741/09</v>
          </cell>
          <cell r="P27">
            <v>24</v>
          </cell>
          <cell r="Q27" t="str">
            <v>104BPE0510</v>
          </cell>
        </row>
        <row r="28">
          <cell r="K28" t="str">
            <v>NBR 15.741/09</v>
          </cell>
          <cell r="P28">
            <v>20.05</v>
          </cell>
          <cell r="Q28" t="str">
            <v>104BPE0510</v>
          </cell>
        </row>
        <row r="29">
          <cell r="K29" t="str">
            <v>NBR 15.741/09</v>
          </cell>
          <cell r="P29">
            <v>11.76</v>
          </cell>
          <cell r="Q29" t="str">
            <v>104BPE0510</v>
          </cell>
        </row>
        <row r="30">
          <cell r="K30" t="str">
            <v>NBR 15.741/09</v>
          </cell>
          <cell r="P30">
            <v>4.93</v>
          </cell>
          <cell r="Q30" t="str">
            <v>104BPE0510</v>
          </cell>
        </row>
        <row r="31">
          <cell r="K31" t="str">
            <v>NBR 15.741/09</v>
          </cell>
          <cell r="P31">
            <v>14.25</v>
          </cell>
          <cell r="Q31" t="str">
            <v>104BPE0510</v>
          </cell>
        </row>
        <row r="32">
          <cell r="K32" t="str">
            <v>NBR 15.741/09</v>
          </cell>
          <cell r="P32">
            <v>17.23</v>
          </cell>
          <cell r="Q32" t="str">
            <v>104BPE0510</v>
          </cell>
        </row>
        <row r="33">
          <cell r="K33" t="str">
            <v>NBR 15.741/09</v>
          </cell>
          <cell r="P33">
            <v>15.31</v>
          </cell>
          <cell r="Q33" t="str">
            <v>104BPE0510</v>
          </cell>
        </row>
        <row r="34">
          <cell r="K34" t="str">
            <v>NBR 15.741/09</v>
          </cell>
          <cell r="P34">
            <v>11.4</v>
          </cell>
          <cell r="Q34" t="str">
            <v>104BPE0510</v>
          </cell>
        </row>
        <row r="35">
          <cell r="K35" t="str">
            <v>NBR 15.741/09</v>
          </cell>
          <cell r="P35">
            <v>11.4</v>
          </cell>
          <cell r="Q35" t="str">
            <v>104BPE0510</v>
          </cell>
        </row>
        <row r="36">
          <cell r="K36" t="str">
            <v>NBR 15.741/09</v>
          </cell>
          <cell r="P36">
            <v>11.4</v>
          </cell>
          <cell r="Q36" t="str">
            <v>104BPE0510</v>
          </cell>
        </row>
        <row r="37">
          <cell r="K37" t="str">
            <v>NBR 15.741/09</v>
          </cell>
          <cell r="P37">
            <v>30.8</v>
          </cell>
          <cell r="Q37" t="str">
            <v>104BPE0510</v>
          </cell>
        </row>
        <row r="38">
          <cell r="K38" t="str">
            <v>NBR 15.741/09</v>
          </cell>
          <cell r="P38">
            <v>30.8</v>
          </cell>
          <cell r="Q38" t="str">
            <v>104BPE0510</v>
          </cell>
        </row>
      </sheetData>
      <sheetData sheetId="24">
        <row r="14">
          <cell r="K14" t="str">
            <v>NBR 15.741/09</v>
          </cell>
          <cell r="P14">
            <v>11.4</v>
          </cell>
          <cell r="Q14" t="str">
            <v>104BPE0490</v>
          </cell>
        </row>
        <row r="15">
          <cell r="K15" t="str">
            <v>NBR 15.741/09</v>
          </cell>
          <cell r="P15">
            <v>11.4</v>
          </cell>
          <cell r="Q15" t="str">
            <v>104BPE0490</v>
          </cell>
        </row>
        <row r="16">
          <cell r="K16" t="str">
            <v>NBR 15.741/09</v>
          </cell>
          <cell r="P16">
            <v>26</v>
          </cell>
          <cell r="Q16" t="str">
            <v>104BPE0490</v>
          </cell>
        </row>
        <row r="17">
          <cell r="K17" t="str">
            <v>NBR 15.741/09</v>
          </cell>
          <cell r="P17">
            <v>26</v>
          </cell>
          <cell r="Q17" t="str">
            <v>104BPE0490</v>
          </cell>
        </row>
        <row r="18">
          <cell r="K18" t="str">
            <v>NBR 15.741/09</v>
          </cell>
          <cell r="P18">
            <v>21.4</v>
          </cell>
          <cell r="Q18" t="str">
            <v>104BPE0490</v>
          </cell>
        </row>
        <row r="19">
          <cell r="K19" t="str">
            <v>NBR 15.741/09</v>
          </cell>
          <cell r="P19">
            <v>4.1399999999999997</v>
          </cell>
          <cell r="Q19" t="str">
            <v>104BPE0490</v>
          </cell>
        </row>
        <row r="20">
          <cell r="K20" t="str">
            <v>NBR 15.741/09</v>
          </cell>
          <cell r="P20">
            <v>24</v>
          </cell>
          <cell r="Q20" t="str">
            <v>104BPE0490</v>
          </cell>
        </row>
        <row r="21">
          <cell r="K21" t="str">
            <v>NBR 15.741/09</v>
          </cell>
          <cell r="P21">
            <v>11.4</v>
          </cell>
          <cell r="Q21" t="str">
            <v>104BPE0490</v>
          </cell>
        </row>
        <row r="22">
          <cell r="K22" t="str">
            <v>NBR 15.741/09</v>
          </cell>
          <cell r="P22">
            <v>11.4</v>
          </cell>
          <cell r="Q22" t="str">
            <v>104BPE0490</v>
          </cell>
        </row>
        <row r="23">
          <cell r="K23" t="str">
            <v>NBR 15.741/09</v>
          </cell>
          <cell r="P23">
            <v>11.4</v>
          </cell>
          <cell r="Q23" t="str">
            <v>104BPE0490</v>
          </cell>
        </row>
        <row r="24">
          <cell r="K24" t="str">
            <v>NBR 15.741/09</v>
          </cell>
          <cell r="P24">
            <v>11.4</v>
          </cell>
          <cell r="Q24" t="str">
            <v>104BPE0490</v>
          </cell>
        </row>
        <row r="25">
          <cell r="K25" t="str">
            <v>NBR 15.741/09</v>
          </cell>
          <cell r="P25">
            <v>11.4</v>
          </cell>
          <cell r="Q25" t="str">
            <v>104BPE0490</v>
          </cell>
        </row>
        <row r="26">
          <cell r="K26" t="str">
            <v>NBR 15.741/09</v>
          </cell>
          <cell r="P26">
            <v>11.4</v>
          </cell>
          <cell r="Q26" t="str">
            <v>104BPE0490</v>
          </cell>
        </row>
        <row r="27">
          <cell r="K27" t="str">
            <v>NBR 15.741/09</v>
          </cell>
          <cell r="P27">
            <v>11.4</v>
          </cell>
          <cell r="Q27" t="str">
            <v>104BPE0490</v>
          </cell>
        </row>
        <row r="28">
          <cell r="K28" t="str">
            <v>NBR 15.741/09</v>
          </cell>
          <cell r="P28">
            <v>11.4</v>
          </cell>
          <cell r="Q28" t="str">
            <v>104BPE0490</v>
          </cell>
        </row>
        <row r="29">
          <cell r="K29" t="str">
            <v>NBR 15.741/09</v>
          </cell>
          <cell r="P29">
            <v>14.25</v>
          </cell>
          <cell r="Q29" t="str">
            <v>104BPE0490</v>
          </cell>
        </row>
        <row r="30">
          <cell r="K30" t="str">
            <v>NBR 15.741/09</v>
          </cell>
          <cell r="P30">
            <v>11.76</v>
          </cell>
          <cell r="Q30" t="str">
            <v>104BPE0490</v>
          </cell>
        </row>
        <row r="31">
          <cell r="K31" t="str">
            <v>NBR 15.741/09</v>
          </cell>
          <cell r="P31">
            <v>5.58</v>
          </cell>
          <cell r="Q31" t="str">
            <v>104BPE0490</v>
          </cell>
        </row>
        <row r="32">
          <cell r="K32" t="str">
            <v>NBR 15.741/09</v>
          </cell>
          <cell r="P32">
            <v>19.03</v>
          </cell>
          <cell r="Q32" t="str">
            <v>104BPE0490</v>
          </cell>
        </row>
        <row r="33">
          <cell r="K33" t="str">
            <v>NBR 15.741/09</v>
          </cell>
          <cell r="P33">
            <v>12.3</v>
          </cell>
          <cell r="Q33" t="str">
            <v>104BPE0490</v>
          </cell>
        </row>
        <row r="34">
          <cell r="K34" t="str">
            <v>NBR 15.741/09</v>
          </cell>
          <cell r="P34">
            <v>14.25</v>
          </cell>
          <cell r="Q34" t="str">
            <v>104BPE0490</v>
          </cell>
        </row>
        <row r="35">
          <cell r="K35" t="str">
            <v>NBR 15.741/09</v>
          </cell>
          <cell r="P35">
            <v>18.239999999999998</v>
          </cell>
          <cell r="Q35" t="str">
            <v>104BPE0490</v>
          </cell>
        </row>
        <row r="36">
          <cell r="K36" t="str">
            <v>NBR 15.741/09</v>
          </cell>
          <cell r="P36">
            <v>26</v>
          </cell>
          <cell r="Q36" t="str">
            <v>104BPE0490</v>
          </cell>
        </row>
        <row r="37">
          <cell r="K37" t="str">
            <v>NBR 15.741/09</v>
          </cell>
          <cell r="P37">
            <v>11.4</v>
          </cell>
          <cell r="Q37" t="str">
            <v>104BPE0490</v>
          </cell>
        </row>
        <row r="38">
          <cell r="K38" t="str">
            <v>NBR 15.741/09</v>
          </cell>
          <cell r="P38">
            <v>11.4</v>
          </cell>
          <cell r="Q38" t="str">
            <v>104BPE0490</v>
          </cell>
        </row>
        <row r="39">
          <cell r="K39" t="str">
            <v>NBR 15.741/09</v>
          </cell>
          <cell r="P39">
            <v>11.4</v>
          </cell>
          <cell r="Q39" t="str">
            <v>104BPE0490</v>
          </cell>
        </row>
        <row r="40">
          <cell r="K40" t="str">
            <v>NBR 15.741/09</v>
          </cell>
          <cell r="P40">
            <v>11.4</v>
          </cell>
          <cell r="Q40" t="str">
            <v>104BPE0490</v>
          </cell>
        </row>
      </sheetData>
      <sheetData sheetId="25">
        <row r="13">
          <cell r="K13" t="str">
            <v>NBR 15.741/09</v>
          </cell>
          <cell r="P13">
            <v>11.4</v>
          </cell>
          <cell r="Q13" t="str">
            <v>104BPE0450</v>
          </cell>
        </row>
        <row r="14">
          <cell r="K14" t="str">
            <v>NBR 15.741/09</v>
          </cell>
          <cell r="P14">
            <v>18.829999999999998</v>
          </cell>
          <cell r="Q14" t="str">
            <v>104BPE0450</v>
          </cell>
        </row>
        <row r="15">
          <cell r="K15" t="str">
            <v>NBR 15.741/09</v>
          </cell>
          <cell r="P15">
            <v>11.4</v>
          </cell>
          <cell r="Q15" t="str">
            <v>104BPE0450</v>
          </cell>
        </row>
        <row r="16">
          <cell r="K16" t="str">
            <v>NBR 15.741/09</v>
          </cell>
          <cell r="P16">
            <v>11.4</v>
          </cell>
          <cell r="Q16" t="str">
            <v>104BPE0450</v>
          </cell>
        </row>
        <row r="17">
          <cell r="K17" t="str">
            <v>NBR 15.741/09</v>
          </cell>
          <cell r="P17">
            <v>26</v>
          </cell>
          <cell r="Q17" t="str">
            <v>104BPE0450</v>
          </cell>
        </row>
        <row r="18">
          <cell r="K18" t="str">
            <v>NBR 15.741/09</v>
          </cell>
          <cell r="P18">
            <v>26</v>
          </cell>
          <cell r="Q18" t="str">
            <v>104BPE0450</v>
          </cell>
        </row>
        <row r="19">
          <cell r="K19" t="str">
            <v>NBR 15.741/09</v>
          </cell>
          <cell r="P19">
            <v>26</v>
          </cell>
          <cell r="Q19" t="str">
            <v>104BPE0450</v>
          </cell>
        </row>
        <row r="20">
          <cell r="K20" t="str">
            <v>NBR 15.741/09</v>
          </cell>
          <cell r="P20">
            <v>30.8</v>
          </cell>
          <cell r="Q20" t="str">
            <v>104BPE0450</v>
          </cell>
        </row>
        <row r="21">
          <cell r="K21" t="str">
            <v>NBR 15.741/09</v>
          </cell>
          <cell r="P21">
            <v>30.8</v>
          </cell>
          <cell r="Q21" t="str">
            <v>104BPE0450</v>
          </cell>
        </row>
        <row r="22">
          <cell r="K22" t="str">
            <v>NBR 15.741/09</v>
          </cell>
          <cell r="P22">
            <v>26</v>
          </cell>
          <cell r="Q22" t="str">
            <v>104BPE0450</v>
          </cell>
        </row>
        <row r="23">
          <cell r="K23" t="str">
            <v>NBR 15.741/09</v>
          </cell>
          <cell r="P23">
            <v>14.25</v>
          </cell>
          <cell r="Q23" t="str">
            <v>104BPE0450</v>
          </cell>
        </row>
        <row r="24">
          <cell r="K24" t="str">
            <v>NBR 15.741/09</v>
          </cell>
          <cell r="P24">
            <v>11.4</v>
          </cell>
          <cell r="Q24" t="str">
            <v>104BPE0450</v>
          </cell>
        </row>
        <row r="25">
          <cell r="K25" t="str">
            <v>NBR 15.741/09</v>
          </cell>
          <cell r="P25">
            <v>11.4</v>
          </cell>
          <cell r="Q25" t="str">
            <v>104BPE0450</v>
          </cell>
        </row>
        <row r="26">
          <cell r="K26" t="str">
            <v>NBR 15.741/09</v>
          </cell>
          <cell r="P26">
            <v>18.510000000000002</v>
          </cell>
          <cell r="Q26" t="str">
            <v>104BPE0450</v>
          </cell>
        </row>
        <row r="27">
          <cell r="K27" t="str">
            <v>NBR 15.741/09</v>
          </cell>
          <cell r="P27">
            <v>11.4</v>
          </cell>
          <cell r="Q27" t="str">
            <v>104BPE0450</v>
          </cell>
        </row>
        <row r="28">
          <cell r="K28" t="str">
            <v>NBR 15.741/09</v>
          </cell>
          <cell r="P28">
            <v>16.23</v>
          </cell>
          <cell r="Q28" t="str">
            <v>104BPE0450</v>
          </cell>
        </row>
        <row r="29">
          <cell r="K29" t="str">
            <v>NBR 15.741/09</v>
          </cell>
          <cell r="P29">
            <v>10.31</v>
          </cell>
          <cell r="Q29" t="str">
            <v>104BPE0450</v>
          </cell>
        </row>
        <row r="30">
          <cell r="K30" t="str">
            <v>NBR 15.741/09</v>
          </cell>
          <cell r="P30">
            <v>5.66</v>
          </cell>
          <cell r="Q30" t="str">
            <v>104BPE0450</v>
          </cell>
        </row>
        <row r="31">
          <cell r="K31" t="str">
            <v>NBR 15.741/09</v>
          </cell>
          <cell r="P31">
            <v>11.76</v>
          </cell>
          <cell r="Q31" t="str">
            <v>104BPE0450</v>
          </cell>
        </row>
        <row r="32">
          <cell r="K32" t="str">
            <v>NBR 15.741/09</v>
          </cell>
          <cell r="P32">
            <v>11.4</v>
          </cell>
          <cell r="Q32" t="str">
            <v>104BPE0450</v>
          </cell>
        </row>
        <row r="33">
          <cell r="K33" t="str">
            <v>NBR 15.741/09</v>
          </cell>
          <cell r="P33">
            <v>19.86</v>
          </cell>
          <cell r="Q33" t="str">
            <v>104BPE0450</v>
          </cell>
        </row>
        <row r="34">
          <cell r="K34" t="str">
            <v>NBR 15.741/09</v>
          </cell>
          <cell r="P34">
            <v>14.25</v>
          </cell>
          <cell r="Q34" t="str">
            <v>104BPE0450</v>
          </cell>
        </row>
        <row r="35">
          <cell r="K35" t="str">
            <v>NBR 15.741/09</v>
          </cell>
          <cell r="P35">
            <v>11.4</v>
          </cell>
          <cell r="Q35" t="str">
            <v>104BPE0450</v>
          </cell>
        </row>
        <row r="36">
          <cell r="K36" t="str">
            <v>NBR 15.741/09</v>
          </cell>
          <cell r="P36">
            <v>11.4</v>
          </cell>
          <cell r="Q36" t="str">
            <v>104BPE0450</v>
          </cell>
        </row>
        <row r="37">
          <cell r="K37" t="str">
            <v>NBR 15.741/09</v>
          </cell>
          <cell r="P37">
            <v>4.1399999999999997</v>
          </cell>
          <cell r="Q37" t="str">
            <v>104BPE0450</v>
          </cell>
        </row>
        <row r="38">
          <cell r="K38" t="str">
            <v>NBR 15.741/09</v>
          </cell>
          <cell r="P38">
            <v>24</v>
          </cell>
          <cell r="Q38" t="str">
            <v>104BPE0450</v>
          </cell>
        </row>
        <row r="39">
          <cell r="K39" t="str">
            <v>NBR 15.741/09</v>
          </cell>
          <cell r="P39">
            <v>30.8</v>
          </cell>
          <cell r="Q39" t="str">
            <v>104BPE0450</v>
          </cell>
        </row>
        <row r="40">
          <cell r="K40" t="str">
            <v>NBR 15.741/09</v>
          </cell>
          <cell r="P40">
            <v>30.8</v>
          </cell>
          <cell r="Q40" t="str">
            <v>104BPE0450</v>
          </cell>
        </row>
        <row r="41">
          <cell r="K41" t="str">
            <v>NBR 15.741/09</v>
          </cell>
          <cell r="P41">
            <v>26</v>
          </cell>
          <cell r="Q41" t="str">
            <v>104BPE0450</v>
          </cell>
        </row>
        <row r="42">
          <cell r="K42" t="str">
            <v>NBR 15.741/09</v>
          </cell>
          <cell r="P42">
            <v>11.4</v>
          </cell>
          <cell r="Q42" t="str">
            <v>104BPE0450</v>
          </cell>
        </row>
        <row r="43">
          <cell r="K43" t="str">
            <v>NBR 15.741/09</v>
          </cell>
          <cell r="P43">
            <v>11.4</v>
          </cell>
          <cell r="Q43" t="str">
            <v>104BPE0450</v>
          </cell>
        </row>
        <row r="44">
          <cell r="K44" t="str">
            <v>NBR 15.741/09</v>
          </cell>
          <cell r="P44">
            <v>26</v>
          </cell>
          <cell r="Q44" t="str">
            <v>104BPE0450</v>
          </cell>
        </row>
        <row r="45">
          <cell r="K45" t="str">
            <v>NBR 15.741/09</v>
          </cell>
          <cell r="P45">
            <v>10.050000000000001</v>
          </cell>
          <cell r="Q45" t="str">
            <v>104BPE0450</v>
          </cell>
        </row>
        <row r="46">
          <cell r="K46" t="str">
            <v>NBR 15.741/09</v>
          </cell>
          <cell r="P46">
            <v>11.4</v>
          </cell>
          <cell r="Q46" t="str">
            <v>104BPE0450</v>
          </cell>
        </row>
        <row r="47">
          <cell r="K47" t="str">
            <v>NBR 15.741/09</v>
          </cell>
          <cell r="P47">
            <v>11.4</v>
          </cell>
          <cell r="Q47" t="str">
            <v>104BPE0450</v>
          </cell>
        </row>
        <row r="48">
          <cell r="K48" t="str">
            <v>NBR 15.741/09</v>
          </cell>
          <cell r="P48">
            <v>30.8</v>
          </cell>
          <cell r="Q48" t="str">
            <v>104BPE0450</v>
          </cell>
        </row>
        <row r="49">
          <cell r="K49" t="str">
            <v>NBR 15.741/09</v>
          </cell>
          <cell r="P49">
            <v>30.8</v>
          </cell>
          <cell r="Q49" t="str">
            <v>104BPE0450</v>
          </cell>
        </row>
      </sheetData>
      <sheetData sheetId="26">
        <row r="14">
          <cell r="K14" t="str">
            <v>NBR 15.741/09</v>
          </cell>
          <cell r="P14">
            <v>2.8</v>
          </cell>
          <cell r="Q14" t="str">
            <v>104BPE0450</v>
          </cell>
        </row>
        <row r="15">
          <cell r="K15" t="str">
            <v>NBR 15.741/09</v>
          </cell>
          <cell r="P15">
            <v>2.8</v>
          </cell>
          <cell r="Q15" t="str">
            <v>104BPE0450</v>
          </cell>
        </row>
        <row r="16">
          <cell r="K16" t="str">
            <v>NBR 15.741/09</v>
          </cell>
          <cell r="P16">
            <v>2.8</v>
          </cell>
          <cell r="Q16" t="str">
            <v>104BPE0450</v>
          </cell>
        </row>
        <row r="17">
          <cell r="K17" t="str">
            <v>NBR 15.741/09</v>
          </cell>
          <cell r="P17">
            <v>2.8</v>
          </cell>
          <cell r="Q17" t="str">
            <v>104BPE0450</v>
          </cell>
        </row>
        <row r="18">
          <cell r="K18" t="str">
            <v>NBR 15.741/09</v>
          </cell>
          <cell r="P18">
            <v>2.8</v>
          </cell>
          <cell r="Q18" t="str">
            <v>104BPE0450</v>
          </cell>
        </row>
        <row r="19">
          <cell r="K19" t="str">
            <v>NBR 15.741/09</v>
          </cell>
          <cell r="P19">
            <v>2.8</v>
          </cell>
          <cell r="Q19" t="str">
            <v>104BPE0450</v>
          </cell>
        </row>
        <row r="20">
          <cell r="K20" t="str">
            <v>NBR 15.741/09</v>
          </cell>
          <cell r="P20">
            <v>2.8</v>
          </cell>
          <cell r="Q20" t="str">
            <v>104BPE0450</v>
          </cell>
        </row>
        <row r="21">
          <cell r="K21" t="str">
            <v>NBR 15.741/09</v>
          </cell>
          <cell r="P21">
            <v>2.8</v>
          </cell>
          <cell r="Q21" t="str">
            <v>104BPE0450</v>
          </cell>
        </row>
        <row r="22">
          <cell r="K22" t="str">
            <v>NBR 15.741/09</v>
          </cell>
          <cell r="P22">
            <v>2.8</v>
          </cell>
          <cell r="Q22" t="str">
            <v>104BPE0450</v>
          </cell>
        </row>
        <row r="23">
          <cell r="K23" t="str">
            <v>NBR 15.741/09</v>
          </cell>
          <cell r="P23">
            <v>2.8</v>
          </cell>
          <cell r="Q23" t="str">
            <v>104BPE0450</v>
          </cell>
        </row>
        <row r="24">
          <cell r="K24" t="str">
            <v>NBR 15.741/09</v>
          </cell>
          <cell r="P24">
            <v>2.8</v>
          </cell>
          <cell r="Q24" t="str">
            <v>104BPE0450</v>
          </cell>
        </row>
        <row r="25">
          <cell r="K25" t="str">
            <v>NBR 15.741/09</v>
          </cell>
          <cell r="P25">
            <v>34</v>
          </cell>
          <cell r="Q25" t="str">
            <v>104BPE0450</v>
          </cell>
        </row>
        <row r="26">
          <cell r="K26" t="str">
            <v>NBR 15.741/09</v>
          </cell>
          <cell r="P26">
            <v>12</v>
          </cell>
          <cell r="Q26" t="str">
            <v>104BPE0450</v>
          </cell>
        </row>
        <row r="27">
          <cell r="K27" t="str">
            <v>NBR 15.741/09</v>
          </cell>
          <cell r="P27">
            <v>34</v>
          </cell>
          <cell r="Q27" t="str">
            <v>104BPE0450</v>
          </cell>
        </row>
        <row r="28">
          <cell r="K28" t="str">
            <v>NBR 15.741/09</v>
          </cell>
          <cell r="P28">
            <v>12</v>
          </cell>
          <cell r="Q28" t="str">
            <v>104BPE0450</v>
          </cell>
        </row>
        <row r="29">
          <cell r="K29" t="str">
            <v>NBR 15.741/09</v>
          </cell>
          <cell r="P29">
            <v>17.399999999999999</v>
          </cell>
          <cell r="Q29" t="str">
            <v>104BPE0470</v>
          </cell>
        </row>
        <row r="30">
          <cell r="K30" t="str">
            <v>NBR 15.741/09</v>
          </cell>
          <cell r="P30">
            <v>17.399999999999999</v>
          </cell>
          <cell r="Q30" t="str">
            <v>104BPE0470</v>
          </cell>
        </row>
        <row r="31">
          <cell r="K31" t="str">
            <v>NBR 15.741/09</v>
          </cell>
          <cell r="P31">
            <v>17.399999999999999</v>
          </cell>
          <cell r="Q31" t="str">
            <v>104BPE0470</v>
          </cell>
        </row>
        <row r="32">
          <cell r="K32" t="str">
            <v>NBR 15.741/09</v>
          </cell>
          <cell r="P32">
            <v>17.399999999999999</v>
          </cell>
          <cell r="Q32" t="str">
            <v>104BPE0470</v>
          </cell>
        </row>
        <row r="33">
          <cell r="K33" t="str">
            <v>NBR 15.741/09</v>
          </cell>
          <cell r="P33">
            <v>17.399999999999999</v>
          </cell>
          <cell r="Q33" t="str">
            <v>104BPE0470</v>
          </cell>
        </row>
        <row r="34">
          <cell r="K34" t="str">
            <v>NBR 15.741/09</v>
          </cell>
          <cell r="P34">
            <v>17.399999999999999</v>
          </cell>
          <cell r="Q34" t="str">
            <v>104BPE0470</v>
          </cell>
        </row>
        <row r="35">
          <cell r="K35" t="str">
            <v>NBR 15.741/09</v>
          </cell>
          <cell r="P35">
            <v>17.399999999999999</v>
          </cell>
          <cell r="Q35" t="str">
            <v>104BPE0470</v>
          </cell>
        </row>
        <row r="36">
          <cell r="K36" t="str">
            <v>NBR 15.741/09</v>
          </cell>
          <cell r="P36">
            <v>17.399999999999999</v>
          </cell>
          <cell r="Q36" t="str">
            <v>104BPE0470</v>
          </cell>
        </row>
        <row r="37">
          <cell r="K37" t="str">
            <v>NBR 15.741/09</v>
          </cell>
          <cell r="P37">
            <v>17.399999999999999</v>
          </cell>
          <cell r="Q37" t="str">
            <v>104BPE0470</v>
          </cell>
        </row>
        <row r="38">
          <cell r="K38" t="str">
            <v>NBR 15.741/09</v>
          </cell>
          <cell r="P38">
            <v>17.399999999999999</v>
          </cell>
          <cell r="Q38" t="str">
            <v>104BPE0470</v>
          </cell>
        </row>
        <row r="39">
          <cell r="K39" t="str">
            <v>NBR 15.741/09</v>
          </cell>
          <cell r="P39">
            <v>17.399999999999999</v>
          </cell>
          <cell r="Q39" t="str">
            <v>104BPE0470</v>
          </cell>
        </row>
        <row r="40">
          <cell r="K40" t="str">
            <v>NBR 15.741/09</v>
          </cell>
          <cell r="P40">
            <v>17.399999999999999</v>
          </cell>
          <cell r="Q40" t="str">
            <v>104BPE0470</v>
          </cell>
        </row>
        <row r="41">
          <cell r="K41" t="str">
            <v>NBR 15.741/09</v>
          </cell>
          <cell r="P41">
            <v>2.8</v>
          </cell>
          <cell r="Q41" t="str">
            <v>104BPE0490</v>
          </cell>
        </row>
        <row r="42">
          <cell r="K42" t="str">
            <v>NBR 15.741/09</v>
          </cell>
          <cell r="P42">
            <v>2.8</v>
          </cell>
          <cell r="Q42" t="str">
            <v>104BPE0490</v>
          </cell>
        </row>
        <row r="43">
          <cell r="K43" t="str">
            <v>NBR 15.741/09</v>
          </cell>
          <cell r="P43">
            <v>2.8</v>
          </cell>
          <cell r="Q43" t="str">
            <v>104BPE0490</v>
          </cell>
        </row>
        <row r="44">
          <cell r="K44" t="str">
            <v>NBR 15.741/09</v>
          </cell>
          <cell r="P44">
            <v>2.8</v>
          </cell>
          <cell r="Q44" t="str">
            <v>104BPE0490</v>
          </cell>
        </row>
        <row r="45">
          <cell r="K45" t="str">
            <v>NBR 15.741/09</v>
          </cell>
          <cell r="P45">
            <v>2.8</v>
          </cell>
          <cell r="Q45" t="str">
            <v>104BPE0490</v>
          </cell>
        </row>
        <row r="46">
          <cell r="K46" t="str">
            <v>NBR 15.741/09</v>
          </cell>
          <cell r="P46">
            <v>2.8</v>
          </cell>
          <cell r="Q46" t="str">
            <v>104BPE0490</v>
          </cell>
        </row>
        <row r="47">
          <cell r="K47" t="str">
            <v>NBR 15.741/09</v>
          </cell>
          <cell r="P47">
            <v>2.8</v>
          </cell>
          <cell r="Q47" t="str">
            <v>104BPE0490</v>
          </cell>
        </row>
        <row r="48">
          <cell r="K48" t="str">
            <v>NBR 15.741/09</v>
          </cell>
          <cell r="P48">
            <v>2.8</v>
          </cell>
          <cell r="Q48" t="str">
            <v>104BPE0490</v>
          </cell>
        </row>
        <row r="49">
          <cell r="K49" t="str">
            <v>NBR 15.741/09</v>
          </cell>
          <cell r="P49">
            <v>2.8</v>
          </cell>
          <cell r="Q49" t="str">
            <v>104BPE0490</v>
          </cell>
        </row>
        <row r="50">
          <cell r="K50" t="str">
            <v>NBR 15.741/09</v>
          </cell>
          <cell r="P50">
            <v>2.8</v>
          </cell>
          <cell r="Q50" t="str">
            <v>104BPE0490</v>
          </cell>
        </row>
        <row r="51">
          <cell r="K51" t="str">
            <v>NBR 15.741/09</v>
          </cell>
          <cell r="P51">
            <v>2.8</v>
          </cell>
          <cell r="Q51" t="str">
            <v>104BPE0490</v>
          </cell>
        </row>
        <row r="52">
          <cell r="K52" t="str">
            <v>NBR 15.741/09</v>
          </cell>
          <cell r="P52">
            <v>17.399999999999999</v>
          </cell>
          <cell r="Q52" t="str">
            <v>104BPE0510</v>
          </cell>
        </row>
        <row r="53">
          <cell r="K53" t="str">
            <v>NBR 15.741/09</v>
          </cell>
          <cell r="P53">
            <v>17.399999999999999</v>
          </cell>
          <cell r="Q53" t="str">
            <v>104BPE0510</v>
          </cell>
        </row>
        <row r="54">
          <cell r="K54" t="str">
            <v>NBR 15.741/09</v>
          </cell>
          <cell r="P54">
            <v>17.399999999999999</v>
          </cell>
          <cell r="Q54" t="str">
            <v>104BPE0520</v>
          </cell>
        </row>
        <row r="55">
          <cell r="K55" t="str">
            <v>NBR 15.741/09</v>
          </cell>
          <cell r="P55">
            <v>51</v>
          </cell>
          <cell r="Q55" t="str">
            <v>104BPE0530</v>
          </cell>
        </row>
        <row r="56">
          <cell r="K56" t="str">
            <v>NBR 15.741/09</v>
          </cell>
          <cell r="P56">
            <v>24</v>
          </cell>
          <cell r="Q56" t="str">
            <v>104BPE0530</v>
          </cell>
        </row>
        <row r="57">
          <cell r="K57" t="str">
            <v>NBR 15.741/09</v>
          </cell>
          <cell r="P57">
            <v>85</v>
          </cell>
          <cell r="Q57" t="str">
            <v>104BPE0530</v>
          </cell>
        </row>
        <row r="58">
          <cell r="K58" t="str">
            <v>NBR 15.741/09</v>
          </cell>
          <cell r="P58">
            <v>36</v>
          </cell>
          <cell r="Q58" t="str">
            <v>104BPE0530</v>
          </cell>
        </row>
        <row r="59">
          <cell r="K59" t="str">
            <v>NBR 15.741/09</v>
          </cell>
          <cell r="P59">
            <v>17.399999999999999</v>
          </cell>
          <cell r="Q59" t="str">
            <v>104BPE0520</v>
          </cell>
        </row>
        <row r="60">
          <cell r="K60" t="str">
            <v>NBR 15.741/09</v>
          </cell>
          <cell r="P60">
            <v>17.399999999999999</v>
          </cell>
          <cell r="Q60" t="str">
            <v>104BPE0520</v>
          </cell>
        </row>
        <row r="61">
          <cell r="K61" t="str">
            <v>NBR 15.741/09</v>
          </cell>
          <cell r="P61">
            <v>17.399999999999999</v>
          </cell>
          <cell r="Q61" t="str">
            <v>104BPE0520</v>
          </cell>
        </row>
        <row r="62">
          <cell r="K62" t="str">
            <v>NBR 15.741/09</v>
          </cell>
          <cell r="P62">
            <v>17.399999999999999</v>
          </cell>
          <cell r="Q62" t="str">
            <v>104BPE0530</v>
          </cell>
        </row>
      </sheetData>
      <sheetData sheetId="27">
        <row r="15">
          <cell r="K15" t="str">
            <v>NBR 13.731/08</v>
          </cell>
          <cell r="P15">
            <v>159.66</v>
          </cell>
          <cell r="Q15" t="str">
            <v>104BPE0450</v>
          </cell>
        </row>
        <row r="16">
          <cell r="K16" t="str">
            <v>NBR 13.731/08</v>
          </cell>
          <cell r="P16">
            <v>77.2</v>
          </cell>
          <cell r="Q16" t="str">
            <v>104BPE0450</v>
          </cell>
        </row>
        <row r="17">
          <cell r="K17" t="str">
            <v>NBR 13.731/08</v>
          </cell>
          <cell r="P17">
            <v>77.2</v>
          </cell>
          <cell r="Q17" t="str">
            <v>104BPE0450</v>
          </cell>
        </row>
        <row r="18">
          <cell r="K18" t="str">
            <v>NBR 13.731/08</v>
          </cell>
          <cell r="P18">
            <v>159.66</v>
          </cell>
          <cell r="Q18" t="str">
            <v>104BPE0450</v>
          </cell>
        </row>
        <row r="19">
          <cell r="K19" t="str">
            <v>NBR 13.731/08</v>
          </cell>
          <cell r="P19">
            <v>159.66</v>
          </cell>
          <cell r="Q19" t="str">
            <v>104BPE0450</v>
          </cell>
        </row>
        <row r="20">
          <cell r="K20" t="str">
            <v>NBR 13.731/08</v>
          </cell>
          <cell r="P20">
            <v>77.2</v>
          </cell>
          <cell r="Q20" t="str">
            <v>104BPE0450</v>
          </cell>
        </row>
        <row r="21">
          <cell r="K21" t="str">
            <v>NBR 13.731/08</v>
          </cell>
          <cell r="P21">
            <v>77.2</v>
          </cell>
          <cell r="Q21" t="str">
            <v>104BPE0450</v>
          </cell>
        </row>
        <row r="22">
          <cell r="K22" t="str">
            <v>NBR 13.731/08</v>
          </cell>
          <cell r="P22">
            <v>159.66</v>
          </cell>
          <cell r="Q22" t="str">
            <v>104BPE0450</v>
          </cell>
        </row>
        <row r="23">
          <cell r="K23" t="str">
            <v>NBR 13.731/08</v>
          </cell>
          <cell r="P23">
            <v>159.66</v>
          </cell>
          <cell r="Q23" t="str">
            <v>104BPE0490</v>
          </cell>
        </row>
        <row r="24">
          <cell r="K24" t="str">
            <v>NBR 13.731/08</v>
          </cell>
          <cell r="P24">
            <v>77.2</v>
          </cell>
          <cell r="Q24" t="str">
            <v>104BPE0490</v>
          </cell>
        </row>
        <row r="25">
          <cell r="K25" t="str">
            <v>NBR 13.731/08</v>
          </cell>
          <cell r="P25">
            <v>77.2</v>
          </cell>
          <cell r="Q25" t="str">
            <v>104BPE0490</v>
          </cell>
        </row>
        <row r="26">
          <cell r="K26" t="str">
            <v>NBR 13.731/08</v>
          </cell>
          <cell r="P26">
            <v>159.66</v>
          </cell>
          <cell r="Q26" t="str">
            <v>104BPE0490</v>
          </cell>
        </row>
        <row r="27">
          <cell r="K27" t="str">
            <v>NBR 13.731/08</v>
          </cell>
          <cell r="P27">
            <v>159.66</v>
          </cell>
          <cell r="Q27" t="str">
            <v>104BPE0490</v>
          </cell>
        </row>
        <row r="28">
          <cell r="K28" t="str">
            <v>NBR 13.731/08</v>
          </cell>
          <cell r="P28">
            <v>77.2</v>
          </cell>
          <cell r="Q28" t="str">
            <v>104BPE0490</v>
          </cell>
        </row>
        <row r="29">
          <cell r="K29" t="str">
            <v>NBR 13.731/08</v>
          </cell>
          <cell r="P29">
            <v>77.2</v>
          </cell>
          <cell r="Q29" t="str">
            <v>104BPE0490</v>
          </cell>
        </row>
        <row r="30">
          <cell r="K30" t="str">
            <v>NBR 13.731/08</v>
          </cell>
          <cell r="P30">
            <v>159.66</v>
          </cell>
          <cell r="Q30" t="str">
            <v>104BPE0490</v>
          </cell>
        </row>
        <row r="31">
          <cell r="K31" t="str">
            <v>NBR 13.731/08</v>
          </cell>
          <cell r="P31">
            <v>159.66</v>
          </cell>
          <cell r="Q31" t="str">
            <v>104BPE0490</v>
          </cell>
        </row>
        <row r="32">
          <cell r="K32" t="str">
            <v>NBR 13.731/08</v>
          </cell>
          <cell r="P32">
            <v>77.2</v>
          </cell>
          <cell r="Q32" t="str">
            <v>104BPE0490</v>
          </cell>
        </row>
        <row r="33">
          <cell r="K33" t="str">
            <v>NBR 13.731/08</v>
          </cell>
          <cell r="P33">
            <v>77.2</v>
          </cell>
          <cell r="Q33" t="str">
            <v>104BPE0490</v>
          </cell>
        </row>
        <row r="34">
          <cell r="K34" t="str">
            <v>NBR 13.731/08</v>
          </cell>
          <cell r="P34">
            <v>159.66</v>
          </cell>
          <cell r="Q34" t="str">
            <v>104BPE0490</v>
          </cell>
        </row>
        <row r="35">
          <cell r="K35" t="str">
            <v>NBR 13.731/08</v>
          </cell>
          <cell r="P35">
            <v>159.66</v>
          </cell>
          <cell r="Q35" t="str">
            <v>104BPE0490</v>
          </cell>
        </row>
        <row r="36">
          <cell r="K36" t="str">
            <v>NBR 13.731/08</v>
          </cell>
          <cell r="P36">
            <v>77.2</v>
          </cell>
          <cell r="Q36" t="str">
            <v>104BPE0490</v>
          </cell>
        </row>
        <row r="37">
          <cell r="K37" t="str">
            <v>NBR 13.731/08</v>
          </cell>
          <cell r="P37">
            <v>77.2</v>
          </cell>
          <cell r="Q37" t="str">
            <v>104BPE0490</v>
          </cell>
        </row>
        <row r="38">
          <cell r="K38" t="str">
            <v>NBR 13.731/08</v>
          </cell>
          <cell r="P38">
            <v>159.66</v>
          </cell>
          <cell r="Q38" t="str">
            <v>104BPE0490</v>
          </cell>
        </row>
        <row r="39">
          <cell r="K39" t="str">
            <v>NBR 13.731/08</v>
          </cell>
          <cell r="P39">
            <v>159.66</v>
          </cell>
          <cell r="Q39" t="str">
            <v>104BPE0490</v>
          </cell>
        </row>
        <row r="40">
          <cell r="K40" t="str">
            <v>NBR 13.731/08</v>
          </cell>
          <cell r="P40">
            <v>77.2</v>
          </cell>
          <cell r="Q40" t="str">
            <v>104BPE0490</v>
          </cell>
        </row>
        <row r="41">
          <cell r="K41" t="str">
            <v>NBR 13.731/08</v>
          </cell>
          <cell r="P41">
            <v>77.2</v>
          </cell>
          <cell r="Q41" t="str">
            <v>104BPE0490</v>
          </cell>
        </row>
        <row r="42">
          <cell r="K42" t="str">
            <v>NBR 13.731/08</v>
          </cell>
          <cell r="P42">
            <v>159.66</v>
          </cell>
          <cell r="Q42" t="str">
            <v>104BPE0490</v>
          </cell>
        </row>
        <row r="43">
          <cell r="K43" t="str">
            <v>NBR 13.731/08</v>
          </cell>
          <cell r="P43">
            <v>159.66</v>
          </cell>
          <cell r="Q43" t="str">
            <v>104BPE0510</v>
          </cell>
        </row>
        <row r="44">
          <cell r="K44" t="str">
            <v>NBR 13.731/08</v>
          </cell>
          <cell r="P44">
            <v>77.2</v>
          </cell>
          <cell r="Q44" t="str">
            <v>104BPE0510</v>
          </cell>
        </row>
        <row r="45">
          <cell r="K45" t="str">
            <v>NBR 13.731/08</v>
          </cell>
          <cell r="P45">
            <v>77.2</v>
          </cell>
          <cell r="Q45" t="str">
            <v>104BPE0510</v>
          </cell>
        </row>
        <row r="46">
          <cell r="K46" t="str">
            <v>NBR 13.731/08</v>
          </cell>
          <cell r="P46">
            <v>159.66</v>
          </cell>
          <cell r="Q46" t="str">
            <v>104BPE0510</v>
          </cell>
        </row>
        <row r="47">
          <cell r="K47" t="str">
            <v>NBR 13.731/08</v>
          </cell>
          <cell r="P47">
            <v>159.66</v>
          </cell>
          <cell r="Q47" t="str">
            <v>104BPE0510</v>
          </cell>
        </row>
        <row r="48">
          <cell r="K48" t="str">
            <v>NBR 13.731/08</v>
          </cell>
          <cell r="P48">
            <v>77.2</v>
          </cell>
          <cell r="Q48" t="str">
            <v>104BPE0510</v>
          </cell>
        </row>
        <row r="49">
          <cell r="K49" t="str">
            <v>NBR 13.731/08</v>
          </cell>
          <cell r="P49">
            <v>77.2</v>
          </cell>
          <cell r="Q49" t="str">
            <v>104BPE0510</v>
          </cell>
        </row>
        <row r="50">
          <cell r="K50" t="str">
            <v>NBR 13.731/08</v>
          </cell>
          <cell r="P50">
            <v>159.66</v>
          </cell>
          <cell r="Q50" t="str">
            <v>104BPE0510</v>
          </cell>
        </row>
        <row r="51">
          <cell r="K51" t="str">
            <v>NBR 13.731/08</v>
          </cell>
          <cell r="P51">
            <v>159.66</v>
          </cell>
          <cell r="Q51" t="str">
            <v>104BPE0510</v>
          </cell>
        </row>
        <row r="52">
          <cell r="K52" t="str">
            <v>NBR 13.731/08</v>
          </cell>
          <cell r="P52">
            <v>77.2</v>
          </cell>
          <cell r="Q52" t="str">
            <v>104BPE0510</v>
          </cell>
        </row>
        <row r="53">
          <cell r="K53" t="str">
            <v>NBR 13.731/08</v>
          </cell>
          <cell r="P53">
            <v>77.2</v>
          </cell>
          <cell r="Q53" t="str">
            <v>104BPE0510</v>
          </cell>
        </row>
        <row r="54">
          <cell r="K54" t="str">
            <v>NBR 13.731/08</v>
          </cell>
          <cell r="P54">
            <v>159.66</v>
          </cell>
          <cell r="Q54" t="str">
            <v>104BPE0510</v>
          </cell>
        </row>
        <row r="55">
          <cell r="K55" t="str">
            <v>NBR 13.731/08</v>
          </cell>
          <cell r="P55">
            <v>159.66</v>
          </cell>
          <cell r="Q55" t="str">
            <v>104BPE0510</v>
          </cell>
        </row>
        <row r="56">
          <cell r="K56" t="str">
            <v>NBR 13.731/08</v>
          </cell>
          <cell r="P56">
            <v>77.2</v>
          </cell>
          <cell r="Q56" t="str">
            <v>104BPE0510</v>
          </cell>
        </row>
        <row r="57">
          <cell r="K57" t="str">
            <v>NBR 13.731/08</v>
          </cell>
          <cell r="P57">
            <v>77.2</v>
          </cell>
          <cell r="Q57" t="str">
            <v>104BPE0510</v>
          </cell>
        </row>
        <row r="58">
          <cell r="K58" t="str">
            <v>NBR 13.731/08</v>
          </cell>
          <cell r="P58">
            <v>159.66</v>
          </cell>
          <cell r="Q58" t="str">
            <v>104BPE0510</v>
          </cell>
        </row>
        <row r="59">
          <cell r="K59" t="str">
            <v>NBR 13.731/08</v>
          </cell>
          <cell r="P59">
            <v>159.66</v>
          </cell>
          <cell r="Q59" t="str">
            <v>104BPE0530</v>
          </cell>
        </row>
        <row r="60">
          <cell r="K60" t="str">
            <v>NBR 13.731/08</v>
          </cell>
          <cell r="P60">
            <v>77.2</v>
          </cell>
          <cell r="Q60" t="str">
            <v>104BPE0530</v>
          </cell>
        </row>
        <row r="61">
          <cell r="K61" t="str">
            <v>NBR 13.731/08</v>
          </cell>
          <cell r="P61">
            <v>77.2</v>
          </cell>
          <cell r="Q61" t="str">
            <v>104BPE0530</v>
          </cell>
        </row>
        <row r="62">
          <cell r="K62" t="str">
            <v>NBR 13.731/08</v>
          </cell>
          <cell r="P62">
            <v>159.66</v>
          </cell>
          <cell r="Q62" t="str">
            <v>104BPE0530</v>
          </cell>
        </row>
        <row r="63">
          <cell r="K63" t="str">
            <v>NBR 13.731/08</v>
          </cell>
          <cell r="P63">
            <v>159.66</v>
          </cell>
          <cell r="Q63" t="str">
            <v>104BPE0550</v>
          </cell>
        </row>
        <row r="64">
          <cell r="K64" t="str">
            <v>NBR 13.731/08</v>
          </cell>
          <cell r="P64">
            <v>77.2</v>
          </cell>
          <cell r="Q64" t="str">
            <v>104BPE0550</v>
          </cell>
        </row>
        <row r="65">
          <cell r="K65" t="str">
            <v>NBR 13.731/08</v>
          </cell>
          <cell r="P65">
            <v>77.2</v>
          </cell>
          <cell r="Q65" t="str">
            <v>104BPE0550</v>
          </cell>
        </row>
        <row r="66">
          <cell r="K66" t="str">
            <v>NBR 13.731/08</v>
          </cell>
          <cell r="P66">
            <v>159.66</v>
          </cell>
          <cell r="Q66" t="str">
            <v>104BPE0550</v>
          </cell>
        </row>
      </sheetData>
      <sheetData sheetId="28">
        <row r="13">
          <cell r="L13" t="str">
            <v>ECOLÓGICO</v>
          </cell>
        </row>
      </sheetData>
      <sheetData sheetId="29">
        <row r="13">
          <cell r="K13" t="str">
            <v>ECOLÓGICO</v>
          </cell>
          <cell r="L13">
            <v>1</v>
          </cell>
          <cell r="M13" t="str">
            <v>Chapa de Poliéster (PRFV)</v>
          </cell>
          <cell r="N13" t="str">
            <v>ABNT TIPO III</v>
          </cell>
          <cell r="O13">
            <v>1</v>
          </cell>
          <cell r="P13" t="str">
            <v>104BPE0450</v>
          </cell>
        </row>
        <row r="14">
          <cell r="K14" t="str">
            <v>Perfil C Metálico de aço carbono - NBR 14890</v>
          </cell>
          <cell r="L14">
            <v>2</v>
          </cell>
          <cell r="M14" t="str">
            <v>Chapa de Poliéster (PRFV)</v>
          </cell>
          <cell r="N14" t="str">
            <v>ABNT TIPO III</v>
          </cell>
          <cell r="O14">
            <v>4.5</v>
          </cell>
          <cell r="P14" t="str">
            <v>104BPE0450</v>
          </cell>
        </row>
        <row r="15">
          <cell r="K15" t="str">
            <v>ECOLÓGICO</v>
          </cell>
          <cell r="L15">
            <v>1</v>
          </cell>
          <cell r="M15" t="str">
            <v>Chapa de Poliéster (PRFV)</v>
          </cell>
          <cell r="N15" t="str">
            <v>ABNT TIPO III</v>
          </cell>
          <cell r="O15">
            <v>0.3</v>
          </cell>
          <cell r="P15" t="str">
            <v>104BPE0450</v>
          </cell>
        </row>
        <row r="16">
          <cell r="K16" t="str">
            <v>ECOLÓGICO</v>
          </cell>
          <cell r="L16">
            <v>1</v>
          </cell>
          <cell r="M16" t="str">
            <v>Chapa de Poliéster (PRFV)</v>
          </cell>
          <cell r="N16" t="str">
            <v>ABNT TIPO III</v>
          </cell>
          <cell r="O16">
            <v>0.3</v>
          </cell>
          <cell r="P16" t="str">
            <v>104BPE0450</v>
          </cell>
        </row>
        <row r="17">
          <cell r="K17" t="str">
            <v>ECOLÓGICO</v>
          </cell>
          <cell r="L17">
            <v>1</v>
          </cell>
          <cell r="M17" t="str">
            <v>Chapa de Poliéster (PRFV)</v>
          </cell>
          <cell r="N17" t="str">
            <v>ABNT TIPO III</v>
          </cell>
          <cell r="O17">
            <v>0.3</v>
          </cell>
          <cell r="P17" t="str">
            <v>104BPE0450</v>
          </cell>
        </row>
        <row r="18">
          <cell r="K18" t="str">
            <v>ECOLÓGICO</v>
          </cell>
          <cell r="L18">
            <v>1</v>
          </cell>
          <cell r="M18" t="str">
            <v>Chapa de Poliéster (PRFV)</v>
          </cell>
          <cell r="N18" t="str">
            <v>ABNT TIPO III</v>
          </cell>
          <cell r="O18">
            <v>0.3</v>
          </cell>
          <cell r="P18" t="str">
            <v>104BPE0450</v>
          </cell>
        </row>
        <row r="19">
          <cell r="K19" t="str">
            <v>ECOLÓGICO</v>
          </cell>
          <cell r="L19">
            <v>1</v>
          </cell>
          <cell r="M19" t="str">
            <v>Chapa de Poliéster (PRFV)</v>
          </cell>
          <cell r="N19" t="str">
            <v>ABNT TIPO III</v>
          </cell>
          <cell r="O19">
            <v>0.51</v>
          </cell>
          <cell r="P19" t="str">
            <v>104BPE0450</v>
          </cell>
        </row>
        <row r="20">
          <cell r="K20" t="str">
            <v>Perfil C Metálico de aço carbono - NBR 14890</v>
          </cell>
          <cell r="L20">
            <v>2</v>
          </cell>
          <cell r="M20" t="str">
            <v>Chapa de Poliéster (PRFV)</v>
          </cell>
          <cell r="N20" t="str">
            <v>ABNT TIPO III</v>
          </cell>
          <cell r="O20">
            <v>4.5</v>
          </cell>
          <cell r="P20" t="str">
            <v>104BPE0450</v>
          </cell>
        </row>
        <row r="21">
          <cell r="K21" t="str">
            <v>ECOLÓGICO</v>
          </cell>
          <cell r="L21">
            <v>1</v>
          </cell>
          <cell r="M21" t="str">
            <v>Chapa de Poliéster (PRFV)</v>
          </cell>
          <cell r="N21" t="str">
            <v>ABNT TIPO III</v>
          </cell>
          <cell r="O21">
            <v>1</v>
          </cell>
          <cell r="P21" t="str">
            <v>104BPE0450</v>
          </cell>
        </row>
        <row r="22">
          <cell r="K22" t="str">
            <v>ECOLÓGICO</v>
          </cell>
          <cell r="L22">
            <v>1</v>
          </cell>
          <cell r="M22" t="str">
            <v>Chapa de Poliéster (PRFV)</v>
          </cell>
          <cell r="N22" t="str">
            <v>ABNT TIPO III</v>
          </cell>
          <cell r="O22">
            <v>1</v>
          </cell>
          <cell r="P22" t="str">
            <v>104BPE0450</v>
          </cell>
        </row>
        <row r="23">
          <cell r="K23" t="str">
            <v>ECOLÓGICO</v>
          </cell>
          <cell r="L23">
            <v>1</v>
          </cell>
          <cell r="M23" t="str">
            <v>Chapa de Poliéster (PRFV)</v>
          </cell>
          <cell r="N23" t="str">
            <v>ABNT TIPO III</v>
          </cell>
          <cell r="O23">
            <v>1</v>
          </cell>
          <cell r="P23" t="str">
            <v>104BPE0450</v>
          </cell>
        </row>
        <row r="24">
          <cell r="K24" t="str">
            <v>MADEIRA</v>
          </cell>
          <cell r="L24">
            <v>15</v>
          </cell>
          <cell r="M24" t="str">
            <v>Chapa de Poliéster (PRFV)</v>
          </cell>
          <cell r="N24" t="str">
            <v>ABNT TIPO III</v>
          </cell>
          <cell r="O24">
            <v>0.3</v>
          </cell>
          <cell r="P24" t="str">
            <v>104BPE0450</v>
          </cell>
        </row>
        <row r="25">
          <cell r="K25" t="str">
            <v>ECOLÓGICO</v>
          </cell>
          <cell r="L25">
            <v>1</v>
          </cell>
          <cell r="M25" t="str">
            <v>Chapa de Poliéster (PRFV)</v>
          </cell>
          <cell r="N25" t="str">
            <v>ABNT TIPO III</v>
          </cell>
          <cell r="O25">
            <v>1</v>
          </cell>
          <cell r="P25" t="str">
            <v>104BPE0450</v>
          </cell>
        </row>
        <row r="26">
          <cell r="K26" t="str">
            <v>Perfil C Metálico de aço carbono - NBR 14890</v>
          </cell>
          <cell r="L26">
            <v>2</v>
          </cell>
          <cell r="M26" t="str">
            <v>Chapa de Poliéster (PRFV)</v>
          </cell>
          <cell r="N26" t="str">
            <v>ABNT TIPO III</v>
          </cell>
          <cell r="O26">
            <v>5.25</v>
          </cell>
          <cell r="P26" t="str">
            <v>104BPE0450</v>
          </cell>
        </row>
        <row r="27">
          <cell r="K27" t="str">
            <v>ECOLÓGICO</v>
          </cell>
          <cell r="L27">
            <v>1</v>
          </cell>
          <cell r="M27" t="str">
            <v>Chapa de Poliéster (PRFV)</v>
          </cell>
          <cell r="N27" t="str">
            <v>ABNT TIPO III</v>
          </cell>
          <cell r="O27">
            <v>1</v>
          </cell>
          <cell r="P27" t="str">
            <v>104BPE0450</v>
          </cell>
        </row>
        <row r="28">
          <cell r="K28" t="str">
            <v>ECOLÓGICO</v>
          </cell>
          <cell r="L28">
            <v>1</v>
          </cell>
          <cell r="M28" t="str">
            <v>Chapa de Poliéster (PRFV)</v>
          </cell>
          <cell r="N28" t="str">
            <v>ABNT TIPO III</v>
          </cell>
          <cell r="O28">
            <v>1</v>
          </cell>
          <cell r="P28" t="str">
            <v>104BPE0450</v>
          </cell>
        </row>
        <row r="29">
          <cell r="K29" t="str">
            <v>ECOLÓGICO</v>
          </cell>
          <cell r="L29">
            <v>1</v>
          </cell>
          <cell r="M29" t="str">
            <v>Chapa de Poliéster (PRFV)</v>
          </cell>
          <cell r="N29" t="str">
            <v>ABNT TIPO III</v>
          </cell>
          <cell r="O29">
            <v>1.75</v>
          </cell>
          <cell r="P29" t="str">
            <v>104BPE0450</v>
          </cell>
        </row>
        <row r="30">
          <cell r="K30" t="str">
            <v>ECOLÓGICO</v>
          </cell>
          <cell r="L30">
            <v>1</v>
          </cell>
          <cell r="M30" t="str">
            <v>Chapa de Poliéster (PRFV)</v>
          </cell>
          <cell r="N30" t="str">
            <v>ABNT TIPO III</v>
          </cell>
          <cell r="O30">
            <v>0.79</v>
          </cell>
          <cell r="P30" t="str">
            <v>104BPE0450</v>
          </cell>
        </row>
        <row r="31">
          <cell r="K31" t="str">
            <v>ECOLÓGICO</v>
          </cell>
          <cell r="L31">
            <v>1</v>
          </cell>
          <cell r="M31" t="str">
            <v>Chapa de Poliéster (PRFV)</v>
          </cell>
          <cell r="N31" t="str">
            <v>ABNT TIPO III</v>
          </cell>
          <cell r="O31">
            <v>0.79</v>
          </cell>
          <cell r="P31" t="str">
            <v>104BPE0450</v>
          </cell>
        </row>
        <row r="32">
          <cell r="K32" t="str">
            <v>ECOLÓGICO</v>
          </cell>
          <cell r="L32">
            <v>1</v>
          </cell>
          <cell r="M32" t="str">
            <v>Chapa de Poliéster (PRFV)</v>
          </cell>
          <cell r="N32" t="str">
            <v>ABNT TIPO III</v>
          </cell>
          <cell r="O32">
            <v>0.51</v>
          </cell>
          <cell r="P32" t="str">
            <v>104BPE0450</v>
          </cell>
        </row>
        <row r="33">
          <cell r="K33" t="str">
            <v>SEMI-PÓRTICO</v>
          </cell>
          <cell r="L33">
            <v>1</v>
          </cell>
          <cell r="M33" t="str">
            <v>Chapa de Poliéster (PRFV)</v>
          </cell>
          <cell r="N33" t="str">
            <v>ABNT TIPO X</v>
          </cell>
          <cell r="O33">
            <v>9</v>
          </cell>
          <cell r="P33" t="str">
            <v>104BPE0450</v>
          </cell>
        </row>
        <row r="34">
          <cell r="K34" t="str">
            <v>Perfil C Metálico de aço carbono - NBR 14890</v>
          </cell>
          <cell r="L34">
            <v>2</v>
          </cell>
          <cell r="M34" t="str">
            <v>Chapa de Poliéster (PRFV)</v>
          </cell>
          <cell r="N34" t="str">
            <v>ABNT TIPO III</v>
          </cell>
          <cell r="O34">
            <v>7</v>
          </cell>
          <cell r="P34" t="str">
            <v>104BPE0450</v>
          </cell>
        </row>
        <row r="35">
          <cell r="K35" t="str">
            <v>Perfil C Metálico de aço carbono - NBR 14890</v>
          </cell>
          <cell r="L35">
            <v>2</v>
          </cell>
          <cell r="M35" t="str">
            <v>Chapa de Poliéster (PRFV)</v>
          </cell>
          <cell r="N35" t="str">
            <v>ABNT TIPO III</v>
          </cell>
          <cell r="O35">
            <v>7</v>
          </cell>
          <cell r="P35" t="str">
            <v>104BPE0450</v>
          </cell>
        </row>
        <row r="36">
          <cell r="K36" t="str">
            <v>ECOLÓGICO</v>
          </cell>
          <cell r="L36">
            <v>1</v>
          </cell>
          <cell r="M36" t="str">
            <v>Chapa de Poliéster (PRFV)</v>
          </cell>
          <cell r="N36" t="str">
            <v>ABNT TIPO III</v>
          </cell>
          <cell r="O36">
            <v>0.79</v>
          </cell>
          <cell r="P36" t="str">
            <v>104BPE0450</v>
          </cell>
        </row>
        <row r="37">
          <cell r="K37" t="str">
            <v>Perfil C Metálico de aço carbono - NBR 14890</v>
          </cell>
          <cell r="L37">
            <v>2</v>
          </cell>
          <cell r="M37" t="str">
            <v>Chapa de Poliéster (PRFV)</v>
          </cell>
          <cell r="N37" t="str">
            <v>ABNT TIPO III</v>
          </cell>
          <cell r="O37">
            <v>7</v>
          </cell>
          <cell r="P37" t="str">
            <v>104BPE0450</v>
          </cell>
        </row>
        <row r="38">
          <cell r="K38" t="str">
            <v>Perfil C Metálico de aço carbono - NBR 14890</v>
          </cell>
          <cell r="L38">
            <v>2</v>
          </cell>
          <cell r="M38" t="str">
            <v>Chapa de Poliéster (PRFV)</v>
          </cell>
          <cell r="N38" t="str">
            <v>ABNT TIPO III</v>
          </cell>
          <cell r="O38">
            <v>7</v>
          </cell>
          <cell r="P38" t="str">
            <v>104BPE0450</v>
          </cell>
        </row>
        <row r="39">
          <cell r="K39" t="str">
            <v>ECOLÓGICO</v>
          </cell>
          <cell r="L39">
            <v>1</v>
          </cell>
          <cell r="M39" t="str">
            <v>Chapa de Poliéster (PRFV)</v>
          </cell>
          <cell r="N39" t="str">
            <v>ABNT TIPO III</v>
          </cell>
          <cell r="O39">
            <v>1</v>
          </cell>
          <cell r="P39" t="str">
            <v>104BPE0450</v>
          </cell>
        </row>
        <row r="40">
          <cell r="K40" t="str">
            <v>ECOLÓGICO</v>
          </cell>
          <cell r="L40">
            <v>1</v>
          </cell>
          <cell r="M40" t="str">
            <v>Chapa de Poliéster (PRFV)</v>
          </cell>
          <cell r="N40" t="str">
            <v>ABNT TIPO III</v>
          </cell>
          <cell r="O40">
            <v>0.51</v>
          </cell>
          <cell r="P40" t="str">
            <v>104BPE0450</v>
          </cell>
        </row>
        <row r="41">
          <cell r="K41" t="str">
            <v>ECOLÓGICO</v>
          </cell>
          <cell r="L41">
            <v>1</v>
          </cell>
          <cell r="M41" t="str">
            <v>Chapa de Poliéster (PRFV)</v>
          </cell>
          <cell r="N41" t="str">
            <v>ABNT TIPO III</v>
          </cell>
          <cell r="O41">
            <v>0.79</v>
          </cell>
          <cell r="P41" t="str">
            <v>104BPE0450</v>
          </cell>
        </row>
        <row r="42">
          <cell r="K42" t="str">
            <v>MADEIRA</v>
          </cell>
          <cell r="L42">
            <v>15</v>
          </cell>
          <cell r="M42" t="str">
            <v>Chapa de Poliéster (PRFV)</v>
          </cell>
          <cell r="N42" t="str">
            <v>ABNT TIPO III</v>
          </cell>
          <cell r="O42">
            <v>0.3</v>
          </cell>
          <cell r="P42" t="str">
            <v>104BPE0450</v>
          </cell>
        </row>
        <row r="43">
          <cell r="K43" t="str">
            <v>ECOLÓGICO</v>
          </cell>
          <cell r="L43">
            <v>1</v>
          </cell>
          <cell r="M43" t="str">
            <v>Chapa de Poliéster (PRFV)</v>
          </cell>
          <cell r="N43" t="str">
            <v>ABNT TIPO III</v>
          </cell>
          <cell r="O43">
            <v>1</v>
          </cell>
          <cell r="P43" t="str">
            <v>104BPE0450</v>
          </cell>
        </row>
        <row r="44">
          <cell r="K44" t="str">
            <v>ECOLÓGICO</v>
          </cell>
          <cell r="L44">
            <v>1</v>
          </cell>
          <cell r="M44" t="str">
            <v>Chapa de Poliéster (PRFV)</v>
          </cell>
          <cell r="N44" t="str">
            <v>ABNT TIPO III</v>
          </cell>
          <cell r="O44">
            <v>0.79</v>
          </cell>
          <cell r="P44" t="str">
            <v>104BPE0450</v>
          </cell>
        </row>
        <row r="45">
          <cell r="K45" t="str">
            <v>ECOLÓGICO</v>
          </cell>
          <cell r="L45">
            <v>1</v>
          </cell>
          <cell r="M45" t="str">
            <v>Chapa de Poliéster (PRFV)</v>
          </cell>
          <cell r="N45" t="str">
            <v>ABNT TIPO III</v>
          </cell>
          <cell r="O45">
            <v>0.92</v>
          </cell>
          <cell r="P45" t="str">
            <v>104BPE0450</v>
          </cell>
        </row>
        <row r="46">
          <cell r="K46" t="str">
            <v>ECOLÓGICO</v>
          </cell>
          <cell r="L46">
            <v>1</v>
          </cell>
          <cell r="M46" t="str">
            <v>Chapa de Poliéster (PRFV)</v>
          </cell>
          <cell r="N46" t="str">
            <v>ABNT TIPO III</v>
          </cell>
          <cell r="O46">
            <v>0.92</v>
          </cell>
          <cell r="P46" t="str">
            <v>104BPE0450</v>
          </cell>
        </row>
        <row r="47">
          <cell r="K47" t="str">
            <v>ECOLÓGICO</v>
          </cell>
          <cell r="L47">
            <v>1</v>
          </cell>
          <cell r="M47" t="str">
            <v>Chapa de Poliéster (PRFV)</v>
          </cell>
          <cell r="N47" t="str">
            <v>ABNT TIPO III</v>
          </cell>
          <cell r="O47">
            <v>0.92</v>
          </cell>
          <cell r="P47" t="str">
            <v>104BPE0450</v>
          </cell>
        </row>
        <row r="48">
          <cell r="K48" t="str">
            <v>ECOLÓGICO</v>
          </cell>
          <cell r="L48">
            <v>1</v>
          </cell>
          <cell r="M48" t="str">
            <v>Chapa de Poliéster (PRFV)</v>
          </cell>
          <cell r="N48" t="str">
            <v>ABNT TIPO III</v>
          </cell>
          <cell r="O48">
            <v>1</v>
          </cell>
          <cell r="P48" t="str">
            <v>104BPE0450</v>
          </cell>
        </row>
        <row r="49">
          <cell r="K49" t="str">
            <v>MADEIRA</v>
          </cell>
          <cell r="L49">
            <v>11</v>
          </cell>
          <cell r="M49" t="str">
            <v>Chapa de Poliéster (PRFV)</v>
          </cell>
          <cell r="N49" t="str">
            <v>ABNT TIPO III</v>
          </cell>
          <cell r="O49">
            <v>0.3</v>
          </cell>
          <cell r="P49" t="str">
            <v>104BPE0450</v>
          </cell>
        </row>
        <row r="50">
          <cell r="K50" t="str">
            <v>ECOLÓGICO</v>
          </cell>
          <cell r="L50">
            <v>1</v>
          </cell>
          <cell r="M50" t="str">
            <v>Chapa de Poliéster (PRFV)</v>
          </cell>
          <cell r="N50" t="str">
            <v>ABNT TIPO III</v>
          </cell>
          <cell r="O50">
            <v>0.51</v>
          </cell>
          <cell r="P50" t="str">
            <v>104BPE0450</v>
          </cell>
        </row>
        <row r="51">
          <cell r="K51" t="str">
            <v>ECOLÓGICO</v>
          </cell>
          <cell r="L51">
            <v>1</v>
          </cell>
          <cell r="M51" t="str">
            <v>Chapa de Poliéster (PRFV)</v>
          </cell>
          <cell r="N51" t="str">
            <v>ABNT TIPO III</v>
          </cell>
          <cell r="O51">
            <v>0.79</v>
          </cell>
          <cell r="P51" t="str">
            <v>104BPE0450</v>
          </cell>
        </row>
        <row r="52">
          <cell r="K52" t="str">
            <v>ECOLÓGICO</v>
          </cell>
          <cell r="L52">
            <v>1</v>
          </cell>
          <cell r="M52" t="str">
            <v>Chapa de Poliéster (PRFV)</v>
          </cell>
          <cell r="N52" t="str">
            <v>ABNT TIPO III</v>
          </cell>
          <cell r="O52">
            <v>1</v>
          </cell>
          <cell r="P52" t="str">
            <v>104BPE0450</v>
          </cell>
        </row>
        <row r="53">
          <cell r="K53" t="str">
            <v>ECOLÓGICO</v>
          </cell>
          <cell r="L53">
            <v>1</v>
          </cell>
          <cell r="M53" t="str">
            <v>Chapa de Poliéster (PRFV)</v>
          </cell>
          <cell r="N53" t="str">
            <v>ABNT TIPO III</v>
          </cell>
          <cell r="O53">
            <v>1</v>
          </cell>
          <cell r="P53" t="str">
            <v>104BPE0450</v>
          </cell>
        </row>
        <row r="54">
          <cell r="K54" t="str">
            <v>MADEIRA</v>
          </cell>
          <cell r="L54">
            <v>13</v>
          </cell>
          <cell r="M54" t="str">
            <v>Chapa de Poliéster (PRFV)</v>
          </cell>
          <cell r="N54" t="str">
            <v>ABNT TIPO III</v>
          </cell>
          <cell r="O54">
            <v>0.3</v>
          </cell>
          <cell r="P54" t="str">
            <v>104BPE0450</v>
          </cell>
        </row>
        <row r="55">
          <cell r="K55" t="str">
            <v>ECOLÓGICO</v>
          </cell>
          <cell r="L55">
            <v>1</v>
          </cell>
          <cell r="M55" t="str">
            <v>Chapa de Poliéster (PRFV)</v>
          </cell>
          <cell r="N55" t="str">
            <v>ABNT TIPO III</v>
          </cell>
          <cell r="O55">
            <v>1</v>
          </cell>
          <cell r="P55" t="str">
            <v>104BPE0450</v>
          </cell>
        </row>
        <row r="56">
          <cell r="K56" t="str">
            <v>ECOLÓGICO</v>
          </cell>
          <cell r="L56">
            <v>1</v>
          </cell>
          <cell r="M56" t="str">
            <v>Chapa de Poliéster (PRFV)</v>
          </cell>
          <cell r="N56" t="str">
            <v>ABNT TIPO III</v>
          </cell>
          <cell r="O56">
            <v>0.79</v>
          </cell>
          <cell r="P56" t="str">
            <v>104BPE0450</v>
          </cell>
        </row>
        <row r="57">
          <cell r="K57" t="str">
            <v>ECOLÓGICO</v>
          </cell>
          <cell r="L57">
            <v>1</v>
          </cell>
          <cell r="M57" t="str">
            <v>Chapa de Poliéster (PRFV)</v>
          </cell>
          <cell r="N57" t="str">
            <v>ABNT TIPO III</v>
          </cell>
          <cell r="O57">
            <v>0.79</v>
          </cell>
          <cell r="P57" t="str">
            <v>104BPE0450</v>
          </cell>
        </row>
        <row r="58">
          <cell r="K58" t="str">
            <v>ECOLÓGICO</v>
          </cell>
          <cell r="L58">
            <v>1</v>
          </cell>
          <cell r="M58" t="str">
            <v>Chapa de Poliéster (PRFV)</v>
          </cell>
          <cell r="N58" t="str">
            <v>ABNT TIPO III</v>
          </cell>
          <cell r="O58">
            <v>0.51</v>
          </cell>
          <cell r="P58" t="str">
            <v>104BPE0450</v>
          </cell>
        </row>
        <row r="59">
          <cell r="K59" t="str">
            <v>Perfil C Metálico de aço carbono - NBR 14890</v>
          </cell>
          <cell r="L59">
            <v>2</v>
          </cell>
          <cell r="M59" t="str">
            <v>Chapa de Poliéster (PRFV)</v>
          </cell>
          <cell r="N59" t="str">
            <v>ABNT TIPO III</v>
          </cell>
          <cell r="O59">
            <v>3</v>
          </cell>
          <cell r="P59" t="str">
            <v>104BPE0450</v>
          </cell>
        </row>
        <row r="60">
          <cell r="K60" t="str">
            <v>ECOLÓGICO</v>
          </cell>
          <cell r="L60">
            <v>1</v>
          </cell>
          <cell r="M60" t="str">
            <v>Chapa de Poliéster (PRFV)</v>
          </cell>
          <cell r="N60" t="str">
            <v>ABNT TIPO III</v>
          </cell>
          <cell r="O60">
            <v>1</v>
          </cell>
          <cell r="P60" t="str">
            <v>104BPE0450</v>
          </cell>
        </row>
        <row r="61">
          <cell r="K61" t="str">
            <v>MADEIRA</v>
          </cell>
          <cell r="L61">
            <v>14</v>
          </cell>
          <cell r="M61" t="str">
            <v>Chapa de Poliéster (PRFV)</v>
          </cell>
          <cell r="N61" t="str">
            <v>ABNT TIPO III</v>
          </cell>
          <cell r="O61">
            <v>0.3</v>
          </cell>
          <cell r="P61" t="str">
            <v>104BPE0450</v>
          </cell>
        </row>
        <row r="62">
          <cell r="K62" t="str">
            <v>ECOLÓGICO</v>
          </cell>
          <cell r="L62">
            <v>1</v>
          </cell>
          <cell r="M62" t="str">
            <v>Chapa de Poliéster (PRFV)</v>
          </cell>
          <cell r="N62" t="str">
            <v>ABNT TIPO III</v>
          </cell>
          <cell r="O62">
            <v>0.79</v>
          </cell>
          <cell r="P62" t="str">
            <v>104BPE0450</v>
          </cell>
        </row>
        <row r="63">
          <cell r="K63" t="str">
            <v>ECOLÓGICO</v>
          </cell>
          <cell r="L63">
            <v>1</v>
          </cell>
          <cell r="M63" t="str">
            <v>Chapa de Poliéster (PRFV)</v>
          </cell>
          <cell r="N63" t="str">
            <v>ABNT TIPO III</v>
          </cell>
          <cell r="O63">
            <v>0.79</v>
          </cell>
          <cell r="P63" t="str">
            <v>104BPE0450</v>
          </cell>
        </row>
        <row r="64">
          <cell r="K64" t="str">
            <v>ECOLÓGICO</v>
          </cell>
          <cell r="L64">
            <v>2</v>
          </cell>
          <cell r="M64" t="str">
            <v>Chapa de Poliéster (PRFV)</v>
          </cell>
          <cell r="N64" t="str">
            <v>ABNT TIPO III</v>
          </cell>
          <cell r="O64">
            <v>2.5</v>
          </cell>
          <cell r="P64" t="str">
            <v>104BPE0450</v>
          </cell>
        </row>
        <row r="65">
          <cell r="K65" t="str">
            <v>ECOLÓGICO</v>
          </cell>
          <cell r="L65">
            <v>1</v>
          </cell>
          <cell r="M65" t="str">
            <v>Chapa de Poliéster (PRFV)</v>
          </cell>
          <cell r="N65" t="str">
            <v>ABNT TIPO III</v>
          </cell>
          <cell r="O65">
            <v>0.83</v>
          </cell>
          <cell r="P65" t="str">
            <v>104BPE0450</v>
          </cell>
        </row>
        <row r="66">
          <cell r="K66" t="str">
            <v>ECOLÓGICO</v>
          </cell>
          <cell r="L66">
            <v>1</v>
          </cell>
          <cell r="M66" t="str">
            <v>Chapa de Poliéster (PRFV)</v>
          </cell>
          <cell r="N66" t="str">
            <v>ABNT TIPO III</v>
          </cell>
          <cell r="O66">
            <v>0.43</v>
          </cell>
          <cell r="P66" t="str">
            <v>104BPE0450</v>
          </cell>
        </row>
        <row r="67">
          <cell r="K67" t="str">
            <v>ECOLÓGICO</v>
          </cell>
          <cell r="L67">
            <v>2</v>
          </cell>
          <cell r="M67" t="str">
            <v>Chapa de Poliéster (PRFV)</v>
          </cell>
          <cell r="N67" t="str">
            <v>ABNT TIPO III</v>
          </cell>
          <cell r="O67">
            <v>2.5</v>
          </cell>
          <cell r="P67" t="str">
            <v>104BPE0450</v>
          </cell>
        </row>
        <row r="68">
          <cell r="K68" t="str">
            <v>ECOLÓGICO</v>
          </cell>
          <cell r="L68">
            <v>1</v>
          </cell>
          <cell r="M68" t="str">
            <v>Chapa de Poliéster (PRFV)</v>
          </cell>
          <cell r="N68" t="str">
            <v>ABNT TIPO III</v>
          </cell>
          <cell r="O68">
            <v>0.79</v>
          </cell>
          <cell r="P68" t="str">
            <v>104BPE0450</v>
          </cell>
        </row>
        <row r="69">
          <cell r="K69" t="str">
            <v>ECOLÓGICO</v>
          </cell>
          <cell r="L69">
            <v>1</v>
          </cell>
          <cell r="M69" t="str">
            <v>Chapa de Poliéster (PRFV)</v>
          </cell>
          <cell r="N69" t="str">
            <v>ABNT TIPO III</v>
          </cell>
          <cell r="O69">
            <v>0.79</v>
          </cell>
          <cell r="P69" t="str">
            <v>104BPE0450</v>
          </cell>
        </row>
        <row r="70">
          <cell r="K70" t="str">
            <v>ECOLÓGICO</v>
          </cell>
          <cell r="L70">
            <v>1</v>
          </cell>
          <cell r="M70" t="str">
            <v>Chapa de Poliéster (PRFV)</v>
          </cell>
          <cell r="N70" t="str">
            <v>ABNT TIPO III</v>
          </cell>
          <cell r="O70">
            <v>0.51</v>
          </cell>
          <cell r="P70" t="str">
            <v>104BPE0450</v>
          </cell>
        </row>
        <row r="71">
          <cell r="K71" t="str">
            <v>ECOLÓGICO</v>
          </cell>
          <cell r="L71">
            <v>1</v>
          </cell>
          <cell r="M71" t="str">
            <v>Chapa de Poliéster (PRFV)</v>
          </cell>
          <cell r="N71" t="str">
            <v>ABNT TIPO III</v>
          </cell>
          <cell r="O71">
            <v>0.79</v>
          </cell>
          <cell r="P71" t="str">
            <v>104BPE0450</v>
          </cell>
        </row>
        <row r="72">
          <cell r="K72" t="str">
            <v>ECOLÓGICO</v>
          </cell>
          <cell r="L72">
            <v>1</v>
          </cell>
          <cell r="M72" t="str">
            <v>Chapa de Poliéster (PRFV)</v>
          </cell>
          <cell r="N72" t="str">
            <v>ABNT TIPO III</v>
          </cell>
          <cell r="O72">
            <v>0.79</v>
          </cell>
          <cell r="P72" t="str">
            <v>104BPE0450</v>
          </cell>
        </row>
        <row r="73">
          <cell r="K73" t="str">
            <v>ECOLÓGICO</v>
          </cell>
          <cell r="L73">
            <v>1</v>
          </cell>
          <cell r="M73" t="str">
            <v>Chapa de Poliéster (PRFV)</v>
          </cell>
          <cell r="N73" t="str">
            <v>ABNT TIPO III</v>
          </cell>
          <cell r="O73">
            <v>0.79</v>
          </cell>
          <cell r="P73" t="str">
            <v>104BPE0450</v>
          </cell>
        </row>
        <row r="74">
          <cell r="K74" t="str">
            <v>ECOLÓGICO</v>
          </cell>
          <cell r="L74">
            <v>1</v>
          </cell>
          <cell r="M74" t="str">
            <v>Chapa de Poliéster (PRFV)</v>
          </cell>
          <cell r="N74" t="str">
            <v>ABNT TIPO III</v>
          </cell>
          <cell r="O74">
            <v>1</v>
          </cell>
          <cell r="P74" t="str">
            <v>104BPE0450</v>
          </cell>
        </row>
        <row r="75">
          <cell r="K75" t="str">
            <v>ECOLÓGICO</v>
          </cell>
          <cell r="L75">
            <v>1</v>
          </cell>
          <cell r="M75" t="str">
            <v>Chapa de Poliéster (PRFV)</v>
          </cell>
          <cell r="N75" t="str">
            <v>ABNT TIPO III</v>
          </cell>
          <cell r="O75">
            <v>0.79</v>
          </cell>
          <cell r="P75" t="str">
            <v>104BPE0450</v>
          </cell>
        </row>
        <row r="76">
          <cell r="K76" t="str">
            <v>ECOLÓGICO</v>
          </cell>
          <cell r="L76">
            <v>1</v>
          </cell>
          <cell r="M76" t="str">
            <v>Chapa de Poliéster (PRFV)</v>
          </cell>
          <cell r="N76" t="str">
            <v>ABNT TIPO III</v>
          </cell>
          <cell r="O76">
            <v>1</v>
          </cell>
          <cell r="P76" t="str">
            <v>104BPE0450</v>
          </cell>
        </row>
        <row r="77">
          <cell r="K77" t="str">
            <v>Perfil C Metálico de aço carbono - NBR 14890</v>
          </cell>
          <cell r="L77">
            <v>2</v>
          </cell>
          <cell r="M77" t="str">
            <v>Chapa de Poliéster (PRFV)</v>
          </cell>
          <cell r="N77" t="str">
            <v>ABNT TIPO III</v>
          </cell>
          <cell r="O77">
            <v>5.25</v>
          </cell>
          <cell r="P77" t="str">
            <v>104BPE0450</v>
          </cell>
        </row>
        <row r="78">
          <cell r="K78" t="str">
            <v>Perfil C Metálico de aço carbono - NBR 14890</v>
          </cell>
          <cell r="L78">
            <v>2</v>
          </cell>
          <cell r="M78" t="str">
            <v>Chapa de Poliéster (PRFV)</v>
          </cell>
          <cell r="N78" t="str">
            <v>ABNT TIPO III</v>
          </cell>
          <cell r="O78">
            <v>5.25</v>
          </cell>
          <cell r="P78" t="str">
            <v>104BPE0450</v>
          </cell>
        </row>
        <row r="79">
          <cell r="K79" t="str">
            <v>MADEIRA</v>
          </cell>
          <cell r="L79">
            <v>20</v>
          </cell>
          <cell r="M79" t="str">
            <v>Chapa de Poliéster (PRFV)</v>
          </cell>
          <cell r="N79" t="str">
            <v>ABNT TIPO III</v>
          </cell>
          <cell r="O79">
            <v>0.3</v>
          </cell>
          <cell r="P79" t="str">
            <v>104BPE0450</v>
          </cell>
        </row>
        <row r="80">
          <cell r="K80" t="str">
            <v>ECOLÓGICO</v>
          </cell>
          <cell r="L80">
            <v>1</v>
          </cell>
          <cell r="M80" t="str">
            <v>Chapa de Poliéster (PRFV)</v>
          </cell>
          <cell r="N80" t="str">
            <v>ABNT TIPO III</v>
          </cell>
          <cell r="O80">
            <v>0.51</v>
          </cell>
          <cell r="P80" t="str">
            <v>104BPE0450</v>
          </cell>
        </row>
        <row r="81">
          <cell r="K81" t="str">
            <v>ECOLÓGICO</v>
          </cell>
          <cell r="L81">
            <v>1</v>
          </cell>
          <cell r="M81" t="str">
            <v>Chapa de Poliéster (PRFV)</v>
          </cell>
          <cell r="N81" t="str">
            <v>ABNT TIPO III</v>
          </cell>
          <cell r="O81">
            <v>0.79</v>
          </cell>
          <cell r="P81" t="str">
            <v>104BPE0450</v>
          </cell>
        </row>
        <row r="82">
          <cell r="K82" t="str">
            <v>ECOLÓGICO</v>
          </cell>
          <cell r="L82">
            <v>1</v>
          </cell>
          <cell r="M82" t="str">
            <v>Chapa de Poliéster (PRFV)</v>
          </cell>
          <cell r="N82" t="str">
            <v>ABNT TIPO III</v>
          </cell>
          <cell r="O82">
            <v>1</v>
          </cell>
          <cell r="P82" t="str">
            <v>104BPE0450</v>
          </cell>
        </row>
        <row r="83">
          <cell r="K83" t="str">
            <v>ECOLÓGICO</v>
          </cell>
          <cell r="L83">
            <v>1</v>
          </cell>
          <cell r="M83" t="str">
            <v>Chapa de Poliéster (PRFV)</v>
          </cell>
          <cell r="N83" t="str">
            <v>ABNT TIPO III</v>
          </cell>
          <cell r="O83">
            <v>0.79</v>
          </cell>
          <cell r="P83" t="str">
            <v>104BPE0450</v>
          </cell>
        </row>
        <row r="84">
          <cell r="K84" t="str">
            <v>ECOLÓGICO</v>
          </cell>
          <cell r="L84">
            <v>1</v>
          </cell>
          <cell r="M84" t="str">
            <v>Chapa de Poliéster (PRFV)</v>
          </cell>
          <cell r="N84" t="str">
            <v>ABNT TIPO III</v>
          </cell>
          <cell r="O84">
            <v>0.79</v>
          </cell>
          <cell r="P84" t="str">
            <v>104BPE0450</v>
          </cell>
        </row>
        <row r="85">
          <cell r="K85" t="str">
            <v>ECOLÓGICO</v>
          </cell>
          <cell r="L85">
            <v>1</v>
          </cell>
          <cell r="M85" t="str">
            <v>Chapa de Poliéster (PRFV)</v>
          </cell>
          <cell r="N85" t="str">
            <v>ABNT TIPO III</v>
          </cell>
          <cell r="O85">
            <v>0.79</v>
          </cell>
          <cell r="P85" t="str">
            <v>104BPE0450</v>
          </cell>
        </row>
        <row r="86">
          <cell r="K86" t="str">
            <v>ECOLÓGICO</v>
          </cell>
          <cell r="L86">
            <v>1</v>
          </cell>
          <cell r="M86" t="str">
            <v>Chapa de Poliéster (PRFV)</v>
          </cell>
          <cell r="N86" t="str">
            <v>ABNT TIPO III</v>
          </cell>
          <cell r="O86">
            <v>1</v>
          </cell>
          <cell r="P86" t="str">
            <v>104BPE0450</v>
          </cell>
        </row>
        <row r="87">
          <cell r="K87" t="str">
            <v>MADEIRA</v>
          </cell>
          <cell r="L87">
            <v>21</v>
          </cell>
          <cell r="M87" t="str">
            <v>Chapa de Poliéster (PRFV)</v>
          </cell>
          <cell r="N87" t="str">
            <v>ABNT TIPO III</v>
          </cell>
          <cell r="O87">
            <v>0.3</v>
          </cell>
          <cell r="P87" t="str">
            <v>104BPE0450</v>
          </cell>
        </row>
        <row r="88">
          <cell r="K88" t="str">
            <v>ECOLÓGICO</v>
          </cell>
          <cell r="L88">
            <v>1</v>
          </cell>
          <cell r="M88" t="str">
            <v>Chapa de Poliéster (PRFV)</v>
          </cell>
          <cell r="N88" t="str">
            <v>ABNT TIPO III</v>
          </cell>
          <cell r="O88">
            <v>0.51</v>
          </cell>
          <cell r="P88" t="str">
            <v>104BPE0450</v>
          </cell>
        </row>
        <row r="89">
          <cell r="K89" t="str">
            <v>ECOLÓGICO</v>
          </cell>
          <cell r="L89">
            <v>1</v>
          </cell>
          <cell r="M89" t="str">
            <v>Chapa de Poliéster (PRFV)</v>
          </cell>
          <cell r="N89" t="str">
            <v>ABNT TIPO III</v>
          </cell>
          <cell r="O89">
            <v>0.79</v>
          </cell>
          <cell r="P89" t="str">
            <v>104BPE0450</v>
          </cell>
        </row>
        <row r="90">
          <cell r="K90" t="str">
            <v>ECOLÓGICO</v>
          </cell>
          <cell r="L90">
            <v>1</v>
          </cell>
          <cell r="M90" t="str">
            <v>Chapa de Poliéster (PRFV)</v>
          </cell>
          <cell r="N90" t="str">
            <v>ABNT TIPO III</v>
          </cell>
          <cell r="O90">
            <v>1</v>
          </cell>
          <cell r="P90" t="str">
            <v>104BPE0450</v>
          </cell>
        </row>
        <row r="91">
          <cell r="K91" t="str">
            <v>ECOLÓGICO</v>
          </cell>
          <cell r="L91">
            <v>1</v>
          </cell>
          <cell r="M91" t="str">
            <v>Chapa de Poliéster (PRFV)</v>
          </cell>
          <cell r="N91" t="str">
            <v>ABNT TIPO III</v>
          </cell>
          <cell r="O91">
            <v>0.79</v>
          </cell>
          <cell r="P91" t="str">
            <v>104BPE0450</v>
          </cell>
        </row>
        <row r="92">
          <cell r="K92" t="str">
            <v>ECOLÓGICO</v>
          </cell>
          <cell r="L92">
            <v>1</v>
          </cell>
          <cell r="M92" t="str">
            <v>Chapa de Poliéster (PRFV)</v>
          </cell>
          <cell r="N92" t="str">
            <v>ABNT TIPO III</v>
          </cell>
          <cell r="O92">
            <v>0.79</v>
          </cell>
          <cell r="P92" t="str">
            <v>104BPE0450</v>
          </cell>
        </row>
        <row r="93">
          <cell r="K93" t="str">
            <v>ECOLÓGICO</v>
          </cell>
          <cell r="L93">
            <v>1</v>
          </cell>
          <cell r="M93" t="str">
            <v>Chapa de Poliéster (PRFV)</v>
          </cell>
          <cell r="N93" t="str">
            <v>ABNT TIPO III</v>
          </cell>
          <cell r="O93">
            <v>0.79</v>
          </cell>
          <cell r="P93" t="str">
            <v>104BPE0450</v>
          </cell>
        </row>
        <row r="94">
          <cell r="K94" t="str">
            <v>Perfil C Metálico de aço carbono - NBR 14890</v>
          </cell>
          <cell r="L94">
            <v>2</v>
          </cell>
          <cell r="M94" t="str">
            <v>Chapa de Poliéster (PRFV)</v>
          </cell>
          <cell r="N94" t="str">
            <v>ABNT TIPO III</v>
          </cell>
          <cell r="O94">
            <v>8</v>
          </cell>
          <cell r="P94" t="str">
            <v>104BPE0450</v>
          </cell>
        </row>
        <row r="95">
          <cell r="K95" t="str">
            <v>Perfil C Metálico de aço carbono - NBR 14890</v>
          </cell>
          <cell r="L95">
            <v>2</v>
          </cell>
          <cell r="M95" t="str">
            <v>Chapa de Poliéster (PRFV)</v>
          </cell>
          <cell r="N95" t="str">
            <v>ABNT TIPO III</v>
          </cell>
          <cell r="O95">
            <v>8</v>
          </cell>
          <cell r="P95" t="str">
            <v>104BPE0450</v>
          </cell>
        </row>
        <row r="96">
          <cell r="K96" t="str">
            <v>Perfil C Metálico de aço carbono - NBR 14890</v>
          </cell>
          <cell r="L96">
            <v>2</v>
          </cell>
          <cell r="M96" t="str">
            <v>Chapa de Poliéster (PRFV)</v>
          </cell>
          <cell r="N96" t="str">
            <v>ABNT TIPO III</v>
          </cell>
          <cell r="O96">
            <v>8</v>
          </cell>
          <cell r="P96" t="str">
            <v>104BPE0450</v>
          </cell>
        </row>
        <row r="97">
          <cell r="K97" t="str">
            <v>SEMI-PÓRTICO</v>
          </cell>
          <cell r="L97">
            <v>1</v>
          </cell>
          <cell r="M97" t="str">
            <v>Chapa de Poliéster (PRFV)</v>
          </cell>
          <cell r="N97" t="str">
            <v>ABNT TIPO III</v>
          </cell>
          <cell r="O97">
            <v>9</v>
          </cell>
          <cell r="P97" t="str">
            <v>104BPE0450</v>
          </cell>
        </row>
        <row r="98">
          <cell r="K98" t="str">
            <v>ECOLÓGICO</v>
          </cell>
          <cell r="L98">
            <v>1</v>
          </cell>
          <cell r="M98" t="str">
            <v>Chapa de Poliéster (PRFV)</v>
          </cell>
          <cell r="N98" t="str">
            <v>ABNT TIPO III</v>
          </cell>
          <cell r="O98">
            <v>0.51</v>
          </cell>
          <cell r="P98" t="str">
            <v>104BPE0450</v>
          </cell>
        </row>
        <row r="99">
          <cell r="K99" t="str">
            <v>ECOLÓGICO</v>
          </cell>
          <cell r="L99">
            <v>1</v>
          </cell>
          <cell r="M99" t="str">
            <v>Chapa de Poliéster (PRFV)</v>
          </cell>
          <cell r="N99" t="str">
            <v>ABNT TIPO III</v>
          </cell>
          <cell r="O99">
            <v>0.79</v>
          </cell>
          <cell r="P99" t="str">
            <v>104BPE0450</v>
          </cell>
        </row>
        <row r="100">
          <cell r="K100" t="str">
            <v>ECOLÓGICO</v>
          </cell>
          <cell r="L100">
            <v>1</v>
          </cell>
          <cell r="M100" t="str">
            <v>Chapa de Poliéster (PRFV)</v>
          </cell>
          <cell r="N100" t="str">
            <v>ABNT TIPO III</v>
          </cell>
          <cell r="O100">
            <v>1</v>
          </cell>
          <cell r="P100" t="str">
            <v>104BPE0450</v>
          </cell>
        </row>
        <row r="101">
          <cell r="K101" t="str">
            <v>ECOLÓGICO</v>
          </cell>
          <cell r="L101">
            <v>1</v>
          </cell>
          <cell r="M101" t="str">
            <v>Chapa de Poliéster (PRFV)</v>
          </cell>
          <cell r="N101" t="str">
            <v>ABNT TIPO III</v>
          </cell>
          <cell r="O101">
            <v>0.79</v>
          </cell>
          <cell r="P101" t="str">
            <v>104BPE0450</v>
          </cell>
        </row>
        <row r="102">
          <cell r="K102" t="str">
            <v>ECOLÓGICO</v>
          </cell>
          <cell r="L102">
            <v>1</v>
          </cell>
          <cell r="M102" t="str">
            <v>Chapa de Poliéster (PRFV)</v>
          </cell>
          <cell r="N102" t="str">
            <v>ABNT TIPO III</v>
          </cell>
          <cell r="O102">
            <v>0.79</v>
          </cell>
          <cell r="P102" t="str">
            <v>104BPE0450</v>
          </cell>
        </row>
        <row r="103">
          <cell r="K103" t="str">
            <v>ECOLÓGICO</v>
          </cell>
          <cell r="L103">
            <v>1</v>
          </cell>
          <cell r="M103" t="str">
            <v>Chapa de Poliéster (PRFV)</v>
          </cell>
          <cell r="N103" t="str">
            <v>ABNT TIPO III</v>
          </cell>
          <cell r="O103">
            <v>1</v>
          </cell>
          <cell r="P103" t="str">
            <v>104BPE0450</v>
          </cell>
        </row>
        <row r="104">
          <cell r="K104" t="str">
            <v>Perfil C Metálico de aço carbono - NBR 14890</v>
          </cell>
          <cell r="L104">
            <v>2</v>
          </cell>
          <cell r="M104" t="str">
            <v>Chapa de Poliéster (PRFV)</v>
          </cell>
          <cell r="N104" t="str">
            <v>ABNT TIPO III</v>
          </cell>
          <cell r="O104">
            <v>3</v>
          </cell>
          <cell r="P104" t="str">
            <v>104BPE0450</v>
          </cell>
        </row>
        <row r="105">
          <cell r="K105" t="str">
            <v>ECOLÓGICO</v>
          </cell>
          <cell r="L105">
            <v>1</v>
          </cell>
          <cell r="M105" t="str">
            <v>Chapa de Poliéster (PRFV)</v>
          </cell>
          <cell r="N105" t="str">
            <v>ABNT TIPO III</v>
          </cell>
          <cell r="O105">
            <v>0.79</v>
          </cell>
          <cell r="P105" t="str">
            <v>104BPE0450</v>
          </cell>
        </row>
        <row r="106">
          <cell r="K106" t="str">
            <v>Perfil C Metálico de aço carbono - NBR 14890</v>
          </cell>
          <cell r="L106">
            <v>2</v>
          </cell>
          <cell r="M106" t="str">
            <v>Chapa de Poliéster (PRFV)</v>
          </cell>
          <cell r="N106" t="str">
            <v>ABNT TIPO III</v>
          </cell>
          <cell r="O106">
            <v>7</v>
          </cell>
          <cell r="P106" t="str">
            <v>104BPE0450</v>
          </cell>
        </row>
        <row r="107">
          <cell r="K107" t="str">
            <v>ECOLÓGICO</v>
          </cell>
          <cell r="L107">
            <v>1</v>
          </cell>
          <cell r="M107" t="str">
            <v>Chapa de Poliéster (PRFV)</v>
          </cell>
          <cell r="N107" t="str">
            <v>ABNT TIPO III</v>
          </cell>
          <cell r="O107">
            <v>0.51</v>
          </cell>
          <cell r="P107" t="str">
            <v>104BPE0450</v>
          </cell>
        </row>
        <row r="108">
          <cell r="K108" t="str">
            <v>ECOLÓGICO</v>
          </cell>
          <cell r="L108">
            <v>1</v>
          </cell>
          <cell r="M108" t="str">
            <v>Chapa de Poliéster (PRFV)</v>
          </cell>
          <cell r="N108" t="str">
            <v>ABNT TIPO III</v>
          </cell>
          <cell r="O108">
            <v>0.43</v>
          </cell>
          <cell r="P108" t="str">
            <v>104BPE0450</v>
          </cell>
        </row>
        <row r="109">
          <cell r="K109" t="str">
            <v>Perfil C Metálico de aço carbono - NBR 14890</v>
          </cell>
          <cell r="L109">
            <v>2</v>
          </cell>
          <cell r="M109" t="str">
            <v>Chapa de Poliéster (PRFV)</v>
          </cell>
          <cell r="N109" t="str">
            <v>ABNT TIPO III</v>
          </cell>
          <cell r="O109">
            <v>3</v>
          </cell>
          <cell r="P109" t="str">
            <v>104BPE0450</v>
          </cell>
        </row>
        <row r="110">
          <cell r="K110" t="str">
            <v>Perfil C Metálico de aço carbono - NBR 14890</v>
          </cell>
          <cell r="L110">
            <v>2</v>
          </cell>
          <cell r="M110" t="str">
            <v>Chapa de Poliéster (PRFV)</v>
          </cell>
          <cell r="N110" t="str">
            <v>ABNT TIPO III</v>
          </cell>
          <cell r="O110">
            <v>3</v>
          </cell>
          <cell r="P110" t="str">
            <v>104BPE0450</v>
          </cell>
        </row>
        <row r="111">
          <cell r="K111" t="str">
            <v>ECOLÓGICO</v>
          </cell>
          <cell r="L111">
            <v>1</v>
          </cell>
          <cell r="M111" t="str">
            <v>Chapa de Poliéster (PRFV)</v>
          </cell>
          <cell r="N111" t="str">
            <v>ABNT TIPO III</v>
          </cell>
          <cell r="O111">
            <v>0.79</v>
          </cell>
          <cell r="P111" t="str">
            <v>104BPE0450</v>
          </cell>
        </row>
        <row r="112">
          <cell r="K112" t="str">
            <v>Perfil C Metálico de aço carbono - NBR 14890</v>
          </cell>
          <cell r="L112">
            <v>2</v>
          </cell>
          <cell r="M112" t="str">
            <v>Chapa de Poliéster (PRFV)</v>
          </cell>
          <cell r="N112" t="str">
            <v>ABNT TIPO III</v>
          </cell>
          <cell r="O112">
            <v>3</v>
          </cell>
          <cell r="P112" t="str">
            <v>104BPE0450</v>
          </cell>
        </row>
        <row r="113">
          <cell r="K113" t="str">
            <v>Perfil C Metálico de aço carbono - NBR 14890</v>
          </cell>
          <cell r="L113">
            <v>2</v>
          </cell>
          <cell r="M113" t="str">
            <v>Chapa de Poliéster (PRFV)</v>
          </cell>
          <cell r="N113" t="str">
            <v>ABNT TIPO III</v>
          </cell>
          <cell r="O113">
            <v>3</v>
          </cell>
          <cell r="P113" t="str">
            <v>104BPE0450</v>
          </cell>
        </row>
        <row r="114">
          <cell r="K114" t="str">
            <v>SEMI-PÓRTICO</v>
          </cell>
          <cell r="L114">
            <v>1</v>
          </cell>
          <cell r="M114" t="str">
            <v>Chapa de Poliéster (PRFV)</v>
          </cell>
          <cell r="N114" t="str">
            <v>ABNT TIPO X</v>
          </cell>
          <cell r="O114">
            <v>9</v>
          </cell>
          <cell r="P114" t="str">
            <v>104BPE0450</v>
          </cell>
        </row>
        <row r="115">
          <cell r="K115" t="str">
            <v>ECOLÓGICO</v>
          </cell>
          <cell r="L115">
            <v>1</v>
          </cell>
          <cell r="M115" t="str">
            <v>Chapa de Poliéster (PRFV)</v>
          </cell>
          <cell r="N115" t="str">
            <v>ABNT TIPO III</v>
          </cell>
          <cell r="O115">
            <v>0.51</v>
          </cell>
          <cell r="P115" t="str">
            <v>104BPE0450</v>
          </cell>
        </row>
        <row r="116">
          <cell r="K116" t="str">
            <v>ECOLÓGICO</v>
          </cell>
          <cell r="L116">
            <v>1</v>
          </cell>
          <cell r="M116" t="str">
            <v>Chapa de Poliéster (PRFV)</v>
          </cell>
          <cell r="N116" t="str">
            <v>ABNT TIPO III</v>
          </cell>
          <cell r="O116">
            <v>1</v>
          </cell>
          <cell r="P116" t="str">
            <v>104BPE0450</v>
          </cell>
        </row>
        <row r="117">
          <cell r="K117" t="str">
            <v>Perfil C Metálico de aço carbono - NBR 14890</v>
          </cell>
          <cell r="L117">
            <v>2</v>
          </cell>
          <cell r="M117" t="str">
            <v>Chapa de Poliéster (PRFV)</v>
          </cell>
          <cell r="N117" t="str">
            <v>ABNT TIPO III</v>
          </cell>
          <cell r="O117">
            <v>4.5</v>
          </cell>
          <cell r="P117" t="str">
            <v>104BPE0450</v>
          </cell>
        </row>
        <row r="118">
          <cell r="K118" t="str">
            <v>ECOLÓGICO</v>
          </cell>
          <cell r="L118">
            <v>1</v>
          </cell>
          <cell r="M118" t="str">
            <v>Chapa de Poliéster (PRFV)</v>
          </cell>
          <cell r="N118" t="str">
            <v>ABNT TIPO III</v>
          </cell>
          <cell r="O118">
            <v>0.3</v>
          </cell>
          <cell r="P118" t="str">
            <v>104BPE0450</v>
          </cell>
        </row>
        <row r="119">
          <cell r="K119" t="str">
            <v>ECOLÓGICO</v>
          </cell>
          <cell r="L119">
            <v>1</v>
          </cell>
          <cell r="M119" t="str">
            <v>Chapa de Poliéster (PRFV)</v>
          </cell>
          <cell r="N119" t="str">
            <v>ABNT TIPO III</v>
          </cell>
          <cell r="O119">
            <v>0.3</v>
          </cell>
          <cell r="P119" t="str">
            <v>104BPE0450</v>
          </cell>
        </row>
        <row r="120">
          <cell r="K120" t="str">
            <v>ECOLÓGICO</v>
          </cell>
          <cell r="L120">
            <v>1</v>
          </cell>
          <cell r="M120" t="str">
            <v>Chapa de Poliéster (PRFV)</v>
          </cell>
          <cell r="N120" t="str">
            <v>ABNT TIPO III</v>
          </cell>
          <cell r="O120">
            <v>0.3</v>
          </cell>
          <cell r="P120" t="str">
            <v>104BPE0450</v>
          </cell>
        </row>
        <row r="121">
          <cell r="K121" t="str">
            <v>ECOLÓGICO</v>
          </cell>
          <cell r="L121">
            <v>1</v>
          </cell>
          <cell r="M121" t="str">
            <v>Chapa de Poliéster (PRFV)</v>
          </cell>
          <cell r="N121" t="str">
            <v>ABNT TIPO III</v>
          </cell>
          <cell r="O121">
            <v>0.3</v>
          </cell>
          <cell r="P121" t="str">
            <v>104BPE0450</v>
          </cell>
        </row>
        <row r="122">
          <cell r="K122" t="str">
            <v>Perfil C Metálico de aço carbono - NBR 14890</v>
          </cell>
          <cell r="L122">
            <v>2</v>
          </cell>
          <cell r="M122" t="str">
            <v>Chapa de Poliéster (PRFV)</v>
          </cell>
          <cell r="N122" t="str">
            <v>ABNT TIPO III</v>
          </cell>
          <cell r="O122">
            <v>4.5</v>
          </cell>
          <cell r="P122" t="str">
            <v>104BPE0450</v>
          </cell>
        </row>
        <row r="123">
          <cell r="K123" t="str">
            <v>ECOLÓGICO</v>
          </cell>
          <cell r="L123">
            <v>1</v>
          </cell>
          <cell r="M123" t="str">
            <v>Chapa de Poliéster (PRFV)</v>
          </cell>
          <cell r="N123" t="str">
            <v>ABNT TIPO III</v>
          </cell>
          <cell r="O123">
            <v>1</v>
          </cell>
          <cell r="P123" t="str">
            <v>104BPE0450</v>
          </cell>
        </row>
        <row r="124">
          <cell r="K124" t="str">
            <v>ECOLÓGICO</v>
          </cell>
          <cell r="L124">
            <v>1</v>
          </cell>
          <cell r="M124" t="str">
            <v>Chapa de Poliéster (PRFV)</v>
          </cell>
          <cell r="N124" t="str">
            <v>ABNT TIPO III</v>
          </cell>
          <cell r="O124">
            <v>0.79</v>
          </cell>
          <cell r="P124" t="str">
            <v>104BPE0450</v>
          </cell>
        </row>
        <row r="125">
          <cell r="K125" t="str">
            <v>ECOLÓGICO</v>
          </cell>
          <cell r="L125">
            <v>1</v>
          </cell>
          <cell r="M125" t="str">
            <v>Chapa de Poliéster (PRFV)</v>
          </cell>
          <cell r="N125" t="str">
            <v>ABNT TIPO III</v>
          </cell>
          <cell r="O125">
            <v>0.79</v>
          </cell>
          <cell r="P125" t="str">
            <v>104BPE0450</v>
          </cell>
        </row>
        <row r="126">
          <cell r="K126" t="str">
            <v>ECOLÓGICO</v>
          </cell>
          <cell r="L126">
            <v>1</v>
          </cell>
          <cell r="M126" t="str">
            <v>Chapa de Poliéster (PRFV)</v>
          </cell>
          <cell r="N126" t="str">
            <v>ABNT TIPO III</v>
          </cell>
          <cell r="O126">
            <v>0.51</v>
          </cell>
          <cell r="P126" t="str">
            <v>104BPE0450</v>
          </cell>
        </row>
        <row r="127">
          <cell r="K127" t="str">
            <v>ECOLÓGICO</v>
          </cell>
          <cell r="L127">
            <v>1</v>
          </cell>
          <cell r="M127" t="str">
            <v>Chapa de Poliéster (PRFV)</v>
          </cell>
          <cell r="N127" t="str">
            <v>ABNT TIPO III</v>
          </cell>
          <cell r="O127">
            <v>1</v>
          </cell>
          <cell r="P127" t="str">
            <v>104BPE0450</v>
          </cell>
        </row>
        <row r="128">
          <cell r="K128" t="str">
            <v>ECOLÓGICO</v>
          </cell>
          <cell r="L128">
            <v>1</v>
          </cell>
          <cell r="M128" t="str">
            <v>Chapa de Poliéster (PRFV)</v>
          </cell>
          <cell r="N128" t="str">
            <v>ABNT TIPO III</v>
          </cell>
          <cell r="O128">
            <v>1</v>
          </cell>
          <cell r="P128" t="str">
            <v>104BPE0450</v>
          </cell>
        </row>
        <row r="129">
          <cell r="K129" t="str">
            <v>ECOLÓGICO</v>
          </cell>
          <cell r="L129">
            <v>1</v>
          </cell>
          <cell r="M129" t="str">
            <v>Chapa de Poliéster (PRFV)</v>
          </cell>
          <cell r="N129" t="str">
            <v>ABNT TIPO III</v>
          </cell>
          <cell r="O129">
            <v>0.79</v>
          </cell>
          <cell r="P129" t="str">
            <v>104BPE0450</v>
          </cell>
        </row>
        <row r="130">
          <cell r="K130" t="str">
            <v>Perfil C Metálico de aço carbono - NBR 14890</v>
          </cell>
          <cell r="L130">
            <v>2</v>
          </cell>
          <cell r="M130" t="str">
            <v>Chapa de Poliéster (PRFV)</v>
          </cell>
          <cell r="N130" t="str">
            <v>ABNT TIPO III</v>
          </cell>
          <cell r="O130">
            <v>4.5</v>
          </cell>
          <cell r="P130" t="str">
            <v>104BPE0450</v>
          </cell>
        </row>
        <row r="131">
          <cell r="K131" t="str">
            <v>Perfil C Metálico de aço carbono - NBR 14890</v>
          </cell>
          <cell r="L131">
            <v>2</v>
          </cell>
          <cell r="M131" t="str">
            <v>Chapa de Poliéster (PRFV)</v>
          </cell>
          <cell r="N131" t="str">
            <v>ABNT TIPO III</v>
          </cell>
          <cell r="O131">
            <v>4.5</v>
          </cell>
          <cell r="P131" t="str">
            <v>104BPE0450</v>
          </cell>
        </row>
        <row r="132">
          <cell r="K132" t="str">
            <v>ECOLÓGICO</v>
          </cell>
          <cell r="L132">
            <v>1</v>
          </cell>
          <cell r="M132" t="str">
            <v>Chapa de Poliéster (PRFV)</v>
          </cell>
          <cell r="N132" t="str">
            <v>ABNT TIPO III</v>
          </cell>
          <cell r="O132">
            <v>0.79</v>
          </cell>
          <cell r="P132" t="str">
            <v>104BPE0450</v>
          </cell>
        </row>
        <row r="133">
          <cell r="K133" t="str">
            <v>ECOLÓGICO</v>
          </cell>
          <cell r="L133">
            <v>1</v>
          </cell>
          <cell r="M133" t="str">
            <v>Chapa de Poliéster (PRFV)</v>
          </cell>
          <cell r="N133" t="str">
            <v>ABNT TIPO III</v>
          </cell>
          <cell r="O133">
            <v>0.79</v>
          </cell>
          <cell r="P133" t="str">
            <v>104BPE0450</v>
          </cell>
        </row>
        <row r="134">
          <cell r="K134" t="str">
            <v>ECOLÓGICO</v>
          </cell>
          <cell r="L134">
            <v>1</v>
          </cell>
          <cell r="M134" t="str">
            <v>Chapa de Poliéster (PRFV)</v>
          </cell>
          <cell r="N134" t="str">
            <v>ABNT TIPO III</v>
          </cell>
          <cell r="O134">
            <v>0.51</v>
          </cell>
          <cell r="P134" t="str">
            <v>104BPE0450</v>
          </cell>
        </row>
        <row r="135">
          <cell r="K135" t="str">
            <v>Perfil C Metálico de aço carbono - NBR 14890</v>
          </cell>
          <cell r="L135">
            <v>2</v>
          </cell>
          <cell r="M135" t="str">
            <v>Chapa de Poliéster (PRFV)</v>
          </cell>
          <cell r="N135" t="str">
            <v>ABNT TIPO III</v>
          </cell>
          <cell r="O135">
            <v>3</v>
          </cell>
          <cell r="P135" t="str">
            <v>104BPE0450</v>
          </cell>
        </row>
        <row r="136">
          <cell r="K136" t="str">
            <v>ECOLÓGICO</v>
          </cell>
          <cell r="L136">
            <v>1</v>
          </cell>
          <cell r="M136" t="str">
            <v>Chapa de Poliéster (PRFV)</v>
          </cell>
          <cell r="N136" t="str">
            <v>ABNT TIPO III</v>
          </cell>
          <cell r="O136">
            <v>0.79</v>
          </cell>
          <cell r="P136" t="str">
            <v>104BPE0450</v>
          </cell>
        </row>
        <row r="137">
          <cell r="K137" t="str">
            <v>ECOLÓGICO</v>
          </cell>
          <cell r="L137">
            <v>1</v>
          </cell>
          <cell r="M137" t="str">
            <v>Chapa de Poliéster (PRFV)</v>
          </cell>
          <cell r="N137" t="str">
            <v>ABNT TIPO III</v>
          </cell>
          <cell r="O137">
            <v>0.79</v>
          </cell>
          <cell r="P137" t="str">
            <v>104BPE0450</v>
          </cell>
        </row>
        <row r="138">
          <cell r="K138" t="str">
            <v>Perfil C Metálico de aço carbono - NBR 14890</v>
          </cell>
          <cell r="L138">
            <v>2</v>
          </cell>
          <cell r="M138" t="str">
            <v>Chapa de Poliéster (PRFV)</v>
          </cell>
          <cell r="N138" t="str">
            <v>ABNT TIPO III</v>
          </cell>
          <cell r="O138">
            <v>3</v>
          </cell>
          <cell r="P138" t="str">
            <v>104BPE0450</v>
          </cell>
        </row>
        <row r="139">
          <cell r="K139" t="str">
            <v>Perfil C Metálico de aço carbono - NBR 14890</v>
          </cell>
          <cell r="L139">
            <v>2</v>
          </cell>
          <cell r="M139" t="str">
            <v>Chapa de Poliéster (PRFV)</v>
          </cell>
          <cell r="N139" t="str">
            <v>ABNT TIPO III</v>
          </cell>
          <cell r="O139">
            <v>3</v>
          </cell>
          <cell r="P139" t="str">
            <v>104BPE0450</v>
          </cell>
        </row>
        <row r="140">
          <cell r="K140" t="str">
            <v>Perfil C Metálico de aço carbono - NBR 14890</v>
          </cell>
          <cell r="L140">
            <v>2</v>
          </cell>
          <cell r="M140" t="str">
            <v>Chapa de Poliéster (PRFV)</v>
          </cell>
          <cell r="N140" t="str">
            <v>ABNT TIPO III</v>
          </cell>
          <cell r="O140">
            <v>3</v>
          </cell>
          <cell r="P140" t="str">
            <v>104BPE0450</v>
          </cell>
        </row>
        <row r="141">
          <cell r="K141" t="str">
            <v>Perfil C Metálico de aço carbono - NBR 14890</v>
          </cell>
          <cell r="L141">
            <v>2</v>
          </cell>
          <cell r="M141" t="str">
            <v>Chapa de Poliéster (PRFV)</v>
          </cell>
          <cell r="N141" t="str">
            <v>ABNT TIPO III</v>
          </cell>
          <cell r="O141">
            <v>5.25</v>
          </cell>
          <cell r="P141" t="str">
            <v>104BPE0450</v>
          </cell>
        </row>
        <row r="142">
          <cell r="K142" t="str">
            <v>ECOLÓGICO</v>
          </cell>
          <cell r="L142">
            <v>1</v>
          </cell>
          <cell r="M142" t="str">
            <v>Chapa de Poliéster (PRFV)</v>
          </cell>
          <cell r="N142" t="str">
            <v>ABNT TIPO III</v>
          </cell>
          <cell r="O142">
            <v>0.51</v>
          </cell>
          <cell r="P142" t="str">
            <v>104BPE0450</v>
          </cell>
        </row>
        <row r="143">
          <cell r="K143" t="str">
            <v>SEMI-PÓRTICO</v>
          </cell>
          <cell r="L143">
            <v>1</v>
          </cell>
          <cell r="M143" t="str">
            <v>Chapa de Poliéster (PRFV)</v>
          </cell>
          <cell r="N143" t="str">
            <v>ABNT TIPO X</v>
          </cell>
          <cell r="O143">
            <v>10</v>
          </cell>
          <cell r="P143" t="str">
            <v>104BPE0450</v>
          </cell>
        </row>
        <row r="144">
          <cell r="K144" t="str">
            <v>ECOLÓGICO</v>
          </cell>
          <cell r="L144">
            <v>1</v>
          </cell>
          <cell r="M144" t="str">
            <v>Chapa de Poliéster (PRFV)</v>
          </cell>
          <cell r="N144" t="str">
            <v>ABNT TIPO III</v>
          </cell>
          <cell r="O144">
            <v>0.79</v>
          </cell>
          <cell r="P144" t="str">
            <v>104BPE0450</v>
          </cell>
        </row>
        <row r="145">
          <cell r="K145" t="str">
            <v>ECOLÓGICO</v>
          </cell>
          <cell r="L145">
            <v>1</v>
          </cell>
          <cell r="M145" t="str">
            <v>Chapa de Poliéster (PRFV)</v>
          </cell>
          <cell r="N145" t="str">
            <v>ABNT TIPO III</v>
          </cell>
          <cell r="O145">
            <v>0.79</v>
          </cell>
          <cell r="P145" t="str">
            <v>104BPE0450</v>
          </cell>
        </row>
        <row r="146">
          <cell r="K146" t="str">
            <v>ECOLÓGICO</v>
          </cell>
          <cell r="L146">
            <v>1</v>
          </cell>
          <cell r="M146" t="str">
            <v>Chapa de Poliéster (PRFV)</v>
          </cell>
          <cell r="N146" t="str">
            <v>ABNT TIPO III</v>
          </cell>
          <cell r="O146">
            <v>1</v>
          </cell>
          <cell r="P146" t="str">
            <v>104BPE0450</v>
          </cell>
        </row>
        <row r="147">
          <cell r="K147" t="str">
            <v>Perfil C Metálico de aço carbono - NBR 14890</v>
          </cell>
          <cell r="L147">
            <v>1</v>
          </cell>
          <cell r="M147" t="str">
            <v>Chapa de Poliéster (PRFV)</v>
          </cell>
          <cell r="N147" t="str">
            <v>ABNT TIPO X</v>
          </cell>
          <cell r="O147">
            <v>5.25</v>
          </cell>
          <cell r="P147" t="str">
            <v>104BPE0450</v>
          </cell>
        </row>
        <row r="148">
          <cell r="K148" t="str">
            <v>Perfil C Metálico de aço carbono - NBR 14890</v>
          </cell>
          <cell r="L148">
            <v>2</v>
          </cell>
          <cell r="M148" t="str">
            <v>Chapa de Poliéster (PRFV)</v>
          </cell>
          <cell r="N148" t="str">
            <v>ABNT TIPO III</v>
          </cell>
          <cell r="O148">
            <v>5.25</v>
          </cell>
          <cell r="P148" t="str">
            <v>104BPE0450</v>
          </cell>
        </row>
        <row r="149">
          <cell r="K149" t="str">
            <v>ECOLÓGICO</v>
          </cell>
          <cell r="L149">
            <v>1</v>
          </cell>
          <cell r="M149" t="str">
            <v>Chapa de Poliéster (PRFV)</v>
          </cell>
          <cell r="N149" t="str">
            <v>ABNT TIPO III</v>
          </cell>
          <cell r="O149">
            <v>0.79</v>
          </cell>
          <cell r="P149" t="str">
            <v>104BPE0450</v>
          </cell>
        </row>
        <row r="150">
          <cell r="K150" t="str">
            <v>ECOLÓGICO</v>
          </cell>
          <cell r="L150">
            <v>1</v>
          </cell>
          <cell r="M150" t="str">
            <v>Chapa de Poliéster (PRFV)</v>
          </cell>
          <cell r="N150" t="str">
            <v>ABNT TIPO III</v>
          </cell>
          <cell r="O150">
            <v>0.78500000000000003</v>
          </cell>
          <cell r="P150" t="str">
            <v>104BPE0450</v>
          </cell>
        </row>
        <row r="151">
          <cell r="K151" t="str">
            <v>Perfil C Metálico de aço carbono - NBR 14890</v>
          </cell>
          <cell r="L151">
            <v>2</v>
          </cell>
          <cell r="M151" t="str">
            <v>Chapa de Poliéster (PRFV)</v>
          </cell>
          <cell r="N151" t="str">
            <v>ABNT TIPO III</v>
          </cell>
          <cell r="O151">
            <v>5.25</v>
          </cell>
          <cell r="P151" t="str">
            <v>104BPE0450</v>
          </cell>
        </row>
        <row r="152">
          <cell r="K152" t="str">
            <v>ECOLÓGICO</v>
          </cell>
          <cell r="L152">
            <v>1</v>
          </cell>
          <cell r="M152" t="str">
            <v>Chapa de Poliéster (PRFV)</v>
          </cell>
          <cell r="N152" t="str">
            <v>ABNT TIPO III</v>
          </cell>
          <cell r="O152">
            <v>0.83</v>
          </cell>
          <cell r="P152" t="str">
            <v>104BPE0450</v>
          </cell>
        </row>
        <row r="153">
          <cell r="K153" t="str">
            <v>ECOLÓGICO</v>
          </cell>
          <cell r="L153">
            <v>1</v>
          </cell>
          <cell r="M153" t="str">
            <v>Chapa de Poliéster (PRFV)</v>
          </cell>
          <cell r="N153" t="str">
            <v>ABNT TIPO III</v>
          </cell>
          <cell r="O153">
            <v>0.43</v>
          </cell>
          <cell r="P153" t="str">
            <v>104BPE0450</v>
          </cell>
        </row>
        <row r="154">
          <cell r="K154" t="str">
            <v>ECOLÓGICO</v>
          </cell>
          <cell r="L154">
            <v>1</v>
          </cell>
          <cell r="M154" t="str">
            <v>Chapa de Poliéster (PRFV)</v>
          </cell>
          <cell r="N154" t="str">
            <v>ABNT TIPO III</v>
          </cell>
          <cell r="O154">
            <v>0.43</v>
          </cell>
          <cell r="P154" t="str">
            <v>104BPE0450</v>
          </cell>
        </row>
        <row r="155">
          <cell r="K155" t="str">
            <v>Perfil C Metálico de aço carbono - NBR 14890</v>
          </cell>
          <cell r="L155">
            <v>2</v>
          </cell>
          <cell r="M155" t="str">
            <v>Chapa de Poliéster (PRFV)</v>
          </cell>
          <cell r="N155" t="str">
            <v>ABNT TIPO X</v>
          </cell>
          <cell r="O155">
            <v>5.25</v>
          </cell>
          <cell r="P155" t="str">
            <v>104BPE0450</v>
          </cell>
        </row>
        <row r="156">
          <cell r="K156" t="str">
            <v>ECOLÓGICO</v>
          </cell>
          <cell r="L156">
            <v>1</v>
          </cell>
          <cell r="M156" t="str">
            <v>Chapa de Poliéster (PRFV)</v>
          </cell>
          <cell r="N156" t="str">
            <v>ABNT TIPO X</v>
          </cell>
          <cell r="O156">
            <v>1</v>
          </cell>
          <cell r="P156" t="str">
            <v>104BPE0470</v>
          </cell>
        </row>
        <row r="157">
          <cell r="K157" t="str">
            <v>Perfil C Metálico de aço carbono - NBR 14890</v>
          </cell>
          <cell r="L157">
            <v>2</v>
          </cell>
          <cell r="M157" t="str">
            <v>Chapa de Poliéster (PRFV)</v>
          </cell>
          <cell r="N157" t="str">
            <v>ABNT TIPO III</v>
          </cell>
          <cell r="O157">
            <v>5.25</v>
          </cell>
          <cell r="P157" t="str">
            <v>104BPE0470</v>
          </cell>
        </row>
        <row r="158">
          <cell r="K158" t="str">
            <v>SEMI-PÓRTICO</v>
          </cell>
          <cell r="L158">
            <v>1</v>
          </cell>
          <cell r="M158" t="str">
            <v>Chapa de Poliéster (PRFV)</v>
          </cell>
          <cell r="N158" t="str">
            <v>ABNT TIPO III</v>
          </cell>
          <cell r="O158">
            <v>9</v>
          </cell>
          <cell r="P158" t="str">
            <v>104BPE0470</v>
          </cell>
        </row>
        <row r="159">
          <cell r="K159" t="str">
            <v>ECOLÓGICO</v>
          </cell>
          <cell r="L159">
            <v>1</v>
          </cell>
          <cell r="M159" t="str">
            <v>Chapa de Poliéster (PRFV)</v>
          </cell>
          <cell r="N159" t="str">
            <v>ABNT TIPO III</v>
          </cell>
          <cell r="O159">
            <v>0.79</v>
          </cell>
          <cell r="P159" t="str">
            <v>104BPE0470</v>
          </cell>
        </row>
        <row r="160">
          <cell r="K160" t="str">
            <v>ECOLÓGICO</v>
          </cell>
          <cell r="L160">
            <v>1</v>
          </cell>
          <cell r="M160" t="str">
            <v>Chapa de Poliéster (PRFV)</v>
          </cell>
          <cell r="N160" t="str">
            <v>ABNT TIPO III</v>
          </cell>
          <cell r="O160">
            <v>0.78500000000000003</v>
          </cell>
          <cell r="P160" t="str">
            <v>104BPE0470</v>
          </cell>
        </row>
        <row r="161">
          <cell r="K161" t="str">
            <v>ECOLÓGICO</v>
          </cell>
          <cell r="L161">
            <v>1</v>
          </cell>
          <cell r="M161" t="str">
            <v>Chapa de Poliéster (PRFV)</v>
          </cell>
          <cell r="N161" t="str">
            <v>ABNT TIPO III</v>
          </cell>
          <cell r="O161">
            <v>1</v>
          </cell>
          <cell r="P161" t="str">
            <v>104BPE0470</v>
          </cell>
        </row>
        <row r="162">
          <cell r="K162" t="str">
            <v>ECOLÓGICO</v>
          </cell>
          <cell r="L162">
            <v>1</v>
          </cell>
          <cell r="M162" t="str">
            <v>Chapa de Poliéster (PRFV)</v>
          </cell>
          <cell r="N162" t="str">
            <v>ABNT TIPO III</v>
          </cell>
          <cell r="O162">
            <v>0.79</v>
          </cell>
          <cell r="P162" t="str">
            <v>104BPE0470</v>
          </cell>
        </row>
        <row r="163">
          <cell r="K163" t="str">
            <v>ECOLÓGICO</v>
          </cell>
          <cell r="L163">
            <v>1</v>
          </cell>
          <cell r="M163" t="str">
            <v>Chapa de Poliéster (PRFV)</v>
          </cell>
          <cell r="N163" t="str">
            <v>ABNT TIPO III</v>
          </cell>
          <cell r="O163">
            <v>1</v>
          </cell>
          <cell r="P163" t="str">
            <v>104BPE0470</v>
          </cell>
        </row>
        <row r="164">
          <cell r="K164" t="str">
            <v>Perfil C Metálico de aço carbono - NBR 14890</v>
          </cell>
          <cell r="L164">
            <v>2</v>
          </cell>
          <cell r="M164" t="str">
            <v>Chapa de Poliéster (PRFV)</v>
          </cell>
          <cell r="N164" t="str">
            <v>ABNT TIPO III</v>
          </cell>
          <cell r="O164">
            <v>3</v>
          </cell>
          <cell r="P164" t="str">
            <v>104BPE0470</v>
          </cell>
        </row>
        <row r="165">
          <cell r="K165" t="str">
            <v>Perfil C Metálico de aço carbono - NBR 14890</v>
          </cell>
          <cell r="L165">
            <v>2</v>
          </cell>
          <cell r="M165" t="str">
            <v>Chapa de Poliéster (PRFV)</v>
          </cell>
          <cell r="N165" t="str">
            <v>ABNT TIPO III</v>
          </cell>
          <cell r="O165">
            <v>3</v>
          </cell>
          <cell r="P165" t="str">
            <v>104BPE0470</v>
          </cell>
        </row>
        <row r="166">
          <cell r="K166" t="str">
            <v>ECOLÓGICO</v>
          </cell>
          <cell r="L166">
            <v>1</v>
          </cell>
          <cell r="M166" t="str">
            <v>Chapa de Poliéster (PRFV)</v>
          </cell>
          <cell r="N166" t="str">
            <v>ABNT TIPO III</v>
          </cell>
          <cell r="O166">
            <v>0.51</v>
          </cell>
          <cell r="P166" t="str">
            <v>104BPE0470</v>
          </cell>
        </row>
        <row r="167">
          <cell r="K167" t="str">
            <v>Perfil C Metálico de aço carbono - NBR 14890</v>
          </cell>
          <cell r="L167">
            <v>2</v>
          </cell>
          <cell r="M167" t="str">
            <v>Chapa de Poliéster (PRFV)</v>
          </cell>
          <cell r="N167" t="str">
            <v>ABNT TIPO III</v>
          </cell>
          <cell r="O167">
            <v>3</v>
          </cell>
          <cell r="P167" t="str">
            <v>104BPE0470</v>
          </cell>
        </row>
        <row r="168">
          <cell r="K168" t="str">
            <v>Perfil C Metálico de aço carbono - NBR 14890</v>
          </cell>
          <cell r="L168">
            <v>2</v>
          </cell>
          <cell r="M168" t="str">
            <v>Chapa de Poliéster (PRFV)</v>
          </cell>
          <cell r="N168" t="str">
            <v>ABNT TIPO III</v>
          </cell>
          <cell r="O168">
            <v>3</v>
          </cell>
          <cell r="P168" t="str">
            <v>104BPE0470</v>
          </cell>
        </row>
        <row r="169">
          <cell r="K169" t="str">
            <v>Perfil C Metálico de aço carbono - NBR 14890</v>
          </cell>
          <cell r="L169">
            <v>2</v>
          </cell>
          <cell r="M169" t="str">
            <v>Chapa de Poliéster (PRFV)</v>
          </cell>
          <cell r="N169" t="str">
            <v>ABNT TIPO III</v>
          </cell>
          <cell r="O169">
            <v>4.5</v>
          </cell>
          <cell r="P169" t="str">
            <v>104BPE0470</v>
          </cell>
        </row>
        <row r="170">
          <cell r="K170" t="str">
            <v>ECOLÓGICO</v>
          </cell>
          <cell r="L170">
            <v>1</v>
          </cell>
          <cell r="M170" t="str">
            <v>Chapa de Poliéster (PRFV)</v>
          </cell>
          <cell r="N170" t="str">
            <v>ABNT TIPO III</v>
          </cell>
          <cell r="O170">
            <v>0.79</v>
          </cell>
          <cell r="P170" t="str">
            <v>104BPE0470</v>
          </cell>
        </row>
        <row r="171">
          <cell r="K171" t="str">
            <v>ECOLÓGICO</v>
          </cell>
          <cell r="L171">
            <v>1</v>
          </cell>
          <cell r="M171" t="str">
            <v>Chapa de Poliéster (PRFV)</v>
          </cell>
          <cell r="N171" t="str">
            <v>ABNT TIPO III</v>
          </cell>
          <cell r="O171">
            <v>0.79</v>
          </cell>
          <cell r="P171" t="str">
            <v>104BPE0470</v>
          </cell>
        </row>
        <row r="172">
          <cell r="K172" t="str">
            <v>Perfil C Metálico de aço carbono - NBR 14890</v>
          </cell>
          <cell r="L172">
            <v>2</v>
          </cell>
          <cell r="M172" t="str">
            <v>Chapa de Poliéster (PRFV)</v>
          </cell>
          <cell r="N172" t="str">
            <v>ABNT TIPO III</v>
          </cell>
          <cell r="O172">
            <v>5.25</v>
          </cell>
          <cell r="P172" t="str">
            <v>104BPE0470</v>
          </cell>
        </row>
        <row r="173">
          <cell r="K173" t="str">
            <v>ECOLÓGICO</v>
          </cell>
          <cell r="L173">
            <v>1</v>
          </cell>
          <cell r="M173" t="str">
            <v>Chapa de Poliéster (PRFV)</v>
          </cell>
          <cell r="N173" t="str">
            <v>ABNT TIPO III</v>
          </cell>
          <cell r="O173">
            <v>0.79</v>
          </cell>
          <cell r="P173" t="str">
            <v>104BPE0470</v>
          </cell>
        </row>
        <row r="174">
          <cell r="K174" t="str">
            <v>ECOLÓGICO</v>
          </cell>
          <cell r="L174">
            <v>2</v>
          </cell>
          <cell r="M174" t="str">
            <v>Chapa de Poliéster (PRFV)</v>
          </cell>
          <cell r="N174" t="str">
            <v>ABNT TIPO III</v>
          </cell>
          <cell r="O174">
            <v>2.5</v>
          </cell>
          <cell r="P174" t="str">
            <v>104BPE0470</v>
          </cell>
        </row>
        <row r="175">
          <cell r="K175" t="str">
            <v>ECOLÓGICO</v>
          </cell>
          <cell r="L175">
            <v>1</v>
          </cell>
          <cell r="M175" t="str">
            <v>Chapa de Poliéster (PRFV)</v>
          </cell>
          <cell r="N175" t="str">
            <v>ABNT TIPO III</v>
          </cell>
          <cell r="O175">
            <v>1</v>
          </cell>
          <cell r="P175" t="str">
            <v>104BPE0470</v>
          </cell>
        </row>
        <row r="176">
          <cell r="K176" t="str">
            <v>ECOLÓGICO</v>
          </cell>
          <cell r="L176">
            <v>1</v>
          </cell>
          <cell r="M176" t="str">
            <v>Chapa de Poliéster (PRFV)</v>
          </cell>
          <cell r="N176" t="str">
            <v>ABNT TIPO III</v>
          </cell>
          <cell r="O176">
            <v>1</v>
          </cell>
          <cell r="P176" t="str">
            <v>104BPE0470</v>
          </cell>
        </row>
        <row r="177">
          <cell r="K177" t="str">
            <v>ECOLÓGICO</v>
          </cell>
          <cell r="L177">
            <v>2</v>
          </cell>
          <cell r="M177" t="str">
            <v>Chapa de Poliéster (PRFV)</v>
          </cell>
          <cell r="N177" t="str">
            <v>ABNT TIPO III</v>
          </cell>
          <cell r="O177">
            <v>2.5</v>
          </cell>
          <cell r="P177" t="str">
            <v>104BPE0470</v>
          </cell>
        </row>
        <row r="178">
          <cell r="K178" t="str">
            <v>Perfil C Metálico de aço carbono - NBR 14890</v>
          </cell>
          <cell r="L178">
            <v>2</v>
          </cell>
          <cell r="M178" t="str">
            <v>Chapa de Poliéster (PRFV)</v>
          </cell>
          <cell r="N178" t="str">
            <v>ABNT TIPO III</v>
          </cell>
          <cell r="O178">
            <v>5.25</v>
          </cell>
          <cell r="P178" t="str">
            <v>104BPE0470</v>
          </cell>
        </row>
        <row r="179">
          <cell r="K179" t="str">
            <v>ECOLÓGICO</v>
          </cell>
          <cell r="L179">
            <v>1</v>
          </cell>
          <cell r="M179" t="str">
            <v>Chapa de Poliéster (PRFV)</v>
          </cell>
          <cell r="N179" t="str">
            <v>ABNT TIPO III</v>
          </cell>
          <cell r="O179">
            <v>0.83</v>
          </cell>
          <cell r="P179" t="str">
            <v>104BPE0470</v>
          </cell>
        </row>
        <row r="180">
          <cell r="K180" t="str">
            <v>ECOLÓGICO</v>
          </cell>
          <cell r="L180">
            <v>1</v>
          </cell>
          <cell r="M180" t="str">
            <v>Chapa de Poliéster (PRFV)</v>
          </cell>
          <cell r="N180" t="str">
            <v>ABNT TIPO III</v>
          </cell>
          <cell r="O180">
            <v>0.79</v>
          </cell>
          <cell r="P180" t="str">
            <v>104BPE0470</v>
          </cell>
        </row>
        <row r="181">
          <cell r="K181" t="str">
            <v>Perfil C Metálico de aço carbono - NBR 14890</v>
          </cell>
          <cell r="L181">
            <v>2</v>
          </cell>
          <cell r="M181" t="str">
            <v>Chapa de Poliéster (PRFV)</v>
          </cell>
          <cell r="N181" t="str">
            <v>ABNT TIPO III</v>
          </cell>
          <cell r="O181">
            <v>4.5</v>
          </cell>
          <cell r="P181" t="str">
            <v>104BPE0470</v>
          </cell>
        </row>
        <row r="182">
          <cell r="K182" t="str">
            <v>ECOLÓGICO</v>
          </cell>
          <cell r="L182">
            <v>1</v>
          </cell>
          <cell r="M182" t="str">
            <v>Chapa de Poliéster (PRFV)</v>
          </cell>
          <cell r="N182" t="str">
            <v>ABNT TIPO III</v>
          </cell>
          <cell r="O182">
            <v>0.79</v>
          </cell>
          <cell r="P182" t="str">
            <v>104BPE0470</v>
          </cell>
        </row>
        <row r="183">
          <cell r="K183" t="str">
            <v>ECOLÓGICO</v>
          </cell>
          <cell r="L183">
            <v>1</v>
          </cell>
          <cell r="M183" t="str">
            <v>Chapa de Poliéster (PRFV)</v>
          </cell>
          <cell r="N183" t="str">
            <v>ABNT TIPO III</v>
          </cell>
          <cell r="O183">
            <v>1</v>
          </cell>
          <cell r="P183" t="str">
            <v>104BPE0470</v>
          </cell>
        </row>
        <row r="184">
          <cell r="K184" t="str">
            <v>ECOLÓGICO</v>
          </cell>
          <cell r="L184">
            <v>1</v>
          </cell>
          <cell r="M184" t="str">
            <v>Chapa de Poliéster (PRFV)</v>
          </cell>
          <cell r="N184" t="str">
            <v>ABNT TIPO III</v>
          </cell>
          <cell r="O184">
            <v>1</v>
          </cell>
          <cell r="P184" t="str">
            <v>104BPE0470</v>
          </cell>
        </row>
        <row r="185">
          <cell r="K185" t="str">
            <v>ECOLÓGICO</v>
          </cell>
          <cell r="L185">
            <v>1</v>
          </cell>
          <cell r="M185" t="str">
            <v>Chapa de Poliéster (PRFV)</v>
          </cell>
          <cell r="N185" t="str">
            <v>ABNT TIPO III</v>
          </cell>
          <cell r="O185">
            <v>0.51</v>
          </cell>
          <cell r="P185" t="str">
            <v>104BPE0470</v>
          </cell>
        </row>
        <row r="186">
          <cell r="K186" t="str">
            <v>ECOLÓGICO</v>
          </cell>
          <cell r="L186">
            <v>1</v>
          </cell>
          <cell r="M186" t="str">
            <v>Chapa de Poliéster (PRFV)</v>
          </cell>
          <cell r="N186" t="str">
            <v>ABNT TIPO III</v>
          </cell>
          <cell r="O186">
            <v>1</v>
          </cell>
          <cell r="P186" t="str">
            <v>104BPE0470</v>
          </cell>
        </row>
        <row r="187">
          <cell r="K187" t="str">
            <v>ECOLÓGICO</v>
          </cell>
          <cell r="L187">
            <v>1</v>
          </cell>
          <cell r="M187" t="str">
            <v>Chapa de Poliéster (PRFV)</v>
          </cell>
          <cell r="N187" t="str">
            <v>ABNT TIPO III</v>
          </cell>
          <cell r="O187">
            <v>1</v>
          </cell>
          <cell r="P187" t="str">
            <v>104BPE0470</v>
          </cell>
        </row>
        <row r="188">
          <cell r="K188" t="str">
            <v>ECOLÓGICO</v>
          </cell>
          <cell r="L188">
            <v>1</v>
          </cell>
          <cell r="M188" t="str">
            <v>Chapa de Poliéster (PRFV)</v>
          </cell>
          <cell r="N188" t="str">
            <v>ABNT TIPO III</v>
          </cell>
          <cell r="O188">
            <v>0.79</v>
          </cell>
          <cell r="P188" t="str">
            <v>104BPE0470</v>
          </cell>
        </row>
        <row r="189">
          <cell r="K189" t="str">
            <v>ECOLÓGICO</v>
          </cell>
          <cell r="L189">
            <v>1</v>
          </cell>
          <cell r="M189" t="str">
            <v>Chapa de Poliéster (PRFV)</v>
          </cell>
          <cell r="N189" t="str">
            <v>ABNT TIPO III</v>
          </cell>
          <cell r="O189">
            <v>0.79</v>
          </cell>
          <cell r="P189" t="str">
            <v>104BPE0470</v>
          </cell>
        </row>
        <row r="190">
          <cell r="K190" t="str">
            <v>ECOLÓGICO</v>
          </cell>
          <cell r="L190">
            <v>1</v>
          </cell>
          <cell r="M190" t="str">
            <v>Chapa de Poliéster (PRFV)</v>
          </cell>
          <cell r="N190" t="str">
            <v>ABNT TIPO III</v>
          </cell>
          <cell r="O190">
            <v>0.79</v>
          </cell>
          <cell r="P190" t="str">
            <v>104BPE0470</v>
          </cell>
        </row>
        <row r="191">
          <cell r="K191" t="str">
            <v>ECOLÓGICO</v>
          </cell>
          <cell r="L191">
            <v>1</v>
          </cell>
          <cell r="M191" t="str">
            <v>Chapa de Poliéster (PRFV)</v>
          </cell>
          <cell r="N191" t="str">
            <v>ABNT TIPO III</v>
          </cell>
          <cell r="O191">
            <v>1</v>
          </cell>
          <cell r="P191" t="str">
            <v>104BPE0470</v>
          </cell>
        </row>
        <row r="192">
          <cell r="K192" t="str">
            <v>ECOLÓGICO</v>
          </cell>
          <cell r="L192">
            <v>1</v>
          </cell>
          <cell r="M192" t="str">
            <v>Chapa de Poliéster (PRFV)</v>
          </cell>
          <cell r="N192" t="str">
            <v>ABNT TIPO III</v>
          </cell>
          <cell r="O192">
            <v>1</v>
          </cell>
          <cell r="P192" t="str">
            <v>104BPE0470</v>
          </cell>
        </row>
        <row r="193">
          <cell r="K193" t="str">
            <v>ECOLÓGICO</v>
          </cell>
          <cell r="L193">
            <v>1</v>
          </cell>
          <cell r="M193" t="str">
            <v>Chapa de Poliéster (PRFV)</v>
          </cell>
          <cell r="N193" t="str">
            <v>ABNT TIPO III</v>
          </cell>
          <cell r="O193">
            <v>0.79</v>
          </cell>
          <cell r="P193" t="str">
            <v>104BPE0470</v>
          </cell>
        </row>
        <row r="194">
          <cell r="K194" t="str">
            <v>PÓRTICO</v>
          </cell>
          <cell r="L194">
            <v>1</v>
          </cell>
          <cell r="M194" t="str">
            <v>Chapa de Poliéster (PRFV)</v>
          </cell>
          <cell r="N194" t="str">
            <v>ABNT TIPO III</v>
          </cell>
          <cell r="O194">
            <v>8</v>
          </cell>
          <cell r="P194" t="str">
            <v>104BPE0470</v>
          </cell>
        </row>
        <row r="195">
          <cell r="M195" t="str">
            <v>Chapa de Poliéster (PRFV)</v>
          </cell>
          <cell r="N195" t="str">
            <v>ABNT TIPO III</v>
          </cell>
          <cell r="O195">
            <v>8</v>
          </cell>
          <cell r="P195" t="str">
            <v>104BPE0470</v>
          </cell>
        </row>
        <row r="196">
          <cell r="M196" t="str">
            <v>Chapa de Poliéster (PRFV)</v>
          </cell>
          <cell r="N196" t="str">
            <v>ABNT TIPO III</v>
          </cell>
          <cell r="O196">
            <v>8</v>
          </cell>
          <cell r="P196" t="str">
            <v>104BPE0470</v>
          </cell>
        </row>
        <row r="197">
          <cell r="M197" t="str">
            <v>Chapa de Poliéster (PRFV)</v>
          </cell>
          <cell r="N197" t="str">
            <v>ABNT TIPO III</v>
          </cell>
          <cell r="O197">
            <v>8</v>
          </cell>
          <cell r="P197" t="str">
            <v>104BPE0470</v>
          </cell>
        </row>
        <row r="198">
          <cell r="K198" t="str">
            <v>ECOLÓGICO</v>
          </cell>
          <cell r="L198">
            <v>1</v>
          </cell>
          <cell r="M198" t="str">
            <v>Chapa de Poliéster (PRFV)</v>
          </cell>
          <cell r="N198" t="str">
            <v>ABNT TIPO III</v>
          </cell>
          <cell r="O198">
            <v>1</v>
          </cell>
          <cell r="P198" t="str">
            <v>104BPE0470</v>
          </cell>
        </row>
        <row r="199">
          <cell r="K199" t="str">
            <v>ECOLÓGICO</v>
          </cell>
          <cell r="L199">
            <v>1</v>
          </cell>
          <cell r="M199" t="str">
            <v>Chapa de Poliéster (PRFV)</v>
          </cell>
          <cell r="N199" t="str">
            <v>ABNT TIPO III</v>
          </cell>
          <cell r="O199">
            <v>1</v>
          </cell>
          <cell r="P199" t="str">
            <v>104BPE0470</v>
          </cell>
        </row>
        <row r="200">
          <cell r="K200" t="str">
            <v>ECOLÓGICO</v>
          </cell>
          <cell r="L200">
            <v>1</v>
          </cell>
          <cell r="M200" t="str">
            <v>Chapa de Poliéster (PRFV)</v>
          </cell>
          <cell r="N200" t="str">
            <v>ABNT TIPO III</v>
          </cell>
          <cell r="O200">
            <v>1</v>
          </cell>
          <cell r="P200" t="str">
            <v>104BPE0470</v>
          </cell>
        </row>
        <row r="201">
          <cell r="K201" t="str">
            <v>ECOLÓGICO</v>
          </cell>
          <cell r="L201">
            <v>1</v>
          </cell>
          <cell r="M201" t="str">
            <v>Chapa de Poliéster (PRFV)</v>
          </cell>
          <cell r="N201" t="str">
            <v>ABNT TIPO III</v>
          </cell>
          <cell r="O201">
            <v>1</v>
          </cell>
          <cell r="P201" t="str">
            <v>104BPE0470</v>
          </cell>
        </row>
        <row r="202">
          <cell r="K202" t="str">
            <v>ECOLÓGICO</v>
          </cell>
          <cell r="L202">
            <v>1</v>
          </cell>
          <cell r="M202" t="str">
            <v>Chapa de Poliéster (PRFV)</v>
          </cell>
          <cell r="N202" t="str">
            <v>ABNT TIPO III</v>
          </cell>
          <cell r="O202">
            <v>0.79</v>
          </cell>
          <cell r="P202" t="str">
            <v>104BPE0470</v>
          </cell>
        </row>
        <row r="203">
          <cell r="K203" t="str">
            <v>ECOLÓGICO</v>
          </cell>
          <cell r="L203">
            <v>1</v>
          </cell>
          <cell r="M203" t="str">
            <v>Chapa de Poliéster (PRFV)</v>
          </cell>
          <cell r="N203" t="str">
            <v>ABNT TIPO III</v>
          </cell>
          <cell r="O203">
            <v>1</v>
          </cell>
          <cell r="P203" t="str">
            <v>104BPE0470</v>
          </cell>
        </row>
        <row r="204">
          <cell r="K204" t="str">
            <v>ECOLÓGICO</v>
          </cell>
          <cell r="L204">
            <v>1</v>
          </cell>
          <cell r="M204" t="str">
            <v>Chapa de Poliéster (PRFV)</v>
          </cell>
          <cell r="N204" t="str">
            <v>ABNT TIPO III</v>
          </cell>
          <cell r="O204">
            <v>1.75</v>
          </cell>
          <cell r="P204" t="str">
            <v>104BPE0470</v>
          </cell>
        </row>
        <row r="205">
          <cell r="K205" t="str">
            <v>ECOLÓGICO</v>
          </cell>
          <cell r="L205">
            <v>1</v>
          </cell>
          <cell r="M205" t="str">
            <v>Chapa de Poliéster (PRFV)</v>
          </cell>
          <cell r="N205" t="str">
            <v>ABNT TIPO III</v>
          </cell>
          <cell r="O205">
            <v>1</v>
          </cell>
          <cell r="P205" t="str">
            <v>104BPE0470</v>
          </cell>
        </row>
        <row r="206">
          <cell r="K206" t="str">
            <v>ECOLÓGICO</v>
          </cell>
          <cell r="L206">
            <v>1</v>
          </cell>
          <cell r="M206" t="str">
            <v>Chapa de Poliéster (PRFV)</v>
          </cell>
          <cell r="N206" t="str">
            <v>ABNT TIPO III</v>
          </cell>
          <cell r="O206">
            <v>1</v>
          </cell>
          <cell r="P206" t="str">
            <v>104BPE0470</v>
          </cell>
        </row>
        <row r="207">
          <cell r="K207" t="str">
            <v>ECOLÓGICO</v>
          </cell>
          <cell r="L207">
            <v>1</v>
          </cell>
          <cell r="M207" t="str">
            <v>Chapa de Poliéster (PRFV)</v>
          </cell>
          <cell r="N207" t="str">
            <v>ABNT TIPO III</v>
          </cell>
          <cell r="O207">
            <v>1</v>
          </cell>
          <cell r="P207" t="str">
            <v>104BPE0470</v>
          </cell>
        </row>
        <row r="208">
          <cell r="K208" t="str">
            <v>Perfil C Metálico de aço carbono - NBR 14890</v>
          </cell>
          <cell r="L208">
            <v>2</v>
          </cell>
          <cell r="M208" t="str">
            <v>Chapa de Poliéster (PRFV)</v>
          </cell>
          <cell r="N208" t="str">
            <v>ABNT TIPO III</v>
          </cell>
          <cell r="O208">
            <v>5.25</v>
          </cell>
          <cell r="P208" t="str">
            <v>104BPE0470</v>
          </cell>
        </row>
        <row r="209">
          <cell r="K209" t="str">
            <v>ECOLÓGICO</v>
          </cell>
          <cell r="L209">
            <v>1</v>
          </cell>
          <cell r="M209" t="str">
            <v>Chapa de Poliéster (PRFV)</v>
          </cell>
          <cell r="N209" t="str">
            <v>ABNT TIPO III</v>
          </cell>
          <cell r="O209">
            <v>0.79</v>
          </cell>
          <cell r="P209" t="str">
            <v>104BPE0470</v>
          </cell>
        </row>
        <row r="210">
          <cell r="K210" t="str">
            <v>ECOLÓGICO</v>
          </cell>
          <cell r="L210">
            <v>1</v>
          </cell>
          <cell r="M210" t="str">
            <v>Chapa de Poliéster (PRFV)</v>
          </cell>
          <cell r="N210" t="str">
            <v>ABNT TIPO III</v>
          </cell>
          <cell r="O210">
            <v>0.79</v>
          </cell>
          <cell r="P210" t="str">
            <v>104BPE0470</v>
          </cell>
        </row>
        <row r="211">
          <cell r="K211" t="str">
            <v>ECOLÓGICO</v>
          </cell>
          <cell r="L211">
            <v>1</v>
          </cell>
          <cell r="M211" t="str">
            <v>Chapa de Poliéster (PRFV)</v>
          </cell>
          <cell r="N211" t="str">
            <v>ABNT TIPO III</v>
          </cell>
          <cell r="O211">
            <v>0.43</v>
          </cell>
          <cell r="P211" t="str">
            <v>104BPE0470</v>
          </cell>
        </row>
        <row r="212">
          <cell r="K212" t="str">
            <v>ECOLÓGICO</v>
          </cell>
          <cell r="L212">
            <v>1</v>
          </cell>
          <cell r="M212" t="str">
            <v>Chapa de Poliéster (PRFV)</v>
          </cell>
          <cell r="N212" t="str">
            <v>ABNT TIPO III</v>
          </cell>
          <cell r="O212">
            <v>0.79</v>
          </cell>
          <cell r="P212" t="str">
            <v>104BPE0470</v>
          </cell>
        </row>
        <row r="213">
          <cell r="K213" t="str">
            <v>ECOLÓGICO</v>
          </cell>
          <cell r="L213">
            <v>1</v>
          </cell>
          <cell r="M213" t="str">
            <v>Chapa de Poliéster (PRFV)</v>
          </cell>
          <cell r="N213" t="str">
            <v>ABNT TIPO III</v>
          </cell>
          <cell r="O213">
            <v>0.79</v>
          </cell>
          <cell r="P213" t="str">
            <v>104BPE0470</v>
          </cell>
        </row>
        <row r="214">
          <cell r="K214" t="str">
            <v>ECOLÓGICO</v>
          </cell>
          <cell r="L214">
            <v>1</v>
          </cell>
          <cell r="M214" t="str">
            <v>Chapa de Poliéster (PRFV)</v>
          </cell>
          <cell r="N214" t="str">
            <v>ABNT TIPO III</v>
          </cell>
          <cell r="O214">
            <v>0.43</v>
          </cell>
          <cell r="P214" t="str">
            <v>104BPE0470</v>
          </cell>
        </row>
        <row r="215">
          <cell r="K215" t="str">
            <v>Perfil C Metálico de aço carbono - NBR 14890</v>
          </cell>
          <cell r="L215">
            <v>2</v>
          </cell>
          <cell r="M215" t="str">
            <v>Chapa de Poliéster (PRFV)</v>
          </cell>
          <cell r="N215" t="str">
            <v>ABNT TIPO III</v>
          </cell>
          <cell r="O215">
            <v>3</v>
          </cell>
          <cell r="P215" t="str">
            <v>104BPE0470</v>
          </cell>
        </row>
        <row r="216">
          <cell r="K216" t="str">
            <v>ECOLÓGICO</v>
          </cell>
          <cell r="L216">
            <v>1</v>
          </cell>
          <cell r="M216" t="str">
            <v>Chapa de Poliéster (PRFV)</v>
          </cell>
          <cell r="N216" t="str">
            <v>ABNT TIPO III</v>
          </cell>
          <cell r="O216">
            <v>0.83</v>
          </cell>
          <cell r="P216" t="str">
            <v>104BPE0470</v>
          </cell>
        </row>
        <row r="217">
          <cell r="K217" t="str">
            <v>SEMI-PÓRTICO</v>
          </cell>
          <cell r="L217">
            <v>1</v>
          </cell>
          <cell r="M217" t="str">
            <v>Chapa de Poliéster (PRFV)</v>
          </cell>
          <cell r="N217" t="str">
            <v>ABNT TIPO X</v>
          </cell>
          <cell r="O217">
            <v>9</v>
          </cell>
          <cell r="P217" t="str">
            <v>104BPE0490</v>
          </cell>
        </row>
        <row r="218">
          <cell r="K218" t="str">
            <v>Perfil C Metálico de aço carbono - NBR 14890</v>
          </cell>
          <cell r="L218">
            <v>2</v>
          </cell>
          <cell r="M218" t="str">
            <v>Chapa de Poliéster (PRFV)</v>
          </cell>
          <cell r="N218" t="str">
            <v>ABNT TIPO III</v>
          </cell>
          <cell r="O218">
            <v>3</v>
          </cell>
          <cell r="P218" t="str">
            <v>104BPE0490</v>
          </cell>
        </row>
        <row r="219">
          <cell r="K219" t="str">
            <v>ECOLÓGICO</v>
          </cell>
          <cell r="L219">
            <v>1</v>
          </cell>
          <cell r="M219" t="str">
            <v>Chapa de Poliéster (PRFV)</v>
          </cell>
          <cell r="N219" t="str">
            <v>ABNT TIPO III</v>
          </cell>
          <cell r="O219">
            <v>0.51</v>
          </cell>
          <cell r="P219" t="str">
            <v>104BPE0490</v>
          </cell>
        </row>
        <row r="220">
          <cell r="K220" t="str">
            <v>ECOLÓGICO</v>
          </cell>
          <cell r="L220">
            <v>1</v>
          </cell>
          <cell r="M220" t="str">
            <v>Chapa de Poliéster (PRFV)</v>
          </cell>
          <cell r="N220" t="str">
            <v>ABNT TIPO III</v>
          </cell>
          <cell r="O220">
            <v>1</v>
          </cell>
          <cell r="P220" t="str">
            <v>104BPE0490</v>
          </cell>
        </row>
        <row r="221">
          <cell r="K221" t="str">
            <v>ECOLÓGICO</v>
          </cell>
          <cell r="L221">
            <v>1</v>
          </cell>
          <cell r="M221" t="str">
            <v>Chapa de Poliéster (PRFV)</v>
          </cell>
          <cell r="N221" t="str">
            <v>ABNT TIPO III</v>
          </cell>
          <cell r="O221">
            <v>0.79</v>
          </cell>
          <cell r="P221" t="str">
            <v>104BPE0490</v>
          </cell>
        </row>
        <row r="222">
          <cell r="K222" t="str">
            <v>Perfil C Metálico de aço carbono - NBR 14890</v>
          </cell>
          <cell r="L222">
            <v>2</v>
          </cell>
          <cell r="M222" t="str">
            <v>Chapa de Poliéster (PRFV)</v>
          </cell>
          <cell r="N222" t="str">
            <v>ABNT TIPO III</v>
          </cell>
          <cell r="O222">
            <v>4.5</v>
          </cell>
          <cell r="P222" t="str">
            <v>104BPE0490</v>
          </cell>
        </row>
        <row r="223">
          <cell r="K223" t="str">
            <v>Perfil C Metálico de aço carbono - NBR 14890</v>
          </cell>
          <cell r="L223">
            <v>2</v>
          </cell>
          <cell r="M223" t="str">
            <v>Chapa de Poliéster (PRFV)</v>
          </cell>
          <cell r="N223" t="str">
            <v>ABNT TIPO III</v>
          </cell>
          <cell r="O223">
            <v>5.25</v>
          </cell>
          <cell r="P223" t="str">
            <v>104BPE0490</v>
          </cell>
        </row>
        <row r="224">
          <cell r="K224" t="str">
            <v>ECOLÓGICO</v>
          </cell>
          <cell r="L224">
            <v>1</v>
          </cell>
          <cell r="M224" t="str">
            <v>Chapa de Poliéster (PRFV)</v>
          </cell>
          <cell r="N224" t="str">
            <v>ABNT TIPO III</v>
          </cell>
          <cell r="O224">
            <v>0.78500000000000003</v>
          </cell>
          <cell r="P224" t="str">
            <v>104BPE0490</v>
          </cell>
        </row>
        <row r="225">
          <cell r="K225" t="str">
            <v>ECOLÓGICO</v>
          </cell>
          <cell r="L225">
            <v>1</v>
          </cell>
          <cell r="M225" t="str">
            <v>Chapa de Poliéster (PRFV)</v>
          </cell>
          <cell r="N225" t="str">
            <v>ABNT TIPO III</v>
          </cell>
          <cell r="O225">
            <v>0.79</v>
          </cell>
          <cell r="P225" t="str">
            <v>104BPE0490</v>
          </cell>
        </row>
        <row r="226">
          <cell r="K226" t="str">
            <v>ECOLÓGICO</v>
          </cell>
          <cell r="L226">
            <v>1</v>
          </cell>
          <cell r="M226" t="str">
            <v>Chapa de Poliéster (PRFV)</v>
          </cell>
          <cell r="N226" t="str">
            <v>ABNT TIPO III</v>
          </cell>
          <cell r="O226">
            <v>1</v>
          </cell>
          <cell r="P226" t="str">
            <v>104BPE0490</v>
          </cell>
        </row>
        <row r="227">
          <cell r="K227" t="str">
            <v>PÓRTICO</v>
          </cell>
          <cell r="L227">
            <v>1</v>
          </cell>
          <cell r="M227" t="str">
            <v>Chapa de Poliéster (PRFV)</v>
          </cell>
          <cell r="N227" t="str">
            <v>ABNT TIPO III</v>
          </cell>
          <cell r="O227">
            <v>8</v>
          </cell>
          <cell r="P227" t="str">
            <v>104BPE0490</v>
          </cell>
        </row>
        <row r="228">
          <cell r="M228" t="str">
            <v>Chapa de Poliéster (PRFV)</v>
          </cell>
          <cell r="N228" t="str">
            <v>ABNT TIPO III</v>
          </cell>
          <cell r="O228">
            <v>8</v>
          </cell>
          <cell r="P228" t="str">
            <v>104BPE0490</v>
          </cell>
        </row>
        <row r="229">
          <cell r="M229" t="str">
            <v>Chapa de Poliéster (PRFV)</v>
          </cell>
          <cell r="N229" t="str">
            <v>ABNT TIPO III</v>
          </cell>
          <cell r="O229">
            <v>8</v>
          </cell>
          <cell r="P229" t="str">
            <v>104BPE0490</v>
          </cell>
        </row>
        <row r="230">
          <cell r="M230" t="str">
            <v>Chapa de Poliéster (PRFV)</v>
          </cell>
          <cell r="N230" t="str">
            <v>ABNT TIPO III</v>
          </cell>
          <cell r="O230">
            <v>8</v>
          </cell>
          <cell r="P230" t="str">
            <v>104BPE0490</v>
          </cell>
        </row>
        <row r="231">
          <cell r="K231" t="str">
            <v>ECOLÓGICO</v>
          </cell>
          <cell r="L231">
            <v>1</v>
          </cell>
          <cell r="M231" t="str">
            <v>Chapa de Poliéster (PRFV)</v>
          </cell>
          <cell r="N231" t="str">
            <v>ABNT TIPO III</v>
          </cell>
          <cell r="O231">
            <v>0.79</v>
          </cell>
          <cell r="P231" t="str">
            <v>104BPE0490</v>
          </cell>
        </row>
        <row r="232">
          <cell r="K232" t="str">
            <v>ECOLÓGICO</v>
          </cell>
          <cell r="L232">
            <v>1</v>
          </cell>
          <cell r="M232" t="str">
            <v>Chapa de Poliéster (PRFV)</v>
          </cell>
          <cell r="N232" t="str">
            <v>ABNT TIPO III</v>
          </cell>
          <cell r="O232">
            <v>0.51</v>
          </cell>
          <cell r="P232" t="str">
            <v>104BPE0490</v>
          </cell>
        </row>
        <row r="233">
          <cell r="K233" t="str">
            <v>ECOLÓGICO</v>
          </cell>
          <cell r="L233">
            <v>1</v>
          </cell>
          <cell r="M233" t="str">
            <v>Chapa de Poliéster (PRFV)</v>
          </cell>
          <cell r="N233" t="str">
            <v>ABNT TIPO III</v>
          </cell>
          <cell r="O233">
            <v>0.79</v>
          </cell>
          <cell r="P233" t="str">
            <v>104BPE0490</v>
          </cell>
        </row>
        <row r="234">
          <cell r="K234" t="str">
            <v>ECOLÓGICO</v>
          </cell>
          <cell r="L234">
            <v>1</v>
          </cell>
          <cell r="M234" t="str">
            <v>Chapa de Poliéster (PRFV)</v>
          </cell>
          <cell r="N234" t="str">
            <v>ABNT TIPO III</v>
          </cell>
          <cell r="O234">
            <v>0.79</v>
          </cell>
          <cell r="P234" t="str">
            <v>104BPE0490</v>
          </cell>
        </row>
        <row r="235">
          <cell r="K235" t="str">
            <v>Perfil C Metálico de aço carbono - NBR 14890</v>
          </cell>
          <cell r="L235">
            <v>2</v>
          </cell>
          <cell r="M235" t="str">
            <v>Chapa de Poliéster (PRFV)</v>
          </cell>
          <cell r="N235" t="str">
            <v>ABNT TIPO III</v>
          </cell>
          <cell r="O235">
            <v>5.25</v>
          </cell>
          <cell r="P235" t="str">
            <v>104BPE0490</v>
          </cell>
        </row>
        <row r="236">
          <cell r="K236" t="str">
            <v>ECOLÓGICO</v>
          </cell>
          <cell r="L236">
            <v>1</v>
          </cell>
          <cell r="M236" t="str">
            <v>Chapa de Poliéster (PRFV)</v>
          </cell>
          <cell r="N236" t="str">
            <v>ABNT TIPO III</v>
          </cell>
          <cell r="O236">
            <v>1</v>
          </cell>
          <cell r="P236" t="str">
            <v>104BPE0490</v>
          </cell>
        </row>
        <row r="237">
          <cell r="K237" t="str">
            <v>ECOLÓGICO</v>
          </cell>
          <cell r="L237">
            <v>1</v>
          </cell>
          <cell r="M237" t="str">
            <v>Chapa de Poliéster (PRFV)</v>
          </cell>
          <cell r="N237" t="str">
            <v>ABNT TIPO III</v>
          </cell>
          <cell r="O237">
            <v>0.79</v>
          </cell>
          <cell r="P237" t="str">
            <v>104BPE0490</v>
          </cell>
        </row>
        <row r="238">
          <cell r="K238" t="str">
            <v>Perfil C Metálico de aço carbono - NBR 14890</v>
          </cell>
          <cell r="L238">
            <v>2</v>
          </cell>
          <cell r="M238" t="str">
            <v>Chapa de Poliéster (PRFV)</v>
          </cell>
          <cell r="N238" t="str">
            <v>ABNT TIPO III</v>
          </cell>
          <cell r="O238">
            <v>5.25</v>
          </cell>
          <cell r="P238" t="str">
            <v>104BPE0490</v>
          </cell>
        </row>
        <row r="239">
          <cell r="K239" t="str">
            <v>ECOLÓGICO</v>
          </cell>
          <cell r="L239">
            <v>1</v>
          </cell>
          <cell r="M239" t="str">
            <v>Chapa de Poliéster (PRFV)</v>
          </cell>
          <cell r="N239" t="str">
            <v>ABNT TIPO III</v>
          </cell>
          <cell r="O239">
            <v>0.3</v>
          </cell>
          <cell r="P239" t="str">
            <v>104BPE0490</v>
          </cell>
        </row>
        <row r="240">
          <cell r="K240" t="str">
            <v>ECOLÓGICO</v>
          </cell>
          <cell r="L240">
            <v>1</v>
          </cell>
          <cell r="M240" t="str">
            <v>Chapa de Poliéster (PRFV)</v>
          </cell>
          <cell r="N240" t="str">
            <v>ABNT TIPO III</v>
          </cell>
          <cell r="O240">
            <v>0.3</v>
          </cell>
          <cell r="P240" t="str">
            <v>104BPE0490</v>
          </cell>
        </row>
        <row r="241">
          <cell r="K241" t="str">
            <v>Perfil C Metálico de aço carbono - NBR 14890</v>
          </cell>
          <cell r="L241">
            <v>2</v>
          </cell>
          <cell r="M241" t="str">
            <v>Chapa de Poliéster (PRFV)</v>
          </cell>
          <cell r="N241" t="str">
            <v>ABNT TIPO III</v>
          </cell>
          <cell r="O241">
            <v>5.25</v>
          </cell>
          <cell r="P241" t="str">
            <v>104BPE0490</v>
          </cell>
        </row>
        <row r="242">
          <cell r="K242" t="str">
            <v>ECOLÓGICO</v>
          </cell>
          <cell r="L242">
            <v>1</v>
          </cell>
          <cell r="M242" t="str">
            <v>Chapa de Poliéster (PRFV)</v>
          </cell>
          <cell r="N242" t="str">
            <v>ABNT TIPO III</v>
          </cell>
          <cell r="O242">
            <v>0.3</v>
          </cell>
          <cell r="P242" t="str">
            <v>104BPE0490</v>
          </cell>
        </row>
        <row r="243">
          <cell r="K243" t="str">
            <v>ECOLÓGICO</v>
          </cell>
          <cell r="L243">
            <v>1</v>
          </cell>
          <cell r="M243" t="str">
            <v>Chapa de Poliéster (PRFV)</v>
          </cell>
          <cell r="N243" t="str">
            <v>ABNT TIPO III</v>
          </cell>
          <cell r="O243">
            <v>0.3</v>
          </cell>
          <cell r="P243" t="str">
            <v>104BPE0490</v>
          </cell>
        </row>
        <row r="244">
          <cell r="K244" t="str">
            <v>ECOLÓGICO</v>
          </cell>
          <cell r="L244">
            <v>1</v>
          </cell>
          <cell r="M244" t="str">
            <v>Chapa de Poliéster (PRFV)</v>
          </cell>
          <cell r="N244" t="str">
            <v>ABNT TIPO III</v>
          </cell>
          <cell r="O244">
            <v>0.79</v>
          </cell>
          <cell r="P244" t="str">
            <v>104BPE0490</v>
          </cell>
        </row>
        <row r="245">
          <cell r="K245" t="str">
            <v>ECOLÓGICO</v>
          </cell>
          <cell r="L245">
            <v>1</v>
          </cell>
          <cell r="M245" t="str">
            <v>Chapa de Poliéster (PRFV)</v>
          </cell>
          <cell r="N245" t="str">
            <v>ABNT TIPO III</v>
          </cell>
          <cell r="O245">
            <v>1</v>
          </cell>
          <cell r="P245" t="str">
            <v>104BPE0490</v>
          </cell>
        </row>
        <row r="246">
          <cell r="K246" t="str">
            <v>ECOLÓGICO</v>
          </cell>
          <cell r="L246">
            <v>1</v>
          </cell>
          <cell r="M246" t="str">
            <v>Chapa de Poliéster (PRFV)</v>
          </cell>
          <cell r="N246" t="str">
            <v>ABNT TIPO III</v>
          </cell>
          <cell r="O246">
            <v>0.51</v>
          </cell>
          <cell r="P246" t="str">
            <v>104BPE0490</v>
          </cell>
        </row>
        <row r="247">
          <cell r="K247" t="str">
            <v>ECOLÓGICO</v>
          </cell>
          <cell r="L247">
            <v>1</v>
          </cell>
          <cell r="M247" t="str">
            <v>Chapa de Poliéster (PRFV)</v>
          </cell>
          <cell r="N247" t="str">
            <v>ABNT TIPO III</v>
          </cell>
          <cell r="O247">
            <v>0.79</v>
          </cell>
          <cell r="P247" t="str">
            <v>104BPE0490</v>
          </cell>
        </row>
        <row r="248">
          <cell r="K248" t="str">
            <v>ECOLÓGICO</v>
          </cell>
          <cell r="L248">
            <v>1</v>
          </cell>
          <cell r="M248" t="str">
            <v>Chapa de Poliéster (PRFV)</v>
          </cell>
          <cell r="N248" t="str">
            <v>ABNT TIPO III</v>
          </cell>
          <cell r="O248">
            <v>0.79</v>
          </cell>
          <cell r="P248" t="str">
            <v>104BPE0490</v>
          </cell>
        </row>
        <row r="249">
          <cell r="K249" t="str">
            <v>ECOLÓGICO</v>
          </cell>
          <cell r="L249">
            <v>1</v>
          </cell>
          <cell r="M249" t="str">
            <v>Chapa de Poliéster (PRFV)</v>
          </cell>
          <cell r="N249" t="str">
            <v>ABNT TIPO III</v>
          </cell>
          <cell r="O249">
            <v>0.79</v>
          </cell>
          <cell r="P249" t="str">
            <v>104BPE0490</v>
          </cell>
        </row>
        <row r="250">
          <cell r="K250" t="str">
            <v>ECOLÓGICO</v>
          </cell>
          <cell r="L250">
            <v>1</v>
          </cell>
          <cell r="M250" t="str">
            <v>Chapa de Poliéster (PRFV)</v>
          </cell>
          <cell r="N250" t="str">
            <v>ABNT TIPO III</v>
          </cell>
          <cell r="O250">
            <v>0.51</v>
          </cell>
          <cell r="P250" t="str">
            <v>104BPE0490</v>
          </cell>
        </row>
        <row r="251">
          <cell r="K251" t="str">
            <v>ECOLÓGICO</v>
          </cell>
          <cell r="L251">
            <v>1</v>
          </cell>
          <cell r="M251" t="str">
            <v>Chapa de Poliéster (PRFV)</v>
          </cell>
          <cell r="N251" t="str">
            <v>ABNT TIPO III</v>
          </cell>
          <cell r="O251">
            <v>0.79</v>
          </cell>
          <cell r="P251" t="str">
            <v>104BPE0490</v>
          </cell>
        </row>
        <row r="252">
          <cell r="K252" t="str">
            <v>ECOLÓGICO</v>
          </cell>
          <cell r="L252">
            <v>1</v>
          </cell>
          <cell r="M252" t="str">
            <v>Chapa de Poliéster (PRFV)</v>
          </cell>
          <cell r="N252" t="str">
            <v>ABNT TIPO III</v>
          </cell>
          <cell r="O252">
            <v>0.79</v>
          </cell>
          <cell r="P252" t="str">
            <v>104BPE0490</v>
          </cell>
        </row>
        <row r="253">
          <cell r="K253" t="str">
            <v>ECOLÓGICO</v>
          </cell>
          <cell r="L253">
            <v>1</v>
          </cell>
          <cell r="M253" t="str">
            <v>Chapa de Poliéster (PRFV)</v>
          </cell>
          <cell r="N253" t="str">
            <v>ABNT TIPO III</v>
          </cell>
          <cell r="O253">
            <v>0.79</v>
          </cell>
          <cell r="P253" t="str">
            <v>104BPE0490</v>
          </cell>
        </row>
        <row r="254">
          <cell r="K254" t="str">
            <v>ECOLÓGICO</v>
          </cell>
          <cell r="L254">
            <v>1</v>
          </cell>
          <cell r="M254" t="str">
            <v>Chapa de Poliéster (PRFV)</v>
          </cell>
          <cell r="N254" t="str">
            <v>ABNT TIPO III</v>
          </cell>
          <cell r="O254">
            <v>0.79</v>
          </cell>
          <cell r="P254" t="str">
            <v>104BPE0490</v>
          </cell>
        </row>
        <row r="255">
          <cell r="K255" t="str">
            <v>ECOLÓGICO</v>
          </cell>
          <cell r="L255">
            <v>1</v>
          </cell>
          <cell r="M255" t="str">
            <v>Chapa de Poliéster (PRFV)</v>
          </cell>
          <cell r="N255" t="str">
            <v>ABNT TIPO III</v>
          </cell>
          <cell r="O255">
            <v>0.3</v>
          </cell>
          <cell r="P255" t="str">
            <v>104BPE0490</v>
          </cell>
        </row>
        <row r="256">
          <cell r="K256" t="str">
            <v>ECOLÓGICO</v>
          </cell>
          <cell r="L256">
            <v>1</v>
          </cell>
          <cell r="M256" t="str">
            <v>Chapa de Poliéster (PRFV)</v>
          </cell>
          <cell r="N256" t="str">
            <v>ABNT TIPO III</v>
          </cell>
          <cell r="O256">
            <v>0.3</v>
          </cell>
          <cell r="P256" t="str">
            <v>104BPE0490</v>
          </cell>
        </row>
        <row r="257">
          <cell r="K257" t="str">
            <v>Perfil C Metálico de aço carbono - NBR 14890</v>
          </cell>
          <cell r="L257">
            <v>2</v>
          </cell>
          <cell r="M257" t="str">
            <v>Chapa de Poliéster (PRFV)</v>
          </cell>
          <cell r="N257" t="str">
            <v>ABNT TIPO III</v>
          </cell>
          <cell r="O257">
            <v>4.5</v>
          </cell>
          <cell r="P257" t="str">
            <v>104BPE0490</v>
          </cell>
        </row>
        <row r="258">
          <cell r="K258" t="str">
            <v>ECOLÓGICO</v>
          </cell>
          <cell r="L258">
            <v>1</v>
          </cell>
          <cell r="M258" t="str">
            <v>Chapa de Poliéster (PRFV)</v>
          </cell>
          <cell r="N258" t="str">
            <v>ABNT TIPO III</v>
          </cell>
          <cell r="O258">
            <v>0.3</v>
          </cell>
          <cell r="P258" t="str">
            <v>104BPE0490</v>
          </cell>
        </row>
        <row r="259">
          <cell r="K259" t="str">
            <v>ECOLÓGICO</v>
          </cell>
          <cell r="L259">
            <v>1</v>
          </cell>
          <cell r="M259" t="str">
            <v>Chapa de Poliéster (PRFV)</v>
          </cell>
          <cell r="N259" t="str">
            <v>ABNT TIPO III</v>
          </cell>
          <cell r="O259">
            <v>0.3</v>
          </cell>
          <cell r="P259" t="str">
            <v>104BPE0490</v>
          </cell>
        </row>
        <row r="260">
          <cell r="K260" t="str">
            <v>Perfil C Metálico de aço carbono - NBR 14890</v>
          </cell>
          <cell r="L260">
            <v>2</v>
          </cell>
          <cell r="M260" t="str">
            <v>Chapa de Poliéster (PRFV)</v>
          </cell>
          <cell r="N260" t="str">
            <v>ABNT TIPO III</v>
          </cell>
          <cell r="O260">
            <v>4.5</v>
          </cell>
          <cell r="P260" t="str">
            <v>104BPE0490</v>
          </cell>
        </row>
        <row r="261">
          <cell r="K261" t="str">
            <v>ECOLÓGICO</v>
          </cell>
          <cell r="L261">
            <v>1</v>
          </cell>
          <cell r="M261" t="str">
            <v>Chapa de Poliéster (PRFV)</v>
          </cell>
          <cell r="N261" t="str">
            <v>ABNT TIPO III</v>
          </cell>
          <cell r="O261">
            <v>0.79</v>
          </cell>
          <cell r="P261" t="str">
            <v>104BPE0490</v>
          </cell>
        </row>
        <row r="262">
          <cell r="K262" t="str">
            <v>ECOLÓGICO</v>
          </cell>
          <cell r="L262">
            <v>2</v>
          </cell>
          <cell r="M262" t="str">
            <v>Chapa de Poliéster (PRFV)</v>
          </cell>
          <cell r="N262" t="str">
            <v>ABNT TIPO III</v>
          </cell>
          <cell r="O262">
            <v>2.5</v>
          </cell>
          <cell r="P262" t="str">
            <v>104BPE0490</v>
          </cell>
        </row>
        <row r="263">
          <cell r="K263" t="str">
            <v>ECOLÓGICO</v>
          </cell>
          <cell r="L263">
            <v>1</v>
          </cell>
          <cell r="M263" t="str">
            <v>Chapa de Poliéster (PRFV)</v>
          </cell>
          <cell r="N263" t="str">
            <v>ABNT TIPO III</v>
          </cell>
          <cell r="O263">
            <v>0.92</v>
          </cell>
          <cell r="P263" t="str">
            <v>104BPE0490</v>
          </cell>
        </row>
        <row r="264">
          <cell r="K264" t="str">
            <v>ECOLÓGICO</v>
          </cell>
          <cell r="L264">
            <v>1</v>
          </cell>
          <cell r="M264" t="str">
            <v>Chapa de Poliéster (PRFV)</v>
          </cell>
          <cell r="N264" t="str">
            <v>ABNT TIPO III</v>
          </cell>
          <cell r="O264">
            <v>1</v>
          </cell>
          <cell r="P264" t="str">
            <v>104BPE0490</v>
          </cell>
        </row>
        <row r="265">
          <cell r="K265" t="str">
            <v>ECOLÓGICO</v>
          </cell>
          <cell r="L265">
            <v>1</v>
          </cell>
          <cell r="M265" t="str">
            <v>Chapa de Poliéster (PRFV)</v>
          </cell>
          <cell r="N265" t="str">
            <v>ABNT TIPO III</v>
          </cell>
          <cell r="O265">
            <v>0.79</v>
          </cell>
          <cell r="P265" t="str">
            <v>104BPE0490</v>
          </cell>
        </row>
        <row r="266">
          <cell r="K266" t="str">
            <v>ECOLÓGICO</v>
          </cell>
          <cell r="L266">
            <v>1</v>
          </cell>
          <cell r="M266" t="str">
            <v>Chapa de Poliéster (PRFV)</v>
          </cell>
          <cell r="N266" t="str">
            <v>ABNT TIPO III</v>
          </cell>
          <cell r="O266">
            <v>0.51</v>
          </cell>
          <cell r="P266" t="str">
            <v>104BPE0490</v>
          </cell>
        </row>
        <row r="267">
          <cell r="K267" t="str">
            <v>ECOLÓGICO</v>
          </cell>
          <cell r="L267">
            <v>1</v>
          </cell>
          <cell r="M267" t="str">
            <v>Chapa de Poliéster (PRFV)</v>
          </cell>
          <cell r="N267" t="str">
            <v>ABNT TIPO III</v>
          </cell>
          <cell r="O267">
            <v>0.79</v>
          </cell>
          <cell r="P267" t="str">
            <v>104BPE0490</v>
          </cell>
        </row>
        <row r="268">
          <cell r="K268" t="str">
            <v>ECOLÓGICO</v>
          </cell>
          <cell r="L268">
            <v>1</v>
          </cell>
          <cell r="M268" t="str">
            <v>Chapa de Poliéster (PRFV)</v>
          </cell>
          <cell r="N268" t="str">
            <v>ABNT TIPO III</v>
          </cell>
          <cell r="O268">
            <v>0.79</v>
          </cell>
          <cell r="P268" t="str">
            <v>104BPE0490</v>
          </cell>
        </row>
        <row r="269">
          <cell r="K269" t="str">
            <v>ECOLÓGICO</v>
          </cell>
          <cell r="L269">
            <v>1</v>
          </cell>
          <cell r="M269" t="str">
            <v>Chapa de Poliéster (PRFV)</v>
          </cell>
          <cell r="N269" t="str">
            <v>ABNT TIPO III</v>
          </cell>
          <cell r="O269">
            <v>0.79</v>
          </cell>
          <cell r="P269" t="str">
            <v>104BPE0490</v>
          </cell>
        </row>
        <row r="270">
          <cell r="K270" t="str">
            <v>ECOLÓGICO</v>
          </cell>
          <cell r="L270">
            <v>2</v>
          </cell>
          <cell r="M270" t="str">
            <v>Chapa de Poliéster (PRFV)</v>
          </cell>
          <cell r="N270" t="str">
            <v>ABNT TIPO III</v>
          </cell>
          <cell r="O270">
            <v>2.5</v>
          </cell>
          <cell r="P270" t="str">
            <v>104BPE0490</v>
          </cell>
        </row>
        <row r="271">
          <cell r="K271" t="str">
            <v>ECOLÓGICO</v>
          </cell>
          <cell r="L271">
            <v>1</v>
          </cell>
          <cell r="M271" t="str">
            <v>Chapa de Poliéster (PRFV)</v>
          </cell>
          <cell r="N271" t="str">
            <v>ABNT TIPO III</v>
          </cell>
          <cell r="O271">
            <v>0.79</v>
          </cell>
          <cell r="P271" t="str">
            <v>104BPE0490</v>
          </cell>
        </row>
        <row r="272">
          <cell r="K272" t="str">
            <v>ECOLÓGICO</v>
          </cell>
          <cell r="L272">
            <v>1</v>
          </cell>
          <cell r="M272" t="str">
            <v>Chapa de Poliéster (PRFV)</v>
          </cell>
          <cell r="N272" t="str">
            <v>ABNT TIPO III</v>
          </cell>
          <cell r="O272">
            <v>0.79</v>
          </cell>
          <cell r="P272" t="str">
            <v>104BPE0490</v>
          </cell>
        </row>
        <row r="273">
          <cell r="K273" t="str">
            <v>ECOLÓGICO</v>
          </cell>
          <cell r="L273">
            <v>1</v>
          </cell>
          <cell r="M273" t="str">
            <v>Chapa de Poliéster (PRFV)</v>
          </cell>
          <cell r="N273" t="str">
            <v>ABNT TIPO III</v>
          </cell>
          <cell r="O273">
            <v>1</v>
          </cell>
          <cell r="P273" t="str">
            <v>104BPE0490</v>
          </cell>
        </row>
        <row r="274">
          <cell r="K274" t="str">
            <v>ECOLÓGICO</v>
          </cell>
          <cell r="L274">
            <v>2</v>
          </cell>
          <cell r="M274" t="str">
            <v>Chapa de Poliéster (PRFV)</v>
          </cell>
          <cell r="N274" t="str">
            <v>ABNT TIPO III</v>
          </cell>
          <cell r="O274">
            <v>2.5</v>
          </cell>
          <cell r="P274" t="str">
            <v>104BPE0490</v>
          </cell>
        </row>
        <row r="275">
          <cell r="K275" t="str">
            <v>ECOLÓGICO</v>
          </cell>
          <cell r="L275">
            <v>1</v>
          </cell>
          <cell r="M275" t="str">
            <v>Chapa de Poliéster (PRFV)</v>
          </cell>
          <cell r="N275" t="str">
            <v>ABNT TIPO III</v>
          </cell>
          <cell r="O275">
            <v>0.79</v>
          </cell>
          <cell r="P275" t="str">
            <v>104BPE0490</v>
          </cell>
        </row>
        <row r="276">
          <cell r="K276" t="str">
            <v>ECOLÓGICO</v>
          </cell>
          <cell r="L276">
            <v>1</v>
          </cell>
          <cell r="M276" t="str">
            <v>Chapa de Poliéster (PRFV)</v>
          </cell>
          <cell r="N276" t="str">
            <v>ABNT TIPO III</v>
          </cell>
          <cell r="O276">
            <v>0.79</v>
          </cell>
          <cell r="P276" t="str">
            <v>104BPE0490</v>
          </cell>
        </row>
        <row r="277">
          <cell r="K277" t="str">
            <v>ECOLÓGICO</v>
          </cell>
          <cell r="L277">
            <v>1</v>
          </cell>
          <cell r="M277" t="str">
            <v>Chapa de Poliéster (PRFV)</v>
          </cell>
          <cell r="N277" t="str">
            <v>ABNT TIPO III</v>
          </cell>
          <cell r="O277">
            <v>0.51</v>
          </cell>
          <cell r="P277" t="str">
            <v>104BPE0490</v>
          </cell>
        </row>
        <row r="278">
          <cell r="K278" t="str">
            <v>ECOLÓGICO</v>
          </cell>
          <cell r="L278">
            <v>1</v>
          </cell>
          <cell r="M278" t="str">
            <v>Chapa de Poliéster (PRFV)</v>
          </cell>
          <cell r="N278" t="str">
            <v>ABNT TIPO III</v>
          </cell>
          <cell r="O278">
            <v>0.79</v>
          </cell>
          <cell r="P278" t="str">
            <v>104BPE0490</v>
          </cell>
        </row>
        <row r="279">
          <cell r="K279" t="str">
            <v>ECOLÓGICO</v>
          </cell>
          <cell r="L279">
            <v>1</v>
          </cell>
          <cell r="M279" t="str">
            <v>Chapa de Poliéster (PRFV)</v>
          </cell>
          <cell r="N279" t="str">
            <v>ABNT TIPO III</v>
          </cell>
          <cell r="O279">
            <v>0.3</v>
          </cell>
          <cell r="P279" t="str">
            <v>104BPE0490</v>
          </cell>
        </row>
        <row r="280">
          <cell r="K280" t="str">
            <v>ECOLÓGICO</v>
          </cell>
          <cell r="L280">
            <v>1</v>
          </cell>
          <cell r="M280" t="str">
            <v>Chapa de Poliéster (PRFV)</v>
          </cell>
          <cell r="N280" t="str">
            <v>ABNT TIPO III</v>
          </cell>
          <cell r="O280">
            <v>0.3</v>
          </cell>
          <cell r="P280" t="str">
            <v>104BPE0490</v>
          </cell>
        </row>
        <row r="281">
          <cell r="K281" t="str">
            <v>Perfil C Metálico de aço carbono - NBR 14890</v>
          </cell>
          <cell r="L281">
            <v>2</v>
          </cell>
          <cell r="M281" t="str">
            <v>Chapa de Poliéster (PRFV)</v>
          </cell>
          <cell r="N281" t="str">
            <v>ABNT TIPO III</v>
          </cell>
          <cell r="O281">
            <v>4.5</v>
          </cell>
          <cell r="P281" t="str">
            <v>104BPE0490</v>
          </cell>
        </row>
        <row r="282">
          <cell r="K282" t="str">
            <v>Perfil C Metálico de aço carbono - NBR 14890</v>
          </cell>
          <cell r="L282">
            <v>2</v>
          </cell>
          <cell r="M282" t="str">
            <v>Chapa de Poliéster (PRFV)</v>
          </cell>
          <cell r="N282" t="str">
            <v>ABNT TIPO III</v>
          </cell>
          <cell r="O282">
            <v>4.5</v>
          </cell>
          <cell r="P282" t="str">
            <v>104BPE0490</v>
          </cell>
        </row>
        <row r="283">
          <cell r="K283" t="str">
            <v>ECOLÓGICO</v>
          </cell>
          <cell r="L283">
            <v>1</v>
          </cell>
          <cell r="M283" t="str">
            <v>Chapa de Poliéster (PRFV)</v>
          </cell>
          <cell r="N283" t="str">
            <v>ABNT TIPO III</v>
          </cell>
          <cell r="O283">
            <v>0.3</v>
          </cell>
          <cell r="P283" t="str">
            <v>104BPE0490</v>
          </cell>
        </row>
        <row r="284">
          <cell r="K284" t="str">
            <v>ECOLÓGICO</v>
          </cell>
          <cell r="L284">
            <v>1</v>
          </cell>
          <cell r="M284" t="str">
            <v>Chapa de Poliéster (PRFV)</v>
          </cell>
          <cell r="N284" t="str">
            <v>ABNT TIPO III</v>
          </cell>
          <cell r="O284">
            <v>0.3</v>
          </cell>
          <cell r="P284" t="str">
            <v>104BPE0490</v>
          </cell>
        </row>
        <row r="285">
          <cell r="K285" t="str">
            <v>ECOLÓGICO</v>
          </cell>
          <cell r="L285">
            <v>1</v>
          </cell>
          <cell r="M285" t="str">
            <v>Chapa de Poliéster (PRFV)</v>
          </cell>
          <cell r="N285" t="str">
            <v>ABNT TIPO III</v>
          </cell>
          <cell r="O285">
            <v>0.79</v>
          </cell>
          <cell r="P285" t="str">
            <v>104BPE0490</v>
          </cell>
        </row>
        <row r="286">
          <cell r="K286" t="str">
            <v>ECOLÓGICO</v>
          </cell>
          <cell r="L286">
            <v>1</v>
          </cell>
          <cell r="M286" t="str">
            <v>Chapa de Poliéster (PRFV)</v>
          </cell>
          <cell r="N286" t="str">
            <v>ABNT TIPO III</v>
          </cell>
          <cell r="O286">
            <v>0.79</v>
          </cell>
          <cell r="P286" t="str">
            <v>104BPE0490</v>
          </cell>
        </row>
        <row r="287">
          <cell r="K287" t="str">
            <v>ECOLÓGICO</v>
          </cell>
          <cell r="L287">
            <v>1</v>
          </cell>
          <cell r="M287" t="str">
            <v>Chapa de Poliéster (PRFV)</v>
          </cell>
          <cell r="N287" t="str">
            <v>ABNT TIPO III</v>
          </cell>
          <cell r="O287">
            <v>0.79</v>
          </cell>
          <cell r="P287" t="str">
            <v>104BPE0490</v>
          </cell>
        </row>
        <row r="288">
          <cell r="K288" t="str">
            <v>ECOLÓGICO</v>
          </cell>
          <cell r="L288">
            <v>1</v>
          </cell>
          <cell r="M288" t="str">
            <v>Chapa de Poliéster (PRFV)</v>
          </cell>
          <cell r="N288" t="str">
            <v>ABNT TIPO III</v>
          </cell>
          <cell r="O288">
            <v>0.51</v>
          </cell>
          <cell r="P288" t="str">
            <v>104BPE0490</v>
          </cell>
        </row>
        <row r="289">
          <cell r="K289" t="str">
            <v>ECOLÓGICO</v>
          </cell>
          <cell r="L289">
            <v>1</v>
          </cell>
          <cell r="M289" t="str">
            <v>Chapa de Poliéster (PRFV)</v>
          </cell>
          <cell r="N289" t="str">
            <v>ABNT TIPO III</v>
          </cell>
          <cell r="O289">
            <v>1</v>
          </cell>
          <cell r="P289" t="str">
            <v>104BPE0490</v>
          </cell>
        </row>
        <row r="290">
          <cell r="K290" t="str">
            <v>ECOLÓGICO</v>
          </cell>
          <cell r="L290">
            <v>1</v>
          </cell>
          <cell r="M290" t="str">
            <v>Chapa de Poliéster (PRFV)</v>
          </cell>
          <cell r="N290" t="str">
            <v>ABNT TIPO III</v>
          </cell>
          <cell r="O290">
            <v>0.79</v>
          </cell>
          <cell r="P290" t="str">
            <v>104BPE0490</v>
          </cell>
        </row>
        <row r="291">
          <cell r="K291" t="str">
            <v>ECOLÓGICO</v>
          </cell>
          <cell r="L291">
            <v>1</v>
          </cell>
          <cell r="M291" t="str">
            <v>Chapa de Poliéster (PRFV)</v>
          </cell>
          <cell r="N291" t="str">
            <v>ABNT TIPO III</v>
          </cell>
          <cell r="O291">
            <v>1</v>
          </cell>
          <cell r="P291" t="str">
            <v>104BPE0490</v>
          </cell>
        </row>
        <row r="292">
          <cell r="K292" t="str">
            <v>ECOLÓGICO</v>
          </cell>
          <cell r="L292">
            <v>1</v>
          </cell>
          <cell r="M292" t="str">
            <v>Chapa de Poliéster (PRFV)</v>
          </cell>
          <cell r="N292" t="str">
            <v>ABNT TIPO III</v>
          </cell>
          <cell r="O292">
            <v>0.79</v>
          </cell>
          <cell r="P292" t="str">
            <v>104BPE0490</v>
          </cell>
        </row>
        <row r="293">
          <cell r="K293" t="str">
            <v>ECOLÓGICO</v>
          </cell>
          <cell r="L293">
            <v>1</v>
          </cell>
          <cell r="M293" t="str">
            <v>Chapa de Poliéster (PRFV)</v>
          </cell>
          <cell r="N293" t="str">
            <v>ABNT TIPO III</v>
          </cell>
          <cell r="O293">
            <v>0.79</v>
          </cell>
          <cell r="P293" t="str">
            <v>104BPE0490</v>
          </cell>
        </row>
        <row r="294">
          <cell r="K294" t="str">
            <v>ECOLÓGICO</v>
          </cell>
          <cell r="L294">
            <v>1</v>
          </cell>
          <cell r="M294" t="str">
            <v>Chapa de Poliéster (PRFV)</v>
          </cell>
          <cell r="N294" t="str">
            <v>ABNT TIPO III</v>
          </cell>
          <cell r="O294">
            <v>0.51</v>
          </cell>
          <cell r="P294" t="str">
            <v>104BPE0490</v>
          </cell>
        </row>
        <row r="295">
          <cell r="K295" t="str">
            <v>ECOLÓGICO</v>
          </cell>
          <cell r="L295">
            <v>1</v>
          </cell>
          <cell r="M295" t="str">
            <v>Chapa de Poliéster (PRFV)</v>
          </cell>
          <cell r="N295" t="str">
            <v>ABNT TIPO III</v>
          </cell>
          <cell r="O295">
            <v>0.79</v>
          </cell>
          <cell r="P295" t="str">
            <v>104BPE0490</v>
          </cell>
        </row>
        <row r="296">
          <cell r="K296" t="str">
            <v>ECOLÓGICO</v>
          </cell>
          <cell r="L296">
            <v>1</v>
          </cell>
          <cell r="M296" t="str">
            <v>Chapa de Poliéster (PRFV)</v>
          </cell>
          <cell r="N296" t="str">
            <v>ABNT TIPO III</v>
          </cell>
          <cell r="O296">
            <v>0.79</v>
          </cell>
          <cell r="P296" t="str">
            <v>104BPE0490</v>
          </cell>
        </row>
        <row r="297">
          <cell r="K297" t="str">
            <v>ECOLÓGICO</v>
          </cell>
          <cell r="L297">
            <v>1</v>
          </cell>
          <cell r="M297" t="str">
            <v>Chapa de Poliéster (PRFV)</v>
          </cell>
          <cell r="N297" t="str">
            <v>ABNT TIPO III</v>
          </cell>
          <cell r="O297">
            <v>0.79</v>
          </cell>
          <cell r="P297" t="str">
            <v>104BPE0490</v>
          </cell>
        </row>
        <row r="298">
          <cell r="K298" t="str">
            <v>ECOLÓGICO</v>
          </cell>
          <cell r="L298">
            <v>1</v>
          </cell>
          <cell r="M298" t="str">
            <v>Chapa de Poliéster (PRFV)</v>
          </cell>
          <cell r="N298" t="str">
            <v>ABNT TIPO III</v>
          </cell>
          <cell r="O298">
            <v>0.79</v>
          </cell>
          <cell r="P298" t="str">
            <v>104BPE0490</v>
          </cell>
        </row>
        <row r="299">
          <cell r="K299" t="str">
            <v>ECOLÓGICO</v>
          </cell>
          <cell r="L299">
            <v>1</v>
          </cell>
          <cell r="M299" t="str">
            <v>Chapa de Poliéster (PRFV)</v>
          </cell>
          <cell r="N299" t="str">
            <v>ABNT TIPO III</v>
          </cell>
          <cell r="O299">
            <v>0.51</v>
          </cell>
          <cell r="P299" t="str">
            <v>104BPE0490</v>
          </cell>
        </row>
        <row r="300">
          <cell r="K300" t="str">
            <v>ECOLÓGICO</v>
          </cell>
          <cell r="L300">
            <v>1</v>
          </cell>
          <cell r="M300" t="str">
            <v>Chapa de Poliéster (PRFV)</v>
          </cell>
          <cell r="N300" t="str">
            <v>ABNT TIPO III</v>
          </cell>
          <cell r="O300">
            <v>1</v>
          </cell>
          <cell r="P300" t="str">
            <v>104BPE0490</v>
          </cell>
        </row>
        <row r="301">
          <cell r="K301" t="str">
            <v>ECOLÓGICO</v>
          </cell>
          <cell r="L301">
            <v>1</v>
          </cell>
          <cell r="M301" t="str">
            <v>Chapa de Poliéster (PRFV)</v>
          </cell>
          <cell r="N301" t="str">
            <v>ABNT TIPO III</v>
          </cell>
          <cell r="O301">
            <v>1</v>
          </cell>
          <cell r="P301" t="str">
            <v>104BPE0490</v>
          </cell>
        </row>
        <row r="302">
          <cell r="K302" t="str">
            <v>ECOLÓGICO</v>
          </cell>
          <cell r="L302">
            <v>1</v>
          </cell>
          <cell r="M302" t="str">
            <v>Chapa de Poliéster (PRFV)</v>
          </cell>
          <cell r="N302" t="str">
            <v>ABNT TIPO III</v>
          </cell>
          <cell r="O302">
            <v>0.79</v>
          </cell>
          <cell r="P302" t="str">
            <v>104BPE0490</v>
          </cell>
        </row>
        <row r="303">
          <cell r="K303" t="str">
            <v>ECOLÓGICO</v>
          </cell>
          <cell r="L303">
            <v>1</v>
          </cell>
          <cell r="M303" t="str">
            <v>Chapa de Poliéster (PRFV)</v>
          </cell>
          <cell r="N303" t="str">
            <v>ABNT TIPO III</v>
          </cell>
          <cell r="O303">
            <v>1</v>
          </cell>
          <cell r="P303" t="str">
            <v>104BPE0490</v>
          </cell>
        </row>
        <row r="304">
          <cell r="K304" t="str">
            <v>ECOLÓGICO</v>
          </cell>
          <cell r="L304">
            <v>1</v>
          </cell>
          <cell r="M304" t="str">
            <v>Chapa de Poliéster (PRFV)</v>
          </cell>
          <cell r="N304" t="str">
            <v>ABNT TIPO III</v>
          </cell>
          <cell r="O304">
            <v>0.79</v>
          </cell>
          <cell r="P304" t="str">
            <v>104BPE0490</v>
          </cell>
        </row>
        <row r="305">
          <cell r="K305" t="str">
            <v>ECOLÓGICO</v>
          </cell>
          <cell r="L305">
            <v>1</v>
          </cell>
          <cell r="M305" t="str">
            <v>Chapa de Poliéster (PRFV)</v>
          </cell>
          <cell r="N305" t="str">
            <v>ABNT TIPO III</v>
          </cell>
          <cell r="O305">
            <v>1</v>
          </cell>
          <cell r="P305" t="str">
            <v>104BPE0490</v>
          </cell>
        </row>
        <row r="306">
          <cell r="K306" t="str">
            <v>ECOLÓGICO</v>
          </cell>
          <cell r="L306">
            <v>1</v>
          </cell>
          <cell r="M306" t="str">
            <v>Chapa de Poliéster (PRFV)</v>
          </cell>
          <cell r="N306" t="str">
            <v>ABNT TIPO III</v>
          </cell>
          <cell r="O306">
            <v>0.51</v>
          </cell>
          <cell r="P306" t="str">
            <v>104BPE0490</v>
          </cell>
        </row>
        <row r="307">
          <cell r="K307" t="str">
            <v>ECOLÓGICO</v>
          </cell>
          <cell r="L307">
            <v>1</v>
          </cell>
          <cell r="M307" t="str">
            <v>Chapa de Poliéster (PRFV)</v>
          </cell>
          <cell r="N307" t="str">
            <v>ABNT TIPO III</v>
          </cell>
          <cell r="O307">
            <v>0.79</v>
          </cell>
          <cell r="P307" t="str">
            <v>104BPE0490</v>
          </cell>
        </row>
        <row r="308">
          <cell r="K308" t="str">
            <v>Perfil C Metálico de aço carbono - NBR 14890</v>
          </cell>
          <cell r="L308">
            <v>2</v>
          </cell>
          <cell r="M308" t="str">
            <v>Chapa de Poliéster (PRFV)</v>
          </cell>
          <cell r="N308" t="str">
            <v>ABNT TIPO III</v>
          </cell>
          <cell r="O308">
            <v>5.25</v>
          </cell>
          <cell r="P308" t="str">
            <v>104BPE0490</v>
          </cell>
        </row>
        <row r="309">
          <cell r="K309" t="str">
            <v>Perfil C Metálico de aço carbono - NBR 14890</v>
          </cell>
          <cell r="L309">
            <v>2</v>
          </cell>
          <cell r="M309" t="str">
            <v>Chapa de Poliéster (PRFV)</v>
          </cell>
          <cell r="N309" t="str">
            <v>ABNT TIPO III</v>
          </cell>
          <cell r="O309">
            <v>5.25</v>
          </cell>
          <cell r="P309" t="str">
            <v>104BPE0490</v>
          </cell>
        </row>
        <row r="310">
          <cell r="K310" t="str">
            <v>ECOLÓGICO</v>
          </cell>
          <cell r="L310">
            <v>1</v>
          </cell>
          <cell r="M310" t="str">
            <v>Chapa de Poliéster (PRFV)</v>
          </cell>
          <cell r="N310" t="str">
            <v>ABNT TIPO III</v>
          </cell>
          <cell r="O310">
            <v>1</v>
          </cell>
          <cell r="P310" t="str">
            <v>104BPE0490</v>
          </cell>
        </row>
        <row r="311">
          <cell r="K311" t="str">
            <v>ECOLÓGICO</v>
          </cell>
          <cell r="L311">
            <v>1</v>
          </cell>
          <cell r="M311" t="str">
            <v>Chapa de Poliéster (PRFV)</v>
          </cell>
          <cell r="N311" t="str">
            <v>ABNT TIPO III</v>
          </cell>
          <cell r="O311">
            <v>0.79</v>
          </cell>
          <cell r="P311" t="str">
            <v>104BPE0490</v>
          </cell>
        </row>
        <row r="312">
          <cell r="K312" t="str">
            <v>ECOLÓGICO</v>
          </cell>
          <cell r="L312">
            <v>1</v>
          </cell>
          <cell r="M312" t="str">
            <v>Chapa de Poliéster (PRFV)</v>
          </cell>
          <cell r="N312" t="str">
            <v>ABNT TIPO III</v>
          </cell>
          <cell r="O312">
            <v>0.79</v>
          </cell>
          <cell r="P312" t="str">
            <v>104BPE0490</v>
          </cell>
        </row>
        <row r="313">
          <cell r="K313" t="str">
            <v>ECOLÓGICO</v>
          </cell>
          <cell r="L313">
            <v>1</v>
          </cell>
          <cell r="M313" t="str">
            <v>Chapa de Poliéster (PRFV)</v>
          </cell>
          <cell r="N313" t="str">
            <v>ABNT TIPO III</v>
          </cell>
          <cell r="O313">
            <v>1</v>
          </cell>
          <cell r="P313" t="str">
            <v>104BPE0490</v>
          </cell>
        </row>
        <row r="314">
          <cell r="K314" t="str">
            <v>ECOLÓGICO</v>
          </cell>
          <cell r="L314">
            <v>1</v>
          </cell>
          <cell r="M314" t="str">
            <v>Chapa de Poliéster (PRFV)</v>
          </cell>
          <cell r="N314" t="str">
            <v>ABNT TIPO III</v>
          </cell>
          <cell r="O314">
            <v>0.79</v>
          </cell>
          <cell r="P314" t="str">
            <v>104BPE0490</v>
          </cell>
        </row>
        <row r="315">
          <cell r="K315" t="str">
            <v>ECOLÓGICO</v>
          </cell>
          <cell r="L315">
            <v>1</v>
          </cell>
          <cell r="M315" t="str">
            <v>Chapa de Poliéster (PRFV)</v>
          </cell>
          <cell r="N315" t="str">
            <v>ABNT TIPO III</v>
          </cell>
          <cell r="O315">
            <v>0.79</v>
          </cell>
          <cell r="P315" t="str">
            <v>104BPE0490</v>
          </cell>
        </row>
        <row r="316">
          <cell r="K316" t="str">
            <v>ECOLÓGICO</v>
          </cell>
          <cell r="L316">
            <v>1</v>
          </cell>
          <cell r="M316" t="str">
            <v>Chapa de Poliéster (PRFV)</v>
          </cell>
          <cell r="N316" t="str">
            <v>ABNT TIPO III</v>
          </cell>
          <cell r="O316">
            <v>0.51</v>
          </cell>
          <cell r="P316" t="str">
            <v>104BPE0490</v>
          </cell>
        </row>
        <row r="317">
          <cell r="K317" t="str">
            <v>ECOLÓGICO</v>
          </cell>
          <cell r="L317">
            <v>1</v>
          </cell>
          <cell r="M317" t="str">
            <v>Chapa de Poliéster (PRFV)</v>
          </cell>
          <cell r="N317" t="str">
            <v>ABNT TIPO III</v>
          </cell>
          <cell r="O317">
            <v>0.3</v>
          </cell>
          <cell r="P317" t="str">
            <v>104BPE0490</v>
          </cell>
        </row>
        <row r="318">
          <cell r="K318" t="str">
            <v>ECOLÓGICO</v>
          </cell>
          <cell r="L318">
            <v>1</v>
          </cell>
          <cell r="M318" t="str">
            <v>Chapa de Poliéster (PRFV)</v>
          </cell>
          <cell r="N318" t="str">
            <v>ABNT TIPO III</v>
          </cell>
          <cell r="O318">
            <v>0.3</v>
          </cell>
          <cell r="P318" t="str">
            <v>104BPE0490</v>
          </cell>
        </row>
        <row r="319">
          <cell r="K319" t="str">
            <v>ECOLÓGICO</v>
          </cell>
          <cell r="L319">
            <v>1</v>
          </cell>
          <cell r="M319" t="str">
            <v>Chapa de Poliéster (PRFV)</v>
          </cell>
          <cell r="N319" t="str">
            <v>ABNT TIPO III</v>
          </cell>
          <cell r="O319">
            <v>0.3</v>
          </cell>
          <cell r="P319" t="str">
            <v>104BPE0490</v>
          </cell>
        </row>
        <row r="320">
          <cell r="K320" t="str">
            <v>ECOLÓGICO</v>
          </cell>
          <cell r="L320">
            <v>1</v>
          </cell>
          <cell r="M320" t="str">
            <v>Chapa de Poliéster (PRFV)</v>
          </cell>
          <cell r="N320" t="str">
            <v>ABNT TIPO III</v>
          </cell>
          <cell r="O320">
            <v>0.3</v>
          </cell>
          <cell r="P320" t="str">
            <v>104BPE0490</v>
          </cell>
        </row>
        <row r="321">
          <cell r="K321" t="str">
            <v>ECOLÓGICO</v>
          </cell>
          <cell r="L321">
            <v>1</v>
          </cell>
          <cell r="M321" t="str">
            <v>Chapa de Poliéster (PRFV)</v>
          </cell>
          <cell r="N321" t="str">
            <v>ABNT TIPO III</v>
          </cell>
          <cell r="O321">
            <v>1</v>
          </cell>
          <cell r="P321" t="str">
            <v>104BPE0490</v>
          </cell>
        </row>
        <row r="322">
          <cell r="K322" t="str">
            <v>ECOLÓGICO</v>
          </cell>
          <cell r="L322">
            <v>1</v>
          </cell>
          <cell r="M322" t="str">
            <v>Chapa de Poliéster (PRFV)</v>
          </cell>
          <cell r="N322" t="str">
            <v>ABNT TIPO III</v>
          </cell>
          <cell r="O322">
            <v>1</v>
          </cell>
          <cell r="P322" t="str">
            <v>104BPE0490</v>
          </cell>
        </row>
        <row r="323">
          <cell r="K323" t="str">
            <v>ECOLÓGICO</v>
          </cell>
          <cell r="L323">
            <v>1</v>
          </cell>
          <cell r="M323" t="str">
            <v>Chapa de Poliéster (PRFV)</v>
          </cell>
          <cell r="N323" t="str">
            <v>ABNT TIPO III</v>
          </cell>
          <cell r="O323">
            <v>0.51</v>
          </cell>
          <cell r="P323" t="str">
            <v>104BPE0490</v>
          </cell>
        </row>
        <row r="324">
          <cell r="K324" t="str">
            <v>ECOLÓGICO</v>
          </cell>
          <cell r="L324">
            <v>1</v>
          </cell>
          <cell r="M324" t="str">
            <v>Chapa de Poliéster (PRFV)</v>
          </cell>
          <cell r="N324" t="str">
            <v>ABNT TIPO III</v>
          </cell>
          <cell r="O324">
            <v>1</v>
          </cell>
          <cell r="P324" t="str">
            <v>104BPE0490</v>
          </cell>
        </row>
        <row r="325">
          <cell r="K325" t="str">
            <v>ECOLÓGICO</v>
          </cell>
          <cell r="L325">
            <v>1</v>
          </cell>
          <cell r="M325" t="str">
            <v>Chapa de Poliéster (PRFV)</v>
          </cell>
          <cell r="N325" t="str">
            <v>ABNT TIPO III</v>
          </cell>
          <cell r="O325">
            <v>0.79</v>
          </cell>
          <cell r="P325" t="str">
            <v>104BPE0490</v>
          </cell>
        </row>
        <row r="326">
          <cell r="K326" t="str">
            <v>ECOLÓGICO</v>
          </cell>
          <cell r="L326">
            <v>1</v>
          </cell>
          <cell r="M326" t="str">
            <v>Chapa de Poliéster (PRFV)</v>
          </cell>
          <cell r="N326" t="str">
            <v>ABNT TIPO III</v>
          </cell>
          <cell r="O326">
            <v>0.79</v>
          </cell>
          <cell r="P326" t="str">
            <v>104BPE0490</v>
          </cell>
        </row>
        <row r="327">
          <cell r="K327" t="str">
            <v>ECOLÓGICO</v>
          </cell>
          <cell r="L327">
            <v>1</v>
          </cell>
          <cell r="M327" t="str">
            <v>Chapa de Poliéster (PRFV)</v>
          </cell>
          <cell r="N327" t="str">
            <v>ABNT TIPO III</v>
          </cell>
          <cell r="O327">
            <v>0.79</v>
          </cell>
          <cell r="P327" t="str">
            <v>104BPE0490</v>
          </cell>
        </row>
        <row r="328">
          <cell r="K328" t="str">
            <v>ECOLÓGICO</v>
          </cell>
          <cell r="L328">
            <v>1</v>
          </cell>
          <cell r="M328" t="str">
            <v>Chapa de Poliéster (PRFV)</v>
          </cell>
          <cell r="N328" t="str">
            <v>ABNT TIPO III</v>
          </cell>
          <cell r="O328">
            <v>1</v>
          </cell>
          <cell r="P328" t="str">
            <v>104BPE0490</v>
          </cell>
        </row>
        <row r="329">
          <cell r="K329" t="str">
            <v>ECOLÓGICO</v>
          </cell>
          <cell r="L329">
            <v>1</v>
          </cell>
          <cell r="M329" t="str">
            <v>Chapa de Poliéster (PRFV)</v>
          </cell>
          <cell r="N329" t="str">
            <v>ABNT TIPO III</v>
          </cell>
          <cell r="O329">
            <v>0.51</v>
          </cell>
          <cell r="P329" t="str">
            <v>104BPE0490</v>
          </cell>
        </row>
        <row r="330">
          <cell r="K330" t="str">
            <v>ECOLÓGICO</v>
          </cell>
          <cell r="L330">
            <v>1</v>
          </cell>
          <cell r="M330" t="str">
            <v>Chapa de Poliéster (PRFV)</v>
          </cell>
          <cell r="N330" t="str">
            <v>ABNT TIPO III</v>
          </cell>
          <cell r="O330">
            <v>0.79</v>
          </cell>
          <cell r="P330" t="str">
            <v>104BPE0490</v>
          </cell>
        </row>
        <row r="331">
          <cell r="K331" t="str">
            <v>ECOLÓGICO</v>
          </cell>
          <cell r="L331">
            <v>1</v>
          </cell>
          <cell r="M331" t="str">
            <v>Chapa de Poliéster (PRFV)</v>
          </cell>
          <cell r="N331" t="str">
            <v>ABNT TIPO III</v>
          </cell>
          <cell r="O331">
            <v>1</v>
          </cell>
          <cell r="P331" t="str">
            <v>104BPE0490</v>
          </cell>
        </row>
        <row r="332">
          <cell r="K332" t="str">
            <v>ECOLÓGICO</v>
          </cell>
          <cell r="L332">
            <v>1</v>
          </cell>
          <cell r="M332" t="str">
            <v>Chapa de Poliéster (PRFV)</v>
          </cell>
          <cell r="N332" t="str">
            <v>ABNT TIPO III</v>
          </cell>
          <cell r="O332">
            <v>0.3</v>
          </cell>
          <cell r="P332" t="str">
            <v>104BPE0490</v>
          </cell>
        </row>
        <row r="333">
          <cell r="K333" t="str">
            <v>ECOLÓGICO</v>
          </cell>
          <cell r="L333">
            <v>1</v>
          </cell>
          <cell r="M333" t="str">
            <v>Chapa de Poliéster (PRFV)</v>
          </cell>
          <cell r="N333" t="str">
            <v>ABNT TIPO III</v>
          </cell>
          <cell r="O333">
            <v>0.3</v>
          </cell>
          <cell r="P333" t="str">
            <v>104BPE0490</v>
          </cell>
        </row>
        <row r="334">
          <cell r="K334" t="str">
            <v>Perfil C Metálico de aço carbono - NBR 14890</v>
          </cell>
          <cell r="L334">
            <v>2</v>
          </cell>
          <cell r="M334" t="str">
            <v>Chapa de Poliéster (PRFV)</v>
          </cell>
          <cell r="N334" t="str">
            <v>ABNT TIPO III</v>
          </cell>
          <cell r="O334">
            <v>5.25</v>
          </cell>
          <cell r="P334" t="str">
            <v>104BPE0490</v>
          </cell>
        </row>
        <row r="335">
          <cell r="K335" t="str">
            <v>Perfil C Metálico de aço carbono - NBR 14890</v>
          </cell>
          <cell r="L335">
            <v>2</v>
          </cell>
          <cell r="M335" t="str">
            <v>Chapa de Poliéster (PRFV)</v>
          </cell>
          <cell r="N335" t="str">
            <v>ABNT TIPO III</v>
          </cell>
          <cell r="O335">
            <v>5.25</v>
          </cell>
          <cell r="P335" t="str">
            <v>104BPE0490</v>
          </cell>
        </row>
        <row r="336">
          <cell r="K336" t="str">
            <v>ECOLÓGICO</v>
          </cell>
          <cell r="L336">
            <v>1</v>
          </cell>
          <cell r="M336" t="str">
            <v>Chapa de Poliéster (PRFV)</v>
          </cell>
          <cell r="N336" t="str">
            <v>ABNT TIPO III</v>
          </cell>
          <cell r="O336">
            <v>0.3</v>
          </cell>
          <cell r="P336" t="str">
            <v>104BPE0490</v>
          </cell>
        </row>
        <row r="337">
          <cell r="K337" t="str">
            <v>ECOLÓGICO</v>
          </cell>
          <cell r="L337">
            <v>1</v>
          </cell>
          <cell r="M337" t="str">
            <v>Chapa de Poliéster (PRFV)</v>
          </cell>
          <cell r="N337" t="str">
            <v>ABNT TIPO III</v>
          </cell>
          <cell r="O337">
            <v>0.3</v>
          </cell>
          <cell r="P337" t="str">
            <v>104BPE0490</v>
          </cell>
        </row>
        <row r="338">
          <cell r="K338" t="str">
            <v>ECOLÓGICO</v>
          </cell>
          <cell r="L338">
            <v>1</v>
          </cell>
          <cell r="M338" t="str">
            <v>Chapa de Poliéster (PRFV)</v>
          </cell>
          <cell r="N338" t="str">
            <v>ABNT TIPO III</v>
          </cell>
          <cell r="O338">
            <v>1</v>
          </cell>
          <cell r="P338" t="str">
            <v>104BPE0490</v>
          </cell>
        </row>
        <row r="339">
          <cell r="K339" t="str">
            <v>ECOLÓGICO</v>
          </cell>
          <cell r="L339">
            <v>1</v>
          </cell>
          <cell r="M339" t="str">
            <v>Chapa de Poliéster (PRFV)</v>
          </cell>
          <cell r="N339" t="str">
            <v>ABNT TIPO III</v>
          </cell>
          <cell r="O339">
            <v>1</v>
          </cell>
          <cell r="P339" t="str">
            <v>104BPE0490</v>
          </cell>
        </row>
        <row r="340">
          <cell r="K340" t="str">
            <v>ECOLÓGICO</v>
          </cell>
          <cell r="L340">
            <v>1</v>
          </cell>
          <cell r="M340" t="str">
            <v>Chapa de Poliéster (PRFV)</v>
          </cell>
          <cell r="N340" t="str">
            <v>ABNT TIPO III</v>
          </cell>
          <cell r="O340">
            <v>0.79</v>
          </cell>
          <cell r="P340" t="str">
            <v>104BPE0490</v>
          </cell>
        </row>
        <row r="341">
          <cell r="K341" t="str">
            <v>ECOLÓGICO</v>
          </cell>
          <cell r="L341">
            <v>1</v>
          </cell>
          <cell r="M341" t="str">
            <v>Chapa de Poliéster (PRFV)</v>
          </cell>
          <cell r="N341" t="str">
            <v>ABNT TIPO III</v>
          </cell>
          <cell r="O341">
            <v>0.51</v>
          </cell>
          <cell r="P341" t="str">
            <v>104BPE0490</v>
          </cell>
        </row>
        <row r="342">
          <cell r="K342" t="str">
            <v>ECOLÓGICO</v>
          </cell>
          <cell r="L342">
            <v>1</v>
          </cell>
          <cell r="M342" t="str">
            <v>Chapa de Poliéster (PRFV)</v>
          </cell>
          <cell r="N342" t="str">
            <v>ABNT TIPO III</v>
          </cell>
          <cell r="O342">
            <v>1</v>
          </cell>
          <cell r="P342" t="str">
            <v>104BPE0490</v>
          </cell>
        </row>
        <row r="343">
          <cell r="K343" t="str">
            <v>ECOLÓGICO</v>
          </cell>
          <cell r="L343">
            <v>1</v>
          </cell>
          <cell r="M343" t="str">
            <v>Chapa de Poliéster (PRFV)</v>
          </cell>
          <cell r="N343" t="str">
            <v>ABNT TIPO III</v>
          </cell>
          <cell r="O343">
            <v>0.79</v>
          </cell>
          <cell r="P343" t="str">
            <v>104BPE0490</v>
          </cell>
        </row>
        <row r="344">
          <cell r="K344" t="str">
            <v>ECOLÓGICO</v>
          </cell>
          <cell r="L344">
            <v>1</v>
          </cell>
          <cell r="M344" t="str">
            <v>Chapa de Poliéster (PRFV)</v>
          </cell>
          <cell r="N344" t="str">
            <v>ABNT TIPO III</v>
          </cell>
          <cell r="O344">
            <v>0.79</v>
          </cell>
          <cell r="P344" t="str">
            <v>104BPE0490</v>
          </cell>
        </row>
        <row r="345">
          <cell r="K345" t="str">
            <v>ECOLÓGICO</v>
          </cell>
          <cell r="L345">
            <v>1</v>
          </cell>
          <cell r="M345" t="str">
            <v>Chapa de Poliéster (PRFV)</v>
          </cell>
          <cell r="N345" t="str">
            <v>ABNT TIPO III</v>
          </cell>
          <cell r="O345">
            <v>1</v>
          </cell>
          <cell r="P345" t="str">
            <v>104BPE0490</v>
          </cell>
        </row>
        <row r="346">
          <cell r="K346" t="str">
            <v>ECOLÓGICO</v>
          </cell>
          <cell r="L346">
            <v>1</v>
          </cell>
          <cell r="M346" t="str">
            <v>Chapa de Poliéster (PRFV)</v>
          </cell>
          <cell r="N346" t="str">
            <v>ABNT TIPO III</v>
          </cell>
          <cell r="O346">
            <v>0.3</v>
          </cell>
          <cell r="P346" t="str">
            <v>104BPE0490</v>
          </cell>
        </row>
        <row r="347">
          <cell r="K347" t="str">
            <v>ECOLÓGICO</v>
          </cell>
          <cell r="L347">
            <v>1</v>
          </cell>
          <cell r="M347" t="str">
            <v>Chapa de Poliéster (PRFV)</v>
          </cell>
          <cell r="N347" t="str">
            <v>ABNT TIPO III</v>
          </cell>
          <cell r="O347">
            <v>0.3</v>
          </cell>
          <cell r="P347" t="str">
            <v>104BPE0490</v>
          </cell>
        </row>
        <row r="348">
          <cell r="K348" t="str">
            <v>ECOLÓGICO</v>
          </cell>
          <cell r="L348">
            <v>1</v>
          </cell>
          <cell r="M348" t="str">
            <v>Chapa de Poliéster (PRFV)</v>
          </cell>
          <cell r="N348" t="str">
            <v>ABNT TIPO III</v>
          </cell>
          <cell r="O348">
            <v>0.51</v>
          </cell>
          <cell r="P348" t="str">
            <v>104BPE0490</v>
          </cell>
        </row>
        <row r="349">
          <cell r="K349" t="str">
            <v>ECOLÓGICO</v>
          </cell>
          <cell r="L349">
            <v>1</v>
          </cell>
          <cell r="M349" t="str">
            <v>Chapa de Poliéster (PRFV)</v>
          </cell>
          <cell r="N349" t="str">
            <v>ABNT TIPO III</v>
          </cell>
          <cell r="O349">
            <v>0.3</v>
          </cell>
          <cell r="P349" t="str">
            <v>104BPE0490</v>
          </cell>
        </row>
        <row r="350">
          <cell r="K350" t="str">
            <v>ECOLÓGICO</v>
          </cell>
          <cell r="L350">
            <v>1</v>
          </cell>
          <cell r="M350" t="str">
            <v>Chapa de Poliéster (PRFV)</v>
          </cell>
          <cell r="N350" t="str">
            <v>ABNT TIPO III</v>
          </cell>
          <cell r="O350">
            <v>1</v>
          </cell>
          <cell r="P350" t="str">
            <v>104BPE0490</v>
          </cell>
        </row>
        <row r="351">
          <cell r="K351" t="str">
            <v>ECOLÓGICO</v>
          </cell>
          <cell r="L351">
            <v>1</v>
          </cell>
          <cell r="M351" t="str">
            <v>Chapa de Poliéster (PRFV)</v>
          </cell>
          <cell r="N351" t="str">
            <v>ABNT TIPO III</v>
          </cell>
          <cell r="O351">
            <v>0.51</v>
          </cell>
          <cell r="P351" t="str">
            <v>104BPE0490</v>
          </cell>
        </row>
        <row r="352">
          <cell r="K352" t="str">
            <v>ECOLÓGICO</v>
          </cell>
          <cell r="L352">
            <v>1</v>
          </cell>
          <cell r="M352" t="str">
            <v>Chapa de Poliéster (PRFV)</v>
          </cell>
          <cell r="N352" t="str">
            <v>ABNT TIPO III</v>
          </cell>
          <cell r="O352">
            <v>0.79</v>
          </cell>
          <cell r="P352" t="str">
            <v>104BPE0490</v>
          </cell>
        </row>
        <row r="353">
          <cell r="K353" t="str">
            <v>ECOLÓGICO</v>
          </cell>
          <cell r="L353">
            <v>2</v>
          </cell>
          <cell r="M353" t="str">
            <v>Chapa de Poliéster (PRFV)</v>
          </cell>
          <cell r="N353" t="str">
            <v>ABNT TIPO III</v>
          </cell>
          <cell r="O353">
            <v>2.5</v>
          </cell>
          <cell r="P353" t="str">
            <v>104BPE0490</v>
          </cell>
        </row>
        <row r="354">
          <cell r="K354" t="str">
            <v>ECOLÓGICO</v>
          </cell>
          <cell r="L354">
            <v>1</v>
          </cell>
          <cell r="M354" t="str">
            <v>Chapa de Poliéster (PRFV)</v>
          </cell>
          <cell r="N354" t="str">
            <v>ABNT TIPO III</v>
          </cell>
          <cell r="O354">
            <v>0.79</v>
          </cell>
          <cell r="P354" t="str">
            <v>104BPE0490</v>
          </cell>
        </row>
        <row r="355">
          <cell r="K355" t="str">
            <v>Perfil C Metálico de aço carbono - NBR 14890</v>
          </cell>
          <cell r="L355">
            <v>2</v>
          </cell>
          <cell r="M355" t="str">
            <v>Chapa de Poliéster (PRFV)</v>
          </cell>
          <cell r="N355" t="str">
            <v>ABNT TIPO III</v>
          </cell>
          <cell r="O355">
            <v>5.25</v>
          </cell>
          <cell r="P355" t="str">
            <v>104BPE0490</v>
          </cell>
        </row>
        <row r="356">
          <cell r="K356" t="str">
            <v>ECOLÓGICO</v>
          </cell>
          <cell r="L356">
            <v>1</v>
          </cell>
          <cell r="M356" t="str">
            <v>Chapa de Poliéster (PRFV)</v>
          </cell>
          <cell r="N356" t="str">
            <v>ABNT TIPO III</v>
          </cell>
          <cell r="O356">
            <v>0.51</v>
          </cell>
          <cell r="P356" t="str">
            <v>104BPE0490</v>
          </cell>
        </row>
        <row r="357">
          <cell r="K357" t="str">
            <v>Perfil C Metálico de aço carbono - NBR 14890</v>
          </cell>
          <cell r="L357">
            <v>2</v>
          </cell>
          <cell r="M357" t="str">
            <v>Chapa de Poliéster (PRFV)</v>
          </cell>
          <cell r="N357" t="str">
            <v>ABNT TIPO III</v>
          </cell>
          <cell r="O357">
            <v>5.25</v>
          </cell>
          <cell r="P357" t="str">
            <v>104BPE0490</v>
          </cell>
        </row>
        <row r="358">
          <cell r="K358" t="str">
            <v>ECOLÓGICO</v>
          </cell>
          <cell r="L358">
            <v>1</v>
          </cell>
          <cell r="M358" t="str">
            <v>Chapa de Poliéster (PRFV)</v>
          </cell>
          <cell r="N358" t="str">
            <v>ABNT TIPO III</v>
          </cell>
          <cell r="O358">
            <v>0.79</v>
          </cell>
          <cell r="P358" t="str">
            <v>104BPE0490</v>
          </cell>
        </row>
        <row r="359">
          <cell r="K359" t="str">
            <v>ECOLÓGICO</v>
          </cell>
          <cell r="L359">
            <v>1</v>
          </cell>
          <cell r="M359" t="str">
            <v>Chapa de Poliéster (PRFV)</v>
          </cell>
          <cell r="N359" t="str">
            <v>ABNT TIPO III</v>
          </cell>
          <cell r="O359">
            <v>0.79</v>
          </cell>
          <cell r="P359" t="str">
            <v>104BPE0490</v>
          </cell>
        </row>
        <row r="360">
          <cell r="K360" t="str">
            <v>ECOLÓGICO</v>
          </cell>
          <cell r="L360">
            <v>1</v>
          </cell>
          <cell r="M360" t="str">
            <v>Chapa de Poliéster (PRFV)</v>
          </cell>
          <cell r="N360" t="str">
            <v>ABNT TIPO III</v>
          </cell>
          <cell r="O360">
            <v>1</v>
          </cell>
          <cell r="P360" t="str">
            <v>104BPE0490</v>
          </cell>
        </row>
        <row r="361">
          <cell r="K361" t="str">
            <v>ECOLÓGICO</v>
          </cell>
          <cell r="L361">
            <v>1</v>
          </cell>
          <cell r="M361" t="str">
            <v>Chapa de Poliéster (PRFV)</v>
          </cell>
          <cell r="N361" t="str">
            <v>ABNT TIPO III</v>
          </cell>
          <cell r="O361">
            <v>0.52</v>
          </cell>
          <cell r="P361" t="str">
            <v>104BPE0490</v>
          </cell>
        </row>
        <row r="362">
          <cell r="K362" t="str">
            <v>ECOLÓGICO</v>
          </cell>
          <cell r="L362">
            <v>1</v>
          </cell>
          <cell r="M362" t="str">
            <v>Chapa de Poliéster (PRFV)</v>
          </cell>
          <cell r="N362" t="str">
            <v>ABNT TIPO III</v>
          </cell>
          <cell r="O362">
            <v>1</v>
          </cell>
          <cell r="P362" t="str">
            <v>104BPE0490</v>
          </cell>
        </row>
        <row r="363">
          <cell r="K363" t="str">
            <v>ECOLÓGICO</v>
          </cell>
          <cell r="L363">
            <v>1</v>
          </cell>
          <cell r="M363" t="str">
            <v>Chapa de Poliéster (PRFV)</v>
          </cell>
          <cell r="N363" t="str">
            <v>ABNT TIPO III</v>
          </cell>
          <cell r="O363">
            <v>0.43</v>
          </cell>
          <cell r="P363" t="str">
            <v>104BPE0490</v>
          </cell>
        </row>
        <row r="364">
          <cell r="K364" t="str">
            <v>Perfil C Metálico de aço carbono - NBR 14890</v>
          </cell>
          <cell r="L364">
            <v>2</v>
          </cell>
          <cell r="M364" t="str">
            <v>Chapa de Poliéster (PRFV)</v>
          </cell>
          <cell r="N364" t="str">
            <v>ABNT TIPO III</v>
          </cell>
          <cell r="O364">
            <v>4.5</v>
          </cell>
          <cell r="P364" t="str">
            <v>104BPE0490</v>
          </cell>
        </row>
        <row r="365">
          <cell r="K365" t="str">
            <v>ECOLÓGICO</v>
          </cell>
          <cell r="L365">
            <v>1</v>
          </cell>
          <cell r="M365" t="str">
            <v>Chapa de Poliéster (PRFV)</v>
          </cell>
          <cell r="N365" t="str">
            <v>ABNT TIPO III</v>
          </cell>
          <cell r="O365">
            <v>0.83</v>
          </cell>
          <cell r="P365" t="str">
            <v>104BPE0490</v>
          </cell>
        </row>
        <row r="366">
          <cell r="K366" t="str">
            <v>ECOLÓGICO</v>
          </cell>
          <cell r="L366">
            <v>1</v>
          </cell>
          <cell r="M366" t="str">
            <v>Chapa de Poliéster (PRFV)</v>
          </cell>
          <cell r="N366" t="str">
            <v>ABNT TIPO III</v>
          </cell>
          <cell r="O366">
            <v>0.43</v>
          </cell>
          <cell r="P366" t="str">
            <v>104BPE0490</v>
          </cell>
        </row>
        <row r="367">
          <cell r="K367" t="str">
            <v>ECOLÓGICO</v>
          </cell>
          <cell r="L367">
            <v>1</v>
          </cell>
          <cell r="M367" t="str">
            <v>Chapa de Poliéster (PRFV)</v>
          </cell>
          <cell r="N367" t="str">
            <v>ABNT TIPO III</v>
          </cell>
          <cell r="O367">
            <v>0.79</v>
          </cell>
          <cell r="P367" t="str">
            <v>104BPE0490</v>
          </cell>
        </row>
        <row r="368">
          <cell r="K368" t="str">
            <v>Perfil C Metálico de aço carbono - NBR 14890</v>
          </cell>
          <cell r="L368">
            <v>2</v>
          </cell>
          <cell r="M368" t="str">
            <v>Chapa de Poliéster (PRFV)</v>
          </cell>
          <cell r="N368" t="str">
            <v>ABNT TIPO III</v>
          </cell>
          <cell r="O368">
            <v>4.5</v>
          </cell>
          <cell r="P368" t="str">
            <v>104BPE0490</v>
          </cell>
        </row>
        <row r="369">
          <cell r="K369" t="str">
            <v>ECOLÓGICO</v>
          </cell>
          <cell r="L369">
            <v>1</v>
          </cell>
          <cell r="M369" t="str">
            <v>Chapa de Poliéster (PRFV)</v>
          </cell>
          <cell r="N369" t="str">
            <v>ABNT TIPO III</v>
          </cell>
          <cell r="O369">
            <v>1</v>
          </cell>
          <cell r="P369" t="str">
            <v>104BPE0490</v>
          </cell>
        </row>
        <row r="370">
          <cell r="K370" t="str">
            <v>ECOLÓGICO</v>
          </cell>
          <cell r="L370">
            <v>1</v>
          </cell>
          <cell r="M370" t="str">
            <v>Chapa de Poliéster (PRFV)</v>
          </cell>
          <cell r="N370" t="str">
            <v>ABNT TIPO III</v>
          </cell>
          <cell r="O370">
            <v>0.79</v>
          </cell>
          <cell r="P370" t="str">
            <v>104BPE0490</v>
          </cell>
        </row>
        <row r="371">
          <cell r="K371" t="str">
            <v>ECOLÓGICO</v>
          </cell>
          <cell r="L371">
            <v>1</v>
          </cell>
          <cell r="M371" t="str">
            <v>Chapa de Poliéster (PRFV)</v>
          </cell>
          <cell r="N371" t="str">
            <v>ABNT TIPO III</v>
          </cell>
          <cell r="O371">
            <v>0.79</v>
          </cell>
          <cell r="P371" t="str">
            <v>104BPE0490</v>
          </cell>
        </row>
        <row r="372">
          <cell r="K372" t="str">
            <v>ECOLÓGICO</v>
          </cell>
          <cell r="L372">
            <v>1</v>
          </cell>
          <cell r="M372" t="str">
            <v>Chapa de Poliéster (PRFV)</v>
          </cell>
          <cell r="N372" t="str">
            <v>ABNT TIPO III</v>
          </cell>
          <cell r="O372">
            <v>0.79</v>
          </cell>
          <cell r="P372" t="str">
            <v>104BPE0490</v>
          </cell>
        </row>
        <row r="373">
          <cell r="K373" t="str">
            <v>ECOLÓGICO</v>
          </cell>
          <cell r="L373">
            <v>1</v>
          </cell>
          <cell r="M373" t="str">
            <v>Chapa de Poliéster (PRFV)</v>
          </cell>
          <cell r="N373" t="str">
            <v>ABNT TIPO III</v>
          </cell>
          <cell r="O373">
            <v>0.51</v>
          </cell>
          <cell r="P373" t="str">
            <v>104BPE0490</v>
          </cell>
        </row>
        <row r="374">
          <cell r="K374" t="str">
            <v>ECOLÓGICO</v>
          </cell>
          <cell r="L374">
            <v>1</v>
          </cell>
          <cell r="M374" t="str">
            <v>Chapa de Poliéster (PRFV)</v>
          </cell>
          <cell r="N374" t="str">
            <v>ABNT TIPO III</v>
          </cell>
          <cell r="O374">
            <v>0.79</v>
          </cell>
          <cell r="P374" t="str">
            <v>104BPE0490</v>
          </cell>
        </row>
        <row r="375">
          <cell r="K375" t="str">
            <v>ECOLÓGICO</v>
          </cell>
          <cell r="L375">
            <v>1</v>
          </cell>
          <cell r="M375" t="str">
            <v>Chapa de Poliéster (PRFV)</v>
          </cell>
          <cell r="N375" t="str">
            <v>ABNT TIPO III</v>
          </cell>
          <cell r="O375">
            <v>0.79</v>
          </cell>
          <cell r="P375" t="str">
            <v>104BPE0490</v>
          </cell>
        </row>
        <row r="376">
          <cell r="K376" t="str">
            <v>ECOLÓGICO</v>
          </cell>
          <cell r="L376">
            <v>1</v>
          </cell>
          <cell r="M376" t="str">
            <v>Chapa de Poliéster (PRFV)</v>
          </cell>
          <cell r="N376" t="str">
            <v>ABNT TIPO III</v>
          </cell>
          <cell r="O376">
            <v>0.79</v>
          </cell>
          <cell r="P376" t="str">
            <v>104BPE0490</v>
          </cell>
        </row>
        <row r="377">
          <cell r="K377" t="str">
            <v>ECOLÓGICO</v>
          </cell>
          <cell r="L377">
            <v>1</v>
          </cell>
          <cell r="M377" t="str">
            <v>Chapa de Poliéster (PRFV)</v>
          </cell>
          <cell r="N377" t="str">
            <v>ABNT TIPO III</v>
          </cell>
          <cell r="O377">
            <v>0.79</v>
          </cell>
          <cell r="P377" t="str">
            <v>104BPE0490</v>
          </cell>
        </row>
        <row r="378">
          <cell r="K378" t="str">
            <v>ECOLÓGICO</v>
          </cell>
          <cell r="L378">
            <v>1</v>
          </cell>
          <cell r="M378" t="str">
            <v>Chapa de Poliéster (PRFV)</v>
          </cell>
          <cell r="N378" t="str">
            <v>ABNT TIPO III</v>
          </cell>
          <cell r="O378">
            <v>0.51</v>
          </cell>
          <cell r="P378" t="str">
            <v>104BPE0490</v>
          </cell>
        </row>
        <row r="379">
          <cell r="K379" t="str">
            <v>ECOLÓGICO</v>
          </cell>
          <cell r="L379">
            <v>1</v>
          </cell>
          <cell r="M379" t="str">
            <v>Chapa de Poliéster (PRFV)</v>
          </cell>
          <cell r="N379" t="str">
            <v>ABNT TIPO III</v>
          </cell>
          <cell r="O379">
            <v>0.79</v>
          </cell>
          <cell r="P379" t="str">
            <v>104BPE0490</v>
          </cell>
        </row>
        <row r="380">
          <cell r="K380" t="str">
            <v>ECOLÓGICO</v>
          </cell>
          <cell r="L380">
            <v>1</v>
          </cell>
          <cell r="M380" t="str">
            <v>Chapa de Poliéster (PRFV)</v>
          </cell>
          <cell r="N380" t="str">
            <v>ABNT TIPO III</v>
          </cell>
          <cell r="O380">
            <v>0.79</v>
          </cell>
          <cell r="P380" t="str">
            <v>104BPE0490</v>
          </cell>
        </row>
        <row r="381">
          <cell r="K381" t="str">
            <v>ECOLÓGICO</v>
          </cell>
          <cell r="L381">
            <v>1</v>
          </cell>
          <cell r="M381" t="str">
            <v>Chapa de Poliéster (PRFV)</v>
          </cell>
          <cell r="N381" t="str">
            <v>ABNT TIPO III</v>
          </cell>
          <cell r="O381">
            <v>1</v>
          </cell>
          <cell r="P381" t="str">
            <v>104BPE0490</v>
          </cell>
        </row>
        <row r="382">
          <cell r="K382" t="str">
            <v>ECOLÓGICO</v>
          </cell>
          <cell r="L382">
            <v>1</v>
          </cell>
          <cell r="M382" t="str">
            <v>Chapa de Poliéster (PRFV)</v>
          </cell>
          <cell r="N382" t="str">
            <v>ABNT TIPO III</v>
          </cell>
          <cell r="O382">
            <v>0.79</v>
          </cell>
          <cell r="P382" t="str">
            <v>104BPE0490</v>
          </cell>
        </row>
        <row r="383">
          <cell r="K383" t="str">
            <v>ECOLÓGICO</v>
          </cell>
          <cell r="L383">
            <v>1</v>
          </cell>
          <cell r="M383" t="str">
            <v>Chapa de Poliéster (PRFV)</v>
          </cell>
          <cell r="N383" t="str">
            <v>ABNT TIPO III</v>
          </cell>
          <cell r="O383">
            <v>1</v>
          </cell>
          <cell r="P383" t="str">
            <v>104BPE0490</v>
          </cell>
        </row>
        <row r="384">
          <cell r="K384" t="str">
            <v>ECOLÓGICO</v>
          </cell>
          <cell r="L384">
            <v>1</v>
          </cell>
          <cell r="M384" t="str">
            <v>Chapa de Poliéster (PRFV)</v>
          </cell>
          <cell r="N384" t="str">
            <v>ABNT TIPO III</v>
          </cell>
          <cell r="O384">
            <v>0.3</v>
          </cell>
          <cell r="P384" t="str">
            <v>104BPE0490</v>
          </cell>
        </row>
        <row r="385">
          <cell r="K385" t="str">
            <v>ECOLÓGICO</v>
          </cell>
          <cell r="L385">
            <v>1</v>
          </cell>
          <cell r="M385" t="str">
            <v>Chapa de Poliéster (PRFV)</v>
          </cell>
          <cell r="N385" t="str">
            <v>ABNT TIPO III</v>
          </cell>
          <cell r="O385">
            <v>0.3</v>
          </cell>
          <cell r="P385" t="str">
            <v>104BPE0490</v>
          </cell>
        </row>
        <row r="386">
          <cell r="K386" t="str">
            <v>Perfil C Metálico de aço carbono - NBR 14890</v>
          </cell>
          <cell r="L386">
            <v>2</v>
          </cell>
          <cell r="M386" t="str">
            <v>Chapa de Poliéster (PRFV)</v>
          </cell>
          <cell r="N386" t="str">
            <v>ABNT TIPO III</v>
          </cell>
          <cell r="O386">
            <v>4.5</v>
          </cell>
          <cell r="P386" t="str">
            <v>104BPE0490</v>
          </cell>
        </row>
        <row r="387">
          <cell r="K387" t="str">
            <v>ECOLÓGICO</v>
          </cell>
          <cell r="L387">
            <v>1</v>
          </cell>
          <cell r="M387" t="str">
            <v>Chapa de Poliéster (PRFV)</v>
          </cell>
          <cell r="N387" t="str">
            <v>ABNT TIPO III</v>
          </cell>
          <cell r="O387">
            <v>0.3</v>
          </cell>
          <cell r="P387" t="str">
            <v>104BPE0490</v>
          </cell>
        </row>
        <row r="388">
          <cell r="K388" t="str">
            <v>ECOLÓGICO</v>
          </cell>
          <cell r="L388">
            <v>1</v>
          </cell>
          <cell r="M388" t="str">
            <v>Chapa de Poliéster (PRFV)</v>
          </cell>
          <cell r="N388" t="str">
            <v>ABNT TIPO III</v>
          </cell>
          <cell r="O388">
            <v>0.3</v>
          </cell>
          <cell r="P388" t="str">
            <v>104BPE0490</v>
          </cell>
        </row>
        <row r="389">
          <cell r="K389" t="str">
            <v>Perfil C Metálico de aço carbono - NBR 14890</v>
          </cell>
          <cell r="L389">
            <v>2</v>
          </cell>
          <cell r="M389" t="str">
            <v>Chapa de Poliéster (PRFV)</v>
          </cell>
          <cell r="N389" t="str">
            <v>ABNT TIPO III</v>
          </cell>
          <cell r="O389">
            <v>4.5</v>
          </cell>
          <cell r="P389" t="str">
            <v>104BPE0490</v>
          </cell>
        </row>
        <row r="390">
          <cell r="K390" t="str">
            <v>ECOLÓGICO</v>
          </cell>
          <cell r="L390">
            <v>1</v>
          </cell>
          <cell r="M390" t="str">
            <v>Chapa de Poliéster (PRFV)</v>
          </cell>
          <cell r="N390" t="str">
            <v>ABNT TIPO III</v>
          </cell>
          <cell r="O390">
            <v>1</v>
          </cell>
          <cell r="P390" t="str">
            <v>104BPE0490</v>
          </cell>
        </row>
        <row r="391">
          <cell r="K391" t="str">
            <v>ECOLÓGICO</v>
          </cell>
          <cell r="L391">
            <v>1</v>
          </cell>
          <cell r="M391" t="str">
            <v>Chapa de Poliéster (PRFV)</v>
          </cell>
          <cell r="N391" t="str">
            <v>ABNT TIPO III</v>
          </cell>
          <cell r="O391">
            <v>1</v>
          </cell>
          <cell r="P391" t="str">
            <v>104BPE0490</v>
          </cell>
        </row>
        <row r="392">
          <cell r="K392" t="str">
            <v>ECOLÓGICO</v>
          </cell>
          <cell r="L392">
            <v>1</v>
          </cell>
          <cell r="M392" t="str">
            <v>Chapa de Poliéster (PRFV)</v>
          </cell>
          <cell r="N392" t="str">
            <v>ABNT TIPO III</v>
          </cell>
          <cell r="O392">
            <v>0.79</v>
          </cell>
          <cell r="P392" t="str">
            <v>104BPE0490</v>
          </cell>
        </row>
        <row r="393">
          <cell r="K393" t="str">
            <v>ECOLÓGICO</v>
          </cell>
          <cell r="L393">
            <v>1</v>
          </cell>
          <cell r="M393" t="str">
            <v>Chapa de Poliéster (PRFV)</v>
          </cell>
          <cell r="N393" t="str">
            <v>ABNT TIPO III</v>
          </cell>
          <cell r="O393">
            <v>1</v>
          </cell>
          <cell r="P393" t="str">
            <v>104BPE0490</v>
          </cell>
        </row>
        <row r="394">
          <cell r="K394" t="str">
            <v>ECOLÓGICO</v>
          </cell>
          <cell r="L394">
            <v>1</v>
          </cell>
          <cell r="M394" t="str">
            <v>Chapa de Poliéster (PRFV)</v>
          </cell>
          <cell r="N394" t="str">
            <v>ABNT TIPO III</v>
          </cell>
          <cell r="O394">
            <v>1</v>
          </cell>
          <cell r="P394" t="str">
            <v>104BPE0490</v>
          </cell>
        </row>
        <row r="395">
          <cell r="K395" t="str">
            <v>ECOLÓGICO</v>
          </cell>
          <cell r="L395">
            <v>1</v>
          </cell>
          <cell r="M395" t="str">
            <v>Chapa de Poliéster (PRFV)</v>
          </cell>
          <cell r="N395" t="str">
            <v>ABNT TIPO III</v>
          </cell>
          <cell r="O395">
            <v>0.43</v>
          </cell>
          <cell r="P395" t="str">
            <v>104BPE0490</v>
          </cell>
        </row>
        <row r="396">
          <cell r="K396" t="str">
            <v>ECOLÓGICO</v>
          </cell>
          <cell r="L396">
            <v>1</v>
          </cell>
          <cell r="M396" t="str">
            <v>Chapa de Poliéster (PRFV)</v>
          </cell>
          <cell r="N396" t="str">
            <v>ABNT TIPO III</v>
          </cell>
          <cell r="O396">
            <v>0.83</v>
          </cell>
          <cell r="P396" t="str">
            <v>104BPE0490</v>
          </cell>
        </row>
        <row r="397">
          <cell r="K397" t="str">
            <v>ECOLÓGICO</v>
          </cell>
          <cell r="L397">
            <v>1</v>
          </cell>
          <cell r="M397" t="str">
            <v>Chapa de Poliéster (PRFV)</v>
          </cell>
          <cell r="N397" t="str">
            <v>ABNT TIPO III</v>
          </cell>
          <cell r="O397">
            <v>0.51</v>
          </cell>
          <cell r="P397" t="str">
            <v>104BPE0490</v>
          </cell>
        </row>
        <row r="398">
          <cell r="K398" t="str">
            <v>ECOLÓGICO</v>
          </cell>
          <cell r="L398">
            <v>2</v>
          </cell>
          <cell r="M398" t="str">
            <v>Chapa de Poliéster (PRFV)</v>
          </cell>
          <cell r="N398" t="str">
            <v>ABNT TIPO III</v>
          </cell>
          <cell r="O398">
            <v>2.5</v>
          </cell>
          <cell r="P398" t="str">
            <v>104BPE0490</v>
          </cell>
        </row>
        <row r="399">
          <cell r="K399" t="str">
            <v>ECOLÓGICO</v>
          </cell>
          <cell r="L399">
            <v>1</v>
          </cell>
          <cell r="M399" t="str">
            <v>Chapa de Poliéster (PRFV)</v>
          </cell>
          <cell r="N399" t="str">
            <v>ABNT TIPO III</v>
          </cell>
          <cell r="O399">
            <v>0.79</v>
          </cell>
          <cell r="P399" t="str">
            <v>104BPE0510</v>
          </cell>
        </row>
        <row r="400">
          <cell r="K400" t="str">
            <v>Perfil C Metálico de aço carbono - NBR 14890</v>
          </cell>
          <cell r="L400">
            <v>2</v>
          </cell>
          <cell r="M400" t="str">
            <v>Chapa de Poliéster (PRFV)</v>
          </cell>
          <cell r="N400" t="str">
            <v>ABNT TIPO III</v>
          </cell>
          <cell r="O400">
            <v>4.5</v>
          </cell>
          <cell r="P400" t="str">
            <v>104BPE0510</v>
          </cell>
        </row>
        <row r="401">
          <cell r="K401" t="str">
            <v>ECOLÓGICO</v>
          </cell>
          <cell r="L401">
            <v>1</v>
          </cell>
          <cell r="M401" t="str">
            <v>Chapa de Poliéster (PRFV)</v>
          </cell>
          <cell r="N401" t="str">
            <v>ABNT TIPO III</v>
          </cell>
          <cell r="O401">
            <v>0.79</v>
          </cell>
          <cell r="P401" t="str">
            <v>104BPE0510</v>
          </cell>
        </row>
        <row r="402">
          <cell r="K402" t="str">
            <v>ECOLÓGICO</v>
          </cell>
          <cell r="L402">
            <v>1</v>
          </cell>
          <cell r="M402" t="str">
            <v>Chapa de Poliéster (PRFV)</v>
          </cell>
          <cell r="N402" t="str">
            <v>ABNT TIPO III</v>
          </cell>
          <cell r="O402">
            <v>1</v>
          </cell>
          <cell r="P402" t="str">
            <v>104BPE0510</v>
          </cell>
        </row>
        <row r="403">
          <cell r="K403" t="str">
            <v>Perfil C Metálico de aço carbono - NBR 14890</v>
          </cell>
          <cell r="L403">
            <v>2</v>
          </cell>
          <cell r="M403" t="str">
            <v>Chapa de Poliéster (PRFV)</v>
          </cell>
          <cell r="N403" t="str">
            <v>ABNT TIPO III</v>
          </cell>
          <cell r="O403">
            <v>5.25</v>
          </cell>
          <cell r="P403" t="str">
            <v>104BPE0510</v>
          </cell>
        </row>
        <row r="404">
          <cell r="K404" t="str">
            <v>Perfil C Metálico de aço carbono - NBR 14890</v>
          </cell>
          <cell r="L404">
            <v>2</v>
          </cell>
          <cell r="M404" t="str">
            <v>Chapa de Poliéster (PRFV)</v>
          </cell>
          <cell r="N404" t="str">
            <v>ABNT TIPO III</v>
          </cell>
          <cell r="O404">
            <v>5.25</v>
          </cell>
          <cell r="P404" t="str">
            <v>104BPE0510</v>
          </cell>
        </row>
        <row r="405">
          <cell r="K405" t="str">
            <v>ECOLÓGICO</v>
          </cell>
          <cell r="L405">
            <v>1</v>
          </cell>
          <cell r="M405" t="str">
            <v>Chapa de Poliéster (PRFV)</v>
          </cell>
          <cell r="N405" t="str">
            <v>ABNT TIPO III</v>
          </cell>
          <cell r="O405">
            <v>1</v>
          </cell>
          <cell r="P405" t="str">
            <v>104BPE0510</v>
          </cell>
        </row>
        <row r="406">
          <cell r="K406" t="str">
            <v>ECOLÓGICO</v>
          </cell>
          <cell r="L406">
            <v>1</v>
          </cell>
          <cell r="M406" t="str">
            <v>Chapa de Poliéster (PRFV)</v>
          </cell>
          <cell r="N406" t="str">
            <v>ABNT TIPO III</v>
          </cell>
          <cell r="O406">
            <v>0.79</v>
          </cell>
          <cell r="P406" t="str">
            <v>104BPE0510</v>
          </cell>
        </row>
        <row r="407">
          <cell r="K407" t="str">
            <v>ECOLÓGICO</v>
          </cell>
          <cell r="L407">
            <v>1</v>
          </cell>
          <cell r="M407" t="str">
            <v>Chapa de Poliéster (PRFV)</v>
          </cell>
          <cell r="N407" t="str">
            <v>ABNT TIPO III</v>
          </cell>
          <cell r="O407">
            <v>0.79</v>
          </cell>
          <cell r="P407" t="str">
            <v>104BPE0510</v>
          </cell>
        </row>
        <row r="408">
          <cell r="K408" t="str">
            <v>Perfil C Metálico de aço carbono - NBR 14890</v>
          </cell>
          <cell r="L408">
            <v>2</v>
          </cell>
          <cell r="M408" t="str">
            <v>Chapa de Poliéster (PRFV)</v>
          </cell>
          <cell r="N408" t="str">
            <v>ABNT TIPO III</v>
          </cell>
          <cell r="O408">
            <v>3.75</v>
          </cell>
          <cell r="P408" t="str">
            <v>104BPE0510</v>
          </cell>
        </row>
        <row r="409">
          <cell r="K409" t="str">
            <v>ECOLÓGICO</v>
          </cell>
          <cell r="L409">
            <v>1</v>
          </cell>
          <cell r="M409" t="str">
            <v>Chapa de Poliéster (PRFV)</v>
          </cell>
          <cell r="N409" t="str">
            <v>ABNT TIPO III</v>
          </cell>
          <cell r="O409">
            <v>0.51</v>
          </cell>
          <cell r="P409" t="str">
            <v>104BPE0510</v>
          </cell>
        </row>
        <row r="410">
          <cell r="K410" t="str">
            <v>ECOLÓGICO</v>
          </cell>
          <cell r="L410">
            <v>1</v>
          </cell>
          <cell r="M410" t="str">
            <v>Chapa de Poliéster (PRFV)</v>
          </cell>
          <cell r="N410" t="str">
            <v>ABNT TIPO III</v>
          </cell>
          <cell r="O410">
            <v>1</v>
          </cell>
          <cell r="P410" t="str">
            <v>104BPE0510</v>
          </cell>
        </row>
        <row r="411">
          <cell r="K411" t="str">
            <v>Perfil C Metálico de aço carbono - NBR 14890</v>
          </cell>
          <cell r="L411">
            <v>2</v>
          </cell>
          <cell r="M411" t="str">
            <v>Chapa de Poliéster (PRFV)</v>
          </cell>
          <cell r="N411" t="str">
            <v>ABNT TIPO III</v>
          </cell>
          <cell r="O411">
            <v>5.25</v>
          </cell>
          <cell r="P411" t="str">
            <v>104BPE0510</v>
          </cell>
        </row>
        <row r="412">
          <cell r="K412" t="str">
            <v>ECOLÓGICO</v>
          </cell>
          <cell r="L412">
            <v>1</v>
          </cell>
          <cell r="M412" t="str">
            <v>Chapa de Poliéster (PRFV)</v>
          </cell>
          <cell r="N412" t="str">
            <v>ABNT TIPO III</v>
          </cell>
          <cell r="O412">
            <v>1</v>
          </cell>
          <cell r="P412" t="str">
            <v>104BPE0510</v>
          </cell>
        </row>
        <row r="413">
          <cell r="K413" t="str">
            <v>Perfil C Metálico de aço carbono - NBR 14890</v>
          </cell>
          <cell r="L413">
            <v>2</v>
          </cell>
          <cell r="M413" t="str">
            <v>Chapa de Poliéster (PRFV)</v>
          </cell>
          <cell r="N413" t="str">
            <v>ABNT TIPO III</v>
          </cell>
          <cell r="O413">
            <v>3.75</v>
          </cell>
          <cell r="P413" t="str">
            <v>104BPE0510</v>
          </cell>
        </row>
        <row r="414">
          <cell r="K414" t="str">
            <v>Perfil C Metálico de aço carbono - NBR 14890</v>
          </cell>
          <cell r="L414">
            <v>2</v>
          </cell>
          <cell r="M414" t="str">
            <v>Chapa de Poliéster (PRFV)</v>
          </cell>
          <cell r="N414" t="str">
            <v>ABNT TIPO III</v>
          </cell>
          <cell r="O414">
            <v>5.25</v>
          </cell>
          <cell r="P414" t="str">
            <v>104BPE0510</v>
          </cell>
        </row>
        <row r="415">
          <cell r="K415" t="str">
            <v>ECOLÓGICO</v>
          </cell>
          <cell r="L415">
            <v>1</v>
          </cell>
          <cell r="M415" t="str">
            <v>Chapa de Poliéster (PRFV)</v>
          </cell>
          <cell r="N415" t="str">
            <v>ABNT TIPO III</v>
          </cell>
          <cell r="O415">
            <v>1</v>
          </cell>
          <cell r="P415" t="str">
            <v>104BPE0510</v>
          </cell>
        </row>
        <row r="416">
          <cell r="K416" t="str">
            <v>Perfil C Metálico de aço carbono - NBR 14890</v>
          </cell>
          <cell r="L416">
            <v>2</v>
          </cell>
          <cell r="M416" t="str">
            <v>Chapa de Poliéster (PRFV)</v>
          </cell>
          <cell r="N416" t="str">
            <v>ABNT TIPO III</v>
          </cell>
          <cell r="O416">
            <v>3.75</v>
          </cell>
          <cell r="P416" t="str">
            <v>104BPE0510</v>
          </cell>
        </row>
        <row r="417">
          <cell r="K417" t="str">
            <v>ECOLÓGICO</v>
          </cell>
          <cell r="L417">
            <v>1</v>
          </cell>
          <cell r="M417" t="str">
            <v>Chapa de Poliéster (PRFV)</v>
          </cell>
          <cell r="N417" t="str">
            <v>ABNT TIPO III</v>
          </cell>
          <cell r="O417">
            <v>0.51</v>
          </cell>
          <cell r="P417" t="str">
            <v>104BPE0510</v>
          </cell>
        </row>
        <row r="418">
          <cell r="K418" t="str">
            <v>ECOLÓGICO</v>
          </cell>
          <cell r="L418">
            <v>1</v>
          </cell>
          <cell r="M418" t="str">
            <v>Chapa de Poliéster (PRFV)</v>
          </cell>
          <cell r="N418" t="str">
            <v>ABNT TIPO III</v>
          </cell>
          <cell r="O418">
            <v>1</v>
          </cell>
          <cell r="P418" t="str">
            <v>104BPE0510</v>
          </cell>
        </row>
        <row r="419">
          <cell r="K419" t="str">
            <v>ECOLÓGICO</v>
          </cell>
          <cell r="L419">
            <v>1</v>
          </cell>
          <cell r="M419" t="str">
            <v>Chapa de Poliéster (PRFV)</v>
          </cell>
          <cell r="N419" t="str">
            <v>ABNT TIPO III</v>
          </cell>
          <cell r="O419">
            <v>1</v>
          </cell>
          <cell r="P419" t="str">
            <v>104BPE0510</v>
          </cell>
        </row>
        <row r="420">
          <cell r="K420" t="str">
            <v>ECOLÓGICO</v>
          </cell>
          <cell r="L420">
            <v>1</v>
          </cell>
          <cell r="M420" t="str">
            <v>Chapa de Poliéster (PRFV)</v>
          </cell>
          <cell r="N420" t="str">
            <v>ABNT TIPO III</v>
          </cell>
          <cell r="O420">
            <v>0.79</v>
          </cell>
          <cell r="P420" t="str">
            <v>104BPE0510</v>
          </cell>
        </row>
        <row r="421">
          <cell r="K421" t="str">
            <v>ECOLÓGICO</v>
          </cell>
          <cell r="L421">
            <v>1</v>
          </cell>
          <cell r="M421" t="str">
            <v>Chapa de Poliéster (PRFV)</v>
          </cell>
          <cell r="N421" t="str">
            <v>ABNT TIPO III</v>
          </cell>
          <cell r="O421">
            <v>0.79</v>
          </cell>
          <cell r="P421" t="str">
            <v>104BPE0510</v>
          </cell>
        </row>
        <row r="422">
          <cell r="K422" t="str">
            <v>ECOLÓGICO</v>
          </cell>
          <cell r="L422">
            <v>1</v>
          </cell>
          <cell r="M422" t="str">
            <v>Chapa de Poliéster (PRFV)</v>
          </cell>
          <cell r="N422" t="str">
            <v>ABNT TIPO III</v>
          </cell>
          <cell r="O422">
            <v>1</v>
          </cell>
          <cell r="P422" t="str">
            <v>104BPE0510</v>
          </cell>
        </row>
        <row r="423">
          <cell r="K423" t="str">
            <v>ECOLÓGICO</v>
          </cell>
          <cell r="L423">
            <v>1</v>
          </cell>
          <cell r="M423" t="str">
            <v>Chapa de Poliéster (PRFV)</v>
          </cell>
          <cell r="N423" t="str">
            <v>ABNT TIPO III</v>
          </cell>
          <cell r="O423">
            <v>1</v>
          </cell>
          <cell r="P423" t="str">
            <v>104BPE0510</v>
          </cell>
        </row>
        <row r="424">
          <cell r="K424" t="str">
            <v>ECOLÓGICO</v>
          </cell>
          <cell r="L424">
            <v>1</v>
          </cell>
          <cell r="M424" t="str">
            <v>Chapa de Poliéster (PRFV)</v>
          </cell>
          <cell r="N424" t="str">
            <v>ABNT TIPO III</v>
          </cell>
          <cell r="O424">
            <v>0.51</v>
          </cell>
          <cell r="P424" t="str">
            <v>104BPE0510</v>
          </cell>
        </row>
        <row r="425">
          <cell r="K425" t="str">
            <v>ECOLÓGICO</v>
          </cell>
          <cell r="L425">
            <v>1</v>
          </cell>
          <cell r="M425" t="str">
            <v>Chapa de Poliéster (PRFV)</v>
          </cell>
          <cell r="N425" t="str">
            <v>ABNT TIPO III</v>
          </cell>
          <cell r="O425">
            <v>1</v>
          </cell>
          <cell r="P425" t="str">
            <v>104BPE0510</v>
          </cell>
        </row>
        <row r="426">
          <cell r="K426" t="str">
            <v>ECOLÓGICO</v>
          </cell>
          <cell r="L426">
            <v>1</v>
          </cell>
          <cell r="M426" t="str">
            <v>Chapa de Poliéster (PRFV)</v>
          </cell>
          <cell r="N426" t="str">
            <v>ABNT TIPO III</v>
          </cell>
          <cell r="O426">
            <v>1</v>
          </cell>
          <cell r="P426" t="str">
            <v>104BPE0510</v>
          </cell>
        </row>
        <row r="427">
          <cell r="K427" t="str">
            <v>ECOLÓGICO</v>
          </cell>
          <cell r="L427">
            <v>1</v>
          </cell>
          <cell r="M427" t="str">
            <v>Chapa de Poliéster (PRFV)</v>
          </cell>
          <cell r="N427" t="str">
            <v>ABNT TIPO III</v>
          </cell>
          <cell r="O427">
            <v>0.79</v>
          </cell>
          <cell r="P427" t="str">
            <v>104BPE0510</v>
          </cell>
        </row>
        <row r="428">
          <cell r="K428" t="str">
            <v>ECOLÓGICO</v>
          </cell>
          <cell r="L428">
            <v>1</v>
          </cell>
          <cell r="M428" t="str">
            <v>Chapa de Poliéster (PRFV)</v>
          </cell>
          <cell r="N428" t="str">
            <v>ABNT TIPO III</v>
          </cell>
          <cell r="O428">
            <v>0.79</v>
          </cell>
          <cell r="P428" t="str">
            <v>104BPE0510</v>
          </cell>
        </row>
        <row r="429">
          <cell r="K429" t="str">
            <v>Perfil C Metálico de aço carbono - NBR 14890</v>
          </cell>
          <cell r="L429">
            <v>2</v>
          </cell>
          <cell r="M429" t="str">
            <v>Chapa de Poliéster (PRFV)</v>
          </cell>
          <cell r="N429" t="str">
            <v>ABNT TIPO III</v>
          </cell>
          <cell r="O429">
            <v>5.25</v>
          </cell>
          <cell r="P429" t="str">
            <v>104BPE0510</v>
          </cell>
        </row>
        <row r="430">
          <cell r="K430" t="str">
            <v>ECOLÓGICO</v>
          </cell>
          <cell r="L430">
            <v>1</v>
          </cell>
          <cell r="M430" t="str">
            <v>Chapa de Poliéster (PRFV)</v>
          </cell>
          <cell r="N430" t="str">
            <v>ABNT TIPO III</v>
          </cell>
          <cell r="O430">
            <v>1</v>
          </cell>
          <cell r="P430" t="str">
            <v>104BPE0510</v>
          </cell>
        </row>
        <row r="431">
          <cell r="K431" t="str">
            <v>ECOLÓGICO</v>
          </cell>
          <cell r="L431">
            <v>1</v>
          </cell>
          <cell r="M431" t="str">
            <v>Chapa de Poliéster (PRFV)</v>
          </cell>
          <cell r="N431" t="str">
            <v>ABNT TIPO III</v>
          </cell>
          <cell r="O431">
            <v>0.79</v>
          </cell>
          <cell r="P431" t="str">
            <v>104BPE0510</v>
          </cell>
        </row>
        <row r="432">
          <cell r="K432" t="str">
            <v>ECOLÓGICO</v>
          </cell>
          <cell r="L432">
            <v>1</v>
          </cell>
          <cell r="M432" t="str">
            <v>Chapa de Poliéster (PRFV)</v>
          </cell>
          <cell r="N432" t="str">
            <v>ABNT TIPO III</v>
          </cell>
          <cell r="O432">
            <v>0.51</v>
          </cell>
          <cell r="P432" t="str">
            <v>104BPE0510</v>
          </cell>
        </row>
        <row r="433">
          <cell r="K433" t="str">
            <v>ECOLÓGICO</v>
          </cell>
          <cell r="L433">
            <v>1</v>
          </cell>
          <cell r="M433" t="str">
            <v>Chapa de Poliéster (PRFV)</v>
          </cell>
          <cell r="N433" t="str">
            <v>ABNT TIPO III</v>
          </cell>
          <cell r="O433">
            <v>0.79</v>
          </cell>
          <cell r="P433" t="str">
            <v>104BPE0510</v>
          </cell>
        </row>
        <row r="434">
          <cell r="K434" t="str">
            <v>ECOLÓGICO</v>
          </cell>
          <cell r="L434">
            <v>1</v>
          </cell>
          <cell r="M434" t="str">
            <v>Chapa de Poliéster (PRFV)</v>
          </cell>
          <cell r="N434" t="str">
            <v>ABNT TIPO III</v>
          </cell>
          <cell r="O434">
            <v>0.79</v>
          </cell>
          <cell r="P434" t="str">
            <v>104BPE0510</v>
          </cell>
        </row>
        <row r="435">
          <cell r="K435" t="str">
            <v>ECOLÓGICO</v>
          </cell>
          <cell r="L435">
            <v>1</v>
          </cell>
          <cell r="M435" t="str">
            <v>Chapa de Poliéster (PRFV)</v>
          </cell>
          <cell r="N435" t="str">
            <v>ABNT TIPO III</v>
          </cell>
          <cell r="O435">
            <v>0.79</v>
          </cell>
          <cell r="P435" t="str">
            <v>104BPE0510</v>
          </cell>
        </row>
        <row r="436">
          <cell r="K436" t="str">
            <v>Perfil C Metálico de aço carbono - NBR 14890</v>
          </cell>
          <cell r="L436">
            <v>2</v>
          </cell>
          <cell r="M436" t="str">
            <v>Chapa de Poliéster (PRFV)</v>
          </cell>
          <cell r="N436" t="str">
            <v>ABNT TIPO III</v>
          </cell>
          <cell r="O436">
            <v>3</v>
          </cell>
          <cell r="P436" t="str">
            <v>104BPE0510</v>
          </cell>
        </row>
        <row r="437">
          <cell r="K437" t="str">
            <v>ECOLÓGICO</v>
          </cell>
          <cell r="L437">
            <v>1</v>
          </cell>
          <cell r="M437" t="str">
            <v>Chapa de Poliéster (PRFV)</v>
          </cell>
          <cell r="N437" t="str">
            <v>ABNT TIPO III</v>
          </cell>
          <cell r="O437">
            <v>0.79</v>
          </cell>
          <cell r="P437" t="str">
            <v>104BPE0510</v>
          </cell>
        </row>
        <row r="438">
          <cell r="K438" t="str">
            <v>ECOLÓGICO</v>
          </cell>
          <cell r="L438">
            <v>1</v>
          </cell>
          <cell r="M438" t="str">
            <v>Chapa de Poliéster (PRFV)</v>
          </cell>
          <cell r="N438" t="str">
            <v>ABNT TIPO III</v>
          </cell>
          <cell r="O438">
            <v>1</v>
          </cell>
          <cell r="P438" t="str">
            <v>104BPE0510</v>
          </cell>
        </row>
        <row r="439">
          <cell r="K439" t="str">
            <v>ECOLÓGICO</v>
          </cell>
          <cell r="L439">
            <v>1</v>
          </cell>
          <cell r="M439" t="str">
            <v>Chapa de Poliéster (PRFV)</v>
          </cell>
          <cell r="N439" t="str">
            <v>ABNT TIPO III</v>
          </cell>
          <cell r="O439">
            <v>0.51</v>
          </cell>
          <cell r="P439" t="str">
            <v>104BPE0510</v>
          </cell>
        </row>
        <row r="440">
          <cell r="K440" t="str">
            <v>ECOLÓGICO</v>
          </cell>
          <cell r="L440">
            <v>1</v>
          </cell>
          <cell r="M440" t="str">
            <v>Chapa de Poliéster (PRFV)</v>
          </cell>
          <cell r="N440" t="str">
            <v>ABNT TIPO III</v>
          </cell>
          <cell r="O440">
            <v>0.3</v>
          </cell>
          <cell r="P440" t="str">
            <v>104BPE0510</v>
          </cell>
        </row>
        <row r="441">
          <cell r="K441" t="str">
            <v>ECOLÓGICO</v>
          </cell>
          <cell r="L441">
            <v>1</v>
          </cell>
          <cell r="M441" t="str">
            <v>Chapa de Poliéster (PRFV)</v>
          </cell>
          <cell r="N441" t="str">
            <v>ABNT TIPO III</v>
          </cell>
          <cell r="O441">
            <v>0.3</v>
          </cell>
          <cell r="P441" t="str">
            <v>104BPE0510</v>
          </cell>
        </row>
        <row r="442">
          <cell r="K442" t="str">
            <v>Perfil C Metálico de aço carbono - NBR 14890</v>
          </cell>
          <cell r="L442">
            <v>2</v>
          </cell>
          <cell r="M442" t="str">
            <v>Chapa de Poliéster (PRFV)</v>
          </cell>
          <cell r="N442" t="str">
            <v>ABNT TIPO III</v>
          </cell>
          <cell r="O442">
            <v>4.5</v>
          </cell>
          <cell r="P442" t="str">
            <v>104BPE0510</v>
          </cell>
        </row>
        <row r="443">
          <cell r="K443" t="str">
            <v>Perfil C Metálico de aço carbono - NBR 14890</v>
          </cell>
          <cell r="L443">
            <v>2</v>
          </cell>
          <cell r="M443" t="str">
            <v>Chapa de Poliéster (PRFV)</v>
          </cell>
          <cell r="N443" t="str">
            <v>ABNT TIPO III</v>
          </cell>
          <cell r="O443">
            <v>4.5</v>
          </cell>
          <cell r="P443" t="str">
            <v>104BPE0510</v>
          </cell>
        </row>
        <row r="444">
          <cell r="K444" t="str">
            <v>ECOLÓGICO</v>
          </cell>
          <cell r="L444">
            <v>1</v>
          </cell>
          <cell r="M444" t="str">
            <v>Chapa de Poliéster (PRFV)</v>
          </cell>
          <cell r="N444" t="str">
            <v>ABNT TIPO III</v>
          </cell>
          <cell r="O444">
            <v>0.3</v>
          </cell>
          <cell r="P444" t="str">
            <v>104BPE0510</v>
          </cell>
        </row>
        <row r="445">
          <cell r="K445" t="str">
            <v>ECOLÓGICO</v>
          </cell>
          <cell r="L445">
            <v>1</v>
          </cell>
          <cell r="M445" t="str">
            <v>Chapa de Poliéster (PRFV)</v>
          </cell>
          <cell r="N445" t="str">
            <v>ABNT TIPO III</v>
          </cell>
          <cell r="O445">
            <v>0.3</v>
          </cell>
          <cell r="P445" t="str">
            <v>104BPE0510</v>
          </cell>
        </row>
        <row r="446">
          <cell r="K446" t="str">
            <v>ECOLÓGICO</v>
          </cell>
          <cell r="L446">
            <v>1</v>
          </cell>
          <cell r="M446" t="str">
            <v>Chapa de Poliéster (PRFV)</v>
          </cell>
          <cell r="N446" t="str">
            <v>ABNT TIPO III</v>
          </cell>
          <cell r="O446">
            <v>1</v>
          </cell>
          <cell r="P446" t="str">
            <v>104BPE0510</v>
          </cell>
        </row>
        <row r="447">
          <cell r="K447" t="str">
            <v>ECOLÓGICO</v>
          </cell>
          <cell r="L447">
            <v>1</v>
          </cell>
          <cell r="M447" t="str">
            <v>Chapa de Poliéster (PRFV)</v>
          </cell>
          <cell r="N447" t="str">
            <v>ABNT TIPO III</v>
          </cell>
          <cell r="O447">
            <v>1</v>
          </cell>
          <cell r="P447" t="str">
            <v>104BPE0510</v>
          </cell>
        </row>
        <row r="448">
          <cell r="K448" t="str">
            <v>Perfil C Metálico de aço carbono - NBR 14890</v>
          </cell>
          <cell r="L448">
            <v>2</v>
          </cell>
          <cell r="M448" t="str">
            <v>Chapa de Poliéster (PRFV)</v>
          </cell>
          <cell r="N448" t="str">
            <v>ABNT TIPO III</v>
          </cell>
          <cell r="O448">
            <v>3.5</v>
          </cell>
          <cell r="P448" t="str">
            <v>104BPE0510</v>
          </cell>
        </row>
        <row r="449">
          <cell r="K449" t="str">
            <v>Perfil C Metálico de aço carbono - NBR 14890</v>
          </cell>
          <cell r="L449">
            <v>2</v>
          </cell>
          <cell r="M449" t="str">
            <v>Chapa de Poliéster (PRFV)</v>
          </cell>
          <cell r="N449" t="str">
            <v>ABNT TIPO III</v>
          </cell>
          <cell r="O449">
            <v>3.5</v>
          </cell>
          <cell r="P449" t="str">
            <v>104BPE0510</v>
          </cell>
        </row>
        <row r="450">
          <cell r="K450" t="str">
            <v>ECOLÓGICO</v>
          </cell>
          <cell r="L450">
            <v>1</v>
          </cell>
          <cell r="M450" t="str">
            <v>Chapa de Poliéster (PRFV)</v>
          </cell>
          <cell r="N450" t="str">
            <v>ABNT TIPO III</v>
          </cell>
          <cell r="O450">
            <v>0.79</v>
          </cell>
          <cell r="P450" t="str">
            <v>104BPE0510</v>
          </cell>
        </row>
        <row r="451">
          <cell r="K451" t="str">
            <v>ECOLÓGICO</v>
          </cell>
          <cell r="L451">
            <v>1</v>
          </cell>
          <cell r="M451" t="str">
            <v>Chapa de Poliéster (PRFV)</v>
          </cell>
          <cell r="N451" t="str">
            <v>ABNT TIPO III</v>
          </cell>
          <cell r="O451">
            <v>0.79</v>
          </cell>
          <cell r="P451" t="str">
            <v>104BPE0510</v>
          </cell>
        </row>
        <row r="452">
          <cell r="K452" t="str">
            <v>ECOLÓGICO</v>
          </cell>
          <cell r="L452">
            <v>1</v>
          </cell>
          <cell r="M452" t="str">
            <v>Chapa de Poliéster (PRFV)</v>
          </cell>
          <cell r="N452" t="str">
            <v>ABNT TIPO III</v>
          </cell>
          <cell r="O452">
            <v>1</v>
          </cell>
          <cell r="P452" t="str">
            <v>104BPE0510</v>
          </cell>
        </row>
        <row r="453">
          <cell r="K453" t="str">
            <v>ECOLÓGICO</v>
          </cell>
          <cell r="L453">
            <v>1</v>
          </cell>
          <cell r="M453" t="str">
            <v>Chapa de Poliéster (PRFV)</v>
          </cell>
          <cell r="N453" t="str">
            <v>ABNT TIPO III</v>
          </cell>
          <cell r="O453">
            <v>0.51</v>
          </cell>
          <cell r="P453" t="str">
            <v>104BPE0510</v>
          </cell>
        </row>
        <row r="454">
          <cell r="K454" t="str">
            <v>ECOLÓGICO</v>
          </cell>
          <cell r="L454">
            <v>1</v>
          </cell>
          <cell r="M454" t="str">
            <v>Chapa de Poliéster (PRFV)</v>
          </cell>
          <cell r="N454" t="str">
            <v>ABNT TIPO III</v>
          </cell>
          <cell r="O454">
            <v>1</v>
          </cell>
          <cell r="P454" t="str">
            <v>104BPE0510</v>
          </cell>
        </row>
        <row r="455">
          <cell r="K455" t="str">
            <v>ECOLÓGICO</v>
          </cell>
          <cell r="L455">
            <v>1</v>
          </cell>
          <cell r="M455" t="str">
            <v>Chapa de Poliéster (PRFV)</v>
          </cell>
          <cell r="N455" t="str">
            <v>ABNT TIPO III</v>
          </cell>
          <cell r="O455">
            <v>0.79</v>
          </cell>
          <cell r="P455" t="str">
            <v>104BPE0510</v>
          </cell>
        </row>
        <row r="456">
          <cell r="K456" t="str">
            <v>ECOLÓGICO</v>
          </cell>
          <cell r="L456">
            <v>1</v>
          </cell>
          <cell r="M456" t="str">
            <v>Chapa de Poliéster (PRFV)</v>
          </cell>
          <cell r="N456" t="str">
            <v>ABNT TIPO III</v>
          </cell>
          <cell r="O456">
            <v>0.3</v>
          </cell>
          <cell r="P456" t="str">
            <v>104BPE0510</v>
          </cell>
        </row>
        <row r="457">
          <cell r="K457" t="str">
            <v>ECOLÓGICO</v>
          </cell>
          <cell r="L457">
            <v>1</v>
          </cell>
          <cell r="M457" t="str">
            <v>Chapa de Poliéster (PRFV)</v>
          </cell>
          <cell r="N457" t="str">
            <v>ABNT TIPO III</v>
          </cell>
          <cell r="O457">
            <v>0.3</v>
          </cell>
          <cell r="P457" t="str">
            <v>104BPE0510</v>
          </cell>
        </row>
        <row r="458">
          <cell r="K458" t="str">
            <v>Perfil C Metálico de aço carbono - NBR 14890</v>
          </cell>
          <cell r="L458">
            <v>2</v>
          </cell>
          <cell r="M458" t="str">
            <v>Chapa de Poliéster (PRFV)</v>
          </cell>
          <cell r="N458" t="str">
            <v>ABNT TIPO III</v>
          </cell>
          <cell r="O458">
            <v>4.5</v>
          </cell>
          <cell r="P458" t="str">
            <v>104BPE0510</v>
          </cell>
        </row>
        <row r="459">
          <cell r="K459" t="str">
            <v>Perfil C Metálico de aço carbono - NBR 14890</v>
          </cell>
          <cell r="L459">
            <v>2</v>
          </cell>
          <cell r="M459" t="str">
            <v>Chapa de Poliéster (PRFV)</v>
          </cell>
          <cell r="N459" t="str">
            <v>ABNT TIPO III</v>
          </cell>
          <cell r="O459">
            <v>4.5</v>
          </cell>
          <cell r="P459" t="str">
            <v>104BPE0510</v>
          </cell>
        </row>
        <row r="460">
          <cell r="K460" t="str">
            <v>ECOLÓGICO</v>
          </cell>
          <cell r="L460">
            <v>1</v>
          </cell>
          <cell r="M460" t="str">
            <v>Chapa de Poliéster (PRFV)</v>
          </cell>
          <cell r="N460" t="str">
            <v>ABNT TIPO III</v>
          </cell>
          <cell r="O460">
            <v>0.3</v>
          </cell>
          <cell r="P460" t="str">
            <v>104BPE0510</v>
          </cell>
        </row>
        <row r="461">
          <cell r="K461" t="str">
            <v>ECOLÓGICO</v>
          </cell>
          <cell r="L461">
            <v>1</v>
          </cell>
          <cell r="M461" t="str">
            <v>Chapa de Poliéster (PRFV)</v>
          </cell>
          <cell r="N461" t="str">
            <v>ABNT TIPO III</v>
          </cell>
          <cell r="O461">
            <v>0.3</v>
          </cell>
          <cell r="P461" t="str">
            <v>104BPE0510</v>
          </cell>
        </row>
        <row r="462">
          <cell r="K462" t="str">
            <v>ECOLÓGICO</v>
          </cell>
          <cell r="L462">
            <v>1</v>
          </cell>
          <cell r="M462" t="str">
            <v>Chapa de Poliéster (PRFV)</v>
          </cell>
          <cell r="N462" t="str">
            <v>ABNT TIPO III</v>
          </cell>
          <cell r="O462">
            <v>0.79</v>
          </cell>
          <cell r="P462" t="str">
            <v>104BPE0510</v>
          </cell>
        </row>
        <row r="463">
          <cell r="K463" t="str">
            <v>ECOLÓGICO</v>
          </cell>
          <cell r="L463">
            <v>1</v>
          </cell>
          <cell r="M463" t="str">
            <v>Chapa de Poliéster (PRFV)</v>
          </cell>
          <cell r="N463" t="str">
            <v>ABNT TIPO III</v>
          </cell>
          <cell r="O463">
            <v>1</v>
          </cell>
          <cell r="P463" t="str">
            <v>104BPE0510</v>
          </cell>
        </row>
        <row r="464">
          <cell r="K464" t="str">
            <v>ECOLÓGICO</v>
          </cell>
          <cell r="L464">
            <v>1</v>
          </cell>
          <cell r="M464" t="str">
            <v>Chapa de Poliéster (PRFV)</v>
          </cell>
          <cell r="N464" t="str">
            <v>ABNT TIPO III</v>
          </cell>
          <cell r="O464">
            <v>1</v>
          </cell>
          <cell r="P464" t="str">
            <v>104BPE0510</v>
          </cell>
        </row>
        <row r="465">
          <cell r="K465" t="str">
            <v>ECOLÓGICO</v>
          </cell>
          <cell r="L465">
            <v>1</v>
          </cell>
          <cell r="M465" t="str">
            <v>Chapa de Poliéster (PRFV)</v>
          </cell>
          <cell r="N465" t="str">
            <v>ABNT TIPO III</v>
          </cell>
          <cell r="O465">
            <v>0.79</v>
          </cell>
          <cell r="P465" t="str">
            <v>104BPE0510</v>
          </cell>
        </row>
        <row r="466">
          <cell r="K466" t="str">
            <v>ECOLÓGICO</v>
          </cell>
          <cell r="L466">
            <v>1</v>
          </cell>
          <cell r="M466" t="str">
            <v>Chapa de Poliéster (PRFV)</v>
          </cell>
          <cell r="N466" t="str">
            <v>ABNT TIPO III</v>
          </cell>
          <cell r="O466">
            <v>0.51</v>
          </cell>
          <cell r="P466" t="str">
            <v>104BPE0510</v>
          </cell>
        </row>
        <row r="467">
          <cell r="K467" t="str">
            <v>ECOLÓGICO</v>
          </cell>
          <cell r="L467">
            <v>1</v>
          </cell>
          <cell r="M467" t="str">
            <v>Chapa de Poliéster (PRFV)</v>
          </cell>
          <cell r="N467" t="str">
            <v>ABNT TIPO III</v>
          </cell>
          <cell r="O467">
            <v>0.79</v>
          </cell>
          <cell r="P467" t="str">
            <v>104BPE0510</v>
          </cell>
        </row>
        <row r="468">
          <cell r="K468" t="str">
            <v>ECOLÓGICO</v>
          </cell>
          <cell r="L468">
            <v>1</v>
          </cell>
          <cell r="M468" t="str">
            <v>Chapa de Poliéster (PRFV)</v>
          </cell>
          <cell r="N468" t="str">
            <v>ABNT TIPO III</v>
          </cell>
          <cell r="O468">
            <v>1</v>
          </cell>
          <cell r="P468" t="str">
            <v>104BPE0510</v>
          </cell>
        </row>
        <row r="469">
          <cell r="K469" t="str">
            <v>ECOLÓGICO</v>
          </cell>
          <cell r="L469">
            <v>1</v>
          </cell>
          <cell r="M469" t="str">
            <v>Chapa de Poliéster (PRFV)</v>
          </cell>
          <cell r="N469" t="str">
            <v>ABNT TIPO III</v>
          </cell>
          <cell r="O469">
            <v>1</v>
          </cell>
          <cell r="P469" t="str">
            <v>104BPE0510</v>
          </cell>
        </row>
        <row r="470">
          <cell r="K470" t="str">
            <v>ECOLÓGICO</v>
          </cell>
          <cell r="L470">
            <v>1</v>
          </cell>
          <cell r="M470" t="str">
            <v>Chapa de Poliéster (PRFV)</v>
          </cell>
          <cell r="N470" t="str">
            <v>ABNT TIPO III</v>
          </cell>
          <cell r="O470">
            <v>0.3</v>
          </cell>
          <cell r="P470" t="str">
            <v>104BPE0510</v>
          </cell>
        </row>
        <row r="471">
          <cell r="K471" t="str">
            <v>ECOLÓGICO</v>
          </cell>
          <cell r="L471">
            <v>1</v>
          </cell>
          <cell r="M471" t="str">
            <v>Chapa de Poliéster (PRFV)</v>
          </cell>
          <cell r="N471" t="str">
            <v>ABNT TIPO III</v>
          </cell>
          <cell r="O471">
            <v>0.3</v>
          </cell>
          <cell r="P471" t="str">
            <v>104BPE0510</v>
          </cell>
        </row>
        <row r="472">
          <cell r="K472" t="str">
            <v>Perfil C Metálico de aço carbono - NBR 14890</v>
          </cell>
          <cell r="L472">
            <v>2</v>
          </cell>
          <cell r="M472" t="str">
            <v>Chapa de Poliéster (PRFV)</v>
          </cell>
          <cell r="N472" t="str">
            <v>ABNT TIPO III</v>
          </cell>
          <cell r="O472">
            <v>4.5</v>
          </cell>
          <cell r="P472" t="str">
            <v>104BPE0510</v>
          </cell>
        </row>
        <row r="473">
          <cell r="K473" t="str">
            <v>Perfil C Metálico de aço carbono - NBR 14890</v>
          </cell>
          <cell r="L473">
            <v>2</v>
          </cell>
          <cell r="M473" t="str">
            <v>Chapa de Poliéster (PRFV)</v>
          </cell>
          <cell r="N473" t="str">
            <v>ABNT TIPO III</v>
          </cell>
          <cell r="O473">
            <v>4.5</v>
          </cell>
          <cell r="P473" t="str">
            <v>104BPE0510</v>
          </cell>
        </row>
        <row r="474">
          <cell r="K474" t="str">
            <v>ECOLÓGICO</v>
          </cell>
          <cell r="L474">
            <v>1</v>
          </cell>
          <cell r="M474" t="str">
            <v>Chapa de Poliéster (PRFV)</v>
          </cell>
          <cell r="N474" t="str">
            <v>ABNT TIPO III</v>
          </cell>
          <cell r="O474">
            <v>0.3</v>
          </cell>
          <cell r="P474" t="str">
            <v>104BPE0510</v>
          </cell>
        </row>
        <row r="475">
          <cell r="K475" t="str">
            <v>ECOLÓGICO</v>
          </cell>
          <cell r="L475">
            <v>1</v>
          </cell>
          <cell r="M475" t="str">
            <v>Chapa de Poliéster (PRFV)</v>
          </cell>
          <cell r="N475" t="str">
            <v>ABNT TIPO III</v>
          </cell>
          <cell r="O475">
            <v>0.3</v>
          </cell>
          <cell r="P475" t="str">
            <v>104BPE0510</v>
          </cell>
        </row>
        <row r="476">
          <cell r="K476" t="str">
            <v>ECOLÓGICO</v>
          </cell>
          <cell r="L476">
            <v>1</v>
          </cell>
          <cell r="M476" t="str">
            <v>Chapa de Poliéster (PRFV)</v>
          </cell>
          <cell r="N476" t="str">
            <v>ABNT TIPO III</v>
          </cell>
          <cell r="O476">
            <v>0.79</v>
          </cell>
          <cell r="P476" t="str">
            <v>104BPE0510</v>
          </cell>
        </row>
        <row r="477">
          <cell r="K477" t="str">
            <v>ECOLÓGICO</v>
          </cell>
          <cell r="L477">
            <v>1</v>
          </cell>
          <cell r="M477" t="str">
            <v>Chapa de Poliéster (PRFV)</v>
          </cell>
          <cell r="N477" t="str">
            <v>ABNT TIPO III</v>
          </cell>
          <cell r="O477">
            <v>1</v>
          </cell>
          <cell r="P477" t="str">
            <v>104BPE0510</v>
          </cell>
        </row>
        <row r="478">
          <cell r="K478" t="str">
            <v>ECOLÓGICO</v>
          </cell>
          <cell r="L478">
            <v>1</v>
          </cell>
          <cell r="M478" t="str">
            <v>Chapa de Poliéster (PRFV)</v>
          </cell>
          <cell r="N478" t="str">
            <v>ABNT TIPO III</v>
          </cell>
          <cell r="O478">
            <v>0.79</v>
          </cell>
          <cell r="P478" t="str">
            <v>104BPE0510</v>
          </cell>
        </row>
        <row r="479">
          <cell r="K479" t="str">
            <v>ECOLÓGICO</v>
          </cell>
          <cell r="L479">
            <v>1</v>
          </cell>
          <cell r="M479" t="str">
            <v>Chapa de Poliéster (PRFV)</v>
          </cell>
          <cell r="N479" t="str">
            <v>ABNT TIPO III</v>
          </cell>
          <cell r="O479">
            <v>1</v>
          </cell>
          <cell r="P479" t="str">
            <v>104BPE0510</v>
          </cell>
        </row>
        <row r="480">
          <cell r="K480" t="str">
            <v>ECOLÓGICO</v>
          </cell>
          <cell r="L480">
            <v>1</v>
          </cell>
          <cell r="M480" t="str">
            <v>Chapa de Poliéster (PRFV)</v>
          </cell>
          <cell r="N480" t="str">
            <v>ABNT TIPO III</v>
          </cell>
          <cell r="O480">
            <v>0.51</v>
          </cell>
          <cell r="P480" t="str">
            <v>104BPE0510</v>
          </cell>
        </row>
        <row r="481">
          <cell r="K481" t="str">
            <v>ECOLÓGICO</v>
          </cell>
          <cell r="L481">
            <v>1</v>
          </cell>
          <cell r="M481" t="str">
            <v>Chapa de Poliéster (PRFV)</v>
          </cell>
          <cell r="N481" t="str">
            <v>ABNT TIPO III</v>
          </cell>
          <cell r="O481">
            <v>0.79</v>
          </cell>
          <cell r="P481" t="str">
            <v>104BPE0510</v>
          </cell>
        </row>
        <row r="482">
          <cell r="K482" t="str">
            <v>ECOLÓGICO</v>
          </cell>
          <cell r="L482">
            <v>1</v>
          </cell>
          <cell r="M482" t="str">
            <v>Chapa de Poliéster (PRFV)</v>
          </cell>
          <cell r="N482" t="str">
            <v>ABNT TIPO III</v>
          </cell>
          <cell r="O482">
            <v>1</v>
          </cell>
          <cell r="P482" t="str">
            <v>104BPE0510</v>
          </cell>
        </row>
        <row r="483">
          <cell r="K483" t="str">
            <v>ECOLÓGICO</v>
          </cell>
          <cell r="L483">
            <v>1</v>
          </cell>
          <cell r="M483" t="str">
            <v>Chapa de Poliéster (PRFV)</v>
          </cell>
          <cell r="N483" t="str">
            <v>ABNT TIPO III</v>
          </cell>
          <cell r="O483">
            <v>1</v>
          </cell>
          <cell r="P483" t="str">
            <v>104BPE0510</v>
          </cell>
        </row>
        <row r="484">
          <cell r="K484" t="str">
            <v>ECOLÓGICO</v>
          </cell>
          <cell r="L484">
            <v>1</v>
          </cell>
          <cell r="M484" t="str">
            <v>Chapa de Poliéster (PRFV)</v>
          </cell>
          <cell r="N484" t="str">
            <v>ABNT TIPO III</v>
          </cell>
          <cell r="O484">
            <v>0.79</v>
          </cell>
          <cell r="P484" t="str">
            <v>104BPE0510</v>
          </cell>
        </row>
        <row r="485">
          <cell r="K485" t="str">
            <v>ECOLÓGICO</v>
          </cell>
          <cell r="L485">
            <v>1</v>
          </cell>
          <cell r="M485" t="str">
            <v>Chapa de Poliéster (PRFV)</v>
          </cell>
          <cell r="N485" t="str">
            <v>ABNT TIPO III</v>
          </cell>
          <cell r="O485">
            <v>0.79</v>
          </cell>
          <cell r="P485" t="str">
            <v>104BPE0510</v>
          </cell>
        </row>
        <row r="486">
          <cell r="K486" t="str">
            <v>ECOLÓGICO</v>
          </cell>
          <cell r="L486">
            <v>1</v>
          </cell>
          <cell r="M486" t="str">
            <v>Chapa de Poliéster (PRFV)</v>
          </cell>
          <cell r="N486" t="str">
            <v>ABNT TIPO III</v>
          </cell>
          <cell r="O486">
            <v>0.79</v>
          </cell>
          <cell r="P486" t="str">
            <v>104BPE0510</v>
          </cell>
        </row>
        <row r="487">
          <cell r="K487" t="str">
            <v>ECOLÓGICO</v>
          </cell>
          <cell r="L487">
            <v>1</v>
          </cell>
          <cell r="M487" t="str">
            <v>Chapa de Poliéster (PRFV)</v>
          </cell>
          <cell r="N487" t="str">
            <v>ABNT TIPO III</v>
          </cell>
          <cell r="O487">
            <v>0.79</v>
          </cell>
          <cell r="P487" t="str">
            <v>104BPE0510</v>
          </cell>
        </row>
        <row r="488">
          <cell r="K488" t="str">
            <v>ECOLÓGICO</v>
          </cell>
          <cell r="L488">
            <v>1</v>
          </cell>
          <cell r="M488" t="str">
            <v>Chapa de Poliéster (PRFV)</v>
          </cell>
          <cell r="N488" t="str">
            <v>ABNT TIPO III</v>
          </cell>
          <cell r="O488">
            <v>1</v>
          </cell>
          <cell r="P488" t="str">
            <v>104BPE0510</v>
          </cell>
        </row>
        <row r="489">
          <cell r="K489" t="str">
            <v>ECOLÓGICO</v>
          </cell>
          <cell r="L489">
            <v>1</v>
          </cell>
          <cell r="M489" t="str">
            <v>Chapa de Poliéster (PRFV)</v>
          </cell>
          <cell r="N489" t="str">
            <v>ABNT TIPO III</v>
          </cell>
          <cell r="O489">
            <v>1</v>
          </cell>
          <cell r="P489" t="str">
            <v>104BPE0510</v>
          </cell>
        </row>
        <row r="490">
          <cell r="K490" t="str">
            <v>ECOLÓGICO</v>
          </cell>
          <cell r="L490">
            <v>1</v>
          </cell>
          <cell r="M490" t="str">
            <v>Chapa de Poliéster (PRFV)</v>
          </cell>
          <cell r="N490" t="str">
            <v>ABNT TIPO III</v>
          </cell>
          <cell r="O490">
            <v>1</v>
          </cell>
          <cell r="P490" t="str">
            <v>104BPE0510</v>
          </cell>
        </row>
        <row r="491">
          <cell r="K491" t="str">
            <v>ECOLÓGICO</v>
          </cell>
          <cell r="L491">
            <v>1</v>
          </cell>
          <cell r="M491" t="str">
            <v>Chapa de Poliéster (PRFV)</v>
          </cell>
          <cell r="N491" t="str">
            <v>ABNT TIPO III</v>
          </cell>
          <cell r="O491">
            <v>1</v>
          </cell>
          <cell r="P491" t="str">
            <v>104BPE0510</v>
          </cell>
        </row>
        <row r="492">
          <cell r="K492" t="str">
            <v>ECOLÓGICO</v>
          </cell>
          <cell r="L492">
            <v>1</v>
          </cell>
          <cell r="M492" t="str">
            <v>Chapa de Poliéster (PRFV)</v>
          </cell>
          <cell r="N492" t="str">
            <v>ABNT TIPO III</v>
          </cell>
          <cell r="O492">
            <v>1</v>
          </cell>
          <cell r="P492" t="str">
            <v>104BPE0510</v>
          </cell>
        </row>
        <row r="493">
          <cell r="K493" t="str">
            <v>ECOLÓGICO</v>
          </cell>
          <cell r="L493">
            <v>1</v>
          </cell>
          <cell r="M493" t="str">
            <v>Chapa de Poliéster (PRFV)</v>
          </cell>
          <cell r="N493" t="str">
            <v>ABNT TIPO III</v>
          </cell>
          <cell r="O493">
            <v>1</v>
          </cell>
          <cell r="P493" t="str">
            <v>104BPE0510</v>
          </cell>
        </row>
        <row r="494">
          <cell r="K494" t="str">
            <v>ECOLÓGICO</v>
          </cell>
          <cell r="L494">
            <v>1</v>
          </cell>
          <cell r="M494" t="str">
            <v>Chapa de Poliéster (PRFV)</v>
          </cell>
          <cell r="N494" t="str">
            <v>ABNT TIPO III</v>
          </cell>
          <cell r="O494">
            <v>1</v>
          </cell>
          <cell r="P494" t="str">
            <v>104BPE0510</v>
          </cell>
        </row>
        <row r="495">
          <cell r="K495" t="str">
            <v>ECOLÓGICO</v>
          </cell>
          <cell r="L495">
            <v>2</v>
          </cell>
          <cell r="M495" t="str">
            <v>Chapa de Poliéster (PRFV)</v>
          </cell>
          <cell r="N495" t="str">
            <v>ABNT TIPO III</v>
          </cell>
          <cell r="O495">
            <v>2.5</v>
          </cell>
          <cell r="P495" t="str">
            <v>104BPE0510</v>
          </cell>
        </row>
        <row r="496">
          <cell r="K496" t="str">
            <v>ECOLÓGICO</v>
          </cell>
          <cell r="L496">
            <v>1</v>
          </cell>
          <cell r="M496" t="str">
            <v>Chapa de Poliéster (PRFV)</v>
          </cell>
          <cell r="N496" t="str">
            <v>ABNT TIPO III</v>
          </cell>
          <cell r="O496">
            <v>0.3</v>
          </cell>
          <cell r="P496" t="str">
            <v>104BPE0510</v>
          </cell>
        </row>
        <row r="497">
          <cell r="K497" t="str">
            <v>ECOLÓGICO</v>
          </cell>
          <cell r="L497">
            <v>1</v>
          </cell>
          <cell r="M497" t="str">
            <v>Chapa de Poliéster (PRFV)</v>
          </cell>
          <cell r="N497" t="str">
            <v>ABNT TIPO III</v>
          </cell>
          <cell r="O497">
            <v>0.3</v>
          </cell>
          <cell r="P497" t="str">
            <v>104BPE0510</v>
          </cell>
        </row>
        <row r="498">
          <cell r="K498" t="str">
            <v>Perfil C Metálico de aço carbono - NBR 14890</v>
          </cell>
          <cell r="L498">
            <v>2</v>
          </cell>
          <cell r="M498" t="str">
            <v>Chapa de Poliéster (PRFV)</v>
          </cell>
          <cell r="N498" t="str">
            <v>ABNT TIPO III</v>
          </cell>
          <cell r="O498">
            <v>4.5</v>
          </cell>
          <cell r="P498" t="str">
            <v>104BPE0510</v>
          </cell>
        </row>
        <row r="499">
          <cell r="K499" t="str">
            <v>Perfil C Metálico de aço carbono - NBR 14890</v>
          </cell>
          <cell r="L499">
            <v>2</v>
          </cell>
          <cell r="M499" t="str">
            <v>Chapa de Poliéster (PRFV)</v>
          </cell>
          <cell r="N499" t="str">
            <v>ABNT TIPO III</v>
          </cell>
          <cell r="O499">
            <v>4.5</v>
          </cell>
          <cell r="P499" t="str">
            <v>104BPE0510</v>
          </cell>
        </row>
        <row r="500">
          <cell r="K500" t="str">
            <v>ECOLÓGICO</v>
          </cell>
          <cell r="L500">
            <v>1</v>
          </cell>
          <cell r="M500" t="str">
            <v>Chapa de Poliéster (PRFV)</v>
          </cell>
          <cell r="N500" t="str">
            <v>ABNT TIPO III</v>
          </cell>
          <cell r="O500">
            <v>0.83</v>
          </cell>
          <cell r="P500" t="str">
            <v>104BPE0510</v>
          </cell>
        </row>
        <row r="501">
          <cell r="K501" t="str">
            <v>ECOLÓGICO</v>
          </cell>
          <cell r="L501">
            <v>1</v>
          </cell>
          <cell r="M501" t="str">
            <v>Chapa de Poliéster (PRFV)</v>
          </cell>
          <cell r="N501" t="str">
            <v>ABNT TIPO III</v>
          </cell>
          <cell r="O501">
            <v>0.3</v>
          </cell>
          <cell r="P501" t="str">
            <v>104BPE0510</v>
          </cell>
        </row>
        <row r="502">
          <cell r="K502" t="str">
            <v>ECOLÓGICO</v>
          </cell>
          <cell r="L502">
            <v>1</v>
          </cell>
          <cell r="M502" t="str">
            <v>Chapa de Poliéster (PRFV)</v>
          </cell>
          <cell r="N502" t="str">
            <v>ABNT TIPO III</v>
          </cell>
          <cell r="O502">
            <v>0.51</v>
          </cell>
          <cell r="P502" t="str">
            <v>104BPE0510</v>
          </cell>
        </row>
        <row r="503">
          <cell r="K503" t="str">
            <v>ECOLÓGICO</v>
          </cell>
          <cell r="L503">
            <v>1</v>
          </cell>
          <cell r="M503" t="str">
            <v>Chapa de Poliéster (PRFV)</v>
          </cell>
          <cell r="N503" t="str">
            <v>ABNT TIPO III</v>
          </cell>
          <cell r="O503">
            <v>0.3</v>
          </cell>
          <cell r="P503" t="str">
            <v>104BPE0510</v>
          </cell>
        </row>
        <row r="504">
          <cell r="K504" t="str">
            <v>ECOLÓGICO</v>
          </cell>
          <cell r="L504">
            <v>1</v>
          </cell>
          <cell r="M504" t="str">
            <v>Chapa de Poliéster (PRFV)</v>
          </cell>
          <cell r="N504" t="str">
            <v>ABNT TIPO III</v>
          </cell>
          <cell r="O504">
            <v>0.51</v>
          </cell>
          <cell r="P504" t="str">
            <v>104BPE0510</v>
          </cell>
        </row>
        <row r="505">
          <cell r="K505" t="str">
            <v>Perfil C Metálico de aço carbono - NBR 14890</v>
          </cell>
          <cell r="L505">
            <v>2</v>
          </cell>
          <cell r="M505" t="str">
            <v>Chapa de Poliéster (PRFV)</v>
          </cell>
          <cell r="N505" t="str">
            <v>ABNT TIPO III</v>
          </cell>
          <cell r="O505">
            <v>4.5</v>
          </cell>
          <cell r="P505" t="str">
            <v>104BPE0510</v>
          </cell>
        </row>
        <row r="506">
          <cell r="K506" t="str">
            <v>ECOLÓGICO</v>
          </cell>
          <cell r="L506">
            <v>1</v>
          </cell>
          <cell r="M506" t="str">
            <v>Chapa de Poliéster (PRFV)</v>
          </cell>
          <cell r="N506" t="str">
            <v>ABNT TIPO III</v>
          </cell>
          <cell r="O506">
            <v>0.83</v>
          </cell>
          <cell r="P506" t="str">
            <v>104BPE0510</v>
          </cell>
        </row>
        <row r="507">
          <cell r="K507" t="str">
            <v>ECOLÓGICO</v>
          </cell>
          <cell r="L507">
            <v>1</v>
          </cell>
          <cell r="M507" t="str">
            <v>Chapa de Poliéster (PRFV)</v>
          </cell>
          <cell r="N507" t="str">
            <v>ABNT TIPO III</v>
          </cell>
          <cell r="O507">
            <v>0.83</v>
          </cell>
          <cell r="P507" t="str">
            <v>104BPE0510</v>
          </cell>
        </row>
        <row r="508">
          <cell r="K508" t="str">
            <v>ECOLÓGICO</v>
          </cell>
          <cell r="L508">
            <v>1</v>
          </cell>
          <cell r="M508" t="str">
            <v>Chapa de Poliéster (PRFV)</v>
          </cell>
          <cell r="N508" t="str">
            <v>ABNT TIPO III</v>
          </cell>
          <cell r="O508">
            <v>0.43</v>
          </cell>
          <cell r="P508" t="str">
            <v>104BPE0510</v>
          </cell>
        </row>
        <row r="509">
          <cell r="K509" t="str">
            <v>ECOLÓGICO</v>
          </cell>
          <cell r="L509">
            <v>1</v>
          </cell>
          <cell r="M509" t="str">
            <v>Chapa de Poliéster (PRFV)</v>
          </cell>
          <cell r="N509" t="str">
            <v>ABNT TIPO III</v>
          </cell>
          <cell r="O509">
            <v>0.43</v>
          </cell>
          <cell r="P509" t="str">
            <v>104BPE0510</v>
          </cell>
        </row>
        <row r="510">
          <cell r="K510" t="str">
            <v>ECOLÓGICO</v>
          </cell>
          <cell r="L510">
            <v>1</v>
          </cell>
          <cell r="M510" t="str">
            <v>Chapa de Poliéster (PRFV)</v>
          </cell>
          <cell r="N510" t="str">
            <v>ABNT TIPO III</v>
          </cell>
          <cell r="O510">
            <v>0.43</v>
          </cell>
          <cell r="P510" t="str">
            <v>104BPE0510</v>
          </cell>
        </row>
        <row r="511">
          <cell r="K511" t="str">
            <v>ECOLÓGICO</v>
          </cell>
          <cell r="L511">
            <v>1</v>
          </cell>
          <cell r="M511" t="str">
            <v>Chapa de Poliéster (PRFV)</v>
          </cell>
          <cell r="N511" t="str">
            <v>ABNT TIPO III</v>
          </cell>
          <cell r="O511">
            <v>1</v>
          </cell>
          <cell r="P511" t="str">
            <v>104BPE0510</v>
          </cell>
        </row>
        <row r="512">
          <cell r="K512" t="str">
            <v>ECOLÓGICO</v>
          </cell>
          <cell r="L512">
            <v>1</v>
          </cell>
          <cell r="M512" t="str">
            <v>Chapa de Poliéster (PRFV)</v>
          </cell>
          <cell r="N512" t="str">
            <v>ABNT TIPO III</v>
          </cell>
          <cell r="O512">
            <v>1</v>
          </cell>
          <cell r="P512" t="str">
            <v>104BPE0510</v>
          </cell>
        </row>
        <row r="513">
          <cell r="K513" t="str">
            <v>ECOLÓGICO</v>
          </cell>
          <cell r="L513">
            <v>1</v>
          </cell>
          <cell r="M513" t="str">
            <v>Chapa de Poliéster (PRFV)</v>
          </cell>
          <cell r="N513" t="str">
            <v>ABNT TIPO III</v>
          </cell>
          <cell r="O513">
            <v>1</v>
          </cell>
          <cell r="P513" t="str">
            <v>104BPE0510</v>
          </cell>
        </row>
        <row r="514">
          <cell r="K514" t="str">
            <v>ECOLÓGICO</v>
          </cell>
          <cell r="L514">
            <v>1</v>
          </cell>
          <cell r="M514" t="str">
            <v>Chapa de Poliéster (PRFV)</v>
          </cell>
          <cell r="N514" t="str">
            <v>ABNT TIPO III</v>
          </cell>
          <cell r="O514">
            <v>1</v>
          </cell>
          <cell r="P514" t="str">
            <v>104BPE0510</v>
          </cell>
        </row>
        <row r="515">
          <cell r="K515" t="str">
            <v>ECOLÓGICO</v>
          </cell>
          <cell r="L515">
            <v>1</v>
          </cell>
          <cell r="M515" t="str">
            <v>Chapa de Poliéster (PRFV)</v>
          </cell>
          <cell r="N515" t="str">
            <v>ABNT TIPO III</v>
          </cell>
          <cell r="O515">
            <v>1</v>
          </cell>
          <cell r="P515" t="str">
            <v>104BPE0510</v>
          </cell>
        </row>
        <row r="516">
          <cell r="K516" t="str">
            <v>ECOLÓGICO</v>
          </cell>
          <cell r="L516">
            <v>1</v>
          </cell>
          <cell r="M516" t="str">
            <v>Chapa de Poliéster (PRFV)</v>
          </cell>
          <cell r="N516" t="str">
            <v>ABNT TIPO III</v>
          </cell>
          <cell r="O516">
            <v>1</v>
          </cell>
          <cell r="P516" t="str">
            <v>104BPE0510</v>
          </cell>
        </row>
        <row r="517">
          <cell r="K517" t="str">
            <v>ECOLÓGICO</v>
          </cell>
          <cell r="L517">
            <v>1</v>
          </cell>
          <cell r="M517" t="str">
            <v>Chapa de Poliéster (PRFV)</v>
          </cell>
          <cell r="N517" t="str">
            <v>ABNT TIPO III</v>
          </cell>
          <cell r="O517">
            <v>1</v>
          </cell>
          <cell r="P517" t="str">
            <v>104BPE0510</v>
          </cell>
        </row>
        <row r="518">
          <cell r="K518" t="str">
            <v>ECOLÓGICO</v>
          </cell>
          <cell r="L518">
            <v>1</v>
          </cell>
          <cell r="M518" t="str">
            <v>Chapa de Poliéster (PRFV)</v>
          </cell>
          <cell r="N518" t="str">
            <v>ABNT TIPO III</v>
          </cell>
          <cell r="O518">
            <v>1</v>
          </cell>
          <cell r="P518" t="str">
            <v>104BPE0510</v>
          </cell>
        </row>
        <row r="519">
          <cell r="K519" t="str">
            <v>ECOLÓGICO</v>
          </cell>
          <cell r="L519">
            <v>1</v>
          </cell>
          <cell r="M519" t="str">
            <v>Chapa de Poliéster (PRFV)</v>
          </cell>
          <cell r="N519" t="str">
            <v>ABNT TIPO III</v>
          </cell>
          <cell r="O519">
            <v>1</v>
          </cell>
          <cell r="P519" t="str">
            <v>104BPE0520</v>
          </cell>
        </row>
        <row r="520">
          <cell r="K520" t="str">
            <v>ECOLÓGICO</v>
          </cell>
          <cell r="L520">
            <v>1</v>
          </cell>
          <cell r="M520" t="str">
            <v>Chapa de Poliéster (PRFV)</v>
          </cell>
          <cell r="N520" t="str">
            <v>ABNT TIPO III</v>
          </cell>
          <cell r="O520">
            <v>0.52</v>
          </cell>
          <cell r="P520" t="str">
            <v>104BPE0520</v>
          </cell>
        </row>
        <row r="521">
          <cell r="K521" t="str">
            <v>ECOLÓGICO</v>
          </cell>
          <cell r="L521">
            <v>1</v>
          </cell>
          <cell r="M521" t="str">
            <v>Chapa de Poliéster (PRFV)</v>
          </cell>
          <cell r="N521" t="str">
            <v>ABNT TIPO III</v>
          </cell>
          <cell r="O521">
            <v>0.79</v>
          </cell>
          <cell r="P521" t="str">
            <v>104BPE0520</v>
          </cell>
        </row>
        <row r="522">
          <cell r="K522" t="str">
            <v>ECOLÓGICO</v>
          </cell>
          <cell r="L522">
            <v>1</v>
          </cell>
          <cell r="M522" t="str">
            <v>Chapa de Poliéster (PRFV)</v>
          </cell>
          <cell r="N522" t="str">
            <v>ABNT TIPO III</v>
          </cell>
          <cell r="O522">
            <v>1</v>
          </cell>
          <cell r="P522" t="str">
            <v>104BPE0520</v>
          </cell>
        </row>
        <row r="523">
          <cell r="K523" t="str">
            <v>ECOLÓGICO</v>
          </cell>
          <cell r="L523">
            <v>1</v>
          </cell>
          <cell r="M523" t="str">
            <v>Chapa de Poliéster (PRFV)</v>
          </cell>
          <cell r="N523" t="str">
            <v>ABNT TIPO III</v>
          </cell>
          <cell r="O523">
            <v>0.79</v>
          </cell>
          <cell r="P523" t="str">
            <v>104BPE0520</v>
          </cell>
        </row>
        <row r="524">
          <cell r="K524" t="str">
            <v>ECOLÓGICO</v>
          </cell>
          <cell r="L524">
            <v>2</v>
          </cell>
          <cell r="M524" t="str">
            <v>Chapa de Poliéster (PRFV)</v>
          </cell>
          <cell r="N524" t="str">
            <v>ABNT TIPO III</v>
          </cell>
          <cell r="O524">
            <v>2.5</v>
          </cell>
          <cell r="P524" t="str">
            <v>104BPE0520</v>
          </cell>
        </row>
        <row r="525">
          <cell r="K525" t="str">
            <v>ECOLÓGICO</v>
          </cell>
          <cell r="L525">
            <v>1</v>
          </cell>
          <cell r="M525" t="str">
            <v>Chapa de Poliéster (PRFV)</v>
          </cell>
          <cell r="N525" t="str">
            <v>ABNT TIPO III</v>
          </cell>
          <cell r="O525">
            <v>1</v>
          </cell>
          <cell r="P525" t="str">
            <v>104BPE0520</v>
          </cell>
        </row>
        <row r="526">
          <cell r="K526" t="str">
            <v>ECOLÓGICO</v>
          </cell>
          <cell r="L526">
            <v>1</v>
          </cell>
          <cell r="M526" t="str">
            <v>Chapa de Poliéster (PRFV)</v>
          </cell>
          <cell r="N526" t="str">
            <v>ABNT TIPO III</v>
          </cell>
          <cell r="O526">
            <v>0.79</v>
          </cell>
          <cell r="P526" t="str">
            <v>104BPE0520</v>
          </cell>
        </row>
        <row r="527">
          <cell r="K527" t="str">
            <v>ECOLÓGICO</v>
          </cell>
          <cell r="L527">
            <v>1</v>
          </cell>
          <cell r="M527" t="str">
            <v>Chapa de Poliéster (PRFV)</v>
          </cell>
          <cell r="N527" t="str">
            <v>ABNT TIPO III</v>
          </cell>
          <cell r="O527">
            <v>0.79</v>
          </cell>
          <cell r="P527" t="str">
            <v>104BPE0520</v>
          </cell>
        </row>
        <row r="528">
          <cell r="K528" t="str">
            <v>ECOLÓGICO</v>
          </cell>
          <cell r="L528">
            <v>1</v>
          </cell>
          <cell r="M528" t="str">
            <v>Chapa de Poliéster (PRFV)</v>
          </cell>
          <cell r="N528" t="str">
            <v>ABNT TIPO III</v>
          </cell>
          <cell r="O528">
            <v>0.51</v>
          </cell>
          <cell r="P528" t="str">
            <v>104BPE0520</v>
          </cell>
        </row>
        <row r="529">
          <cell r="K529" t="str">
            <v>ECOLÓGICO</v>
          </cell>
          <cell r="L529">
            <v>1</v>
          </cell>
          <cell r="M529" t="str">
            <v>Chapa de Poliéster (PRFV)</v>
          </cell>
          <cell r="N529" t="str">
            <v>ABNT TIPO III</v>
          </cell>
          <cell r="O529">
            <v>0.79</v>
          </cell>
          <cell r="P529" t="str">
            <v>104BPE0520</v>
          </cell>
        </row>
        <row r="530">
          <cell r="K530" t="str">
            <v>ECOLÓGICO</v>
          </cell>
          <cell r="L530">
            <v>1</v>
          </cell>
          <cell r="M530" t="str">
            <v>Chapa de Poliéster (PRFV)</v>
          </cell>
          <cell r="N530" t="str">
            <v>ABNT TIPO III</v>
          </cell>
          <cell r="O530">
            <v>1</v>
          </cell>
          <cell r="P530" t="str">
            <v>104BPE0520</v>
          </cell>
        </row>
        <row r="531">
          <cell r="K531" t="str">
            <v>ECOLÓGICO</v>
          </cell>
          <cell r="L531">
            <v>1</v>
          </cell>
          <cell r="M531" t="str">
            <v>Chapa de Poliéster (PRFV)</v>
          </cell>
          <cell r="N531" t="str">
            <v>ABNT TIPO III</v>
          </cell>
          <cell r="O531">
            <v>0.79</v>
          </cell>
          <cell r="P531" t="str">
            <v>104BPE0520</v>
          </cell>
        </row>
        <row r="532">
          <cell r="K532" t="str">
            <v>ECOLÓGICO</v>
          </cell>
          <cell r="L532">
            <v>1</v>
          </cell>
          <cell r="M532" t="str">
            <v>Chapa de Poliéster (PRFV)</v>
          </cell>
          <cell r="N532" t="str">
            <v>ABNT TIPO III</v>
          </cell>
          <cell r="O532">
            <v>0.51</v>
          </cell>
          <cell r="P532" t="str">
            <v>104BPE0520</v>
          </cell>
        </row>
        <row r="533">
          <cell r="K533" t="str">
            <v>ECOLÓGICO</v>
          </cell>
          <cell r="L533">
            <v>1</v>
          </cell>
          <cell r="M533" t="str">
            <v>Chapa de Poliéster (PRFV)</v>
          </cell>
          <cell r="N533" t="str">
            <v>ABNT TIPO III</v>
          </cell>
          <cell r="O533">
            <v>0.79</v>
          </cell>
          <cell r="P533" t="str">
            <v>104BPE0520</v>
          </cell>
        </row>
        <row r="534">
          <cell r="K534" t="str">
            <v>ECOLÓGICO</v>
          </cell>
          <cell r="L534">
            <v>1</v>
          </cell>
          <cell r="M534" t="str">
            <v>Chapa de Poliéster (PRFV)</v>
          </cell>
          <cell r="N534" t="str">
            <v>ABNT TIPO III</v>
          </cell>
          <cell r="O534">
            <v>0.79</v>
          </cell>
          <cell r="P534" t="str">
            <v>104BPE0520</v>
          </cell>
        </row>
        <row r="535">
          <cell r="K535" t="str">
            <v>ECOLÓGICO</v>
          </cell>
          <cell r="L535">
            <v>1</v>
          </cell>
          <cell r="M535" t="str">
            <v>Chapa de Poliéster (PRFV)</v>
          </cell>
          <cell r="N535" t="str">
            <v>ABNT TIPO III</v>
          </cell>
          <cell r="O535">
            <v>0.51</v>
          </cell>
          <cell r="P535" t="str">
            <v>104BPE0520</v>
          </cell>
        </row>
        <row r="536">
          <cell r="K536" t="str">
            <v>ECOLÓGICO</v>
          </cell>
          <cell r="L536">
            <v>1</v>
          </cell>
          <cell r="M536" t="str">
            <v>Chapa de Poliéster (PRFV)</v>
          </cell>
          <cell r="N536" t="str">
            <v>ABNT TIPO III</v>
          </cell>
          <cell r="O536">
            <v>0.79</v>
          </cell>
          <cell r="P536" t="str">
            <v>104BPE0520</v>
          </cell>
        </row>
        <row r="537">
          <cell r="K537" t="str">
            <v>ECOLÓGICO</v>
          </cell>
          <cell r="L537">
            <v>1</v>
          </cell>
          <cell r="M537" t="str">
            <v>Chapa de Poliéster (PRFV)</v>
          </cell>
          <cell r="N537" t="str">
            <v>ABNT TIPO III</v>
          </cell>
          <cell r="O537">
            <v>0.79</v>
          </cell>
          <cell r="P537" t="str">
            <v>104BPE0520</v>
          </cell>
        </row>
        <row r="538">
          <cell r="K538" t="str">
            <v>ECOLÓGICO</v>
          </cell>
          <cell r="L538">
            <v>1</v>
          </cell>
          <cell r="M538" t="str">
            <v>Chapa de Poliéster (PRFV)</v>
          </cell>
          <cell r="N538" t="str">
            <v>ABNT TIPO III</v>
          </cell>
          <cell r="O538">
            <v>0.79</v>
          </cell>
          <cell r="P538" t="str">
            <v>104BPE0520</v>
          </cell>
        </row>
        <row r="539">
          <cell r="K539" t="str">
            <v>ECOLÓGICO</v>
          </cell>
          <cell r="L539">
            <v>1</v>
          </cell>
          <cell r="M539" t="str">
            <v>Chapa de Poliéster (PRFV)</v>
          </cell>
          <cell r="N539" t="str">
            <v>ABNT TIPO III</v>
          </cell>
          <cell r="O539">
            <v>0.79</v>
          </cell>
          <cell r="P539" t="str">
            <v>104BPE0520</v>
          </cell>
        </row>
        <row r="540">
          <cell r="K540" t="str">
            <v>ECOLÓGICO</v>
          </cell>
          <cell r="L540">
            <v>1</v>
          </cell>
          <cell r="M540" t="str">
            <v>Chapa de Poliéster (PRFV)</v>
          </cell>
          <cell r="N540" t="str">
            <v>ABNT TIPO III</v>
          </cell>
          <cell r="O540">
            <v>0.79</v>
          </cell>
          <cell r="P540" t="str">
            <v>104BPE0520</v>
          </cell>
        </row>
        <row r="541">
          <cell r="K541" t="str">
            <v>ECOLÓGICO</v>
          </cell>
          <cell r="L541">
            <v>1</v>
          </cell>
          <cell r="M541" t="str">
            <v>Chapa de Poliéster (PRFV)</v>
          </cell>
          <cell r="N541" t="str">
            <v>ABNT TIPO III</v>
          </cell>
          <cell r="O541">
            <v>1.75</v>
          </cell>
          <cell r="P541" t="str">
            <v>104BPE0520</v>
          </cell>
        </row>
        <row r="542">
          <cell r="K542" t="str">
            <v>ECOLÓGICO</v>
          </cell>
          <cell r="L542">
            <v>1</v>
          </cell>
          <cell r="M542" t="str">
            <v>Chapa de Poliéster (PRFV)</v>
          </cell>
          <cell r="N542" t="str">
            <v>ABNT TIPO III</v>
          </cell>
          <cell r="O542">
            <v>1</v>
          </cell>
          <cell r="P542" t="str">
            <v>104BPE0520</v>
          </cell>
        </row>
        <row r="543">
          <cell r="K543" t="str">
            <v>ECOLÓGICO</v>
          </cell>
          <cell r="L543">
            <v>1</v>
          </cell>
          <cell r="M543" t="str">
            <v>Chapa de Poliéster (PRFV)</v>
          </cell>
          <cell r="N543" t="str">
            <v>ABNT TIPO III</v>
          </cell>
          <cell r="O543">
            <v>1</v>
          </cell>
          <cell r="P543" t="str">
            <v>104BPE0520</v>
          </cell>
        </row>
        <row r="544">
          <cell r="K544" t="str">
            <v>MADEIRA</v>
          </cell>
          <cell r="L544">
            <v>48</v>
          </cell>
          <cell r="M544" t="str">
            <v>Chapa de Poliéster (PRFV)</v>
          </cell>
          <cell r="N544" t="str">
            <v>ABNT TIPO III</v>
          </cell>
          <cell r="O544">
            <v>0.3</v>
          </cell>
          <cell r="P544" t="str">
            <v>104BPE0520</v>
          </cell>
        </row>
        <row r="545">
          <cell r="K545" t="str">
            <v>ECOLÓGICO</v>
          </cell>
          <cell r="L545">
            <v>1</v>
          </cell>
          <cell r="M545" t="str">
            <v>Chapa de Poliéster (PRFV)</v>
          </cell>
          <cell r="N545" t="str">
            <v>ABNT TIPO III</v>
          </cell>
          <cell r="O545">
            <v>0.51</v>
          </cell>
          <cell r="P545" t="str">
            <v>104BPE0520</v>
          </cell>
        </row>
        <row r="546">
          <cell r="K546" t="str">
            <v>ECOLÓGICO</v>
          </cell>
          <cell r="L546">
            <v>1</v>
          </cell>
          <cell r="M546" t="str">
            <v>Chapa de Poliéster (PRFV)</v>
          </cell>
          <cell r="N546" t="str">
            <v>ABNT TIPO III</v>
          </cell>
          <cell r="O546">
            <v>1.75</v>
          </cell>
          <cell r="P546" t="str">
            <v>104BPE0520</v>
          </cell>
        </row>
        <row r="547">
          <cell r="K547" t="str">
            <v>ECOLÓGICO</v>
          </cell>
          <cell r="L547">
            <v>1</v>
          </cell>
          <cell r="M547" t="str">
            <v>Chapa de Poliéster (PRFV)</v>
          </cell>
          <cell r="N547" t="str">
            <v>ABNT TIPO III</v>
          </cell>
          <cell r="O547">
            <v>1</v>
          </cell>
          <cell r="P547" t="str">
            <v>104BPE0520</v>
          </cell>
        </row>
        <row r="548">
          <cell r="K548" t="str">
            <v>ECOLÓGICO</v>
          </cell>
          <cell r="L548">
            <v>1</v>
          </cell>
          <cell r="M548" t="str">
            <v>Chapa de Poliéster (PRFV)</v>
          </cell>
          <cell r="N548" t="str">
            <v>ABNT TIPO III</v>
          </cell>
          <cell r="O548">
            <v>1.75</v>
          </cell>
          <cell r="P548" t="str">
            <v>104BPE0520</v>
          </cell>
        </row>
        <row r="549">
          <cell r="K549" t="str">
            <v>ECOLÓGICO</v>
          </cell>
          <cell r="L549">
            <v>1</v>
          </cell>
          <cell r="M549" t="str">
            <v>Chapa de Poliéster (PRFV)</v>
          </cell>
          <cell r="N549" t="str">
            <v>ABNT TIPO III</v>
          </cell>
          <cell r="O549">
            <v>1</v>
          </cell>
          <cell r="P549" t="str">
            <v>104BPE0520</v>
          </cell>
        </row>
        <row r="550">
          <cell r="K550" t="str">
            <v>MADEIRA</v>
          </cell>
          <cell r="L550">
            <v>28</v>
          </cell>
          <cell r="M550" t="str">
            <v>Chapa de Poliéster (PRFV)</v>
          </cell>
          <cell r="N550" t="str">
            <v>ABNT TIPO III</v>
          </cell>
          <cell r="O550">
            <v>0.3</v>
          </cell>
          <cell r="P550" t="str">
            <v>104BPE0520</v>
          </cell>
        </row>
        <row r="551">
          <cell r="K551" t="str">
            <v>ECOLÓGICO</v>
          </cell>
          <cell r="L551">
            <v>1</v>
          </cell>
          <cell r="M551" t="str">
            <v>Chapa de Poliéster (PRFV)</v>
          </cell>
          <cell r="N551" t="str">
            <v>ABNT TIPO III</v>
          </cell>
          <cell r="O551">
            <v>1.75</v>
          </cell>
          <cell r="P551" t="str">
            <v>104BPE0520</v>
          </cell>
        </row>
        <row r="552">
          <cell r="K552" t="str">
            <v>ECOLÓGICO</v>
          </cell>
          <cell r="L552">
            <v>1</v>
          </cell>
          <cell r="M552" t="str">
            <v>Chapa de Poliéster (PRFV)</v>
          </cell>
          <cell r="N552" t="str">
            <v>ABNT TIPO III</v>
          </cell>
          <cell r="O552">
            <v>1</v>
          </cell>
          <cell r="P552" t="str">
            <v>104BPE0520</v>
          </cell>
        </row>
        <row r="553">
          <cell r="K553" t="str">
            <v>ECOLÓGICO</v>
          </cell>
          <cell r="L553">
            <v>1</v>
          </cell>
          <cell r="M553" t="str">
            <v>Chapa de Poliéster (PRFV)</v>
          </cell>
          <cell r="N553" t="str">
            <v>ABNT TIPO III</v>
          </cell>
          <cell r="O553">
            <v>0.79</v>
          </cell>
          <cell r="P553" t="str">
            <v>104BPE0520</v>
          </cell>
        </row>
        <row r="554">
          <cell r="K554" t="str">
            <v>ECOLÓGICO</v>
          </cell>
          <cell r="L554">
            <v>1</v>
          </cell>
          <cell r="M554" t="str">
            <v>Chapa de Poliéster (PRFV)</v>
          </cell>
          <cell r="N554" t="str">
            <v>ABNT TIPO III</v>
          </cell>
          <cell r="O554">
            <v>0.51</v>
          </cell>
          <cell r="P554" t="str">
            <v>104BPE0520</v>
          </cell>
        </row>
        <row r="555">
          <cell r="K555" t="str">
            <v>ECOLÓGICO</v>
          </cell>
          <cell r="L555">
            <v>1</v>
          </cell>
          <cell r="M555" t="str">
            <v>Chapa de Poliéster (PRFV)</v>
          </cell>
          <cell r="N555" t="str">
            <v>ABNT TIPO III</v>
          </cell>
          <cell r="O555">
            <v>1</v>
          </cell>
          <cell r="P555" t="str">
            <v>104BPE0520</v>
          </cell>
        </row>
        <row r="556">
          <cell r="K556" t="str">
            <v>ECOLÓGICO</v>
          </cell>
          <cell r="L556">
            <v>1</v>
          </cell>
          <cell r="M556" t="str">
            <v>Chapa de Poliéster (PRFV)</v>
          </cell>
          <cell r="N556" t="str">
            <v>ABNT TIPO III</v>
          </cell>
          <cell r="O556">
            <v>1</v>
          </cell>
          <cell r="P556" t="str">
            <v>104BPE0520</v>
          </cell>
        </row>
        <row r="557">
          <cell r="K557" t="str">
            <v>ECOLÓGICO</v>
          </cell>
          <cell r="L557">
            <v>1</v>
          </cell>
          <cell r="M557" t="str">
            <v>Chapa de Poliéster (PRFV)</v>
          </cell>
          <cell r="N557" t="str">
            <v>ABNT TIPO III</v>
          </cell>
          <cell r="O557">
            <v>1.75</v>
          </cell>
          <cell r="P557" t="str">
            <v>104BPE0520</v>
          </cell>
        </row>
        <row r="558">
          <cell r="K558" t="str">
            <v>ECOLÓGICO</v>
          </cell>
          <cell r="L558">
            <v>1</v>
          </cell>
          <cell r="M558" t="str">
            <v>Chapa de Poliéster (PRFV)</v>
          </cell>
          <cell r="N558" t="str">
            <v>ABNT TIPO III</v>
          </cell>
          <cell r="O558">
            <v>1</v>
          </cell>
          <cell r="P558" t="str">
            <v>104BPE0520</v>
          </cell>
        </row>
        <row r="559">
          <cell r="K559" t="str">
            <v>ECOLÓGICO</v>
          </cell>
          <cell r="L559">
            <v>1</v>
          </cell>
          <cell r="M559" t="str">
            <v>Chapa de Poliéster (PRFV)</v>
          </cell>
          <cell r="N559" t="str">
            <v>ABNT TIPO III</v>
          </cell>
          <cell r="O559">
            <v>1</v>
          </cell>
          <cell r="P559" t="str">
            <v>104BPE0520</v>
          </cell>
        </row>
        <row r="560">
          <cell r="K560" t="str">
            <v>ECOLÓGICO</v>
          </cell>
          <cell r="L560">
            <v>1</v>
          </cell>
          <cell r="M560" t="str">
            <v>Chapa de Poliéster (PRFV)</v>
          </cell>
          <cell r="N560" t="str">
            <v>ABNT TIPO III</v>
          </cell>
          <cell r="O560">
            <v>0.79</v>
          </cell>
          <cell r="P560" t="str">
            <v>104BPE0520</v>
          </cell>
        </row>
        <row r="561">
          <cell r="K561" t="str">
            <v>ECOLÓGICO</v>
          </cell>
          <cell r="L561">
            <v>1</v>
          </cell>
          <cell r="M561" t="str">
            <v>Chapa de Poliéster (PRFV)</v>
          </cell>
          <cell r="N561" t="str">
            <v>ABNT TIPO III</v>
          </cell>
          <cell r="O561">
            <v>1.75</v>
          </cell>
          <cell r="P561" t="str">
            <v>104BPE0520</v>
          </cell>
        </row>
        <row r="562">
          <cell r="K562" t="str">
            <v>ECOLÓGICO</v>
          </cell>
          <cell r="L562">
            <v>1</v>
          </cell>
          <cell r="M562" t="str">
            <v>Chapa de Poliéster (PRFV)</v>
          </cell>
          <cell r="N562" t="str">
            <v>ABNT TIPO III</v>
          </cell>
          <cell r="O562">
            <v>1</v>
          </cell>
          <cell r="P562" t="str">
            <v>104BPE0520</v>
          </cell>
        </row>
        <row r="563">
          <cell r="K563" t="str">
            <v>ECOLÓGICO</v>
          </cell>
          <cell r="L563">
            <v>1</v>
          </cell>
          <cell r="M563" t="str">
            <v>Chapa de Poliéster (PRFV)</v>
          </cell>
          <cell r="N563" t="str">
            <v>ABNT TIPO III</v>
          </cell>
          <cell r="O563">
            <v>1</v>
          </cell>
          <cell r="P563" t="str">
            <v>104BPE0520</v>
          </cell>
        </row>
        <row r="564">
          <cell r="K564" t="str">
            <v>ECOLÓGICO</v>
          </cell>
          <cell r="L564">
            <v>1</v>
          </cell>
          <cell r="M564" t="str">
            <v>Chapa de Poliéster (PRFV)</v>
          </cell>
          <cell r="N564" t="str">
            <v>ABNT TIPO III</v>
          </cell>
          <cell r="O564">
            <v>1.75</v>
          </cell>
          <cell r="P564" t="str">
            <v>104BPE0520</v>
          </cell>
        </row>
        <row r="565">
          <cell r="K565" t="str">
            <v>ECOLÓGICO</v>
          </cell>
          <cell r="L565">
            <v>1</v>
          </cell>
          <cell r="M565" t="str">
            <v>Chapa de Poliéster (PRFV)</v>
          </cell>
          <cell r="N565" t="str">
            <v>ABNT TIPO III</v>
          </cell>
          <cell r="O565">
            <v>0.79</v>
          </cell>
          <cell r="P565" t="str">
            <v>104BPE0520</v>
          </cell>
        </row>
        <row r="566">
          <cell r="K566" t="str">
            <v>ECOLÓGICO</v>
          </cell>
          <cell r="L566">
            <v>1</v>
          </cell>
          <cell r="M566" t="str">
            <v>Chapa de Poliéster (PRFV)</v>
          </cell>
          <cell r="N566" t="str">
            <v>ABNT TIPO III</v>
          </cell>
          <cell r="O566">
            <v>1</v>
          </cell>
          <cell r="P566" t="str">
            <v>104BPE0520</v>
          </cell>
        </row>
        <row r="567">
          <cell r="K567" t="str">
            <v>MADEIRA</v>
          </cell>
          <cell r="L567">
            <v>16</v>
          </cell>
          <cell r="M567" t="str">
            <v>Chapa de Poliéster (PRFV)</v>
          </cell>
          <cell r="N567" t="str">
            <v>ABNT TIPO III</v>
          </cell>
          <cell r="O567">
            <v>0.3</v>
          </cell>
          <cell r="P567" t="str">
            <v>104BPE0520</v>
          </cell>
        </row>
        <row r="568">
          <cell r="K568" t="str">
            <v>ECOLÓGICO</v>
          </cell>
          <cell r="L568">
            <v>1</v>
          </cell>
          <cell r="M568" t="str">
            <v>Chapa de Poliéster (PRFV)</v>
          </cell>
          <cell r="N568" t="str">
            <v>ABNT TIPO III</v>
          </cell>
          <cell r="O568">
            <v>0.79</v>
          </cell>
          <cell r="P568" t="str">
            <v>104BPE0520</v>
          </cell>
        </row>
        <row r="569">
          <cell r="K569" t="str">
            <v>ECOLÓGICO</v>
          </cell>
          <cell r="L569">
            <v>1</v>
          </cell>
          <cell r="M569" t="str">
            <v>Chapa de Poliéster (PRFV)</v>
          </cell>
          <cell r="N569" t="str">
            <v>ABNT TIPO III</v>
          </cell>
          <cell r="O569">
            <v>0.79</v>
          </cell>
          <cell r="P569" t="str">
            <v>104BPE0520</v>
          </cell>
        </row>
        <row r="570">
          <cell r="K570" t="str">
            <v>ECOLÓGICO</v>
          </cell>
          <cell r="L570">
            <v>1</v>
          </cell>
          <cell r="M570" t="str">
            <v>Chapa de Poliéster (PRFV)</v>
          </cell>
          <cell r="N570" t="str">
            <v>ABNT TIPO III</v>
          </cell>
          <cell r="O570">
            <v>1</v>
          </cell>
          <cell r="P570" t="str">
            <v>104BPE0520</v>
          </cell>
        </row>
        <row r="571">
          <cell r="K571" t="str">
            <v>ECOLÓGICO</v>
          </cell>
          <cell r="L571">
            <v>1</v>
          </cell>
          <cell r="M571" t="str">
            <v>Chapa de Poliéster (PRFV)</v>
          </cell>
          <cell r="N571" t="str">
            <v>ABNT TIPO III</v>
          </cell>
          <cell r="O571">
            <v>1</v>
          </cell>
          <cell r="P571" t="str">
            <v>104BPE0520</v>
          </cell>
        </row>
        <row r="572">
          <cell r="K572" t="str">
            <v>ECOLÓGICO</v>
          </cell>
          <cell r="L572">
            <v>1</v>
          </cell>
          <cell r="M572" t="str">
            <v>Chapa de Poliéster (PRFV)</v>
          </cell>
          <cell r="N572" t="str">
            <v>ABNT TIPO III</v>
          </cell>
          <cell r="O572">
            <v>1</v>
          </cell>
          <cell r="P572" t="str">
            <v>104BPE0520</v>
          </cell>
        </row>
        <row r="573">
          <cell r="K573" t="str">
            <v>ECOLÓGICO</v>
          </cell>
          <cell r="L573">
            <v>1</v>
          </cell>
          <cell r="M573" t="str">
            <v>Chapa de Poliéster (PRFV)</v>
          </cell>
          <cell r="N573" t="str">
            <v>ABNT TIPO III</v>
          </cell>
          <cell r="O573">
            <v>1</v>
          </cell>
          <cell r="P573" t="str">
            <v>104BPE0520</v>
          </cell>
        </row>
        <row r="574">
          <cell r="K574" t="str">
            <v>ECOLÓGICO</v>
          </cell>
          <cell r="L574">
            <v>1</v>
          </cell>
          <cell r="M574" t="str">
            <v>Chapa de Poliéster (PRFV)</v>
          </cell>
          <cell r="N574" t="str">
            <v>ABNT TIPO III</v>
          </cell>
          <cell r="O574">
            <v>1</v>
          </cell>
          <cell r="P574" t="str">
            <v>104BPE0520</v>
          </cell>
        </row>
        <row r="575">
          <cell r="K575" t="str">
            <v>ECOLÓGICO</v>
          </cell>
          <cell r="L575">
            <v>1</v>
          </cell>
          <cell r="M575" t="str">
            <v>Chapa de Poliéster (PRFV)</v>
          </cell>
          <cell r="N575" t="str">
            <v>ABNT TIPO III</v>
          </cell>
          <cell r="O575">
            <v>1.75</v>
          </cell>
          <cell r="P575" t="str">
            <v>104BPE0520</v>
          </cell>
        </row>
        <row r="576">
          <cell r="K576" t="str">
            <v>ECOLÓGICO</v>
          </cell>
          <cell r="L576">
            <v>1</v>
          </cell>
          <cell r="M576" t="str">
            <v>Chapa de Poliéster (PRFV)</v>
          </cell>
          <cell r="N576" t="str">
            <v>ABNT TIPO III</v>
          </cell>
          <cell r="O576">
            <v>0.51</v>
          </cell>
          <cell r="P576" t="str">
            <v>104BPE0520</v>
          </cell>
        </row>
        <row r="577">
          <cell r="K577" t="str">
            <v>ECOLÓGICO</v>
          </cell>
          <cell r="L577">
            <v>1</v>
          </cell>
          <cell r="M577" t="str">
            <v>Chapa de Poliéster (PRFV)</v>
          </cell>
          <cell r="N577" t="str">
            <v>ABNT TIPO III</v>
          </cell>
          <cell r="O577">
            <v>0.79</v>
          </cell>
          <cell r="P577" t="str">
            <v>104BPE0520</v>
          </cell>
        </row>
        <row r="578">
          <cell r="K578" t="str">
            <v>ECOLÓGICO</v>
          </cell>
          <cell r="L578">
            <v>1</v>
          </cell>
          <cell r="M578" t="str">
            <v>Chapa de Poliéster (PRFV)</v>
          </cell>
          <cell r="N578" t="str">
            <v>ABNT TIPO III</v>
          </cell>
          <cell r="O578">
            <v>0.79</v>
          </cell>
          <cell r="P578" t="str">
            <v>104BPE0520</v>
          </cell>
        </row>
        <row r="579">
          <cell r="K579" t="str">
            <v>ECOLÓGICO</v>
          </cell>
          <cell r="L579">
            <v>1</v>
          </cell>
          <cell r="M579" t="str">
            <v>Chapa de Poliéster (PRFV)</v>
          </cell>
          <cell r="N579" t="str">
            <v>ABNT TIPO III</v>
          </cell>
          <cell r="O579">
            <v>1</v>
          </cell>
          <cell r="P579" t="str">
            <v>104BPE0520</v>
          </cell>
        </row>
        <row r="580">
          <cell r="K580" t="str">
            <v>ECOLÓGICO</v>
          </cell>
          <cell r="L580">
            <v>1</v>
          </cell>
          <cell r="M580" t="str">
            <v>Chapa de Poliéster (PRFV)</v>
          </cell>
          <cell r="N580" t="str">
            <v>ABNT TIPO III</v>
          </cell>
          <cell r="O580">
            <v>1</v>
          </cell>
          <cell r="P580" t="str">
            <v>104BPE0520</v>
          </cell>
        </row>
        <row r="581">
          <cell r="K581" t="str">
            <v>MADEIRA</v>
          </cell>
          <cell r="L581">
            <v>15</v>
          </cell>
          <cell r="M581" t="str">
            <v>Chapa de Poliéster (PRFV)</v>
          </cell>
          <cell r="N581" t="str">
            <v>ABNT TIPO III</v>
          </cell>
          <cell r="O581">
            <v>0.3</v>
          </cell>
          <cell r="P581" t="str">
            <v>104BPE0520</v>
          </cell>
        </row>
        <row r="582">
          <cell r="K582" t="str">
            <v>ECOLÓGICO</v>
          </cell>
          <cell r="L582">
            <v>1</v>
          </cell>
          <cell r="M582" t="str">
            <v>Chapa de Poliéster (PRFV)</v>
          </cell>
          <cell r="N582" t="str">
            <v>ABNT TIPO III</v>
          </cell>
          <cell r="O582">
            <v>0.92</v>
          </cell>
          <cell r="P582" t="str">
            <v>104BPE0520</v>
          </cell>
        </row>
        <row r="583">
          <cell r="K583" t="str">
            <v>ECOLÓGICO</v>
          </cell>
          <cell r="L583">
            <v>1</v>
          </cell>
          <cell r="M583" t="str">
            <v>Chapa de Poliéster (PRFV)</v>
          </cell>
          <cell r="N583" t="str">
            <v>ABNT TIPO III</v>
          </cell>
          <cell r="O583">
            <v>0.92</v>
          </cell>
          <cell r="P583" t="str">
            <v>104BPE0520</v>
          </cell>
        </row>
        <row r="584">
          <cell r="K584" t="str">
            <v>ECOLÓGICO</v>
          </cell>
          <cell r="L584">
            <v>1</v>
          </cell>
          <cell r="M584" t="str">
            <v>Chapa de Poliéster (PRFV)</v>
          </cell>
          <cell r="N584" t="str">
            <v>ABNT TIPO III</v>
          </cell>
          <cell r="O584">
            <v>1</v>
          </cell>
          <cell r="P584" t="str">
            <v>104BPE0520</v>
          </cell>
        </row>
        <row r="585">
          <cell r="K585" t="str">
            <v>ECOLÓGICO</v>
          </cell>
          <cell r="L585">
            <v>1</v>
          </cell>
          <cell r="M585" t="str">
            <v>Chapa de Poliéster (PRFV)</v>
          </cell>
          <cell r="N585" t="str">
            <v>ABNT TIPO III</v>
          </cell>
          <cell r="O585">
            <v>0.51</v>
          </cell>
          <cell r="P585" t="str">
            <v>104BPE0520</v>
          </cell>
        </row>
        <row r="586">
          <cell r="K586" t="str">
            <v>ECOLÓGICO</v>
          </cell>
          <cell r="L586">
            <v>1</v>
          </cell>
          <cell r="M586" t="str">
            <v>Chapa de Poliéster (PRFV)</v>
          </cell>
          <cell r="N586" t="str">
            <v>ABNT TIPO III</v>
          </cell>
          <cell r="O586">
            <v>0.79</v>
          </cell>
          <cell r="P586" t="str">
            <v>104BPE0520</v>
          </cell>
        </row>
        <row r="587">
          <cell r="K587" t="str">
            <v>ECOLÓGICO</v>
          </cell>
          <cell r="L587">
            <v>1</v>
          </cell>
          <cell r="M587" t="str">
            <v>Chapa de Poliéster (PRFV)</v>
          </cell>
          <cell r="N587" t="str">
            <v>ABNT TIPO III</v>
          </cell>
          <cell r="O587">
            <v>1</v>
          </cell>
          <cell r="P587" t="str">
            <v>104BPE0520</v>
          </cell>
        </row>
        <row r="588">
          <cell r="K588" t="str">
            <v>ECOLÓGICO</v>
          </cell>
          <cell r="L588">
            <v>1</v>
          </cell>
          <cell r="M588" t="str">
            <v>Chapa de Poliéster (PRFV)</v>
          </cell>
          <cell r="N588" t="str">
            <v>ABNT TIPO III</v>
          </cell>
          <cell r="O588">
            <v>0.79</v>
          </cell>
          <cell r="P588" t="str">
            <v>104BPE0520</v>
          </cell>
        </row>
        <row r="589">
          <cell r="K589" t="str">
            <v>MADEIRA</v>
          </cell>
          <cell r="L589">
            <v>20</v>
          </cell>
          <cell r="M589" t="str">
            <v>Chapa de Poliéster (PRFV)</v>
          </cell>
          <cell r="N589" t="str">
            <v>ABNT TIPO III</v>
          </cell>
          <cell r="O589">
            <v>0.3</v>
          </cell>
          <cell r="P589" t="str">
            <v>104BPE0520</v>
          </cell>
        </row>
        <row r="590">
          <cell r="K590" t="str">
            <v>Perfil C Metálico de aço carbono - NBR 14890</v>
          </cell>
          <cell r="L590">
            <v>2</v>
          </cell>
          <cell r="M590" t="str">
            <v>Chapa de Poliéster (PRFV)</v>
          </cell>
          <cell r="N590" t="str">
            <v>ABNT TIPO III</v>
          </cell>
          <cell r="O590">
            <v>4.5</v>
          </cell>
          <cell r="P590" t="str">
            <v>104BPE0520</v>
          </cell>
        </row>
        <row r="591">
          <cell r="K591" t="str">
            <v>Perfil C Metálico de aço carbono - NBR 14890</v>
          </cell>
          <cell r="L591">
            <v>2</v>
          </cell>
          <cell r="M591" t="str">
            <v>Chapa de Poliéster (PRFV)</v>
          </cell>
          <cell r="N591" t="str">
            <v>ABNT TIPO III</v>
          </cell>
          <cell r="O591">
            <v>3</v>
          </cell>
          <cell r="P591" t="str">
            <v>104BPE0520</v>
          </cell>
        </row>
        <row r="592">
          <cell r="K592" t="str">
            <v>Perfil C Metálico de aço carbono - NBR 14890</v>
          </cell>
          <cell r="L592">
            <v>2</v>
          </cell>
          <cell r="M592" t="str">
            <v>Chapa de Poliéster (PRFV)</v>
          </cell>
          <cell r="N592" t="str">
            <v>ABNT TIPO III</v>
          </cell>
          <cell r="O592">
            <v>3</v>
          </cell>
          <cell r="P592" t="str">
            <v>104BPE0520</v>
          </cell>
        </row>
        <row r="593">
          <cell r="K593" t="str">
            <v>ECOLÓGICO</v>
          </cell>
          <cell r="L593">
            <v>1</v>
          </cell>
          <cell r="M593" t="str">
            <v>Chapa de Poliéster (PRFV)</v>
          </cell>
          <cell r="N593" t="str">
            <v>ABNT TIPO III</v>
          </cell>
          <cell r="O593">
            <v>1</v>
          </cell>
          <cell r="P593" t="str">
            <v>104BPE0520</v>
          </cell>
        </row>
        <row r="594">
          <cell r="K594" t="str">
            <v>ECOLÓGICO</v>
          </cell>
          <cell r="L594">
            <v>1</v>
          </cell>
          <cell r="M594" t="str">
            <v>Chapa de Poliéster (PRFV)</v>
          </cell>
          <cell r="N594" t="str">
            <v>ABNT TIPO III</v>
          </cell>
          <cell r="O594">
            <v>0.79</v>
          </cell>
          <cell r="P594" t="str">
            <v>104BPE0520</v>
          </cell>
        </row>
        <row r="595">
          <cell r="K595" t="str">
            <v>ECOLÓGICO</v>
          </cell>
          <cell r="L595">
            <v>1</v>
          </cell>
          <cell r="M595" t="str">
            <v>Chapa de Poliéster (PRFV)</v>
          </cell>
          <cell r="N595" t="str">
            <v>ABNT TIPO III</v>
          </cell>
          <cell r="O595">
            <v>0.79</v>
          </cell>
          <cell r="P595" t="str">
            <v>104BPE0520</v>
          </cell>
        </row>
        <row r="596">
          <cell r="K596" t="str">
            <v>ECOLÓGICO</v>
          </cell>
          <cell r="L596">
            <v>1</v>
          </cell>
          <cell r="M596" t="str">
            <v>Chapa de Poliéster (PRFV)</v>
          </cell>
          <cell r="N596" t="str">
            <v>ABNT TIPO III</v>
          </cell>
          <cell r="O596">
            <v>1</v>
          </cell>
          <cell r="P596" t="str">
            <v>104BPE0520</v>
          </cell>
        </row>
        <row r="597">
          <cell r="K597" t="str">
            <v>ECOLÓGICO</v>
          </cell>
          <cell r="L597">
            <v>1</v>
          </cell>
          <cell r="M597" t="str">
            <v>Chapa de Poliéster (PRFV)</v>
          </cell>
          <cell r="N597" t="str">
            <v>ABNT TIPO III</v>
          </cell>
          <cell r="O597">
            <v>0.51</v>
          </cell>
          <cell r="P597" t="str">
            <v>104BPE0520</v>
          </cell>
        </row>
        <row r="598">
          <cell r="K598" t="str">
            <v>ECOLÓGICO</v>
          </cell>
          <cell r="L598">
            <v>1</v>
          </cell>
          <cell r="M598" t="str">
            <v>Chapa de Poliéster (PRFV)</v>
          </cell>
          <cell r="N598" t="str">
            <v>ABNT TIPO III</v>
          </cell>
          <cell r="O598">
            <v>1</v>
          </cell>
          <cell r="P598" t="str">
            <v>104BPE0520</v>
          </cell>
        </row>
        <row r="599">
          <cell r="K599" t="str">
            <v>ECOLÓGICO</v>
          </cell>
          <cell r="L599">
            <v>1</v>
          </cell>
          <cell r="M599" t="str">
            <v>Chapa de Poliéster (PRFV)</v>
          </cell>
          <cell r="N599" t="str">
            <v>ABNT TIPO III</v>
          </cell>
          <cell r="O599">
            <v>0.79</v>
          </cell>
          <cell r="P599" t="str">
            <v>104BPE0520</v>
          </cell>
        </row>
        <row r="600">
          <cell r="K600" t="str">
            <v>MADEIRA</v>
          </cell>
          <cell r="L600">
            <v>17</v>
          </cell>
          <cell r="M600" t="str">
            <v>Chapa de Poliéster (PRFV)</v>
          </cell>
          <cell r="N600" t="str">
            <v>ABNT TIPO III</v>
          </cell>
          <cell r="O600">
            <v>0.3</v>
          </cell>
          <cell r="P600" t="str">
            <v>104BPE0520</v>
          </cell>
        </row>
        <row r="601">
          <cell r="K601" t="str">
            <v>ECOLÓGICO</v>
          </cell>
          <cell r="L601">
            <v>1</v>
          </cell>
          <cell r="M601" t="str">
            <v>Chapa de Poliéster (PRFV)</v>
          </cell>
          <cell r="N601" t="str">
            <v>ABNT TIPO III</v>
          </cell>
          <cell r="O601">
            <v>1.75</v>
          </cell>
          <cell r="P601" t="str">
            <v>104BPE0520</v>
          </cell>
        </row>
        <row r="602">
          <cell r="K602" t="str">
            <v>ECOLÓGICO</v>
          </cell>
          <cell r="L602">
            <v>1</v>
          </cell>
          <cell r="M602" t="str">
            <v>Chapa de Poliéster (PRFV)</v>
          </cell>
          <cell r="N602" t="str">
            <v>ABNT TIPO III</v>
          </cell>
          <cell r="O602">
            <v>0.79</v>
          </cell>
          <cell r="P602" t="str">
            <v>104BPE0520</v>
          </cell>
        </row>
        <row r="603">
          <cell r="K603" t="str">
            <v>ECOLÓGICO</v>
          </cell>
          <cell r="L603">
            <v>1</v>
          </cell>
          <cell r="M603" t="str">
            <v>Chapa de Poliéster (PRFV)</v>
          </cell>
          <cell r="N603" t="str">
            <v>ABNT TIPO III</v>
          </cell>
          <cell r="O603">
            <v>1.75</v>
          </cell>
          <cell r="P603" t="str">
            <v>104BPE0520</v>
          </cell>
        </row>
        <row r="604">
          <cell r="K604" t="str">
            <v>ECOLÓGICO</v>
          </cell>
          <cell r="L604">
            <v>1</v>
          </cell>
          <cell r="M604" t="str">
            <v>Chapa de Poliéster (PRFV)</v>
          </cell>
          <cell r="N604" t="str">
            <v>ABNT TIPO III</v>
          </cell>
          <cell r="O604">
            <v>1</v>
          </cell>
          <cell r="P604" t="str">
            <v>104BPE0520</v>
          </cell>
        </row>
        <row r="605">
          <cell r="K605" t="str">
            <v>ECOLÓGICO</v>
          </cell>
          <cell r="L605">
            <v>1</v>
          </cell>
          <cell r="M605" t="str">
            <v>Chapa de Poliéster (PRFV)</v>
          </cell>
          <cell r="N605" t="str">
            <v>ABNT TIPO III</v>
          </cell>
          <cell r="O605">
            <v>0.79</v>
          </cell>
          <cell r="P605" t="str">
            <v>104BPE0520</v>
          </cell>
        </row>
        <row r="606">
          <cell r="K606" t="str">
            <v>ECOLÓGICO</v>
          </cell>
          <cell r="L606">
            <v>1</v>
          </cell>
          <cell r="M606" t="str">
            <v>Chapa de Poliéster (PRFV)</v>
          </cell>
          <cell r="N606" t="str">
            <v>ABNT TIPO III</v>
          </cell>
          <cell r="O606">
            <v>1</v>
          </cell>
          <cell r="P606" t="str">
            <v>104BPE0520</v>
          </cell>
        </row>
        <row r="607">
          <cell r="K607" t="str">
            <v>MADEIRA</v>
          </cell>
          <cell r="L607">
            <v>14</v>
          </cell>
          <cell r="M607" t="str">
            <v>Chapa de Poliéster (PRFV)</v>
          </cell>
          <cell r="N607" t="str">
            <v>ABNT TIPO III</v>
          </cell>
          <cell r="O607">
            <v>0.3</v>
          </cell>
          <cell r="P607" t="str">
            <v>104BPE0520</v>
          </cell>
        </row>
        <row r="608">
          <cell r="K608" t="str">
            <v>ECOLÓGICO</v>
          </cell>
          <cell r="L608">
            <v>1</v>
          </cell>
          <cell r="M608" t="str">
            <v>Chapa de Poliéster (PRFV)</v>
          </cell>
          <cell r="N608" t="str">
            <v>ABNT TIPO III</v>
          </cell>
          <cell r="O608">
            <v>0.51</v>
          </cell>
          <cell r="P608" t="str">
            <v>104BPE0520</v>
          </cell>
        </row>
        <row r="609">
          <cell r="K609" t="str">
            <v>ECOLÓGICO</v>
          </cell>
          <cell r="L609">
            <v>1</v>
          </cell>
          <cell r="M609" t="str">
            <v>Chapa de Poliéster (PRFV)</v>
          </cell>
          <cell r="N609" t="str">
            <v>ABNT TIPO III</v>
          </cell>
          <cell r="O609">
            <v>0.79</v>
          </cell>
          <cell r="P609" t="str">
            <v>104BPE0520</v>
          </cell>
        </row>
        <row r="610">
          <cell r="K610" t="str">
            <v>ECOLÓGICO</v>
          </cell>
          <cell r="L610">
            <v>1</v>
          </cell>
          <cell r="M610" t="str">
            <v>Chapa de Poliéster (PRFV)</v>
          </cell>
          <cell r="N610" t="str">
            <v>ABNT TIPO III</v>
          </cell>
          <cell r="O610">
            <v>0.79</v>
          </cell>
          <cell r="P610" t="str">
            <v>104BPE0520</v>
          </cell>
        </row>
        <row r="611">
          <cell r="K611" t="str">
            <v>ECOLÓGICO</v>
          </cell>
          <cell r="L611">
            <v>1</v>
          </cell>
          <cell r="M611" t="str">
            <v>Chapa de Poliéster (PRFV)</v>
          </cell>
          <cell r="N611" t="str">
            <v>ABNT TIPO III</v>
          </cell>
          <cell r="O611">
            <v>1</v>
          </cell>
          <cell r="P611" t="str">
            <v>104BPE0520</v>
          </cell>
        </row>
        <row r="612">
          <cell r="K612" t="str">
            <v>ECOLÓGICO</v>
          </cell>
          <cell r="L612">
            <v>1</v>
          </cell>
          <cell r="M612" t="str">
            <v>Chapa de Poliéster (PRFV)</v>
          </cell>
          <cell r="N612" t="str">
            <v>ABNT TIPO III</v>
          </cell>
          <cell r="O612">
            <v>1</v>
          </cell>
          <cell r="P612" t="str">
            <v>104BPE0520</v>
          </cell>
        </row>
        <row r="613">
          <cell r="K613" t="str">
            <v>ECOLÓGICO</v>
          </cell>
          <cell r="L613">
            <v>1</v>
          </cell>
          <cell r="M613" t="str">
            <v>Chapa de Poliéster (PRFV)</v>
          </cell>
          <cell r="N613" t="str">
            <v>ABNT TIPO III</v>
          </cell>
          <cell r="O613">
            <v>1.75</v>
          </cell>
          <cell r="P613" t="str">
            <v>104BPE0520</v>
          </cell>
        </row>
        <row r="614">
          <cell r="K614" t="str">
            <v>ECOLÓGICO</v>
          </cell>
          <cell r="L614">
            <v>1</v>
          </cell>
          <cell r="M614" t="str">
            <v>Chapa de Poliéster (PRFV)</v>
          </cell>
          <cell r="N614" t="str">
            <v>ABNT TIPO III</v>
          </cell>
          <cell r="O614">
            <v>1.75</v>
          </cell>
          <cell r="P614" t="str">
            <v>104BPE0520</v>
          </cell>
        </row>
        <row r="615">
          <cell r="K615" t="str">
            <v>ECOLÓGICO</v>
          </cell>
          <cell r="L615">
            <v>1</v>
          </cell>
          <cell r="M615" t="str">
            <v>Chapa de Poliéster (PRFV)</v>
          </cell>
          <cell r="N615" t="str">
            <v>ABNT TIPO III</v>
          </cell>
          <cell r="O615">
            <v>1.75</v>
          </cell>
          <cell r="P615" t="str">
            <v>104BPE0520</v>
          </cell>
        </row>
        <row r="616">
          <cell r="K616" t="str">
            <v>ECOLÓGICO</v>
          </cell>
          <cell r="L616">
            <v>1</v>
          </cell>
          <cell r="M616" t="str">
            <v>Chapa de Poliéster (PRFV)</v>
          </cell>
          <cell r="N616" t="str">
            <v>ABNT TIPO III</v>
          </cell>
          <cell r="O616">
            <v>1.75</v>
          </cell>
          <cell r="P616" t="str">
            <v>104BPE0520</v>
          </cell>
        </row>
        <row r="617">
          <cell r="K617" t="str">
            <v>ECOLÓGICO</v>
          </cell>
          <cell r="L617">
            <v>1</v>
          </cell>
          <cell r="M617" t="str">
            <v>Chapa de Poliéster (PRFV)</v>
          </cell>
          <cell r="N617" t="str">
            <v>ABNT TIPO III</v>
          </cell>
          <cell r="O617">
            <v>1</v>
          </cell>
          <cell r="P617" t="str">
            <v>104BPE0520</v>
          </cell>
        </row>
        <row r="618">
          <cell r="K618" t="str">
            <v>ECOLÓGICO</v>
          </cell>
          <cell r="L618">
            <v>1</v>
          </cell>
          <cell r="M618" t="str">
            <v>Chapa de Poliéster (PRFV)</v>
          </cell>
          <cell r="N618" t="str">
            <v>ABNT TIPO III</v>
          </cell>
          <cell r="O618">
            <v>0.79</v>
          </cell>
          <cell r="P618" t="str">
            <v>104BPE0520</v>
          </cell>
        </row>
        <row r="619">
          <cell r="K619" t="str">
            <v>ECOLÓGICO</v>
          </cell>
          <cell r="L619">
            <v>1</v>
          </cell>
          <cell r="M619" t="str">
            <v>Chapa de Poliéster (PRFV)</v>
          </cell>
          <cell r="N619" t="str">
            <v>ABNT TIPO III</v>
          </cell>
          <cell r="O619">
            <v>1</v>
          </cell>
          <cell r="P619" t="str">
            <v>104BPE0520</v>
          </cell>
        </row>
        <row r="620">
          <cell r="K620" t="str">
            <v>ECOLÓGICO</v>
          </cell>
          <cell r="L620">
            <v>1</v>
          </cell>
          <cell r="M620" t="str">
            <v>Chapa de Poliéster (PRFV)</v>
          </cell>
          <cell r="N620" t="str">
            <v>ABNT TIPO III</v>
          </cell>
          <cell r="O620">
            <v>0.79</v>
          </cell>
          <cell r="P620" t="str">
            <v>104BPE0520</v>
          </cell>
        </row>
        <row r="621">
          <cell r="K621" t="str">
            <v>ECOLÓGICO</v>
          </cell>
          <cell r="L621">
            <v>1</v>
          </cell>
          <cell r="M621" t="str">
            <v>Chapa de Poliéster (PRFV)</v>
          </cell>
          <cell r="N621" t="str">
            <v>ABNT TIPO III</v>
          </cell>
          <cell r="O621">
            <v>0.51</v>
          </cell>
          <cell r="P621" t="str">
            <v>104BPE0520</v>
          </cell>
        </row>
        <row r="622">
          <cell r="K622" t="str">
            <v>ECOLÓGICO</v>
          </cell>
          <cell r="L622">
            <v>1</v>
          </cell>
          <cell r="M622" t="str">
            <v>Chapa de Poliéster (PRFV)</v>
          </cell>
          <cell r="N622" t="str">
            <v>ABNT TIPO III</v>
          </cell>
          <cell r="O622">
            <v>1</v>
          </cell>
          <cell r="P622" t="str">
            <v>104BPE0520</v>
          </cell>
        </row>
        <row r="623">
          <cell r="K623" t="str">
            <v>ECOLÓGICO</v>
          </cell>
          <cell r="L623">
            <v>1</v>
          </cell>
          <cell r="M623" t="str">
            <v>Chapa de Poliéster (PRFV)</v>
          </cell>
          <cell r="N623" t="str">
            <v>ABNT TIPO III</v>
          </cell>
          <cell r="O623">
            <v>1</v>
          </cell>
          <cell r="P623" t="str">
            <v>104BPE0520</v>
          </cell>
        </row>
        <row r="624">
          <cell r="K624" t="str">
            <v>ECOLÓGICO</v>
          </cell>
          <cell r="L624">
            <v>1</v>
          </cell>
          <cell r="M624" t="str">
            <v>Chapa de Poliéster (PRFV)</v>
          </cell>
          <cell r="N624" t="str">
            <v>ABNT TIPO III</v>
          </cell>
          <cell r="O624">
            <v>0.79</v>
          </cell>
          <cell r="P624" t="str">
            <v>104BPE0520</v>
          </cell>
        </row>
        <row r="625">
          <cell r="K625" t="str">
            <v>Perfil C Metálico de aço carbono - NBR 14890</v>
          </cell>
          <cell r="L625">
            <v>2</v>
          </cell>
          <cell r="M625" t="str">
            <v>Chapa de Poliéster (PRFV)</v>
          </cell>
          <cell r="N625" t="str">
            <v>ABNT TIPO III</v>
          </cell>
          <cell r="O625">
            <v>5.25</v>
          </cell>
          <cell r="P625" t="str">
            <v>104BPE0520</v>
          </cell>
        </row>
        <row r="626">
          <cell r="K626" t="str">
            <v>Perfil C Metálico de aço carbono - NBR 14890</v>
          </cell>
          <cell r="L626">
            <v>2</v>
          </cell>
          <cell r="M626" t="str">
            <v>Chapa de Poliéster (PRFV)</v>
          </cell>
          <cell r="N626" t="str">
            <v>ABNT TIPO III</v>
          </cell>
          <cell r="O626">
            <v>5.25</v>
          </cell>
          <cell r="P626" t="str">
            <v>104BPE0520</v>
          </cell>
        </row>
        <row r="627">
          <cell r="K627" t="str">
            <v>ECOLÓGICO</v>
          </cell>
          <cell r="L627">
            <v>1</v>
          </cell>
          <cell r="M627" t="str">
            <v>Chapa de Poliéster (PRFV)</v>
          </cell>
          <cell r="N627" t="str">
            <v>ABNT TIPO III</v>
          </cell>
          <cell r="O627">
            <v>1</v>
          </cell>
          <cell r="P627" t="str">
            <v>104BPE0520</v>
          </cell>
        </row>
        <row r="628">
          <cell r="K628" t="str">
            <v>ECOLÓGICO</v>
          </cell>
          <cell r="L628">
            <v>1</v>
          </cell>
          <cell r="M628" t="str">
            <v>Chapa de Poliéster (PRFV)</v>
          </cell>
          <cell r="N628" t="str">
            <v>ABNT TIPO III</v>
          </cell>
          <cell r="O628">
            <v>0.79</v>
          </cell>
          <cell r="P628" t="str">
            <v>104BPE0520</v>
          </cell>
        </row>
        <row r="629">
          <cell r="K629" t="str">
            <v>ECOLÓGICO</v>
          </cell>
          <cell r="L629">
            <v>1</v>
          </cell>
          <cell r="M629" t="str">
            <v>Chapa de Poliéster (PRFV)</v>
          </cell>
          <cell r="N629" t="str">
            <v>ABNT TIPO III</v>
          </cell>
          <cell r="O629">
            <v>0.79</v>
          </cell>
          <cell r="P629" t="str">
            <v>104BPE0520</v>
          </cell>
        </row>
        <row r="630">
          <cell r="K630" t="str">
            <v>ECOLÓGICO</v>
          </cell>
          <cell r="L630">
            <v>1</v>
          </cell>
          <cell r="M630" t="str">
            <v>Chapa de Poliéster (PRFV)</v>
          </cell>
          <cell r="N630" t="str">
            <v>ABNT TIPO III</v>
          </cell>
          <cell r="O630">
            <v>1</v>
          </cell>
          <cell r="P630" t="str">
            <v>104BPE0520</v>
          </cell>
        </row>
        <row r="631">
          <cell r="K631" t="str">
            <v>ECOLÓGICO</v>
          </cell>
          <cell r="L631">
            <v>1</v>
          </cell>
          <cell r="M631" t="str">
            <v>Chapa de Poliéster (PRFV)</v>
          </cell>
          <cell r="N631" t="str">
            <v>ABNT TIPO III</v>
          </cell>
          <cell r="O631">
            <v>1.75</v>
          </cell>
          <cell r="P631" t="str">
            <v>104BPE0520</v>
          </cell>
        </row>
        <row r="632">
          <cell r="K632" t="str">
            <v>ECOLÓGICO</v>
          </cell>
          <cell r="L632">
            <v>1</v>
          </cell>
          <cell r="M632" t="str">
            <v>Chapa de Poliéster (PRFV)</v>
          </cell>
          <cell r="N632" t="str">
            <v>ABNT TIPO III</v>
          </cell>
          <cell r="O632">
            <v>1.75</v>
          </cell>
          <cell r="P632" t="str">
            <v>104BPE0520</v>
          </cell>
        </row>
        <row r="633">
          <cell r="K633" t="str">
            <v>MADEIRA</v>
          </cell>
          <cell r="L633">
            <v>17</v>
          </cell>
          <cell r="M633" t="str">
            <v>Chapa de Poliéster (PRFV)</v>
          </cell>
          <cell r="N633" t="str">
            <v>ABNT TIPO III</v>
          </cell>
          <cell r="O633">
            <v>0.3</v>
          </cell>
          <cell r="P633" t="str">
            <v>104BPE0520</v>
          </cell>
        </row>
        <row r="634">
          <cell r="K634" t="str">
            <v>ECOLÓGICO</v>
          </cell>
          <cell r="L634">
            <v>1</v>
          </cell>
          <cell r="M634" t="str">
            <v>Chapa de Poliéster (PRFV)</v>
          </cell>
          <cell r="N634" t="str">
            <v>ABNT TIPO III</v>
          </cell>
          <cell r="O634">
            <v>0.51</v>
          </cell>
          <cell r="P634" t="str">
            <v>104BPE0520</v>
          </cell>
        </row>
        <row r="635">
          <cell r="K635" t="str">
            <v>ECOLÓGICO</v>
          </cell>
          <cell r="L635">
            <v>1</v>
          </cell>
          <cell r="M635" t="str">
            <v>Chapa de Poliéster (PRFV)</v>
          </cell>
          <cell r="N635" t="str">
            <v>ABNT TIPO III</v>
          </cell>
          <cell r="O635">
            <v>1</v>
          </cell>
          <cell r="P635" t="str">
            <v>104BPE0520</v>
          </cell>
        </row>
        <row r="636">
          <cell r="K636" t="str">
            <v>ECOLÓGICO</v>
          </cell>
          <cell r="L636">
            <v>1</v>
          </cell>
          <cell r="M636" t="str">
            <v>Chapa de Poliéster (PRFV)</v>
          </cell>
          <cell r="N636" t="str">
            <v>ABNT TIPO III</v>
          </cell>
          <cell r="O636">
            <v>0.79</v>
          </cell>
          <cell r="P636" t="str">
            <v>104BPE0520</v>
          </cell>
        </row>
        <row r="637">
          <cell r="K637" t="str">
            <v>ECOLÓGICO</v>
          </cell>
          <cell r="L637">
            <v>1</v>
          </cell>
          <cell r="M637" t="str">
            <v>Chapa de Poliéster (PRFV)</v>
          </cell>
          <cell r="N637" t="str">
            <v>ABNT TIPO III</v>
          </cell>
          <cell r="O637">
            <v>1</v>
          </cell>
          <cell r="P637" t="str">
            <v>104BPE0520</v>
          </cell>
        </row>
        <row r="638">
          <cell r="K638" t="str">
            <v>ECOLÓGICO</v>
          </cell>
          <cell r="L638">
            <v>1</v>
          </cell>
          <cell r="M638" t="str">
            <v>Chapa de Poliéster (PRFV)</v>
          </cell>
          <cell r="N638" t="str">
            <v>ABNT TIPO III</v>
          </cell>
          <cell r="O638">
            <v>1</v>
          </cell>
          <cell r="P638" t="str">
            <v>104BPE0520</v>
          </cell>
        </row>
        <row r="639">
          <cell r="K639" t="str">
            <v>ECOLÓGICO</v>
          </cell>
          <cell r="L639">
            <v>1</v>
          </cell>
          <cell r="M639" t="str">
            <v>Chapa de Poliéster (PRFV)</v>
          </cell>
          <cell r="N639" t="str">
            <v>ABNT TIPO III</v>
          </cell>
          <cell r="O639">
            <v>0.51</v>
          </cell>
          <cell r="P639" t="str">
            <v>104BPE0520</v>
          </cell>
        </row>
        <row r="640">
          <cell r="K640" t="str">
            <v>ECOLÓGICO</v>
          </cell>
          <cell r="L640">
            <v>1</v>
          </cell>
          <cell r="M640" t="str">
            <v>Chapa de Poliéster (PRFV)</v>
          </cell>
          <cell r="N640" t="str">
            <v>ABNT TIPO III</v>
          </cell>
          <cell r="O640">
            <v>1.75</v>
          </cell>
          <cell r="P640" t="str">
            <v>104BPE0520</v>
          </cell>
        </row>
        <row r="641">
          <cell r="K641" t="str">
            <v>ECOLÓGICO</v>
          </cell>
          <cell r="L641">
            <v>1</v>
          </cell>
          <cell r="M641" t="str">
            <v>Chapa de Poliéster (PRFV)</v>
          </cell>
          <cell r="N641" t="str">
            <v>ABNT TIPO III</v>
          </cell>
          <cell r="O641">
            <v>0.79</v>
          </cell>
          <cell r="P641" t="str">
            <v>104BPE0520</v>
          </cell>
        </row>
        <row r="642">
          <cell r="K642" t="str">
            <v>ECOLÓGICO</v>
          </cell>
          <cell r="L642">
            <v>1</v>
          </cell>
          <cell r="M642" t="str">
            <v>Chapa de Poliéster (PRFV)</v>
          </cell>
          <cell r="N642" t="str">
            <v>ABNT TIPO III</v>
          </cell>
          <cell r="O642">
            <v>1</v>
          </cell>
          <cell r="P642" t="str">
            <v>104BPE0520</v>
          </cell>
        </row>
        <row r="643">
          <cell r="K643" t="str">
            <v>Perfil C Metálico de aço carbono - NBR 14890</v>
          </cell>
          <cell r="L643">
            <v>2</v>
          </cell>
          <cell r="M643" t="str">
            <v>Chapa de Poliéster (PRFV)</v>
          </cell>
          <cell r="N643" t="str">
            <v>ABNT TIPO III</v>
          </cell>
          <cell r="O643">
            <v>4.5</v>
          </cell>
          <cell r="P643" t="str">
            <v>104BPE0520</v>
          </cell>
        </row>
        <row r="644">
          <cell r="K644" t="str">
            <v>ECOLÓGICO</v>
          </cell>
          <cell r="L644">
            <v>1</v>
          </cell>
          <cell r="M644" t="str">
            <v>Chapa de Poliéster (PRFV)</v>
          </cell>
          <cell r="N644" t="str">
            <v>ABNT TIPO III</v>
          </cell>
          <cell r="O644">
            <v>0.79</v>
          </cell>
          <cell r="P644" t="str">
            <v>104BPE0520</v>
          </cell>
        </row>
        <row r="645">
          <cell r="K645" t="str">
            <v>Perfil C Metálico de aço carbono - NBR 14890</v>
          </cell>
          <cell r="L645">
            <v>2</v>
          </cell>
          <cell r="M645" t="str">
            <v>Chapa de Poliéster (PRFV)</v>
          </cell>
          <cell r="N645" t="str">
            <v>ABNT TIPO III</v>
          </cell>
          <cell r="O645">
            <v>4.5</v>
          </cell>
          <cell r="P645" t="str">
            <v>104BPE0520</v>
          </cell>
        </row>
        <row r="646">
          <cell r="K646" t="str">
            <v>ECOLÓGICO</v>
          </cell>
          <cell r="L646">
            <v>1</v>
          </cell>
          <cell r="M646" t="str">
            <v>Chapa de Poliéster (PRFV)</v>
          </cell>
          <cell r="N646" t="str">
            <v>ABNT TIPO III</v>
          </cell>
          <cell r="O646">
            <v>1</v>
          </cell>
          <cell r="P646" t="str">
            <v>104BPE0520</v>
          </cell>
        </row>
        <row r="647">
          <cell r="K647" t="str">
            <v>ECOLÓGICO</v>
          </cell>
          <cell r="L647">
            <v>1</v>
          </cell>
          <cell r="M647" t="str">
            <v>Chapa de Poliéster (PRFV)</v>
          </cell>
          <cell r="N647" t="str">
            <v>ABNT TIPO III</v>
          </cell>
          <cell r="O647">
            <v>0.79</v>
          </cell>
          <cell r="P647" t="str">
            <v>104BPE0520</v>
          </cell>
        </row>
        <row r="648">
          <cell r="K648" t="str">
            <v>ECOLÓGICO</v>
          </cell>
          <cell r="L648">
            <v>1</v>
          </cell>
          <cell r="M648" t="str">
            <v>Chapa de Poliéster (PRFV)</v>
          </cell>
          <cell r="N648" t="str">
            <v>ABNT TIPO III</v>
          </cell>
          <cell r="O648">
            <v>1</v>
          </cell>
          <cell r="P648" t="str">
            <v>104BPE0520</v>
          </cell>
        </row>
        <row r="649">
          <cell r="K649" t="str">
            <v>ECOLÓGICO</v>
          </cell>
          <cell r="L649">
            <v>1</v>
          </cell>
          <cell r="M649" t="str">
            <v>Chapa de Poliéster (PRFV)</v>
          </cell>
          <cell r="N649" t="str">
            <v>ABNT TIPO III</v>
          </cell>
          <cell r="O649">
            <v>0.51</v>
          </cell>
          <cell r="P649" t="str">
            <v>104BPE0520</v>
          </cell>
        </row>
        <row r="650">
          <cell r="K650" t="str">
            <v>ECOLÓGICO</v>
          </cell>
          <cell r="L650">
            <v>1</v>
          </cell>
          <cell r="M650" t="str">
            <v>Chapa de Poliéster (PRFV)</v>
          </cell>
          <cell r="N650" t="str">
            <v>ABNT TIPO III</v>
          </cell>
          <cell r="O650">
            <v>1</v>
          </cell>
          <cell r="P650" t="str">
            <v>104BPE0520</v>
          </cell>
        </row>
        <row r="651">
          <cell r="K651" t="str">
            <v>ECOLÓGICO</v>
          </cell>
          <cell r="L651">
            <v>1</v>
          </cell>
          <cell r="M651" t="str">
            <v>Chapa de Poliéster (PRFV)</v>
          </cell>
          <cell r="N651" t="str">
            <v>ABNT TIPO III</v>
          </cell>
          <cell r="O651">
            <v>1</v>
          </cell>
          <cell r="P651" t="str">
            <v>104BPE0520</v>
          </cell>
        </row>
        <row r="652">
          <cell r="K652" t="str">
            <v>ECOLÓGICO</v>
          </cell>
          <cell r="L652">
            <v>1</v>
          </cell>
          <cell r="M652" t="str">
            <v>Chapa de Poliéster (PRFV)</v>
          </cell>
          <cell r="N652" t="str">
            <v>ABNT TIPO III</v>
          </cell>
          <cell r="O652">
            <v>0.51</v>
          </cell>
          <cell r="P652" t="str">
            <v>104BPE0520</v>
          </cell>
        </row>
        <row r="653">
          <cell r="K653" t="str">
            <v>ECOLÓGICO</v>
          </cell>
          <cell r="L653">
            <v>1</v>
          </cell>
          <cell r="M653" t="str">
            <v>Chapa de Poliéster (PRFV)</v>
          </cell>
          <cell r="N653" t="str">
            <v>ABNT TIPO III</v>
          </cell>
          <cell r="O653">
            <v>1</v>
          </cell>
          <cell r="P653" t="str">
            <v>104BPE0520</v>
          </cell>
        </row>
        <row r="654">
          <cell r="K654" t="str">
            <v>ECOLÓGICO</v>
          </cell>
          <cell r="L654">
            <v>1</v>
          </cell>
          <cell r="M654" t="str">
            <v>Chapa de Poliéster (PRFV)</v>
          </cell>
          <cell r="N654" t="str">
            <v>ABNT TIPO III</v>
          </cell>
          <cell r="O654">
            <v>0.51</v>
          </cell>
          <cell r="P654" t="str">
            <v>104BPE0520</v>
          </cell>
        </row>
        <row r="655">
          <cell r="K655" t="str">
            <v>ECOLÓGICO</v>
          </cell>
          <cell r="L655">
            <v>1</v>
          </cell>
          <cell r="M655" t="str">
            <v>Chapa de Poliéster (PRFV)</v>
          </cell>
          <cell r="N655" t="str">
            <v>ABNT TIPO III</v>
          </cell>
          <cell r="O655">
            <v>1</v>
          </cell>
          <cell r="P655" t="str">
            <v>104BPE0520</v>
          </cell>
        </row>
        <row r="656">
          <cell r="K656" t="str">
            <v>ECOLÓGICO</v>
          </cell>
          <cell r="L656">
            <v>1</v>
          </cell>
          <cell r="M656" t="str">
            <v>Chapa de Poliéster (PRFV)</v>
          </cell>
          <cell r="N656" t="str">
            <v>ABNT TIPO III</v>
          </cell>
          <cell r="O656">
            <v>1</v>
          </cell>
          <cell r="P656" t="str">
            <v>104BPE0520</v>
          </cell>
        </row>
        <row r="657">
          <cell r="K657" t="str">
            <v>ECOLÓGICO</v>
          </cell>
          <cell r="L657">
            <v>1</v>
          </cell>
          <cell r="M657" t="str">
            <v>Chapa de Poliéster (PRFV)</v>
          </cell>
          <cell r="N657" t="str">
            <v>ABNT TIPO III</v>
          </cell>
          <cell r="O657">
            <v>0.79</v>
          </cell>
          <cell r="P657" t="str">
            <v>104BPE0520</v>
          </cell>
        </row>
        <row r="658">
          <cell r="K658" t="str">
            <v>ECOLÓGICO</v>
          </cell>
          <cell r="L658">
            <v>1</v>
          </cell>
          <cell r="M658" t="str">
            <v>Chapa de Poliéster (PRFV)</v>
          </cell>
          <cell r="N658" t="str">
            <v>ABNT TIPO III</v>
          </cell>
          <cell r="O658">
            <v>1</v>
          </cell>
          <cell r="P658" t="str">
            <v>104BPE0520</v>
          </cell>
        </row>
        <row r="659">
          <cell r="K659" t="str">
            <v>ECOLÓGICO</v>
          </cell>
          <cell r="L659">
            <v>1</v>
          </cell>
          <cell r="M659" t="str">
            <v>Chapa de Poliéster (PRFV)</v>
          </cell>
          <cell r="N659" t="str">
            <v>ABNT TIPO III</v>
          </cell>
          <cell r="O659">
            <v>1</v>
          </cell>
          <cell r="P659" t="str">
            <v>104BPE0520</v>
          </cell>
        </row>
        <row r="660">
          <cell r="K660" t="str">
            <v>ECOLÓGICO</v>
          </cell>
          <cell r="L660">
            <v>1</v>
          </cell>
          <cell r="M660" t="str">
            <v>Chapa de Poliéster (PRFV)</v>
          </cell>
          <cell r="N660" t="str">
            <v>ABNT TIPO III</v>
          </cell>
          <cell r="O660">
            <v>0.51</v>
          </cell>
          <cell r="P660" t="str">
            <v>104BPE0520</v>
          </cell>
        </row>
        <row r="661">
          <cell r="K661" t="str">
            <v>ECOLÓGICO</v>
          </cell>
          <cell r="L661">
            <v>1</v>
          </cell>
          <cell r="M661" t="str">
            <v>Chapa de Poliéster (PRFV)</v>
          </cell>
          <cell r="N661" t="str">
            <v>ABNT TIPO III</v>
          </cell>
          <cell r="O661">
            <v>1</v>
          </cell>
          <cell r="P661" t="str">
            <v>104BPE0520</v>
          </cell>
        </row>
        <row r="662">
          <cell r="K662" t="str">
            <v>ECOLÓGICO</v>
          </cell>
          <cell r="L662">
            <v>1</v>
          </cell>
          <cell r="M662" t="str">
            <v>Chapa de Poliéster (PRFV)</v>
          </cell>
          <cell r="N662" t="str">
            <v>ABNT TIPO III</v>
          </cell>
          <cell r="O662">
            <v>1</v>
          </cell>
          <cell r="P662" t="str">
            <v>104BPE0520</v>
          </cell>
        </row>
        <row r="663">
          <cell r="K663" t="str">
            <v>ECOLÓGICO</v>
          </cell>
          <cell r="L663">
            <v>1</v>
          </cell>
          <cell r="M663" t="str">
            <v>Chapa de Poliéster (PRFV)</v>
          </cell>
          <cell r="N663" t="str">
            <v>ABNT TIPO III</v>
          </cell>
          <cell r="O663">
            <v>1</v>
          </cell>
          <cell r="P663" t="str">
            <v>104BPE0520</v>
          </cell>
        </row>
        <row r="664">
          <cell r="K664" t="str">
            <v>ECOLÓGICO</v>
          </cell>
          <cell r="L664">
            <v>1</v>
          </cell>
          <cell r="M664" t="str">
            <v>Chapa de Poliéster (PRFV)</v>
          </cell>
          <cell r="N664" t="str">
            <v>ABNT TIPO III</v>
          </cell>
          <cell r="O664">
            <v>0.79</v>
          </cell>
          <cell r="P664" t="str">
            <v>104BPE0520</v>
          </cell>
        </row>
        <row r="665">
          <cell r="K665" t="str">
            <v>ECOLÓGICO</v>
          </cell>
          <cell r="L665">
            <v>1</v>
          </cell>
          <cell r="M665" t="str">
            <v>Chapa de Poliéster (PRFV)</v>
          </cell>
          <cell r="N665" t="str">
            <v>ABNT TIPO III</v>
          </cell>
          <cell r="O665">
            <v>0.51</v>
          </cell>
          <cell r="P665" t="str">
            <v>104BPE0520</v>
          </cell>
        </row>
        <row r="666">
          <cell r="K666" t="str">
            <v>ECOLÓGICO</v>
          </cell>
          <cell r="L666">
            <v>1</v>
          </cell>
          <cell r="M666" t="str">
            <v>Chapa de Poliéster (PRFV)</v>
          </cell>
          <cell r="N666" t="str">
            <v>ABNT TIPO III</v>
          </cell>
          <cell r="O666">
            <v>1</v>
          </cell>
          <cell r="P666" t="str">
            <v>104BPE0520</v>
          </cell>
        </row>
        <row r="667">
          <cell r="K667" t="str">
            <v>ECOLÓGICO</v>
          </cell>
          <cell r="L667">
            <v>1</v>
          </cell>
          <cell r="M667" t="str">
            <v>Chapa de Poliéster (PRFV)</v>
          </cell>
          <cell r="N667" t="str">
            <v>ABNT TIPO III</v>
          </cell>
          <cell r="O667">
            <v>0.79</v>
          </cell>
          <cell r="P667" t="str">
            <v>104BPE0520</v>
          </cell>
        </row>
        <row r="668">
          <cell r="K668" t="str">
            <v>ECOLÓGICO</v>
          </cell>
          <cell r="L668">
            <v>1</v>
          </cell>
          <cell r="M668" t="str">
            <v>Chapa de Poliéster (PRFV)</v>
          </cell>
          <cell r="N668" t="str">
            <v>ABNT TIPO III</v>
          </cell>
          <cell r="O668">
            <v>0.79</v>
          </cell>
          <cell r="P668" t="str">
            <v>104BPE0520</v>
          </cell>
        </row>
        <row r="669">
          <cell r="K669" t="str">
            <v>ECOLÓGICO</v>
          </cell>
          <cell r="L669">
            <v>1</v>
          </cell>
          <cell r="M669" t="str">
            <v>Chapa de Poliéster (PRFV)</v>
          </cell>
          <cell r="N669" t="str">
            <v>ABNT TIPO III</v>
          </cell>
          <cell r="O669">
            <v>1</v>
          </cell>
          <cell r="P669" t="str">
            <v>104BPE0520</v>
          </cell>
        </row>
        <row r="670">
          <cell r="K670" t="str">
            <v>MADEIRA</v>
          </cell>
          <cell r="L670">
            <v>18</v>
          </cell>
          <cell r="M670" t="str">
            <v>Chapa de Poliéster (PRFV)</v>
          </cell>
          <cell r="N670" t="str">
            <v>ABNT TIPO III</v>
          </cell>
          <cell r="O670">
            <v>0.3</v>
          </cell>
          <cell r="P670" t="str">
            <v>104BPE0520</v>
          </cell>
        </row>
        <row r="671">
          <cell r="K671" t="str">
            <v>ECOLÓGICO</v>
          </cell>
          <cell r="L671">
            <v>1</v>
          </cell>
          <cell r="M671" t="str">
            <v>Chapa de Poliéster (PRFV)</v>
          </cell>
          <cell r="N671" t="str">
            <v>ABNT TIPO III</v>
          </cell>
          <cell r="O671">
            <v>0.51</v>
          </cell>
          <cell r="P671" t="str">
            <v>104BPE0520</v>
          </cell>
        </row>
        <row r="672">
          <cell r="K672" t="str">
            <v>ECOLÓGICO</v>
          </cell>
          <cell r="L672">
            <v>1</v>
          </cell>
          <cell r="M672" t="str">
            <v>Chapa de Poliéster (PRFV)</v>
          </cell>
          <cell r="N672" t="str">
            <v>ABNT TIPO III</v>
          </cell>
          <cell r="O672">
            <v>1</v>
          </cell>
          <cell r="P672" t="str">
            <v>104BPE0520</v>
          </cell>
        </row>
        <row r="673">
          <cell r="K673" t="str">
            <v>ECOLÓGICO</v>
          </cell>
          <cell r="L673">
            <v>1</v>
          </cell>
          <cell r="M673" t="str">
            <v>Chapa de Poliéster (PRFV)</v>
          </cell>
          <cell r="N673" t="str">
            <v>ABNT TIPO III</v>
          </cell>
          <cell r="O673">
            <v>1</v>
          </cell>
          <cell r="P673" t="str">
            <v>104BPE0520</v>
          </cell>
        </row>
        <row r="674">
          <cell r="K674" t="str">
            <v>ECOLÓGICO</v>
          </cell>
          <cell r="L674">
            <v>1</v>
          </cell>
          <cell r="M674" t="str">
            <v>Chapa de Poliéster (PRFV)</v>
          </cell>
          <cell r="N674" t="str">
            <v>ABNT TIPO III</v>
          </cell>
          <cell r="O674">
            <v>0.79</v>
          </cell>
          <cell r="P674" t="str">
            <v>104BPE0520</v>
          </cell>
        </row>
        <row r="675">
          <cell r="K675" t="str">
            <v>ECOLÓGICO</v>
          </cell>
          <cell r="L675">
            <v>1</v>
          </cell>
          <cell r="M675" t="str">
            <v>Chapa de Poliéster (PRFV)</v>
          </cell>
          <cell r="N675" t="str">
            <v>ABNT TIPO III</v>
          </cell>
          <cell r="O675">
            <v>0.79</v>
          </cell>
          <cell r="P675" t="str">
            <v>104BPE0520</v>
          </cell>
        </row>
        <row r="676">
          <cell r="K676" t="str">
            <v>ECOLÓGICO</v>
          </cell>
          <cell r="L676">
            <v>1</v>
          </cell>
          <cell r="M676" t="str">
            <v>Chapa de Poliéster (PRFV)</v>
          </cell>
          <cell r="N676" t="str">
            <v>ABNT TIPO III</v>
          </cell>
          <cell r="O676">
            <v>1</v>
          </cell>
          <cell r="P676" t="str">
            <v>104BPE0520</v>
          </cell>
        </row>
        <row r="677">
          <cell r="K677" t="str">
            <v>ECOLÓGICO</v>
          </cell>
          <cell r="L677">
            <v>1</v>
          </cell>
          <cell r="M677" t="str">
            <v>Chapa de Poliéster (PRFV)</v>
          </cell>
          <cell r="N677" t="str">
            <v>ABNT TIPO III</v>
          </cell>
          <cell r="O677">
            <v>1</v>
          </cell>
          <cell r="P677" t="str">
            <v>104BPE0520</v>
          </cell>
        </row>
        <row r="678">
          <cell r="K678" t="str">
            <v>ECOLÓGICO</v>
          </cell>
          <cell r="L678">
            <v>1</v>
          </cell>
          <cell r="M678" t="str">
            <v>Chapa de Poliéster (PRFV)</v>
          </cell>
          <cell r="N678" t="str">
            <v>ABNT TIPO III</v>
          </cell>
          <cell r="O678">
            <v>1</v>
          </cell>
          <cell r="P678" t="str">
            <v>104BPE0520</v>
          </cell>
        </row>
        <row r="679">
          <cell r="K679" t="str">
            <v>ECOLÓGICO</v>
          </cell>
          <cell r="L679">
            <v>1</v>
          </cell>
          <cell r="M679" t="str">
            <v>Chapa de Poliéster (PRFV)</v>
          </cell>
          <cell r="N679" t="str">
            <v>ABNT TIPO III</v>
          </cell>
          <cell r="O679">
            <v>0.79</v>
          </cell>
          <cell r="P679" t="str">
            <v>104BPE0520</v>
          </cell>
        </row>
        <row r="680">
          <cell r="K680" t="str">
            <v>ECOLÓGICO</v>
          </cell>
          <cell r="L680">
            <v>1</v>
          </cell>
          <cell r="M680" t="str">
            <v>Chapa de Poliéster (PRFV)</v>
          </cell>
          <cell r="N680" t="str">
            <v>ABNT TIPO III</v>
          </cell>
          <cell r="O680">
            <v>0.79</v>
          </cell>
          <cell r="P680" t="str">
            <v>104BPE0520</v>
          </cell>
        </row>
        <row r="681">
          <cell r="K681" t="str">
            <v>ECOLÓGICO</v>
          </cell>
          <cell r="L681">
            <v>1</v>
          </cell>
          <cell r="M681" t="str">
            <v>Chapa de Poliéster (PRFV)</v>
          </cell>
          <cell r="N681" t="str">
            <v>ABNT TIPO III</v>
          </cell>
          <cell r="O681">
            <v>0.51</v>
          </cell>
          <cell r="P681" t="str">
            <v>104BPE0520</v>
          </cell>
        </row>
        <row r="682">
          <cell r="K682" t="str">
            <v>ECOLÓGICO</v>
          </cell>
          <cell r="L682">
            <v>1</v>
          </cell>
          <cell r="M682" t="str">
            <v>Chapa de Poliéster (PRFV)</v>
          </cell>
          <cell r="N682" t="str">
            <v>ABNT TIPO III</v>
          </cell>
          <cell r="O682">
            <v>0.79</v>
          </cell>
          <cell r="P682" t="str">
            <v>104BPE0520</v>
          </cell>
        </row>
        <row r="683">
          <cell r="K683" t="str">
            <v>ECOLÓGICO</v>
          </cell>
          <cell r="L683">
            <v>1</v>
          </cell>
          <cell r="M683" t="str">
            <v>Chapa de Poliéster (PRFV)</v>
          </cell>
          <cell r="N683" t="str">
            <v>ABNT TIPO III</v>
          </cell>
          <cell r="O683">
            <v>1</v>
          </cell>
          <cell r="P683" t="str">
            <v>104BPE0520</v>
          </cell>
        </row>
        <row r="684">
          <cell r="K684" t="str">
            <v>ECOLÓGICO</v>
          </cell>
          <cell r="L684">
            <v>1</v>
          </cell>
          <cell r="M684" t="str">
            <v>Chapa de Poliéster (PRFV)</v>
          </cell>
          <cell r="N684" t="str">
            <v>ABNT TIPO III</v>
          </cell>
          <cell r="O684">
            <v>0.51</v>
          </cell>
          <cell r="P684" t="str">
            <v>104BPE0520</v>
          </cell>
        </row>
        <row r="685">
          <cell r="K685" t="str">
            <v>ECOLÓGICO</v>
          </cell>
          <cell r="L685">
            <v>1</v>
          </cell>
          <cell r="M685" t="str">
            <v>Chapa de Poliéster (PRFV)</v>
          </cell>
          <cell r="N685" t="str">
            <v>ABNT TIPO III</v>
          </cell>
          <cell r="O685">
            <v>0.79</v>
          </cell>
          <cell r="P685" t="str">
            <v>104BPE0520</v>
          </cell>
        </row>
        <row r="686">
          <cell r="K686" t="str">
            <v>ECOLÓGICO</v>
          </cell>
          <cell r="L686">
            <v>1</v>
          </cell>
          <cell r="M686" t="str">
            <v>Chapa de Poliéster (PRFV)</v>
          </cell>
          <cell r="N686" t="str">
            <v>ABNT TIPO III</v>
          </cell>
          <cell r="O686">
            <v>1</v>
          </cell>
          <cell r="P686" t="str">
            <v>104BPE0520</v>
          </cell>
        </row>
        <row r="687">
          <cell r="K687" t="str">
            <v>ECOLÓGICO</v>
          </cell>
          <cell r="L687">
            <v>1</v>
          </cell>
          <cell r="M687" t="str">
            <v>Chapa de Poliéster (PRFV)</v>
          </cell>
          <cell r="N687" t="str">
            <v>ABNT TIPO III</v>
          </cell>
          <cell r="O687">
            <v>0.79</v>
          </cell>
          <cell r="P687" t="str">
            <v>104BPE0520</v>
          </cell>
        </row>
        <row r="688">
          <cell r="K688" t="str">
            <v>ECOLÓGICO</v>
          </cell>
          <cell r="L688">
            <v>1</v>
          </cell>
          <cell r="M688" t="str">
            <v>Chapa de Poliéster (PRFV)</v>
          </cell>
          <cell r="N688" t="str">
            <v>ABNT TIPO III</v>
          </cell>
          <cell r="O688">
            <v>1</v>
          </cell>
          <cell r="P688" t="str">
            <v>104BPE0520</v>
          </cell>
        </row>
        <row r="689">
          <cell r="K689" t="str">
            <v>ECOLÓGICO</v>
          </cell>
          <cell r="L689">
            <v>1</v>
          </cell>
          <cell r="M689" t="str">
            <v>Chapa de Poliéster (PRFV)</v>
          </cell>
          <cell r="N689" t="str">
            <v>ABNT TIPO III</v>
          </cell>
          <cell r="O689">
            <v>0.79</v>
          </cell>
          <cell r="P689" t="str">
            <v>104BPE0520</v>
          </cell>
        </row>
        <row r="690">
          <cell r="K690" t="str">
            <v>ECOLÓGICO</v>
          </cell>
          <cell r="L690">
            <v>1</v>
          </cell>
          <cell r="M690" t="str">
            <v>Chapa de Poliéster (PRFV)</v>
          </cell>
          <cell r="N690" t="str">
            <v>ABNT TIPO III</v>
          </cell>
          <cell r="O690">
            <v>1</v>
          </cell>
          <cell r="P690" t="str">
            <v>104BPE0520</v>
          </cell>
        </row>
        <row r="691">
          <cell r="K691" t="str">
            <v>ECOLÓGICO</v>
          </cell>
          <cell r="L691">
            <v>1</v>
          </cell>
          <cell r="M691" t="str">
            <v>Chapa de Poliéster (PRFV)</v>
          </cell>
          <cell r="N691" t="str">
            <v>ABNT TIPO III</v>
          </cell>
          <cell r="O691">
            <v>1</v>
          </cell>
          <cell r="P691" t="str">
            <v>104BPE0520</v>
          </cell>
        </row>
        <row r="692">
          <cell r="K692" t="str">
            <v>ECOLÓGICO</v>
          </cell>
          <cell r="L692">
            <v>1</v>
          </cell>
          <cell r="M692" t="str">
            <v>Chapa de Poliéster (PRFV)</v>
          </cell>
          <cell r="N692" t="str">
            <v>ABNT TIPO III</v>
          </cell>
          <cell r="O692">
            <v>1</v>
          </cell>
          <cell r="P692" t="str">
            <v>104BPE0520</v>
          </cell>
        </row>
        <row r="693">
          <cell r="K693" t="str">
            <v>ECOLÓGICO</v>
          </cell>
          <cell r="L693">
            <v>1</v>
          </cell>
          <cell r="M693" t="str">
            <v>Chapa de Poliéster (PRFV)</v>
          </cell>
          <cell r="N693" t="str">
            <v>ABNT TIPO III</v>
          </cell>
          <cell r="O693">
            <v>0.79</v>
          </cell>
          <cell r="P693" t="str">
            <v>104BPE0520</v>
          </cell>
        </row>
        <row r="694">
          <cell r="K694" t="str">
            <v>ECOLÓGICO</v>
          </cell>
          <cell r="L694">
            <v>1</v>
          </cell>
          <cell r="M694" t="str">
            <v>Chapa de Poliéster (PRFV)</v>
          </cell>
          <cell r="N694" t="str">
            <v>ABNT TIPO III</v>
          </cell>
          <cell r="O694">
            <v>0.79</v>
          </cell>
          <cell r="P694" t="str">
            <v>104BPE0520</v>
          </cell>
        </row>
        <row r="695">
          <cell r="K695" t="str">
            <v>ECOLÓGICO</v>
          </cell>
          <cell r="L695">
            <v>1</v>
          </cell>
          <cell r="M695" t="str">
            <v>Chapa de Poliéster (PRFV)</v>
          </cell>
          <cell r="N695" t="str">
            <v>ABNT TIPO III</v>
          </cell>
          <cell r="O695">
            <v>0.52</v>
          </cell>
          <cell r="P695" t="str">
            <v>104BPE0520</v>
          </cell>
        </row>
        <row r="696">
          <cell r="K696" t="str">
            <v>ECOLÓGICO</v>
          </cell>
          <cell r="L696">
            <v>1</v>
          </cell>
          <cell r="M696" t="str">
            <v>Chapa de Poliéster (PRFV)</v>
          </cell>
          <cell r="N696" t="str">
            <v>ABNT TIPO III</v>
          </cell>
          <cell r="O696">
            <v>1</v>
          </cell>
          <cell r="P696" t="str">
            <v>104BPE0520</v>
          </cell>
        </row>
        <row r="697">
          <cell r="K697" t="str">
            <v>ECOLÓGICO</v>
          </cell>
          <cell r="L697">
            <v>1</v>
          </cell>
          <cell r="M697" t="str">
            <v>Chapa de Poliéster (PRFV)</v>
          </cell>
          <cell r="N697" t="str">
            <v>ABNT TIPO III</v>
          </cell>
          <cell r="O697">
            <v>1</v>
          </cell>
          <cell r="P697" t="str">
            <v>104BPE0520</v>
          </cell>
        </row>
        <row r="698">
          <cell r="K698" t="str">
            <v>Perfil C Metálico de aço carbono - NBR 14890</v>
          </cell>
          <cell r="L698">
            <v>2</v>
          </cell>
          <cell r="M698" t="str">
            <v>Chapa de Poliéster (PRFV)</v>
          </cell>
          <cell r="N698" t="str">
            <v>ABNT TIPO III</v>
          </cell>
          <cell r="O698">
            <v>5.25</v>
          </cell>
          <cell r="P698" t="str">
            <v>104BPE0520</v>
          </cell>
        </row>
        <row r="699">
          <cell r="K699" t="str">
            <v>ECOLÓGICO</v>
          </cell>
          <cell r="L699">
            <v>1</v>
          </cell>
          <cell r="M699" t="str">
            <v>Chapa de Poliéster (PRFV)</v>
          </cell>
          <cell r="N699" t="str">
            <v>ABNT TIPO III</v>
          </cell>
          <cell r="O699">
            <v>0.79</v>
          </cell>
          <cell r="P699" t="str">
            <v>104BPE0520</v>
          </cell>
        </row>
        <row r="700">
          <cell r="K700" t="str">
            <v>ECOLÓGICO</v>
          </cell>
          <cell r="L700">
            <v>1</v>
          </cell>
          <cell r="M700" t="str">
            <v>Chapa de Poliéster (PRFV)</v>
          </cell>
          <cell r="N700" t="str">
            <v>ABNT TIPO III</v>
          </cell>
          <cell r="O700">
            <v>0.43</v>
          </cell>
          <cell r="P700" t="str">
            <v>104BPE0520</v>
          </cell>
        </row>
        <row r="701">
          <cell r="K701" t="str">
            <v>ECOLÓGICO</v>
          </cell>
          <cell r="L701">
            <v>1</v>
          </cell>
          <cell r="M701" t="str">
            <v>Chapa de Poliéster (PRFV)</v>
          </cell>
          <cell r="N701" t="str">
            <v>ABNT TIPO III</v>
          </cell>
          <cell r="O701">
            <v>1</v>
          </cell>
          <cell r="P701" t="str">
            <v>104BPE0520</v>
          </cell>
        </row>
        <row r="702">
          <cell r="K702" t="str">
            <v>ECOLÓGICO</v>
          </cell>
          <cell r="L702">
            <v>1</v>
          </cell>
          <cell r="M702" t="str">
            <v>Chapa de Poliéster (PRFV)</v>
          </cell>
          <cell r="N702" t="str">
            <v>ABNT TIPO III</v>
          </cell>
          <cell r="O702">
            <v>0.83</v>
          </cell>
          <cell r="P702" t="str">
            <v>104BPE0520</v>
          </cell>
        </row>
        <row r="703">
          <cell r="K703" t="str">
            <v>Perfil C Metálico de aço carbono - NBR 14890</v>
          </cell>
          <cell r="L703">
            <v>2</v>
          </cell>
          <cell r="M703" t="str">
            <v>Chapa de Poliéster (PRFV)</v>
          </cell>
          <cell r="N703" t="str">
            <v>ABNT TIPO III</v>
          </cell>
          <cell r="O703">
            <v>4.5</v>
          </cell>
          <cell r="P703" t="str">
            <v>104BPE0520</v>
          </cell>
        </row>
        <row r="704">
          <cell r="K704" t="str">
            <v>ECOLÓGICO</v>
          </cell>
          <cell r="L704">
            <v>2</v>
          </cell>
          <cell r="M704" t="str">
            <v>Chapa de Poliéster (PRFV)</v>
          </cell>
          <cell r="N704" t="str">
            <v>ABNT TIPO III</v>
          </cell>
          <cell r="O704">
            <v>2.5</v>
          </cell>
          <cell r="P704" t="str">
            <v>104BPE0520</v>
          </cell>
        </row>
        <row r="705">
          <cell r="K705" t="str">
            <v>ECOLÓGICO</v>
          </cell>
          <cell r="L705">
            <v>1</v>
          </cell>
          <cell r="M705" t="str">
            <v>Chapa de Poliéster (PRFV)</v>
          </cell>
          <cell r="N705" t="str">
            <v>ABNT TIPO III</v>
          </cell>
          <cell r="O705">
            <v>0.51</v>
          </cell>
          <cell r="P705" t="str">
            <v>104BPE0520</v>
          </cell>
        </row>
        <row r="706">
          <cell r="K706" t="str">
            <v>ECOLÓGICO</v>
          </cell>
          <cell r="L706">
            <v>1</v>
          </cell>
          <cell r="M706" t="str">
            <v>Chapa de Poliéster (PRFV)</v>
          </cell>
          <cell r="N706" t="str">
            <v>ABNT TIPO III</v>
          </cell>
          <cell r="O706">
            <v>1</v>
          </cell>
          <cell r="P706" t="str">
            <v>104BPE0520</v>
          </cell>
        </row>
        <row r="707">
          <cell r="K707" t="str">
            <v>ECOLÓGICO</v>
          </cell>
          <cell r="L707">
            <v>1</v>
          </cell>
          <cell r="M707" t="str">
            <v>Chapa de Poliéster (PRFV)</v>
          </cell>
          <cell r="N707" t="str">
            <v>ABNT TIPO III</v>
          </cell>
          <cell r="O707">
            <v>1</v>
          </cell>
          <cell r="P707" t="str">
            <v>104BPE0520</v>
          </cell>
        </row>
        <row r="708">
          <cell r="K708" t="str">
            <v>Perfil C Metálico de aço carbono - NBR 14890</v>
          </cell>
          <cell r="L708">
            <v>2</v>
          </cell>
          <cell r="M708" t="str">
            <v>Chapa de Poliéster (PRFV)</v>
          </cell>
          <cell r="N708" t="str">
            <v>ABNT TIPO III</v>
          </cell>
          <cell r="O708">
            <v>5.25</v>
          </cell>
          <cell r="P708" t="str">
            <v>104BPE0520</v>
          </cell>
        </row>
        <row r="709">
          <cell r="K709" t="str">
            <v>ECOLÓGICO</v>
          </cell>
          <cell r="L709">
            <v>1</v>
          </cell>
          <cell r="M709" t="str">
            <v>Chapa de Poliéster (PRFV)</v>
          </cell>
          <cell r="N709" t="str">
            <v>ABNT TIPO III</v>
          </cell>
          <cell r="O709">
            <v>0.79</v>
          </cell>
          <cell r="P709" t="str">
            <v>104BPE0520</v>
          </cell>
        </row>
        <row r="710">
          <cell r="K710" t="str">
            <v>ECOLÓGICO</v>
          </cell>
          <cell r="L710">
            <v>1</v>
          </cell>
          <cell r="M710" t="str">
            <v>Chapa de Poliéster (PRFV)</v>
          </cell>
          <cell r="N710" t="str">
            <v>ABNT TIPO III</v>
          </cell>
          <cell r="O710">
            <v>0.52</v>
          </cell>
          <cell r="P710" t="str">
            <v>104BPE0520</v>
          </cell>
        </row>
        <row r="711">
          <cell r="K711" t="str">
            <v>ECOLÓGICO</v>
          </cell>
          <cell r="L711">
            <v>1</v>
          </cell>
          <cell r="M711" t="str">
            <v>Chapa de Poliéster (PRFV)</v>
          </cell>
          <cell r="N711" t="str">
            <v>ABNT TIPO III</v>
          </cell>
          <cell r="O711">
            <v>0.52</v>
          </cell>
          <cell r="P711" t="str">
            <v>104BPE0520</v>
          </cell>
        </row>
        <row r="712">
          <cell r="K712" t="str">
            <v>ECOLÓGICO</v>
          </cell>
          <cell r="L712">
            <v>1</v>
          </cell>
          <cell r="M712" t="str">
            <v>Chapa de Poliéster (PRFV)</v>
          </cell>
          <cell r="N712" t="str">
            <v>ABNT TIPO III</v>
          </cell>
          <cell r="O712">
            <v>1</v>
          </cell>
          <cell r="P712" t="str">
            <v>104BPE0520</v>
          </cell>
        </row>
        <row r="713">
          <cell r="K713" t="str">
            <v>ECOLÓGICO</v>
          </cell>
          <cell r="L713">
            <v>1</v>
          </cell>
          <cell r="M713" t="str">
            <v>Chapa de Poliéster (PRFV)</v>
          </cell>
          <cell r="N713" t="str">
            <v>ABNT TIPO III</v>
          </cell>
          <cell r="O713">
            <v>1</v>
          </cell>
          <cell r="P713" t="str">
            <v>104BPE0520</v>
          </cell>
        </row>
        <row r="714">
          <cell r="K714" t="str">
            <v>ECOLÓGICO</v>
          </cell>
          <cell r="L714">
            <v>1</v>
          </cell>
          <cell r="M714" t="str">
            <v>Chapa de Poliéster (PRFV)</v>
          </cell>
          <cell r="N714" t="str">
            <v>ABNT TIPO III</v>
          </cell>
          <cell r="O714">
            <v>1</v>
          </cell>
          <cell r="P714" t="str">
            <v>104BPE0520</v>
          </cell>
        </row>
        <row r="715">
          <cell r="K715" t="str">
            <v>ECOLÓGICO</v>
          </cell>
          <cell r="L715">
            <v>2</v>
          </cell>
          <cell r="M715" t="str">
            <v>Chapa de Poliéster (PRFV)</v>
          </cell>
          <cell r="N715" t="str">
            <v>ABNT TIPO III</v>
          </cell>
          <cell r="O715">
            <v>2.5</v>
          </cell>
          <cell r="P715" t="str">
            <v>104BPE0530</v>
          </cell>
        </row>
        <row r="716">
          <cell r="K716" t="str">
            <v>ECOLÓGICO</v>
          </cell>
          <cell r="L716">
            <v>1</v>
          </cell>
          <cell r="M716" t="str">
            <v>Chapa de Poliéster (PRFV)</v>
          </cell>
          <cell r="N716" t="str">
            <v>ABNT TIPO III</v>
          </cell>
          <cell r="O716">
            <v>0.79</v>
          </cell>
          <cell r="P716" t="str">
            <v>104BPE0530</v>
          </cell>
        </row>
        <row r="717">
          <cell r="K717" t="str">
            <v>ECOLÓGICO</v>
          </cell>
          <cell r="L717">
            <v>1</v>
          </cell>
          <cell r="M717" t="str">
            <v>Chapa de Poliéster (PRFV)</v>
          </cell>
          <cell r="N717" t="str">
            <v>ABNT TIPO III</v>
          </cell>
          <cell r="O717">
            <v>0.79</v>
          </cell>
          <cell r="P717" t="str">
            <v>104BPE0530</v>
          </cell>
        </row>
        <row r="718">
          <cell r="K718" t="str">
            <v>ECOLÓGICO</v>
          </cell>
          <cell r="L718">
            <v>1</v>
          </cell>
          <cell r="M718" t="str">
            <v>Chapa de Poliéster (PRFV)</v>
          </cell>
          <cell r="N718" t="str">
            <v>ABNT TIPO III</v>
          </cell>
          <cell r="O718">
            <v>1</v>
          </cell>
          <cell r="P718" t="str">
            <v>104BPE0530</v>
          </cell>
        </row>
        <row r="719">
          <cell r="K719" t="str">
            <v>ECOLÓGICO</v>
          </cell>
          <cell r="L719">
            <v>1</v>
          </cell>
          <cell r="M719" t="str">
            <v>Chapa de Poliéster (PRFV)</v>
          </cell>
          <cell r="N719" t="str">
            <v>ABNT TIPO III</v>
          </cell>
          <cell r="O719">
            <v>1</v>
          </cell>
          <cell r="P719" t="str">
            <v>104BPE0530</v>
          </cell>
        </row>
        <row r="720">
          <cell r="K720" t="str">
            <v>Perfil C Metálico de aço carbono - NBR 14890</v>
          </cell>
          <cell r="L720">
            <v>2</v>
          </cell>
          <cell r="M720" t="str">
            <v>Chapa de Poliéster (PRFV)</v>
          </cell>
          <cell r="N720" t="str">
            <v>ABNT TIPO III</v>
          </cell>
          <cell r="O720">
            <v>7</v>
          </cell>
          <cell r="P720" t="str">
            <v>104BPE0530</v>
          </cell>
        </row>
        <row r="721">
          <cell r="K721" t="str">
            <v>Perfil C Metálico de aço carbono - NBR 14890</v>
          </cell>
          <cell r="L721">
            <v>2</v>
          </cell>
          <cell r="M721" t="str">
            <v>Chapa de Poliéster (PRFV)</v>
          </cell>
          <cell r="N721" t="str">
            <v>ABNT TIPO III</v>
          </cell>
          <cell r="O721">
            <v>7</v>
          </cell>
          <cell r="P721" t="str">
            <v>104BPE0530</v>
          </cell>
        </row>
        <row r="722">
          <cell r="K722" t="str">
            <v>MADEIRA</v>
          </cell>
          <cell r="L722">
            <v>11</v>
          </cell>
          <cell r="M722" t="str">
            <v>Chapa de Poliéster (PRFV)</v>
          </cell>
          <cell r="N722" t="str">
            <v>ABNT TIPO III</v>
          </cell>
          <cell r="O722">
            <v>0.3</v>
          </cell>
          <cell r="P722" t="str">
            <v>104BPE0530</v>
          </cell>
        </row>
        <row r="723">
          <cell r="K723" t="str">
            <v>ECOLÓGICO</v>
          </cell>
          <cell r="L723">
            <v>1</v>
          </cell>
          <cell r="M723" t="str">
            <v>Chapa de Poliéster (PRFV)</v>
          </cell>
          <cell r="N723" t="str">
            <v>ABNT TIPO III</v>
          </cell>
          <cell r="O723">
            <v>1.75</v>
          </cell>
          <cell r="P723" t="str">
            <v>104BPE0530</v>
          </cell>
        </row>
        <row r="724">
          <cell r="K724" t="str">
            <v>ECOLÓGICO</v>
          </cell>
          <cell r="L724">
            <v>1</v>
          </cell>
          <cell r="M724" t="str">
            <v>Chapa de Poliéster (PRFV)</v>
          </cell>
          <cell r="N724" t="str">
            <v>ABNT TIPO III</v>
          </cell>
          <cell r="O724">
            <v>1</v>
          </cell>
          <cell r="P724" t="str">
            <v>104BPE0530</v>
          </cell>
        </row>
        <row r="725">
          <cell r="K725" t="str">
            <v>ECOLÓGICO</v>
          </cell>
          <cell r="L725">
            <v>1</v>
          </cell>
          <cell r="M725" t="str">
            <v>Chapa de Poliéster (PRFV)</v>
          </cell>
          <cell r="N725" t="str">
            <v>ABNT TIPO III</v>
          </cell>
          <cell r="O725">
            <v>1</v>
          </cell>
          <cell r="P725" t="str">
            <v>104BPE0530</v>
          </cell>
        </row>
        <row r="726">
          <cell r="K726" t="str">
            <v>MADEIRA</v>
          </cell>
          <cell r="L726">
            <v>13</v>
          </cell>
          <cell r="M726" t="str">
            <v>Chapa de Poliéster (PRFV)</v>
          </cell>
          <cell r="N726" t="str">
            <v>ABNT TIPO III</v>
          </cell>
          <cell r="O726">
            <v>0.3</v>
          </cell>
          <cell r="P726" t="str">
            <v>104BPE0530</v>
          </cell>
        </row>
        <row r="727">
          <cell r="K727" t="str">
            <v>ECOLÓGICO</v>
          </cell>
          <cell r="L727">
            <v>1</v>
          </cell>
          <cell r="M727" t="str">
            <v>Chapa de Poliéster (PRFV)</v>
          </cell>
          <cell r="N727" t="str">
            <v>ABNT TIPO III</v>
          </cell>
          <cell r="O727">
            <v>0.51</v>
          </cell>
          <cell r="P727" t="str">
            <v>104BPE0530</v>
          </cell>
        </row>
        <row r="728">
          <cell r="K728" t="str">
            <v>ECOLÓGICO</v>
          </cell>
          <cell r="L728">
            <v>1</v>
          </cell>
          <cell r="M728" t="str">
            <v>Chapa de Poliéster (PRFV)</v>
          </cell>
          <cell r="N728" t="str">
            <v>ABNT TIPO III</v>
          </cell>
          <cell r="O728">
            <v>1</v>
          </cell>
          <cell r="P728" t="str">
            <v>104BPE0530</v>
          </cell>
        </row>
        <row r="729">
          <cell r="K729" t="str">
            <v>ECOLÓGICO</v>
          </cell>
          <cell r="L729">
            <v>1</v>
          </cell>
          <cell r="M729" t="str">
            <v>Chapa de Poliéster (PRFV)</v>
          </cell>
          <cell r="N729" t="str">
            <v>ABNT TIPO III</v>
          </cell>
          <cell r="O729">
            <v>0.3</v>
          </cell>
          <cell r="P729" t="str">
            <v>104BPE0530</v>
          </cell>
        </row>
        <row r="730">
          <cell r="K730" t="str">
            <v>ECOLÓGICO</v>
          </cell>
          <cell r="L730">
            <v>1</v>
          </cell>
          <cell r="M730" t="str">
            <v>Chapa de Poliéster (PRFV)</v>
          </cell>
          <cell r="N730" t="str">
            <v>ABNT TIPO III</v>
          </cell>
          <cell r="O730">
            <v>0.3</v>
          </cell>
          <cell r="P730" t="str">
            <v>104BPE0530</v>
          </cell>
        </row>
        <row r="731">
          <cell r="K731" t="str">
            <v>ECOLÓGICO</v>
          </cell>
          <cell r="L731">
            <v>1</v>
          </cell>
          <cell r="M731" t="str">
            <v>Chapa de Poliéster (PRFV)</v>
          </cell>
          <cell r="N731" t="str">
            <v>ABNT TIPO III</v>
          </cell>
          <cell r="O731">
            <v>0.3</v>
          </cell>
          <cell r="P731" t="str">
            <v>104BPE0530</v>
          </cell>
        </row>
        <row r="732">
          <cell r="K732" t="str">
            <v>ECOLÓGICO</v>
          </cell>
          <cell r="L732">
            <v>1</v>
          </cell>
          <cell r="M732" t="str">
            <v>Chapa de Poliéster (PRFV)</v>
          </cell>
          <cell r="N732" t="str">
            <v>ABNT TIPO III</v>
          </cell>
          <cell r="O732">
            <v>0.3</v>
          </cell>
          <cell r="P732" t="str">
            <v>104BPE0530</v>
          </cell>
        </row>
        <row r="733">
          <cell r="K733" t="str">
            <v>Perfil C Metálico de aço carbono - NBR 14890</v>
          </cell>
          <cell r="L733">
            <v>2</v>
          </cell>
          <cell r="M733" t="str">
            <v>Chapa de Poliéster (PRFV)</v>
          </cell>
          <cell r="N733" t="str">
            <v>ABNT TIPO III</v>
          </cell>
          <cell r="O733">
            <v>4.5</v>
          </cell>
          <cell r="P733" t="str">
            <v>104BPE0530</v>
          </cell>
        </row>
        <row r="734">
          <cell r="K734" t="str">
            <v>Perfil C Metálico de aço carbono - NBR 14890</v>
          </cell>
          <cell r="L734">
            <v>2</v>
          </cell>
          <cell r="M734" t="str">
            <v>Chapa de Poliéster (PRFV)</v>
          </cell>
          <cell r="N734" t="str">
            <v>ABNT TIPO III</v>
          </cell>
          <cell r="O734">
            <v>4.5</v>
          </cell>
          <cell r="P734" t="str">
            <v>104BPE0530</v>
          </cell>
        </row>
        <row r="735">
          <cell r="K735" t="str">
            <v>ECOLÓGICO</v>
          </cell>
          <cell r="L735">
            <v>1</v>
          </cell>
          <cell r="M735" t="str">
            <v>Chapa de Poliéster (PRFV)</v>
          </cell>
          <cell r="N735" t="str">
            <v>ABNT TIPO III</v>
          </cell>
          <cell r="O735">
            <v>1</v>
          </cell>
          <cell r="P735" t="str">
            <v>104BPE0530</v>
          </cell>
        </row>
        <row r="736">
          <cell r="K736" t="str">
            <v>ECOLÓGICO</v>
          </cell>
          <cell r="L736">
            <v>1</v>
          </cell>
          <cell r="M736" t="str">
            <v>Chapa de Poliéster (PRFV)</v>
          </cell>
          <cell r="N736" t="str">
            <v>ABNT TIPO III</v>
          </cell>
          <cell r="O736">
            <v>0.79</v>
          </cell>
          <cell r="P736" t="str">
            <v>104BPE0530</v>
          </cell>
        </row>
        <row r="737">
          <cell r="K737" t="str">
            <v>ECOLÓGICO</v>
          </cell>
          <cell r="L737">
            <v>1</v>
          </cell>
          <cell r="M737" t="str">
            <v>Chapa de Poliéster (PRFV)</v>
          </cell>
          <cell r="N737" t="str">
            <v>ABNT TIPO III</v>
          </cell>
          <cell r="O737">
            <v>0.79</v>
          </cell>
          <cell r="P737" t="str">
            <v>104BPE0530</v>
          </cell>
        </row>
        <row r="738">
          <cell r="K738" t="str">
            <v>ECOLÓGICO</v>
          </cell>
          <cell r="L738">
            <v>1</v>
          </cell>
          <cell r="M738" t="str">
            <v>Chapa de Poliéster (PRFV)</v>
          </cell>
          <cell r="N738" t="str">
            <v>ABNT TIPO III</v>
          </cell>
          <cell r="O738">
            <v>0.79</v>
          </cell>
          <cell r="P738" t="str">
            <v>104BPE0530</v>
          </cell>
        </row>
        <row r="739">
          <cell r="K739" t="str">
            <v>ECOLÓGICO</v>
          </cell>
          <cell r="L739">
            <v>1</v>
          </cell>
          <cell r="M739" t="str">
            <v>Chapa de Poliéster (PRFV)</v>
          </cell>
          <cell r="N739" t="str">
            <v>ABNT TIPO III</v>
          </cell>
          <cell r="O739">
            <v>0.79</v>
          </cell>
          <cell r="P739" t="str">
            <v>104BPE0530</v>
          </cell>
        </row>
        <row r="740">
          <cell r="K740" t="str">
            <v>ECOLÓGICO</v>
          </cell>
          <cell r="L740">
            <v>1</v>
          </cell>
          <cell r="M740" t="str">
            <v>Chapa de Poliéster (PRFV)</v>
          </cell>
          <cell r="N740" t="str">
            <v>ABNT TIPO III</v>
          </cell>
          <cell r="O740">
            <v>1</v>
          </cell>
          <cell r="P740" t="str">
            <v>104BPE0530</v>
          </cell>
        </row>
        <row r="741">
          <cell r="K741" t="str">
            <v>ECOLÓGICO</v>
          </cell>
          <cell r="L741">
            <v>1</v>
          </cell>
          <cell r="M741" t="str">
            <v>Chapa de Poliéster (PRFV)</v>
          </cell>
          <cell r="N741" t="str">
            <v>ABNT TIPO III</v>
          </cell>
          <cell r="O741">
            <v>0.79</v>
          </cell>
          <cell r="P741" t="str">
            <v>104BPE0530</v>
          </cell>
        </row>
        <row r="742">
          <cell r="K742" t="str">
            <v>ECOLÓGICO</v>
          </cell>
          <cell r="L742">
            <v>1</v>
          </cell>
          <cell r="M742" t="str">
            <v>Chapa de Poliéster (PRFV)</v>
          </cell>
          <cell r="N742" t="str">
            <v>ABNT TIPO III</v>
          </cell>
          <cell r="O742">
            <v>0.79</v>
          </cell>
          <cell r="P742" t="str">
            <v>104BPE0530</v>
          </cell>
        </row>
        <row r="743">
          <cell r="K743" t="str">
            <v>ECOLÓGICO</v>
          </cell>
          <cell r="L743">
            <v>1</v>
          </cell>
          <cell r="M743" t="str">
            <v>Chapa de Poliéster (PRFV)</v>
          </cell>
          <cell r="N743" t="str">
            <v>ABNT TIPO III</v>
          </cell>
          <cell r="O743">
            <v>1.75</v>
          </cell>
          <cell r="P743" t="str">
            <v>104BPE0530</v>
          </cell>
        </row>
        <row r="744">
          <cell r="K744" t="str">
            <v>ECOLÓGICO</v>
          </cell>
          <cell r="L744">
            <v>1</v>
          </cell>
          <cell r="M744" t="str">
            <v>Chapa de Poliéster (PRFV)</v>
          </cell>
          <cell r="N744" t="str">
            <v>ABNT TIPO III</v>
          </cell>
          <cell r="O744">
            <v>0.51</v>
          </cell>
          <cell r="P744" t="str">
            <v>104BPE0530</v>
          </cell>
        </row>
        <row r="745">
          <cell r="K745" t="str">
            <v>MADEIRA</v>
          </cell>
          <cell r="L745">
            <v>10</v>
          </cell>
          <cell r="M745" t="str">
            <v>Chapa de Poliéster (PRFV)</v>
          </cell>
          <cell r="N745" t="str">
            <v>ABNT TIPO III</v>
          </cell>
          <cell r="O745">
            <v>0.3</v>
          </cell>
          <cell r="P745" t="str">
            <v>104BPE0530</v>
          </cell>
        </row>
        <row r="746">
          <cell r="K746" t="str">
            <v>ECOLÓGICO</v>
          </cell>
          <cell r="L746">
            <v>1</v>
          </cell>
          <cell r="M746" t="str">
            <v>Chapa de Poliéster (PRFV)</v>
          </cell>
          <cell r="N746" t="str">
            <v>ABNT TIPO III</v>
          </cell>
          <cell r="O746">
            <v>1</v>
          </cell>
          <cell r="P746" t="str">
            <v>104BPE0530</v>
          </cell>
        </row>
        <row r="747">
          <cell r="K747" t="str">
            <v>MADEIRA</v>
          </cell>
          <cell r="L747">
            <v>11</v>
          </cell>
          <cell r="M747" t="str">
            <v>Chapa de Poliéster (PRFV)</v>
          </cell>
          <cell r="N747" t="str">
            <v>ABNT TIPO III</v>
          </cell>
          <cell r="O747">
            <v>0.3</v>
          </cell>
          <cell r="P747" t="str">
            <v>104BPE0530</v>
          </cell>
        </row>
        <row r="748">
          <cell r="K748" t="str">
            <v>ECOLÓGICO</v>
          </cell>
          <cell r="L748">
            <v>1</v>
          </cell>
          <cell r="M748" t="str">
            <v>Chapa de Poliéster (PRFV)</v>
          </cell>
          <cell r="N748" t="str">
            <v>ABNT TIPO III</v>
          </cell>
          <cell r="O748">
            <v>1</v>
          </cell>
          <cell r="P748" t="str">
            <v>104BPE0530</v>
          </cell>
        </row>
        <row r="749">
          <cell r="K749" t="str">
            <v>ECOLÓGICO</v>
          </cell>
          <cell r="L749">
            <v>1</v>
          </cell>
          <cell r="M749" t="str">
            <v>Chapa de Poliéster (PRFV)</v>
          </cell>
          <cell r="N749" t="str">
            <v>ABNT TIPO III</v>
          </cell>
          <cell r="O749">
            <v>1</v>
          </cell>
          <cell r="P749" t="str">
            <v>104BPE0530</v>
          </cell>
        </row>
        <row r="750">
          <cell r="K750" t="str">
            <v>ECOLÓGICO</v>
          </cell>
          <cell r="L750">
            <v>1</v>
          </cell>
          <cell r="M750" t="str">
            <v>Chapa de Poliéster (PRFV)</v>
          </cell>
          <cell r="N750" t="str">
            <v>ABNT TIPO III</v>
          </cell>
          <cell r="O750">
            <v>1.75</v>
          </cell>
          <cell r="P750" t="str">
            <v>104BPE0530</v>
          </cell>
        </row>
        <row r="751">
          <cell r="K751" t="str">
            <v>ECOLÓGICO</v>
          </cell>
          <cell r="L751">
            <v>1</v>
          </cell>
          <cell r="M751" t="str">
            <v>Chapa de Poliéster (PRFV)</v>
          </cell>
          <cell r="N751" t="str">
            <v>ABNT TIPO III</v>
          </cell>
          <cell r="O751">
            <v>1.75</v>
          </cell>
          <cell r="P751" t="str">
            <v>104BPE0530</v>
          </cell>
        </row>
        <row r="752">
          <cell r="K752" t="str">
            <v>ECOLÓGICO</v>
          </cell>
          <cell r="L752">
            <v>1</v>
          </cell>
          <cell r="M752" t="str">
            <v>Chapa de Poliéster (PRFV)</v>
          </cell>
          <cell r="N752" t="str">
            <v>ABNT TIPO III</v>
          </cell>
          <cell r="O752">
            <v>0.79</v>
          </cell>
          <cell r="P752" t="str">
            <v>104BPE0530</v>
          </cell>
        </row>
        <row r="753">
          <cell r="K753" t="str">
            <v>MADEIRA</v>
          </cell>
          <cell r="L753">
            <v>10</v>
          </cell>
          <cell r="M753" t="str">
            <v>Chapa de Poliéster (PRFV)</v>
          </cell>
          <cell r="N753" t="str">
            <v>ABNT TIPO III</v>
          </cell>
          <cell r="O753">
            <v>0.3</v>
          </cell>
          <cell r="P753" t="str">
            <v>104BPE0530</v>
          </cell>
        </row>
        <row r="754">
          <cell r="K754" t="str">
            <v>Perfil C Metálico de aço carbono - NBR 14890</v>
          </cell>
          <cell r="L754">
            <v>2</v>
          </cell>
          <cell r="M754" t="str">
            <v>Chapa de Poliéster (PRFV)</v>
          </cell>
          <cell r="N754" t="str">
            <v>ABNT TIPO III</v>
          </cell>
          <cell r="O754">
            <v>4.5</v>
          </cell>
          <cell r="P754" t="str">
            <v>104BPE0530</v>
          </cell>
        </row>
        <row r="755">
          <cell r="K755" t="str">
            <v>ECOLÓGICO</v>
          </cell>
          <cell r="L755">
            <v>1</v>
          </cell>
          <cell r="M755" t="str">
            <v>Chapa de Poliéster (PRFV)</v>
          </cell>
          <cell r="N755" t="str">
            <v>ABNT TIPO III</v>
          </cell>
          <cell r="O755">
            <v>1</v>
          </cell>
          <cell r="P755" t="str">
            <v>104BPE0530</v>
          </cell>
        </row>
        <row r="756">
          <cell r="K756" t="str">
            <v>ECOLÓGICO</v>
          </cell>
          <cell r="L756">
            <v>1</v>
          </cell>
          <cell r="M756" t="str">
            <v>Chapa de Poliéster (PRFV)</v>
          </cell>
          <cell r="N756" t="str">
            <v>ABNT TIPO III</v>
          </cell>
          <cell r="O756">
            <v>0.79</v>
          </cell>
          <cell r="P756" t="str">
            <v>104BPE0530</v>
          </cell>
        </row>
        <row r="757">
          <cell r="K757" t="str">
            <v>ECOLÓGICO</v>
          </cell>
          <cell r="L757">
            <v>1</v>
          </cell>
          <cell r="M757" t="str">
            <v>Chapa de Poliéster (PRFV)</v>
          </cell>
          <cell r="N757" t="str">
            <v>ABNT TIPO III</v>
          </cell>
          <cell r="O757">
            <v>0.79</v>
          </cell>
          <cell r="P757" t="str">
            <v>104BPE0530</v>
          </cell>
        </row>
        <row r="758">
          <cell r="K758" t="str">
            <v>ECOLÓGICO</v>
          </cell>
          <cell r="L758">
            <v>1</v>
          </cell>
          <cell r="M758" t="str">
            <v>Chapa de Poliéster (PRFV)</v>
          </cell>
          <cell r="N758" t="str">
            <v>ABNT TIPO III</v>
          </cell>
          <cell r="O758">
            <v>1</v>
          </cell>
          <cell r="P758" t="str">
            <v>104BPE0530</v>
          </cell>
        </row>
        <row r="759">
          <cell r="K759" t="str">
            <v>ECOLÓGICO</v>
          </cell>
          <cell r="L759">
            <v>1</v>
          </cell>
          <cell r="M759" t="str">
            <v>Chapa de Poliéster (PRFV)</v>
          </cell>
          <cell r="N759" t="str">
            <v>ABNT TIPO III</v>
          </cell>
          <cell r="O759">
            <v>1</v>
          </cell>
          <cell r="P759" t="str">
            <v>104BPE0530</v>
          </cell>
        </row>
        <row r="760">
          <cell r="K760" t="str">
            <v>ECOLÓGICO</v>
          </cell>
          <cell r="L760">
            <v>1</v>
          </cell>
          <cell r="M760" t="str">
            <v>Chapa de Poliéster (PRFV)</v>
          </cell>
          <cell r="N760" t="str">
            <v>ABNT TIPO III</v>
          </cell>
          <cell r="O760">
            <v>0.52</v>
          </cell>
          <cell r="P760" t="str">
            <v>104BPE0530</v>
          </cell>
        </row>
        <row r="761">
          <cell r="K761" t="str">
            <v>ECOLÓGICO</v>
          </cell>
          <cell r="L761">
            <v>1</v>
          </cell>
          <cell r="M761" t="str">
            <v>Chapa de Poliéster (PRFV)</v>
          </cell>
          <cell r="N761" t="str">
            <v>ABNT TIPO III</v>
          </cell>
          <cell r="O761">
            <v>0.83</v>
          </cell>
          <cell r="P761" t="str">
            <v>104BPE0530</v>
          </cell>
        </row>
        <row r="762">
          <cell r="K762" t="str">
            <v>Perfil C Metálico de aço carbono - NBR 14890</v>
          </cell>
          <cell r="L762">
            <v>2</v>
          </cell>
          <cell r="M762" t="str">
            <v>Chapa de Poliéster (PRFV)</v>
          </cell>
          <cell r="N762" t="str">
            <v>ABNT TIPO III</v>
          </cell>
          <cell r="O762">
            <v>4.5</v>
          </cell>
          <cell r="P762" t="str">
            <v>104BPE0530</v>
          </cell>
        </row>
        <row r="763">
          <cell r="K763" t="str">
            <v>ECOLÓGICO</v>
          </cell>
          <cell r="L763">
            <v>1</v>
          </cell>
          <cell r="M763" t="str">
            <v>Chapa de Poliéster (PRFV)</v>
          </cell>
          <cell r="N763" t="str">
            <v>ABNT TIPO III</v>
          </cell>
          <cell r="O763">
            <v>0.43</v>
          </cell>
          <cell r="P763" t="str">
            <v>104BPE0530</v>
          </cell>
        </row>
        <row r="764">
          <cell r="K764" t="str">
            <v>ECOLÓGICO</v>
          </cell>
          <cell r="L764">
            <v>1</v>
          </cell>
          <cell r="M764" t="str">
            <v>Chapa de Poliéster (PRFV)</v>
          </cell>
          <cell r="N764" t="str">
            <v>ABNT TIPO III</v>
          </cell>
          <cell r="O764">
            <v>0.83</v>
          </cell>
          <cell r="P764" t="str">
            <v>104BPE0530</v>
          </cell>
        </row>
        <row r="765">
          <cell r="K765" t="str">
            <v>ECOLÓGICO</v>
          </cell>
          <cell r="L765">
            <v>1</v>
          </cell>
          <cell r="M765" t="str">
            <v>Chapa de Poliéster (PRFV)</v>
          </cell>
          <cell r="N765" t="str">
            <v>ABNT TIPO III</v>
          </cell>
          <cell r="O765">
            <v>0.43</v>
          </cell>
          <cell r="P765" t="str">
            <v>104BPE0530</v>
          </cell>
        </row>
        <row r="766">
          <cell r="K766" t="str">
            <v>ECOLÓGICO</v>
          </cell>
          <cell r="L766">
            <v>1</v>
          </cell>
          <cell r="M766" t="str">
            <v>Chapa de Poliéster (PRFV)</v>
          </cell>
          <cell r="N766" t="str">
            <v>ABNT TIPO III</v>
          </cell>
          <cell r="O766">
            <v>0.79</v>
          </cell>
          <cell r="P766" t="str">
            <v>104BPE0530</v>
          </cell>
        </row>
        <row r="767">
          <cell r="K767" t="str">
            <v>ECOLÓGICO</v>
          </cell>
          <cell r="L767">
            <v>1</v>
          </cell>
          <cell r="M767" t="str">
            <v>Chapa de Poliéster (PRFV)</v>
          </cell>
          <cell r="N767" t="str">
            <v>ABNT TIPO III</v>
          </cell>
          <cell r="O767">
            <v>0.52</v>
          </cell>
          <cell r="P767" t="str">
            <v>104BPE0530</v>
          </cell>
        </row>
        <row r="768">
          <cell r="K768" t="str">
            <v>ECOLÓGICO</v>
          </cell>
          <cell r="L768">
            <v>2</v>
          </cell>
          <cell r="M768" t="str">
            <v>Chapa de Poliéster (PRFV)</v>
          </cell>
          <cell r="N768" t="str">
            <v>ABNT TIPO III</v>
          </cell>
          <cell r="O768">
            <v>2.5</v>
          </cell>
          <cell r="P768" t="str">
            <v>104BPE0530</v>
          </cell>
        </row>
        <row r="769">
          <cell r="K769" t="str">
            <v>ECOLÓGICO</v>
          </cell>
          <cell r="L769">
            <v>1</v>
          </cell>
          <cell r="M769" t="str">
            <v>Chapa de Poliéster (PRFV)</v>
          </cell>
          <cell r="N769" t="str">
            <v>ABNT TIPO III</v>
          </cell>
          <cell r="O769">
            <v>0.51</v>
          </cell>
          <cell r="P769" t="str">
            <v>104BPE0530</v>
          </cell>
        </row>
        <row r="770">
          <cell r="K770" t="str">
            <v>ECOLÓGICO</v>
          </cell>
          <cell r="L770">
            <v>1</v>
          </cell>
          <cell r="M770" t="str">
            <v>Chapa de Poliéster (PRFV)</v>
          </cell>
          <cell r="N770" t="str">
            <v>ABNT TIPO III</v>
          </cell>
          <cell r="O770">
            <v>1</v>
          </cell>
          <cell r="P770" t="str">
            <v>104BPE0530</v>
          </cell>
        </row>
        <row r="771">
          <cell r="K771" t="str">
            <v>ECOLÓGICO</v>
          </cell>
          <cell r="L771">
            <v>1</v>
          </cell>
          <cell r="M771" t="str">
            <v>Chapa de Poliéster (PRFV)</v>
          </cell>
          <cell r="N771" t="str">
            <v>ABNT TIPO III</v>
          </cell>
          <cell r="O771">
            <v>0.79</v>
          </cell>
          <cell r="P771" t="str">
            <v>104BPE0530</v>
          </cell>
        </row>
        <row r="772">
          <cell r="K772" t="str">
            <v>ECOLÓGICO</v>
          </cell>
          <cell r="L772">
            <v>1</v>
          </cell>
          <cell r="M772" t="str">
            <v>Chapa de Poliéster (PRFV)</v>
          </cell>
          <cell r="N772" t="str">
            <v>ABNT TIPO III</v>
          </cell>
          <cell r="O772">
            <v>0.79</v>
          </cell>
          <cell r="P772" t="str">
            <v>104BPE0530</v>
          </cell>
        </row>
        <row r="773">
          <cell r="K773" t="str">
            <v>ECOLÓGICO</v>
          </cell>
          <cell r="L773">
            <v>1</v>
          </cell>
          <cell r="M773" t="str">
            <v>Chapa de Poliéster (PRFV)</v>
          </cell>
          <cell r="N773" t="str">
            <v>ABNT TIPO III</v>
          </cell>
          <cell r="O773">
            <v>1</v>
          </cell>
          <cell r="P773" t="str">
            <v>104BPE0530</v>
          </cell>
        </row>
        <row r="774">
          <cell r="K774" t="str">
            <v>ECOLÓGICO</v>
          </cell>
          <cell r="L774">
            <v>1</v>
          </cell>
          <cell r="M774" t="str">
            <v>Chapa de Poliéster (PRFV)</v>
          </cell>
          <cell r="N774" t="str">
            <v>ABNT TIPO III</v>
          </cell>
          <cell r="O774">
            <v>1</v>
          </cell>
          <cell r="P774" t="str">
            <v>104BPE0530</v>
          </cell>
        </row>
        <row r="775">
          <cell r="K775" t="str">
            <v>ECOLÓGICO</v>
          </cell>
          <cell r="L775">
            <v>1</v>
          </cell>
          <cell r="M775" t="str">
            <v>Chapa de Poliéster (PRFV)</v>
          </cell>
          <cell r="N775" t="str">
            <v>ABNT TIPO III</v>
          </cell>
          <cell r="O775">
            <v>0.79</v>
          </cell>
          <cell r="P775" t="str">
            <v>104BPE0530</v>
          </cell>
        </row>
        <row r="776">
          <cell r="K776" t="str">
            <v>Perfil C Metálico de aço carbono - NBR 14890</v>
          </cell>
          <cell r="L776">
            <v>2</v>
          </cell>
          <cell r="M776" t="str">
            <v>Chapa de Poliéster (PRFV)</v>
          </cell>
          <cell r="N776" t="str">
            <v>ABNT TIPO III</v>
          </cell>
          <cell r="O776">
            <v>7</v>
          </cell>
          <cell r="P776" t="str">
            <v>104BPE0530</v>
          </cell>
        </row>
        <row r="777">
          <cell r="K777" t="str">
            <v>Perfil C Metálico de aço carbono - NBR 14890</v>
          </cell>
          <cell r="L777">
            <v>2</v>
          </cell>
          <cell r="M777" t="str">
            <v>Chapa de Poliéster (PRFV)</v>
          </cell>
          <cell r="N777" t="str">
            <v>ABNT TIPO III</v>
          </cell>
          <cell r="O777">
            <v>7</v>
          </cell>
          <cell r="P777" t="str">
            <v>104BPE0530</v>
          </cell>
        </row>
        <row r="778">
          <cell r="K778" t="str">
            <v>ECOLÓGICO</v>
          </cell>
          <cell r="L778">
            <v>1</v>
          </cell>
          <cell r="M778" t="str">
            <v>Chapa de Poliéster (PRFV)</v>
          </cell>
          <cell r="N778" t="str">
            <v>ABNT TIPO III</v>
          </cell>
          <cell r="O778">
            <v>0.79</v>
          </cell>
          <cell r="P778" t="str">
            <v>104BPE0530</v>
          </cell>
        </row>
        <row r="779">
          <cell r="K779" t="str">
            <v>ECOLÓGICO</v>
          </cell>
          <cell r="L779">
            <v>1</v>
          </cell>
          <cell r="M779" t="str">
            <v>Chapa de Poliéster (PRFV)</v>
          </cell>
          <cell r="N779" t="str">
            <v>ABNT TIPO III</v>
          </cell>
          <cell r="O779">
            <v>0.79</v>
          </cell>
          <cell r="P779" t="str">
            <v>104BPE0530</v>
          </cell>
        </row>
        <row r="780">
          <cell r="K780" t="str">
            <v>ECOLÓGICO</v>
          </cell>
          <cell r="L780">
            <v>1</v>
          </cell>
          <cell r="M780" t="str">
            <v>Chapa de Poliéster (PRFV)</v>
          </cell>
          <cell r="N780" t="str">
            <v>ABNT TIPO III</v>
          </cell>
          <cell r="O780">
            <v>0.79</v>
          </cell>
          <cell r="P780" t="str">
            <v>104BPE0530</v>
          </cell>
        </row>
        <row r="781">
          <cell r="K781" t="str">
            <v>ECOLÓGICO</v>
          </cell>
          <cell r="L781">
            <v>1</v>
          </cell>
          <cell r="M781" t="str">
            <v>Chapa de Poliéster (PRFV)</v>
          </cell>
          <cell r="N781" t="str">
            <v>ABNT TIPO III</v>
          </cell>
          <cell r="O781">
            <v>0.79</v>
          </cell>
          <cell r="P781" t="str">
            <v>104BPE0530</v>
          </cell>
        </row>
        <row r="782">
          <cell r="K782" t="str">
            <v>ECOLÓGICO</v>
          </cell>
          <cell r="L782">
            <v>1</v>
          </cell>
          <cell r="M782" t="str">
            <v>Chapa de Poliéster (PRFV)</v>
          </cell>
          <cell r="N782" t="str">
            <v>ABNT TIPO III</v>
          </cell>
          <cell r="O782">
            <v>0.79</v>
          </cell>
          <cell r="P782" t="str">
            <v>104BPE0530</v>
          </cell>
        </row>
        <row r="783">
          <cell r="K783" t="str">
            <v>ECOLÓGICO</v>
          </cell>
          <cell r="L783">
            <v>1</v>
          </cell>
          <cell r="M783" t="str">
            <v>Chapa de Poliéster (PRFV)</v>
          </cell>
          <cell r="N783" t="str">
            <v>ABNT TIPO III</v>
          </cell>
          <cell r="O783">
            <v>1</v>
          </cell>
          <cell r="P783" t="str">
            <v>104BPE0530</v>
          </cell>
        </row>
        <row r="784">
          <cell r="K784" t="str">
            <v>Perfil C Metálico de aço carbono - NBR 14890</v>
          </cell>
          <cell r="L784">
            <v>2</v>
          </cell>
          <cell r="M784" t="str">
            <v>Chapa de Poliéster (PRFV)</v>
          </cell>
          <cell r="N784" t="str">
            <v>ABNT TIPO III</v>
          </cell>
          <cell r="O784">
            <v>5.25</v>
          </cell>
          <cell r="P784" t="str">
            <v>104BPE0530</v>
          </cell>
        </row>
        <row r="785">
          <cell r="K785" t="str">
            <v>ECOLÓGICO</v>
          </cell>
          <cell r="L785">
            <v>1</v>
          </cell>
          <cell r="M785" t="str">
            <v>Chapa de Poliéster (PRFV)</v>
          </cell>
          <cell r="N785" t="str">
            <v>ABNT TIPO III</v>
          </cell>
          <cell r="O785">
            <v>0.52</v>
          </cell>
          <cell r="P785" t="str">
            <v>104BPE0530</v>
          </cell>
        </row>
        <row r="786">
          <cell r="K786" t="str">
            <v>ECOLÓGICO</v>
          </cell>
          <cell r="L786">
            <v>1</v>
          </cell>
          <cell r="M786" t="str">
            <v>Chapa de Poliéster (PRFV)</v>
          </cell>
          <cell r="N786" t="str">
            <v>ABNT TIPO III</v>
          </cell>
          <cell r="O786">
            <v>1</v>
          </cell>
          <cell r="P786" t="str">
            <v>104BPE0530</v>
          </cell>
        </row>
        <row r="787">
          <cell r="K787" t="str">
            <v>ECOLÓGICO</v>
          </cell>
          <cell r="L787">
            <v>1</v>
          </cell>
          <cell r="M787" t="str">
            <v>Chapa de Poliéster (PRFV)</v>
          </cell>
          <cell r="N787" t="str">
            <v>ABNT TIPO III</v>
          </cell>
          <cell r="O787">
            <v>0.51</v>
          </cell>
          <cell r="P787" t="str">
            <v>104BPE0530</v>
          </cell>
        </row>
        <row r="788">
          <cell r="K788" t="str">
            <v>Perfil C Metálico de aço carbono - NBR 14890</v>
          </cell>
          <cell r="L788">
            <v>2</v>
          </cell>
          <cell r="M788" t="str">
            <v>Chapa de Poliéster (PRFV)</v>
          </cell>
          <cell r="N788" t="str">
            <v>ABNT TIPO III</v>
          </cell>
          <cell r="O788">
            <v>5.25</v>
          </cell>
          <cell r="P788" t="str">
            <v>104BPE0530</v>
          </cell>
        </row>
        <row r="789">
          <cell r="K789" t="str">
            <v>ECOLÓGICO</v>
          </cell>
          <cell r="L789">
            <v>1</v>
          </cell>
          <cell r="M789" t="str">
            <v>Chapa de Poliéster (PRFV)</v>
          </cell>
          <cell r="N789" t="str">
            <v>ABNT TIPO III</v>
          </cell>
          <cell r="O789">
            <v>0.43</v>
          </cell>
          <cell r="P789" t="str">
            <v>104BPE0530</v>
          </cell>
        </row>
        <row r="790">
          <cell r="K790" t="str">
            <v>ECOLÓGICO</v>
          </cell>
          <cell r="L790">
            <v>1</v>
          </cell>
          <cell r="M790" t="str">
            <v>Chapa de Poliéster (PRFV)</v>
          </cell>
          <cell r="N790" t="str">
            <v>ABNT TIPO III</v>
          </cell>
          <cell r="O790">
            <v>0.83</v>
          </cell>
          <cell r="P790" t="str">
            <v>104BPE0530</v>
          </cell>
        </row>
        <row r="791">
          <cell r="K791" t="str">
            <v>ECOLÓGICO</v>
          </cell>
          <cell r="L791">
            <v>1</v>
          </cell>
          <cell r="M791" t="str">
            <v>Chapa de Poliéster (PRFV)</v>
          </cell>
          <cell r="N791" t="str">
            <v>ABNT TIPO III</v>
          </cell>
          <cell r="O791">
            <v>0.43</v>
          </cell>
          <cell r="P791" t="str">
            <v>104BPE0530</v>
          </cell>
        </row>
        <row r="792">
          <cell r="K792" t="str">
            <v>Perfil C Metálico de aço carbono - NBR 14890</v>
          </cell>
          <cell r="L792">
            <v>2</v>
          </cell>
          <cell r="M792" t="str">
            <v>Chapa de Poliéster (PRFV)</v>
          </cell>
          <cell r="N792" t="str">
            <v>ABNT TIPO III</v>
          </cell>
          <cell r="O792">
            <v>5.25</v>
          </cell>
          <cell r="P792" t="str">
            <v>104BPE0530</v>
          </cell>
        </row>
        <row r="793">
          <cell r="K793" t="str">
            <v>ECOLÓGICO</v>
          </cell>
          <cell r="L793">
            <v>1</v>
          </cell>
          <cell r="M793" t="str">
            <v>Chapa de Poliéster (PRFV)</v>
          </cell>
          <cell r="N793" t="str">
            <v>ABNT TIPO III</v>
          </cell>
          <cell r="O793">
            <v>0.79</v>
          </cell>
          <cell r="P793" t="str">
            <v>104BPE0530</v>
          </cell>
        </row>
        <row r="794">
          <cell r="K794" t="str">
            <v>ECOLÓGICO</v>
          </cell>
          <cell r="L794">
            <v>1</v>
          </cell>
          <cell r="M794" t="str">
            <v>Chapa de Poliéster (PRFV)</v>
          </cell>
          <cell r="N794" t="str">
            <v>ABNT TIPO III</v>
          </cell>
          <cell r="O794">
            <v>0.79</v>
          </cell>
          <cell r="P794" t="str">
            <v>104BPE0530</v>
          </cell>
        </row>
        <row r="795">
          <cell r="K795" t="str">
            <v>ECOLÓGICO</v>
          </cell>
          <cell r="L795">
            <v>1</v>
          </cell>
          <cell r="M795" t="str">
            <v>Chapa de Poliéster (PRFV)</v>
          </cell>
          <cell r="N795" t="str">
            <v>ABNT TIPO III</v>
          </cell>
          <cell r="O795">
            <v>1</v>
          </cell>
          <cell r="P795" t="str">
            <v>104BPE0530</v>
          </cell>
        </row>
        <row r="796">
          <cell r="K796" t="str">
            <v>ECOLÓGICO</v>
          </cell>
          <cell r="L796">
            <v>1</v>
          </cell>
          <cell r="M796" t="str">
            <v>Chapa de Poliéster (PRFV)</v>
          </cell>
          <cell r="N796" t="str">
            <v>ABNT TIPO III</v>
          </cell>
          <cell r="O796">
            <v>1</v>
          </cell>
          <cell r="P796" t="str">
            <v>104BPE0550</v>
          </cell>
        </row>
        <row r="797">
          <cell r="K797" t="str">
            <v>Perfil C Metálico de aço carbono - NBR 14890</v>
          </cell>
          <cell r="L797">
            <v>2</v>
          </cell>
          <cell r="M797" t="str">
            <v>Chapa de Poliéster (PRFV)</v>
          </cell>
          <cell r="N797" t="str">
            <v>ABNT TIPO III</v>
          </cell>
          <cell r="O797">
            <v>5.25</v>
          </cell>
          <cell r="P797" t="str">
            <v>104BPE0550</v>
          </cell>
        </row>
        <row r="798">
          <cell r="K798" t="str">
            <v>ECOLÓGICO</v>
          </cell>
          <cell r="L798">
            <v>1</v>
          </cell>
          <cell r="M798" t="str">
            <v>Chapa de Poliéster (PRFV)</v>
          </cell>
          <cell r="N798" t="str">
            <v>ABNT TIPO III</v>
          </cell>
          <cell r="O798">
            <v>1</v>
          </cell>
          <cell r="P798" t="str">
            <v>104BPE0550</v>
          </cell>
        </row>
        <row r="799">
          <cell r="K799" t="str">
            <v>ECOLÓGICO</v>
          </cell>
          <cell r="L799">
            <v>1</v>
          </cell>
          <cell r="M799" t="str">
            <v>Chapa de Poliéster (PRFV)</v>
          </cell>
          <cell r="N799" t="str">
            <v>ABNT TIPO III</v>
          </cell>
          <cell r="O799">
            <v>0.79</v>
          </cell>
          <cell r="P799" t="str">
            <v>104BPE0550</v>
          </cell>
        </row>
        <row r="800">
          <cell r="K800" t="str">
            <v>ECOLÓGICO</v>
          </cell>
          <cell r="L800">
            <v>1</v>
          </cell>
          <cell r="M800" t="str">
            <v>Chapa de Poliéster (PRFV)</v>
          </cell>
          <cell r="N800" t="str">
            <v>ABNT TIPO III</v>
          </cell>
          <cell r="O800">
            <v>0.79</v>
          </cell>
          <cell r="P800" t="str">
            <v>104BPE0550</v>
          </cell>
        </row>
        <row r="801">
          <cell r="K801" t="str">
            <v>ECOLÓGICO</v>
          </cell>
          <cell r="L801">
            <v>1</v>
          </cell>
          <cell r="M801" t="str">
            <v>Chapa de Poliéster (PRFV)</v>
          </cell>
          <cell r="N801" t="str">
            <v>ABNT TIPO III</v>
          </cell>
          <cell r="O801">
            <v>0.79</v>
          </cell>
          <cell r="P801" t="str">
            <v>104BPE0550</v>
          </cell>
        </row>
        <row r="802">
          <cell r="K802" t="str">
            <v>ECOLÓGICO</v>
          </cell>
          <cell r="L802">
            <v>1</v>
          </cell>
          <cell r="M802" t="str">
            <v>Chapa de Poliéster (PRFV)</v>
          </cell>
          <cell r="N802" t="str">
            <v>ABNT TIPO III</v>
          </cell>
          <cell r="O802">
            <v>1</v>
          </cell>
          <cell r="P802" t="str">
            <v>104BPE0550</v>
          </cell>
        </row>
        <row r="803">
          <cell r="K803" t="str">
            <v>ECOLÓGICO</v>
          </cell>
          <cell r="L803">
            <v>1</v>
          </cell>
          <cell r="M803" t="str">
            <v>Chapa de Poliéster (PRFV)</v>
          </cell>
          <cell r="N803" t="str">
            <v>ABNT TIPO III</v>
          </cell>
          <cell r="O803">
            <v>0.3</v>
          </cell>
          <cell r="P803" t="str">
            <v>104BPE0550</v>
          </cell>
        </row>
        <row r="804">
          <cell r="K804" t="str">
            <v>ECOLÓGICO</v>
          </cell>
          <cell r="L804">
            <v>1</v>
          </cell>
          <cell r="M804" t="str">
            <v>Chapa de Poliéster (PRFV)</v>
          </cell>
          <cell r="N804" t="str">
            <v>ABNT TIPO III</v>
          </cell>
          <cell r="O804">
            <v>0.3</v>
          </cell>
          <cell r="P804" t="str">
            <v>104BPE0550</v>
          </cell>
        </row>
        <row r="805">
          <cell r="K805" t="str">
            <v>Perfil C Metálico de aço carbono - NBR 14890</v>
          </cell>
          <cell r="L805">
            <v>2</v>
          </cell>
          <cell r="M805" t="str">
            <v>Chapa de Poliéster (PRFV)</v>
          </cell>
          <cell r="N805" t="str">
            <v>ABNT TIPO III</v>
          </cell>
          <cell r="O805">
            <v>4.5</v>
          </cell>
          <cell r="P805" t="str">
            <v>104BPE0550</v>
          </cell>
        </row>
        <row r="806">
          <cell r="K806" t="str">
            <v>Perfil C Metálico de aço carbono - NBR 14890</v>
          </cell>
          <cell r="L806">
            <v>2</v>
          </cell>
          <cell r="M806" t="str">
            <v>Chapa de Poliéster (PRFV)</v>
          </cell>
          <cell r="N806" t="str">
            <v>ABNT TIPO III</v>
          </cell>
          <cell r="O806">
            <v>4.5</v>
          </cell>
          <cell r="P806" t="str">
            <v>104BPE0550</v>
          </cell>
        </row>
        <row r="807">
          <cell r="K807" t="str">
            <v>MADEIRA</v>
          </cell>
          <cell r="L807">
            <v>16</v>
          </cell>
          <cell r="M807" t="str">
            <v>Chapa de Poliéster (PRFV)</v>
          </cell>
          <cell r="N807" t="str">
            <v>ABNT TIPO III</v>
          </cell>
          <cell r="O807">
            <v>0.3</v>
          </cell>
          <cell r="P807" t="str">
            <v>104BPE0550</v>
          </cell>
        </row>
        <row r="808">
          <cell r="K808" t="str">
            <v>ECOLÓGICO</v>
          </cell>
          <cell r="L808">
            <v>1</v>
          </cell>
          <cell r="M808" t="str">
            <v>Chapa de Poliéster (PRFV)</v>
          </cell>
          <cell r="N808" t="str">
            <v>ABNT TIPO III</v>
          </cell>
          <cell r="O808">
            <v>0.3</v>
          </cell>
          <cell r="P808" t="str">
            <v>104BPE0550</v>
          </cell>
        </row>
        <row r="809">
          <cell r="K809" t="str">
            <v>ECOLÓGICO</v>
          </cell>
          <cell r="L809">
            <v>1</v>
          </cell>
          <cell r="M809" t="str">
            <v>Chapa de Poliéster (PRFV)</v>
          </cell>
          <cell r="N809" t="str">
            <v>ABNT TIPO III</v>
          </cell>
          <cell r="O809">
            <v>0.3</v>
          </cell>
          <cell r="P809" t="str">
            <v>104BPE0550</v>
          </cell>
        </row>
        <row r="810">
          <cell r="K810" t="str">
            <v>ECOLÓGICO</v>
          </cell>
          <cell r="L810">
            <v>1</v>
          </cell>
          <cell r="M810" t="str">
            <v>Chapa de Poliéster (PRFV)</v>
          </cell>
          <cell r="N810" t="str">
            <v>ABNT TIPO III</v>
          </cell>
          <cell r="O810">
            <v>1</v>
          </cell>
          <cell r="P810" t="str">
            <v>104BPE0550</v>
          </cell>
        </row>
        <row r="811">
          <cell r="K811" t="str">
            <v>ECOLÓGICO</v>
          </cell>
          <cell r="L811">
            <v>1</v>
          </cell>
          <cell r="M811" t="str">
            <v>Chapa de Poliéster (PRFV)</v>
          </cell>
          <cell r="N811" t="str">
            <v>ABNT TIPO III</v>
          </cell>
          <cell r="O811">
            <v>0.51</v>
          </cell>
          <cell r="P811" t="str">
            <v>104BPE0550</v>
          </cell>
        </row>
        <row r="812">
          <cell r="K812" t="str">
            <v>MADEIRA</v>
          </cell>
          <cell r="L812">
            <v>17</v>
          </cell>
          <cell r="M812" t="str">
            <v>Chapa de Poliéster (PRFV)</v>
          </cell>
          <cell r="N812" t="str">
            <v>ABNT TIPO III</v>
          </cell>
          <cell r="O812">
            <v>0.3</v>
          </cell>
          <cell r="P812" t="str">
            <v>104BPE0550</v>
          </cell>
        </row>
        <row r="813">
          <cell r="K813" t="str">
            <v>ECOLÓGICO</v>
          </cell>
          <cell r="L813">
            <v>1</v>
          </cell>
          <cell r="M813" t="str">
            <v>Chapa de Poliéster (PRFV)</v>
          </cell>
          <cell r="N813" t="str">
            <v>ABNT TIPO III</v>
          </cell>
          <cell r="O813">
            <v>0.79</v>
          </cell>
          <cell r="P813" t="str">
            <v>104BPE0550</v>
          </cell>
        </row>
        <row r="814">
          <cell r="K814" t="str">
            <v>Perfil C Metálico de aço carbono - NBR 14890</v>
          </cell>
          <cell r="L814">
            <v>2</v>
          </cell>
          <cell r="M814" t="str">
            <v>Chapa de Poliéster (PRFV)</v>
          </cell>
          <cell r="N814" t="str">
            <v>ABNT TIPO III</v>
          </cell>
          <cell r="O814">
            <v>5.25</v>
          </cell>
          <cell r="P814" t="str">
            <v>104BPE0550</v>
          </cell>
        </row>
        <row r="815">
          <cell r="K815" t="str">
            <v>Perfil C Metálico de aço carbono - NBR 14890</v>
          </cell>
          <cell r="L815">
            <v>2</v>
          </cell>
          <cell r="M815" t="str">
            <v>Chapa de Poliéster (PRFV)</v>
          </cell>
          <cell r="N815" t="str">
            <v>ABNT TIPO III</v>
          </cell>
          <cell r="O815">
            <v>5.25</v>
          </cell>
          <cell r="P815" t="str">
            <v>104BPE0550</v>
          </cell>
        </row>
        <row r="816">
          <cell r="K816" t="str">
            <v>ECOLÓGICO</v>
          </cell>
          <cell r="L816">
            <v>1</v>
          </cell>
          <cell r="M816" t="str">
            <v>Chapa de Poliéster (PRFV)</v>
          </cell>
          <cell r="N816" t="str">
            <v>ABNT TIPO III</v>
          </cell>
          <cell r="O816">
            <v>1.75</v>
          </cell>
          <cell r="P816" t="str">
            <v>104BPE0550</v>
          </cell>
        </row>
        <row r="817">
          <cell r="K817" t="str">
            <v>ECOLÓGICO</v>
          </cell>
          <cell r="L817">
            <v>1</v>
          </cell>
          <cell r="M817" t="str">
            <v>Chapa de Poliéster (PRFV)</v>
          </cell>
          <cell r="N817" t="str">
            <v>ABNT TIPO III</v>
          </cell>
          <cell r="O817">
            <v>1.75</v>
          </cell>
          <cell r="P817" t="str">
            <v>104BPE0550</v>
          </cell>
        </row>
        <row r="818">
          <cell r="K818" t="str">
            <v>ECOLÓGICO</v>
          </cell>
          <cell r="L818">
            <v>1</v>
          </cell>
          <cell r="M818" t="str">
            <v>Chapa de Poliéster (PRFV)</v>
          </cell>
          <cell r="N818" t="str">
            <v>ABNT TIPO III</v>
          </cell>
          <cell r="O818">
            <v>0.79</v>
          </cell>
          <cell r="P818" t="str">
            <v>104BPE0550</v>
          </cell>
        </row>
        <row r="819">
          <cell r="K819" t="str">
            <v>ECOLÓGICO</v>
          </cell>
          <cell r="L819">
            <v>1</v>
          </cell>
          <cell r="M819" t="str">
            <v>Chapa de Poliéster (PRFV)</v>
          </cell>
          <cell r="N819" t="str">
            <v>ABNT TIPO III</v>
          </cell>
          <cell r="O819">
            <v>0.79</v>
          </cell>
          <cell r="P819" t="str">
            <v>104BPE0550</v>
          </cell>
        </row>
        <row r="820">
          <cell r="K820" t="str">
            <v>ECOLÓGICO</v>
          </cell>
          <cell r="L820">
            <v>1</v>
          </cell>
          <cell r="M820" t="str">
            <v>Chapa de Poliéster (PRFV)</v>
          </cell>
          <cell r="N820" t="str">
            <v>ABNT TIPO III</v>
          </cell>
          <cell r="O820">
            <v>1</v>
          </cell>
          <cell r="P820" t="str">
            <v>104BPE0550</v>
          </cell>
        </row>
        <row r="821">
          <cell r="K821" t="str">
            <v>MADEIRA</v>
          </cell>
          <cell r="L821">
            <v>15</v>
          </cell>
          <cell r="M821" t="str">
            <v>Chapa de Poliéster (PRFV)</v>
          </cell>
          <cell r="N821" t="str">
            <v>ABNT TIPO III</v>
          </cell>
          <cell r="O821">
            <v>0.3</v>
          </cell>
          <cell r="P821" t="str">
            <v>104BPE0550</v>
          </cell>
        </row>
        <row r="822">
          <cell r="K822" t="str">
            <v>ECOLÓGICO</v>
          </cell>
          <cell r="L822">
            <v>1</v>
          </cell>
          <cell r="M822" t="str">
            <v>Chapa de Poliéster (PRFV)</v>
          </cell>
          <cell r="N822" t="str">
            <v>ABNT TIPO III</v>
          </cell>
          <cell r="O822">
            <v>0.51</v>
          </cell>
          <cell r="P822" t="str">
            <v>104BPE0550</v>
          </cell>
        </row>
        <row r="823">
          <cell r="K823" t="str">
            <v>ECOLÓGICO</v>
          </cell>
          <cell r="L823">
            <v>1</v>
          </cell>
          <cell r="M823" t="str">
            <v>Chapa de Poliéster (PRFV)</v>
          </cell>
          <cell r="N823" t="str">
            <v>ABNT TIPO III</v>
          </cell>
          <cell r="O823">
            <v>1</v>
          </cell>
          <cell r="P823" t="str">
            <v>104BPE0550</v>
          </cell>
        </row>
        <row r="824">
          <cell r="K824" t="str">
            <v>ECOLÓGICO</v>
          </cell>
          <cell r="L824">
            <v>1</v>
          </cell>
          <cell r="M824" t="str">
            <v>Chapa de Poliéster (PRFV)</v>
          </cell>
          <cell r="N824" t="str">
            <v>ABNT TIPO III</v>
          </cell>
          <cell r="O824">
            <v>1</v>
          </cell>
          <cell r="P824" t="str">
            <v>104BPE0550</v>
          </cell>
        </row>
        <row r="825">
          <cell r="K825" t="str">
            <v>MADEIRA</v>
          </cell>
          <cell r="L825">
            <v>10</v>
          </cell>
          <cell r="M825" t="str">
            <v>Chapa de Poliéster (PRFV)</v>
          </cell>
          <cell r="N825" t="str">
            <v>ABNT TIPO III</v>
          </cell>
          <cell r="O825">
            <v>0.3</v>
          </cell>
          <cell r="P825" t="str">
            <v>104BPE0550</v>
          </cell>
        </row>
        <row r="826">
          <cell r="K826" t="str">
            <v>ECOLÓGICO</v>
          </cell>
          <cell r="L826">
            <v>1</v>
          </cell>
          <cell r="M826" t="str">
            <v>Chapa de Poliéster (PRFV)</v>
          </cell>
          <cell r="N826" t="str">
            <v>ABNT TIPO III</v>
          </cell>
          <cell r="O826">
            <v>1.75</v>
          </cell>
          <cell r="P826" t="str">
            <v>104BPE0550</v>
          </cell>
        </row>
        <row r="827">
          <cell r="K827" t="str">
            <v>ECOLÓGICO</v>
          </cell>
          <cell r="L827">
            <v>1</v>
          </cell>
          <cell r="M827" t="str">
            <v>Chapa de Poliéster (PRFV)</v>
          </cell>
          <cell r="N827" t="str">
            <v>ABNT TIPO III</v>
          </cell>
          <cell r="O827">
            <v>1.75</v>
          </cell>
          <cell r="P827" t="str">
            <v>104BPE0550</v>
          </cell>
        </row>
        <row r="828">
          <cell r="K828" t="str">
            <v>ECOLÓGICO</v>
          </cell>
          <cell r="L828">
            <v>1</v>
          </cell>
          <cell r="M828" t="str">
            <v>Chapa de Poliéster (PRFV)</v>
          </cell>
          <cell r="N828" t="str">
            <v>ABNT TIPO III</v>
          </cell>
          <cell r="O828">
            <v>0.79</v>
          </cell>
          <cell r="P828" t="str">
            <v>104BPE0550</v>
          </cell>
        </row>
        <row r="829">
          <cell r="K829" t="str">
            <v>Perfil C Metálico de aço carbono - NBR 14890</v>
          </cell>
          <cell r="L829">
            <v>2</v>
          </cell>
          <cell r="M829" t="str">
            <v>Chapa de Poliéster (PRFV)</v>
          </cell>
          <cell r="N829" t="str">
            <v>ABNT TIPO III</v>
          </cell>
          <cell r="O829">
            <v>5.25</v>
          </cell>
          <cell r="P829" t="str">
            <v>104BPE0550</v>
          </cell>
        </row>
        <row r="830">
          <cell r="K830" t="str">
            <v>Perfil C Metálico de aço carbono - NBR 14890</v>
          </cell>
          <cell r="L830">
            <v>2</v>
          </cell>
          <cell r="M830" t="str">
            <v>Chapa de Poliéster (PRFV)</v>
          </cell>
          <cell r="N830" t="str">
            <v>ABNT TIPO III</v>
          </cell>
          <cell r="O830">
            <v>5.25</v>
          </cell>
          <cell r="P830" t="str">
            <v>104BPE0550</v>
          </cell>
        </row>
        <row r="831">
          <cell r="K831" t="str">
            <v>ECOLÓGICO</v>
          </cell>
          <cell r="L831">
            <v>1</v>
          </cell>
          <cell r="M831" t="str">
            <v>Chapa de Poliéster (PRFV)</v>
          </cell>
          <cell r="N831" t="str">
            <v>ABNT TIPO III</v>
          </cell>
          <cell r="O831">
            <v>0.79</v>
          </cell>
          <cell r="P831" t="str">
            <v>104BPE0550</v>
          </cell>
        </row>
        <row r="832">
          <cell r="K832" t="str">
            <v>ECOLÓGICO</v>
          </cell>
          <cell r="L832">
            <v>1</v>
          </cell>
          <cell r="M832" t="str">
            <v>Chapa de Poliéster (PRFV)</v>
          </cell>
          <cell r="N832" t="str">
            <v>ABNT TIPO III</v>
          </cell>
          <cell r="O832">
            <v>0.79</v>
          </cell>
          <cell r="P832" t="str">
            <v>104BPE0550</v>
          </cell>
        </row>
        <row r="833">
          <cell r="K833" t="str">
            <v>ECOLÓGICO</v>
          </cell>
          <cell r="L833">
            <v>1</v>
          </cell>
          <cell r="M833" t="str">
            <v>Chapa de Poliéster (PRFV)</v>
          </cell>
          <cell r="N833" t="str">
            <v>ABNT TIPO III</v>
          </cell>
          <cell r="O833">
            <v>0.51</v>
          </cell>
          <cell r="P833" t="str">
            <v>104BPE0550</v>
          </cell>
        </row>
        <row r="834">
          <cell r="K834" t="str">
            <v>ECOLÓGICO</v>
          </cell>
          <cell r="L834">
            <v>1</v>
          </cell>
          <cell r="M834" t="str">
            <v>Chapa de Poliéster (PRFV)</v>
          </cell>
          <cell r="N834" t="str">
            <v>ABNT TIPO III</v>
          </cell>
          <cell r="O834">
            <v>0.79</v>
          </cell>
          <cell r="P834" t="str">
            <v>104BPE0550</v>
          </cell>
        </row>
        <row r="835">
          <cell r="K835" t="str">
            <v>ECOLÓGICO</v>
          </cell>
          <cell r="L835">
            <v>1</v>
          </cell>
          <cell r="M835" t="str">
            <v>Chapa de Poliéster (PRFV)</v>
          </cell>
          <cell r="N835" t="str">
            <v>ABNT TIPO III</v>
          </cell>
          <cell r="O835">
            <v>0.79</v>
          </cell>
          <cell r="P835" t="str">
            <v>104BPE0550</v>
          </cell>
        </row>
        <row r="836">
          <cell r="K836" t="str">
            <v>Perfil C Metálico de aço carbono - NBR 14890</v>
          </cell>
          <cell r="L836">
            <v>2</v>
          </cell>
          <cell r="M836" t="str">
            <v>Chapa de Poliéster (PRFV)</v>
          </cell>
          <cell r="N836" t="str">
            <v>ABNT TIPO III</v>
          </cell>
          <cell r="O836">
            <v>5.25</v>
          </cell>
          <cell r="P836" t="str">
            <v>104BPE0550</v>
          </cell>
        </row>
        <row r="837">
          <cell r="K837" t="str">
            <v>Perfil C Metálico de aço carbono - NBR 14890</v>
          </cell>
          <cell r="L837">
            <v>2</v>
          </cell>
          <cell r="M837" t="str">
            <v>Chapa de Poliéster (PRFV)</v>
          </cell>
          <cell r="N837" t="str">
            <v>ABNT TIPO III</v>
          </cell>
          <cell r="O837">
            <v>5.25</v>
          </cell>
          <cell r="P837" t="str">
            <v>104BPE0550</v>
          </cell>
        </row>
        <row r="838">
          <cell r="K838" t="str">
            <v>ECOLÓGICO</v>
          </cell>
          <cell r="L838">
            <v>1</v>
          </cell>
          <cell r="M838" t="str">
            <v>Chapa de Poliéster (PRFV)</v>
          </cell>
          <cell r="N838" t="str">
            <v>ABNT TIPO III</v>
          </cell>
          <cell r="O838">
            <v>1.75</v>
          </cell>
          <cell r="P838" t="str">
            <v>104BPE0550</v>
          </cell>
        </row>
        <row r="839">
          <cell r="K839" t="str">
            <v>ECOLÓGICO</v>
          </cell>
          <cell r="L839">
            <v>1</v>
          </cell>
          <cell r="M839" t="str">
            <v>Chapa de Poliéster (PRFV)</v>
          </cell>
          <cell r="N839" t="str">
            <v>ABNT TIPO III</v>
          </cell>
          <cell r="O839">
            <v>1.75</v>
          </cell>
          <cell r="P839" t="str">
            <v>104BPE0550</v>
          </cell>
        </row>
        <row r="840">
          <cell r="K840" t="str">
            <v>ECOLÓGICO</v>
          </cell>
          <cell r="L840">
            <v>1</v>
          </cell>
          <cell r="M840" t="str">
            <v>Chapa de Poliéster (PRFV)</v>
          </cell>
          <cell r="N840" t="str">
            <v>ABNT TIPO III</v>
          </cell>
          <cell r="O840">
            <v>1</v>
          </cell>
          <cell r="P840" t="str">
            <v>104BPE0550</v>
          </cell>
        </row>
        <row r="841">
          <cell r="K841" t="str">
            <v>MADEIRA</v>
          </cell>
          <cell r="L841">
            <v>17</v>
          </cell>
          <cell r="M841" t="str">
            <v>Chapa de Poliéster (PRFV)</v>
          </cell>
          <cell r="N841" t="str">
            <v>ABNT TIPO III</v>
          </cell>
          <cell r="O841">
            <v>0.3</v>
          </cell>
          <cell r="P841" t="str">
            <v>104BPE0550</v>
          </cell>
        </row>
        <row r="842">
          <cell r="K842" t="str">
            <v>ECOLÓGICO</v>
          </cell>
          <cell r="L842">
            <v>1</v>
          </cell>
          <cell r="M842" t="str">
            <v>Chapa de Poliéster (PRFV)</v>
          </cell>
          <cell r="N842" t="str">
            <v>ABNT TIPO III</v>
          </cell>
          <cell r="O842">
            <v>0.51</v>
          </cell>
          <cell r="P842" t="str">
            <v>104BPE0550</v>
          </cell>
        </row>
        <row r="843">
          <cell r="K843" t="str">
            <v>MADEIRA</v>
          </cell>
          <cell r="L843">
            <v>17</v>
          </cell>
          <cell r="M843" t="str">
            <v>Chapa de Poliéster (PRFV)</v>
          </cell>
          <cell r="N843" t="str">
            <v>ABNT TIPO III</v>
          </cell>
          <cell r="O843">
            <v>0.3</v>
          </cell>
          <cell r="P843" t="str">
            <v>104BPE0550</v>
          </cell>
        </row>
        <row r="844">
          <cell r="K844" t="str">
            <v>ECOLÓGICO</v>
          </cell>
          <cell r="L844">
            <v>1</v>
          </cell>
          <cell r="M844" t="str">
            <v>Chapa de Poliéster (PRFV)</v>
          </cell>
          <cell r="N844" t="str">
            <v>ABNT TIPO III</v>
          </cell>
          <cell r="O844">
            <v>1</v>
          </cell>
          <cell r="P844" t="str">
            <v>104BPE0550</v>
          </cell>
        </row>
        <row r="845">
          <cell r="K845" t="str">
            <v>ECOLÓGICO</v>
          </cell>
          <cell r="L845">
            <v>1</v>
          </cell>
          <cell r="M845" t="str">
            <v>Chapa de Poliéster (PRFV)</v>
          </cell>
          <cell r="N845" t="str">
            <v>ABNT TIPO III</v>
          </cell>
          <cell r="O845">
            <v>1</v>
          </cell>
          <cell r="P845" t="str">
            <v>104BPE0550</v>
          </cell>
        </row>
        <row r="846">
          <cell r="K846" t="str">
            <v>ECOLÓGICO</v>
          </cell>
          <cell r="L846">
            <v>1</v>
          </cell>
          <cell r="M846" t="str">
            <v>Chapa de Poliéster (PRFV)</v>
          </cell>
          <cell r="N846" t="str">
            <v>ABNT TIPO III</v>
          </cell>
          <cell r="O846">
            <v>1</v>
          </cell>
          <cell r="P846" t="str">
            <v>104BPE0550</v>
          </cell>
        </row>
        <row r="847">
          <cell r="K847" t="str">
            <v>ECOLÓGICO</v>
          </cell>
          <cell r="L847">
            <v>1</v>
          </cell>
          <cell r="M847" t="str">
            <v>Chapa de Poliéster (PRFV)</v>
          </cell>
          <cell r="N847" t="str">
            <v>ABNT TIPO III</v>
          </cell>
          <cell r="O847">
            <v>1.75</v>
          </cell>
          <cell r="P847" t="str">
            <v>104BPE0550</v>
          </cell>
        </row>
        <row r="848">
          <cell r="K848" t="str">
            <v>ECOLÓGICO</v>
          </cell>
          <cell r="L848">
            <v>1</v>
          </cell>
          <cell r="M848" t="str">
            <v>Chapa de Poliéster (PRFV)</v>
          </cell>
          <cell r="N848" t="str">
            <v>ABNT TIPO III</v>
          </cell>
          <cell r="O848">
            <v>1.75</v>
          </cell>
          <cell r="P848" t="str">
            <v>104BPE0550</v>
          </cell>
        </row>
        <row r="849">
          <cell r="K849" t="str">
            <v>ECOLÓGICO</v>
          </cell>
          <cell r="L849">
            <v>1</v>
          </cell>
          <cell r="M849" t="str">
            <v>Chapa de Poliéster (PRFV)</v>
          </cell>
          <cell r="N849" t="str">
            <v>ABNT TIPO III</v>
          </cell>
          <cell r="O849">
            <v>1</v>
          </cell>
          <cell r="P849" t="str">
            <v>104BPE0550</v>
          </cell>
        </row>
        <row r="850">
          <cell r="K850" t="str">
            <v>ECOLÓGICO</v>
          </cell>
          <cell r="L850">
            <v>1</v>
          </cell>
          <cell r="M850" t="str">
            <v>Chapa de Poliéster (PRFV)</v>
          </cell>
          <cell r="N850" t="str">
            <v>ABNT TIPO III</v>
          </cell>
          <cell r="O850">
            <v>0.79</v>
          </cell>
          <cell r="P850" t="str">
            <v>104BPE0550</v>
          </cell>
        </row>
        <row r="851">
          <cell r="K851" t="str">
            <v>ECOLÓGICO</v>
          </cell>
          <cell r="L851">
            <v>1</v>
          </cell>
          <cell r="M851" t="str">
            <v>Chapa de Poliéster (PRFV)</v>
          </cell>
          <cell r="N851" t="str">
            <v>ABNT TIPO III</v>
          </cell>
          <cell r="O851">
            <v>0.79</v>
          </cell>
          <cell r="P851" t="str">
            <v>104BPE0550</v>
          </cell>
        </row>
        <row r="852">
          <cell r="K852" t="str">
            <v>ECOLÓGICO</v>
          </cell>
          <cell r="L852">
            <v>1</v>
          </cell>
          <cell r="M852" t="str">
            <v>Chapa de Poliéster (PRFV)</v>
          </cell>
          <cell r="N852" t="str">
            <v>ABNT TIPO III</v>
          </cell>
          <cell r="O852">
            <v>0.79</v>
          </cell>
          <cell r="P852" t="str">
            <v>104BPE0550</v>
          </cell>
        </row>
        <row r="853">
          <cell r="K853" t="str">
            <v>ECOLÓGICO</v>
          </cell>
          <cell r="L853">
            <v>1</v>
          </cell>
          <cell r="M853" t="str">
            <v>Chapa de Poliéster (PRFV)</v>
          </cell>
          <cell r="N853" t="str">
            <v>ABNT TIPO III</v>
          </cell>
          <cell r="O853">
            <v>0.51</v>
          </cell>
          <cell r="P853" t="str">
            <v>104BPE0550</v>
          </cell>
        </row>
        <row r="854">
          <cell r="K854" t="str">
            <v>MADEIRA</v>
          </cell>
          <cell r="L854">
            <v>11</v>
          </cell>
          <cell r="M854" t="str">
            <v>Chapa de Poliéster (PRFV)</v>
          </cell>
          <cell r="N854" t="str">
            <v>ABNT TIPO III</v>
          </cell>
          <cell r="O854">
            <v>0.3</v>
          </cell>
          <cell r="P854" t="str">
            <v>104BPE0550</v>
          </cell>
        </row>
        <row r="855">
          <cell r="K855" t="str">
            <v>ECOLÓGICO</v>
          </cell>
          <cell r="L855">
            <v>1</v>
          </cell>
          <cell r="M855" t="str">
            <v>Chapa de Poliéster (PRFV)</v>
          </cell>
          <cell r="N855" t="str">
            <v>ABNT TIPO III</v>
          </cell>
          <cell r="O855">
            <v>1</v>
          </cell>
          <cell r="P855" t="str">
            <v>104BPE0550</v>
          </cell>
        </row>
        <row r="856">
          <cell r="K856" t="str">
            <v>Perfil C Metálico de aço carbono - NBR 14890</v>
          </cell>
          <cell r="L856">
            <v>2</v>
          </cell>
          <cell r="M856" t="str">
            <v>Chapa de Poliéster (PRFV)</v>
          </cell>
          <cell r="N856" t="str">
            <v>ABNT TIPO III</v>
          </cell>
          <cell r="O856">
            <v>5.25</v>
          </cell>
          <cell r="P856" t="str">
            <v>104BPE0550</v>
          </cell>
        </row>
        <row r="857">
          <cell r="K857" t="str">
            <v>ECOLÓGICO</v>
          </cell>
          <cell r="L857">
            <v>1</v>
          </cell>
          <cell r="M857" t="str">
            <v>Chapa de Poliéster (PRFV)</v>
          </cell>
          <cell r="N857" t="str">
            <v>ABNT TIPO III</v>
          </cell>
          <cell r="O857">
            <v>0.79</v>
          </cell>
          <cell r="P857" t="str">
            <v>104BPE0550</v>
          </cell>
        </row>
        <row r="858">
          <cell r="K858" t="str">
            <v>ECOLÓGICO</v>
          </cell>
          <cell r="L858">
            <v>1</v>
          </cell>
          <cell r="M858" t="str">
            <v>Chapa de Poliéster (PRFV)</v>
          </cell>
          <cell r="N858" t="str">
            <v>ABNT TIPO III</v>
          </cell>
          <cell r="O858">
            <v>0.79</v>
          </cell>
          <cell r="P858" t="str">
            <v>104BPE0550</v>
          </cell>
        </row>
        <row r="859">
          <cell r="K859" t="str">
            <v>Perfil C Metálico de aço carbono - NBR 14890</v>
          </cell>
          <cell r="L859">
            <v>2</v>
          </cell>
          <cell r="M859" t="str">
            <v>Chapa de Poliéster (PRFV)</v>
          </cell>
          <cell r="N859" t="str">
            <v>ABNT TIPO III</v>
          </cell>
          <cell r="O859">
            <v>5.25</v>
          </cell>
          <cell r="P859" t="str">
            <v>104BPE0550</v>
          </cell>
        </row>
        <row r="860">
          <cell r="K860" t="str">
            <v>ECOLÓGICO</v>
          </cell>
          <cell r="L860">
            <v>1</v>
          </cell>
          <cell r="M860" t="str">
            <v>Chapa de Poliéster (PRFV)</v>
          </cell>
          <cell r="N860" t="str">
            <v>ABNT TIPO III</v>
          </cell>
          <cell r="O860">
            <v>0.52</v>
          </cell>
          <cell r="P860" t="str">
            <v>104BPE0550</v>
          </cell>
        </row>
        <row r="861">
          <cell r="K861" t="str">
            <v>ECOLÓGICO</v>
          </cell>
          <cell r="L861">
            <v>1</v>
          </cell>
          <cell r="M861" t="str">
            <v>Chapa de Poliéster (PRFV)</v>
          </cell>
          <cell r="N861" t="str">
            <v>ABNT TIPO III</v>
          </cell>
          <cell r="O861">
            <v>0.51</v>
          </cell>
          <cell r="P861" t="str">
            <v>104BPE0550</v>
          </cell>
        </row>
        <row r="862">
          <cell r="K862" t="str">
            <v>ECOLÓGICO</v>
          </cell>
          <cell r="L862">
            <v>1</v>
          </cell>
          <cell r="M862" t="str">
            <v>Chapa de Poliéster (PRFV)</v>
          </cell>
          <cell r="N862" t="str">
            <v>ABNT TIPO III</v>
          </cell>
          <cell r="O862">
            <v>0.79</v>
          </cell>
          <cell r="P862" t="str">
            <v>104BPE0550</v>
          </cell>
        </row>
        <row r="863">
          <cell r="K863" t="str">
            <v>ECOLÓGICO</v>
          </cell>
          <cell r="L863">
            <v>1</v>
          </cell>
          <cell r="M863" t="str">
            <v>Chapa de Poliéster (PRFV)</v>
          </cell>
          <cell r="N863" t="str">
            <v>ABNT TIPO III</v>
          </cell>
          <cell r="O863">
            <v>0.79</v>
          </cell>
          <cell r="P863" t="str">
            <v>104BPE0550</v>
          </cell>
        </row>
        <row r="864">
          <cell r="K864" t="str">
            <v>ECOLÓGICO</v>
          </cell>
          <cell r="L864">
            <v>1</v>
          </cell>
          <cell r="M864" t="str">
            <v>Chapa de Poliéster (PRFV)</v>
          </cell>
          <cell r="N864" t="str">
            <v>ABNT TIPO III</v>
          </cell>
          <cell r="O864">
            <v>1</v>
          </cell>
          <cell r="P864" t="str">
            <v>104BPE0550</v>
          </cell>
        </row>
        <row r="865">
          <cell r="K865" t="str">
            <v>Perfil C Metálico de aço carbono - NBR 14890</v>
          </cell>
          <cell r="L865">
            <v>2</v>
          </cell>
          <cell r="M865" t="str">
            <v>Chapa de Poliéster (PRFV)</v>
          </cell>
          <cell r="N865" t="str">
            <v>ABNT TIPO III</v>
          </cell>
          <cell r="O865">
            <v>4.5</v>
          </cell>
          <cell r="P865" t="str">
            <v>104BPE0550</v>
          </cell>
        </row>
        <row r="866">
          <cell r="K866" t="str">
            <v>Perfil C Metálico de aço carbono - NBR 14890</v>
          </cell>
          <cell r="L866">
            <v>2</v>
          </cell>
          <cell r="M866" t="str">
            <v>Chapa de Poliéster (PRFV)</v>
          </cell>
          <cell r="N866" t="str">
            <v>ABNT TIPO III</v>
          </cell>
          <cell r="O866">
            <v>4.5</v>
          </cell>
          <cell r="P866" t="str">
            <v>104BPE0550</v>
          </cell>
        </row>
        <row r="867">
          <cell r="K867" t="str">
            <v>ECOLÓGICO</v>
          </cell>
          <cell r="L867">
            <v>1</v>
          </cell>
          <cell r="M867" t="str">
            <v>Chapa de Poliéster (PRFV)</v>
          </cell>
          <cell r="N867" t="str">
            <v>ABNT TIPO III</v>
          </cell>
          <cell r="O867">
            <v>1.75</v>
          </cell>
          <cell r="P867" t="str">
            <v>104BPE0550</v>
          </cell>
        </row>
        <row r="868">
          <cell r="K868" t="str">
            <v>ECOLÓGICO</v>
          </cell>
          <cell r="L868">
            <v>1</v>
          </cell>
          <cell r="M868" t="str">
            <v>Chapa de Poliéster (PRFV)</v>
          </cell>
          <cell r="N868" t="str">
            <v>ABNT TIPO III</v>
          </cell>
          <cell r="O868">
            <v>0.79</v>
          </cell>
          <cell r="P868" t="str">
            <v>104BPE0550</v>
          </cell>
        </row>
        <row r="869">
          <cell r="K869" t="str">
            <v>ECOLÓGICO</v>
          </cell>
          <cell r="L869">
            <v>1</v>
          </cell>
          <cell r="M869" t="str">
            <v>Chapa de Poliéster (PRFV)</v>
          </cell>
          <cell r="N869" t="str">
            <v>ABNT TIPO III</v>
          </cell>
          <cell r="O869">
            <v>1.75</v>
          </cell>
          <cell r="P869" t="str">
            <v>104BPE0550</v>
          </cell>
        </row>
        <row r="870">
          <cell r="K870" t="str">
            <v>ECOLÓGICO</v>
          </cell>
          <cell r="L870">
            <v>1</v>
          </cell>
          <cell r="M870" t="str">
            <v>Chapa de Poliéster (PRFV)</v>
          </cell>
          <cell r="N870" t="str">
            <v>ABNT TIPO III</v>
          </cell>
          <cell r="O870">
            <v>1</v>
          </cell>
          <cell r="P870" t="str">
            <v>104BPE0550</v>
          </cell>
        </row>
        <row r="871">
          <cell r="K871" t="str">
            <v>Perfil C Metálico de aço carbono - NBR 14890</v>
          </cell>
          <cell r="L871">
            <v>2</v>
          </cell>
          <cell r="M871" t="str">
            <v>Chapa de Poliéster (PRFV)</v>
          </cell>
          <cell r="N871" t="str">
            <v>ABNT TIPO III</v>
          </cell>
          <cell r="O871">
            <v>5.25</v>
          </cell>
          <cell r="P871" t="str">
            <v>104BPE0550</v>
          </cell>
        </row>
        <row r="872">
          <cell r="K872" t="str">
            <v>SEMI-PÓRTICO</v>
          </cell>
          <cell r="L872">
            <v>1</v>
          </cell>
          <cell r="M872" t="str">
            <v>Chapa de Poliéster (PRFV)</v>
          </cell>
          <cell r="N872" t="str">
            <v>ABNT TIPO III</v>
          </cell>
          <cell r="O872">
            <v>9</v>
          </cell>
          <cell r="P872" t="str">
            <v>104BPE0550</v>
          </cell>
        </row>
        <row r="873">
          <cell r="K873" t="str">
            <v>ECOLÓGICO</v>
          </cell>
          <cell r="L873">
            <v>1</v>
          </cell>
          <cell r="M873" t="str">
            <v>Chapa de Poliéster (PRFV)</v>
          </cell>
          <cell r="N873" t="str">
            <v>ABNT TIPO III</v>
          </cell>
          <cell r="O873">
            <v>0.52</v>
          </cell>
          <cell r="P873" t="str">
            <v>104BPE0550</v>
          </cell>
        </row>
        <row r="874">
          <cell r="K874" t="str">
            <v>ECOLÓGICO</v>
          </cell>
          <cell r="L874">
            <v>1</v>
          </cell>
          <cell r="M874" t="str">
            <v>Chapa de Poliéster (PRFV)</v>
          </cell>
          <cell r="N874" t="str">
            <v>ABNT TIPO III</v>
          </cell>
          <cell r="O874">
            <v>0.51</v>
          </cell>
          <cell r="P874" t="str">
            <v>104BPE0550</v>
          </cell>
        </row>
        <row r="875">
          <cell r="K875" t="str">
            <v>ECOLÓGICO</v>
          </cell>
          <cell r="L875">
            <v>1</v>
          </cell>
          <cell r="M875" t="str">
            <v>Chapa de Poliéster (PRFV)</v>
          </cell>
          <cell r="N875" t="str">
            <v>ABNT TIPO III</v>
          </cell>
          <cell r="O875">
            <v>0.79</v>
          </cell>
          <cell r="P875" t="str">
            <v>104BPE0550</v>
          </cell>
        </row>
        <row r="876">
          <cell r="K876" t="str">
            <v>ECOLÓGICO</v>
          </cell>
          <cell r="L876">
            <v>1</v>
          </cell>
          <cell r="M876" t="str">
            <v>Chapa de Poliéster (PRFV)</v>
          </cell>
          <cell r="N876" t="str">
            <v>ABNT TIPO III</v>
          </cell>
          <cell r="O876">
            <v>0.79</v>
          </cell>
          <cell r="P876" t="str">
            <v>104BPE0550</v>
          </cell>
        </row>
        <row r="877">
          <cell r="K877" t="str">
            <v>Perfil C Metálico de aço carbono - NBR 14890</v>
          </cell>
          <cell r="L877">
            <v>2</v>
          </cell>
          <cell r="M877" t="str">
            <v>Chapa de Poliéster (PRFV)</v>
          </cell>
          <cell r="N877" t="str">
            <v>ABNT TIPO III</v>
          </cell>
          <cell r="O877">
            <v>5.25</v>
          </cell>
          <cell r="P877" t="str">
            <v>104BPE0550</v>
          </cell>
        </row>
        <row r="878">
          <cell r="K878" t="str">
            <v>ECOLÓGICO</v>
          </cell>
          <cell r="L878">
            <v>1</v>
          </cell>
          <cell r="M878" t="str">
            <v>Chapa de Poliéster (PRFV)</v>
          </cell>
          <cell r="N878" t="str">
            <v>ABNT TIPO III</v>
          </cell>
          <cell r="O878">
            <v>1</v>
          </cell>
          <cell r="P878" t="str">
            <v>104BPE0550</v>
          </cell>
        </row>
        <row r="879">
          <cell r="K879" t="str">
            <v>ECOLÓGICO</v>
          </cell>
          <cell r="L879">
            <v>1</v>
          </cell>
          <cell r="M879" t="str">
            <v>Chapa de Poliéster (PRFV)</v>
          </cell>
          <cell r="N879" t="str">
            <v>ABNT TIPO III</v>
          </cell>
          <cell r="O879">
            <v>1</v>
          </cell>
          <cell r="P879" t="str">
            <v>104BPE0550</v>
          </cell>
        </row>
        <row r="880">
          <cell r="K880" t="str">
            <v>ECOLÓGICO</v>
          </cell>
          <cell r="L880">
            <v>1</v>
          </cell>
          <cell r="M880" t="str">
            <v>Chapa de Poliéster (PRFV)</v>
          </cell>
          <cell r="N880" t="str">
            <v>ABNT TIPO III</v>
          </cell>
          <cell r="O880">
            <v>1</v>
          </cell>
          <cell r="P880" t="str">
            <v>104BPE0550</v>
          </cell>
        </row>
        <row r="881">
          <cell r="K881" t="str">
            <v>ECOLÓGICO</v>
          </cell>
          <cell r="L881">
            <v>1</v>
          </cell>
          <cell r="M881" t="str">
            <v>Chapa de Poliéster (PRFV)</v>
          </cell>
          <cell r="N881" t="str">
            <v>ABNT TIPO III</v>
          </cell>
          <cell r="O881">
            <v>0.51</v>
          </cell>
          <cell r="P881" t="str">
            <v>104BPE0550</v>
          </cell>
        </row>
        <row r="882">
          <cell r="K882" t="str">
            <v>ECOLÓGICO</v>
          </cell>
          <cell r="L882">
            <v>1</v>
          </cell>
          <cell r="M882" t="str">
            <v>Chapa de Poliéster (PRFV)</v>
          </cell>
          <cell r="N882" t="str">
            <v>ABNT TIPO III</v>
          </cell>
          <cell r="O882">
            <v>0.79</v>
          </cell>
          <cell r="P882" t="str">
            <v>104BPE0550</v>
          </cell>
        </row>
        <row r="883">
          <cell r="K883" t="str">
            <v>ECOLÓGICO</v>
          </cell>
          <cell r="L883">
            <v>1</v>
          </cell>
          <cell r="M883" t="str">
            <v>Chapa de Poliéster (PRFV)</v>
          </cell>
          <cell r="N883" t="str">
            <v>ABNT TIPO III</v>
          </cell>
          <cell r="O883">
            <v>0.79</v>
          </cell>
          <cell r="P883" t="str">
            <v>104BPE0550</v>
          </cell>
        </row>
        <row r="884">
          <cell r="K884" t="str">
            <v>Perfil C Metálico de aço carbono - NBR 14890</v>
          </cell>
          <cell r="L884">
            <v>2</v>
          </cell>
          <cell r="M884" t="str">
            <v>Chapa de Poliéster (PRFV)</v>
          </cell>
          <cell r="N884" t="str">
            <v>ABNT TIPO III</v>
          </cell>
          <cell r="O884">
            <v>7</v>
          </cell>
          <cell r="P884" t="str">
            <v>104BPE0550</v>
          </cell>
        </row>
        <row r="885">
          <cell r="K885" t="str">
            <v>Perfil C Metálico de aço carbono - NBR 14890</v>
          </cell>
          <cell r="L885">
            <v>2</v>
          </cell>
          <cell r="M885" t="str">
            <v>Chapa de Poliéster (PRFV)</v>
          </cell>
          <cell r="N885" t="str">
            <v>ABNT TIPO III</v>
          </cell>
          <cell r="O885">
            <v>3.75</v>
          </cell>
          <cell r="P885" t="str">
            <v>104BPE0550</v>
          </cell>
        </row>
        <row r="886">
          <cell r="K886" t="str">
            <v>ECOLÓGICO</v>
          </cell>
          <cell r="L886">
            <v>1</v>
          </cell>
          <cell r="M886" t="str">
            <v>Chapa de Poliéster (PRFV)</v>
          </cell>
          <cell r="N886" t="str">
            <v>ABNT TIPO III</v>
          </cell>
          <cell r="O886">
            <v>0.52</v>
          </cell>
          <cell r="P886" t="str">
            <v>104BPE0550</v>
          </cell>
        </row>
        <row r="887">
          <cell r="K887" t="str">
            <v>PÓRTICO</v>
          </cell>
          <cell r="L887">
            <v>1</v>
          </cell>
          <cell r="M887" t="str">
            <v>Chapa de Poliéster (PRFV)</v>
          </cell>
          <cell r="N887" t="str">
            <v>ABNT TIPO X</v>
          </cell>
          <cell r="O887">
            <v>10</v>
          </cell>
          <cell r="P887" t="str">
            <v>104BPE0550</v>
          </cell>
        </row>
        <row r="888">
          <cell r="M888" t="str">
            <v>Chapa de Poliéster (PRFV)</v>
          </cell>
          <cell r="N888" t="str">
            <v>ABNT TIPO X</v>
          </cell>
          <cell r="O888">
            <v>10</v>
          </cell>
          <cell r="P888" t="str">
            <v>104BPE0550</v>
          </cell>
        </row>
        <row r="889">
          <cell r="M889" t="str">
            <v>Chapa de Poliéster (PRFV)</v>
          </cell>
          <cell r="N889" t="str">
            <v>ABNT TIPO X</v>
          </cell>
          <cell r="O889">
            <v>10</v>
          </cell>
          <cell r="P889" t="str">
            <v>104BPE0550</v>
          </cell>
        </row>
        <row r="890">
          <cell r="M890" t="str">
            <v>Chapa de Poliéster (PRFV)</v>
          </cell>
          <cell r="N890" t="str">
            <v>ABNT TIPO X</v>
          </cell>
          <cell r="O890">
            <v>10</v>
          </cell>
          <cell r="P890" t="str">
            <v>104BPE0550</v>
          </cell>
        </row>
      </sheetData>
      <sheetData sheetId="30">
        <row r="16">
          <cell r="U16">
            <v>12</v>
          </cell>
        </row>
      </sheetData>
      <sheetData sheetId="31">
        <row r="16">
          <cell r="T16">
            <v>52</v>
          </cell>
        </row>
      </sheetData>
      <sheetData sheetId="32"/>
      <sheetData sheetId="33">
        <row r="13">
          <cell r="V13">
            <v>80</v>
          </cell>
          <cell r="X13" t="str">
            <v>104BPE0450</v>
          </cell>
        </row>
        <row r="14">
          <cell r="V14">
            <v>75</v>
          </cell>
          <cell r="X14" t="str">
            <v>104BPE0450</v>
          </cell>
        </row>
        <row r="15">
          <cell r="V15">
            <v>62</v>
          </cell>
          <cell r="X15" t="str">
            <v>104BPE0450</v>
          </cell>
        </row>
        <row r="16">
          <cell r="V16">
            <v>75</v>
          </cell>
          <cell r="X16" t="str">
            <v>104BPE0450</v>
          </cell>
        </row>
        <row r="17">
          <cell r="W17">
            <v>40</v>
          </cell>
          <cell r="X17" t="str">
            <v>104BPE0450</v>
          </cell>
        </row>
        <row r="18">
          <cell r="W18">
            <v>40</v>
          </cell>
          <cell r="X18" t="str">
            <v>104BPE0450</v>
          </cell>
        </row>
        <row r="19">
          <cell r="V19">
            <v>50</v>
          </cell>
          <cell r="X19" t="str">
            <v>104BPE0450</v>
          </cell>
        </row>
        <row r="20">
          <cell r="V20">
            <v>50</v>
          </cell>
          <cell r="X20" t="str">
            <v>104BPE0450</v>
          </cell>
        </row>
        <row r="21">
          <cell r="V21">
            <v>60</v>
          </cell>
          <cell r="X21" t="str">
            <v>104BPE0450</v>
          </cell>
        </row>
        <row r="22">
          <cell r="V22">
            <v>30</v>
          </cell>
          <cell r="X22" t="str">
            <v>104BPE0450</v>
          </cell>
        </row>
      </sheetData>
      <sheetData sheetId="34">
        <row r="13">
          <cell r="V13">
            <v>50</v>
          </cell>
          <cell r="X13" t="str">
            <v>104BPE0330</v>
          </cell>
        </row>
        <row r="14">
          <cell r="W14">
            <v>25</v>
          </cell>
          <cell r="X14" t="str">
            <v>104BPE0530</v>
          </cell>
        </row>
        <row r="15">
          <cell r="V15">
            <v>50</v>
          </cell>
          <cell r="X15" t="str">
            <v>104BPE0330</v>
          </cell>
        </row>
        <row r="16">
          <cell r="W16">
            <v>45</v>
          </cell>
          <cell r="X16" t="str">
            <v>104BPE0530</v>
          </cell>
        </row>
        <row r="17">
          <cell r="V17">
            <v>70</v>
          </cell>
          <cell r="X17" t="str">
            <v>104BPE0330</v>
          </cell>
        </row>
        <row r="18">
          <cell r="W18">
            <v>42</v>
          </cell>
          <cell r="X18" t="str">
            <v>104BPE0330</v>
          </cell>
        </row>
      </sheetData>
      <sheetData sheetId="35">
        <row r="13">
          <cell r="V13">
            <v>40</v>
          </cell>
          <cell r="X13" t="str">
            <v>104BPE0490</v>
          </cell>
        </row>
        <row r="14">
          <cell r="V14">
            <v>40</v>
          </cell>
          <cell r="X14" t="str">
            <v>104BPE0490</v>
          </cell>
        </row>
        <row r="15">
          <cell r="W15">
            <v>40</v>
          </cell>
          <cell r="X15" t="str">
            <v>104BPE0490</v>
          </cell>
        </row>
        <row r="16">
          <cell r="V16">
            <v>20</v>
          </cell>
          <cell r="X16" t="str">
            <v>104BPE0490</v>
          </cell>
        </row>
        <row r="17">
          <cell r="W17">
            <v>30</v>
          </cell>
          <cell r="X17" t="str">
            <v>104BPE0490</v>
          </cell>
        </row>
        <row r="18">
          <cell r="W18">
            <v>20</v>
          </cell>
          <cell r="X18" t="str">
            <v>104BPE0490</v>
          </cell>
        </row>
        <row r="19">
          <cell r="V19">
            <v>30</v>
          </cell>
          <cell r="X19" t="str">
            <v>104BPE0490</v>
          </cell>
        </row>
        <row r="20">
          <cell r="V20">
            <v>48</v>
          </cell>
          <cell r="X20" t="str">
            <v>104BPE0490</v>
          </cell>
        </row>
      </sheetData>
      <sheetData sheetId="36">
        <row r="13">
          <cell r="V13">
            <v>40</v>
          </cell>
          <cell r="X13" t="str">
            <v>104BPE0490</v>
          </cell>
        </row>
        <row r="14">
          <cell r="V14">
            <v>40</v>
          </cell>
          <cell r="X14" t="str">
            <v>104BPE0490</v>
          </cell>
        </row>
        <row r="15">
          <cell r="V15">
            <v>55</v>
          </cell>
          <cell r="X15" t="str">
            <v>104BPE0490</v>
          </cell>
        </row>
        <row r="16">
          <cell r="V16">
            <v>75</v>
          </cell>
          <cell r="X16" t="str">
            <v>104BPE0490</v>
          </cell>
        </row>
        <row r="17">
          <cell r="W17">
            <v>40</v>
          </cell>
          <cell r="X17" t="str">
            <v>104BPE0490</v>
          </cell>
        </row>
        <row r="18">
          <cell r="W18">
            <v>40</v>
          </cell>
          <cell r="X18" t="str">
            <v>104BPE0490</v>
          </cell>
        </row>
        <row r="19">
          <cell r="V19">
            <v>59</v>
          </cell>
          <cell r="X19" t="str">
            <v>104BPE0490</v>
          </cell>
        </row>
        <row r="20">
          <cell r="V20">
            <v>59</v>
          </cell>
          <cell r="X20" t="str">
            <v>104BPE0490</v>
          </cell>
        </row>
        <row r="21">
          <cell r="V21">
            <v>25</v>
          </cell>
          <cell r="X21" t="str">
            <v>104BPE0490</v>
          </cell>
        </row>
      </sheetData>
      <sheetData sheetId="37">
        <row r="16">
          <cell r="W16">
            <v>77</v>
          </cell>
          <cell r="X16" t="str">
            <v>104BPE0450</v>
          </cell>
        </row>
        <row r="17">
          <cell r="W17">
            <v>77</v>
          </cell>
          <cell r="X17" t="str">
            <v>104BPE0450</v>
          </cell>
        </row>
        <row r="18">
          <cell r="W18">
            <v>77</v>
          </cell>
          <cell r="X18" t="str">
            <v>104BPE0450</v>
          </cell>
        </row>
        <row r="19">
          <cell r="W19">
            <v>5</v>
          </cell>
          <cell r="X19" t="str">
            <v>104BPE0450</v>
          </cell>
        </row>
        <row r="20">
          <cell r="W20">
            <v>5</v>
          </cell>
          <cell r="X20" t="str">
            <v>104BPE0450</v>
          </cell>
        </row>
        <row r="21">
          <cell r="W21">
            <v>5</v>
          </cell>
          <cell r="X21" t="str">
            <v>104BPE0450</v>
          </cell>
        </row>
        <row r="22">
          <cell r="W22">
            <v>24</v>
          </cell>
          <cell r="X22" t="str">
            <v>104BPE0450</v>
          </cell>
        </row>
        <row r="23">
          <cell r="W23">
            <v>24</v>
          </cell>
          <cell r="X23" t="str">
            <v>104BPE0450</v>
          </cell>
        </row>
        <row r="24">
          <cell r="W24">
            <v>24</v>
          </cell>
          <cell r="X24" t="str">
            <v>104BPE0450</v>
          </cell>
        </row>
        <row r="25">
          <cell r="W25">
            <v>47</v>
          </cell>
          <cell r="X25" t="str">
            <v>104BPE0450</v>
          </cell>
        </row>
        <row r="26">
          <cell r="W26">
            <v>47</v>
          </cell>
          <cell r="X26" t="str">
            <v>104BPE0450</v>
          </cell>
        </row>
        <row r="27">
          <cell r="W27">
            <v>47</v>
          </cell>
          <cell r="X27" t="str">
            <v>104BPE0450</v>
          </cell>
        </row>
        <row r="28">
          <cell r="W28">
            <v>19</v>
          </cell>
          <cell r="X28" t="str">
            <v>104BPE0450</v>
          </cell>
        </row>
        <row r="29">
          <cell r="W29">
            <v>19</v>
          </cell>
          <cell r="X29" t="str">
            <v>104BPE0450</v>
          </cell>
        </row>
        <row r="30">
          <cell r="W30">
            <v>19</v>
          </cell>
          <cell r="X30" t="str">
            <v>104BPE0450</v>
          </cell>
        </row>
        <row r="31">
          <cell r="W31">
            <v>9</v>
          </cell>
          <cell r="X31" t="str">
            <v>104BPE0450</v>
          </cell>
        </row>
        <row r="32">
          <cell r="W32">
            <v>9</v>
          </cell>
          <cell r="X32" t="str">
            <v>104BPE0450</v>
          </cell>
        </row>
        <row r="33">
          <cell r="W33">
            <v>9</v>
          </cell>
          <cell r="X33" t="str">
            <v>104BPE0450</v>
          </cell>
        </row>
        <row r="34">
          <cell r="W34">
            <v>19</v>
          </cell>
          <cell r="X34" t="str">
            <v>104BPE0450</v>
          </cell>
        </row>
        <row r="35">
          <cell r="W35">
            <v>19</v>
          </cell>
          <cell r="X35" t="str">
            <v>104BPE0450</v>
          </cell>
        </row>
        <row r="36">
          <cell r="W36">
            <v>19</v>
          </cell>
          <cell r="X36" t="str">
            <v>104BPE0450</v>
          </cell>
        </row>
        <row r="37">
          <cell r="W37">
            <v>44</v>
          </cell>
          <cell r="X37" t="str">
            <v>104BPE0450</v>
          </cell>
        </row>
        <row r="38">
          <cell r="W38">
            <v>44</v>
          </cell>
          <cell r="X38" t="str">
            <v>104BPE0450</v>
          </cell>
        </row>
        <row r="39">
          <cell r="W39">
            <v>44</v>
          </cell>
          <cell r="X39" t="str">
            <v>104BPE0450</v>
          </cell>
        </row>
        <row r="40">
          <cell r="W40">
            <v>28</v>
          </cell>
          <cell r="X40" t="str">
            <v>104BPE0450</v>
          </cell>
        </row>
        <row r="41">
          <cell r="W41">
            <v>28</v>
          </cell>
          <cell r="X41" t="str">
            <v>104BPE0450</v>
          </cell>
        </row>
        <row r="42">
          <cell r="W42">
            <v>28</v>
          </cell>
          <cell r="X42" t="str">
            <v>104BPE0450</v>
          </cell>
        </row>
        <row r="43">
          <cell r="W43">
            <v>18</v>
          </cell>
          <cell r="X43" t="str">
            <v>104BPE0450</v>
          </cell>
        </row>
        <row r="44">
          <cell r="W44">
            <v>18</v>
          </cell>
          <cell r="X44" t="str">
            <v>104BPE0450</v>
          </cell>
        </row>
        <row r="45">
          <cell r="W45">
            <v>18</v>
          </cell>
          <cell r="X45" t="str">
            <v>104BPE0450</v>
          </cell>
        </row>
        <row r="46">
          <cell r="W46">
            <v>21</v>
          </cell>
          <cell r="X46" t="str">
            <v>104BPE0450</v>
          </cell>
        </row>
        <row r="47">
          <cell r="W47">
            <v>21</v>
          </cell>
          <cell r="X47" t="str">
            <v>104BPE0450</v>
          </cell>
        </row>
        <row r="48">
          <cell r="W48">
            <v>21</v>
          </cell>
          <cell r="X48" t="str">
            <v>104BPE0450</v>
          </cell>
        </row>
        <row r="49">
          <cell r="W49">
            <v>29</v>
          </cell>
          <cell r="X49" t="str">
            <v>104BPE0450</v>
          </cell>
        </row>
        <row r="50">
          <cell r="W50">
            <v>29</v>
          </cell>
          <cell r="X50" t="str">
            <v>104BPE0450</v>
          </cell>
        </row>
        <row r="51">
          <cell r="W51">
            <v>29</v>
          </cell>
          <cell r="X51" t="str">
            <v>104BPE0450</v>
          </cell>
        </row>
        <row r="52">
          <cell r="W52">
            <v>23</v>
          </cell>
          <cell r="X52" t="str">
            <v>104BPE0450</v>
          </cell>
        </row>
        <row r="53">
          <cell r="W53">
            <v>23</v>
          </cell>
          <cell r="X53" t="str">
            <v>104BPE0450</v>
          </cell>
        </row>
        <row r="54">
          <cell r="W54">
            <v>23</v>
          </cell>
          <cell r="X54" t="str">
            <v>104BPE0450</v>
          </cell>
        </row>
        <row r="55">
          <cell r="W55">
            <v>50</v>
          </cell>
          <cell r="X55" t="str">
            <v>104BPE0450</v>
          </cell>
        </row>
        <row r="56">
          <cell r="W56">
            <v>50</v>
          </cell>
          <cell r="X56" t="str">
            <v>104BPE0450</v>
          </cell>
        </row>
        <row r="57">
          <cell r="W57">
            <v>50</v>
          </cell>
          <cell r="X57" t="str">
            <v>104BPE0450</v>
          </cell>
        </row>
        <row r="58">
          <cell r="W58">
            <v>25</v>
          </cell>
          <cell r="X58" t="str">
            <v>104BPE0450</v>
          </cell>
        </row>
        <row r="59">
          <cell r="W59">
            <v>25</v>
          </cell>
          <cell r="X59" t="str">
            <v>104BPE0450</v>
          </cell>
        </row>
        <row r="60">
          <cell r="W60">
            <v>25</v>
          </cell>
          <cell r="X60" t="str">
            <v>104BPE0450</v>
          </cell>
        </row>
        <row r="61">
          <cell r="W61">
            <v>1</v>
          </cell>
          <cell r="X61" t="str">
            <v>104BPE0450</v>
          </cell>
        </row>
        <row r="62">
          <cell r="W62">
            <v>1</v>
          </cell>
          <cell r="X62" t="str">
            <v>104BPE0450</v>
          </cell>
        </row>
        <row r="63">
          <cell r="W63">
            <v>1</v>
          </cell>
          <cell r="X63" t="str">
            <v>104BPE0450</v>
          </cell>
        </row>
        <row r="64">
          <cell r="W64">
            <v>21</v>
          </cell>
          <cell r="X64" t="str">
            <v>104BPE0450</v>
          </cell>
        </row>
        <row r="65">
          <cell r="W65">
            <v>21</v>
          </cell>
          <cell r="X65" t="str">
            <v>104BPE0450</v>
          </cell>
        </row>
        <row r="66">
          <cell r="W66">
            <v>21</v>
          </cell>
          <cell r="X66" t="str">
            <v>104BPE0450</v>
          </cell>
        </row>
        <row r="67">
          <cell r="W67">
            <v>49</v>
          </cell>
          <cell r="X67" t="str">
            <v>104BPE0450</v>
          </cell>
        </row>
        <row r="68">
          <cell r="W68">
            <v>49</v>
          </cell>
          <cell r="X68" t="str">
            <v>104BPE0450</v>
          </cell>
        </row>
        <row r="69">
          <cell r="W69">
            <v>49</v>
          </cell>
          <cell r="X69" t="str">
            <v>104BPE0450</v>
          </cell>
        </row>
        <row r="70">
          <cell r="W70">
            <v>20</v>
          </cell>
          <cell r="X70" t="str">
            <v>104BPE0450</v>
          </cell>
        </row>
        <row r="71">
          <cell r="W71">
            <v>20</v>
          </cell>
          <cell r="X71" t="str">
            <v>104BPE0450</v>
          </cell>
        </row>
        <row r="72">
          <cell r="W72">
            <v>20</v>
          </cell>
          <cell r="X72" t="str">
            <v>104BPE0450</v>
          </cell>
        </row>
        <row r="73">
          <cell r="W73">
            <v>15</v>
          </cell>
          <cell r="X73" t="str">
            <v>104BPE0450</v>
          </cell>
        </row>
        <row r="74">
          <cell r="W74">
            <v>15</v>
          </cell>
          <cell r="X74" t="str">
            <v>104BPE0450</v>
          </cell>
        </row>
        <row r="75">
          <cell r="W75">
            <v>15</v>
          </cell>
          <cell r="X75" t="str">
            <v>104BPE0450</v>
          </cell>
        </row>
        <row r="76">
          <cell r="W76">
            <v>26</v>
          </cell>
          <cell r="X76" t="str">
            <v>104BPE0450</v>
          </cell>
        </row>
        <row r="77">
          <cell r="W77">
            <v>26</v>
          </cell>
          <cell r="X77" t="str">
            <v>104BPE0450</v>
          </cell>
        </row>
        <row r="78">
          <cell r="W78">
            <v>26</v>
          </cell>
          <cell r="X78" t="str">
            <v>104BPE0450</v>
          </cell>
        </row>
        <row r="79">
          <cell r="W79">
            <v>5</v>
          </cell>
          <cell r="X79" t="str">
            <v>104BPE0450</v>
          </cell>
        </row>
        <row r="80">
          <cell r="W80">
            <v>5</v>
          </cell>
          <cell r="X80" t="str">
            <v>104BPE0450</v>
          </cell>
        </row>
        <row r="81">
          <cell r="W81">
            <v>5</v>
          </cell>
          <cell r="X81" t="str">
            <v>104BPE0450</v>
          </cell>
        </row>
        <row r="82">
          <cell r="W82">
            <v>19</v>
          </cell>
          <cell r="X82" t="str">
            <v>104BPE0450</v>
          </cell>
        </row>
        <row r="83">
          <cell r="W83">
            <v>19</v>
          </cell>
          <cell r="X83" t="str">
            <v>104BPE0450</v>
          </cell>
        </row>
        <row r="84">
          <cell r="W84">
            <v>19</v>
          </cell>
          <cell r="X84" t="str">
            <v>104BPE0450</v>
          </cell>
        </row>
        <row r="85">
          <cell r="W85">
            <v>2</v>
          </cell>
          <cell r="X85" t="str">
            <v>104BPE0450</v>
          </cell>
        </row>
        <row r="86">
          <cell r="W86">
            <v>2</v>
          </cell>
          <cell r="X86" t="str">
            <v>104BPE0450</v>
          </cell>
        </row>
        <row r="87">
          <cell r="W87">
            <v>2</v>
          </cell>
          <cell r="X87" t="str">
            <v>104BPE0450</v>
          </cell>
        </row>
        <row r="88">
          <cell r="W88">
            <v>19</v>
          </cell>
          <cell r="X88" t="str">
            <v>104BPE0450</v>
          </cell>
        </row>
        <row r="89">
          <cell r="W89">
            <v>19</v>
          </cell>
          <cell r="X89" t="str">
            <v>104BPE0450</v>
          </cell>
        </row>
        <row r="90">
          <cell r="W90">
            <v>19</v>
          </cell>
          <cell r="X90" t="str">
            <v>104BPE0450</v>
          </cell>
        </row>
        <row r="91">
          <cell r="W91">
            <v>20</v>
          </cell>
          <cell r="X91" t="str">
            <v>104BPE0450</v>
          </cell>
        </row>
        <row r="92">
          <cell r="W92">
            <v>20</v>
          </cell>
          <cell r="X92" t="str">
            <v>104BPE0450</v>
          </cell>
        </row>
        <row r="93">
          <cell r="W93">
            <v>20</v>
          </cell>
          <cell r="X93" t="str">
            <v>104BPE0450</v>
          </cell>
        </row>
        <row r="94">
          <cell r="W94">
            <v>37</v>
          </cell>
          <cell r="X94" t="str">
            <v>104BPE0450</v>
          </cell>
        </row>
        <row r="95">
          <cell r="W95">
            <v>37</v>
          </cell>
          <cell r="X95" t="str">
            <v>104BPE0450</v>
          </cell>
        </row>
        <row r="96">
          <cell r="W96">
            <v>37</v>
          </cell>
          <cell r="X96" t="str">
            <v>104BPE0450</v>
          </cell>
        </row>
        <row r="97">
          <cell r="W97">
            <v>75</v>
          </cell>
          <cell r="X97" t="str">
            <v>104BPE0450</v>
          </cell>
        </row>
        <row r="98">
          <cell r="W98">
            <v>75</v>
          </cell>
          <cell r="X98" t="str">
            <v>104BPE0450</v>
          </cell>
        </row>
        <row r="99">
          <cell r="W99">
            <v>75</v>
          </cell>
          <cell r="X99" t="str">
            <v>104BPE0450</v>
          </cell>
        </row>
        <row r="100">
          <cell r="W100">
            <v>35</v>
          </cell>
          <cell r="X100" t="str">
            <v>104BPE0450</v>
          </cell>
        </row>
        <row r="101">
          <cell r="W101">
            <v>35</v>
          </cell>
          <cell r="X101" t="str">
            <v>104BPE0450</v>
          </cell>
        </row>
        <row r="102">
          <cell r="W102">
            <v>35</v>
          </cell>
          <cell r="X102" t="str">
            <v>104BPE0450</v>
          </cell>
        </row>
        <row r="103">
          <cell r="W103">
            <v>104</v>
          </cell>
          <cell r="X103" t="str">
            <v>104BPE0450</v>
          </cell>
        </row>
        <row r="104">
          <cell r="W104">
            <v>104</v>
          </cell>
          <cell r="X104" t="str">
            <v>104BPE0450</v>
          </cell>
        </row>
        <row r="105">
          <cell r="W105">
            <v>104</v>
          </cell>
          <cell r="X105" t="str">
            <v>104BPE0450</v>
          </cell>
        </row>
        <row r="106">
          <cell r="W106">
            <v>75</v>
          </cell>
          <cell r="X106" t="str">
            <v>104BPE0450</v>
          </cell>
        </row>
        <row r="107">
          <cell r="W107">
            <v>75</v>
          </cell>
          <cell r="X107" t="str">
            <v>104BPE0450</v>
          </cell>
        </row>
        <row r="108">
          <cell r="W108">
            <v>75</v>
          </cell>
          <cell r="X108" t="str">
            <v>104BPE0450</v>
          </cell>
        </row>
        <row r="109">
          <cell r="W109">
            <v>200</v>
          </cell>
          <cell r="X109" t="str">
            <v>104BPE0450</v>
          </cell>
        </row>
        <row r="110">
          <cell r="W110">
            <v>200</v>
          </cell>
          <cell r="X110" t="str">
            <v>104BPE0450</v>
          </cell>
        </row>
        <row r="111">
          <cell r="W111">
            <v>200</v>
          </cell>
          <cell r="X111" t="str">
            <v>104BPE0450</v>
          </cell>
        </row>
        <row r="112">
          <cell r="W112">
            <v>21</v>
          </cell>
          <cell r="X112" t="str">
            <v>104BPE0470</v>
          </cell>
        </row>
        <row r="113">
          <cell r="W113">
            <v>21</v>
          </cell>
          <cell r="X113" t="str">
            <v>104BPE0470</v>
          </cell>
        </row>
        <row r="114">
          <cell r="W114">
            <v>21</v>
          </cell>
          <cell r="X114" t="str">
            <v>104BPE0470</v>
          </cell>
        </row>
        <row r="115">
          <cell r="W115">
            <v>113</v>
          </cell>
          <cell r="X115" t="str">
            <v>104BPE0470</v>
          </cell>
        </row>
        <row r="116">
          <cell r="W116">
            <v>113</v>
          </cell>
          <cell r="X116" t="str">
            <v>104BPE0470</v>
          </cell>
        </row>
        <row r="117">
          <cell r="W117">
            <v>113</v>
          </cell>
          <cell r="X117" t="str">
            <v>104BPE0470</v>
          </cell>
        </row>
        <row r="118">
          <cell r="W118">
            <v>84</v>
          </cell>
          <cell r="X118" t="str">
            <v>104BPE0470</v>
          </cell>
        </row>
        <row r="119">
          <cell r="W119">
            <v>84</v>
          </cell>
          <cell r="X119" t="str">
            <v>104BPE0470</v>
          </cell>
        </row>
        <row r="120">
          <cell r="W120">
            <v>84</v>
          </cell>
          <cell r="X120" t="str">
            <v>104BPE0470</v>
          </cell>
        </row>
        <row r="121">
          <cell r="W121">
            <v>66</v>
          </cell>
          <cell r="X121" t="str">
            <v>104BPE0490</v>
          </cell>
        </row>
        <row r="122">
          <cell r="W122">
            <v>66</v>
          </cell>
          <cell r="X122" t="str">
            <v>104BPE0490</v>
          </cell>
        </row>
        <row r="123">
          <cell r="W123">
            <v>66</v>
          </cell>
          <cell r="X123" t="str">
            <v>104BPE0490</v>
          </cell>
        </row>
        <row r="124">
          <cell r="W124">
            <v>33</v>
          </cell>
          <cell r="X124" t="str">
            <v>104BPE0490</v>
          </cell>
        </row>
        <row r="125">
          <cell r="W125">
            <v>33</v>
          </cell>
          <cell r="X125" t="str">
            <v>104BPE0490</v>
          </cell>
        </row>
        <row r="126">
          <cell r="W126">
            <v>33</v>
          </cell>
          <cell r="X126" t="str">
            <v>104BPE0490</v>
          </cell>
        </row>
        <row r="127">
          <cell r="W127">
            <v>14</v>
          </cell>
          <cell r="X127" t="str">
            <v>104BPE0490</v>
          </cell>
        </row>
        <row r="128">
          <cell r="W128">
            <v>14</v>
          </cell>
          <cell r="X128" t="str">
            <v>104BPE0490</v>
          </cell>
        </row>
        <row r="129">
          <cell r="W129">
            <v>14</v>
          </cell>
          <cell r="X129" t="str">
            <v>104BPE0490</v>
          </cell>
        </row>
        <row r="130">
          <cell r="W130">
            <v>57</v>
          </cell>
          <cell r="X130" t="str">
            <v>104BPE0490</v>
          </cell>
        </row>
        <row r="131">
          <cell r="W131">
            <v>57</v>
          </cell>
          <cell r="X131" t="str">
            <v>104BPE0490</v>
          </cell>
        </row>
        <row r="132">
          <cell r="W132">
            <v>57</v>
          </cell>
          <cell r="X132" t="str">
            <v>104BPE0490</v>
          </cell>
        </row>
        <row r="133">
          <cell r="W133">
            <v>4</v>
          </cell>
          <cell r="X133" t="str">
            <v>104BPE0490</v>
          </cell>
        </row>
        <row r="134">
          <cell r="W134">
            <v>4</v>
          </cell>
          <cell r="X134" t="str">
            <v>104BPE0490</v>
          </cell>
        </row>
        <row r="135">
          <cell r="W135">
            <v>4</v>
          </cell>
          <cell r="X135" t="str">
            <v>104BPE0490</v>
          </cell>
        </row>
        <row r="136">
          <cell r="W136">
            <v>58</v>
          </cell>
          <cell r="X136" t="str">
            <v>104BPE0490</v>
          </cell>
        </row>
        <row r="137">
          <cell r="W137">
            <v>58</v>
          </cell>
          <cell r="X137" t="str">
            <v>104BPE0490</v>
          </cell>
        </row>
        <row r="138">
          <cell r="W138">
            <v>58</v>
          </cell>
          <cell r="X138" t="str">
            <v>104BPE0490</v>
          </cell>
        </row>
        <row r="139">
          <cell r="W139">
            <v>75</v>
          </cell>
          <cell r="X139" t="str">
            <v>104BPE0490</v>
          </cell>
        </row>
        <row r="140">
          <cell r="W140">
            <v>75</v>
          </cell>
          <cell r="X140" t="str">
            <v>104BPE0490</v>
          </cell>
        </row>
        <row r="141">
          <cell r="W141">
            <v>75</v>
          </cell>
          <cell r="X141" t="str">
            <v>104BPE0490</v>
          </cell>
        </row>
        <row r="142">
          <cell r="W142">
            <v>4</v>
          </cell>
          <cell r="X142" t="str">
            <v>104BPE0490</v>
          </cell>
        </row>
        <row r="143">
          <cell r="W143">
            <v>4</v>
          </cell>
          <cell r="X143" t="str">
            <v>104BPE0490</v>
          </cell>
        </row>
        <row r="144">
          <cell r="W144">
            <v>4</v>
          </cell>
          <cell r="X144" t="str">
            <v>104BPE0490</v>
          </cell>
        </row>
        <row r="145">
          <cell r="W145">
            <v>57</v>
          </cell>
          <cell r="X145" t="str">
            <v>104BPE0490</v>
          </cell>
        </row>
        <row r="146">
          <cell r="W146">
            <v>57</v>
          </cell>
          <cell r="X146" t="str">
            <v>104BPE0490</v>
          </cell>
        </row>
        <row r="147">
          <cell r="W147">
            <v>57</v>
          </cell>
          <cell r="X147" t="str">
            <v>104BPE0490</v>
          </cell>
        </row>
        <row r="148">
          <cell r="W148">
            <v>67</v>
          </cell>
          <cell r="X148" t="str">
            <v>104BPE0490</v>
          </cell>
        </row>
        <row r="149">
          <cell r="W149">
            <v>67</v>
          </cell>
          <cell r="X149" t="str">
            <v>104BPE0490</v>
          </cell>
        </row>
        <row r="150">
          <cell r="W150">
            <v>67</v>
          </cell>
          <cell r="X150" t="str">
            <v>104BPE0490</v>
          </cell>
        </row>
        <row r="151">
          <cell r="W151">
            <v>75</v>
          </cell>
          <cell r="X151" t="str">
            <v>104BPE0490</v>
          </cell>
        </row>
        <row r="152">
          <cell r="W152">
            <v>75</v>
          </cell>
          <cell r="X152" t="str">
            <v>104BPE0490</v>
          </cell>
        </row>
        <row r="153">
          <cell r="W153">
            <v>75</v>
          </cell>
          <cell r="X153" t="str">
            <v>104BPE0490</v>
          </cell>
        </row>
        <row r="154">
          <cell r="W154">
            <v>32</v>
          </cell>
          <cell r="X154" t="str">
            <v>104BPE0490</v>
          </cell>
        </row>
        <row r="155">
          <cell r="W155">
            <v>32</v>
          </cell>
          <cell r="X155" t="str">
            <v>104BPE0490</v>
          </cell>
        </row>
        <row r="156">
          <cell r="W156">
            <v>32</v>
          </cell>
          <cell r="X156" t="str">
            <v>104BPE0490</v>
          </cell>
        </row>
        <row r="157">
          <cell r="W157">
            <v>21</v>
          </cell>
          <cell r="X157" t="str">
            <v>104BPE0490</v>
          </cell>
        </row>
        <row r="158">
          <cell r="W158">
            <v>21</v>
          </cell>
          <cell r="X158" t="str">
            <v>104BPE0490</v>
          </cell>
        </row>
        <row r="159">
          <cell r="W159">
            <v>21</v>
          </cell>
          <cell r="X159" t="str">
            <v>104BPE0490</v>
          </cell>
        </row>
        <row r="160">
          <cell r="W160">
            <v>121</v>
          </cell>
          <cell r="X160" t="str">
            <v>104BPE0490</v>
          </cell>
        </row>
        <row r="161">
          <cell r="W161">
            <v>121</v>
          </cell>
          <cell r="X161" t="str">
            <v>104BPE0490</v>
          </cell>
        </row>
        <row r="162">
          <cell r="W162">
            <v>121</v>
          </cell>
          <cell r="X162" t="str">
            <v>104BPE0490</v>
          </cell>
        </row>
        <row r="163">
          <cell r="W163">
            <v>37</v>
          </cell>
          <cell r="X163" t="str">
            <v>104BPE0490</v>
          </cell>
        </row>
        <row r="164">
          <cell r="W164">
            <v>37</v>
          </cell>
          <cell r="X164" t="str">
            <v>104BPE0490</v>
          </cell>
        </row>
        <row r="165">
          <cell r="W165">
            <v>37</v>
          </cell>
          <cell r="X165" t="str">
            <v>104BPE0490</v>
          </cell>
        </row>
        <row r="166">
          <cell r="W166">
            <v>13</v>
          </cell>
          <cell r="X166" t="str">
            <v>104BPE0490</v>
          </cell>
        </row>
        <row r="167">
          <cell r="W167">
            <v>13</v>
          </cell>
          <cell r="X167" t="str">
            <v>104BPE0490</v>
          </cell>
        </row>
        <row r="168">
          <cell r="W168">
            <v>13</v>
          </cell>
          <cell r="X168" t="str">
            <v>104BPE0490</v>
          </cell>
        </row>
        <row r="169">
          <cell r="W169">
            <v>28</v>
          </cell>
          <cell r="X169" t="str">
            <v>104BPE0490</v>
          </cell>
        </row>
        <row r="170">
          <cell r="W170">
            <v>28</v>
          </cell>
          <cell r="X170" t="str">
            <v>104BPE0490</v>
          </cell>
        </row>
        <row r="171">
          <cell r="W171">
            <v>28</v>
          </cell>
          <cell r="X171" t="str">
            <v>104BPE0490</v>
          </cell>
        </row>
        <row r="172">
          <cell r="W172">
            <v>5</v>
          </cell>
          <cell r="X172" t="str">
            <v>104BPE0490</v>
          </cell>
        </row>
        <row r="173">
          <cell r="W173">
            <v>5</v>
          </cell>
          <cell r="X173" t="str">
            <v>104BPE0490</v>
          </cell>
        </row>
        <row r="174">
          <cell r="W174">
            <v>5</v>
          </cell>
          <cell r="X174" t="str">
            <v>104BPE0490</v>
          </cell>
        </row>
        <row r="175">
          <cell r="W175">
            <v>23</v>
          </cell>
          <cell r="X175" t="str">
            <v>104BPE0490</v>
          </cell>
        </row>
        <row r="176">
          <cell r="W176">
            <v>23</v>
          </cell>
          <cell r="X176" t="str">
            <v>104BPE0490</v>
          </cell>
        </row>
        <row r="177">
          <cell r="W177">
            <v>23</v>
          </cell>
          <cell r="X177" t="str">
            <v>104BPE0490</v>
          </cell>
        </row>
        <row r="178">
          <cell r="W178">
            <v>57</v>
          </cell>
          <cell r="X178" t="str">
            <v>104BPE0490</v>
          </cell>
        </row>
        <row r="179">
          <cell r="W179">
            <v>57</v>
          </cell>
          <cell r="X179" t="str">
            <v>104BPE0490</v>
          </cell>
        </row>
        <row r="180">
          <cell r="W180">
            <v>57</v>
          </cell>
          <cell r="X180" t="str">
            <v>104BPE0490</v>
          </cell>
        </row>
        <row r="181">
          <cell r="W181">
            <v>46</v>
          </cell>
          <cell r="X181" t="str">
            <v>104BPE0490</v>
          </cell>
        </row>
        <row r="182">
          <cell r="W182">
            <v>46</v>
          </cell>
          <cell r="X182" t="str">
            <v>104BPE0490</v>
          </cell>
        </row>
        <row r="183">
          <cell r="W183">
            <v>46</v>
          </cell>
          <cell r="X183" t="str">
            <v>104BPE0490</v>
          </cell>
        </row>
        <row r="184">
          <cell r="W184">
            <v>11</v>
          </cell>
          <cell r="X184" t="str">
            <v>104BPE0490</v>
          </cell>
        </row>
        <row r="185">
          <cell r="W185">
            <v>11</v>
          </cell>
          <cell r="X185" t="str">
            <v>104BPE0490</v>
          </cell>
        </row>
        <row r="186">
          <cell r="W186">
            <v>11</v>
          </cell>
          <cell r="X186" t="str">
            <v>104BPE0490</v>
          </cell>
        </row>
        <row r="187">
          <cell r="W187">
            <v>26</v>
          </cell>
          <cell r="X187" t="str">
            <v>104BPE0490</v>
          </cell>
        </row>
        <row r="188">
          <cell r="W188">
            <v>26</v>
          </cell>
          <cell r="X188" t="str">
            <v>104BPE0490</v>
          </cell>
        </row>
        <row r="189">
          <cell r="W189">
            <v>26</v>
          </cell>
          <cell r="X189" t="str">
            <v>104BPE0490</v>
          </cell>
        </row>
        <row r="190">
          <cell r="W190">
            <v>80</v>
          </cell>
          <cell r="X190" t="str">
            <v>104BPE0490</v>
          </cell>
        </row>
        <row r="191">
          <cell r="W191">
            <v>80</v>
          </cell>
          <cell r="X191" t="str">
            <v>104BPE0490</v>
          </cell>
        </row>
        <row r="192">
          <cell r="W192">
            <v>80</v>
          </cell>
          <cell r="X192" t="str">
            <v>104BPE0490</v>
          </cell>
        </row>
        <row r="193">
          <cell r="W193">
            <v>20</v>
          </cell>
          <cell r="X193" t="str">
            <v>104BPE0490</v>
          </cell>
        </row>
        <row r="194">
          <cell r="W194">
            <v>20</v>
          </cell>
          <cell r="X194" t="str">
            <v>104BPE0490</v>
          </cell>
        </row>
        <row r="195">
          <cell r="W195">
            <v>20</v>
          </cell>
          <cell r="X195" t="str">
            <v>104BPE0490</v>
          </cell>
        </row>
        <row r="196">
          <cell r="W196">
            <v>6</v>
          </cell>
          <cell r="X196" t="str">
            <v>104BPE0490</v>
          </cell>
        </row>
        <row r="197">
          <cell r="W197">
            <v>6</v>
          </cell>
          <cell r="X197" t="str">
            <v>104BPE0490</v>
          </cell>
        </row>
        <row r="198">
          <cell r="W198">
            <v>6</v>
          </cell>
          <cell r="X198" t="str">
            <v>104BPE0490</v>
          </cell>
        </row>
        <row r="199">
          <cell r="W199">
            <v>76</v>
          </cell>
          <cell r="X199" t="str">
            <v>104BPE0490</v>
          </cell>
        </row>
        <row r="200">
          <cell r="W200">
            <v>76</v>
          </cell>
          <cell r="X200" t="str">
            <v>104BPE0490</v>
          </cell>
        </row>
        <row r="201">
          <cell r="W201">
            <v>76</v>
          </cell>
          <cell r="X201" t="str">
            <v>104BPE0490</v>
          </cell>
        </row>
        <row r="202">
          <cell r="W202">
            <v>33</v>
          </cell>
          <cell r="X202" t="str">
            <v>104BPE0490</v>
          </cell>
        </row>
        <row r="203">
          <cell r="W203">
            <v>33</v>
          </cell>
          <cell r="X203" t="str">
            <v>104BPE0490</v>
          </cell>
        </row>
        <row r="204">
          <cell r="W204">
            <v>33</v>
          </cell>
          <cell r="X204" t="str">
            <v>104BPE0490</v>
          </cell>
        </row>
        <row r="205">
          <cell r="W205">
            <v>46</v>
          </cell>
          <cell r="X205" t="str">
            <v>104BPE0490</v>
          </cell>
        </row>
        <row r="206">
          <cell r="W206">
            <v>46</v>
          </cell>
          <cell r="X206" t="str">
            <v>104BPE0490</v>
          </cell>
        </row>
        <row r="207">
          <cell r="W207">
            <v>46</v>
          </cell>
          <cell r="X207" t="str">
            <v>104BPE0490</v>
          </cell>
        </row>
        <row r="208">
          <cell r="W208">
            <v>53</v>
          </cell>
          <cell r="X208" t="str">
            <v>104BPE0490</v>
          </cell>
        </row>
        <row r="209">
          <cell r="W209">
            <v>53</v>
          </cell>
          <cell r="X209" t="str">
            <v>104BPE0490</v>
          </cell>
        </row>
        <row r="210">
          <cell r="W210">
            <v>53</v>
          </cell>
          <cell r="X210" t="str">
            <v>104BPE0490</v>
          </cell>
        </row>
        <row r="211">
          <cell r="W211">
            <v>83</v>
          </cell>
          <cell r="X211" t="str">
            <v>104BPE0490</v>
          </cell>
        </row>
        <row r="212">
          <cell r="W212">
            <v>83</v>
          </cell>
          <cell r="X212" t="str">
            <v>104BPE0490</v>
          </cell>
        </row>
        <row r="213">
          <cell r="W213">
            <v>83</v>
          </cell>
          <cell r="X213" t="str">
            <v>104BPE0490</v>
          </cell>
        </row>
        <row r="214">
          <cell r="W214">
            <v>16</v>
          </cell>
          <cell r="X214" t="str">
            <v>104BPE0490</v>
          </cell>
        </row>
        <row r="215">
          <cell r="W215">
            <v>16</v>
          </cell>
          <cell r="X215" t="str">
            <v>104BPE0490</v>
          </cell>
        </row>
        <row r="216">
          <cell r="W216">
            <v>16</v>
          </cell>
          <cell r="X216" t="str">
            <v>104BPE0490</v>
          </cell>
        </row>
        <row r="217">
          <cell r="W217">
            <v>123</v>
          </cell>
          <cell r="X217" t="str">
            <v>104BPE0490</v>
          </cell>
        </row>
        <row r="218">
          <cell r="W218">
            <v>123</v>
          </cell>
          <cell r="X218" t="str">
            <v>104BPE0490</v>
          </cell>
        </row>
        <row r="219">
          <cell r="W219">
            <v>123</v>
          </cell>
          <cell r="X219" t="str">
            <v>104BPE0490</v>
          </cell>
        </row>
        <row r="220">
          <cell r="W220">
            <v>75</v>
          </cell>
          <cell r="X220" t="str">
            <v>104BPE0490</v>
          </cell>
        </row>
        <row r="221">
          <cell r="W221">
            <v>75</v>
          </cell>
          <cell r="X221" t="str">
            <v>104BPE0490</v>
          </cell>
        </row>
        <row r="222">
          <cell r="W222">
            <v>75</v>
          </cell>
          <cell r="X222" t="str">
            <v>104BPE0490</v>
          </cell>
        </row>
        <row r="223">
          <cell r="W223">
            <v>54</v>
          </cell>
          <cell r="X223" t="str">
            <v>104BPE0490</v>
          </cell>
        </row>
        <row r="224">
          <cell r="W224">
            <v>54</v>
          </cell>
          <cell r="X224" t="str">
            <v>104BPE0490</v>
          </cell>
        </row>
        <row r="225">
          <cell r="W225">
            <v>54</v>
          </cell>
          <cell r="X225" t="str">
            <v>104BPE0490</v>
          </cell>
        </row>
        <row r="226">
          <cell r="W226">
            <v>28</v>
          </cell>
          <cell r="X226" t="str">
            <v>104BPE0510</v>
          </cell>
        </row>
        <row r="227">
          <cell r="W227">
            <v>28</v>
          </cell>
          <cell r="X227" t="str">
            <v>104BPE0510</v>
          </cell>
        </row>
        <row r="228">
          <cell r="W228">
            <v>28</v>
          </cell>
          <cell r="X228" t="str">
            <v>104BPE0510</v>
          </cell>
        </row>
        <row r="229">
          <cell r="W229">
            <v>44</v>
          </cell>
          <cell r="X229" t="str">
            <v>104BPE0510</v>
          </cell>
        </row>
        <row r="230">
          <cell r="W230">
            <v>44</v>
          </cell>
          <cell r="X230" t="str">
            <v>104BPE0510</v>
          </cell>
        </row>
        <row r="231">
          <cell r="W231">
            <v>44</v>
          </cell>
          <cell r="X231" t="str">
            <v>104BPE0510</v>
          </cell>
        </row>
        <row r="232">
          <cell r="W232">
            <v>8</v>
          </cell>
          <cell r="X232" t="str">
            <v>104BPE0510</v>
          </cell>
        </row>
        <row r="233">
          <cell r="W233">
            <v>8</v>
          </cell>
          <cell r="X233" t="str">
            <v>104BPE0510</v>
          </cell>
        </row>
        <row r="234">
          <cell r="W234">
            <v>8</v>
          </cell>
          <cell r="X234" t="str">
            <v>104BPE0510</v>
          </cell>
        </row>
        <row r="235">
          <cell r="W235">
            <v>41</v>
          </cell>
          <cell r="X235" t="str">
            <v>104BPE0510</v>
          </cell>
        </row>
        <row r="236">
          <cell r="W236">
            <v>41</v>
          </cell>
          <cell r="X236" t="str">
            <v>104BPE0510</v>
          </cell>
        </row>
        <row r="237">
          <cell r="W237">
            <v>41</v>
          </cell>
          <cell r="X237" t="str">
            <v>104BPE0510</v>
          </cell>
        </row>
        <row r="238">
          <cell r="W238">
            <v>8</v>
          </cell>
          <cell r="X238" t="str">
            <v>104BPE0510</v>
          </cell>
        </row>
        <row r="239">
          <cell r="W239">
            <v>8</v>
          </cell>
          <cell r="X239" t="str">
            <v>104BPE0510</v>
          </cell>
        </row>
        <row r="240">
          <cell r="W240">
            <v>8</v>
          </cell>
          <cell r="X240" t="str">
            <v>104BPE0510</v>
          </cell>
        </row>
        <row r="241">
          <cell r="W241">
            <v>49</v>
          </cell>
          <cell r="X241" t="str">
            <v>104BPE0510</v>
          </cell>
        </row>
        <row r="242">
          <cell r="W242">
            <v>49</v>
          </cell>
          <cell r="X242" t="str">
            <v>104BPE0510</v>
          </cell>
        </row>
        <row r="243">
          <cell r="W243">
            <v>49</v>
          </cell>
          <cell r="X243" t="str">
            <v>104BPE0510</v>
          </cell>
        </row>
        <row r="244">
          <cell r="W244">
            <v>26</v>
          </cell>
          <cell r="X244" t="str">
            <v>104BPE0510</v>
          </cell>
        </row>
        <row r="245">
          <cell r="W245">
            <v>26</v>
          </cell>
          <cell r="X245" t="str">
            <v>104BPE0510</v>
          </cell>
        </row>
        <row r="246">
          <cell r="W246">
            <v>26</v>
          </cell>
          <cell r="X246" t="str">
            <v>104BPE0510</v>
          </cell>
        </row>
        <row r="247">
          <cell r="W247">
            <v>58</v>
          </cell>
          <cell r="X247" t="str">
            <v>104BPE0510</v>
          </cell>
        </row>
        <row r="248">
          <cell r="W248">
            <v>58</v>
          </cell>
          <cell r="X248" t="str">
            <v>104BPE0510</v>
          </cell>
        </row>
        <row r="249">
          <cell r="W249">
            <v>58</v>
          </cell>
          <cell r="X249" t="str">
            <v>104BPE0510</v>
          </cell>
        </row>
        <row r="250">
          <cell r="W250">
            <v>15</v>
          </cell>
          <cell r="X250" t="str">
            <v>104BPE0510</v>
          </cell>
        </row>
        <row r="251">
          <cell r="W251">
            <v>15</v>
          </cell>
          <cell r="X251" t="str">
            <v>104BPE0510</v>
          </cell>
        </row>
        <row r="252">
          <cell r="W252">
            <v>15</v>
          </cell>
          <cell r="X252" t="str">
            <v>104BPE0510</v>
          </cell>
        </row>
        <row r="253">
          <cell r="W253">
            <v>25</v>
          </cell>
          <cell r="X253" t="str">
            <v>104BPE0510</v>
          </cell>
        </row>
        <row r="254">
          <cell r="W254">
            <v>25</v>
          </cell>
          <cell r="X254" t="str">
            <v>104BPE0510</v>
          </cell>
        </row>
        <row r="255">
          <cell r="W255">
            <v>25</v>
          </cell>
          <cell r="X255" t="str">
            <v>104BPE0510</v>
          </cell>
        </row>
        <row r="256">
          <cell r="W256">
            <v>27</v>
          </cell>
          <cell r="X256" t="str">
            <v>104BPE0510</v>
          </cell>
        </row>
        <row r="257">
          <cell r="W257">
            <v>27</v>
          </cell>
          <cell r="X257" t="str">
            <v>104BPE0510</v>
          </cell>
        </row>
        <row r="258">
          <cell r="W258">
            <v>27</v>
          </cell>
          <cell r="X258" t="str">
            <v>104BPE0510</v>
          </cell>
        </row>
        <row r="259">
          <cell r="W259">
            <v>20</v>
          </cell>
          <cell r="X259" t="str">
            <v>104BPE0510</v>
          </cell>
        </row>
        <row r="260">
          <cell r="W260">
            <v>20</v>
          </cell>
          <cell r="X260" t="str">
            <v>104BPE0510</v>
          </cell>
        </row>
        <row r="261">
          <cell r="W261">
            <v>20</v>
          </cell>
          <cell r="X261" t="str">
            <v>104BPE0510</v>
          </cell>
        </row>
        <row r="262">
          <cell r="W262">
            <v>72</v>
          </cell>
          <cell r="X262" t="str">
            <v>104BPE0510</v>
          </cell>
        </row>
        <row r="263">
          <cell r="W263">
            <v>72</v>
          </cell>
          <cell r="X263" t="str">
            <v>104BPE0510</v>
          </cell>
        </row>
        <row r="264">
          <cell r="W264">
            <v>72</v>
          </cell>
          <cell r="X264" t="str">
            <v>104BPE0510</v>
          </cell>
        </row>
        <row r="265">
          <cell r="W265">
            <v>75</v>
          </cell>
          <cell r="X265" t="str">
            <v>104BPE0510</v>
          </cell>
        </row>
        <row r="266">
          <cell r="W266">
            <v>75</v>
          </cell>
          <cell r="X266" t="str">
            <v>104BPE0510</v>
          </cell>
        </row>
        <row r="267">
          <cell r="W267">
            <v>75</v>
          </cell>
          <cell r="X267" t="str">
            <v>104BPE0510</v>
          </cell>
        </row>
        <row r="268">
          <cell r="W268">
            <v>5</v>
          </cell>
          <cell r="X268" t="str">
            <v>104BPE0510</v>
          </cell>
        </row>
        <row r="269">
          <cell r="W269">
            <v>5</v>
          </cell>
          <cell r="X269" t="str">
            <v>104BPE0510</v>
          </cell>
        </row>
        <row r="270">
          <cell r="W270">
            <v>5</v>
          </cell>
          <cell r="X270" t="str">
            <v>104BPE0510</v>
          </cell>
        </row>
        <row r="271">
          <cell r="W271">
            <v>66</v>
          </cell>
          <cell r="X271" t="str">
            <v>104BPE0510</v>
          </cell>
        </row>
        <row r="272">
          <cell r="W272">
            <v>66</v>
          </cell>
          <cell r="X272" t="str">
            <v>104BPE0510</v>
          </cell>
        </row>
        <row r="273">
          <cell r="W273">
            <v>66</v>
          </cell>
          <cell r="X273" t="str">
            <v>104BPE0510</v>
          </cell>
        </row>
        <row r="274">
          <cell r="W274">
            <v>30</v>
          </cell>
          <cell r="X274" t="str">
            <v>104BPE0510</v>
          </cell>
        </row>
        <row r="275">
          <cell r="W275">
            <v>30</v>
          </cell>
          <cell r="X275" t="str">
            <v>104BPE0510</v>
          </cell>
        </row>
        <row r="276">
          <cell r="W276">
            <v>30</v>
          </cell>
          <cell r="X276" t="str">
            <v>104BPE0510</v>
          </cell>
        </row>
        <row r="277">
          <cell r="W277">
            <v>75</v>
          </cell>
          <cell r="X277" t="str">
            <v>104BPE0510</v>
          </cell>
        </row>
        <row r="278">
          <cell r="W278">
            <v>75</v>
          </cell>
          <cell r="X278" t="str">
            <v>104BPE0510</v>
          </cell>
        </row>
        <row r="279">
          <cell r="W279">
            <v>75</v>
          </cell>
          <cell r="X279" t="str">
            <v>104BPE0510</v>
          </cell>
        </row>
        <row r="280">
          <cell r="W280">
            <v>20</v>
          </cell>
          <cell r="X280" t="str">
            <v>104BPE0510</v>
          </cell>
        </row>
        <row r="281">
          <cell r="W281">
            <v>20</v>
          </cell>
          <cell r="X281" t="str">
            <v>104BPE0510</v>
          </cell>
        </row>
        <row r="282">
          <cell r="W282">
            <v>20</v>
          </cell>
          <cell r="X282" t="str">
            <v>104BPE0510</v>
          </cell>
        </row>
        <row r="283">
          <cell r="W283">
            <v>26</v>
          </cell>
          <cell r="X283" t="str">
            <v>104BPE0510</v>
          </cell>
        </row>
        <row r="284">
          <cell r="W284">
            <v>26</v>
          </cell>
          <cell r="X284" t="str">
            <v>104BPE0510</v>
          </cell>
        </row>
        <row r="285">
          <cell r="W285">
            <v>26</v>
          </cell>
          <cell r="X285" t="str">
            <v>104BPE0510</v>
          </cell>
        </row>
        <row r="286">
          <cell r="W286">
            <v>73</v>
          </cell>
          <cell r="X286" t="str">
            <v>104BPE0510</v>
          </cell>
        </row>
        <row r="287">
          <cell r="W287">
            <v>73</v>
          </cell>
          <cell r="X287" t="str">
            <v>104BPE0510</v>
          </cell>
        </row>
        <row r="288">
          <cell r="W288">
            <v>73</v>
          </cell>
          <cell r="X288" t="str">
            <v>104BPE0510</v>
          </cell>
        </row>
        <row r="289">
          <cell r="W289">
            <v>16</v>
          </cell>
          <cell r="X289" t="str">
            <v>104BPE0510</v>
          </cell>
        </row>
        <row r="290">
          <cell r="W290">
            <v>16</v>
          </cell>
          <cell r="X290" t="str">
            <v>104BPE0510</v>
          </cell>
        </row>
        <row r="291">
          <cell r="W291">
            <v>16</v>
          </cell>
          <cell r="X291" t="str">
            <v>104BPE0510</v>
          </cell>
        </row>
        <row r="292">
          <cell r="W292">
            <v>33</v>
          </cell>
          <cell r="X292" t="str">
            <v>104BPE0510</v>
          </cell>
        </row>
        <row r="293">
          <cell r="W293">
            <v>33</v>
          </cell>
          <cell r="X293" t="str">
            <v>104BPE0510</v>
          </cell>
        </row>
        <row r="294">
          <cell r="W294">
            <v>33</v>
          </cell>
          <cell r="X294" t="str">
            <v>104BPE0510</v>
          </cell>
        </row>
        <row r="295">
          <cell r="W295">
            <v>37</v>
          </cell>
          <cell r="X295" t="str">
            <v>104BPE0510</v>
          </cell>
        </row>
        <row r="296">
          <cell r="W296">
            <v>37</v>
          </cell>
          <cell r="X296" t="str">
            <v>104BPE0510</v>
          </cell>
        </row>
        <row r="297">
          <cell r="W297">
            <v>37</v>
          </cell>
          <cell r="X297" t="str">
            <v>104BPE0510</v>
          </cell>
        </row>
        <row r="298">
          <cell r="W298">
            <v>26</v>
          </cell>
          <cell r="X298" t="str">
            <v>104BPE0510</v>
          </cell>
        </row>
        <row r="299">
          <cell r="W299">
            <v>26</v>
          </cell>
          <cell r="X299" t="str">
            <v>104BPE0510</v>
          </cell>
        </row>
        <row r="300">
          <cell r="W300">
            <v>26</v>
          </cell>
          <cell r="X300" t="str">
            <v>104BPE0510</v>
          </cell>
        </row>
        <row r="301">
          <cell r="W301">
            <v>62</v>
          </cell>
          <cell r="X301" t="str">
            <v>104BPE0510</v>
          </cell>
        </row>
        <row r="302">
          <cell r="W302">
            <v>62</v>
          </cell>
          <cell r="X302" t="str">
            <v>104BPE0510</v>
          </cell>
        </row>
        <row r="303">
          <cell r="W303">
            <v>62</v>
          </cell>
          <cell r="X303" t="str">
            <v>104BPE0510</v>
          </cell>
        </row>
        <row r="304">
          <cell r="W304">
            <v>14</v>
          </cell>
          <cell r="X304" t="str">
            <v>104BPE0510</v>
          </cell>
        </row>
        <row r="305">
          <cell r="W305">
            <v>14</v>
          </cell>
          <cell r="X305" t="str">
            <v>104BPE0510</v>
          </cell>
        </row>
        <row r="306">
          <cell r="W306">
            <v>14</v>
          </cell>
          <cell r="X306" t="str">
            <v>104BPE0510</v>
          </cell>
        </row>
        <row r="307">
          <cell r="W307">
            <v>8</v>
          </cell>
          <cell r="X307" t="str">
            <v>104BPE0520</v>
          </cell>
        </row>
        <row r="308">
          <cell r="W308">
            <v>8</v>
          </cell>
          <cell r="X308" t="str">
            <v>104BPE0520</v>
          </cell>
        </row>
        <row r="309">
          <cell r="W309">
            <v>8</v>
          </cell>
          <cell r="X309" t="str">
            <v>104BPE0520</v>
          </cell>
        </row>
        <row r="310">
          <cell r="W310">
            <v>4</v>
          </cell>
          <cell r="X310" t="str">
            <v>104BPE0520</v>
          </cell>
        </row>
        <row r="311">
          <cell r="W311">
            <v>4</v>
          </cell>
          <cell r="X311" t="str">
            <v>104BPE0520</v>
          </cell>
        </row>
        <row r="312">
          <cell r="W312">
            <v>4</v>
          </cell>
          <cell r="X312" t="str">
            <v>104BPE0520</v>
          </cell>
        </row>
        <row r="313">
          <cell r="W313">
            <v>4</v>
          </cell>
          <cell r="X313" t="str">
            <v>104BPE0520</v>
          </cell>
        </row>
        <row r="314">
          <cell r="W314">
            <v>4</v>
          </cell>
          <cell r="X314" t="str">
            <v>104BPE0520</v>
          </cell>
        </row>
        <row r="315">
          <cell r="W315">
            <v>4</v>
          </cell>
          <cell r="X315" t="str">
            <v>104BPE0520</v>
          </cell>
        </row>
        <row r="316">
          <cell r="W316">
            <v>24</v>
          </cell>
          <cell r="X316" t="str">
            <v>104BPE0520</v>
          </cell>
        </row>
        <row r="317">
          <cell r="W317">
            <v>24</v>
          </cell>
          <cell r="X317" t="str">
            <v>104BPE0520</v>
          </cell>
        </row>
        <row r="318">
          <cell r="W318">
            <v>24</v>
          </cell>
          <cell r="X318" t="str">
            <v>104BPE0520</v>
          </cell>
        </row>
        <row r="319">
          <cell r="W319">
            <v>31</v>
          </cell>
          <cell r="X319" t="str">
            <v>104BPE0520</v>
          </cell>
        </row>
        <row r="320">
          <cell r="W320">
            <v>31</v>
          </cell>
          <cell r="X320" t="str">
            <v>104BPE0520</v>
          </cell>
        </row>
        <row r="321">
          <cell r="W321">
            <v>31</v>
          </cell>
          <cell r="X321" t="str">
            <v>104BPE0520</v>
          </cell>
        </row>
        <row r="322">
          <cell r="W322">
            <v>96</v>
          </cell>
          <cell r="X322" t="str">
            <v>104BPE0520</v>
          </cell>
        </row>
        <row r="323">
          <cell r="W323">
            <v>96</v>
          </cell>
          <cell r="X323" t="str">
            <v>104BPE0520</v>
          </cell>
        </row>
        <row r="324">
          <cell r="W324">
            <v>96</v>
          </cell>
          <cell r="X324" t="str">
            <v>104BPE0520</v>
          </cell>
        </row>
        <row r="325">
          <cell r="W325">
            <v>20</v>
          </cell>
          <cell r="X325" t="str">
            <v>104BPE0520</v>
          </cell>
        </row>
        <row r="326">
          <cell r="W326">
            <v>20</v>
          </cell>
          <cell r="X326" t="str">
            <v>104BPE0520</v>
          </cell>
        </row>
        <row r="327">
          <cell r="W327">
            <v>20</v>
          </cell>
          <cell r="X327" t="str">
            <v>104BPE0520</v>
          </cell>
        </row>
        <row r="328">
          <cell r="W328">
            <v>17</v>
          </cell>
          <cell r="X328" t="str">
            <v>104BPE0520</v>
          </cell>
        </row>
        <row r="329">
          <cell r="W329">
            <v>17</v>
          </cell>
          <cell r="X329" t="str">
            <v>104BPE0520</v>
          </cell>
        </row>
        <row r="330">
          <cell r="W330">
            <v>17</v>
          </cell>
          <cell r="X330" t="str">
            <v>104BPE0520</v>
          </cell>
        </row>
        <row r="331">
          <cell r="W331">
            <v>38</v>
          </cell>
          <cell r="X331" t="str">
            <v>104BPE0520</v>
          </cell>
        </row>
        <row r="332">
          <cell r="W332">
            <v>38</v>
          </cell>
          <cell r="X332" t="str">
            <v>104BPE0520</v>
          </cell>
        </row>
        <row r="333">
          <cell r="W333">
            <v>38</v>
          </cell>
          <cell r="X333" t="str">
            <v>104BPE0520</v>
          </cell>
        </row>
        <row r="334">
          <cell r="W334">
            <v>17</v>
          </cell>
          <cell r="X334" t="str">
            <v>104BPE0520</v>
          </cell>
        </row>
        <row r="335">
          <cell r="W335">
            <v>17</v>
          </cell>
          <cell r="X335" t="str">
            <v>104BPE0520</v>
          </cell>
        </row>
        <row r="336">
          <cell r="W336">
            <v>17</v>
          </cell>
          <cell r="X336" t="str">
            <v>104BPE0520</v>
          </cell>
        </row>
        <row r="337">
          <cell r="W337">
            <v>50</v>
          </cell>
          <cell r="X337" t="str">
            <v>104BPE0520</v>
          </cell>
        </row>
        <row r="338">
          <cell r="W338">
            <v>50</v>
          </cell>
          <cell r="X338" t="str">
            <v>104BPE0520</v>
          </cell>
        </row>
        <row r="339">
          <cell r="W339">
            <v>50</v>
          </cell>
          <cell r="X339" t="str">
            <v>104BPE0520</v>
          </cell>
        </row>
        <row r="340">
          <cell r="W340">
            <v>29</v>
          </cell>
          <cell r="X340" t="str">
            <v>104BPE0520</v>
          </cell>
        </row>
        <row r="341">
          <cell r="W341">
            <v>29</v>
          </cell>
          <cell r="X341" t="str">
            <v>104BPE0520</v>
          </cell>
        </row>
        <row r="342">
          <cell r="W342">
            <v>29</v>
          </cell>
          <cell r="X342" t="str">
            <v>104BPE0520</v>
          </cell>
        </row>
        <row r="343">
          <cell r="W343">
            <v>31</v>
          </cell>
          <cell r="X343" t="str">
            <v>104BPE0520</v>
          </cell>
        </row>
        <row r="344">
          <cell r="W344">
            <v>31</v>
          </cell>
          <cell r="X344" t="str">
            <v>104BPE0520</v>
          </cell>
        </row>
        <row r="345">
          <cell r="W345">
            <v>31</v>
          </cell>
          <cell r="X345" t="str">
            <v>104BPE0520</v>
          </cell>
        </row>
        <row r="346">
          <cell r="W346">
            <v>28</v>
          </cell>
          <cell r="X346" t="str">
            <v>104BPE0520</v>
          </cell>
        </row>
        <row r="347">
          <cell r="W347">
            <v>28</v>
          </cell>
          <cell r="X347" t="str">
            <v>104BPE0520</v>
          </cell>
        </row>
        <row r="348">
          <cell r="W348">
            <v>28</v>
          </cell>
          <cell r="X348" t="str">
            <v>104BPE0520</v>
          </cell>
        </row>
        <row r="349">
          <cell r="W349">
            <v>47</v>
          </cell>
          <cell r="X349" t="str">
            <v>104BPE0520</v>
          </cell>
        </row>
        <row r="350">
          <cell r="W350">
            <v>47</v>
          </cell>
          <cell r="X350" t="str">
            <v>104BPE0520</v>
          </cell>
        </row>
        <row r="351">
          <cell r="W351">
            <v>47</v>
          </cell>
          <cell r="X351" t="str">
            <v>104BPE0520</v>
          </cell>
        </row>
        <row r="352">
          <cell r="W352">
            <v>13</v>
          </cell>
          <cell r="X352" t="str">
            <v>104BPE0520</v>
          </cell>
        </row>
        <row r="353">
          <cell r="W353">
            <v>13</v>
          </cell>
          <cell r="X353" t="str">
            <v>104BPE0520</v>
          </cell>
        </row>
        <row r="354">
          <cell r="W354">
            <v>13</v>
          </cell>
          <cell r="X354" t="str">
            <v>104BPE0520</v>
          </cell>
        </row>
        <row r="355">
          <cell r="W355">
            <v>19</v>
          </cell>
          <cell r="X355" t="str">
            <v>104BPE0520</v>
          </cell>
        </row>
        <row r="356">
          <cell r="W356">
            <v>19</v>
          </cell>
          <cell r="X356" t="str">
            <v>104BPE0520</v>
          </cell>
        </row>
        <row r="357">
          <cell r="W357">
            <v>19</v>
          </cell>
          <cell r="X357" t="str">
            <v>104BPE0520</v>
          </cell>
        </row>
        <row r="358">
          <cell r="W358">
            <v>27</v>
          </cell>
          <cell r="X358" t="str">
            <v>104BPE0520</v>
          </cell>
        </row>
        <row r="359">
          <cell r="W359">
            <v>27</v>
          </cell>
          <cell r="X359" t="str">
            <v>104BPE0520</v>
          </cell>
        </row>
        <row r="360">
          <cell r="W360">
            <v>27</v>
          </cell>
          <cell r="X360" t="str">
            <v>104BPE0520</v>
          </cell>
        </row>
        <row r="361">
          <cell r="W361">
            <v>29</v>
          </cell>
          <cell r="X361" t="str">
            <v>104BPE0520</v>
          </cell>
        </row>
        <row r="362">
          <cell r="W362">
            <v>29</v>
          </cell>
          <cell r="X362" t="str">
            <v>104BPE0520</v>
          </cell>
        </row>
        <row r="363">
          <cell r="W363">
            <v>29</v>
          </cell>
          <cell r="X363" t="str">
            <v>104BPE0520</v>
          </cell>
        </row>
        <row r="364">
          <cell r="W364">
            <v>3</v>
          </cell>
          <cell r="X364" t="str">
            <v>104BPE0520</v>
          </cell>
        </row>
        <row r="365">
          <cell r="W365">
            <v>3</v>
          </cell>
          <cell r="X365" t="str">
            <v>104BPE0520</v>
          </cell>
        </row>
        <row r="366">
          <cell r="W366">
            <v>3</v>
          </cell>
          <cell r="X366" t="str">
            <v>104BPE0520</v>
          </cell>
        </row>
        <row r="367">
          <cell r="W367">
            <v>32</v>
          </cell>
          <cell r="X367" t="str">
            <v>104BPE0520</v>
          </cell>
        </row>
        <row r="368">
          <cell r="W368">
            <v>32</v>
          </cell>
          <cell r="X368" t="str">
            <v>104BPE0520</v>
          </cell>
        </row>
        <row r="369">
          <cell r="W369">
            <v>32</v>
          </cell>
          <cell r="X369" t="str">
            <v>104BPE0520</v>
          </cell>
        </row>
        <row r="370">
          <cell r="W370">
            <v>32</v>
          </cell>
          <cell r="X370" t="str">
            <v>104BPE0520</v>
          </cell>
        </row>
        <row r="371">
          <cell r="W371">
            <v>32</v>
          </cell>
          <cell r="X371" t="str">
            <v>104BPE0520</v>
          </cell>
        </row>
        <row r="372">
          <cell r="W372">
            <v>32</v>
          </cell>
          <cell r="X372" t="str">
            <v>104BPE0520</v>
          </cell>
        </row>
        <row r="373">
          <cell r="W373">
            <v>38</v>
          </cell>
          <cell r="X373" t="str">
            <v>104BPE0520</v>
          </cell>
        </row>
        <row r="374">
          <cell r="W374">
            <v>38</v>
          </cell>
          <cell r="X374" t="str">
            <v>104BPE0520</v>
          </cell>
        </row>
        <row r="375">
          <cell r="W375">
            <v>38</v>
          </cell>
          <cell r="X375" t="str">
            <v>104BPE0520</v>
          </cell>
        </row>
        <row r="376">
          <cell r="W376">
            <v>14</v>
          </cell>
          <cell r="X376" t="str">
            <v>104BPE0520</v>
          </cell>
        </row>
        <row r="377">
          <cell r="W377">
            <v>14</v>
          </cell>
          <cell r="X377" t="str">
            <v>104BPE0520</v>
          </cell>
        </row>
        <row r="378">
          <cell r="W378">
            <v>14</v>
          </cell>
          <cell r="X378" t="str">
            <v>104BPE0520</v>
          </cell>
        </row>
        <row r="379">
          <cell r="W379">
            <v>33</v>
          </cell>
          <cell r="X379" t="str">
            <v>104BPE0520</v>
          </cell>
        </row>
        <row r="380">
          <cell r="W380">
            <v>33</v>
          </cell>
          <cell r="X380" t="str">
            <v>104BPE0520</v>
          </cell>
        </row>
        <row r="381">
          <cell r="W381">
            <v>33</v>
          </cell>
          <cell r="X381" t="str">
            <v>104BPE0520</v>
          </cell>
        </row>
        <row r="382">
          <cell r="W382">
            <v>16</v>
          </cell>
          <cell r="X382" t="str">
            <v>104BPE0520</v>
          </cell>
        </row>
        <row r="383">
          <cell r="W383">
            <v>16</v>
          </cell>
          <cell r="X383" t="str">
            <v>104BPE0520</v>
          </cell>
        </row>
        <row r="384">
          <cell r="W384">
            <v>16</v>
          </cell>
          <cell r="X384" t="str">
            <v>104BPE0520</v>
          </cell>
        </row>
        <row r="385">
          <cell r="W385">
            <v>14</v>
          </cell>
          <cell r="X385" t="str">
            <v>104BPE0520</v>
          </cell>
        </row>
        <row r="386">
          <cell r="W386">
            <v>14</v>
          </cell>
          <cell r="X386" t="str">
            <v>104BPE0520</v>
          </cell>
        </row>
        <row r="387">
          <cell r="W387">
            <v>14</v>
          </cell>
          <cell r="X387" t="str">
            <v>104BPE0520</v>
          </cell>
        </row>
        <row r="388">
          <cell r="W388">
            <v>4</v>
          </cell>
          <cell r="X388" t="str">
            <v>104BPE0520</v>
          </cell>
        </row>
        <row r="389">
          <cell r="W389">
            <v>4</v>
          </cell>
          <cell r="X389" t="str">
            <v>104BPE0520</v>
          </cell>
        </row>
        <row r="390">
          <cell r="W390">
            <v>4</v>
          </cell>
          <cell r="X390" t="str">
            <v>104BPE0520</v>
          </cell>
        </row>
        <row r="391">
          <cell r="W391">
            <v>8</v>
          </cell>
          <cell r="X391" t="str">
            <v>104BPE0520</v>
          </cell>
        </row>
        <row r="392">
          <cell r="W392">
            <v>8</v>
          </cell>
          <cell r="X392" t="str">
            <v>104BPE0520</v>
          </cell>
        </row>
        <row r="393">
          <cell r="W393">
            <v>8</v>
          </cell>
          <cell r="X393" t="str">
            <v>104BPE0520</v>
          </cell>
        </row>
        <row r="394">
          <cell r="W394">
            <v>12</v>
          </cell>
          <cell r="X394" t="str">
            <v>104BPE0520</v>
          </cell>
        </row>
        <row r="395">
          <cell r="W395">
            <v>12</v>
          </cell>
          <cell r="X395" t="str">
            <v>104BPE0520</v>
          </cell>
        </row>
        <row r="396">
          <cell r="W396">
            <v>12</v>
          </cell>
          <cell r="X396" t="str">
            <v>104BPE0520</v>
          </cell>
        </row>
        <row r="397">
          <cell r="W397">
            <v>33</v>
          </cell>
          <cell r="X397" t="str">
            <v>104BPE0520</v>
          </cell>
        </row>
        <row r="398">
          <cell r="W398">
            <v>33</v>
          </cell>
          <cell r="X398" t="str">
            <v>104BPE0520</v>
          </cell>
        </row>
        <row r="399">
          <cell r="W399">
            <v>33</v>
          </cell>
          <cell r="X399" t="str">
            <v>104BPE0520</v>
          </cell>
        </row>
        <row r="400">
          <cell r="W400">
            <v>13</v>
          </cell>
          <cell r="X400" t="str">
            <v>104BPE0520</v>
          </cell>
        </row>
        <row r="401">
          <cell r="W401">
            <v>13</v>
          </cell>
          <cell r="X401" t="str">
            <v>104BPE0520</v>
          </cell>
        </row>
        <row r="402">
          <cell r="W402">
            <v>13</v>
          </cell>
          <cell r="X402" t="str">
            <v>104BPE0520</v>
          </cell>
        </row>
        <row r="403">
          <cell r="W403">
            <v>18</v>
          </cell>
          <cell r="X403" t="str">
            <v>104BPE0520</v>
          </cell>
        </row>
        <row r="404">
          <cell r="W404">
            <v>18</v>
          </cell>
          <cell r="X404" t="str">
            <v>104BPE0520</v>
          </cell>
        </row>
        <row r="405">
          <cell r="W405">
            <v>18</v>
          </cell>
          <cell r="X405" t="str">
            <v>104BPE0520</v>
          </cell>
        </row>
        <row r="406">
          <cell r="W406">
            <v>5</v>
          </cell>
          <cell r="X406" t="str">
            <v>104BPE0520</v>
          </cell>
        </row>
        <row r="407">
          <cell r="W407">
            <v>5</v>
          </cell>
          <cell r="X407" t="str">
            <v>104BPE0520</v>
          </cell>
        </row>
        <row r="408">
          <cell r="W408">
            <v>5</v>
          </cell>
          <cell r="X408" t="str">
            <v>104BPE0520</v>
          </cell>
        </row>
        <row r="409">
          <cell r="W409">
            <v>48</v>
          </cell>
          <cell r="X409" t="str">
            <v>104BPE0520</v>
          </cell>
        </row>
        <row r="410">
          <cell r="W410">
            <v>48</v>
          </cell>
          <cell r="X410" t="str">
            <v>104BPE0520</v>
          </cell>
        </row>
        <row r="411">
          <cell r="W411">
            <v>48</v>
          </cell>
          <cell r="X411" t="str">
            <v>104BPE0520</v>
          </cell>
        </row>
        <row r="412">
          <cell r="W412">
            <v>15</v>
          </cell>
          <cell r="X412" t="str">
            <v>104BPE0520</v>
          </cell>
        </row>
        <row r="413">
          <cell r="W413">
            <v>15</v>
          </cell>
          <cell r="X413" t="str">
            <v>104BPE0520</v>
          </cell>
        </row>
        <row r="414">
          <cell r="W414">
            <v>15</v>
          </cell>
          <cell r="X414" t="str">
            <v>104BPE0520</v>
          </cell>
        </row>
        <row r="415">
          <cell r="W415">
            <v>39</v>
          </cell>
          <cell r="X415" t="str">
            <v>104BPE0520</v>
          </cell>
        </row>
        <row r="416">
          <cell r="W416">
            <v>39</v>
          </cell>
          <cell r="X416" t="str">
            <v>104BPE0520</v>
          </cell>
        </row>
        <row r="417">
          <cell r="W417">
            <v>39</v>
          </cell>
          <cell r="X417" t="str">
            <v>104BPE0520</v>
          </cell>
        </row>
        <row r="418">
          <cell r="W418">
            <v>27</v>
          </cell>
          <cell r="X418" t="str">
            <v>104BPE0520</v>
          </cell>
        </row>
        <row r="419">
          <cell r="W419">
            <v>27</v>
          </cell>
          <cell r="X419" t="str">
            <v>104BPE0520</v>
          </cell>
        </row>
        <row r="420">
          <cell r="W420">
            <v>27</v>
          </cell>
          <cell r="X420" t="str">
            <v>104BPE0520</v>
          </cell>
        </row>
        <row r="421">
          <cell r="W421">
            <v>32</v>
          </cell>
          <cell r="X421" t="str">
            <v>104BPE0520</v>
          </cell>
        </row>
        <row r="422">
          <cell r="W422">
            <v>32</v>
          </cell>
          <cell r="X422" t="str">
            <v>104BPE0520</v>
          </cell>
        </row>
        <row r="423">
          <cell r="W423">
            <v>32</v>
          </cell>
          <cell r="X423" t="str">
            <v>104BPE0520</v>
          </cell>
        </row>
        <row r="424">
          <cell r="W424">
            <v>67</v>
          </cell>
          <cell r="X424" t="str">
            <v>104BPE0520</v>
          </cell>
        </row>
        <row r="425">
          <cell r="W425">
            <v>67</v>
          </cell>
          <cell r="X425" t="str">
            <v>104BPE0520</v>
          </cell>
        </row>
        <row r="426">
          <cell r="W426">
            <v>67</v>
          </cell>
          <cell r="X426" t="str">
            <v>104BPE0520</v>
          </cell>
        </row>
        <row r="427">
          <cell r="W427">
            <v>31</v>
          </cell>
          <cell r="X427" t="str">
            <v>104BPE0520</v>
          </cell>
        </row>
        <row r="428">
          <cell r="W428">
            <v>31</v>
          </cell>
          <cell r="X428" t="str">
            <v>104BPE0520</v>
          </cell>
        </row>
        <row r="429">
          <cell r="W429">
            <v>31</v>
          </cell>
          <cell r="X429" t="str">
            <v>104BPE0520</v>
          </cell>
        </row>
        <row r="430">
          <cell r="W430">
            <v>3</v>
          </cell>
          <cell r="X430" t="str">
            <v>104BPE0520</v>
          </cell>
        </row>
        <row r="431">
          <cell r="W431">
            <v>3</v>
          </cell>
          <cell r="X431" t="str">
            <v>104BPE0520</v>
          </cell>
        </row>
        <row r="432">
          <cell r="W432">
            <v>3</v>
          </cell>
          <cell r="X432" t="str">
            <v>104BPE0520</v>
          </cell>
        </row>
        <row r="433">
          <cell r="W433">
            <v>22</v>
          </cell>
          <cell r="X433" t="str">
            <v>104BPE0520</v>
          </cell>
        </row>
        <row r="434">
          <cell r="W434">
            <v>22</v>
          </cell>
          <cell r="X434" t="str">
            <v>104BPE0520</v>
          </cell>
        </row>
        <row r="435">
          <cell r="W435">
            <v>22</v>
          </cell>
          <cell r="X435" t="str">
            <v>104BPE0520</v>
          </cell>
        </row>
        <row r="436">
          <cell r="W436">
            <v>12</v>
          </cell>
          <cell r="X436" t="str">
            <v>104BPE0520</v>
          </cell>
        </row>
        <row r="437">
          <cell r="W437">
            <v>12</v>
          </cell>
          <cell r="X437" t="str">
            <v>104BPE0520</v>
          </cell>
        </row>
        <row r="438">
          <cell r="W438">
            <v>12</v>
          </cell>
          <cell r="X438" t="str">
            <v>104BPE0520</v>
          </cell>
        </row>
        <row r="439">
          <cell r="W439">
            <v>41</v>
          </cell>
          <cell r="X439" t="str">
            <v>104BPE0520</v>
          </cell>
        </row>
        <row r="440">
          <cell r="W440">
            <v>41</v>
          </cell>
          <cell r="X440" t="str">
            <v>104BPE0520</v>
          </cell>
        </row>
        <row r="441">
          <cell r="W441">
            <v>41</v>
          </cell>
          <cell r="X441" t="str">
            <v>104BPE0520</v>
          </cell>
        </row>
        <row r="442">
          <cell r="W442">
            <v>8</v>
          </cell>
          <cell r="X442" t="str">
            <v>104BPE0520</v>
          </cell>
        </row>
        <row r="443">
          <cell r="W443">
            <v>8</v>
          </cell>
          <cell r="X443" t="str">
            <v>104BPE0520</v>
          </cell>
        </row>
        <row r="444">
          <cell r="W444">
            <v>8</v>
          </cell>
          <cell r="X444" t="str">
            <v>104BPE0520</v>
          </cell>
        </row>
        <row r="445">
          <cell r="W445">
            <v>22</v>
          </cell>
          <cell r="X445" t="str">
            <v>104BPE0520</v>
          </cell>
        </row>
        <row r="446">
          <cell r="W446">
            <v>22</v>
          </cell>
          <cell r="X446" t="str">
            <v>104BPE0520</v>
          </cell>
        </row>
        <row r="447">
          <cell r="W447">
            <v>22</v>
          </cell>
          <cell r="X447" t="str">
            <v>104BPE0520</v>
          </cell>
        </row>
        <row r="448">
          <cell r="W448">
            <v>1</v>
          </cell>
          <cell r="X448" t="str">
            <v>104BPE0520</v>
          </cell>
        </row>
        <row r="449">
          <cell r="W449">
            <v>1</v>
          </cell>
          <cell r="X449" t="str">
            <v>104BPE0520</v>
          </cell>
        </row>
        <row r="450">
          <cell r="W450">
            <v>1</v>
          </cell>
          <cell r="X450" t="str">
            <v>104BPE0520</v>
          </cell>
        </row>
        <row r="451">
          <cell r="W451">
            <v>18</v>
          </cell>
          <cell r="X451" t="str">
            <v>104BPE0520</v>
          </cell>
        </row>
        <row r="452">
          <cell r="W452">
            <v>18</v>
          </cell>
          <cell r="X452" t="str">
            <v>104BPE0520</v>
          </cell>
        </row>
        <row r="453">
          <cell r="W453">
            <v>18</v>
          </cell>
          <cell r="X453" t="str">
            <v>104BPE0520</v>
          </cell>
        </row>
        <row r="454">
          <cell r="W454">
            <v>18</v>
          </cell>
          <cell r="X454" t="str">
            <v>104BPE0520</v>
          </cell>
        </row>
        <row r="455">
          <cell r="W455">
            <v>18</v>
          </cell>
          <cell r="X455" t="str">
            <v>104BPE0520</v>
          </cell>
        </row>
        <row r="456">
          <cell r="W456">
            <v>18</v>
          </cell>
          <cell r="X456" t="str">
            <v>104BPE0520</v>
          </cell>
        </row>
        <row r="457">
          <cell r="W457">
            <v>31</v>
          </cell>
          <cell r="X457" t="str">
            <v>104BPE0520</v>
          </cell>
        </row>
        <row r="458">
          <cell r="W458">
            <v>31</v>
          </cell>
          <cell r="X458" t="str">
            <v>104BPE0520</v>
          </cell>
        </row>
        <row r="459">
          <cell r="W459">
            <v>31</v>
          </cell>
          <cell r="X459" t="str">
            <v>104BPE0520</v>
          </cell>
        </row>
        <row r="460">
          <cell r="W460">
            <v>4</v>
          </cell>
          <cell r="X460" t="str">
            <v>104BPE0520</v>
          </cell>
        </row>
        <row r="461">
          <cell r="W461">
            <v>4</v>
          </cell>
          <cell r="X461" t="str">
            <v>104BPE0520</v>
          </cell>
        </row>
        <row r="462">
          <cell r="W462">
            <v>4</v>
          </cell>
          <cell r="X462" t="str">
            <v>104BPE0520</v>
          </cell>
        </row>
        <row r="463">
          <cell r="W463">
            <v>29</v>
          </cell>
          <cell r="X463" t="str">
            <v>104BPE0520</v>
          </cell>
        </row>
        <row r="464">
          <cell r="W464">
            <v>29</v>
          </cell>
          <cell r="X464" t="str">
            <v>104BPE0520</v>
          </cell>
        </row>
        <row r="465">
          <cell r="W465">
            <v>29</v>
          </cell>
          <cell r="X465" t="str">
            <v>104BPE0520</v>
          </cell>
        </row>
        <row r="466">
          <cell r="W466">
            <v>8</v>
          </cell>
          <cell r="X466" t="str">
            <v>104BPE0520</v>
          </cell>
        </row>
        <row r="467">
          <cell r="W467">
            <v>8</v>
          </cell>
          <cell r="X467" t="str">
            <v>104BPE0520</v>
          </cell>
        </row>
        <row r="468">
          <cell r="W468">
            <v>8</v>
          </cell>
          <cell r="X468" t="str">
            <v>104BPE0520</v>
          </cell>
        </row>
        <row r="469">
          <cell r="W469">
            <v>32</v>
          </cell>
          <cell r="X469" t="str">
            <v>104BPE0520</v>
          </cell>
        </row>
        <row r="470">
          <cell r="W470">
            <v>32</v>
          </cell>
          <cell r="X470" t="str">
            <v>104BPE0520</v>
          </cell>
        </row>
        <row r="471">
          <cell r="W471">
            <v>32</v>
          </cell>
          <cell r="X471" t="str">
            <v>104BPE0520</v>
          </cell>
        </row>
        <row r="472">
          <cell r="W472">
            <v>8</v>
          </cell>
          <cell r="X472" t="str">
            <v>104BPE0520</v>
          </cell>
        </row>
        <row r="473">
          <cell r="W473">
            <v>8</v>
          </cell>
          <cell r="X473" t="str">
            <v>104BPE0520</v>
          </cell>
        </row>
        <row r="474">
          <cell r="W474">
            <v>8</v>
          </cell>
          <cell r="X474" t="str">
            <v>104BPE0520</v>
          </cell>
        </row>
        <row r="475">
          <cell r="W475">
            <v>35</v>
          </cell>
          <cell r="X475" t="str">
            <v>104BPE0520</v>
          </cell>
        </row>
        <row r="476">
          <cell r="W476">
            <v>35</v>
          </cell>
          <cell r="X476" t="str">
            <v>104BPE0520</v>
          </cell>
        </row>
        <row r="477">
          <cell r="W477">
            <v>35</v>
          </cell>
          <cell r="X477" t="str">
            <v>104BPE0520</v>
          </cell>
        </row>
        <row r="478">
          <cell r="W478">
            <v>31</v>
          </cell>
          <cell r="X478" t="str">
            <v>104BPE0520</v>
          </cell>
        </row>
        <row r="479">
          <cell r="W479">
            <v>31</v>
          </cell>
          <cell r="X479" t="str">
            <v>104BPE0520</v>
          </cell>
        </row>
        <row r="480">
          <cell r="W480">
            <v>31</v>
          </cell>
          <cell r="X480" t="str">
            <v>104BPE0520</v>
          </cell>
        </row>
        <row r="481">
          <cell r="W481">
            <v>29</v>
          </cell>
          <cell r="X481" t="str">
            <v>104BPE0520</v>
          </cell>
        </row>
        <row r="482">
          <cell r="W482">
            <v>29</v>
          </cell>
          <cell r="X482" t="str">
            <v>104BPE0520</v>
          </cell>
        </row>
        <row r="483">
          <cell r="W483">
            <v>29</v>
          </cell>
          <cell r="X483" t="str">
            <v>104BPE0520</v>
          </cell>
        </row>
        <row r="484">
          <cell r="W484">
            <v>28</v>
          </cell>
          <cell r="X484" t="str">
            <v>104BPE0520</v>
          </cell>
        </row>
        <row r="485">
          <cell r="W485">
            <v>28</v>
          </cell>
          <cell r="X485" t="str">
            <v>104BPE0520</v>
          </cell>
        </row>
        <row r="486">
          <cell r="W486">
            <v>28</v>
          </cell>
          <cell r="X486" t="str">
            <v>104BPE0520</v>
          </cell>
        </row>
        <row r="487">
          <cell r="W487">
            <v>40</v>
          </cell>
          <cell r="X487" t="str">
            <v>104BPE0520</v>
          </cell>
        </row>
        <row r="488">
          <cell r="W488">
            <v>40</v>
          </cell>
          <cell r="X488" t="str">
            <v>104BPE0520</v>
          </cell>
        </row>
        <row r="489">
          <cell r="W489">
            <v>40</v>
          </cell>
          <cell r="X489" t="str">
            <v>104BPE0520</v>
          </cell>
        </row>
        <row r="490">
          <cell r="W490">
            <v>4</v>
          </cell>
          <cell r="X490" t="str">
            <v>104BPE0520</v>
          </cell>
        </row>
        <row r="491">
          <cell r="W491">
            <v>4</v>
          </cell>
          <cell r="X491" t="str">
            <v>104BPE0520</v>
          </cell>
        </row>
        <row r="492">
          <cell r="W492">
            <v>4</v>
          </cell>
          <cell r="X492" t="str">
            <v>104BPE0520</v>
          </cell>
        </row>
        <row r="493">
          <cell r="W493">
            <v>38</v>
          </cell>
          <cell r="X493" t="str">
            <v>104BPE0520</v>
          </cell>
        </row>
        <row r="494">
          <cell r="W494">
            <v>38</v>
          </cell>
          <cell r="X494" t="str">
            <v>104BPE0520</v>
          </cell>
        </row>
        <row r="495">
          <cell r="W495">
            <v>38</v>
          </cell>
          <cell r="X495" t="str">
            <v>104BPE0520</v>
          </cell>
        </row>
        <row r="496">
          <cell r="W496">
            <v>25</v>
          </cell>
          <cell r="X496" t="str">
            <v>104BPE0520</v>
          </cell>
        </row>
        <row r="497">
          <cell r="W497">
            <v>25</v>
          </cell>
          <cell r="X497" t="str">
            <v>104BPE0520</v>
          </cell>
        </row>
        <row r="498">
          <cell r="W498">
            <v>25</v>
          </cell>
          <cell r="X498" t="str">
            <v>104BPE0520</v>
          </cell>
        </row>
        <row r="499">
          <cell r="W499">
            <v>25</v>
          </cell>
          <cell r="X499" t="str">
            <v>104BPE0520</v>
          </cell>
        </row>
        <row r="500">
          <cell r="W500">
            <v>25</v>
          </cell>
          <cell r="X500" t="str">
            <v>104BPE0520</v>
          </cell>
        </row>
        <row r="501">
          <cell r="W501">
            <v>25</v>
          </cell>
          <cell r="X501" t="str">
            <v>104BPE0520</v>
          </cell>
        </row>
        <row r="502">
          <cell r="W502">
            <v>66</v>
          </cell>
          <cell r="X502" t="str">
            <v>104BPE0520</v>
          </cell>
        </row>
        <row r="503">
          <cell r="W503">
            <v>66</v>
          </cell>
          <cell r="X503" t="str">
            <v>104BPE0520</v>
          </cell>
        </row>
        <row r="504">
          <cell r="W504">
            <v>66</v>
          </cell>
          <cell r="X504" t="str">
            <v>104BPE0520</v>
          </cell>
        </row>
        <row r="505">
          <cell r="W505">
            <v>25</v>
          </cell>
          <cell r="X505" t="str">
            <v>104BPE0520</v>
          </cell>
        </row>
        <row r="506">
          <cell r="W506">
            <v>25</v>
          </cell>
          <cell r="X506" t="str">
            <v>104BPE0520</v>
          </cell>
        </row>
        <row r="507">
          <cell r="W507">
            <v>25</v>
          </cell>
          <cell r="X507" t="str">
            <v>104BPE0520</v>
          </cell>
        </row>
        <row r="508">
          <cell r="W508">
            <v>7</v>
          </cell>
          <cell r="X508" t="str">
            <v>104BPE0520</v>
          </cell>
        </row>
        <row r="509">
          <cell r="W509">
            <v>7</v>
          </cell>
          <cell r="X509" t="str">
            <v>104BPE0520</v>
          </cell>
        </row>
        <row r="510">
          <cell r="W510">
            <v>7</v>
          </cell>
          <cell r="X510" t="str">
            <v>104BPE0520</v>
          </cell>
        </row>
        <row r="511">
          <cell r="W511">
            <v>13</v>
          </cell>
          <cell r="X511" t="str">
            <v>104BPE0520</v>
          </cell>
        </row>
        <row r="512">
          <cell r="W512">
            <v>13</v>
          </cell>
          <cell r="X512" t="str">
            <v>104BPE0520</v>
          </cell>
        </row>
        <row r="513">
          <cell r="W513">
            <v>13</v>
          </cell>
          <cell r="X513" t="str">
            <v>104BPE0520</v>
          </cell>
        </row>
        <row r="514">
          <cell r="W514">
            <v>11</v>
          </cell>
          <cell r="X514" t="str">
            <v>104BPE0520</v>
          </cell>
        </row>
        <row r="515">
          <cell r="W515">
            <v>11</v>
          </cell>
          <cell r="X515" t="str">
            <v>104BPE0520</v>
          </cell>
        </row>
        <row r="516">
          <cell r="W516">
            <v>11</v>
          </cell>
          <cell r="X516" t="str">
            <v>104BPE0520</v>
          </cell>
        </row>
        <row r="517">
          <cell r="W517">
            <v>21</v>
          </cell>
          <cell r="X517" t="str">
            <v>104BPE0520</v>
          </cell>
        </row>
        <row r="518">
          <cell r="W518">
            <v>21</v>
          </cell>
          <cell r="X518" t="str">
            <v>104BPE0520</v>
          </cell>
        </row>
        <row r="519">
          <cell r="W519">
            <v>21</v>
          </cell>
          <cell r="X519" t="str">
            <v>104BPE0520</v>
          </cell>
        </row>
        <row r="520">
          <cell r="W520">
            <v>11</v>
          </cell>
          <cell r="X520" t="str">
            <v>104BPE0520</v>
          </cell>
        </row>
        <row r="521">
          <cell r="W521">
            <v>11</v>
          </cell>
          <cell r="X521" t="str">
            <v>104BPE0520</v>
          </cell>
        </row>
        <row r="522">
          <cell r="W522">
            <v>11</v>
          </cell>
          <cell r="X522" t="str">
            <v>104BPE0520</v>
          </cell>
        </row>
        <row r="523">
          <cell r="W523">
            <v>12</v>
          </cell>
          <cell r="X523" t="str">
            <v>104BPE0530</v>
          </cell>
        </row>
        <row r="524">
          <cell r="W524">
            <v>12</v>
          </cell>
          <cell r="X524" t="str">
            <v>104BPE0530</v>
          </cell>
        </row>
        <row r="525">
          <cell r="W525">
            <v>12</v>
          </cell>
          <cell r="X525" t="str">
            <v>104BPE0530</v>
          </cell>
        </row>
        <row r="526">
          <cell r="W526">
            <v>8</v>
          </cell>
          <cell r="X526" t="str">
            <v>104BPE0530</v>
          </cell>
        </row>
        <row r="527">
          <cell r="W527">
            <v>8</v>
          </cell>
          <cell r="X527" t="str">
            <v>104BPE0530</v>
          </cell>
        </row>
        <row r="528">
          <cell r="W528">
            <v>8</v>
          </cell>
          <cell r="X528" t="str">
            <v>104BPE0530</v>
          </cell>
        </row>
        <row r="529">
          <cell r="W529">
            <v>25</v>
          </cell>
          <cell r="X529" t="str">
            <v>104BPE0530</v>
          </cell>
        </row>
        <row r="530">
          <cell r="W530">
            <v>25</v>
          </cell>
          <cell r="X530" t="str">
            <v>104BPE0530</v>
          </cell>
        </row>
        <row r="531">
          <cell r="W531">
            <v>25</v>
          </cell>
          <cell r="X531" t="str">
            <v>104BPE0530</v>
          </cell>
        </row>
        <row r="532">
          <cell r="W532">
            <v>10</v>
          </cell>
          <cell r="X532" t="str">
            <v>104BPE0530</v>
          </cell>
        </row>
        <row r="533">
          <cell r="W533">
            <v>10</v>
          </cell>
          <cell r="X533" t="str">
            <v>104BPE0530</v>
          </cell>
        </row>
        <row r="534">
          <cell r="W534">
            <v>10</v>
          </cell>
          <cell r="X534" t="str">
            <v>104BPE0530</v>
          </cell>
        </row>
        <row r="535">
          <cell r="W535">
            <v>25</v>
          </cell>
          <cell r="X535" t="str">
            <v>104BPE0530</v>
          </cell>
        </row>
        <row r="536">
          <cell r="W536">
            <v>25</v>
          </cell>
          <cell r="X536" t="str">
            <v>104BPE0530</v>
          </cell>
        </row>
        <row r="537">
          <cell r="W537">
            <v>25</v>
          </cell>
          <cell r="X537" t="str">
            <v>104BPE0530</v>
          </cell>
        </row>
        <row r="538">
          <cell r="W538">
            <v>71</v>
          </cell>
          <cell r="X538" t="str">
            <v>104BPE0530</v>
          </cell>
        </row>
        <row r="539">
          <cell r="W539">
            <v>71</v>
          </cell>
          <cell r="X539" t="str">
            <v>104BPE0530</v>
          </cell>
        </row>
        <row r="540">
          <cell r="W540">
            <v>71</v>
          </cell>
          <cell r="X540" t="str">
            <v>104BPE0530</v>
          </cell>
        </row>
        <row r="541">
          <cell r="W541">
            <v>5</v>
          </cell>
          <cell r="X541" t="str">
            <v>104BPE0530</v>
          </cell>
        </row>
        <row r="542">
          <cell r="W542">
            <v>5</v>
          </cell>
          <cell r="X542" t="str">
            <v>104BPE0530</v>
          </cell>
        </row>
        <row r="543">
          <cell r="W543">
            <v>5</v>
          </cell>
          <cell r="X543" t="str">
            <v>104BPE0530</v>
          </cell>
        </row>
        <row r="544">
          <cell r="W544">
            <v>14</v>
          </cell>
          <cell r="X544" t="str">
            <v>104BPE0530</v>
          </cell>
        </row>
        <row r="545">
          <cell r="W545">
            <v>14</v>
          </cell>
          <cell r="X545" t="str">
            <v>104BPE0530</v>
          </cell>
        </row>
        <row r="546">
          <cell r="W546">
            <v>14</v>
          </cell>
          <cell r="X546" t="str">
            <v>104BPE0530</v>
          </cell>
        </row>
        <row r="547">
          <cell r="W547">
            <v>6</v>
          </cell>
          <cell r="X547" t="str">
            <v>104BPE0530</v>
          </cell>
        </row>
        <row r="548">
          <cell r="W548">
            <v>6</v>
          </cell>
          <cell r="X548" t="str">
            <v>104BPE0530</v>
          </cell>
        </row>
        <row r="549">
          <cell r="W549">
            <v>6</v>
          </cell>
          <cell r="X549" t="str">
            <v>104BPE0530</v>
          </cell>
        </row>
        <row r="550">
          <cell r="W550">
            <v>10</v>
          </cell>
          <cell r="X550" t="str">
            <v>104BPE0530</v>
          </cell>
        </row>
        <row r="551">
          <cell r="W551">
            <v>10</v>
          </cell>
          <cell r="X551" t="str">
            <v>104BPE0530</v>
          </cell>
        </row>
        <row r="552">
          <cell r="W552">
            <v>10</v>
          </cell>
          <cell r="X552" t="str">
            <v>104BPE0530</v>
          </cell>
        </row>
        <row r="553">
          <cell r="W553">
            <v>4</v>
          </cell>
          <cell r="X553" t="str">
            <v>104BPE0530</v>
          </cell>
        </row>
        <row r="554">
          <cell r="W554">
            <v>4</v>
          </cell>
          <cell r="X554" t="str">
            <v>104BPE0530</v>
          </cell>
        </row>
        <row r="555">
          <cell r="W555">
            <v>4</v>
          </cell>
          <cell r="X555" t="str">
            <v>104BPE0530</v>
          </cell>
        </row>
        <row r="556">
          <cell r="W556">
            <v>17</v>
          </cell>
          <cell r="X556" t="str">
            <v>104BPE0530</v>
          </cell>
        </row>
        <row r="557">
          <cell r="W557">
            <v>17</v>
          </cell>
          <cell r="X557" t="str">
            <v>104BPE0530</v>
          </cell>
        </row>
        <row r="558">
          <cell r="W558">
            <v>17</v>
          </cell>
          <cell r="X558" t="str">
            <v>104BPE0530</v>
          </cell>
        </row>
        <row r="559">
          <cell r="W559">
            <v>11</v>
          </cell>
          <cell r="X559" t="str">
            <v>104BPE0530</v>
          </cell>
        </row>
        <row r="560">
          <cell r="W560">
            <v>11</v>
          </cell>
          <cell r="X560" t="str">
            <v>104BPE0530</v>
          </cell>
        </row>
        <row r="561">
          <cell r="W561">
            <v>11</v>
          </cell>
          <cell r="X561" t="str">
            <v>104BPE0530</v>
          </cell>
        </row>
        <row r="562">
          <cell r="W562">
            <v>17</v>
          </cell>
          <cell r="X562" t="str">
            <v>104BPE0530</v>
          </cell>
        </row>
        <row r="563">
          <cell r="W563">
            <v>17</v>
          </cell>
          <cell r="X563" t="str">
            <v>104BPE0530</v>
          </cell>
        </row>
        <row r="564">
          <cell r="W564">
            <v>17</v>
          </cell>
          <cell r="X564" t="str">
            <v>104BPE0530</v>
          </cell>
        </row>
        <row r="565">
          <cell r="W565">
            <v>2</v>
          </cell>
          <cell r="X565" t="str">
            <v>104BPE0530</v>
          </cell>
        </row>
        <row r="566">
          <cell r="W566">
            <v>2</v>
          </cell>
          <cell r="X566" t="str">
            <v>104BPE0530</v>
          </cell>
        </row>
        <row r="567">
          <cell r="W567">
            <v>2</v>
          </cell>
          <cell r="X567" t="str">
            <v>104BPE0530</v>
          </cell>
        </row>
        <row r="568">
          <cell r="W568">
            <v>20</v>
          </cell>
          <cell r="X568" t="str">
            <v>104BPE0530</v>
          </cell>
        </row>
        <row r="569">
          <cell r="W569">
            <v>20</v>
          </cell>
          <cell r="X569" t="str">
            <v>104BPE0530</v>
          </cell>
        </row>
        <row r="570">
          <cell r="W570">
            <v>20</v>
          </cell>
          <cell r="X570" t="str">
            <v>104BPE0530</v>
          </cell>
        </row>
        <row r="571">
          <cell r="W571">
            <v>5</v>
          </cell>
          <cell r="X571" t="str">
            <v>104BPE0530</v>
          </cell>
        </row>
        <row r="572">
          <cell r="W572">
            <v>5</v>
          </cell>
          <cell r="X572" t="str">
            <v>104BPE0530</v>
          </cell>
        </row>
        <row r="573">
          <cell r="W573">
            <v>5</v>
          </cell>
          <cell r="X573" t="str">
            <v>104BPE0530</v>
          </cell>
        </row>
        <row r="574">
          <cell r="W574">
            <v>25</v>
          </cell>
          <cell r="X574" t="str">
            <v>104BPE0530</v>
          </cell>
        </row>
        <row r="575">
          <cell r="W575">
            <v>25</v>
          </cell>
          <cell r="X575" t="str">
            <v>104BPE0530</v>
          </cell>
        </row>
        <row r="576">
          <cell r="W576">
            <v>25</v>
          </cell>
          <cell r="X576" t="str">
            <v>104BPE0530</v>
          </cell>
        </row>
        <row r="577">
          <cell r="W577">
            <v>2</v>
          </cell>
          <cell r="X577" t="str">
            <v>104BPE0530</v>
          </cell>
        </row>
        <row r="578">
          <cell r="W578">
            <v>2</v>
          </cell>
          <cell r="X578" t="str">
            <v>104BPE0530</v>
          </cell>
        </row>
        <row r="579">
          <cell r="W579">
            <v>2</v>
          </cell>
          <cell r="X579" t="str">
            <v>104BPE0530</v>
          </cell>
        </row>
        <row r="580">
          <cell r="W580">
            <v>17</v>
          </cell>
          <cell r="X580" t="str">
            <v>104BPE0530</v>
          </cell>
        </row>
        <row r="581">
          <cell r="W581">
            <v>17</v>
          </cell>
          <cell r="X581" t="str">
            <v>104BPE0530</v>
          </cell>
        </row>
        <row r="582">
          <cell r="W582">
            <v>17</v>
          </cell>
          <cell r="X582" t="str">
            <v>104BPE0530</v>
          </cell>
        </row>
        <row r="583">
          <cell r="W583">
            <v>10</v>
          </cell>
          <cell r="X583" t="str">
            <v>104BPE0530</v>
          </cell>
        </row>
        <row r="584">
          <cell r="W584">
            <v>10</v>
          </cell>
          <cell r="X584" t="str">
            <v>104BPE0530</v>
          </cell>
        </row>
        <row r="585">
          <cell r="W585">
            <v>10</v>
          </cell>
          <cell r="X585" t="str">
            <v>104BPE0530</v>
          </cell>
        </row>
        <row r="586">
          <cell r="W586">
            <v>23</v>
          </cell>
          <cell r="X586" t="str">
            <v>104BPE0530</v>
          </cell>
        </row>
        <row r="587">
          <cell r="W587">
            <v>23</v>
          </cell>
          <cell r="X587" t="str">
            <v>104BPE0530</v>
          </cell>
        </row>
        <row r="588">
          <cell r="W588">
            <v>23</v>
          </cell>
          <cell r="X588" t="str">
            <v>104BPE0530</v>
          </cell>
        </row>
        <row r="589">
          <cell r="W589">
            <v>23</v>
          </cell>
          <cell r="X589" t="str">
            <v>104BPE0530</v>
          </cell>
        </row>
        <row r="590">
          <cell r="W590">
            <v>23</v>
          </cell>
          <cell r="X590" t="str">
            <v>104BPE0530</v>
          </cell>
        </row>
        <row r="591">
          <cell r="W591">
            <v>23</v>
          </cell>
          <cell r="X591" t="str">
            <v>104BPE0530</v>
          </cell>
        </row>
        <row r="592">
          <cell r="W592">
            <v>12</v>
          </cell>
          <cell r="X592" t="str">
            <v>104BPE0530</v>
          </cell>
        </row>
        <row r="593">
          <cell r="W593">
            <v>12</v>
          </cell>
          <cell r="X593" t="str">
            <v>104BPE0530</v>
          </cell>
        </row>
        <row r="594">
          <cell r="W594">
            <v>12</v>
          </cell>
          <cell r="X594" t="str">
            <v>104BPE0530</v>
          </cell>
        </row>
        <row r="595">
          <cell r="W595">
            <v>27</v>
          </cell>
          <cell r="X595" t="str">
            <v>104BPE0530</v>
          </cell>
        </row>
        <row r="596">
          <cell r="W596">
            <v>27</v>
          </cell>
          <cell r="X596" t="str">
            <v>104BPE0530</v>
          </cell>
        </row>
        <row r="597">
          <cell r="W597">
            <v>27</v>
          </cell>
          <cell r="X597" t="str">
            <v>104BPE0530</v>
          </cell>
        </row>
        <row r="598">
          <cell r="W598">
            <v>41</v>
          </cell>
          <cell r="X598" t="str">
            <v>104BPE0530</v>
          </cell>
        </row>
        <row r="599">
          <cell r="W599">
            <v>41</v>
          </cell>
          <cell r="X599" t="str">
            <v>104BPE0530</v>
          </cell>
        </row>
        <row r="600">
          <cell r="W600">
            <v>41</v>
          </cell>
          <cell r="X600" t="str">
            <v>104BPE0530</v>
          </cell>
        </row>
        <row r="601">
          <cell r="W601">
            <v>15</v>
          </cell>
          <cell r="X601" t="str">
            <v>104BPE0530</v>
          </cell>
        </row>
        <row r="602">
          <cell r="W602">
            <v>15</v>
          </cell>
          <cell r="X602" t="str">
            <v>104BPE0530</v>
          </cell>
        </row>
        <row r="603">
          <cell r="W603">
            <v>15</v>
          </cell>
          <cell r="X603" t="str">
            <v>104BPE0530</v>
          </cell>
        </row>
        <row r="604">
          <cell r="W604">
            <v>78</v>
          </cell>
          <cell r="X604" t="str">
            <v>104BPE0550</v>
          </cell>
        </row>
        <row r="605">
          <cell r="W605">
            <v>78</v>
          </cell>
          <cell r="X605" t="str">
            <v>104BPE0550</v>
          </cell>
        </row>
        <row r="606">
          <cell r="W606">
            <v>78</v>
          </cell>
          <cell r="X606" t="str">
            <v>104BPE0550</v>
          </cell>
        </row>
        <row r="607">
          <cell r="W607">
            <v>20</v>
          </cell>
          <cell r="X607" t="str">
            <v>104BPE0550</v>
          </cell>
        </row>
        <row r="608">
          <cell r="W608">
            <v>20</v>
          </cell>
          <cell r="X608" t="str">
            <v>104BPE0550</v>
          </cell>
        </row>
        <row r="609">
          <cell r="W609">
            <v>20</v>
          </cell>
          <cell r="X609" t="str">
            <v>104BPE0550</v>
          </cell>
        </row>
        <row r="610">
          <cell r="W610">
            <v>3</v>
          </cell>
          <cell r="X610" t="str">
            <v>104BPE0550</v>
          </cell>
        </row>
        <row r="611">
          <cell r="W611">
            <v>3</v>
          </cell>
          <cell r="X611" t="str">
            <v>104BPE0550</v>
          </cell>
        </row>
        <row r="612">
          <cell r="W612">
            <v>3</v>
          </cell>
          <cell r="X612" t="str">
            <v>104BPE0550</v>
          </cell>
        </row>
        <row r="613">
          <cell r="W613">
            <v>18</v>
          </cell>
          <cell r="X613" t="str">
            <v>104BPE0550</v>
          </cell>
        </row>
        <row r="614">
          <cell r="W614">
            <v>18</v>
          </cell>
          <cell r="X614" t="str">
            <v>104BPE0550</v>
          </cell>
        </row>
        <row r="615">
          <cell r="W615">
            <v>18</v>
          </cell>
          <cell r="X615" t="str">
            <v>104BPE0550</v>
          </cell>
        </row>
        <row r="616">
          <cell r="W616">
            <v>14</v>
          </cell>
          <cell r="X616" t="str">
            <v>104BPE0550</v>
          </cell>
        </row>
        <row r="617">
          <cell r="W617">
            <v>14</v>
          </cell>
          <cell r="X617" t="str">
            <v>104BPE0550</v>
          </cell>
        </row>
        <row r="618">
          <cell r="W618">
            <v>14</v>
          </cell>
          <cell r="X618" t="str">
            <v>104BPE0550</v>
          </cell>
        </row>
        <row r="619">
          <cell r="W619">
            <v>22</v>
          </cell>
          <cell r="X619" t="str">
            <v>104BPE0550</v>
          </cell>
        </row>
        <row r="620">
          <cell r="W620">
            <v>22</v>
          </cell>
          <cell r="X620" t="str">
            <v>104BPE0550</v>
          </cell>
        </row>
        <row r="621">
          <cell r="W621">
            <v>22</v>
          </cell>
          <cell r="X621" t="str">
            <v>104BPE0550</v>
          </cell>
        </row>
        <row r="622">
          <cell r="W622">
            <v>5</v>
          </cell>
          <cell r="X622" t="str">
            <v>104BPE0550</v>
          </cell>
        </row>
        <row r="623">
          <cell r="W623">
            <v>5</v>
          </cell>
          <cell r="X623" t="str">
            <v>104BPE0550</v>
          </cell>
        </row>
        <row r="624">
          <cell r="W624">
            <v>5</v>
          </cell>
          <cell r="X624" t="str">
            <v>104BPE0550</v>
          </cell>
        </row>
        <row r="625">
          <cell r="W625">
            <v>12</v>
          </cell>
          <cell r="X625" t="str">
            <v>104BPE0550</v>
          </cell>
        </row>
        <row r="626">
          <cell r="W626">
            <v>12</v>
          </cell>
          <cell r="X626" t="str">
            <v>104BPE0550</v>
          </cell>
        </row>
        <row r="627">
          <cell r="W627">
            <v>12</v>
          </cell>
          <cell r="X627" t="str">
            <v>104BPE0550</v>
          </cell>
        </row>
        <row r="628">
          <cell r="W628">
            <v>10</v>
          </cell>
          <cell r="X628" t="str">
            <v>104BPE0550</v>
          </cell>
        </row>
        <row r="629">
          <cell r="W629">
            <v>10</v>
          </cell>
          <cell r="X629" t="str">
            <v>104BPE0550</v>
          </cell>
        </row>
        <row r="630">
          <cell r="W630">
            <v>10</v>
          </cell>
          <cell r="X630" t="str">
            <v>104BPE0550</v>
          </cell>
        </row>
        <row r="631">
          <cell r="W631">
            <v>29</v>
          </cell>
          <cell r="X631" t="str">
            <v>104BPE0550</v>
          </cell>
        </row>
        <row r="632">
          <cell r="W632">
            <v>29</v>
          </cell>
          <cell r="X632" t="str">
            <v>104BPE0550</v>
          </cell>
        </row>
        <row r="633">
          <cell r="W633">
            <v>29</v>
          </cell>
          <cell r="X633" t="str">
            <v>104BPE0550</v>
          </cell>
        </row>
        <row r="634">
          <cell r="W634">
            <v>7</v>
          </cell>
          <cell r="X634" t="str">
            <v>104BPE0550</v>
          </cell>
        </row>
        <row r="635">
          <cell r="W635">
            <v>7</v>
          </cell>
          <cell r="X635" t="str">
            <v>104BPE0550</v>
          </cell>
        </row>
        <row r="636">
          <cell r="W636">
            <v>7</v>
          </cell>
          <cell r="X636" t="str">
            <v>104BPE0550</v>
          </cell>
        </row>
        <row r="637">
          <cell r="W637">
            <v>18</v>
          </cell>
          <cell r="X637" t="str">
            <v>104BPE0550</v>
          </cell>
        </row>
        <row r="638">
          <cell r="W638">
            <v>18</v>
          </cell>
          <cell r="X638" t="str">
            <v>104BPE0550</v>
          </cell>
        </row>
        <row r="639">
          <cell r="W639">
            <v>18</v>
          </cell>
          <cell r="X639" t="str">
            <v>104BPE0550</v>
          </cell>
        </row>
        <row r="640">
          <cell r="W640">
            <v>5</v>
          </cell>
          <cell r="X640" t="str">
            <v>104BPE0550</v>
          </cell>
        </row>
        <row r="641">
          <cell r="W641">
            <v>5</v>
          </cell>
          <cell r="X641" t="str">
            <v>104BPE0550</v>
          </cell>
        </row>
        <row r="642">
          <cell r="W642">
            <v>5</v>
          </cell>
          <cell r="X642" t="str">
            <v>104BPE0550</v>
          </cell>
        </row>
        <row r="643">
          <cell r="W643">
            <v>15</v>
          </cell>
          <cell r="X643" t="str">
            <v>104BPE0550</v>
          </cell>
        </row>
        <row r="644">
          <cell r="W644">
            <v>15</v>
          </cell>
          <cell r="X644" t="str">
            <v>104BPE0550</v>
          </cell>
        </row>
        <row r="645">
          <cell r="W645">
            <v>15</v>
          </cell>
          <cell r="X645" t="str">
            <v>104BPE0550</v>
          </cell>
        </row>
        <row r="646">
          <cell r="W646">
            <v>54</v>
          </cell>
          <cell r="X646" t="str">
            <v>104BPE0550</v>
          </cell>
        </row>
        <row r="647">
          <cell r="W647">
            <v>54</v>
          </cell>
          <cell r="X647" t="str">
            <v>104BPE0550</v>
          </cell>
        </row>
        <row r="648">
          <cell r="W648">
            <v>54</v>
          </cell>
          <cell r="X648" t="str">
            <v>104BPE0550</v>
          </cell>
        </row>
        <row r="649">
          <cell r="W649">
            <v>39</v>
          </cell>
          <cell r="X649" t="str">
            <v>104BPE0550</v>
          </cell>
        </row>
        <row r="650">
          <cell r="W650">
            <v>39</v>
          </cell>
          <cell r="X650" t="str">
            <v>104BPE0550</v>
          </cell>
        </row>
        <row r="651">
          <cell r="W651">
            <v>39</v>
          </cell>
          <cell r="X651" t="str">
            <v>104BPE0550</v>
          </cell>
        </row>
        <row r="652">
          <cell r="W652">
            <v>11</v>
          </cell>
          <cell r="X652" t="str">
            <v>104BPE0550</v>
          </cell>
        </row>
        <row r="653">
          <cell r="W653">
            <v>11</v>
          </cell>
          <cell r="X653" t="str">
            <v>104BPE0550</v>
          </cell>
        </row>
        <row r="654">
          <cell r="W654">
            <v>11</v>
          </cell>
          <cell r="X654" t="str">
            <v>104BPE0550</v>
          </cell>
        </row>
        <row r="655">
          <cell r="W655">
            <v>37</v>
          </cell>
          <cell r="X655" t="str">
            <v>104BPE0550</v>
          </cell>
        </row>
        <row r="656">
          <cell r="W656">
            <v>37</v>
          </cell>
          <cell r="X656" t="str">
            <v>104BPE0550</v>
          </cell>
        </row>
        <row r="657">
          <cell r="W657">
            <v>37</v>
          </cell>
          <cell r="X657" t="str">
            <v>104BPE0550</v>
          </cell>
        </row>
        <row r="658">
          <cell r="W658">
            <v>5</v>
          </cell>
          <cell r="X658" t="str">
            <v>104BPE0550</v>
          </cell>
        </row>
        <row r="659">
          <cell r="W659">
            <v>5</v>
          </cell>
          <cell r="X659" t="str">
            <v>104BPE0550</v>
          </cell>
        </row>
        <row r="660">
          <cell r="W660">
            <v>5</v>
          </cell>
          <cell r="X660" t="str">
            <v>104BPE0550</v>
          </cell>
        </row>
        <row r="661">
          <cell r="W661">
            <v>30</v>
          </cell>
          <cell r="X661" t="str">
            <v>104BPE0550</v>
          </cell>
        </row>
        <row r="662">
          <cell r="W662">
            <v>30</v>
          </cell>
          <cell r="X662" t="str">
            <v>104BPE0550</v>
          </cell>
        </row>
        <row r="663">
          <cell r="W663">
            <v>30</v>
          </cell>
          <cell r="X663" t="str">
            <v>104BPE0550</v>
          </cell>
        </row>
        <row r="664">
          <cell r="W664">
            <v>10</v>
          </cell>
          <cell r="X664" t="str">
            <v>104BPE0550</v>
          </cell>
        </row>
        <row r="665">
          <cell r="W665">
            <v>10</v>
          </cell>
          <cell r="X665" t="str">
            <v>104BPE0550</v>
          </cell>
        </row>
        <row r="666">
          <cell r="W666">
            <v>10</v>
          </cell>
          <cell r="X666" t="str">
            <v>104BPE0550</v>
          </cell>
        </row>
        <row r="667">
          <cell r="W667">
            <v>18</v>
          </cell>
          <cell r="X667" t="str">
            <v>104BPE0550</v>
          </cell>
        </row>
        <row r="668">
          <cell r="W668">
            <v>18</v>
          </cell>
          <cell r="X668" t="str">
            <v>104BPE0550</v>
          </cell>
        </row>
        <row r="669">
          <cell r="W669">
            <v>18</v>
          </cell>
          <cell r="X669" t="str">
            <v>104BPE0550</v>
          </cell>
        </row>
        <row r="670">
          <cell r="W670">
            <v>1</v>
          </cell>
          <cell r="X670" t="str">
            <v>104BPE0550</v>
          </cell>
        </row>
        <row r="671">
          <cell r="W671">
            <v>1</v>
          </cell>
          <cell r="X671" t="str">
            <v>104BPE0550</v>
          </cell>
        </row>
        <row r="672">
          <cell r="W672">
            <v>1</v>
          </cell>
          <cell r="X672" t="str">
            <v>104BPE0550</v>
          </cell>
        </row>
        <row r="673">
          <cell r="W673">
            <v>41</v>
          </cell>
          <cell r="X673" t="str">
            <v>104BPE0550</v>
          </cell>
        </row>
        <row r="674">
          <cell r="W674">
            <v>41</v>
          </cell>
          <cell r="X674" t="str">
            <v>104BPE0550</v>
          </cell>
        </row>
        <row r="675">
          <cell r="W675">
            <v>41</v>
          </cell>
          <cell r="X675" t="str">
            <v>104BPE0550</v>
          </cell>
        </row>
        <row r="676">
          <cell r="W676">
            <v>8</v>
          </cell>
          <cell r="X676" t="str">
            <v>104BPE0550</v>
          </cell>
        </row>
        <row r="677">
          <cell r="W677">
            <v>8</v>
          </cell>
          <cell r="X677" t="str">
            <v>104BPE0550</v>
          </cell>
        </row>
        <row r="678">
          <cell r="W678">
            <v>8</v>
          </cell>
          <cell r="X678" t="str">
            <v>104BPE0550</v>
          </cell>
        </row>
        <row r="679">
          <cell r="W679">
            <v>22</v>
          </cell>
          <cell r="X679" t="str">
            <v>104BPE0550</v>
          </cell>
        </row>
        <row r="680">
          <cell r="W680">
            <v>22</v>
          </cell>
          <cell r="X680" t="str">
            <v>104BPE0550</v>
          </cell>
        </row>
        <row r="681">
          <cell r="W681">
            <v>22</v>
          </cell>
          <cell r="X681" t="str">
            <v>104BPE0550</v>
          </cell>
        </row>
        <row r="682">
          <cell r="W682">
            <v>20</v>
          </cell>
          <cell r="X682" t="str">
            <v>104BPE0550</v>
          </cell>
        </row>
        <row r="683">
          <cell r="W683">
            <v>20</v>
          </cell>
          <cell r="X683" t="str">
            <v>104BPE0550</v>
          </cell>
        </row>
        <row r="684">
          <cell r="W684">
            <v>20</v>
          </cell>
          <cell r="X684" t="str">
            <v>104BPE0550</v>
          </cell>
        </row>
        <row r="685">
          <cell r="W685">
            <v>36</v>
          </cell>
          <cell r="X685" t="str">
            <v>104BPE0550</v>
          </cell>
        </row>
        <row r="686">
          <cell r="W686">
            <v>36</v>
          </cell>
          <cell r="X686" t="str">
            <v>104BPE0550</v>
          </cell>
        </row>
        <row r="687">
          <cell r="W687">
            <v>36</v>
          </cell>
          <cell r="X687" t="str">
            <v>104BPE0550</v>
          </cell>
        </row>
        <row r="688">
          <cell r="W688">
            <v>43</v>
          </cell>
          <cell r="X688" t="str">
            <v>104BPE0550</v>
          </cell>
        </row>
        <row r="689">
          <cell r="W689">
            <v>43</v>
          </cell>
          <cell r="X689" t="str">
            <v>104BPE0550</v>
          </cell>
        </row>
        <row r="690">
          <cell r="W690">
            <v>43</v>
          </cell>
          <cell r="X690" t="str">
            <v>104BPE0550</v>
          </cell>
        </row>
        <row r="691">
          <cell r="W691">
            <v>60</v>
          </cell>
          <cell r="X691" t="str">
            <v>104BPE0550</v>
          </cell>
        </row>
        <row r="692">
          <cell r="W692">
            <v>60</v>
          </cell>
          <cell r="X692" t="str">
            <v>104BPE0550</v>
          </cell>
        </row>
        <row r="693">
          <cell r="W693">
            <v>60</v>
          </cell>
          <cell r="X693" t="str">
            <v>104BPE0550</v>
          </cell>
        </row>
        <row r="694">
          <cell r="W694">
            <v>11</v>
          </cell>
          <cell r="X694" t="str">
            <v>104BPE0550</v>
          </cell>
        </row>
        <row r="695">
          <cell r="W695">
            <v>11</v>
          </cell>
          <cell r="X695" t="str">
            <v>104BPE0550</v>
          </cell>
        </row>
        <row r="696">
          <cell r="W696">
            <v>11</v>
          </cell>
          <cell r="X696" t="str">
            <v>104BPE0550</v>
          </cell>
        </row>
        <row r="697">
          <cell r="W697">
            <v>45</v>
          </cell>
          <cell r="X697" t="str">
            <v>104BPE0550</v>
          </cell>
        </row>
        <row r="698">
          <cell r="W698">
            <v>45</v>
          </cell>
          <cell r="X698" t="str">
            <v>104BPE0550</v>
          </cell>
        </row>
        <row r="699">
          <cell r="W699">
            <v>45</v>
          </cell>
          <cell r="X699" t="str">
            <v>104BPE0550</v>
          </cell>
        </row>
        <row r="700">
          <cell r="W700">
            <v>14</v>
          </cell>
          <cell r="X700" t="str">
            <v>104BPE0550</v>
          </cell>
        </row>
        <row r="701">
          <cell r="W701">
            <v>14</v>
          </cell>
          <cell r="X701" t="str">
            <v>104BPE0550</v>
          </cell>
        </row>
        <row r="702">
          <cell r="W702">
            <v>14</v>
          </cell>
          <cell r="X702" t="str">
            <v>104BPE0550</v>
          </cell>
        </row>
        <row r="703">
          <cell r="W703">
            <v>31</v>
          </cell>
          <cell r="X703" t="str">
            <v>104BPE0550</v>
          </cell>
        </row>
        <row r="704">
          <cell r="W704">
            <v>31</v>
          </cell>
          <cell r="X704" t="str">
            <v>104BPE0550</v>
          </cell>
        </row>
        <row r="705">
          <cell r="W705">
            <v>31</v>
          </cell>
          <cell r="X705" t="str">
            <v>104BPE0550</v>
          </cell>
        </row>
        <row r="706">
          <cell r="W706">
            <v>18</v>
          </cell>
          <cell r="X706" t="str">
            <v>104BPE0550</v>
          </cell>
        </row>
        <row r="707">
          <cell r="W707">
            <v>18</v>
          </cell>
          <cell r="X707" t="str">
            <v>104BPE0550</v>
          </cell>
        </row>
        <row r="708">
          <cell r="W708">
            <v>18</v>
          </cell>
          <cell r="X708" t="str">
            <v>104BPE0550</v>
          </cell>
        </row>
      </sheetData>
      <sheetData sheetId="38">
        <row r="13">
          <cell r="V13">
            <v>45</v>
          </cell>
          <cell r="X13" t="str">
            <v>104BPE0470</v>
          </cell>
        </row>
        <row r="14">
          <cell r="V14">
            <v>45</v>
          </cell>
          <cell r="X14" t="str">
            <v>104BPE0470</v>
          </cell>
        </row>
        <row r="15">
          <cell r="V15">
            <v>70</v>
          </cell>
          <cell r="X15" t="str">
            <v>104BPE0470</v>
          </cell>
        </row>
        <row r="16">
          <cell r="V16">
            <v>50</v>
          </cell>
          <cell r="X16" t="str">
            <v>104BPE0490</v>
          </cell>
        </row>
        <row r="17">
          <cell r="W17">
            <v>40</v>
          </cell>
          <cell r="X17" t="str">
            <v>104BPE0470</v>
          </cell>
        </row>
        <row r="18">
          <cell r="W18">
            <v>40</v>
          </cell>
          <cell r="X18" t="str">
            <v>104BPE0470</v>
          </cell>
        </row>
        <row r="19">
          <cell r="V19">
            <v>70</v>
          </cell>
          <cell r="X19" t="str">
            <v>104BPE0470</v>
          </cell>
        </row>
        <row r="20">
          <cell r="V20">
            <v>70</v>
          </cell>
          <cell r="X20" t="str">
            <v>104BPE0470</v>
          </cell>
        </row>
        <row r="21">
          <cell r="V21">
            <v>70</v>
          </cell>
          <cell r="X21" t="str">
            <v>104BPE0470</v>
          </cell>
        </row>
      </sheetData>
      <sheetData sheetId="39">
        <row r="13">
          <cell r="V13">
            <v>38</v>
          </cell>
          <cell r="X13" t="str">
            <v>104BPE0510</v>
          </cell>
        </row>
        <row r="14">
          <cell r="V14">
            <v>38</v>
          </cell>
          <cell r="X14" t="str">
            <v>104BPE0510</v>
          </cell>
        </row>
        <row r="15">
          <cell r="W15">
            <v>60</v>
          </cell>
          <cell r="X15" t="str">
            <v>104BPE0510</v>
          </cell>
        </row>
        <row r="16">
          <cell r="W16">
            <v>60</v>
          </cell>
          <cell r="X16" t="str">
            <v>104BPE0510</v>
          </cell>
        </row>
        <row r="17">
          <cell r="V17">
            <v>25</v>
          </cell>
          <cell r="X17" t="str">
            <v>104BPE0510</v>
          </cell>
        </row>
        <row r="18">
          <cell r="V18">
            <v>32</v>
          </cell>
          <cell r="X18" t="str">
            <v>104BPE0510</v>
          </cell>
        </row>
        <row r="19">
          <cell r="V19">
            <v>32</v>
          </cell>
          <cell r="X19" t="str">
            <v>104BPE0550</v>
          </cell>
        </row>
        <row r="20">
          <cell r="V20">
            <v>38</v>
          </cell>
          <cell r="X20" t="str">
            <v>104BPE0510</v>
          </cell>
        </row>
        <row r="21">
          <cell r="W21">
            <v>40</v>
          </cell>
          <cell r="X21" t="str">
            <v>104BPE0490</v>
          </cell>
        </row>
        <row r="22">
          <cell r="W22">
            <v>32</v>
          </cell>
          <cell r="X22" t="str">
            <v>104BPE0510</v>
          </cell>
        </row>
        <row r="23">
          <cell r="V23">
            <v>30</v>
          </cell>
          <cell r="X23" t="str">
            <v>104BPE0510</v>
          </cell>
        </row>
        <row r="24">
          <cell r="V24">
            <v>30</v>
          </cell>
          <cell r="X24" t="str">
            <v>104BPE0510</v>
          </cell>
        </row>
      </sheetData>
      <sheetData sheetId="40">
        <row r="13">
          <cell r="V13">
            <v>100</v>
          </cell>
          <cell r="X13" t="str">
            <v>104BPE0330</v>
          </cell>
        </row>
        <row r="14">
          <cell r="W14">
            <v>40</v>
          </cell>
          <cell r="X14" t="str">
            <v>104BPE0530</v>
          </cell>
        </row>
        <row r="15">
          <cell r="V15">
            <v>50</v>
          </cell>
          <cell r="X15" t="str">
            <v>104BPE0330</v>
          </cell>
        </row>
        <row r="16">
          <cell r="W16">
            <v>40</v>
          </cell>
          <cell r="X16" t="str">
            <v>104BPE0530</v>
          </cell>
        </row>
        <row r="17">
          <cell r="V17">
            <v>40</v>
          </cell>
          <cell r="X17" t="str">
            <v>104BPE0530</v>
          </cell>
        </row>
        <row r="18">
          <cell r="W18">
            <v>40</v>
          </cell>
          <cell r="X18" t="str">
            <v>104BPE0330</v>
          </cell>
        </row>
        <row r="19">
          <cell r="V19">
            <v>53</v>
          </cell>
          <cell r="X19" t="str">
            <v>104BPE0530</v>
          </cell>
        </row>
      </sheetData>
      <sheetData sheetId="41">
        <row r="13">
          <cell r="V13">
            <v>100</v>
          </cell>
          <cell r="X13" t="str">
            <v>104BPE0330</v>
          </cell>
        </row>
        <row r="14">
          <cell r="W14">
            <v>40</v>
          </cell>
          <cell r="X14" t="str">
            <v>104BPE0520</v>
          </cell>
        </row>
        <row r="15">
          <cell r="V15">
            <v>100</v>
          </cell>
          <cell r="X15" t="str">
            <v>104BPE0330</v>
          </cell>
        </row>
        <row r="16">
          <cell r="W16">
            <v>70</v>
          </cell>
          <cell r="X16" t="str">
            <v>104BPE0520</v>
          </cell>
        </row>
        <row r="17">
          <cell r="W17">
            <v>24</v>
          </cell>
          <cell r="X17" t="str">
            <v>104BPE0520</v>
          </cell>
        </row>
        <row r="18">
          <cell r="W18">
            <v>100</v>
          </cell>
          <cell r="X18" t="str">
            <v>104BPE0330</v>
          </cell>
        </row>
        <row r="19">
          <cell r="W19">
            <v>44</v>
          </cell>
          <cell r="X19" t="str">
            <v>104BPE0330</v>
          </cell>
        </row>
        <row r="20">
          <cell r="W20">
            <v>44</v>
          </cell>
          <cell r="X20" t="str">
            <v>104BPE0330</v>
          </cell>
        </row>
        <row r="21">
          <cell r="W21">
            <v>65</v>
          </cell>
          <cell r="X21" t="str">
            <v>104BPE0330</v>
          </cell>
        </row>
      </sheetData>
      <sheetData sheetId="42">
        <row r="13">
          <cell r="V13">
            <v>53</v>
          </cell>
          <cell r="X13" t="str">
            <v>104BPE0450</v>
          </cell>
        </row>
        <row r="14">
          <cell r="V14">
            <v>53</v>
          </cell>
          <cell r="X14" t="str">
            <v>104BPE0450</v>
          </cell>
        </row>
        <row r="15">
          <cell r="V15">
            <v>40</v>
          </cell>
          <cell r="X15" t="str">
            <v>104BPE0450</v>
          </cell>
        </row>
        <row r="16">
          <cell r="V16">
            <v>40</v>
          </cell>
          <cell r="X16" t="str">
            <v>104BPE0450</v>
          </cell>
        </row>
        <row r="17">
          <cell r="W17">
            <v>23</v>
          </cell>
          <cell r="X17" t="str">
            <v>104BPE0450</v>
          </cell>
        </row>
        <row r="18">
          <cell r="W18">
            <v>23</v>
          </cell>
          <cell r="X18" t="str">
            <v>104BPE0450</v>
          </cell>
        </row>
        <row r="19">
          <cell r="V19">
            <v>23</v>
          </cell>
          <cell r="X19" t="str">
            <v>104BPE0450</v>
          </cell>
        </row>
        <row r="20">
          <cell r="V20">
            <v>30</v>
          </cell>
          <cell r="X20" t="str">
            <v>104BPE0450</v>
          </cell>
        </row>
        <row r="21">
          <cell r="V21">
            <v>30</v>
          </cell>
          <cell r="X21" t="str">
            <v>104BPE0450</v>
          </cell>
        </row>
        <row r="22">
          <cell r="V22">
            <v>30</v>
          </cell>
          <cell r="X22" t="str">
            <v>104BPE0450</v>
          </cell>
        </row>
      </sheetData>
      <sheetData sheetId="43">
        <row r="13">
          <cell r="O13">
            <v>80</v>
          </cell>
        </row>
      </sheetData>
      <sheetData sheetId="44">
        <row r="13">
          <cell r="Q13">
            <v>15</v>
          </cell>
          <cell r="AC13" t="str">
            <v>NÃO</v>
          </cell>
          <cell r="AD13" t="str">
            <v>104BPE0450</v>
          </cell>
        </row>
        <row r="14">
          <cell r="Q14">
            <v>50</v>
          </cell>
          <cell r="AC14" t="str">
            <v>NÃO</v>
          </cell>
          <cell r="AD14" t="str">
            <v>104BPE0450</v>
          </cell>
        </row>
        <row r="15">
          <cell r="Q15">
            <v>50</v>
          </cell>
          <cell r="AC15" t="str">
            <v>NÃO</v>
          </cell>
          <cell r="AD15" t="str">
            <v>104BPE0450</v>
          </cell>
        </row>
        <row r="16">
          <cell r="Q16">
            <v>85</v>
          </cell>
          <cell r="AC16" t="str">
            <v>NÃO</v>
          </cell>
          <cell r="AD16" t="str">
            <v>104BPE0450</v>
          </cell>
        </row>
        <row r="17">
          <cell r="Q17">
            <v>35</v>
          </cell>
          <cell r="AC17" t="str">
            <v>NÃO</v>
          </cell>
          <cell r="AD17" t="str">
            <v>104BPE0450</v>
          </cell>
        </row>
        <row r="18">
          <cell r="Q18">
            <v>35</v>
          </cell>
          <cell r="AC18" t="str">
            <v>NÃO</v>
          </cell>
          <cell r="AD18" t="str">
            <v>104BPE0450</v>
          </cell>
        </row>
        <row r="19">
          <cell r="Q19">
            <v>25</v>
          </cell>
          <cell r="AC19" t="str">
            <v>NÃO</v>
          </cell>
          <cell r="AD19" t="str">
            <v>104BPE0450</v>
          </cell>
        </row>
        <row r="20">
          <cell r="Q20">
            <v>25</v>
          </cell>
          <cell r="AC20" t="str">
            <v>NÃO</v>
          </cell>
          <cell r="AD20" t="str">
            <v>104BPE0450</v>
          </cell>
        </row>
        <row r="21">
          <cell r="Q21">
            <v>45</v>
          </cell>
          <cell r="AC21" t="str">
            <v>NÃO</v>
          </cell>
          <cell r="AD21" t="str">
            <v>104BPE0450</v>
          </cell>
        </row>
        <row r="22">
          <cell r="Q22">
            <v>40</v>
          </cell>
          <cell r="AC22" t="str">
            <v>NÃO</v>
          </cell>
          <cell r="AD22" t="str">
            <v>104BPE0450</v>
          </cell>
        </row>
        <row r="23">
          <cell r="Q23">
            <v>10</v>
          </cell>
          <cell r="AC23" t="str">
            <v>NÃO</v>
          </cell>
          <cell r="AD23" t="str">
            <v>104BPE0450</v>
          </cell>
        </row>
        <row r="24">
          <cell r="Q24">
            <v>25</v>
          </cell>
          <cell r="AC24" t="str">
            <v>NÃO</v>
          </cell>
          <cell r="AD24" t="str">
            <v>104BPE0450</v>
          </cell>
        </row>
        <row r="25">
          <cell r="Q25">
            <v>30</v>
          </cell>
          <cell r="AC25" t="str">
            <v>NÃO</v>
          </cell>
          <cell r="AD25" t="str">
            <v>104BPE0450</v>
          </cell>
        </row>
        <row r="26">
          <cell r="Q26">
            <v>50</v>
          </cell>
          <cell r="AC26" t="str">
            <v>NÃO</v>
          </cell>
          <cell r="AD26" t="str">
            <v>104BPE0450</v>
          </cell>
        </row>
        <row r="27">
          <cell r="Q27">
            <v>50</v>
          </cell>
          <cell r="AC27" t="str">
            <v>NÃO</v>
          </cell>
          <cell r="AD27" t="str">
            <v>104BPE0450</v>
          </cell>
        </row>
        <row r="28">
          <cell r="Q28">
            <v>60</v>
          </cell>
          <cell r="AC28" t="str">
            <v>NÃO</v>
          </cell>
          <cell r="AD28" t="str">
            <v>104BPE0450</v>
          </cell>
        </row>
        <row r="29">
          <cell r="Q29">
            <v>35</v>
          </cell>
          <cell r="AC29" t="str">
            <v>NÃO</v>
          </cell>
          <cell r="AD29" t="str">
            <v>104BPE0450</v>
          </cell>
        </row>
        <row r="30">
          <cell r="Q30">
            <v>100</v>
          </cell>
          <cell r="AC30" t="str">
            <v>NÃO</v>
          </cell>
          <cell r="AD30" t="str">
            <v>104BPE0450</v>
          </cell>
        </row>
        <row r="31">
          <cell r="Q31">
            <v>15</v>
          </cell>
          <cell r="AC31" t="str">
            <v>NÃO</v>
          </cell>
          <cell r="AD31" t="str">
            <v>104BPE0450</v>
          </cell>
        </row>
        <row r="32">
          <cell r="Q32">
            <v>70</v>
          </cell>
          <cell r="AC32" t="str">
            <v>NÃO</v>
          </cell>
          <cell r="AD32" t="str">
            <v>104BPE0490</v>
          </cell>
        </row>
        <row r="33">
          <cell r="Q33">
            <v>50</v>
          </cell>
          <cell r="AC33" t="str">
            <v>NÃO</v>
          </cell>
          <cell r="AD33" t="str">
            <v>104BPE0490</v>
          </cell>
        </row>
        <row r="34">
          <cell r="Q34">
            <v>70</v>
          </cell>
          <cell r="AC34" t="str">
            <v>NÃO</v>
          </cell>
          <cell r="AD34" t="str">
            <v>104BPE0490</v>
          </cell>
        </row>
        <row r="35">
          <cell r="Q35">
            <v>45</v>
          </cell>
          <cell r="AC35" t="str">
            <v>NÃO</v>
          </cell>
          <cell r="AD35" t="str">
            <v>104BPE0490</v>
          </cell>
        </row>
        <row r="36">
          <cell r="Q36">
            <v>60</v>
          </cell>
          <cell r="AC36" t="str">
            <v>NÃO</v>
          </cell>
          <cell r="AD36" t="str">
            <v>104BPE0490</v>
          </cell>
        </row>
        <row r="37">
          <cell r="Q37">
            <v>110</v>
          </cell>
          <cell r="AC37" t="str">
            <v>NÃO</v>
          </cell>
          <cell r="AD37" t="str">
            <v>104BPE0490</v>
          </cell>
        </row>
        <row r="38">
          <cell r="Q38">
            <v>40</v>
          </cell>
          <cell r="AC38" t="str">
            <v>NÃO</v>
          </cell>
          <cell r="AD38" t="str">
            <v>104BPE0490</v>
          </cell>
        </row>
        <row r="39">
          <cell r="Q39">
            <v>95</v>
          </cell>
          <cell r="AC39" t="str">
            <v>NÃO</v>
          </cell>
          <cell r="AD39" t="str">
            <v>104BPE0490</v>
          </cell>
        </row>
        <row r="40">
          <cell r="Q40">
            <v>40</v>
          </cell>
          <cell r="AC40" t="str">
            <v>NÃO</v>
          </cell>
          <cell r="AD40" t="str">
            <v>104BPE0490</v>
          </cell>
        </row>
        <row r="41">
          <cell r="Q41">
            <v>30</v>
          </cell>
          <cell r="AC41" t="str">
            <v>NÃO</v>
          </cell>
          <cell r="AD41" t="str">
            <v>104BPE0490</v>
          </cell>
        </row>
        <row r="42">
          <cell r="Q42">
            <v>30</v>
          </cell>
          <cell r="AC42" t="str">
            <v>NÃO</v>
          </cell>
          <cell r="AD42" t="str">
            <v>104BPE0490</v>
          </cell>
        </row>
        <row r="43">
          <cell r="Q43">
            <v>38</v>
          </cell>
          <cell r="AC43" t="str">
            <v>NÃO</v>
          </cell>
          <cell r="AD43" t="str">
            <v>104BPE0490</v>
          </cell>
        </row>
        <row r="44">
          <cell r="Q44">
            <v>45</v>
          </cell>
          <cell r="AC44" t="str">
            <v>NÃO</v>
          </cell>
          <cell r="AD44" t="str">
            <v>104BPE0490</v>
          </cell>
        </row>
        <row r="45">
          <cell r="Q45">
            <v>70</v>
          </cell>
          <cell r="AC45" t="str">
            <v>NÃO</v>
          </cell>
          <cell r="AD45" t="str">
            <v>104BPE0510</v>
          </cell>
        </row>
        <row r="46">
          <cell r="Q46">
            <v>80</v>
          </cell>
          <cell r="AC46" t="str">
            <v>NÃO</v>
          </cell>
          <cell r="AD46" t="str">
            <v>104BPE0510</v>
          </cell>
        </row>
        <row r="47">
          <cell r="Q47">
            <v>25</v>
          </cell>
          <cell r="AC47" t="str">
            <v>NÃO</v>
          </cell>
          <cell r="AD47" t="str">
            <v>104BPE0510</v>
          </cell>
        </row>
        <row r="48">
          <cell r="Q48">
            <v>25</v>
          </cell>
          <cell r="AC48" t="str">
            <v>NÃO</v>
          </cell>
          <cell r="AD48" t="str">
            <v>104BPE0510</v>
          </cell>
        </row>
        <row r="49">
          <cell r="Q49">
            <v>35</v>
          </cell>
          <cell r="AC49" t="str">
            <v>NÃO</v>
          </cell>
          <cell r="AD49" t="str">
            <v>104BPE0510</v>
          </cell>
        </row>
        <row r="50">
          <cell r="Q50">
            <v>25</v>
          </cell>
          <cell r="AC50" t="str">
            <v>NÃO</v>
          </cell>
          <cell r="AD50" t="str">
            <v>104BPE0510</v>
          </cell>
        </row>
        <row r="51">
          <cell r="Q51">
            <v>40</v>
          </cell>
          <cell r="AC51" t="str">
            <v>NÃO</v>
          </cell>
          <cell r="AD51" t="str">
            <v>104BPE0510</v>
          </cell>
        </row>
        <row r="52">
          <cell r="Q52">
            <v>65</v>
          </cell>
          <cell r="AC52" t="str">
            <v>NÃO</v>
          </cell>
          <cell r="AD52" t="str">
            <v>104BPE0510</v>
          </cell>
        </row>
        <row r="53">
          <cell r="Q53">
            <v>20</v>
          </cell>
          <cell r="AC53" t="str">
            <v>NÃO</v>
          </cell>
          <cell r="AD53" t="str">
            <v>104BPE0510</v>
          </cell>
        </row>
        <row r="54">
          <cell r="Q54">
            <v>85</v>
          </cell>
          <cell r="AC54" t="str">
            <v>NÃO</v>
          </cell>
          <cell r="AD54" t="str">
            <v>104BPE0510</v>
          </cell>
        </row>
        <row r="55">
          <cell r="Q55">
            <v>20</v>
          </cell>
          <cell r="AC55" t="str">
            <v>NÃO</v>
          </cell>
          <cell r="AD55" t="str">
            <v>104BPE0510</v>
          </cell>
        </row>
        <row r="56">
          <cell r="Q56">
            <v>35</v>
          </cell>
          <cell r="AC56" t="str">
            <v>NÃO</v>
          </cell>
          <cell r="AD56" t="str">
            <v>104BPE0510</v>
          </cell>
        </row>
        <row r="57">
          <cell r="Q57">
            <v>15</v>
          </cell>
          <cell r="AC57" t="str">
            <v>NÃO</v>
          </cell>
          <cell r="AD57" t="str">
            <v>104BPE0510</v>
          </cell>
        </row>
        <row r="58">
          <cell r="Q58">
            <v>15</v>
          </cell>
          <cell r="AC58" t="str">
            <v>NÃO</v>
          </cell>
          <cell r="AD58" t="str">
            <v>104BPE0510</v>
          </cell>
        </row>
        <row r="59">
          <cell r="Q59">
            <v>145</v>
          </cell>
          <cell r="AC59" t="str">
            <v>NÃO</v>
          </cell>
          <cell r="AD59" t="str">
            <v>104BPE0520</v>
          </cell>
        </row>
        <row r="60">
          <cell r="Q60">
            <v>155</v>
          </cell>
          <cell r="AC60" t="str">
            <v>NÃO</v>
          </cell>
          <cell r="AD60" t="str">
            <v>104BPE0520</v>
          </cell>
        </row>
        <row r="61">
          <cell r="Q61">
            <v>50</v>
          </cell>
          <cell r="AC61" t="str">
            <v>NÃO</v>
          </cell>
          <cell r="AD61" t="str">
            <v>104BPE0520</v>
          </cell>
        </row>
        <row r="62">
          <cell r="Q62">
            <v>85</v>
          </cell>
          <cell r="AC62" t="str">
            <v>NÃO</v>
          </cell>
          <cell r="AD62" t="str">
            <v>104BPE0520</v>
          </cell>
        </row>
        <row r="63">
          <cell r="Q63">
            <v>30</v>
          </cell>
          <cell r="AC63" t="str">
            <v>NÃO</v>
          </cell>
          <cell r="AD63" t="str">
            <v>104BPE0520</v>
          </cell>
        </row>
        <row r="64">
          <cell r="Q64">
            <v>75</v>
          </cell>
          <cell r="AC64" t="str">
            <v>NÃO</v>
          </cell>
          <cell r="AD64" t="str">
            <v>104BPE0520</v>
          </cell>
        </row>
        <row r="65">
          <cell r="Q65">
            <v>40</v>
          </cell>
          <cell r="AC65" t="str">
            <v>NÃO</v>
          </cell>
          <cell r="AD65" t="str">
            <v>104BPE0520</v>
          </cell>
        </row>
        <row r="66">
          <cell r="Q66">
            <v>40</v>
          </cell>
          <cell r="AC66" t="str">
            <v>SIM</v>
          </cell>
          <cell r="AD66" t="str">
            <v>104BPE0520</v>
          </cell>
        </row>
        <row r="67">
          <cell r="Q67">
            <v>60</v>
          </cell>
          <cell r="AC67" t="str">
            <v>NÃO</v>
          </cell>
          <cell r="AD67" t="str">
            <v>104BPE0520</v>
          </cell>
        </row>
        <row r="68">
          <cell r="Q68">
            <v>40</v>
          </cell>
          <cell r="AC68" t="str">
            <v>NÃO</v>
          </cell>
          <cell r="AD68" t="str">
            <v>104BPE0520</v>
          </cell>
        </row>
        <row r="69">
          <cell r="Q69">
            <v>60</v>
          </cell>
          <cell r="AC69" t="str">
            <v>NÃO</v>
          </cell>
          <cell r="AD69" t="str">
            <v>104BPE0520</v>
          </cell>
        </row>
        <row r="70">
          <cell r="Q70">
            <v>90</v>
          </cell>
          <cell r="AC70" t="str">
            <v>NÃO</v>
          </cell>
          <cell r="AD70" t="str">
            <v>104BPE0520</v>
          </cell>
        </row>
        <row r="71">
          <cell r="Q71">
            <v>30</v>
          </cell>
          <cell r="AC71" t="str">
            <v>NÃO</v>
          </cell>
          <cell r="AD71" t="str">
            <v>104BPE0520</v>
          </cell>
        </row>
        <row r="72">
          <cell r="Q72">
            <v>100</v>
          </cell>
          <cell r="AC72" t="str">
            <v>NÃO</v>
          </cell>
          <cell r="AD72" t="str">
            <v>104BPE0520</v>
          </cell>
        </row>
        <row r="73">
          <cell r="Q73">
            <v>45</v>
          </cell>
          <cell r="AC73" t="str">
            <v>NÃO</v>
          </cell>
          <cell r="AD73" t="str">
            <v>104BPE0520</v>
          </cell>
        </row>
        <row r="74">
          <cell r="Q74">
            <v>60</v>
          </cell>
          <cell r="AC74" t="str">
            <v>NÃO</v>
          </cell>
          <cell r="AD74" t="str">
            <v>104BPE0520</v>
          </cell>
        </row>
        <row r="75">
          <cell r="Q75">
            <v>15</v>
          </cell>
          <cell r="AC75" t="str">
            <v>NÃO</v>
          </cell>
          <cell r="AD75" t="str">
            <v>104BPE0530</v>
          </cell>
        </row>
        <row r="76">
          <cell r="Q76">
            <v>75</v>
          </cell>
          <cell r="AC76" t="str">
            <v>NÃO</v>
          </cell>
          <cell r="AD76" t="str">
            <v>104BPE0530</v>
          </cell>
        </row>
        <row r="77">
          <cell r="Q77">
            <v>25</v>
          </cell>
          <cell r="AC77" t="str">
            <v>NÃO</v>
          </cell>
          <cell r="AD77" t="str">
            <v>104BPE0530</v>
          </cell>
        </row>
        <row r="78">
          <cell r="Q78">
            <v>70</v>
          </cell>
          <cell r="AC78" t="str">
            <v>NÃO</v>
          </cell>
          <cell r="AD78" t="str">
            <v>104BPE0530</v>
          </cell>
        </row>
        <row r="79">
          <cell r="Q79">
            <v>30</v>
          </cell>
          <cell r="AC79" t="str">
            <v>NÃO</v>
          </cell>
          <cell r="AD79" t="str">
            <v>104BPE0530</v>
          </cell>
        </row>
        <row r="80">
          <cell r="Q80">
            <v>45</v>
          </cell>
          <cell r="AC80" t="str">
            <v>SIM</v>
          </cell>
          <cell r="AD80" t="str">
            <v>104BPE0550</v>
          </cell>
        </row>
        <row r="81">
          <cell r="Q81">
            <v>15</v>
          </cell>
          <cell r="AC81" t="str">
            <v>NÃO</v>
          </cell>
          <cell r="AD81" t="str">
            <v>104BPE0550</v>
          </cell>
        </row>
        <row r="82">
          <cell r="Q82">
            <v>25</v>
          </cell>
          <cell r="AC82" t="str">
            <v>NÃO</v>
          </cell>
          <cell r="AD82" t="str">
            <v>104BPE0550</v>
          </cell>
        </row>
        <row r="83">
          <cell r="Q83">
            <v>10</v>
          </cell>
          <cell r="AC83" t="str">
            <v>NÃO</v>
          </cell>
          <cell r="AD83" t="str">
            <v>104BPE0550</v>
          </cell>
        </row>
        <row r="84">
          <cell r="Q84">
            <v>60</v>
          </cell>
          <cell r="AC84" t="str">
            <v>NÃO</v>
          </cell>
          <cell r="AD84" t="str">
            <v>104BPE0550</v>
          </cell>
        </row>
        <row r="85">
          <cell r="Q85">
            <v>80</v>
          </cell>
          <cell r="AC85" t="str">
            <v>NÃO</v>
          </cell>
          <cell r="AD85" t="str">
            <v>104BPE0550</v>
          </cell>
        </row>
        <row r="86">
          <cell r="Q86">
            <v>20</v>
          </cell>
          <cell r="AC86" t="str">
            <v>NÃO</v>
          </cell>
          <cell r="AD86" t="str">
            <v>104BPE0550</v>
          </cell>
        </row>
        <row r="87">
          <cell r="Q87">
            <v>25</v>
          </cell>
          <cell r="AC87" t="str">
            <v>NÃO</v>
          </cell>
          <cell r="AD87" t="str">
            <v>104BPE0550</v>
          </cell>
        </row>
        <row r="88">
          <cell r="Q88">
            <v>75</v>
          </cell>
          <cell r="AC88" t="str">
            <v>NÃO</v>
          </cell>
          <cell r="AD88" t="str">
            <v>104BPE0550</v>
          </cell>
        </row>
        <row r="89">
          <cell r="Q89">
            <v>65</v>
          </cell>
          <cell r="AC89" t="str">
            <v>NÃO</v>
          </cell>
          <cell r="AD89" t="str">
            <v>104BPE0550</v>
          </cell>
        </row>
        <row r="90">
          <cell r="Q90">
            <v>10</v>
          </cell>
          <cell r="AC90" t="str">
            <v>NÃO</v>
          </cell>
          <cell r="AD90" t="str">
            <v>104BPE0550</v>
          </cell>
        </row>
        <row r="91">
          <cell r="Q91">
            <v>20</v>
          </cell>
          <cell r="AC91" t="str">
            <v>NÃO</v>
          </cell>
          <cell r="AD91" t="str">
            <v>104BPE0550</v>
          </cell>
        </row>
        <row r="92">
          <cell r="Q92">
            <v>40</v>
          </cell>
          <cell r="AC92" t="str">
            <v>NÃO</v>
          </cell>
          <cell r="AD92" t="str">
            <v>104BPE0550</v>
          </cell>
        </row>
        <row r="93">
          <cell r="Q93">
            <v>270</v>
          </cell>
          <cell r="AC93" t="str">
            <v>NÃO</v>
          </cell>
          <cell r="AD93" t="str">
            <v>104BPE0550</v>
          </cell>
        </row>
        <row r="94">
          <cell r="Q94">
            <v>25</v>
          </cell>
          <cell r="AC94" t="str">
            <v>NÃO</v>
          </cell>
          <cell r="AD94" t="str">
            <v>104BPE0550</v>
          </cell>
        </row>
        <row r="95">
          <cell r="Q95">
            <v>265</v>
          </cell>
          <cell r="AC95" t="str">
            <v>NÃO</v>
          </cell>
          <cell r="AD95" t="str">
            <v>104BPE0550</v>
          </cell>
        </row>
        <row r="96">
          <cell r="Q96">
            <v>30</v>
          </cell>
          <cell r="AC96" t="str">
            <v>NÃO</v>
          </cell>
          <cell r="AD96" t="str">
            <v>104BPE0550</v>
          </cell>
        </row>
        <row r="97">
          <cell r="Q97">
            <v>20</v>
          </cell>
          <cell r="AC97" t="str">
            <v>NÃO</v>
          </cell>
          <cell r="AD97" t="str">
            <v>104BPE0550</v>
          </cell>
        </row>
        <row r="98">
          <cell r="Q98">
            <v>180</v>
          </cell>
          <cell r="AC98" t="str">
            <v>NÃO</v>
          </cell>
          <cell r="AD98" t="str">
            <v>104BPE0550</v>
          </cell>
        </row>
        <row r="99">
          <cell r="Q99">
            <v>40</v>
          </cell>
          <cell r="AC99" t="str">
            <v>NÃO</v>
          </cell>
          <cell r="AD99" t="str">
            <v>104BPE0550</v>
          </cell>
        </row>
      </sheetData>
      <sheetData sheetId="45"/>
      <sheetData sheetId="46"/>
      <sheetData sheetId="47"/>
      <sheetData sheetId="48"/>
      <sheetData sheetId="49"/>
      <sheetData sheetId="50"/>
      <sheetData sheetId="51">
        <row r="14">
          <cell r="H14" t="str">
            <v>PÓRTICO</v>
          </cell>
          <cell r="I14">
            <v>1</v>
          </cell>
          <cell r="L14">
            <v>56</v>
          </cell>
          <cell r="O14" t="str">
            <v>IMPLANTAÇÃO</v>
          </cell>
          <cell r="P14" t="str">
            <v>104BPE0330</v>
          </cell>
        </row>
        <row r="15">
          <cell r="H15" t="str">
            <v>SEMI-PÓRTICO</v>
          </cell>
          <cell r="I15">
            <v>1</v>
          </cell>
          <cell r="L15">
            <v>28</v>
          </cell>
          <cell r="O15" t="str">
            <v>IMPLANTAÇÃO</v>
          </cell>
          <cell r="P15" t="str">
            <v>104BPE0330</v>
          </cell>
        </row>
        <row r="16">
          <cell r="H16" t="str">
            <v>SEMI-PÓRTICO</v>
          </cell>
          <cell r="I16">
            <v>1</v>
          </cell>
          <cell r="L16">
            <v>28</v>
          </cell>
          <cell r="O16" t="str">
            <v>IMPLANTAÇÃO</v>
          </cell>
          <cell r="P16" t="str">
            <v>104BPE0330</v>
          </cell>
        </row>
        <row r="17">
          <cell r="H17" t="str">
            <v>SEMI-PÓRTICO</v>
          </cell>
          <cell r="I17">
            <v>1</v>
          </cell>
          <cell r="L17">
            <v>28</v>
          </cell>
          <cell r="O17" t="str">
            <v>IMPLANTAÇÃO</v>
          </cell>
          <cell r="P17" t="str">
            <v>104BPE0330</v>
          </cell>
        </row>
        <row r="18">
          <cell r="H18" t="str">
            <v>SEMI-PÓRTICO</v>
          </cell>
          <cell r="I18">
            <v>1</v>
          </cell>
          <cell r="L18">
            <v>28</v>
          </cell>
          <cell r="O18" t="str">
            <v>IMPLANTAÇÃO</v>
          </cell>
          <cell r="P18" t="str">
            <v>104BPE0330</v>
          </cell>
        </row>
        <row r="19">
          <cell r="H19" t="str">
            <v>SEMI-PÓRTICO</v>
          </cell>
          <cell r="I19">
            <v>1</v>
          </cell>
          <cell r="L19">
            <v>28</v>
          </cell>
          <cell r="O19" t="str">
            <v>IMPLANTAÇÃO</v>
          </cell>
          <cell r="P19" t="str">
            <v>104BPE0330</v>
          </cell>
        </row>
        <row r="20">
          <cell r="H20" t="str">
            <v>SEMI-PÓRTICO</v>
          </cell>
          <cell r="I20">
            <v>1</v>
          </cell>
          <cell r="L20">
            <v>28</v>
          </cell>
          <cell r="O20" t="str">
            <v>IMPLANTAÇÃO</v>
          </cell>
          <cell r="P20" t="str">
            <v>104BPE0330</v>
          </cell>
        </row>
        <row r="21">
          <cell r="H21" t="str">
            <v>SEMI-PÓRTICO</v>
          </cell>
          <cell r="I21">
            <v>1</v>
          </cell>
          <cell r="L21">
            <v>28</v>
          </cell>
          <cell r="O21" t="str">
            <v>IMPLANTAÇÃO</v>
          </cell>
          <cell r="P21" t="str">
            <v>104BPE0350</v>
          </cell>
        </row>
        <row r="22">
          <cell r="H22" t="str">
            <v>SEMI-PÓRTICO</v>
          </cell>
          <cell r="I22">
            <v>1</v>
          </cell>
          <cell r="L22">
            <v>28</v>
          </cell>
          <cell r="O22" t="str">
            <v>IMPLANTAÇÃO</v>
          </cell>
          <cell r="P22" t="str">
            <v>104BPE0350</v>
          </cell>
        </row>
      </sheetData>
      <sheetData sheetId="52">
        <row r="14">
          <cell r="H14" t="str">
            <v>SEMI-PÓRTICO</v>
          </cell>
          <cell r="I14">
            <v>1</v>
          </cell>
          <cell r="L14">
            <v>28</v>
          </cell>
          <cell r="O14" t="str">
            <v>IMPLANTAÇÃO</v>
          </cell>
          <cell r="P14" t="str">
            <v>104BPE0450</v>
          </cell>
        </row>
        <row r="15">
          <cell r="H15" t="str">
            <v>SEMI-PÓRTICO</v>
          </cell>
          <cell r="I15">
            <v>1</v>
          </cell>
          <cell r="L15">
            <v>28</v>
          </cell>
          <cell r="O15" t="str">
            <v>IMPLANTAÇÃO</v>
          </cell>
          <cell r="P15" t="str">
            <v>104BPE0450</v>
          </cell>
        </row>
        <row r="16">
          <cell r="H16" t="str">
            <v>SEMI-PÓRTICO</v>
          </cell>
          <cell r="I16">
            <v>1</v>
          </cell>
          <cell r="L16">
            <v>28</v>
          </cell>
          <cell r="O16" t="str">
            <v>IMPLANTAÇÃO</v>
          </cell>
          <cell r="P16" t="str">
            <v>104BPE0450</v>
          </cell>
        </row>
        <row r="17">
          <cell r="H17" t="str">
            <v>SEMI-PÓRTICO</v>
          </cell>
          <cell r="I17">
            <v>1</v>
          </cell>
          <cell r="L17">
            <v>28</v>
          </cell>
          <cell r="O17" t="str">
            <v>IMPLANTAÇÃO</v>
          </cell>
          <cell r="P17" t="str">
            <v>104BPE0450</v>
          </cell>
        </row>
        <row r="18">
          <cell r="H18" t="str">
            <v>SEMI-PÓRTICO</v>
          </cell>
          <cell r="I18">
            <v>1</v>
          </cell>
          <cell r="L18">
            <v>28</v>
          </cell>
          <cell r="O18" t="str">
            <v>IMPLANTAÇÃO</v>
          </cell>
          <cell r="P18" t="str">
            <v>104BPE0470</v>
          </cell>
        </row>
        <row r="19">
          <cell r="H19" t="str">
            <v>SEMI-PÓRTICO</v>
          </cell>
          <cell r="I19">
            <v>1</v>
          </cell>
          <cell r="L19">
            <v>28</v>
          </cell>
          <cell r="O19" t="str">
            <v>IMPLANTAÇÃO</v>
          </cell>
          <cell r="P19" t="str">
            <v>104BPE0470</v>
          </cell>
        </row>
        <row r="20">
          <cell r="H20" t="str">
            <v>SEMI-PÓRTICO</v>
          </cell>
          <cell r="I20">
            <v>1</v>
          </cell>
          <cell r="L20">
            <v>28</v>
          </cell>
          <cell r="O20" t="str">
            <v>IMPLANTAÇÃO</v>
          </cell>
          <cell r="P20" t="str">
            <v>104BPE0550</v>
          </cell>
        </row>
        <row r="21">
          <cell r="H21" t="str">
            <v>PÓRTICO</v>
          </cell>
          <cell r="I21">
            <v>1</v>
          </cell>
          <cell r="L21">
            <v>56</v>
          </cell>
          <cell r="O21" t="str">
            <v>IMPLANTAÇÃO</v>
          </cell>
          <cell r="P21" t="str">
            <v>104BPE0550</v>
          </cell>
        </row>
      </sheetData>
      <sheetData sheetId="53">
        <row r="13">
          <cell r="E13" t="str">
            <v>PÓRTICO</v>
          </cell>
          <cell r="J13">
            <v>1</v>
          </cell>
          <cell r="L13" t="str">
            <v>104BPE0550</v>
          </cell>
        </row>
      </sheetData>
      <sheetData sheetId="54"/>
      <sheetData sheetId="55"/>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NV"/>
      <sheetName val="VDM"/>
      <sheetName val="INFO"/>
      <sheetName val="PRANCHA"/>
      <sheetName val="LEGENDAS"/>
      <sheetName val="CREMA"/>
      <sheetName val="DG"/>
      <sheetName val="PERFIS_MT"/>
      <sheetName val="CLASSE"/>
      <sheetName val="caracteristicas_segmento"/>
      <sheetName val="sin_hor_inventario"/>
      <sheetName val="legendas_cadastro"/>
      <sheetName val="tachas_cadastro"/>
      <sheetName val="sin_vertical_inventario"/>
      <sheetName val="OAE_inventário"/>
      <sheetName val="tabela de curvas existentes"/>
      <sheetName val="faixa_de_dominio_invent."/>
      <sheetName val="curvas_tratamento"/>
      <sheetName val="sin_hor_necessidades_mec"/>
      <sheetName val="sin_hor_necessidades_man"/>
      <sheetName val="tachas_necessidades"/>
      <sheetName val="Plan2"/>
      <sheetName val="Plan1"/>
      <sheetName val="Defensas_inventario"/>
      <sheetName val="Defensas_necessidades"/>
      <sheetName val="porticos_semi-porticos_invent."/>
      <sheetName val="sin_vertical_necessidades"/>
      <sheetName val="quantitativos_por_SNV"/>
      <sheetName val="CRITÉRIO DE PAGAMENTO"/>
    </sheetNames>
    <sheetDataSet>
      <sheetData sheetId="0">
        <row r="1">
          <cell r="A1">
            <v>1E-4</v>
          </cell>
        </row>
      </sheetData>
      <sheetData sheetId="1">
        <row r="2">
          <cell r="A2">
            <v>1E-4</v>
          </cell>
        </row>
      </sheetData>
      <sheetData sheetId="2" refreshError="1"/>
      <sheetData sheetId="3">
        <row r="2">
          <cell r="A2">
            <v>1E-4</v>
          </cell>
        </row>
      </sheetData>
      <sheetData sheetId="4" refreshError="1"/>
      <sheetData sheetId="5" refreshError="1"/>
      <sheetData sheetId="6" refreshError="1"/>
      <sheetData sheetId="7">
        <row r="2">
          <cell r="A2" t="str">
            <v>MT-C150 X 4.0M</v>
          </cell>
        </row>
      </sheetData>
      <sheetData sheetId="8">
        <row r="20">
          <cell r="L20">
            <v>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L12" t="str">
            <v>EM-276/2000</v>
          </cell>
        </row>
      </sheetData>
      <sheetData sheetId="19">
        <row r="12">
          <cell r="G12" t="str">
            <v>EM-276/2000</v>
          </cell>
        </row>
      </sheetData>
      <sheetData sheetId="20">
        <row r="13">
          <cell r="T13" t="str">
            <v>222BPI0250</v>
          </cell>
        </row>
      </sheetData>
      <sheetData sheetId="21" refreshError="1"/>
      <sheetData sheetId="22" refreshError="1"/>
      <sheetData sheetId="23">
        <row r="10">
          <cell r="X10" t="str">
            <v>222BPI0275</v>
          </cell>
        </row>
      </sheetData>
      <sheetData sheetId="24">
        <row r="12">
          <cell r="T12" t="str">
            <v>NÃO</v>
          </cell>
        </row>
      </sheetData>
      <sheetData sheetId="25">
        <row r="12">
          <cell r="E12" t="str">
            <v>PRT</v>
          </cell>
        </row>
      </sheetData>
      <sheetData sheetId="26">
        <row r="12">
          <cell r="H12" t="str">
            <v>MD</v>
          </cell>
        </row>
      </sheetData>
      <sheetData sheetId="27" refreshError="1"/>
      <sheetData sheetId="28"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ROTEIRO DE UTILIZAÇÃO"/>
      <sheetName val="Auxiliar Serviç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 CONSERVAÇÃO"/>
      <sheetName val="TRANS OBRAS COMPLEMENTARES"/>
      <sheetName val="PLANILHA ORÇAMENTÁRIA"/>
      <sheetName val="CRONOGRAMA"/>
      <sheetName val="CROQUI PESQUISADAS"/>
      <sheetName val="CROQUI ADOTADAS"/>
      <sheetName val="ESTUDO ECONÔMICO USINA"/>
      <sheetName val="mobilizaçao"/>
      <sheetName val="COMP.SERVIÇOS"/>
      <sheetName val="COMP.AUTOMÓVEL"/>
      <sheetName val="inst.cant.obra"/>
      <sheetName val="LAY OUT CANTEIRO DE OBRAS"/>
      <sheetName val="DECLARAÇÕES"/>
      <sheetName val="MEMÓRIA CONSERVAÇÃO"/>
      <sheetName val="MEMÓRIA CONS MAT BET CONS"/>
      <sheetName val="SOLICITAÇÕES DE ORÇAMENTO"/>
      <sheetName val="justif. veículo sugestão"/>
      <sheetName val="VERIFICAÇÕES"/>
      <sheetName val="INSUMOS"/>
      <sheetName val="CADASTRO"/>
      <sheetName val="Quantidades e Preços - Lote 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32">
          <cell r="G32">
            <v>10.199999999999999</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amentos"/>
      <sheetName val="Materiais"/>
      <sheetName val="Mão de Obra"/>
      <sheetName val="Instalação e manutenção de cant"/>
      <sheetName val="Mobilização e desmob. de equip."/>
      <sheetName val="Mob. e desmob. de equip."/>
      <sheetName val="desmat. destoc 0,15m"/>
      <sheetName val="Esc. carga transp DMT 1000 a 12"/>
      <sheetName val="Compactação aterro 100%"/>
      <sheetName val="Dependências da área técnica"/>
      <sheetName val="Preparação área de estocagem"/>
      <sheetName val="OR960887"/>
      <sheetName val="comp1"/>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QuQuant"/>
      <sheetName val="DADOS"/>
      <sheetName val="Orçamentária"/>
      <sheetName val="SIIG 2010-Jun"/>
      <sheetName val="Estimativa"/>
      <sheetName val="DG"/>
      <sheetName val="Materiais Betuminosos"/>
      <sheetName val="Qd05 Preço"/>
      <sheetName val="Qd06"/>
      <sheetName val="LOTE 6"/>
      <sheetName val="OR960887.XLS"/>
      <sheetName val="Acumul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 CAPA"/>
      <sheetName val="2 - MAPA DA OBRA"/>
      <sheetName val="3 - INVENTÁRIO DOS ELEMENTOS"/>
      <sheetName val="4- BDI"/>
      <sheetName val="5 - FIT"/>
      <sheetName val="6 - NÍVEL DE ESFORÇO 1 ANO"/>
      <sheetName val="6.1 - NÍVEL DE ESFORÇO 2 ANOS"/>
      <sheetName val="6.2 - CRONOGRAMA"/>
      <sheetName val="7. CROQUI PESQUISADAS"/>
      <sheetName val="7.1 CROQUI ADOTADAS"/>
      <sheetName val="7.2 - PESQ. BRITA-AREIA"/>
      <sheetName val="8.0 - CROQUI REFIN."/>
      <sheetName val="8.1 - PESQ. MAT. BETUM."/>
      <sheetName val="11 - TRANSPORTES"/>
      <sheetName val="11 - TRANSPORTES Auxiliar"/>
      <sheetName val="Preço de transp. SICRO"/>
      <sheetName val="FATORES"/>
      <sheetName val="INSUMOS"/>
      <sheetName val="CROQUI ADOTADAS"/>
      <sheetName val="CADASTRO"/>
      <sheetName val="procedimentos"/>
    </sheetNames>
    <sheetDataSet>
      <sheetData sheetId="0" refreshError="1"/>
      <sheetData sheetId="1" refreshError="1"/>
      <sheetData sheetId="2" refreshError="1"/>
      <sheetData sheetId="3" refreshError="1"/>
      <sheetData sheetId="4" refreshError="1"/>
      <sheetData sheetId="5" refreshError="1"/>
      <sheetData sheetId="6">
        <row r="2">
          <cell r="A2" t="str">
            <v>RODOVIA:</v>
          </cell>
        </row>
      </sheetData>
      <sheetData sheetId="7"/>
      <sheetData sheetId="8" refreshError="1"/>
      <sheetData sheetId="9">
        <row r="36">
          <cell r="A36" t="str">
            <v>Jazida - Britagem</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imentos"/>
      <sheetName val="medição "/>
      <sheetName val="ficha medição"/>
      <sheetName val="memória quantitativa"/>
      <sheetName val="Transportes"/>
      <sheetName val="ind. físicos"/>
      <sheetName val="pluviometria"/>
      <sheetName val="rel. mensal "/>
      <sheetName val="ISSQN - BR-293"/>
      <sheetName val="Declaração 978 TCU"/>
      <sheetName val="Novo Boletim"/>
      <sheetName val="Gráfico"/>
      <sheetName val="Plan1"/>
    </sheetNames>
    <sheetDataSet>
      <sheetData sheetId="0" refreshError="1">
        <row r="4">
          <cell r="A4" t="str">
            <v xml:space="preserve">DNIT </v>
          </cell>
        </row>
        <row r="16">
          <cell r="A16">
            <v>40816</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por Rodovia"/>
      <sheetName val="OPEX"/>
      <sheetName val="PER"/>
      <sheetName val="CAPEX CONSOLIDADO"/>
      <sheetName val="C-1964_Quadro PER Valores 01"/>
      <sheetName val="market"/>
    </sheetNames>
    <definedNames>
      <definedName name="Header1"/>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D"/>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D"/>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v. Auxiliares"/>
      <sheetName val="Equipamentos"/>
      <sheetName val="Materiais"/>
      <sheetName val="Mão de Obra"/>
      <sheetName val="Planilha1"/>
      <sheetName val="BDI"/>
      <sheetName val="Encargos Sociais"/>
      <sheetName val="Inst. Canteiro"/>
      <sheetName val="Mobilização"/>
      <sheetName val="Brita para remendo"/>
      <sheetName val="Pintura de ligação"/>
      <sheetName val="RR1C para pint. lig"/>
      <sheetName val="Transp. RR1C"/>
      <sheetName val="Capa selante"/>
      <sheetName val="RR2C para capa selante"/>
      <sheetName val="Transp. RR2C "/>
      <sheetName val="MBUF"/>
      <sheetName val="RM1C para MBUF"/>
      <sheetName val="Transp. RM1C para MBUF"/>
      <sheetName val="MBUQ"/>
      <sheetName val="CAP para MBUQ"/>
      <sheetName val="Transp. CAP para MBUQ"/>
      <sheetName val="Rec. Rev. com MBUQ"/>
      <sheetName val="Rec. Placa de concreto"/>
      <sheetName val="Enchimento de junta"/>
      <sheetName val="Limpeza de ponte"/>
      <sheetName val="Enrocamento"/>
      <sheetName val="Alvenaria de pedra"/>
      <sheetName val="Tapa buraco"/>
      <sheetName val="Remendo Profundo"/>
      <sheetName val="Remendo Profundo mec."/>
      <sheetName val="Correção de defeitos"/>
      <sheetName val="correção por fresagem"/>
      <sheetName val="Selagem de trinca"/>
      <sheetName val="RR-1C para selagem de trinca"/>
      <sheetName val="Transp. RR-1C para selagem"/>
      <sheetName val="Rec. guarda corpo"/>
      <sheetName val="STC 01"/>
      <sheetName val="SCC 04"/>
      <sheetName val="MFC 05"/>
      <sheetName val="Demolição de concreto armado"/>
      <sheetName val="Concreto 25 MPa"/>
      <sheetName val="Forma comum de madeira"/>
      <sheetName val="Limpeza de sarjeta e meio fio"/>
      <sheetName val="Limpeza de valeta de corte"/>
      <sheetName val="Limpeza de vala de drenagem"/>
      <sheetName val="Limpeza de descida dágua"/>
      <sheetName val="Limpeza de bueiro"/>
      <sheetName val="Desobstrução de bueiro"/>
      <sheetName val="Caiação"/>
      <sheetName val="Rec. Manual de aterro"/>
      <sheetName val="Rec. Mec. de aterro"/>
      <sheetName val="Rem. manual de barreira solo"/>
      <sheetName val="Rem. mec de barreira solo"/>
      <sheetName val="Roçada manual"/>
      <sheetName val="Roçada mecanizada"/>
      <sheetName val="Capina manual"/>
      <sheetName val="Pintura de faixa"/>
      <sheetName val="Transp. local basc. 5m³ N P"/>
      <sheetName val="Transp. local basc. 10m³ N P"/>
      <sheetName val="Transp. local carroc N.P."/>
      <sheetName val="Transp. comerci carroc N.P."/>
      <sheetName val="Transp. comerci basc N.P."/>
      <sheetName val="Transp. local basc Pav."/>
      <sheetName val="Transp. local mat remendos"/>
      <sheetName val="Transp. local pav. 10m³ pav."/>
      <sheetName val="Transp. local carroc 4t. Pav."/>
      <sheetName val="Transp. local carroc Pav."/>
      <sheetName val="Transp. com. basc Pav."/>
    </sheetNames>
    <sheetDataSet>
      <sheetData sheetId="0" refreshError="1"/>
      <sheetData sheetId="1">
        <row r="3">
          <cell r="A3" t="str">
            <v>A001</v>
          </cell>
          <cell r="B3" t="str">
            <v>Componente para equipamento : Caterpillar : D8T - trator de esteiras</v>
          </cell>
          <cell r="C3">
            <v>2010410.54</v>
          </cell>
          <cell r="D3">
            <v>20.624600000000001</v>
          </cell>
          <cell r="E3">
            <v>406.43020000000001</v>
          </cell>
        </row>
        <row r="4">
          <cell r="A4" t="str">
            <v>A002</v>
          </cell>
          <cell r="B4" t="str">
            <v>Componente para equipamento : Caterpillar : R-8 - escarificador</v>
          </cell>
          <cell r="C4">
            <v>158629.29999999999</v>
          </cell>
          <cell r="D4">
            <v>0</v>
          </cell>
          <cell r="E4">
            <v>16.3035</v>
          </cell>
        </row>
        <row r="5">
          <cell r="A5" t="str">
            <v>A003</v>
          </cell>
          <cell r="B5" t="str">
            <v>Componente para veículos : Mercedes Benz : ATEGO 1319- chassis 7,1 t (p/ caminhão)</v>
          </cell>
          <cell r="C5">
            <v>185720.65</v>
          </cell>
          <cell r="D5">
            <v>14.0076</v>
          </cell>
          <cell r="E5">
            <v>92.857799999999997</v>
          </cell>
        </row>
        <row r="6">
          <cell r="A6" t="str">
            <v>A004</v>
          </cell>
          <cell r="B6" t="str">
            <v>Componente para veículos : Mercedes Benz : ATEGO 1419- chassis 9,4 t (p/ caminhão)</v>
          </cell>
          <cell r="C6">
            <v>186346.99</v>
          </cell>
          <cell r="D6">
            <v>14.0076</v>
          </cell>
          <cell r="E6">
            <v>97.431100000000001</v>
          </cell>
        </row>
        <row r="7">
          <cell r="A7" t="str">
            <v>A005</v>
          </cell>
          <cell r="B7" t="str">
            <v>Componente para veículos : Mercedes Benz : ATRON 2324 6x2 - chassis 10,5 t (p/ caminhão)</v>
          </cell>
          <cell r="C7">
            <v>230198.18</v>
          </cell>
          <cell r="D7">
            <v>14.0076</v>
          </cell>
          <cell r="E7">
            <v>119.8288</v>
          </cell>
        </row>
        <row r="8">
          <cell r="A8" t="str">
            <v>A007</v>
          </cell>
          <cell r="B8" t="str">
            <v>Componente para veículos : Mercedes Benz : 815/37 - chassis 4,0 t (p/ caminhão)</v>
          </cell>
          <cell r="C8">
            <v>158631.20000000001</v>
          </cell>
          <cell r="D8">
            <v>14.0076</v>
          </cell>
          <cell r="E8">
            <v>71.730199999999996</v>
          </cell>
        </row>
        <row r="9">
          <cell r="A9" t="str">
            <v>A009</v>
          </cell>
          <cell r="B9" t="str">
            <v>Componente para veículos : Mercedes Benz : ATRON 1635 S/45 - chassis 4,0 t (p/ caminhão)</v>
          </cell>
          <cell r="C9">
            <v>341871.45</v>
          </cell>
          <cell r="D9">
            <v>14.781000000000001</v>
          </cell>
          <cell r="E9">
            <v>176.21729999999999</v>
          </cell>
        </row>
        <row r="10">
          <cell r="A10" t="str">
            <v>A010</v>
          </cell>
          <cell r="B10" t="str">
            <v>Componente para veículos : Randon : carrega tudo - semi-reboque p/ cavalo mec. 35,0 t</v>
          </cell>
          <cell r="C10">
            <v>188658.28</v>
          </cell>
          <cell r="D10">
            <v>0</v>
          </cell>
          <cell r="E10">
            <v>29.281300000000002</v>
          </cell>
        </row>
        <row r="11">
          <cell r="A11" t="str">
            <v>A011</v>
          </cell>
          <cell r="B11" t="str">
            <v>Componente para veículos : Rossetti : 4 m3 - caçamba basculante 4 m3</v>
          </cell>
          <cell r="C11">
            <v>26247.21</v>
          </cell>
          <cell r="D11">
            <v>0</v>
          </cell>
          <cell r="E11">
            <v>4.4043999999999999</v>
          </cell>
        </row>
        <row r="12">
          <cell r="A12" t="str">
            <v>A012</v>
          </cell>
          <cell r="B12" t="str">
            <v>Componente para veículos : Rossetti : 6 m3 - caçamba basculante 6 m3</v>
          </cell>
          <cell r="C12">
            <v>33604.160000000003</v>
          </cell>
          <cell r="D12">
            <v>0</v>
          </cell>
          <cell r="E12">
            <v>5.6391</v>
          </cell>
        </row>
        <row r="13">
          <cell r="A13" t="str">
            <v>A013</v>
          </cell>
          <cell r="B13" t="str">
            <v>Componente para veículos : Rossetti : 10 m3 - caçamba basculante 10 m3</v>
          </cell>
          <cell r="C13">
            <v>35771.89</v>
          </cell>
          <cell r="D13">
            <v>0</v>
          </cell>
          <cell r="E13">
            <v>6.0027999999999997</v>
          </cell>
        </row>
        <row r="14">
          <cell r="A14" t="str">
            <v>A014</v>
          </cell>
          <cell r="B14" t="str">
            <v>Componente para veículos : Rossetti : 5 m3 - caçamba basculante</v>
          </cell>
          <cell r="C14">
            <v>26984.71</v>
          </cell>
          <cell r="D14">
            <v>0</v>
          </cell>
          <cell r="E14">
            <v>4.5282999999999998</v>
          </cell>
        </row>
        <row r="15">
          <cell r="A15" t="str">
            <v>A015</v>
          </cell>
          <cell r="B15" t="str">
            <v>Componente para veículos : diversos : Standart 6,0 m3 - caçamba térmica</v>
          </cell>
          <cell r="C15">
            <v>88043.34</v>
          </cell>
          <cell r="D15">
            <v>0</v>
          </cell>
          <cell r="E15">
            <v>14.7743</v>
          </cell>
        </row>
        <row r="16">
          <cell r="A16" t="str">
            <v>A016</v>
          </cell>
          <cell r="B16" t="str">
            <v>Componente para veículos : diversos : 6.000 l - tanque de água p/ chassis caminhão</v>
          </cell>
          <cell r="C16">
            <v>45135</v>
          </cell>
          <cell r="D16">
            <v>0</v>
          </cell>
          <cell r="E16">
            <v>6.5563000000000002</v>
          </cell>
        </row>
        <row r="17">
          <cell r="A17" t="str">
            <v>A017</v>
          </cell>
          <cell r="B17" t="str">
            <v>Componente para veículos : diversos : 10.000 l - tanque de água p/ chassis caminhão</v>
          </cell>
          <cell r="C17">
            <v>60681.5</v>
          </cell>
          <cell r="D17">
            <v>0</v>
          </cell>
          <cell r="E17">
            <v>8.8143999999999991</v>
          </cell>
        </row>
        <row r="18">
          <cell r="A18" t="str">
            <v>A018</v>
          </cell>
          <cell r="B18" t="str">
            <v>Componente para veículos : Cifali : 6.000 L / HE-C - tanque de asf. p/ chassis caminhão</v>
          </cell>
          <cell r="C18">
            <v>149447</v>
          </cell>
          <cell r="D18">
            <v>0</v>
          </cell>
          <cell r="E18">
            <v>12.7964</v>
          </cell>
        </row>
        <row r="19">
          <cell r="A19" t="str">
            <v>A020</v>
          </cell>
          <cell r="B19" t="str">
            <v>Componente para veículos : Mambrini : - carroc. madeira 7,0 m - 15 t</v>
          </cell>
          <cell r="C19">
            <v>17724.009999999998</v>
          </cell>
          <cell r="D19">
            <v>0</v>
          </cell>
          <cell r="E19">
            <v>2.5745</v>
          </cell>
        </row>
        <row r="20">
          <cell r="A20" t="str">
            <v>A021</v>
          </cell>
          <cell r="B20" t="str">
            <v>Componente para veículos : Mambrini : 709/37 - carroc. madeira 4,5 m - 4 t</v>
          </cell>
          <cell r="C20">
            <v>7582.68</v>
          </cell>
          <cell r="D20">
            <v>0</v>
          </cell>
          <cell r="E20">
            <v>1.1013999999999999</v>
          </cell>
        </row>
        <row r="21">
          <cell r="A21" t="str">
            <v>A023</v>
          </cell>
          <cell r="B21" t="str">
            <v>Componente para equipamento : Cifali : - usina de asfalto 40/80 T/H fixa</v>
          </cell>
          <cell r="C21">
            <v>1913819.98</v>
          </cell>
          <cell r="D21">
            <v>0</v>
          </cell>
          <cell r="E21">
            <v>246.0626</v>
          </cell>
        </row>
        <row r="22">
          <cell r="A22" t="str">
            <v>A024</v>
          </cell>
          <cell r="B22" t="str">
            <v>Componente para equipamento : diversos : - vibrador de imersão para concreto</v>
          </cell>
          <cell r="C22">
            <v>995.25</v>
          </cell>
          <cell r="D22">
            <v>14.3513</v>
          </cell>
          <cell r="E22">
            <v>14.557499999999999</v>
          </cell>
        </row>
        <row r="23">
          <cell r="A23" t="str">
            <v>A025</v>
          </cell>
          <cell r="B23" t="str">
            <v>Componente para equipamento : diversos : VIP-MT2 - motor para acionamento de vibrador</v>
          </cell>
          <cell r="C23">
            <v>756.02</v>
          </cell>
          <cell r="D23">
            <v>0</v>
          </cell>
          <cell r="E23">
            <v>1.0915999999999999</v>
          </cell>
        </row>
        <row r="24">
          <cell r="A24" t="str">
            <v>A026</v>
          </cell>
          <cell r="B24" t="str">
            <v>Componente para veículos : Consmaq : HS-06 - equip. p/hidrossemeadura</v>
          </cell>
          <cell r="C24">
            <v>280840</v>
          </cell>
          <cell r="D24">
            <v>0</v>
          </cell>
          <cell r="E24">
            <v>47.126800000000003</v>
          </cell>
        </row>
        <row r="25">
          <cell r="A25" t="str">
            <v>A029</v>
          </cell>
          <cell r="B25" t="str">
            <v>Componente para equipamento : Maquesonda : MACH/850- sonda rotativa com motor</v>
          </cell>
          <cell r="C25">
            <v>126453.53</v>
          </cell>
          <cell r="D25">
            <v>0</v>
          </cell>
          <cell r="E25">
            <v>33.057099999999998</v>
          </cell>
        </row>
        <row r="26">
          <cell r="A26" t="str">
            <v>A030</v>
          </cell>
          <cell r="B26" t="str">
            <v>Componente para equipamento : Maquesonda : 361.01 nº 0007 - tripé para sonda rotativa</v>
          </cell>
          <cell r="C26">
            <v>5899.04</v>
          </cell>
          <cell r="D26">
            <v>0</v>
          </cell>
          <cell r="E26">
            <v>1.0027999999999999</v>
          </cell>
        </row>
        <row r="27">
          <cell r="A27" t="str">
            <v>A031</v>
          </cell>
          <cell r="B27" t="str">
            <v>Componente para veículos : Randon : - eixo tandem (balancim)</v>
          </cell>
          <cell r="C27">
            <v>18085.04</v>
          </cell>
          <cell r="D27">
            <v>0</v>
          </cell>
          <cell r="E27">
            <v>3.0348000000000002</v>
          </cell>
        </row>
        <row r="28">
          <cell r="A28" t="str">
            <v>A032</v>
          </cell>
          <cell r="B28" t="str">
            <v>Componente para veículos : Mercedes Benz : ATRON 2729/36 K 6x4 - chassis 15 t (p/ caminhão)</v>
          </cell>
          <cell r="C28">
            <v>312139.48</v>
          </cell>
          <cell r="D28">
            <v>14.0076</v>
          </cell>
          <cell r="E28">
            <v>150.19669999999999</v>
          </cell>
        </row>
        <row r="29">
          <cell r="A29" t="str">
            <v>A033</v>
          </cell>
          <cell r="B29" t="str">
            <v>Componente para veículos : Mercedes Benz : ATEGO 1719/36 - chassis 17t (p/ caminhão)</v>
          </cell>
          <cell r="C29">
            <v>185332.32</v>
          </cell>
          <cell r="D29">
            <v>14.0076</v>
          </cell>
          <cell r="E29">
            <v>88.835099999999997</v>
          </cell>
        </row>
        <row r="30">
          <cell r="A30" t="str">
            <v>A036</v>
          </cell>
          <cell r="B30" t="str">
            <v>Componente para equipamento : Bhemel : P/ 3 m3 - campânula de ar comprimido compl.</v>
          </cell>
          <cell r="C30">
            <v>37828.879999999997</v>
          </cell>
          <cell r="D30">
            <v>0</v>
          </cell>
          <cell r="E30">
            <v>3.8517000000000001</v>
          </cell>
        </row>
        <row r="31">
          <cell r="A31" t="str">
            <v>A037</v>
          </cell>
          <cell r="B31" t="str">
            <v>Componente para equipamento : Bhemel : P/ 3 m3 - reservatório de ar 3 m3</v>
          </cell>
          <cell r="C31">
            <v>22242.06</v>
          </cell>
          <cell r="D31">
            <v>0</v>
          </cell>
          <cell r="E31">
            <v>2.2646000000000002</v>
          </cell>
        </row>
        <row r="32">
          <cell r="A32" t="str">
            <v>A038</v>
          </cell>
          <cell r="B32" t="str">
            <v>Componente para equipamento : Bhemel : P/ 3m3 - câmara de descomp. e oxig.</v>
          </cell>
          <cell r="C32">
            <v>29586.35</v>
          </cell>
          <cell r="D32">
            <v>0</v>
          </cell>
          <cell r="E32">
            <v>3.0125000000000002</v>
          </cell>
        </row>
        <row r="33">
          <cell r="A33" t="str">
            <v>A057</v>
          </cell>
          <cell r="B33" t="str">
            <v>Componente para veículos : diversos : RAC 2 1700 Baldan - roçadeira de arrasto</v>
          </cell>
          <cell r="C33">
            <v>13161.42</v>
          </cell>
          <cell r="D33">
            <v>0</v>
          </cell>
          <cell r="E33">
            <v>2.1223000000000001</v>
          </cell>
        </row>
        <row r="34">
          <cell r="A34" t="str">
            <v>A059</v>
          </cell>
          <cell r="B34" t="str">
            <v>Componente para veículos : Consmaq : LA-6 - equip. p/ lama asfaltica 6m3</v>
          </cell>
          <cell r="C34">
            <v>330990</v>
          </cell>
          <cell r="D34">
            <v>0</v>
          </cell>
          <cell r="E34">
            <v>52.419800000000002</v>
          </cell>
        </row>
        <row r="35">
          <cell r="A35" t="str">
            <v>A063</v>
          </cell>
          <cell r="B35" t="str">
            <v>Componente para veículos : Mambrini : - carroceria de madeira 7 t-tipo TOCO</v>
          </cell>
          <cell r="C35">
            <v>9478.35</v>
          </cell>
          <cell r="D35">
            <v>0</v>
          </cell>
          <cell r="E35">
            <v>1.3769</v>
          </cell>
        </row>
        <row r="36">
          <cell r="A36" t="str">
            <v>A065</v>
          </cell>
          <cell r="B36" t="str">
            <v>Componente para veículos : Mambrini : - carroc. madeira 5,4 m - 10 t</v>
          </cell>
          <cell r="C36">
            <v>12532.49</v>
          </cell>
          <cell r="D36">
            <v>0</v>
          </cell>
          <cell r="E36">
            <v>1.8204</v>
          </cell>
        </row>
        <row r="37">
          <cell r="A37" t="str">
            <v>A067</v>
          </cell>
          <cell r="B37" t="str">
            <v>Componente para equipamento : Caterpillar : 8 SU - lâmina p/ trator D8T</v>
          </cell>
          <cell r="C37">
            <v>174548.71</v>
          </cell>
          <cell r="D37">
            <v>0</v>
          </cell>
          <cell r="E37">
            <v>17.939800000000002</v>
          </cell>
        </row>
        <row r="38">
          <cell r="A38" t="str">
            <v>A070</v>
          </cell>
          <cell r="B38" t="str">
            <v>Componente para equipamento : Servimaq : - mesa vibr. 2x1 m com motor de 3 cv</v>
          </cell>
          <cell r="C38">
            <v>9069.5300000000007</v>
          </cell>
          <cell r="D38">
            <v>0</v>
          </cell>
          <cell r="E38">
            <v>2.2673999999999999</v>
          </cell>
        </row>
        <row r="39">
          <cell r="A39" t="str">
            <v>A073</v>
          </cell>
          <cell r="B39" t="str">
            <v>Componente para equipamento : Servimaq : reto - forma p/ mourão quadrado P.V</v>
          </cell>
          <cell r="C39">
            <v>724.24</v>
          </cell>
          <cell r="D39">
            <v>0</v>
          </cell>
          <cell r="E39">
            <v>0.18099999999999999</v>
          </cell>
        </row>
        <row r="40">
          <cell r="A40" t="str">
            <v>A075</v>
          </cell>
          <cell r="B40" t="str">
            <v>Componente para equipamento : Servimaq : - forma para placas pré-mold. de pav.</v>
          </cell>
          <cell r="C40">
            <v>923.57</v>
          </cell>
          <cell r="D40">
            <v>0</v>
          </cell>
          <cell r="E40">
            <v>0.23089999999999999</v>
          </cell>
        </row>
        <row r="41">
          <cell r="A41" t="str">
            <v>A083</v>
          </cell>
          <cell r="B41" t="str">
            <v>Componente para equipamento : Servimaq : - carro p/ transp de pré-moldado de c</v>
          </cell>
          <cell r="C41">
            <v>1549.56</v>
          </cell>
          <cell r="D41">
            <v>0</v>
          </cell>
          <cell r="E41">
            <v>0.38740000000000002</v>
          </cell>
        </row>
        <row r="42">
          <cell r="A42" t="str">
            <v>A084</v>
          </cell>
          <cell r="B42" t="str">
            <v>Componente para equipamento : Servimaq : - cavalete móvel (manual)</v>
          </cell>
          <cell r="C42">
            <v>4555.1499999999996</v>
          </cell>
          <cell r="D42">
            <v>0</v>
          </cell>
          <cell r="E42">
            <v>1.1388</v>
          </cell>
        </row>
        <row r="43">
          <cell r="A43" t="str">
            <v>A088</v>
          </cell>
          <cell r="B43" t="str">
            <v>Componente para equipamento : Servimaq : C/ 30 ANÉIS - forma para fabr. tubo vibr. D=0,20m</v>
          </cell>
          <cell r="C43">
            <v>10167.969999999999</v>
          </cell>
          <cell r="D43">
            <v>0</v>
          </cell>
          <cell r="E43">
            <v>3.4769999999999999</v>
          </cell>
        </row>
        <row r="44">
          <cell r="A44" t="str">
            <v>A089</v>
          </cell>
          <cell r="B44" t="str">
            <v>Componente para equipamento : Servimaq : C/ 30 ANÉIS - forma para fabr. tubo vibr. D=0,30m</v>
          </cell>
          <cell r="C44">
            <v>11880.09</v>
          </cell>
          <cell r="D44">
            <v>0</v>
          </cell>
          <cell r="E44">
            <v>3.9049999999999998</v>
          </cell>
        </row>
        <row r="45">
          <cell r="A45" t="str">
            <v>A090</v>
          </cell>
          <cell r="B45" t="str">
            <v>Componente para equipamento : Servimaq : C/ 30 ANÉIS - forma para fabr. tubo vibr. D=0,40m</v>
          </cell>
          <cell r="C45">
            <v>13096.73</v>
          </cell>
          <cell r="D45">
            <v>0</v>
          </cell>
          <cell r="E45">
            <v>4.2092000000000001</v>
          </cell>
        </row>
        <row r="46">
          <cell r="A46" t="str">
            <v>A091</v>
          </cell>
          <cell r="B46" t="str">
            <v>Componente para equipamento : Servimaq : C/ 30 ANÉIS - forma para fabr. tubo vibr. D=0,60m</v>
          </cell>
          <cell r="C46">
            <v>16986.259999999998</v>
          </cell>
          <cell r="D46">
            <v>0</v>
          </cell>
          <cell r="E46">
            <v>5.1814999999999998</v>
          </cell>
        </row>
        <row r="47">
          <cell r="A47" t="str">
            <v>A092</v>
          </cell>
          <cell r="B47" t="str">
            <v>Componente para equipamento : Servimaq : C/ 20 ANÉIS - forma para fabr. tubo vibr. D=0,80m</v>
          </cell>
          <cell r="C47">
            <v>18789.57</v>
          </cell>
          <cell r="D47">
            <v>0</v>
          </cell>
          <cell r="E47">
            <v>5.6323999999999996</v>
          </cell>
        </row>
        <row r="48">
          <cell r="A48" t="str">
            <v>A093</v>
          </cell>
          <cell r="B48" t="str">
            <v>Componente para equipamento : Servimaq : C/ 15 ANÉIS - forma para fabr. tubo vibr. D=1,00m</v>
          </cell>
          <cell r="C48">
            <v>20606.46</v>
          </cell>
          <cell r="D48">
            <v>0</v>
          </cell>
          <cell r="E48">
            <v>6.0865999999999998</v>
          </cell>
        </row>
        <row r="49">
          <cell r="A49" t="str">
            <v>A094</v>
          </cell>
          <cell r="B49" t="str">
            <v>Componente para equipamento : Servimaq : C/ 10 ANÉIS - forma para fabr. tubo vibr. D=1,20m</v>
          </cell>
          <cell r="C49">
            <v>20233.900000000001</v>
          </cell>
          <cell r="D49">
            <v>0</v>
          </cell>
          <cell r="E49">
            <v>5.9935</v>
          </cell>
        </row>
        <row r="50">
          <cell r="A50" t="str">
            <v>A095</v>
          </cell>
          <cell r="B50" t="str">
            <v>Componente para equipamento : Servimaq : C/ 5 ANÉIS - forma para fabr. tubo vibr. D=1,50m</v>
          </cell>
          <cell r="C50">
            <v>18910.88</v>
          </cell>
          <cell r="D50">
            <v>0</v>
          </cell>
          <cell r="E50">
            <v>5.6627000000000001</v>
          </cell>
        </row>
        <row r="51">
          <cell r="A51" t="str">
            <v>A096</v>
          </cell>
          <cell r="B51" t="str">
            <v>Componente para veículos : diversos : 13000 l - tanque de água p/ chassis</v>
          </cell>
          <cell r="C51">
            <v>67201</v>
          </cell>
          <cell r="D51">
            <v>0</v>
          </cell>
          <cell r="E51">
            <v>9.7615999999999996</v>
          </cell>
        </row>
        <row r="52">
          <cell r="A52" t="str">
            <v>A097</v>
          </cell>
          <cell r="B52" t="str">
            <v>Componente para veículos : diversos : 8000 l - tanque de água p/ chassis</v>
          </cell>
          <cell r="C52">
            <v>49849.1</v>
          </cell>
          <cell r="D52">
            <v>0</v>
          </cell>
          <cell r="E52">
            <v>7.2411000000000003</v>
          </cell>
        </row>
        <row r="53">
          <cell r="A53" t="str">
            <v>A098</v>
          </cell>
          <cell r="B53" t="str">
            <v>Componente para veículos : Volkswagen : Constellation 26-280 6x4 - chassis p/ caminhão</v>
          </cell>
          <cell r="C53">
            <v>251283.79</v>
          </cell>
          <cell r="D53">
            <v>14.0076</v>
          </cell>
          <cell r="E53">
            <v>139.9846</v>
          </cell>
        </row>
        <row r="54">
          <cell r="A54" t="str">
            <v>A099</v>
          </cell>
          <cell r="B54" t="str">
            <v>Componente para veículos : CIBI : 5m3 - betoneira 5m3 p/ caminhão</v>
          </cell>
          <cell r="C54">
            <v>65195</v>
          </cell>
          <cell r="D54">
            <v>0</v>
          </cell>
          <cell r="E54">
            <v>10.940099999999999</v>
          </cell>
        </row>
        <row r="55">
          <cell r="A55" t="str">
            <v>A100</v>
          </cell>
          <cell r="B55" t="str">
            <v>Componente para veículos : Volvo : FMX 6X4R - chassis p/ caminhão 40 t</v>
          </cell>
          <cell r="C55">
            <v>431724.13</v>
          </cell>
          <cell r="D55">
            <v>14.0076</v>
          </cell>
          <cell r="E55">
            <v>213.90280000000001</v>
          </cell>
        </row>
        <row r="56">
          <cell r="A56" t="str">
            <v>A101</v>
          </cell>
          <cell r="B56" t="str">
            <v>Componente para veículos : Rossetti : 12m3/14m3 - caçamba basculante 14m3</v>
          </cell>
          <cell r="C56">
            <v>37482.11</v>
          </cell>
          <cell r="D56">
            <v>0</v>
          </cell>
          <cell r="E56">
            <v>6.2896999999999998</v>
          </cell>
        </row>
        <row r="57">
          <cell r="A57" t="str">
            <v>A102</v>
          </cell>
          <cell r="B57" t="str">
            <v>Componente para veículos : Rossetti : 12m3 - caçamba basculante p/ rocha</v>
          </cell>
          <cell r="C57">
            <v>82135.67</v>
          </cell>
          <cell r="D57">
            <v>0</v>
          </cell>
          <cell r="E57">
            <v>13.7829</v>
          </cell>
        </row>
        <row r="58">
          <cell r="A58" t="str">
            <v>A103</v>
          </cell>
          <cell r="B58" t="str">
            <v>Componente para veículos : Madal-Palfinger : PKK-12500 AV2A - guindaste 5t</v>
          </cell>
          <cell r="C58">
            <v>60330.45</v>
          </cell>
          <cell r="D58">
            <v>0</v>
          </cell>
          <cell r="E58">
            <v>8.7635000000000005</v>
          </cell>
        </row>
        <row r="59">
          <cell r="A59" t="str">
            <v>A105</v>
          </cell>
          <cell r="B59" t="str">
            <v>Componente para veículos : Randon : 10m3 - caçamba basculante p/ rocha</v>
          </cell>
          <cell r="C59">
            <v>62198.239999999998</v>
          </cell>
          <cell r="D59">
            <v>0</v>
          </cell>
          <cell r="E59">
            <v>10.4373</v>
          </cell>
        </row>
        <row r="60">
          <cell r="A60" t="str">
            <v>A106</v>
          </cell>
          <cell r="B60" t="str">
            <v>Máquina para Pintura : Elgimaq : EGM-CAF-800L - Pintura a frio</v>
          </cell>
          <cell r="C60">
            <v>656965</v>
          </cell>
          <cell r="D60">
            <v>0</v>
          </cell>
          <cell r="E60">
            <v>52.557200000000002</v>
          </cell>
        </row>
        <row r="61">
          <cell r="A61" t="str">
            <v>A107</v>
          </cell>
          <cell r="B61" t="str">
            <v>Máquina para Pintura : Elgimaq : EGM-FA 1500 L - para demarcações com termoplasticos</v>
          </cell>
          <cell r="C61">
            <v>977925</v>
          </cell>
          <cell r="D61">
            <v>0</v>
          </cell>
          <cell r="E61">
            <v>78.233999999999995</v>
          </cell>
        </row>
        <row r="62">
          <cell r="A62" t="str">
            <v>A108</v>
          </cell>
          <cell r="B62" t="str">
            <v>Componente para equipamento : Terex : MULTIFLEX p/ 8m3 - semi-reboque</v>
          </cell>
          <cell r="C62">
            <v>676944.76</v>
          </cell>
          <cell r="D62">
            <v>0</v>
          </cell>
          <cell r="E62">
            <v>145.6086</v>
          </cell>
        </row>
        <row r="63">
          <cell r="A63" t="str">
            <v>A109</v>
          </cell>
          <cell r="B63" t="str">
            <v>Componente para equipamento : Servimaq : - forma p/ balizador</v>
          </cell>
          <cell r="C63">
            <v>2652.21</v>
          </cell>
          <cell r="D63">
            <v>0</v>
          </cell>
          <cell r="E63">
            <v>0.66300000000000003</v>
          </cell>
        </row>
        <row r="64">
          <cell r="A64" t="str">
            <v>A110</v>
          </cell>
          <cell r="B64" t="str">
            <v>Componente para equipamento : Servimaq : - forma p/ guarda-corpo</v>
          </cell>
          <cell r="C64">
            <v>5527.61</v>
          </cell>
          <cell r="D64">
            <v>0</v>
          </cell>
          <cell r="E64">
            <v>1.3818999999999999</v>
          </cell>
        </row>
        <row r="65">
          <cell r="A65" t="str">
            <v>E001</v>
          </cell>
          <cell r="B65" t="str">
            <v>Trator de Esteiras : New Holland : 7D - com lâmina</v>
          </cell>
          <cell r="C65">
            <v>363561.99</v>
          </cell>
          <cell r="D65">
            <v>20.624600000000001</v>
          </cell>
          <cell r="E65">
            <v>125.2658</v>
          </cell>
        </row>
        <row r="66">
          <cell r="A66" t="str">
            <v>E002</v>
          </cell>
          <cell r="B66" t="str">
            <v>Trator de Esteiras : Caterpillar : D6N - com lâmina</v>
          </cell>
          <cell r="C66">
            <v>789317.1</v>
          </cell>
          <cell r="D66">
            <v>20.624600000000001</v>
          </cell>
          <cell r="E66">
            <v>222.05539999999999</v>
          </cell>
        </row>
        <row r="67">
          <cell r="A67" t="str">
            <v>E003</v>
          </cell>
          <cell r="B67" t="str">
            <v>Trator de Esteiras : Caterpillar : D8T - com lâmina</v>
          </cell>
          <cell r="C67">
            <v>2184959.25</v>
          </cell>
          <cell r="D67">
            <v>20.624600000000001</v>
          </cell>
          <cell r="E67">
            <v>424.37</v>
          </cell>
        </row>
        <row r="68">
          <cell r="A68" t="str">
            <v>E005</v>
          </cell>
          <cell r="B68" t="str">
            <v>Motoscraper : Caterpillar : 621H -</v>
          </cell>
          <cell r="C68">
            <v>3553317.81</v>
          </cell>
          <cell r="D68">
            <v>20.624600000000001</v>
          </cell>
          <cell r="E68">
            <v>591.59730000000002</v>
          </cell>
        </row>
        <row r="69">
          <cell r="A69" t="str">
            <v>E006</v>
          </cell>
          <cell r="B69" t="str">
            <v>Motoniveladora : Caterpillar : 120K -</v>
          </cell>
          <cell r="C69">
            <v>733534.48</v>
          </cell>
          <cell r="D69">
            <v>20.624600000000001</v>
          </cell>
          <cell r="E69">
            <v>176.0085</v>
          </cell>
        </row>
        <row r="70">
          <cell r="A70" t="str">
            <v>E007</v>
          </cell>
          <cell r="B70" t="str">
            <v>Trator Agrícola : Massey Ferguson : MF 4291/4 449A -</v>
          </cell>
          <cell r="C70">
            <v>133537.75</v>
          </cell>
          <cell r="D70">
            <v>13.3201</v>
          </cell>
          <cell r="E70">
            <v>76.700699999999998</v>
          </cell>
        </row>
        <row r="71">
          <cell r="A71" t="str">
            <v>E009</v>
          </cell>
          <cell r="B71" t="str">
            <v>Carregadeira de Pneus : Caterpillar : 924H - 1,80 m3</v>
          </cell>
          <cell r="C71">
            <v>430130.52</v>
          </cell>
          <cell r="D71">
            <v>20.624600000000001</v>
          </cell>
          <cell r="E71">
            <v>140.05410000000001</v>
          </cell>
        </row>
        <row r="72">
          <cell r="A72" t="str">
            <v>E010</v>
          </cell>
          <cell r="B72" t="str">
            <v>Carregadeira de Pneus : Caterpillar : 950H - 3,3 m3</v>
          </cell>
          <cell r="C72">
            <v>827754.83</v>
          </cell>
          <cell r="D72">
            <v>20.624600000000001</v>
          </cell>
          <cell r="E72">
            <v>231.48779999999999</v>
          </cell>
        </row>
        <row r="73">
          <cell r="A73" t="str">
            <v>E011</v>
          </cell>
          <cell r="B73" t="str">
            <v>Retroescavadeira : Massey Ferguson : MF-86HS - de pneus</v>
          </cell>
          <cell r="C73">
            <v>188557.21</v>
          </cell>
          <cell r="D73">
            <v>20.624600000000001</v>
          </cell>
          <cell r="E73">
            <v>88.501199999999997</v>
          </cell>
        </row>
        <row r="74">
          <cell r="A74" t="str">
            <v>E013</v>
          </cell>
          <cell r="B74" t="str">
            <v>Rolo Compactador : Dynapac : CA-250-P - pé de carneiro autop. 11,25t vibrat</v>
          </cell>
          <cell r="C74">
            <v>360838.51</v>
          </cell>
          <cell r="D74">
            <v>13.3201</v>
          </cell>
          <cell r="E74">
            <v>119.13760000000001</v>
          </cell>
        </row>
        <row r="75">
          <cell r="A75" t="str">
            <v>E014</v>
          </cell>
          <cell r="B75" t="str">
            <v>Trator de Esteiras : Caterpillar : D8T - com escarificador</v>
          </cell>
          <cell r="C75">
            <v>2169039.84</v>
          </cell>
          <cell r="D75">
            <v>20.624600000000001</v>
          </cell>
          <cell r="E75">
            <v>422.7337</v>
          </cell>
        </row>
        <row r="76">
          <cell r="A76" t="str">
            <v>E016</v>
          </cell>
          <cell r="B76" t="str">
            <v>Carregadeira de Pneus : Case : W-20 E - 1,91 m3</v>
          </cell>
          <cell r="C76">
            <v>364348.77</v>
          </cell>
          <cell r="D76">
            <v>20.624600000000001</v>
          </cell>
          <cell r="E76">
            <v>140.5909</v>
          </cell>
        </row>
        <row r="77">
          <cell r="A77" t="str">
            <v>E062</v>
          </cell>
          <cell r="B77" t="str">
            <v>Escavadeira Hidráulica : Caterpillar : 336DL - com esteira</v>
          </cell>
          <cell r="C77">
            <v>1046370.7</v>
          </cell>
          <cell r="D77">
            <v>23.030799999999999</v>
          </cell>
          <cell r="E77">
            <v>295.58640000000003</v>
          </cell>
        </row>
        <row r="78">
          <cell r="A78" t="str">
            <v>E063</v>
          </cell>
          <cell r="B78" t="str">
            <v>Escavadeira Hidráulica : Caterpillar : 320DL - c/ est. - cap 600l p/ longo alcance</v>
          </cell>
          <cell r="C78">
            <v>949051.15</v>
          </cell>
          <cell r="D78">
            <v>23.030799999999999</v>
          </cell>
          <cell r="E78">
            <v>224.92250000000001</v>
          </cell>
        </row>
        <row r="79">
          <cell r="A79" t="str">
            <v>E065</v>
          </cell>
          <cell r="B79" t="str">
            <v>Draga de Sucção : diversos : - p/ extração de Areia 6"</v>
          </cell>
          <cell r="C79">
            <v>418255.74</v>
          </cell>
          <cell r="D79">
            <v>0</v>
          </cell>
          <cell r="E79">
            <v>126.8122</v>
          </cell>
        </row>
        <row r="80">
          <cell r="A80" t="str">
            <v>E066</v>
          </cell>
          <cell r="B80" t="str">
            <v>Chata - 25m3 : diversos : - com rebocador</v>
          </cell>
          <cell r="C80">
            <v>564678.87</v>
          </cell>
          <cell r="D80">
            <v>14.781000000000001</v>
          </cell>
          <cell r="E80">
            <v>165.75299999999999</v>
          </cell>
        </row>
        <row r="81">
          <cell r="A81" t="str">
            <v>E101</v>
          </cell>
          <cell r="B81" t="str">
            <v>Grade de Discos : Marchesan : - GA 24 x 24</v>
          </cell>
          <cell r="C81">
            <v>23489.08</v>
          </cell>
          <cell r="D81">
            <v>0</v>
          </cell>
          <cell r="E81">
            <v>3.6408</v>
          </cell>
        </row>
        <row r="82">
          <cell r="A82" t="str">
            <v>E102</v>
          </cell>
          <cell r="B82" t="str">
            <v>Rolo Compactador : Dynapac : CC-424HF - Tanden vibrat. autoprop. 10,2 t</v>
          </cell>
          <cell r="C82">
            <v>372773.97</v>
          </cell>
          <cell r="D82">
            <v>13.3201</v>
          </cell>
          <cell r="E82">
            <v>121.07</v>
          </cell>
        </row>
        <row r="83">
          <cell r="A83" t="str">
            <v>E104</v>
          </cell>
          <cell r="B83" t="str">
            <v>Rolo Compactador : Dynapac : CC-224HF - liso, tanden vibrat. autoprop. 7,7t</v>
          </cell>
          <cell r="C83">
            <v>634686.61</v>
          </cell>
          <cell r="D83">
            <v>13.3201</v>
          </cell>
          <cell r="E83">
            <v>150.75890000000001</v>
          </cell>
        </row>
        <row r="84">
          <cell r="A84" t="str">
            <v>E105</v>
          </cell>
          <cell r="B84" t="str">
            <v>Rolo Compactador : Caterpillar : PS-360 C - de pneus autoprop. 25 t</v>
          </cell>
          <cell r="C84">
            <v>550081.39</v>
          </cell>
          <cell r="D84">
            <v>13.3201</v>
          </cell>
          <cell r="E84">
            <v>141.61330000000001</v>
          </cell>
        </row>
        <row r="85">
          <cell r="A85" t="str">
            <v>E106</v>
          </cell>
          <cell r="B85" t="str">
            <v>Usina Misturadora : Cifali : - de solos 300 t/h</v>
          </cell>
          <cell r="C85">
            <v>773833.01</v>
          </cell>
          <cell r="D85">
            <v>23.030799999999999</v>
          </cell>
          <cell r="E85">
            <v>111.4689</v>
          </cell>
        </row>
        <row r="86">
          <cell r="A86" t="str">
            <v>E107</v>
          </cell>
          <cell r="B86" t="str">
            <v>Vassoura Mecânica : CMV : VM 2440 - rebocável</v>
          </cell>
          <cell r="C86">
            <v>31307.66</v>
          </cell>
          <cell r="D86">
            <v>0</v>
          </cell>
          <cell r="E86">
            <v>4.6962000000000002</v>
          </cell>
        </row>
        <row r="87">
          <cell r="A87" t="str">
            <v>E108</v>
          </cell>
          <cell r="B87" t="str">
            <v>Distribuidor de Agregados : CMV : - rebocável</v>
          </cell>
          <cell r="C87">
            <v>40630.44</v>
          </cell>
          <cell r="D87">
            <v>0</v>
          </cell>
          <cell r="E87">
            <v>4.5506000000000002</v>
          </cell>
        </row>
        <row r="88">
          <cell r="A88" t="str">
            <v>E109</v>
          </cell>
          <cell r="B88" t="str">
            <v>Distribuidor de Agregados : Romanelli : DAR-5000 - autopropelido</v>
          </cell>
          <cell r="C88">
            <v>806363.85</v>
          </cell>
          <cell r="D88">
            <v>20.624600000000001</v>
          </cell>
          <cell r="E88">
            <v>173.47049999999999</v>
          </cell>
        </row>
        <row r="89">
          <cell r="A89" t="str">
            <v>E110</v>
          </cell>
          <cell r="B89" t="str">
            <v>Tanque de Estocagem de Asfalto : Cifali : - 30.000 l</v>
          </cell>
          <cell r="C89">
            <v>290661.71000000002</v>
          </cell>
          <cell r="D89">
            <v>0</v>
          </cell>
          <cell r="E89">
            <v>20.346299999999999</v>
          </cell>
        </row>
        <row r="90">
          <cell r="A90" t="str">
            <v>E111</v>
          </cell>
          <cell r="B90" t="str">
            <v>Equip. Distribuição de Asfalto : Ferlex : - montado em caminhão</v>
          </cell>
          <cell r="C90">
            <v>379645.18</v>
          </cell>
          <cell r="D90">
            <v>14.0076</v>
          </cell>
          <cell r="E90">
            <v>132.62520000000001</v>
          </cell>
        </row>
        <row r="91">
          <cell r="A91" t="str">
            <v>E112</v>
          </cell>
          <cell r="B91" t="str">
            <v>Aquecedor de Fluido Térmico : Tenge : TH III -</v>
          </cell>
          <cell r="C91">
            <v>198267.61</v>
          </cell>
          <cell r="D91">
            <v>0</v>
          </cell>
          <cell r="E91">
            <v>116.02</v>
          </cell>
        </row>
        <row r="92">
          <cell r="A92" t="str">
            <v>E113</v>
          </cell>
          <cell r="B92" t="str">
            <v>Usina de Asfalto a Quente : Cifali : DMC-2 - 40 / 60 t/h</v>
          </cell>
          <cell r="C92">
            <v>1913819.98</v>
          </cell>
          <cell r="D92">
            <v>0</v>
          </cell>
          <cell r="E92">
            <v>246.0626</v>
          </cell>
        </row>
        <row r="93">
          <cell r="A93" t="str">
            <v>E114</v>
          </cell>
          <cell r="B93" t="str">
            <v>Vibro-acabadora de Asfalto : Cifali : VDA-421 - sobre pneus</v>
          </cell>
          <cell r="C93">
            <v>612349.53</v>
          </cell>
          <cell r="D93">
            <v>23.030799999999999</v>
          </cell>
          <cell r="E93">
            <v>144.5334</v>
          </cell>
        </row>
        <row r="94">
          <cell r="A94" t="str">
            <v>E115</v>
          </cell>
          <cell r="B94" t="str">
            <v>Usina Misturadora : Terex : UPM F 60 - pré mist. a frio 60 t/h</v>
          </cell>
          <cell r="C94">
            <v>119049.1</v>
          </cell>
          <cell r="D94">
            <v>23.030799999999999</v>
          </cell>
          <cell r="E94">
            <v>36.636499999999998</v>
          </cell>
        </row>
        <row r="95">
          <cell r="A95" t="str">
            <v>E116</v>
          </cell>
          <cell r="B95" t="str">
            <v>Usina Misturadora : Cifali : - pré mist. a frio 30/60 t/h</v>
          </cell>
          <cell r="C95">
            <v>100403.42</v>
          </cell>
          <cell r="D95">
            <v>23.030799999999999</v>
          </cell>
          <cell r="E95">
            <v>34.505499999999998</v>
          </cell>
        </row>
        <row r="96">
          <cell r="A96" t="str">
            <v>E117</v>
          </cell>
          <cell r="B96" t="str">
            <v>Rolo Compactador : Muller : RT82H - estático Tanden autoprop. 8,9 t</v>
          </cell>
          <cell r="C96">
            <v>195258.59</v>
          </cell>
          <cell r="D96">
            <v>13.3201</v>
          </cell>
          <cell r="E96">
            <v>64.762900000000002</v>
          </cell>
        </row>
        <row r="97">
          <cell r="A97" t="str">
            <v>E118</v>
          </cell>
          <cell r="B97" t="str">
            <v>Rolo Compactador : Dynapac : CC900 - Tanden vibrat. 1,6 t</v>
          </cell>
          <cell r="C97">
            <v>132068.69</v>
          </cell>
          <cell r="D97">
            <v>13.3201</v>
          </cell>
          <cell r="E97">
            <v>44.528700000000001</v>
          </cell>
        </row>
        <row r="98">
          <cell r="A98" t="str">
            <v>E119</v>
          </cell>
          <cell r="B98" t="str">
            <v>Rolo Compactador : Dynapac : CP 224 - de pneus estat. autoprop. 21,00 t</v>
          </cell>
          <cell r="C98">
            <v>405129.73</v>
          </cell>
          <cell r="D98">
            <v>13.3201</v>
          </cell>
          <cell r="E98">
            <v>108.86109999999999</v>
          </cell>
        </row>
        <row r="99">
          <cell r="A99" t="str">
            <v>E121</v>
          </cell>
          <cell r="B99" t="str">
            <v>Rolo Compactador : Dynapac : CA150 std - liso vibrat.autoprop. 7,0 t</v>
          </cell>
          <cell r="C99">
            <v>202556.79</v>
          </cell>
          <cell r="D99">
            <v>13.3201</v>
          </cell>
          <cell r="E99">
            <v>80.795000000000002</v>
          </cell>
        </row>
        <row r="100">
          <cell r="A100" t="str">
            <v>E122</v>
          </cell>
          <cell r="B100" t="str">
            <v>Equip. Distribuição Lama Asfáltica : M. Benz/Consmaq : 2726 K - montado em caminhão</v>
          </cell>
          <cell r="C100">
            <v>643129.48</v>
          </cell>
          <cell r="D100">
            <v>14.0076</v>
          </cell>
          <cell r="E100">
            <v>202.6165</v>
          </cell>
        </row>
        <row r="101">
          <cell r="A101" t="str">
            <v>E123</v>
          </cell>
          <cell r="B101" t="str">
            <v>Caldeira de Asfalto Rebocável : ALMEIDA : CAD 1500 - 1200 l</v>
          </cell>
          <cell r="C101">
            <v>82434.83</v>
          </cell>
          <cell r="D101">
            <v>0</v>
          </cell>
          <cell r="E101">
            <v>12.7737</v>
          </cell>
        </row>
        <row r="102">
          <cell r="A102" t="str">
            <v>E126</v>
          </cell>
          <cell r="B102" t="str">
            <v>Fresadora a Frio : Wirtgen : W 100 -</v>
          </cell>
          <cell r="C102">
            <v>1106305.45</v>
          </cell>
          <cell r="D102">
            <v>23.030799999999999</v>
          </cell>
          <cell r="E102">
            <v>429.48439999999999</v>
          </cell>
        </row>
        <row r="103">
          <cell r="A103" t="str">
            <v>E127</v>
          </cell>
          <cell r="B103" t="str">
            <v>Fresadora a Frio : Wirtgen : W 200 -</v>
          </cell>
          <cell r="C103">
            <v>3419995.65</v>
          </cell>
          <cell r="D103">
            <v>23.030799999999999</v>
          </cell>
          <cell r="E103">
            <v>1245.5495000000001</v>
          </cell>
        </row>
        <row r="104">
          <cell r="A104" t="str">
            <v>E129</v>
          </cell>
          <cell r="B104" t="str">
            <v>Recicladora de Pavimento : Wirtgen : WR 240 - A frio</v>
          </cell>
          <cell r="C104">
            <v>2446454.12</v>
          </cell>
          <cell r="D104">
            <v>23.030799999999999</v>
          </cell>
          <cell r="E104">
            <v>726.38250000000005</v>
          </cell>
        </row>
        <row r="105">
          <cell r="A105" t="str">
            <v>E138</v>
          </cell>
          <cell r="B105" t="str">
            <v>Estabilizador/Recicladora a Frio : Caterpillar : RM-500 -</v>
          </cell>
          <cell r="C105">
            <v>3023519.49</v>
          </cell>
          <cell r="D105">
            <v>23.030799999999999</v>
          </cell>
          <cell r="E105">
            <v>801.35429999999997</v>
          </cell>
        </row>
        <row r="106">
          <cell r="A106" t="str">
            <v>E139</v>
          </cell>
          <cell r="B106" t="str">
            <v>Rolo Compactador : Dynapac : CA250 - liso auto. vibrat.</v>
          </cell>
          <cell r="C106">
            <v>353930.85</v>
          </cell>
          <cell r="D106">
            <v>13.3201</v>
          </cell>
          <cell r="E106">
            <v>118.0192</v>
          </cell>
        </row>
        <row r="107">
          <cell r="A107" t="str">
            <v>E142</v>
          </cell>
          <cell r="B107" t="str">
            <v>Rolo Compactador : Dynapac : CP274 - de pneus</v>
          </cell>
          <cell r="C107">
            <v>413053.91</v>
          </cell>
          <cell r="D107">
            <v>13.3201</v>
          </cell>
          <cell r="E107">
            <v>110.4713</v>
          </cell>
        </row>
        <row r="108">
          <cell r="A108" t="str">
            <v>E147</v>
          </cell>
          <cell r="B108" t="str">
            <v>Usina de Asfalto a Quente : Cifali : Cifali Magnum 120 - 90/120 t/h com filtro de manga</v>
          </cell>
          <cell r="C108">
            <v>1470470.13</v>
          </cell>
          <cell r="D108">
            <v>23.030799999999999</v>
          </cell>
          <cell r="E108">
            <v>212.09119999999999</v>
          </cell>
        </row>
        <row r="109">
          <cell r="A109" t="str">
            <v>E149</v>
          </cell>
          <cell r="B109" t="str">
            <v>Vibro-acabadora de Asfalto : Terex : TEREX VDA 600 - sobre esteiras</v>
          </cell>
          <cell r="C109">
            <v>700614.01</v>
          </cell>
          <cell r="D109">
            <v>23.030799999999999</v>
          </cell>
          <cell r="E109">
            <v>160.50579999999999</v>
          </cell>
        </row>
        <row r="110">
          <cell r="A110" t="str">
            <v>E156</v>
          </cell>
          <cell r="B110" t="str">
            <v>Carregadeira de Pneus : Case : SR 175 - c/ vassoura SPS 155 DA AGF</v>
          </cell>
          <cell r="C110">
            <v>104371.17</v>
          </cell>
          <cell r="D110">
            <v>20.624600000000001</v>
          </cell>
          <cell r="E110">
            <v>62.290300000000002</v>
          </cell>
        </row>
        <row r="111">
          <cell r="A111" t="str">
            <v>E160</v>
          </cell>
          <cell r="B111" t="str">
            <v>Fresadora e Distribuidora de solo : Gomaco : 9500 - para regular sub leito</v>
          </cell>
          <cell r="C111">
            <v>1733511.94</v>
          </cell>
          <cell r="D111">
            <v>23.030799999999999</v>
          </cell>
          <cell r="E111">
            <v>476.673</v>
          </cell>
        </row>
        <row r="112">
          <cell r="A112" t="str">
            <v>E161</v>
          </cell>
          <cell r="B112" t="str">
            <v>Equip. Distr. de L.A. Rupt. Contr. : M. Benz/Cifali : MICROFLEX - acoplado a cavalo mecânico</v>
          </cell>
          <cell r="C112">
            <v>1018816.21</v>
          </cell>
          <cell r="D112">
            <v>14.781000000000001</v>
          </cell>
          <cell r="E112">
            <v>321.82589999999999</v>
          </cell>
        </row>
        <row r="113">
          <cell r="A113" t="str">
            <v>E201</v>
          </cell>
          <cell r="B113" t="str">
            <v>Compressor de Ar : Atlas Copco : XAHS 157Pd - 295 PCM</v>
          </cell>
          <cell r="C113">
            <v>130632.31</v>
          </cell>
          <cell r="D113">
            <v>13.3201</v>
          </cell>
          <cell r="E113">
            <v>82.357500000000002</v>
          </cell>
        </row>
        <row r="114">
          <cell r="A114" t="str">
            <v>E202</v>
          </cell>
          <cell r="B114" t="str">
            <v>Compressor de Ar : Atlas Copco : XAS 187Pd - 400 PCM</v>
          </cell>
          <cell r="C114">
            <v>116651.49</v>
          </cell>
          <cell r="D114">
            <v>13.3201</v>
          </cell>
          <cell r="E114">
            <v>86.832400000000007</v>
          </cell>
        </row>
        <row r="115">
          <cell r="A115" t="str">
            <v>E203</v>
          </cell>
          <cell r="B115" t="str">
            <v>Compressor de Ar : Atlas Copco : XAS 360 CUD - 762 PCM</v>
          </cell>
          <cell r="C115">
            <v>261478.83</v>
          </cell>
          <cell r="D115">
            <v>13.3201</v>
          </cell>
          <cell r="E115">
            <v>147.08869999999999</v>
          </cell>
        </row>
        <row r="116">
          <cell r="A116" t="str">
            <v>E204</v>
          </cell>
          <cell r="B116" t="str">
            <v>Martelete : Atlas Copco : RH658-6L - perfuratriz manual</v>
          </cell>
          <cell r="C116">
            <v>11031.19</v>
          </cell>
          <cell r="D116">
            <v>14.3513</v>
          </cell>
          <cell r="E116">
            <v>16.189900000000002</v>
          </cell>
        </row>
        <row r="117">
          <cell r="A117" t="str">
            <v>E205</v>
          </cell>
          <cell r="B117" t="str">
            <v>Perfuratriz sobre Esteiras : Atlas Copco : ROC 442PC - Crawler Drill</v>
          </cell>
          <cell r="C117">
            <v>123989.85</v>
          </cell>
          <cell r="D117">
            <v>13.3201</v>
          </cell>
          <cell r="E117">
            <v>33.984999999999999</v>
          </cell>
        </row>
        <row r="118">
          <cell r="A118" t="str">
            <v>E208</v>
          </cell>
          <cell r="B118" t="str">
            <v>Compressor de Ar : Atlas Copco : XAHS 107Pd - 200 PCM</v>
          </cell>
          <cell r="C118">
            <v>111853.14</v>
          </cell>
          <cell r="D118">
            <v>13.3201</v>
          </cell>
          <cell r="E118">
            <v>63.066000000000003</v>
          </cell>
        </row>
        <row r="119">
          <cell r="A119" t="str">
            <v>E209</v>
          </cell>
          <cell r="B119" t="str">
            <v>Martelete : Atlas Copco : TEX270 PS - rompedor 28 kg</v>
          </cell>
          <cell r="C119">
            <v>9578.48</v>
          </cell>
          <cell r="D119">
            <v>14.3513</v>
          </cell>
          <cell r="E119">
            <v>15.947699999999999</v>
          </cell>
        </row>
        <row r="120">
          <cell r="A120" t="str">
            <v>E210</v>
          </cell>
          <cell r="B120" t="str">
            <v>Martelete : Atlas Copco : TEX32 PS - rompedor 33 kg</v>
          </cell>
          <cell r="C120">
            <v>10069.06</v>
          </cell>
          <cell r="D120">
            <v>14.3513</v>
          </cell>
          <cell r="E120">
            <v>16.029499999999999</v>
          </cell>
        </row>
        <row r="121">
          <cell r="A121" t="str">
            <v>E211</v>
          </cell>
          <cell r="B121" t="str">
            <v>Máquina para Pintura : Shulz : CSL 10/100 L - compres. de ar p/ pintura c/ filtro</v>
          </cell>
          <cell r="C121">
            <v>1958.17</v>
          </cell>
          <cell r="D121">
            <v>0</v>
          </cell>
          <cell r="E121">
            <v>1.2426999999999999</v>
          </cell>
        </row>
        <row r="122">
          <cell r="A122" t="str">
            <v>E223</v>
          </cell>
          <cell r="B122" t="str">
            <v>Compressor de Ar : Atlas Copco : XATS 167Pd - 360 PCM</v>
          </cell>
          <cell r="C122">
            <v>136956.87</v>
          </cell>
          <cell r="D122">
            <v>13.3201</v>
          </cell>
          <cell r="E122">
            <v>83.787300000000002</v>
          </cell>
        </row>
        <row r="123">
          <cell r="A123" t="str">
            <v>E225</v>
          </cell>
          <cell r="B123" t="str">
            <v>Conjunto de Britagem : Metso Svedala : C96/HP-200 - 80 m3/h</v>
          </cell>
          <cell r="C123">
            <v>4365995.7300000004</v>
          </cell>
          <cell r="D123">
            <v>20.624600000000001</v>
          </cell>
          <cell r="E123">
            <v>617.43989999999997</v>
          </cell>
        </row>
        <row r="124">
          <cell r="A124" t="str">
            <v>E226</v>
          </cell>
          <cell r="B124" t="str">
            <v>Conjunto de Britagem - p/ rachão : Metso Svedala : DS-96 - 80 m3/h  p/ produção de rachão</v>
          </cell>
          <cell r="C124">
            <v>1398802.32</v>
          </cell>
          <cell r="D124">
            <v>20.624600000000001</v>
          </cell>
          <cell r="E124">
            <v>226.59630000000001</v>
          </cell>
        </row>
        <row r="125">
          <cell r="A125" t="str">
            <v>E301</v>
          </cell>
          <cell r="B125" t="str">
            <v>Betoneira : Menegotti : - 400 l</v>
          </cell>
          <cell r="C125">
            <v>4994.47</v>
          </cell>
          <cell r="D125">
            <v>13.3201</v>
          </cell>
          <cell r="E125">
            <v>16.9236</v>
          </cell>
        </row>
        <row r="126">
          <cell r="A126" t="str">
            <v>E302</v>
          </cell>
          <cell r="B126" t="str">
            <v>Betoneira : Menegotti : - 400 l</v>
          </cell>
          <cell r="C126">
            <v>3447.42</v>
          </cell>
          <cell r="D126">
            <v>13.3201</v>
          </cell>
          <cell r="E126">
            <v>15.682600000000001</v>
          </cell>
        </row>
        <row r="127">
          <cell r="A127" t="str">
            <v>E303</v>
          </cell>
          <cell r="B127" t="str">
            <v>Betoneira : Alfa : - 750 l</v>
          </cell>
          <cell r="C127">
            <v>39389.82</v>
          </cell>
          <cell r="D127">
            <v>13.3201</v>
          </cell>
          <cell r="E127">
            <v>23.347200000000001</v>
          </cell>
        </row>
        <row r="128">
          <cell r="A128" t="str">
            <v>E304</v>
          </cell>
          <cell r="B128" t="str">
            <v>Transportador Manual : AJS : - carrinho de mão 80 l</v>
          </cell>
          <cell r="C128">
            <v>158.9</v>
          </cell>
          <cell r="D128">
            <v>0</v>
          </cell>
          <cell r="E128">
            <v>0.23050000000000001</v>
          </cell>
        </row>
        <row r="129">
          <cell r="A129" t="str">
            <v>E305</v>
          </cell>
          <cell r="B129" t="str">
            <v>Transportador Manual : AJS : A-15 - gerica 180 l</v>
          </cell>
          <cell r="C129">
            <v>404.55</v>
          </cell>
          <cell r="D129">
            <v>0</v>
          </cell>
          <cell r="E129">
            <v>0.58660000000000001</v>
          </cell>
        </row>
        <row r="130">
          <cell r="A130" t="str">
            <v>E306</v>
          </cell>
          <cell r="B130" t="str">
            <v>Vibrador de Concreto : diversos : VIP-MT2 - de imersão</v>
          </cell>
          <cell r="C130">
            <v>1751.27</v>
          </cell>
          <cell r="D130">
            <v>14.3513</v>
          </cell>
          <cell r="E130">
            <v>15.649100000000001</v>
          </cell>
        </row>
        <row r="131">
          <cell r="A131" t="str">
            <v>E307</v>
          </cell>
          <cell r="B131" t="str">
            <v>Fábric. Pré-Moldado Concreto : Servimaq : - tubos  D=0,2  M / F</v>
          </cell>
          <cell r="C131">
            <v>16272.68</v>
          </cell>
          <cell r="D131">
            <v>0</v>
          </cell>
          <cell r="E131">
            <v>5.0031999999999996</v>
          </cell>
        </row>
        <row r="132">
          <cell r="A132" t="str">
            <v>E308</v>
          </cell>
          <cell r="B132" t="str">
            <v>Fábric. Pré-Moldado Concreto : Servimaq : - tubos D=0,3 m M / FFábric. Pré-Moldado Concreto : Servimaq : - tubos  D=0,3</v>
          </cell>
          <cell r="C132">
            <v>17984.8</v>
          </cell>
          <cell r="D132">
            <v>0</v>
          </cell>
          <cell r="E132">
            <v>5.4311999999999996</v>
          </cell>
        </row>
        <row r="133">
          <cell r="A133" t="str">
            <v>E309</v>
          </cell>
          <cell r="B133" t="str">
            <v>Fábric. Pré-Moldado Concreto : Servimaq : - tubos  D=0,4 m  M / F</v>
          </cell>
          <cell r="C133">
            <v>19201.439999999999</v>
          </cell>
          <cell r="D133">
            <v>0</v>
          </cell>
          <cell r="E133">
            <v>5.7354000000000003</v>
          </cell>
        </row>
        <row r="134">
          <cell r="A134" t="str">
            <v>E310</v>
          </cell>
          <cell r="B134" t="str">
            <v>Fábric. Pré-Moldado Concreto : Servimaq : - tubos  D=0,6 m  M / F</v>
          </cell>
          <cell r="C134">
            <v>23090.97</v>
          </cell>
          <cell r="D134">
            <v>0</v>
          </cell>
          <cell r="E134">
            <v>6.7077</v>
          </cell>
        </row>
        <row r="135">
          <cell r="A135" t="str">
            <v>E311</v>
          </cell>
          <cell r="B135" t="str">
            <v>Fábric. Pré-Moldado Concreto : Servimaq : - tubos  D=0,8 m  M / F</v>
          </cell>
          <cell r="C135">
            <v>24894.28</v>
          </cell>
          <cell r="D135">
            <v>0</v>
          </cell>
          <cell r="E135">
            <v>7.1585999999999999</v>
          </cell>
        </row>
        <row r="136">
          <cell r="A136" t="str">
            <v>E312</v>
          </cell>
          <cell r="B136" t="str">
            <v>Fábric. Pré-Moldado Concreto : Servimaq : - tubos  D=1,0 m  M / F</v>
          </cell>
          <cell r="C136">
            <v>26711.17</v>
          </cell>
          <cell r="D136">
            <v>0</v>
          </cell>
          <cell r="E136">
            <v>7.6128</v>
          </cell>
        </row>
        <row r="137">
          <cell r="A137" t="str">
            <v>E313</v>
          </cell>
          <cell r="B137" t="str">
            <v>Fábric. Pré-Moldado Concreto : Servimaq : - tubos  D=1,2 m  M / F</v>
          </cell>
          <cell r="C137">
            <v>26338.61</v>
          </cell>
          <cell r="D137">
            <v>0</v>
          </cell>
          <cell r="E137">
            <v>7.5197000000000003</v>
          </cell>
        </row>
        <row r="138">
          <cell r="A138" t="str">
            <v>E314</v>
          </cell>
          <cell r="B138" t="str">
            <v>Fábric. Pré-Moldado Concreto : Servimaq : - tubos  D=1,5 m  M / F</v>
          </cell>
          <cell r="C138">
            <v>25015.59</v>
          </cell>
          <cell r="D138">
            <v>0</v>
          </cell>
          <cell r="E138">
            <v>7.1889000000000003</v>
          </cell>
        </row>
        <row r="139">
          <cell r="A139" t="str">
            <v>E316</v>
          </cell>
          <cell r="B139" t="str">
            <v>Fábric. Pré-Moldado Concreto : Servimaq : - inst. compl. - mourão</v>
          </cell>
          <cell r="C139">
            <v>9793.77</v>
          </cell>
          <cell r="D139">
            <v>0</v>
          </cell>
          <cell r="E139">
            <v>2.4483999999999999</v>
          </cell>
        </row>
        <row r="140">
          <cell r="A140" t="str">
            <v>E317</v>
          </cell>
          <cell r="B140" t="str">
            <v>Fábric. Pré-Moldado Concreto : Servimaq : - inst. compl. - balizador</v>
          </cell>
          <cell r="C140">
            <v>11721.74</v>
          </cell>
          <cell r="D140">
            <v>0</v>
          </cell>
          <cell r="E140">
            <v>2.9304000000000001</v>
          </cell>
        </row>
        <row r="141">
          <cell r="A141" t="str">
            <v>E318</v>
          </cell>
          <cell r="B141" t="str">
            <v>Fábric. Pré-Moldado Concreto : Servimaq : - inst. compl. - guarda-corpo</v>
          </cell>
          <cell r="C141">
            <v>14597.14</v>
          </cell>
          <cell r="D141">
            <v>0</v>
          </cell>
          <cell r="E141">
            <v>3.6493000000000002</v>
          </cell>
        </row>
        <row r="142">
          <cell r="A142" t="str">
            <v>E330</v>
          </cell>
          <cell r="B142" t="str">
            <v>Espalhadora de concreto : Gomaco : PS 2600 -</v>
          </cell>
          <cell r="C142">
            <v>1644869.83</v>
          </cell>
          <cell r="D142">
            <v>23.030799999999999</v>
          </cell>
          <cell r="E142">
            <v>385.62599999999998</v>
          </cell>
        </row>
        <row r="143">
          <cell r="A143" t="str">
            <v>E331</v>
          </cell>
          <cell r="B143" t="str">
            <v>Acabadora de concreto : Gomaco : GP-2600 - com forma deslizante</v>
          </cell>
          <cell r="C143">
            <v>2464915.09</v>
          </cell>
          <cell r="D143">
            <v>23.030799999999999</v>
          </cell>
          <cell r="E143">
            <v>535.90729999999996</v>
          </cell>
        </row>
        <row r="144">
          <cell r="A144" t="str">
            <v>E332</v>
          </cell>
          <cell r="B144" t="str">
            <v>Texturizadora e Lançadora : Gomaco : TC 400 - sem estação meteorológica</v>
          </cell>
          <cell r="C144">
            <v>610893.16</v>
          </cell>
          <cell r="D144">
            <v>13.3201</v>
          </cell>
          <cell r="E144">
            <v>144.00899999999999</v>
          </cell>
        </row>
        <row r="145">
          <cell r="A145" t="str">
            <v>E333</v>
          </cell>
          <cell r="B145" t="str">
            <v>Serra de Disco Diamantado : Norton : C13-E - para concreto</v>
          </cell>
          <cell r="C145">
            <v>5517.25</v>
          </cell>
          <cell r="D145">
            <v>14.3513</v>
          </cell>
          <cell r="E145">
            <v>30.786100000000001</v>
          </cell>
        </row>
        <row r="146">
          <cell r="A146" t="str">
            <v>E334</v>
          </cell>
          <cell r="B146" t="str">
            <v>Seladora de Juntas : Crafco : EZ Serie ll 500 -</v>
          </cell>
          <cell r="C146">
            <v>734091.45</v>
          </cell>
          <cell r="D146">
            <v>14.3513</v>
          </cell>
          <cell r="E146">
            <v>138.2859</v>
          </cell>
        </row>
        <row r="147">
          <cell r="A147" t="str">
            <v>E335</v>
          </cell>
          <cell r="B147" t="str">
            <v>Central de Concreto : CIBI : UNI-5 - 180m3 / h - dosadora e misturadora.</v>
          </cell>
          <cell r="C147">
            <v>3382198.18</v>
          </cell>
          <cell r="D147">
            <v>23.030799999999999</v>
          </cell>
          <cell r="E147">
            <v>453.64859999999999</v>
          </cell>
        </row>
        <row r="148">
          <cell r="A148" t="str">
            <v>E336</v>
          </cell>
          <cell r="B148" t="str">
            <v>Serra de Disco Diamantado : CSM - Maq. e Equip. para Construção : SP-8 (gasolina) - serra para cortar piso/asfalto</v>
          </cell>
          <cell r="C148">
            <v>5930.26</v>
          </cell>
          <cell r="D148">
            <v>0</v>
          </cell>
          <cell r="E148">
            <v>4.8368000000000002</v>
          </cell>
        </row>
        <row r="149">
          <cell r="A149" t="str">
            <v>E337</v>
          </cell>
          <cell r="B149" t="str">
            <v>Régua vibratória : Weber : RV 4 - 4,25m</v>
          </cell>
          <cell r="C149">
            <v>3304.3</v>
          </cell>
          <cell r="D149">
            <v>14.3513</v>
          </cell>
          <cell r="E149">
            <v>17.488499999999998</v>
          </cell>
        </row>
        <row r="150">
          <cell r="A150" t="str">
            <v>E338</v>
          </cell>
          <cell r="B150" t="str">
            <v>Serra de Juntas : Clipper : DRW Clipper C 13 E - para concreto</v>
          </cell>
          <cell r="C150">
            <v>9400.9599999999991</v>
          </cell>
          <cell r="D150">
            <v>14.3513</v>
          </cell>
          <cell r="E150">
            <v>25.575500000000002</v>
          </cell>
        </row>
        <row r="151">
          <cell r="A151" t="str">
            <v>E339</v>
          </cell>
          <cell r="B151" t="str">
            <v>Fábric. Pré-Moldado Concreto : Servimaq : - placas p/ pavimento</v>
          </cell>
          <cell r="C151">
            <v>16097.81</v>
          </cell>
          <cell r="D151">
            <v>0</v>
          </cell>
          <cell r="E151">
            <v>4.0244999999999997</v>
          </cell>
        </row>
        <row r="152">
          <cell r="A152" t="str">
            <v>E340</v>
          </cell>
          <cell r="B152" t="str">
            <v>Jateadora de Areia : Anco : Anco Blast CSS270 - pressurizado</v>
          </cell>
          <cell r="C152">
            <v>12233.56</v>
          </cell>
          <cell r="D152">
            <v>14.3513</v>
          </cell>
          <cell r="E152">
            <v>18.1233</v>
          </cell>
        </row>
        <row r="153">
          <cell r="A153" t="str">
            <v>E343</v>
          </cell>
          <cell r="B153" t="str">
            <v>Betoneira : Menegotti : CSN CS - 600 l</v>
          </cell>
          <cell r="C153">
            <v>11488.86</v>
          </cell>
          <cell r="D153">
            <v>13.3201</v>
          </cell>
          <cell r="E153">
            <v>24.6814</v>
          </cell>
        </row>
        <row r="154">
          <cell r="A154" t="str">
            <v>E400</v>
          </cell>
          <cell r="B154" t="str">
            <v>Caminhão Basculante : Mercedes Benz : ATEGO 1518/36 - 5 m3 - 8,8 t</v>
          </cell>
          <cell r="C154">
            <v>212317.03</v>
          </cell>
          <cell r="D154">
            <v>14.0076</v>
          </cell>
          <cell r="E154">
            <v>93.363399999999999</v>
          </cell>
        </row>
        <row r="155">
          <cell r="A155" t="str">
            <v>E401</v>
          </cell>
          <cell r="B155" t="str">
            <v>Caminhão Carroceria : M. Benz / Rodoeixo : Standart p/ 5,50 m3 - caminhão c/ caçamba termica</v>
          </cell>
          <cell r="C155">
            <v>273375.65999999997</v>
          </cell>
          <cell r="D155">
            <v>14.0076</v>
          </cell>
          <cell r="E155">
            <v>103.60939999999999</v>
          </cell>
        </row>
        <row r="156">
          <cell r="A156" t="str">
            <v>E402</v>
          </cell>
          <cell r="B156" t="str">
            <v>Caminhão Carroceria : Mercedes Benz : 2726 K - de madeira 15 t</v>
          </cell>
          <cell r="C156">
            <v>329863.49</v>
          </cell>
          <cell r="D156">
            <v>14.0076</v>
          </cell>
          <cell r="E156">
            <v>152.77119999999999</v>
          </cell>
        </row>
        <row r="157">
          <cell r="A157" t="str">
            <v>E403</v>
          </cell>
          <cell r="B157" t="str">
            <v>Caminhão Basculante : Mercedes Benz : LK 1620 - 6 m3 - 10,5 t</v>
          </cell>
          <cell r="C157">
            <v>263802.34000000003</v>
          </cell>
          <cell r="D157">
            <v>14.0076</v>
          </cell>
          <cell r="E157">
            <v>125.4679</v>
          </cell>
        </row>
        <row r="158">
          <cell r="A158" t="str">
            <v>E404</v>
          </cell>
          <cell r="B158" t="str">
            <v>Caminhão Basculante : Mercedes Benz : 2726 K - 10 m3 - 15 t</v>
          </cell>
          <cell r="C158">
            <v>347911.37</v>
          </cell>
          <cell r="D158">
            <v>14.0076</v>
          </cell>
          <cell r="E158">
            <v>156.1995</v>
          </cell>
        </row>
        <row r="159">
          <cell r="A159" t="str">
            <v>E405</v>
          </cell>
          <cell r="B159" t="str">
            <v>Caminhão Basculante : Mercedes Benz : 2726 K - p/ rocha 8 m3 - 13 t</v>
          </cell>
          <cell r="C159">
            <v>374337.72</v>
          </cell>
          <cell r="D159">
            <v>14.0076</v>
          </cell>
          <cell r="E159">
            <v>160.63399999999999</v>
          </cell>
        </row>
        <row r="160">
          <cell r="A160" t="str">
            <v>E406</v>
          </cell>
          <cell r="B160" t="str">
            <v>Caminhão Tanque : Mercedes Benz : ATEGO 1418/42 -6.000 l</v>
          </cell>
          <cell r="C160">
            <v>231481.99</v>
          </cell>
          <cell r="D160">
            <v>14.0076</v>
          </cell>
          <cell r="E160">
            <v>103.98739999999999</v>
          </cell>
        </row>
        <row r="161">
          <cell r="A161" t="str">
            <v>E407</v>
          </cell>
          <cell r="B161" t="str">
            <v>Caminhão Tanque : Mercedes Benz : 2726 K - 10.000 l</v>
          </cell>
          <cell r="C161">
            <v>372820.98</v>
          </cell>
          <cell r="D161">
            <v>14.0076</v>
          </cell>
          <cell r="E161">
            <v>159.0111</v>
          </cell>
        </row>
        <row r="162">
          <cell r="A162" t="str">
            <v>E408</v>
          </cell>
          <cell r="B162" t="str">
            <v>Caminhão Carroceria : Mercedes Benz : 710 / 37 - 4 t</v>
          </cell>
          <cell r="C162">
            <v>166213.88</v>
          </cell>
          <cell r="D162">
            <v>14.0076</v>
          </cell>
          <cell r="E162">
            <v>72.831599999999995</v>
          </cell>
        </row>
        <row r="163">
          <cell r="A163" t="str">
            <v>E409</v>
          </cell>
          <cell r="B163" t="str">
            <v>Caminhão Carroceria : Mercedes Benz : ATEGO 1418/42 - fixa 9 t</v>
          </cell>
          <cell r="C163">
            <v>198879.48</v>
          </cell>
          <cell r="D163">
            <v>14.0076</v>
          </cell>
          <cell r="E163">
            <v>99.251499999999993</v>
          </cell>
        </row>
        <row r="164">
          <cell r="A164" t="str">
            <v>E410</v>
          </cell>
          <cell r="B164" t="str">
            <v>Caminhão Basculante : Mercedes Benz : 1215 C - 4 m3 - 7,1 t</v>
          </cell>
          <cell r="C164">
            <v>211967.86</v>
          </cell>
          <cell r="D164">
            <v>14.0076</v>
          </cell>
          <cell r="E164">
            <v>97.262200000000007</v>
          </cell>
        </row>
        <row r="165">
          <cell r="A165" t="str">
            <v>E411</v>
          </cell>
          <cell r="B165" t="str">
            <v>Cavalo Mecânico com Reboque : M. Benz/Randon : LS-1634/45 - 29,5 t</v>
          </cell>
          <cell r="C165">
            <v>530529.73</v>
          </cell>
          <cell r="D165">
            <v>14.781000000000001</v>
          </cell>
          <cell r="E165">
            <v>205.49860000000001</v>
          </cell>
        </row>
        <row r="166">
          <cell r="A166" t="str">
            <v>E412</v>
          </cell>
          <cell r="B166" t="str">
            <v>Veículo Leve : Volkswagen : GOL 1000 - automóvel até 100 hp</v>
          </cell>
          <cell r="C166">
            <v>42032.81</v>
          </cell>
          <cell r="D166">
            <v>13.3201</v>
          </cell>
          <cell r="E166">
            <v>56.7712</v>
          </cell>
        </row>
        <row r="167">
          <cell r="A167" t="str">
            <v>E416</v>
          </cell>
          <cell r="B167" t="str">
            <v>Veículo Leve : Chevrolet : S10 - pick up (4X4)</v>
          </cell>
          <cell r="C167">
            <v>108666.88</v>
          </cell>
          <cell r="D167">
            <v>13.3201</v>
          </cell>
          <cell r="E167">
            <v>75.773499999999999</v>
          </cell>
        </row>
        <row r="168">
          <cell r="A168" t="str">
            <v>E421</v>
          </cell>
          <cell r="B168" t="str">
            <v>Caminhão Tanque : Mercedes Benz : 2726 K - 13.000 l</v>
          </cell>
          <cell r="C168">
            <v>379340.48</v>
          </cell>
          <cell r="D168">
            <v>14.0076</v>
          </cell>
          <cell r="E168">
            <v>159.95830000000001</v>
          </cell>
        </row>
        <row r="169">
          <cell r="A169" t="str">
            <v>E422</v>
          </cell>
          <cell r="B169" t="str">
            <v>Caminhão Tanque : Mercedes Benz : L1620/51 - 8.000 l</v>
          </cell>
          <cell r="C169">
            <v>236196.09</v>
          </cell>
          <cell r="D169">
            <v>14.0076</v>
          </cell>
          <cell r="E169">
            <v>104.6722</v>
          </cell>
        </row>
        <row r="170">
          <cell r="A170" t="str">
            <v>E427</v>
          </cell>
          <cell r="B170" t="str">
            <v>Caminhão Betoneira : Volkswagen : Constellation 26-260 - 11,5 t  5m3</v>
          </cell>
          <cell r="C170">
            <v>316478.78999999998</v>
          </cell>
          <cell r="D170">
            <v>14.0076</v>
          </cell>
          <cell r="E170">
            <v>150.9247</v>
          </cell>
        </row>
        <row r="171">
          <cell r="A171" t="str">
            <v>E432</v>
          </cell>
          <cell r="B171" t="str">
            <v>Caminhão Basculante : Volvo : FMX 6X4R - 40 t</v>
          </cell>
          <cell r="C171">
            <v>469206.24</v>
          </cell>
          <cell r="D171">
            <v>14.0076</v>
          </cell>
          <cell r="E171">
            <v>220.1925</v>
          </cell>
        </row>
        <row r="172">
          <cell r="A172" t="str">
            <v>E433</v>
          </cell>
          <cell r="B172" t="str">
            <v>Caminhão Basculante : Mercedes Benz : 2726 - para rocha 18 t</v>
          </cell>
          <cell r="C172">
            <v>513859.8</v>
          </cell>
          <cell r="D172">
            <v>14.0076</v>
          </cell>
          <cell r="E172">
            <v>227.6857</v>
          </cell>
        </row>
        <row r="173">
          <cell r="A173" t="str">
            <v>E434</v>
          </cell>
          <cell r="B173" t="str">
            <v>Caminhão Carroceria : Mercedes Benz : L 1620/51 - c/ guindauto  6 t x m</v>
          </cell>
          <cell r="C173">
            <v>255141.12</v>
          </cell>
          <cell r="D173">
            <v>14.0076</v>
          </cell>
          <cell r="E173">
            <v>98.975499999999997</v>
          </cell>
        </row>
        <row r="174">
          <cell r="A174" t="str">
            <v>E501</v>
          </cell>
          <cell r="B174" t="str">
            <v>Grupo Gerador : Heimer : GEHM-40 - 36/40 KVA</v>
          </cell>
          <cell r="C174">
            <v>54224.33</v>
          </cell>
          <cell r="D174">
            <v>0</v>
          </cell>
          <cell r="E174">
            <v>25.574400000000001</v>
          </cell>
        </row>
        <row r="175">
          <cell r="A175" t="str">
            <v>E502</v>
          </cell>
          <cell r="B175" t="str">
            <v>Grupo Gerador : Heimer : GEHM-150 - 136 / 150 KVA</v>
          </cell>
          <cell r="C175">
            <v>119074.32</v>
          </cell>
          <cell r="D175">
            <v>0</v>
          </cell>
          <cell r="E175">
            <v>87.778199999999998</v>
          </cell>
        </row>
        <row r="176">
          <cell r="A176" t="str">
            <v>E503</v>
          </cell>
          <cell r="B176" t="str">
            <v>Grupo Gerador : Heimer : GEHM-180 - 164 / 180 KVA</v>
          </cell>
          <cell r="C176">
            <v>130809.84</v>
          </cell>
          <cell r="D176">
            <v>0</v>
          </cell>
          <cell r="E176">
            <v>105.0938</v>
          </cell>
        </row>
        <row r="177">
          <cell r="A177" t="str">
            <v>E504</v>
          </cell>
          <cell r="B177" t="str">
            <v>Grupo Gerador : Heimer : GEHMB-360 - 288 KVA</v>
          </cell>
          <cell r="C177">
            <v>143732.17000000001</v>
          </cell>
          <cell r="D177">
            <v>0</v>
          </cell>
          <cell r="E177">
            <v>158.35990000000001</v>
          </cell>
        </row>
        <row r="178">
          <cell r="A178" t="str">
            <v>E505</v>
          </cell>
          <cell r="B178" t="str">
            <v>Grupo Gerador : Heimer : GEHB-17 KVA - 17,0 / 15,5 KVA</v>
          </cell>
          <cell r="C178">
            <v>34806.81</v>
          </cell>
          <cell r="D178">
            <v>0</v>
          </cell>
          <cell r="E178">
            <v>12.026400000000001</v>
          </cell>
        </row>
        <row r="179">
          <cell r="A179" t="str">
            <v>E507</v>
          </cell>
          <cell r="B179" t="str">
            <v>Grupo Gerador : Heimer : GEHP-110 - 100 / 110 KVA</v>
          </cell>
          <cell r="C179">
            <v>84810.95</v>
          </cell>
          <cell r="D179">
            <v>0</v>
          </cell>
          <cell r="E179">
            <v>64.128600000000006</v>
          </cell>
        </row>
        <row r="180">
          <cell r="A180" t="str">
            <v>E508</v>
          </cell>
          <cell r="B180" t="str">
            <v>Grupo Gerador : Pramac : BL 6500 E - Manual/eletrico</v>
          </cell>
          <cell r="C180">
            <v>3281.97</v>
          </cell>
          <cell r="D180">
            <v>0</v>
          </cell>
          <cell r="E180">
            <v>8.9864999999999995</v>
          </cell>
        </row>
        <row r="181">
          <cell r="A181" t="str">
            <v>E509</v>
          </cell>
          <cell r="B181" t="str">
            <v>Grupo Gerador : Heimer : GEHMI-40 - 32,0 KVA</v>
          </cell>
          <cell r="C181">
            <v>47723.23</v>
          </cell>
          <cell r="D181">
            <v>0</v>
          </cell>
          <cell r="E181">
            <v>21.9419</v>
          </cell>
        </row>
        <row r="182">
          <cell r="A182" t="str">
            <v>E601</v>
          </cell>
          <cell r="B182" t="str">
            <v>Roçadeira : M. Ferguson / Marchesan : RAC 2 1700 Baldan - em trator de pneus</v>
          </cell>
          <cell r="C182">
            <v>146699.17000000001</v>
          </cell>
          <cell r="D182">
            <v>13.3201</v>
          </cell>
          <cell r="E182">
            <v>78.822999999999993</v>
          </cell>
        </row>
        <row r="183">
          <cell r="A183" t="str">
            <v>E602</v>
          </cell>
          <cell r="B183" t="str">
            <v>Roçadeira : Yanmar : XTA-TC145 - em micro trator</v>
          </cell>
          <cell r="C183">
            <v>27309.53</v>
          </cell>
          <cell r="D183">
            <v>13.3201</v>
          </cell>
          <cell r="E183">
            <v>26.3827</v>
          </cell>
        </row>
        <row r="184">
          <cell r="A184" t="str">
            <v>E901</v>
          </cell>
          <cell r="B184" t="str">
            <v>Campânula de Ar Comprimido : Bhemel : - 3 m3</v>
          </cell>
          <cell r="C184">
            <v>89657.29</v>
          </cell>
          <cell r="D184">
            <v>0</v>
          </cell>
          <cell r="E184">
            <v>9.1288</v>
          </cell>
        </row>
        <row r="185">
          <cell r="A185" t="str">
            <v>E903</v>
          </cell>
          <cell r="B185" t="str">
            <v>Bate-Estacas : Magam : IM -1450 PM/E - de gravidade p/3.500 a 4000 kg</v>
          </cell>
          <cell r="C185">
            <v>773282.37</v>
          </cell>
          <cell r="D185">
            <v>13.3201</v>
          </cell>
          <cell r="E185">
            <v>200.10910000000001</v>
          </cell>
        </row>
        <row r="186">
          <cell r="A186" t="str">
            <v>E904</v>
          </cell>
          <cell r="B186" t="str">
            <v>Máquina de Bancada : Maksiwa : SCMA - serra circular de 12"</v>
          </cell>
          <cell r="C186">
            <v>2928.87</v>
          </cell>
          <cell r="D186">
            <v>0</v>
          </cell>
          <cell r="E186">
            <v>2.1354000000000002</v>
          </cell>
        </row>
        <row r="187">
          <cell r="A187" t="str">
            <v>E905</v>
          </cell>
          <cell r="B187" t="str">
            <v>Máquina Manual : Tirfor : TU-L 30 - talha guincho para 3 t</v>
          </cell>
          <cell r="C187">
            <v>3102.54</v>
          </cell>
          <cell r="D187">
            <v>0</v>
          </cell>
          <cell r="E187">
            <v>0.32719999999999999</v>
          </cell>
        </row>
        <row r="188">
          <cell r="A188" t="str">
            <v>E906</v>
          </cell>
          <cell r="B188" t="str">
            <v>Compactador Manual : Wacker : ES 60 - soquete vibratório</v>
          </cell>
          <cell r="C188">
            <v>19258.759999999998</v>
          </cell>
          <cell r="D188">
            <v>14.3513</v>
          </cell>
          <cell r="E188">
            <v>19.031099999999999</v>
          </cell>
        </row>
        <row r="189">
          <cell r="A189" t="str">
            <v>E907</v>
          </cell>
          <cell r="B189" t="str">
            <v>Conjunto Moto-Bomba : Hero : 180-SH-75 - com motor</v>
          </cell>
          <cell r="C189">
            <v>48538.48</v>
          </cell>
          <cell r="D189">
            <v>0</v>
          </cell>
          <cell r="E189">
            <v>17.7301</v>
          </cell>
        </row>
        <row r="190">
          <cell r="A190" t="str">
            <v>E908</v>
          </cell>
          <cell r="B190" t="str">
            <v>Máquina para Pintura : Consmaq : - Pintura a frio</v>
          </cell>
          <cell r="C190">
            <v>842297.32</v>
          </cell>
          <cell r="D190">
            <v>14.0076</v>
          </cell>
          <cell r="E190">
            <v>141.39230000000001</v>
          </cell>
        </row>
        <row r="191">
          <cell r="A191" t="str">
            <v>E909</v>
          </cell>
          <cell r="B191" t="str">
            <v>Equip. para Hidrosemeadura : M. Benz/Consmaq : 1420 - 5500 l</v>
          </cell>
          <cell r="C191">
            <v>466172.32</v>
          </cell>
          <cell r="D191">
            <v>14.0076</v>
          </cell>
          <cell r="E191">
            <v>135.96190000000001</v>
          </cell>
        </row>
        <row r="192">
          <cell r="A192" t="str">
            <v>E911</v>
          </cell>
          <cell r="B192" t="str">
            <v>Tripé-Sonda : Maquesonda : MACH 850 - Tripé-Sonda com motor</v>
          </cell>
          <cell r="C192">
            <v>132352.57</v>
          </cell>
          <cell r="D192">
            <v>0</v>
          </cell>
          <cell r="E192">
            <v>34.059899999999999</v>
          </cell>
        </row>
        <row r="193">
          <cell r="A193" t="str">
            <v>E912</v>
          </cell>
          <cell r="B193" t="str">
            <v>Máquina Manual : Bosch : GBS 20-2 - furadeira elétrica de Impacto</v>
          </cell>
          <cell r="C193">
            <v>930.3</v>
          </cell>
          <cell r="D193">
            <v>0</v>
          </cell>
          <cell r="E193">
            <v>0.60240000000000005</v>
          </cell>
        </row>
        <row r="194">
          <cell r="A194" t="str">
            <v>E914</v>
          </cell>
          <cell r="B194" t="str">
            <v>Compactador Manual : Wacker : VP-2050 Y - placa vibratória c/ motor</v>
          </cell>
          <cell r="C194">
            <v>17296.79</v>
          </cell>
          <cell r="D194">
            <v>14.3513</v>
          </cell>
          <cell r="E194">
            <v>18.593299999999999</v>
          </cell>
        </row>
        <row r="195">
          <cell r="A195" t="str">
            <v>E916</v>
          </cell>
          <cell r="B195" t="str">
            <v>Máquina Manual : Stihl : MS-381 - moto serra nº 8</v>
          </cell>
          <cell r="C195">
            <v>2181.08</v>
          </cell>
          <cell r="D195">
            <v>14.3513</v>
          </cell>
          <cell r="E195">
            <v>21.601800000000001</v>
          </cell>
        </row>
        <row r="196">
          <cell r="A196" t="str">
            <v>E917</v>
          </cell>
          <cell r="B196" t="str">
            <v>Máquina de Bancada : Franho : - C-6A universal de corte p/ chapa</v>
          </cell>
          <cell r="C196">
            <v>32691.91</v>
          </cell>
          <cell r="D196">
            <v>14.3513</v>
          </cell>
          <cell r="E196">
            <v>19.607299999999999</v>
          </cell>
        </row>
        <row r="197">
          <cell r="A197" t="str">
            <v>E918</v>
          </cell>
          <cell r="B197" t="str">
            <v>Máquina de Bancada : Harlo : VF-8 - prensa excêntrica</v>
          </cell>
          <cell r="C197">
            <v>58923.82</v>
          </cell>
          <cell r="D197">
            <v>0</v>
          </cell>
          <cell r="E197">
            <v>6.1494</v>
          </cell>
        </row>
        <row r="198">
          <cell r="A198" t="str">
            <v>E919</v>
          </cell>
          <cell r="B198" t="str">
            <v>Máquina de Bancada : Cor Dob Ind. e Com. de Máquinas : GHP 2.5X2030mm - guilhotina</v>
          </cell>
          <cell r="C198">
            <v>61371.83</v>
          </cell>
          <cell r="D198">
            <v>0</v>
          </cell>
          <cell r="E198">
            <v>8.2263000000000002</v>
          </cell>
        </row>
        <row r="199">
          <cell r="A199" t="str">
            <v>E920</v>
          </cell>
          <cell r="B199" t="str">
            <v>Máquina para Pintura : Elgimaq : com aspersão/extrusão - para aplicação de termoplastico</v>
          </cell>
          <cell r="C199">
            <v>1163257.32</v>
          </cell>
          <cell r="D199">
            <v>14.0076</v>
          </cell>
          <cell r="E199">
            <v>167.06909999999999</v>
          </cell>
        </row>
        <row r="200">
          <cell r="A200" t="str">
            <v>E922</v>
          </cell>
          <cell r="B200" t="str">
            <v>Martelete : Bosch : GBH 5-40 DCE - perfurador/ rompedor elétrico</v>
          </cell>
          <cell r="C200">
            <v>2784.51</v>
          </cell>
          <cell r="D200">
            <v>14.3513</v>
          </cell>
          <cell r="E200">
            <v>15.305</v>
          </cell>
        </row>
        <row r="201">
          <cell r="A201" t="str">
            <v>E923</v>
          </cell>
          <cell r="B201" t="str">
            <v>Máquina Manual : Bosch : GWS 22U 7" - lixadeira eletrica angular</v>
          </cell>
          <cell r="C201">
            <v>777.58</v>
          </cell>
          <cell r="D201">
            <v>0</v>
          </cell>
          <cell r="E201">
            <v>1.2128000000000001</v>
          </cell>
        </row>
        <row r="202">
          <cell r="A202" t="str">
            <v>E924</v>
          </cell>
          <cell r="B202" t="str">
            <v>Equip. para Solda : Max Bantam : Bantam 250 Serralheiro - transformador solda elétr. 250 amp</v>
          </cell>
          <cell r="C202">
            <v>356.15</v>
          </cell>
          <cell r="D202">
            <v>0</v>
          </cell>
          <cell r="E202">
            <v>3.8868999999999998</v>
          </cell>
        </row>
        <row r="203">
          <cell r="A203" t="str">
            <v>E925</v>
          </cell>
          <cell r="B203" t="str">
            <v>Aplicador de Material Termoplástico : Elgimaq : - Kit para aplicação em alto relevo</v>
          </cell>
          <cell r="C203">
            <v>218126.99</v>
          </cell>
          <cell r="D203">
            <v>0</v>
          </cell>
          <cell r="E203">
            <v>31.682700000000001</v>
          </cell>
        </row>
      </sheetData>
      <sheetData sheetId="2" refreshError="1"/>
      <sheetData sheetId="3">
        <row r="3">
          <cell r="A3" t="str">
            <v>T000</v>
          </cell>
          <cell r="B3" t="str">
            <v>Salário Mínimo</v>
          </cell>
          <cell r="C3">
            <v>880</v>
          </cell>
          <cell r="D3">
            <v>1010.59</v>
          </cell>
          <cell r="E3">
            <v>8.5936000000000003</v>
          </cell>
        </row>
        <row r="4">
          <cell r="A4" t="str">
            <v>T301</v>
          </cell>
          <cell r="B4" t="str">
            <v>Motorista de veículo leve</v>
          </cell>
          <cell r="C4">
            <v>1364</v>
          </cell>
          <cell r="D4">
            <v>1566.41</v>
          </cell>
          <cell r="E4">
            <v>13.3201</v>
          </cell>
        </row>
        <row r="5">
          <cell r="A5" t="str">
            <v>T302</v>
          </cell>
          <cell r="B5" t="str">
            <v>Motorista de caminhão</v>
          </cell>
          <cell r="C5">
            <v>1434.4</v>
          </cell>
          <cell r="D5">
            <v>1647.26</v>
          </cell>
          <cell r="E5">
            <v>14.0076</v>
          </cell>
        </row>
        <row r="6">
          <cell r="A6" t="str">
            <v>T303</v>
          </cell>
          <cell r="B6" t="str">
            <v>Motorista de veículo especial</v>
          </cell>
          <cell r="C6">
            <v>1513.6</v>
          </cell>
          <cell r="D6">
            <v>1738.21</v>
          </cell>
          <cell r="E6">
            <v>14.781000000000001</v>
          </cell>
        </row>
        <row r="7">
          <cell r="A7" t="str">
            <v>T311</v>
          </cell>
          <cell r="B7" t="str">
            <v>Operador de equipamento leve 1</v>
          </cell>
          <cell r="C7">
            <v>1469.6</v>
          </cell>
          <cell r="D7">
            <v>1687.68</v>
          </cell>
          <cell r="E7">
            <v>14.3513</v>
          </cell>
        </row>
        <row r="8">
          <cell r="A8" t="str">
            <v>T312</v>
          </cell>
          <cell r="B8" t="str">
            <v>Operador de equipamento leve 2</v>
          </cell>
          <cell r="C8">
            <v>1364</v>
          </cell>
          <cell r="D8">
            <v>1566.41</v>
          </cell>
          <cell r="E8">
            <v>13.3201</v>
          </cell>
        </row>
        <row r="9">
          <cell r="A9" t="str">
            <v>T313</v>
          </cell>
          <cell r="B9" t="str">
            <v>Operador de equip. pesado</v>
          </cell>
          <cell r="C9">
            <v>2112</v>
          </cell>
          <cell r="D9">
            <v>2425.42</v>
          </cell>
          <cell r="E9">
            <v>20.624600000000001</v>
          </cell>
        </row>
        <row r="10">
          <cell r="A10" t="str">
            <v>T314</v>
          </cell>
          <cell r="B10" t="str">
            <v>Operador de equip. especial</v>
          </cell>
          <cell r="C10">
            <v>2358.4</v>
          </cell>
          <cell r="D10">
            <v>2708.38</v>
          </cell>
          <cell r="E10">
            <v>23.030799999999999</v>
          </cell>
        </row>
        <row r="11">
          <cell r="A11" t="str">
            <v>T401</v>
          </cell>
          <cell r="B11" t="str">
            <v>Pré-marcador</v>
          </cell>
          <cell r="C11">
            <v>1364</v>
          </cell>
          <cell r="D11">
            <v>1566.41</v>
          </cell>
          <cell r="E11">
            <v>13.3201</v>
          </cell>
        </row>
        <row r="12">
          <cell r="A12" t="str">
            <v>T501</v>
          </cell>
          <cell r="B12" t="str">
            <v>Encarregado de turma</v>
          </cell>
          <cell r="C12">
            <v>2059.1999999999998</v>
          </cell>
          <cell r="D12">
            <v>2364.7800000000002</v>
          </cell>
          <cell r="E12">
            <v>20.109000000000002</v>
          </cell>
        </row>
        <row r="13">
          <cell r="A13" t="str">
            <v>T511</v>
          </cell>
          <cell r="B13" t="str">
            <v>Encarreg. de pavimentação</v>
          </cell>
          <cell r="C13">
            <v>3493.6</v>
          </cell>
          <cell r="D13">
            <v>4012.05</v>
          </cell>
          <cell r="E13">
            <v>34.116599999999998</v>
          </cell>
        </row>
        <row r="14">
          <cell r="A14" t="str">
            <v>T512</v>
          </cell>
          <cell r="B14" t="str">
            <v>Encarregado de britagem</v>
          </cell>
          <cell r="C14">
            <v>3493.6</v>
          </cell>
          <cell r="D14">
            <v>4012.05</v>
          </cell>
          <cell r="E14">
            <v>34.116599999999998</v>
          </cell>
        </row>
        <row r="15">
          <cell r="A15" t="str">
            <v>T601</v>
          </cell>
          <cell r="B15" t="str">
            <v>Blaster</v>
          </cell>
          <cell r="C15">
            <v>2059.1999999999998</v>
          </cell>
          <cell r="D15">
            <v>2364.7800000000002</v>
          </cell>
          <cell r="E15">
            <v>20.109000000000002</v>
          </cell>
        </row>
        <row r="16">
          <cell r="A16" t="str">
            <v>T602</v>
          </cell>
          <cell r="B16" t="str">
            <v>Montador</v>
          </cell>
          <cell r="C16">
            <v>1364</v>
          </cell>
          <cell r="D16">
            <v>1566.41</v>
          </cell>
          <cell r="E16">
            <v>13.3201</v>
          </cell>
        </row>
        <row r="17">
          <cell r="A17" t="str">
            <v>T603</v>
          </cell>
          <cell r="B17" t="str">
            <v>Carpinteiro</v>
          </cell>
          <cell r="C17">
            <v>1364</v>
          </cell>
          <cell r="D17">
            <v>1566.41</v>
          </cell>
          <cell r="E17">
            <v>13.3201</v>
          </cell>
        </row>
        <row r="18">
          <cell r="A18" t="str">
            <v>T604</v>
          </cell>
          <cell r="B18" t="str">
            <v>Pedreiro</v>
          </cell>
          <cell r="C18">
            <v>1364</v>
          </cell>
          <cell r="D18">
            <v>1566.41</v>
          </cell>
          <cell r="E18">
            <v>13.3201</v>
          </cell>
        </row>
        <row r="19">
          <cell r="A19" t="str">
            <v>T605</v>
          </cell>
          <cell r="B19" t="str">
            <v>Armador</v>
          </cell>
          <cell r="C19">
            <v>1364</v>
          </cell>
          <cell r="D19">
            <v>1566.41</v>
          </cell>
          <cell r="E19">
            <v>13.3201</v>
          </cell>
        </row>
        <row r="20">
          <cell r="A20" t="str">
            <v>T606</v>
          </cell>
          <cell r="B20" t="str">
            <v>Ferreiro</v>
          </cell>
          <cell r="C20">
            <v>1364</v>
          </cell>
          <cell r="D20">
            <v>1566.41</v>
          </cell>
          <cell r="E20">
            <v>13.3201</v>
          </cell>
        </row>
        <row r="21">
          <cell r="A21" t="str">
            <v>T607</v>
          </cell>
          <cell r="B21" t="str">
            <v>Pintor</v>
          </cell>
          <cell r="C21">
            <v>1364</v>
          </cell>
          <cell r="D21">
            <v>1566.41</v>
          </cell>
          <cell r="E21">
            <v>13.3201</v>
          </cell>
        </row>
        <row r="22">
          <cell r="A22" t="str">
            <v>T608</v>
          </cell>
          <cell r="B22" t="str">
            <v>Soldador</v>
          </cell>
          <cell r="C22">
            <v>2305.6</v>
          </cell>
          <cell r="D22">
            <v>2647.75</v>
          </cell>
          <cell r="E22">
            <v>22.5152</v>
          </cell>
        </row>
        <row r="23">
          <cell r="A23" t="str">
            <v>T609</v>
          </cell>
          <cell r="B23" t="str">
            <v>Jardineiro</v>
          </cell>
          <cell r="C23">
            <v>1240.8</v>
          </cell>
          <cell r="D23">
            <v>1424.93</v>
          </cell>
          <cell r="E23">
            <v>12.117000000000001</v>
          </cell>
        </row>
        <row r="24">
          <cell r="A24" t="str">
            <v>T610</v>
          </cell>
          <cell r="B24" t="str">
            <v>Serralheiro</v>
          </cell>
          <cell r="C24">
            <v>1364</v>
          </cell>
          <cell r="D24">
            <v>1566.41</v>
          </cell>
          <cell r="E24">
            <v>13.3201</v>
          </cell>
        </row>
        <row r="25">
          <cell r="A25" t="str">
            <v>T701</v>
          </cell>
          <cell r="B25" t="str">
            <v>Servente</v>
          </cell>
          <cell r="C25">
            <v>924</v>
          </cell>
          <cell r="D25">
            <v>1061.1199999999999</v>
          </cell>
          <cell r="E25">
            <v>9.0233000000000008</v>
          </cell>
        </row>
        <row r="26">
          <cell r="A26" t="str">
            <v>T702</v>
          </cell>
          <cell r="B26" t="str">
            <v>Ajudante</v>
          </cell>
          <cell r="C26">
            <v>1012</v>
          </cell>
          <cell r="D26">
            <v>1162.18</v>
          </cell>
          <cell r="E26">
            <v>9.8826000000000001</v>
          </cell>
        </row>
        <row r="27">
          <cell r="A27" t="str">
            <v>T801</v>
          </cell>
          <cell r="B27" t="str">
            <v>Perfurador de tubulão</v>
          </cell>
          <cell r="C27">
            <v>1364</v>
          </cell>
          <cell r="D27">
            <v>1566.41</v>
          </cell>
          <cell r="E27">
            <v>13.3201</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composições"/>
      <sheetName val="mão de obra,leis e bdi"/>
      <sheetName val="Entrada"/>
      <sheetName val="Página 16"/>
      <sheetName val="PROJ.C.BET.USIN"/>
      <sheetName val="Edital"/>
      <sheetName val="B.D.I."/>
      <sheetName val="Plan1"/>
      <sheetName val="PROD.PRIM."/>
      <sheetName val="PROJETO"/>
      <sheetName val="P A T O  D"/>
      <sheetName val="Instalação e manutenção de cant"/>
      <sheetName val="Dados"/>
      <sheetName val="Lançamentos"/>
      <sheetName val="Tipo Despesa"/>
      <sheetName val="Anexos PGQ"/>
      <sheetName val="Equipamentos"/>
      <sheetName val="Transporte"/>
      <sheetName val="C_U"/>
      <sheetName val="CR LOTE 02"/>
      <sheetName val="RELATÓRIO"/>
      <sheetName val="Lanç. Materiais"/>
      <sheetName val="BDI (GERAL)"/>
      <sheetName val="BDI (MAT BETUM)"/>
      <sheetName val="100000"/>
      <sheetName val="100001"/>
      <sheetName val="100002"/>
      <sheetName val="100003"/>
      <sheetName val="100004"/>
      <sheetName val="100005"/>
      <sheetName val="100006"/>
      <sheetName val="100007"/>
      <sheetName val="100008"/>
      <sheetName val="100009"/>
      <sheetName val="100010"/>
      <sheetName val="100011"/>
      <sheetName val="100012"/>
      <sheetName val="100013"/>
      <sheetName val="100014"/>
      <sheetName val="100015"/>
      <sheetName val="100016"/>
      <sheetName val="2 S 01 100 09 A"/>
      <sheetName val="2 S 01 100 20 A"/>
      <sheetName val="2 S 02 300 00 A"/>
      <sheetName val="2 S 02 400 00 A"/>
      <sheetName val="2 S 02 540 01 A"/>
      <sheetName val="2 S 03 329 51 A"/>
      <sheetName val="5 S 01 100 20 A"/>
      <sheetName val="99997"/>
      <sheetName val="99999"/>
      <sheetName val="PREÇOS MAT BETUM"/>
      <sheetName val="compos1"/>
      <sheetName val="Plan"/>
      <sheetName val="anual"/>
      <sheetName val="cadastro"/>
      <sheetName val="materiais betuminosos"/>
      <sheetName val="450"/>
      <sheetName val="custo zona sul"/>
      <sheetName val="resumo financeiro"/>
      <sheetName val="recuperação da pista"/>
      <sheetName val="feriados"/>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P-1 SB (3)"/>
      <sheetName val="Resumo-SIS"/>
      <sheetName val="2.6-Diárias"/>
      <sheetName val="Equi-SIS"/>
      <sheetName val="p a t o 99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3">
          <cell r="D3">
            <v>776</v>
          </cell>
          <cell r="E3">
            <v>10.7</v>
          </cell>
          <cell r="F3">
            <v>2.3340000000000001</v>
          </cell>
          <cell r="G3">
            <v>17.135999999999999</v>
          </cell>
        </row>
        <row r="4">
          <cell r="D4">
            <v>990</v>
          </cell>
          <cell r="E4">
            <v>11.5</v>
          </cell>
          <cell r="F4">
            <v>2.3530000000000002</v>
          </cell>
          <cell r="G4">
            <v>16.885000000000002</v>
          </cell>
        </row>
        <row r="5">
          <cell r="D5">
            <v>1016</v>
          </cell>
          <cell r="E5">
            <v>13.1</v>
          </cell>
          <cell r="F5">
            <v>2.3639999999999999</v>
          </cell>
          <cell r="G5">
            <v>16.945</v>
          </cell>
        </row>
        <row r="6">
          <cell r="D6">
            <v>908</v>
          </cell>
          <cell r="E6">
            <v>14.2</v>
          </cell>
          <cell r="F6">
            <v>2.3650000000000002</v>
          </cell>
          <cell r="G6">
            <v>17.359000000000002</v>
          </cell>
        </row>
        <row r="7">
          <cell r="D7">
            <v>766</v>
          </cell>
          <cell r="E7">
            <v>15.6</v>
          </cell>
          <cell r="F7">
            <v>2.36</v>
          </cell>
          <cell r="G7">
            <v>17.97</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S"/>
      <sheetName val="COMPARATIVO"/>
      <sheetName val="TRANSP. LOCAL p. REMENDOS"/>
      <sheetName val="GRÁFICO"/>
      <sheetName val="TRANSP.  BASC.  5m3"/>
      <sheetName val="CUSTO E TRANSP. CAP"/>
      <sheetName val="QUANTITAIVOS"/>
      <sheetName val="JUSTIFICATIVAS"/>
      <sheetName val="Humaita _ Lábrea"/>
      <sheetName val="Trans_ cam_ carroc_"/>
      <sheetName val="Transp_ comercial"/>
      <sheetName val="QUANTIDADES"/>
      <sheetName val="QUANTIDADES _2_"/>
      <sheetName val="Cronograma"/>
      <sheetName val="Cronograma _02 ANOS_"/>
      <sheetName val="TRANSVERSINA"/>
      <sheetName val="LONGARINA"/>
      <sheetName val="BALANCIN"/>
      <sheetName val="GUARDA RODAS"/>
      <sheetName val="LINHA DÁGUA"/>
      <sheetName val="ALAS"/>
      <sheetName val="DESLIZANTES"/>
      <sheetName val="PRANCHETAS"/>
      <sheetName val="CONTRAVENTAMENTO"/>
      <sheetName val="ESTACA"/>
      <sheetName val="MÃO FRANCESA"/>
      <sheetName val="GUARDA CORPO"/>
      <sheetName val="SUBST_ FERRAG_"/>
      <sheetName val="PINTURA GERAL"/>
      <sheetName val="PONTE MADEIRA"/>
      <sheetName val="DESMATAMENTO"/>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P A T O 98 D"/>
      <sheetName val="P A T O  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TB _BG_"/>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ORÇAMENTO"/>
      <sheetName val="ROSTO"/>
      <sheetName val="Desemp_"/>
      <sheetName val="Ind_Fís_"/>
      <sheetName val="PLUVIOMETRIA"/>
      <sheetName val="Ficha"/>
      <sheetName val="M_P_"/>
      <sheetName val="MOBILIZAÇÃO"/>
      <sheetName val="CANTEIRO"/>
      <sheetName val="Rec_Cam_Pav"/>
      <sheetName val="Imp_"/>
      <sheetName val="Solo"/>
      <sheetName val="Lama Grossa"/>
      <sheetName val="P_Lig_"/>
      <sheetName val="RemPav_"/>
      <sheetName val="Peneiramento"/>
      <sheetName val="REC REV"/>
      <sheetName val="MBUQ"/>
      <sheetName val="MBUF"/>
      <sheetName val="TB"/>
      <sheetName val="Cor_Def"/>
      <sheetName val="TB _BG_"/>
      <sheetName val="Plan1"/>
      <sheetName val="RemProf"/>
      <sheetName val="R_Mec_Barreira"/>
      <sheetName val="RemProf _3_"/>
      <sheetName val="RemProf _2_"/>
      <sheetName val="Sinalização"/>
      <sheetName val="CONCRETO"/>
      <sheetName val="AÇO"/>
      <sheetName val="LIMPE SARJ E MF"/>
      <sheetName val="Hidrosemeadura"/>
      <sheetName val="LIMP VALA"/>
      <sheetName val="Limp_Ponte"/>
      <sheetName val="caiação"/>
      <sheetName val="RemProf _BG_"/>
      <sheetName val="Roçada Manual"/>
      <sheetName val="LIMP BUEIRO"/>
      <sheetName val="FORMA"/>
      <sheetName val="RecAterr"/>
      <sheetName val="Sinalizacao horiz"/>
      <sheetName val="TransBasc5m³"/>
      <sheetName val="TransRem_"/>
      <sheetName val="Trans Carroc 4 t"/>
      <sheetName val="RM_1C"/>
      <sheetName val="RR_1C TB"/>
      <sheetName val="RR_1C pintura"/>
      <sheetName val="CM_30"/>
      <sheetName val="Sinalização_exec"/>
      <sheetName val="GRÁFICO"/>
      <sheetName val="RL_1C"/>
      <sheetName val="B - Captação_Elevação 1a Etapa "/>
      <sheetName val="Servi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TB _BG_"/>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INDIRETO"/>
      <sheetName val="CRG"/>
      <sheetName val="DIS"/>
      <sheetName val="DOC"/>
      <sheetName val="SEM"/>
      <sheetName val="CUSTO INDIRETO APRES"/>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AMENTO"/>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Caract. Seg."/>
      <sheetName val="Capa Documentação"/>
      <sheetName val="Capa Anexo III"/>
      <sheetName val="Capa Anexo IV"/>
      <sheetName val="Capa Apres"/>
      <sheetName val="Capa Mapa"/>
      <sheetName val="Capa Premissa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IÇÃO.XLS"/>
      <sheetName val="FICHA.XLS"/>
      <sheetName val="CONTROLE MEDIÇÕES"/>
    </sheetNames>
    <sheetDataSet>
      <sheetData sheetId="0" refreshError="1"/>
      <sheetData sheetId="1" refreshError="1"/>
      <sheetData sheetId="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99 B"/>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
      <sheetName val="Resumo  Transporte"/>
      <sheetName val="Planilha em Croqui Pedreira"/>
      <sheetName val="P A T O 98 D"/>
      <sheetName val="P A T O 99 B"/>
      <sheetName val="DESMATAMENT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B"/>
      <sheetName val="Q RESUMO A"/>
      <sheetName val="Quadro qdade 2 anos"/>
      <sheetName val="Curva ABC"/>
      <sheetName val="P A T O"/>
      <sheetName val="Transporte"/>
      <sheetName val="Cronograma"/>
      <sheetName val="Material Betuminoso"/>
      <sheetName val="Comparativo Mat. Bet."/>
      <sheetName val="Mat. Bet. Pedágio"/>
      <sheetName val="Ind corr transp mat asf"/>
      <sheetName val="comp cust transp equip"/>
      <sheetName val="Mobilização"/>
      <sheetName val="Inst. e Canteiro"/>
      <sheetName val="3 S 02 530 50"/>
      <sheetName val=" 3 S 02 540 50"/>
      <sheetName val=" 3 S 02 230 50"/>
      <sheetName val="3 S 04 590 50"/>
      <sheetName val="3 S 08 302 54"/>
      <sheetName val="3 S 08 302 55"/>
      <sheetName val="3 S 03 329 50"/>
      <sheetName val="3 S 08 404 50"/>
      <sheetName val="2 S 05 302 03"/>
      <sheetName val="3 S 03 310 50"/>
      <sheetName val="3 S 03 329 51"/>
      <sheetName val="3 S 05 000 00"/>
      <sheetName val="3 S 05 001 00"/>
      <sheetName val="2 S 04 964 51"/>
      <sheetName val="3 S 08 302 53"/>
      <sheetName val="3 S 08 200 50"/>
      <sheetName val="5 S 02 511 52"/>
      <sheetName val="1 A 00 716 00"/>
      <sheetName val="1 A 00 717 00"/>
      <sheetName val="1 A 01 155 51"/>
      <sheetName val="1 A 01 739 51"/>
      <sheetName val="1 A 01 423 50"/>
      <sheetName val="1 A 01 760 51"/>
      <sheetName val="1 A 01 765 51"/>
      <sheetName val="1 A 01 735 51"/>
      <sheetName val="1 A 01 730 50"/>
      <sheetName val="1 A 01 730 51"/>
      <sheetName val="1 A 01 720 02"/>
      <sheetName val="1 A 01 720 00"/>
      <sheetName val="1 A 01 604 51"/>
      <sheetName val="1 A 01 751 51"/>
      <sheetName val="1 A 01 755 51"/>
      <sheetName val="1 A 01 418 51"/>
      <sheetName val="Adequação AGO 2002"/>
      <sheetName val="COMPARATIVO"/>
      <sheetName val="26ª MED"/>
      <sheetName val="P A T O 98 D"/>
      <sheetName val="PATO BR-476 E BR-153 Final 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ição (2"/>
      <sheetName val="Medição Completa"/>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s_VDF"/>
      <sheetName val="MODEL"/>
      <sheetName val="INTERIM"/>
      <sheetName val="GBD"/>
      <sheetName val="statistic"/>
      <sheetName val="HIST"/>
      <sheetName val="COLT"/>
      <sheetName val="Composições"/>
      <sheetName val="Insumos"/>
      <sheetName val="Serviços"/>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s_VDF"/>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comp1"/>
      <sheetName val="comp2"/>
      <sheetName val="comp3"/>
      <sheetName val="comp4"/>
      <sheetName val="comp5"/>
      <sheetName val="comp6"/>
      <sheetName val="comp7"/>
      <sheetName val="comp8"/>
      <sheetName val="comp9"/>
      <sheetName val="comp10"/>
      <sheetName val="Pontes"/>
      <sheetName val="orç"/>
      <sheetName val="Cust_Hor_Eqp_Vtr"/>
      <sheetName val="Custo de materiais"/>
      <sheetName val="custo de mão-de-obra"/>
      <sheetName val="Distancias trecho 1"/>
      <sheetName val="TRANSPORTES trecho 1"/>
      <sheetName val="Distancias trecho 2"/>
      <sheetName val="TRANSPORTES trecho 2"/>
      <sheetName val="Distancia trecho 3"/>
      <sheetName val="TRANSPORTES trecho 3"/>
      <sheetName val="Mem Cálc mob_desmob"/>
      <sheetName val="Desmat"/>
      <sheetName val="Esc. carga transp 1ª cat 50 m"/>
      <sheetName val="ECT 200&lt;DMT&lt;400"/>
      <sheetName val="ECT 1800&lt;DMT&lt;2000"/>
      <sheetName val="ECT 2000&lt;DMT&lt;3000"/>
      <sheetName val="ECT 3000&lt;DMT&lt;5000"/>
      <sheetName val="Compact 95%"/>
      <sheetName val="Compact 100% "/>
      <sheetName val="Regul subleito"/>
      <sheetName val="Subbase de solo est."/>
      <sheetName val="Limp Cam Veg"/>
      <sheetName val="Expurgo de jazida (aux)"/>
      <sheetName val="EC mat jazida (aux)"/>
      <sheetName val="Base de solo est. "/>
      <sheetName val="EC mat jazida (aux) (3)"/>
      <sheetName val="Limp Cam Veg (2)"/>
      <sheetName val="Expurgo de jazida (aux) (2)"/>
      <sheetName val="EC mat jazida (aux) (2)"/>
      <sheetName val="Imprimação"/>
      <sheetName val="TSS"/>
      <sheetName val="TSD"/>
      <sheetName val="Transp Mat jaz"/>
      <sheetName val="Transp de brita"/>
      <sheetName val="Sarjeta STC05"/>
      <sheetName val="Dreno longitudinal DPS"/>
      <sheetName val="Boca de Saida BSD 03"/>
      <sheetName val="Meio Fio "/>
      <sheetName val="Descida d´água DAR 02"/>
      <sheetName val="Compactação manual (aux)"/>
      <sheetName val="Esc. man. vala mat 1a cat (aux)"/>
      <sheetName val="Entrada dágua  EDA02"/>
      <sheetName val="Dissip energia DES 01"/>
      <sheetName val="Dissip energia DES 02"/>
      <sheetName val="Alvenaria pedra argamass"/>
      <sheetName val="BSTC 0,80 m"/>
      <sheetName val="Dente p_ bueiro s 0,80m"/>
      <sheetName val="Boca BSTC 0,80 m"/>
      <sheetName val="BSTC 1m"/>
      <sheetName val="Dente p_ bueiro s 1,00m"/>
      <sheetName val="BocaBSTC 1m "/>
      <sheetName val="BDTC 1m"/>
      <sheetName val="Dente p_ bueiro d 1,00m"/>
      <sheetName val="Boca BDTC 1m"/>
      <sheetName val="BTTC 1m"/>
      <sheetName val="Dente p_ bueiro T 1,00m"/>
      <sheetName val="Boca BTTC 1m"/>
      <sheetName val="BDCC 1,5x1,5 m"/>
      <sheetName val="Boca BDCC 1,5x1,5"/>
      <sheetName val="BTCC 1,5 x 1,5"/>
      <sheetName val="Boca BTCC 1,5x1,5 m "/>
      <sheetName val="Argamassa ci_ar"/>
      <sheetName val="Escoramento de Bueiro cel."/>
      <sheetName val="Conf e lanç conc magro (aux)"/>
      <sheetName val="Concreto 10MPa Conf Lanc  (aux)"/>
      <sheetName val="Concreto cicl. 12MPa (aux)"/>
      <sheetName val="Concreto 12MPa Conf Lanc (aux)"/>
      <sheetName val="Concreto 15MPa Conf Lanc (aux)"/>
      <sheetName val="Pintura faixa"/>
      <sheetName val="Pintura setas e zeb"/>
      <sheetName val="Tacha reflet"/>
      <sheetName val="Enleivamento"/>
      <sheetName val="Cerca arame"/>
      <sheetName val="Defensa dupla"/>
      <sheetName val="Caiação"/>
      <sheetName val="Passeio concreto"/>
      <sheetName val="Plantio arbustos"/>
      <sheetName val="Revest veg c grama leiva"/>
      <sheetName val="Revest veg c mudas"/>
      <sheetName val="Regul mec faixa dom"/>
      <sheetName val="ECT 50&lt;DMT&lt;200 escv"/>
      <sheetName val="ECT 200&lt;DMT&lt;400 escv"/>
      <sheetName val="ECT 400&lt;DMT&lt;600 escv"/>
      <sheetName val="ECT 600&lt;DMT&lt;800 escv"/>
      <sheetName val="ECT 1000&lt;DMT&lt;1200 escv"/>
      <sheetName val="ECT 800&lt;DMT&lt;1000 escv"/>
      <sheetName val="ECT 1200&lt;DMT&lt;1400 escv"/>
      <sheetName val="ECT 50&lt;DMT&lt;200 mat 2 cat escv"/>
      <sheetName val="ECT 50&lt;DMT&lt;200 mat 3 cat"/>
      <sheetName val="Compactação manual"/>
      <sheetName val="Boca de Saida BSD 01"/>
      <sheetName val="Valeta VPC-03"/>
      <sheetName val="Entrada dágua  EDA01"/>
      <sheetName val="Descida d´água DAD 01"/>
      <sheetName val="Sarjeta STC 02"/>
      <sheetName val="Cx colet sarjeta"/>
      <sheetName val="Alv pedra arrum"/>
      <sheetName val="BDCC 2,0x2,0 m 1,0 a 2,5 m"/>
      <sheetName val="BTCC 2,0x2,0 m 1,0 a 2,5 m"/>
      <sheetName val="Boca BDCC 2,0x2,0 m"/>
      <sheetName val="Boca BTCC 2,0x2,0 m"/>
      <sheetName val="Forn prep coloc forma CA-50"/>
      <sheetName val="Fôrma comum de madeira"/>
      <sheetName val="Fôrma de placa resinada"/>
      <sheetName val="Transp comer cimento rod pav"/>
      <sheetName val="Transp comer cimento rod n pav"/>
      <sheetName val="Anexos PGQ"/>
      <sheetName val="Equipamentos"/>
      <sheetName val="Teor"/>
      <sheetName val="composições"/>
      <sheetName val="mão de obra,leis e bdi"/>
      <sheetName val="Orçamento Asf"/>
      <sheetName val="fichas de composica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50"/>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olum"/>
      <sheetName val="Plan2"/>
      <sheetName val="Plan3"/>
      <sheetName val="cobertura quadra"/>
      <sheetName val="CRON REF"/>
      <sheetName val="RESUMO-4ª MED"/>
      <sheetName val="Teor"/>
      <sheetName val="C.U"/>
      <sheetName val="Capa Memória de Calc"/>
      <sheetName val="Capa Resumo"/>
      <sheetName val="Capa Documentação"/>
      <sheetName val="Capa Anexo I"/>
      <sheetName val="Capa Anexo II"/>
      <sheetName val="Capa Anexo III"/>
      <sheetName val="Capa Premissas"/>
      <sheetName val="Capa Caract. Seg."/>
      <sheetName val="Capa Anexo IV"/>
      <sheetName val="Capa Apres"/>
      <sheetName val="Capa Mapa"/>
      <sheetName val="P A T O 98 D"/>
      <sheetName val="450"/>
      <sheetName val="PROJETO"/>
      <sheetName val="Capa Caract_ Seg_"/>
      <sheetName val="Orçamentária"/>
      <sheetName val="Instalação e manutenção de cant"/>
      <sheetName val="DADOS"/>
      <sheetName val="RELATÓRIO"/>
      <sheetName val="Resumo 1"/>
      <sheetName val="12.Serviços(Cad)"/>
      <sheetName val="Mat"/>
      <sheetName val="IDENTIFIC. EMPRESA - Q1"/>
      <sheetName val="DG"/>
      <sheetName val="P A T O 99 B"/>
      <sheetName val="SINALIZAÇÃO VERTICAL"/>
      <sheetName val="Cálculo"/>
      <sheetName val="TrafContExpan-NoPrint"/>
      <sheetName val="TodasTraf-2000-NoPrint"/>
      <sheetName val="RESUMO_8ª MED"/>
      <sheetName val="Grafico Geral Orçamento"/>
      <sheetName val="comp1"/>
      <sheetName val="PACAJUS"/>
      <sheetName val="Carimbo de N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Equipamentos"/>
      <sheetName val="Mão de Obra"/>
      <sheetName val="Encargos Sociais"/>
      <sheetName val="DMTs"/>
      <sheetName val="BDI"/>
      <sheetName val="Materiais"/>
      <sheetName val="Resumo CBEMI"/>
      <sheetName val="Planilha de Preços"/>
      <sheetName val="Cronograma Físico"/>
      <sheetName val="Cronograma Financeiro"/>
      <sheetName val="Capa 1.2"/>
      <sheetName val="Equipe Mecânica"/>
      <sheetName val="Incidência Auxiliar"/>
      <sheetName val="Capa 2"/>
      <sheetName val="Reparos Localizados"/>
      <sheetName val="Capa 3"/>
      <sheetName val="Restauração"/>
      <sheetName val="Capa 5"/>
      <sheetName val="Manutenção Pavimentos"/>
      <sheetName val="Capa 6"/>
      <sheetName val="Conservação"/>
      <sheetName val="Conservação Inicial"/>
      <sheetName val="Conservação Rotineira"/>
      <sheetName val="Capa 7"/>
      <sheetName val="Materiais Betuminosos"/>
      <sheetName val="Capa 8"/>
      <sheetName val="Auxiliares"/>
      <sheetName val="CHE"/>
      <sheetName val="INVENTÁRIO"/>
      <sheetName val="450"/>
      <sheetName val="FLUXO - EXECUÇÃO PRÓPRIA"/>
      <sheetName val="Medição (2"/>
      <sheetName val="Medição Completa"/>
      <sheetName val="recursos"/>
      <sheetName val="P A T O 99 B"/>
      <sheetName val="Recmecater"/>
      <sheetName val="RE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amentos"/>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Tabela Abril 2000"/>
      <sheetName val="TABELA"/>
      <sheetName val="PSCEGERAL"/>
      <sheetName val="Dados"/>
      <sheetName val="Planilha"/>
      <sheetName val="PQ"/>
      <sheetName val="2.3"/>
      <sheetName val="Orçamento Global"/>
      <sheetName val="PRO-08"/>
      <sheetName val="Insumos"/>
      <sheetName val="Analítico CCUs"/>
      <sheetName val="composições"/>
      <sheetName val="mão de obra,leis e bdi"/>
      <sheetName val="projeto"/>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pontes"/>
      <sheetName val="Sheet6"/>
      <sheetName val="INVENTÁRIO"/>
      <sheetName val="8ª MP_BR_459"/>
      <sheetName val="Quadro Geral"/>
      <sheetName val="qorcamentodnerL1"/>
      <sheetName val="Page 1"/>
      <sheetName val="CRECHES"/>
      <sheetName val="MOBILIZ-CANTEIRO"/>
      <sheetName val="RESUMO"/>
      <sheetName val="P A T O"/>
      <sheetName val="P A T O  B"/>
      <sheetName val="TCB5"/>
      <sheetName val="Anexos_PGQ"/>
      <sheetName val="tabela DER julho97"/>
      <sheetName val="resumo_aut1"/>
      <sheetName val="PT"/>
      <sheetName val="Medição"/>
      <sheetName val="DRANPX14"/>
      <sheetName val="DG"/>
      <sheetName val="Plan1"/>
      <sheetName val="Mão de Obra"/>
      <sheetName val="REAJU"/>
      <sheetName val="alphaville"/>
      <sheetName val="Mat Asf"/>
      <sheetName val="Página 16"/>
      <sheetName val="Desmat 0,15"/>
      <sheetName val="RELATÓRIO"/>
      <sheetName val="p a t o 99 b"/>
      <sheetName val="eq"/>
      <sheetName val="mo"/>
      <sheetName val="planilha contratual"/>
      <sheetName val="planilha de quant. e custos a"/>
      <sheetName val="PATO"/>
      <sheetName val="PACAJUS"/>
      <sheetName val="Pavim-preços"/>
      <sheetName val="Assumptions"/>
      <sheetName val="Recmecater"/>
      <sheetName val="RECREV"/>
      <sheetName val="compos1"/>
      <sheetName val="Paramentros"/>
      <sheetName val="principal"/>
      <sheetName val="qd3b-Adaptada"/>
      <sheetName val="CHE"/>
      <sheetName val="Taludes"/>
      <sheetName val="Trecho"/>
      <sheetName val="transporte dupl pr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 val="Planilha"/>
      <sheetName val="Acomp. Medição"/>
      <sheetName val="Planilha com Reajustamento"/>
      <sheetName val="Planilha Comparativa - Custo"/>
      <sheetName val="S Trecho KM 166 - KM 370"/>
      <sheetName val="P A T O"/>
      <sheetName val="Equipamentos"/>
      <sheetName val="FLUXO - EXECUÇÃO PRÓPRIA"/>
      <sheetName val="PROJETO"/>
      <sheetName val="Resumo Financ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Anexo IV"/>
      <sheetName val="Croqui "/>
      <sheetName val="PEDÁGIO"/>
      <sheetName val="Custo MB - (1)"/>
      <sheetName val="Custo MB - (2)"/>
      <sheetName val="Custo MB - (3)"/>
      <sheetName val="Custo MB - (4)"/>
      <sheetName val="Custo MB - (5)"/>
      <sheetName val="Custo MB - (6)"/>
      <sheetName val="Custo MB - (7)"/>
      <sheetName val="Capa Anexo V"/>
      <sheetName val="Capa Anexo VI"/>
      <sheetName val="BDI"/>
      <sheetName val="FIT"/>
      <sheetName val="Formatação de Algarismos"/>
      <sheetName val="     Canteiro"/>
      <sheetName val="0903808"/>
      <sheetName val="3713608"/>
      <sheetName val="5502986"/>
      <sheetName val="0903845"/>
      <sheetName val="5502985"/>
      <sheetName val="4011211"/>
      <sheetName val="4816096"/>
      <sheetName val="4011209"/>
      <sheetName val="0919012"/>
      <sheetName val="0407819&quot;"/>
      <sheetName val="0407740"/>
      <sheetName val="1106057"/>
      <sheetName val="4805751"/>
      <sheetName val="3107997"/>
      <sheetName val="0903848"/>
      <sheetName val="2009619"/>
      <sheetName val="1109697"/>
      <sheetName val="0909620"/>
      <sheetName val="0909615"/>
      <sheetName val="1109622"/>
      <sheetName val="4805754"/>
      <sheetName val="4915671"/>
      <sheetName val="0903810"/>
      <sheetName val="0919013"/>
      <sheetName val="3807864"/>
      <sheetName val="0919079"/>
      <sheetName val="0903860"/>
      <sheetName val="0903818"/>
      <sheetName val="0903788"/>
      <sheetName val="1109669"/>
      <sheetName val="0903789"/>
      <sheetName val="1109675"/>
      <sheetName val="0909617"/>
      <sheetName val="0919002"/>
      <sheetName val="0919113"/>
      <sheetName val="0919247"/>
      <sheetName val="2408149"/>
      <sheetName val="1408173"/>
      <sheetName val="2408058"/>
      <sheetName val="0919250"/>
      <sheetName val="0919016"/>
      <sheetName val="0919101"/>
      <sheetName val="0919210"/>
      <sheetName val="      Pista e Acostamento"/>
      <sheetName val="4011479"/>
      <sheetName val="4011480"/>
      <sheetName val="4915667"/>
      <sheetName val="4011406"/>
      <sheetName val="4011351"/>
      <sheetName val="4011352"/>
      <sheetName val="4011353"/>
      <sheetName val="4011354"/>
      <sheetName val="4011463"/>
      <sheetName val="6416078"/>
      <sheetName val="4011410"/>
      <sheetName val="4011370"/>
      <sheetName val="4011358"/>
      <sheetName val="4011376"/>
      <sheetName val="4011459"/>
      <sheetName val="6416143"/>
      <sheetName val="4011466"/>
      <sheetName val="6416248"/>
      <sheetName val="REP"/>
      <sheetName val="REP_USI"/>
      <sheetName val="4011481"/>
      <sheetName val="4011484"/>
      <sheetName val="4011482"/>
      <sheetName val="4011486"/>
      <sheetName val="4011346"/>
      <sheetName val="4011342"/>
      <sheetName val="4011341"/>
      <sheetName val="4915669"/>
      <sheetName val="4011219"/>
      <sheetName val="4011278"/>
      <sheetName val="6416042"/>
      <sheetName val="      Obras Complementares"/>
      <sheetName val="4915721"/>
      <sheetName val="4816118"/>
      <sheetName val="4915774"/>
      <sheetName val="4413905"/>
      <sheetName val="4413996"/>
      <sheetName val="4413995"/>
      <sheetName val="4413200"/>
      <sheetName val="5502978"/>
      <sheetName val="      Sinalização"/>
      <sheetName val="5214001"/>
      <sheetName val="5213408"/>
      <sheetName val="5213360"/>
      <sheetName val="5213362"/>
      <sheetName val="5212560"/>
      <sheetName val="5219546"/>
      <sheetName val="2408057"/>
      <sheetName val="1419543"/>
      <sheetName val="5212557"/>
      <sheetName val="5213416"/>
      <sheetName val="5212552"/>
      <sheetName val="5213843"/>
      <sheetName val="5213835"/>
      <sheetName val="5213838"/>
      <sheetName val="5213848"/>
      <sheetName val="5213850"/>
      <sheetName val="      Manutenção"/>
      <sheetName val="CCP02"/>
      <sheetName val="4915801"/>
      <sheetName val="4915746"/>
      <sheetName val="4900001"/>
      <sheetName val="4011276"/>
      <sheetName val="6416040"/>
      <sheetName val="CCP01"/>
      <sheetName val="4915776"/>
      <sheetName val="4919547"/>
      <sheetName val="4915742"/>
      <sheetName val="4915744"/>
      <sheetName val="5501702"/>
      <sheetName val="4915743"/>
      <sheetName val="4915723"/>
      <sheetName val="4915712"/>
      <sheetName val="4915713"/>
      <sheetName val="4915733"/>
      <sheetName val="4016007"/>
      <sheetName val="4915735"/>
      <sheetName val="4915736"/>
      <sheetName val="1107892m"/>
      <sheetName val="3713621"/>
      <sheetName val="0407819"/>
      <sheetName val="1110000"/>
      <sheetName val="3107967"/>
      <sheetName val="4915708"/>
      <sheetName val="4915711"/>
      <sheetName val="4915709"/>
      <sheetName val="4915672"/>
      <sheetName val="4915718"/>
      <sheetName val="4915719"/>
      <sheetName val="        Drenagem"/>
      <sheetName val="2003369"/>
      <sheetName val="2003375"/>
      <sheetName val="2003377"/>
      <sheetName val="2003842"/>
      <sheetName val="1107892"/>
      <sheetName val="3103302"/>
      <sheetName val="2003319"/>
      <sheetName val="2003321"/>
      <sheetName val="2003323"/>
      <sheetName val="2003343"/>
      <sheetName val="3108018"/>
      <sheetName val="3108022"/>
      <sheetName val="3108023"/>
      <sheetName val="4805755"/>
      <sheetName val="2003355"/>
      <sheetName val="2003361"/>
      <sheetName val="1107896"/>
      <sheetName val="2003389"/>
      <sheetName val="2003391"/>
      <sheetName val="2003393"/>
      <sheetName val="2003405"/>
      <sheetName val="0407820"/>
      <sheetName val="2003449"/>
      <sheetName val="2003451"/>
      <sheetName val="2003385"/>
      <sheetName val="2003387"/>
      <sheetName val="2003557"/>
      <sheetName val="2003310"/>
      <sheetName val="2003304"/>
      <sheetName val="2003313"/>
      <sheetName val="2003307"/>
      <sheetName val="2003561"/>
      <sheetName val="4816100"/>
      <sheetName val="2003853"/>
      <sheetName val="2003915"/>
      <sheetName val="4805765"/>
      <sheetName val="5519542"/>
      <sheetName val="2003599"/>
      <sheetName val="2003613"/>
      <sheetName val="0705169"/>
      <sheetName val="0705225"/>
      <sheetName val="0705183"/>
      <sheetName val="0705233"/>
      <sheetName val="0705197"/>
      <sheetName val="0705241"/>
      <sheetName val="0705211"/>
      <sheetName val="0705249"/>
      <sheetName val="3105605"/>
      <sheetName val="3108005"/>
      <sheetName val="3106121"/>
      <sheetName val="4805757"/>
      <sheetName val="      Tempo Fixo"/>
      <sheetName val="5914333"/>
      <sheetName val="5914354"/>
      <sheetName val="5915362"/>
      <sheetName val="5915404"/>
      <sheetName val="5915403"/>
      <sheetName val="5915015"/>
      <sheetName val="5915373"/>
      <sheetName val="5909007"/>
      <sheetName val="5919535"/>
      <sheetName val="5919534"/>
      <sheetName val="5919533"/>
      <sheetName val="5914352"/>
      <sheetName val="5915440"/>
      <sheetName val="5915471"/>
      <sheetName val="5915414"/>
      <sheetName val="5914652"/>
      <sheetName val="5914341"/>
      <sheetName val="5915433"/>
      <sheetName val="5914675"/>
      <sheetName val="5914650"/>
      <sheetName val="5914358"/>
      <sheetName val="5915421"/>
      <sheetName val="5914328"/>
      <sheetName val="5914649"/>
      <sheetName val="5914643"/>
      <sheetName val="5915417"/>
      <sheetName val="5915411"/>
      <sheetName val="5915456"/>
      <sheetName val="5914651"/>
      <sheetName val="5914645"/>
      <sheetName val="5914648"/>
      <sheetName val="5915407"/>
      <sheetName val="5914647"/>
      <sheetName val="5915409"/>
      <sheetName val="5915454"/>
      <sheetName val="5914642"/>
      <sheetName val="5914641"/>
      <sheetName val="5915399"/>
      <sheetName val="5915465"/>
      <sheetName val="5915476"/>
      <sheetName val="5915363"/>
      <sheetName val="5914351"/>
      <sheetName val="5915405"/>
      <sheetName val="5914653"/>
      <sheetName val="5914657"/>
      <sheetName val="5914339"/>
      <sheetName val="5914655"/>
      <sheetName val="5914654"/>
      <sheetName val="5915474"/>
      <sheetName val="      Transporte"/>
      <sheetName val="5914389&quot;"/>
      <sheetName val="5914344&quot;"/>
      <sheetName val="5915013"/>
      <sheetName val="5914613"/>
      <sheetName val="5914622"/>
      <sheetName val="5914621"/>
      <sheetName val="5914620"/>
      <sheetName val="5914335"/>
      <sheetName val="5914334"/>
      <sheetName val="5914640"/>
      <sheetName val="5914637"/>
      <sheetName val="5914639"/>
      <sheetName val="5914636"/>
      <sheetName val="5914638"/>
      <sheetName val="5914635"/>
      <sheetName val="5915014"/>
      <sheetName val="5914614"/>
      <sheetName val="5914599"/>
      <sheetName val="5915012"/>
      <sheetName val="5914584"/>
      <sheetName val="5914569"/>
      <sheetName val="5914554"/>
      <sheetName val="5914539"/>
      <sheetName val="5914479"/>
      <sheetName val="5914434"/>
      <sheetName val="5915324"/>
      <sheetName val="5914464"/>
      <sheetName val="5914419"/>
      <sheetName val="5915323"/>
      <sheetName val="5914449"/>
      <sheetName val="5914404"/>
      <sheetName val="5915322"/>
      <sheetName val="5915321"/>
      <sheetName val="5914389"/>
      <sheetName val="5914348"/>
      <sheetName val="5914344"/>
      <sheetName val="5915320"/>
      <sheetName val="5914374"/>
      <sheetName val="5914347"/>
      <sheetName val="5914329"/>
      <sheetName val="5915319"/>
      <sheetName val="5914359"/>
      <sheetName val="5914346"/>
      <sheetName val="5914314"/>
      <sheetName val="     RETIRAR"/>
      <sheetName val="4915637"/>
      <sheetName val="4915740"/>
      <sheetName val="2003850 "/>
      <sheetName val="4413990"/>
      <sheetName val="4805750"/>
      <sheetName val="1600896"/>
      <sheetName val="1600989"/>
      <sheetName val="3713828"/>
      <sheetName val="3713824"/>
      <sheetName val="4915757"/>
      <sheetName val="4915695"/>
      <sheetName val="4816119"/>
      <sheetName val="BRASIL"/>
      <sheetName val="Vínculo"/>
      <sheetName val="BDI Memo.Ciru.nº21_2016"/>
      <sheetName val="RESUMO CUSTO MB"/>
      <sheetName val="CTR"/>
      <sheetName val="MATERIAIS"/>
      <sheetName val="EQUIPAMENTOS"/>
      <sheetName val="MAODEOBRA"/>
      <sheetName val="EQUIPAMENTOS COM DES"/>
      <sheetName val="MAODEOBRA COM DES"/>
      <sheetName val="TRANSPORTE"/>
      <sheetName val="FIC"/>
      <sheetName val="MODELO COMP."/>
      <sheetName val="Decomposição C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57">
          <cell r="H57">
            <v>6.9999999999999999E-4</v>
          </cell>
        </row>
      </sheetData>
      <sheetData sheetId="64">
        <row r="45">
          <cell r="H45">
            <v>1.1999999999999999E-3</v>
          </cell>
        </row>
      </sheetData>
      <sheetData sheetId="65">
        <row r="45">
          <cell r="H45">
            <v>1.2999999999999999E-3</v>
          </cell>
        </row>
      </sheetData>
      <sheetData sheetId="66">
        <row r="45">
          <cell r="H45">
            <v>4.4999999999999999E-4</v>
          </cell>
        </row>
      </sheetData>
      <sheetData sheetId="67"/>
      <sheetData sheetId="68">
        <row r="44">
          <cell r="H44">
            <v>5.7731999999999999E-2</v>
          </cell>
        </row>
      </sheetData>
      <sheetData sheetId="69"/>
      <sheetData sheetId="70">
        <row r="53">
          <cell r="H53">
            <v>3.2000000000000002E-3</v>
          </cell>
        </row>
      </sheetData>
      <sheetData sheetId="71">
        <row r="54">
          <cell r="H54">
            <v>3.5000000000000001E-3</v>
          </cell>
        </row>
      </sheetData>
      <sheetData sheetId="72">
        <row r="49">
          <cell r="H49">
            <v>1.4E-3</v>
          </cell>
        </row>
      </sheetData>
      <sheetData sheetId="73">
        <row r="54">
          <cell r="H54">
            <v>3.5000000000000001E-3</v>
          </cell>
        </row>
      </sheetData>
      <sheetData sheetId="74">
        <row r="44">
          <cell r="H44">
            <v>5.7731999999999999E-2</v>
          </cell>
        </row>
      </sheetData>
      <sheetData sheetId="75"/>
      <sheetData sheetId="76">
        <row r="45">
          <cell r="H45">
            <v>5.7731999999999999E-2</v>
          </cell>
        </row>
      </sheetData>
      <sheetData sheetId="77"/>
      <sheetData sheetId="78">
        <row r="45">
          <cell r="H45">
            <v>6.1199999999999997E-2</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52">
          <cell r="H52">
            <v>2.7167999999999998E-2</v>
          </cell>
        </row>
      </sheetData>
      <sheetData sheetId="121"/>
      <sheetData sheetId="122"/>
      <sheetData sheetId="123"/>
      <sheetData sheetId="124">
        <row r="44">
          <cell r="H44">
            <v>1E-3</v>
          </cell>
        </row>
      </sheetData>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52">
          <cell r="H52">
            <v>1.9000000000000001E-4</v>
          </cell>
        </row>
      </sheetData>
      <sheetData sheetId="168">
        <row r="49">
          <cell r="H49">
            <v>1.6000000000000001E-4</v>
          </cell>
        </row>
      </sheetData>
      <sheetData sheetId="169">
        <row r="50">
          <cell r="H50">
            <v>1.3999999999999999E-4</v>
          </cell>
        </row>
      </sheetData>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ow r="50">
          <cell r="H50">
            <v>0.13583999999999999</v>
          </cell>
        </row>
      </sheetData>
      <sheetData sheetId="307"/>
      <sheetData sheetId="308"/>
      <sheetData sheetId="309">
        <row r="1">
          <cell r="C1" t="str">
            <v>Estado</v>
          </cell>
        </row>
        <row r="2">
          <cell r="B2" t="str">
            <v>AC</v>
          </cell>
        </row>
        <row r="3">
          <cell r="B3" t="str">
            <v>AL</v>
          </cell>
        </row>
        <row r="4">
          <cell r="B4" t="str">
            <v>AP</v>
          </cell>
        </row>
        <row r="5">
          <cell r="B5" t="str">
            <v>AM</v>
          </cell>
        </row>
        <row r="6">
          <cell r="B6" t="str">
            <v>BA</v>
          </cell>
        </row>
        <row r="7">
          <cell r="B7" t="str">
            <v>CE</v>
          </cell>
        </row>
        <row r="8">
          <cell r="B8" t="str">
            <v>DF</v>
          </cell>
        </row>
        <row r="9">
          <cell r="B9" t="str">
            <v>ES</v>
          </cell>
        </row>
        <row r="10">
          <cell r="B10" t="str">
            <v>GO</v>
          </cell>
        </row>
        <row r="11">
          <cell r="B11" t="str">
            <v>MA</v>
          </cell>
        </row>
        <row r="12">
          <cell r="B12" t="str">
            <v>MT</v>
          </cell>
        </row>
        <row r="13">
          <cell r="B13" t="str">
            <v>MS</v>
          </cell>
        </row>
        <row r="14">
          <cell r="B14" t="str">
            <v>MG</v>
          </cell>
        </row>
        <row r="15">
          <cell r="B15" t="str">
            <v>PA</v>
          </cell>
        </row>
        <row r="16">
          <cell r="B16" t="str">
            <v>PB</v>
          </cell>
        </row>
        <row r="17">
          <cell r="B17" t="str">
            <v>PR</v>
          </cell>
        </row>
        <row r="18">
          <cell r="B18" t="str">
            <v>PE</v>
          </cell>
        </row>
        <row r="19">
          <cell r="B19" t="str">
            <v>PI</v>
          </cell>
        </row>
        <row r="20">
          <cell r="B20" t="str">
            <v>RJ</v>
          </cell>
        </row>
        <row r="21">
          <cell r="B21" t="str">
            <v>RN</v>
          </cell>
        </row>
        <row r="22">
          <cell r="B22" t="str">
            <v>RS</v>
          </cell>
        </row>
        <row r="23">
          <cell r="B23" t="str">
            <v>RO</v>
          </cell>
        </row>
        <row r="24">
          <cell r="B24" t="str">
            <v>RR</v>
          </cell>
        </row>
        <row r="25">
          <cell r="B25" t="str">
            <v>SC</v>
          </cell>
        </row>
        <row r="26">
          <cell r="B26" t="str">
            <v>SP</v>
          </cell>
        </row>
        <row r="27">
          <cell r="B27" t="str">
            <v>SP</v>
          </cell>
        </row>
        <row r="28">
          <cell r="B28" t="str">
            <v>SE</v>
          </cell>
        </row>
        <row r="29">
          <cell r="B29" t="str">
            <v>TO</v>
          </cell>
        </row>
      </sheetData>
      <sheetData sheetId="310">
        <row r="1">
          <cell r="R1" t="str">
            <v>Jan.2019/RN</v>
          </cell>
        </row>
        <row r="2">
          <cell r="AB2" t="str">
            <v>CAP 50 70</v>
          </cell>
        </row>
        <row r="3">
          <cell r="AB3" t="str">
            <v>CAP 30 45</v>
          </cell>
        </row>
        <row r="4">
          <cell r="AB4" t="str">
            <v>CM 30</v>
          </cell>
        </row>
        <row r="5">
          <cell r="AB5" t="str">
            <v>RR 1C</v>
          </cell>
        </row>
        <row r="6">
          <cell r="AB6" t="str">
            <v>RR 2C</v>
          </cell>
        </row>
        <row r="7">
          <cell r="AB7" t="str">
            <v>RM 1C</v>
          </cell>
        </row>
        <row r="8">
          <cell r="AB8" t="str">
            <v>RM 2C</v>
          </cell>
        </row>
        <row r="9">
          <cell r="AB9" t="str">
            <v>RL 1C</v>
          </cell>
        </row>
        <row r="10">
          <cell r="AB10" t="str">
            <v>RC 1C - E</v>
          </cell>
        </row>
        <row r="11">
          <cell r="AB11" t="str">
            <v>RR 2C - E</v>
          </cell>
        </row>
        <row r="12">
          <cell r="AB12" t="str">
            <v>SBS 55 75</v>
          </cell>
        </row>
        <row r="13">
          <cell r="AB13" t="str">
            <v>SBS 60 85</v>
          </cell>
        </row>
        <row r="14">
          <cell r="AB14" t="str">
            <v>SBS 65 90</v>
          </cell>
        </row>
        <row r="15">
          <cell r="AB15" t="str">
            <v>RR 1C - E</v>
          </cell>
        </row>
        <row r="16">
          <cell r="AB16" t="str">
            <v>CR 250</v>
          </cell>
        </row>
        <row r="17">
          <cell r="AB17" t="str">
            <v>LA - E</v>
          </cell>
        </row>
        <row r="18">
          <cell r="AB18" t="str">
            <v>RL 1C - E</v>
          </cell>
        </row>
        <row r="19">
          <cell r="AB19" t="str">
            <v>EAI</v>
          </cell>
        </row>
        <row r="20">
          <cell r="AB20" t="str">
            <v>AB 8</v>
          </cell>
        </row>
      </sheetData>
      <sheetData sheetId="311"/>
      <sheetData sheetId="312">
        <row r="4">
          <cell r="B4" t="str">
            <v>Aquisição CAP 50 70</v>
          </cell>
        </row>
      </sheetData>
      <sheetData sheetId="313">
        <row r="2">
          <cell r="D2" t="str">
            <v>MÊS REFERÊNCIA:</v>
          </cell>
        </row>
      </sheetData>
      <sheetData sheetId="314"/>
      <sheetData sheetId="315"/>
      <sheetData sheetId="316"/>
      <sheetData sheetId="317"/>
      <sheetData sheetId="318"/>
      <sheetData sheetId="319"/>
      <sheetData sheetId="320"/>
      <sheetData sheetId="321"/>
      <sheetData sheetId="322"/>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2.7"/>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EIRO Padrão (2)"/>
      <sheetName val="CANTEIRO Padrão"/>
      <sheetName val="Planilha2"/>
      <sheetName val="DIM. M.O."/>
      <sheetName val="HISTOGRAMA"/>
    </sheetNames>
    <sheetDataSet>
      <sheetData sheetId="0"/>
      <sheetData sheetId="1"/>
      <sheetData sheetId="2"/>
      <sheetData sheetId="3">
        <row r="2">
          <cell r="J2">
            <v>8.8000000000000007</v>
          </cell>
        </row>
      </sheetData>
      <sheetData sheetId="4"/>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MATERIAIS TOTAIS"/>
      <sheetName val="RESUMO"/>
      <sheetName val="1-1"/>
      <sheetName val="2-1"/>
      <sheetName val="2-2"/>
      <sheetName val="2-3"/>
      <sheetName val="2-4"/>
      <sheetName val="3-1"/>
      <sheetName val="3-2"/>
      <sheetName val="3-3"/>
      <sheetName val="3-4"/>
      <sheetName val="3-5"/>
      <sheetName val="3-6"/>
      <sheetName val="3-7"/>
      <sheetName val="3-8"/>
      <sheetName val="3-9"/>
      <sheetName val="3-10"/>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LARANJEIRAS"/>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AS"/>
      <sheetName val="PRANCHAS"/>
      <sheetName val="CRITERIOS"/>
      <sheetName val="SNV"/>
      <sheetName val="VDM"/>
      <sheetName val="DG"/>
      <sheetName val="Vol III_sin_hor_nec_mec"/>
      <sheetName val="Vol III_sin_hor_nec_man"/>
      <sheetName val="Vol III tachas_nec"/>
      <sheetName val="Vol III_sin_vertical_nec"/>
      <sheetName val="Vol III_Defensas_nec"/>
      <sheetName val="Vol IV quantitativos_por_SNV"/>
      <sheetName val="Vol IV CRITÉRIO DE PAGAMENTO"/>
    </sheetNames>
    <sheetDataSet>
      <sheetData sheetId="0" refreshError="1">
        <row r="2">
          <cell r="A2" t="str">
            <v>ESCOLA</v>
          </cell>
          <cell r="B2">
            <v>2.76</v>
          </cell>
        </row>
        <row r="3">
          <cell r="A3" t="str">
            <v>PARE</v>
          </cell>
          <cell r="B3">
            <v>1.96</v>
          </cell>
        </row>
        <row r="4">
          <cell r="A4" t="str">
            <v>MOF</v>
          </cell>
          <cell r="B4">
            <v>7.25</v>
          </cell>
        </row>
        <row r="5">
          <cell r="A5" t="str">
            <v>SIP</v>
          </cell>
          <cell r="B5">
            <v>1.8</v>
          </cell>
        </row>
        <row r="6">
          <cell r="A6" t="str">
            <v>LOMBADA</v>
          </cell>
          <cell r="B6">
            <v>4.5</v>
          </cell>
        </row>
        <row r="7">
          <cell r="A7" t="str">
            <v>ÔNIBUS</v>
          </cell>
          <cell r="B7">
            <v>1.76</v>
          </cell>
        </row>
        <row r="8">
          <cell r="A8" t="str">
            <v>DEVAGAR</v>
          </cell>
          <cell r="B8">
            <v>3.57</v>
          </cell>
        </row>
        <row r="9">
          <cell r="A9" t="str">
            <v>PEM-F</v>
          </cell>
          <cell r="B9">
            <v>1.65</v>
          </cell>
        </row>
        <row r="10">
          <cell r="A10" t="str">
            <v>PEM-ED</v>
          </cell>
          <cell r="B10">
            <v>3.75</v>
          </cell>
        </row>
        <row r="11">
          <cell r="A11" t="str">
            <v>PEM-FD</v>
          </cell>
          <cell r="B11">
            <v>3.75</v>
          </cell>
        </row>
        <row r="12">
          <cell r="A12" t="str">
            <v>PEM-FE</v>
          </cell>
          <cell r="B12">
            <v>3.75</v>
          </cell>
        </row>
        <row r="13">
          <cell r="A13" t="str">
            <v>PEM-D</v>
          </cell>
          <cell r="B13">
            <v>2.75</v>
          </cell>
        </row>
        <row r="14">
          <cell r="A14" t="str">
            <v>PEM-E</v>
          </cell>
          <cell r="B14">
            <v>2.75</v>
          </cell>
        </row>
        <row r="15">
          <cell r="A15" t="str">
            <v>PEM-RD</v>
          </cell>
          <cell r="B15">
            <v>2.98</v>
          </cell>
        </row>
        <row r="16">
          <cell r="A16" t="str">
            <v>PEM-RE</v>
          </cell>
          <cell r="B16">
            <v>2.98</v>
          </cell>
        </row>
      </sheetData>
      <sheetData sheetId="1" refreshError="1">
        <row r="2">
          <cell r="A2">
            <v>10600</v>
          </cell>
          <cell r="B2">
            <v>1</v>
          </cell>
        </row>
        <row r="3">
          <cell r="A3">
            <v>11300</v>
          </cell>
          <cell r="B3">
            <v>2</v>
          </cell>
        </row>
        <row r="4">
          <cell r="A4">
            <v>12000</v>
          </cell>
          <cell r="B4">
            <v>3</v>
          </cell>
        </row>
        <row r="5">
          <cell r="A5">
            <v>12700</v>
          </cell>
          <cell r="B5">
            <v>4</v>
          </cell>
        </row>
        <row r="6">
          <cell r="A6">
            <v>13400</v>
          </cell>
          <cell r="B6">
            <v>5</v>
          </cell>
        </row>
        <row r="7">
          <cell r="A7">
            <v>14100</v>
          </cell>
          <cell r="B7">
            <v>6</v>
          </cell>
        </row>
        <row r="8">
          <cell r="A8">
            <v>14800</v>
          </cell>
          <cell r="B8">
            <v>7</v>
          </cell>
        </row>
        <row r="9">
          <cell r="A9">
            <v>15500</v>
          </cell>
          <cell r="B9">
            <v>8</v>
          </cell>
        </row>
        <row r="10">
          <cell r="A10">
            <v>16200</v>
          </cell>
          <cell r="B10">
            <v>9</v>
          </cell>
        </row>
        <row r="11">
          <cell r="A11">
            <v>16900</v>
          </cell>
          <cell r="B11">
            <v>10</v>
          </cell>
        </row>
        <row r="12">
          <cell r="A12">
            <v>17600</v>
          </cell>
          <cell r="B12">
            <v>11</v>
          </cell>
        </row>
        <row r="13">
          <cell r="A13">
            <v>18300</v>
          </cell>
          <cell r="B13">
            <v>12</v>
          </cell>
        </row>
        <row r="14">
          <cell r="A14">
            <v>19000</v>
          </cell>
          <cell r="B14">
            <v>13</v>
          </cell>
        </row>
        <row r="15">
          <cell r="A15">
            <v>19700</v>
          </cell>
          <cell r="B15">
            <v>14</v>
          </cell>
        </row>
        <row r="16">
          <cell r="A16">
            <v>20400</v>
          </cell>
          <cell r="B16">
            <v>15</v>
          </cell>
        </row>
        <row r="17">
          <cell r="A17">
            <v>21100</v>
          </cell>
          <cell r="B17">
            <v>16</v>
          </cell>
        </row>
        <row r="18">
          <cell r="A18">
            <v>21800</v>
          </cell>
          <cell r="B18">
            <v>17</v>
          </cell>
        </row>
        <row r="19">
          <cell r="A19">
            <v>22500</v>
          </cell>
          <cell r="B19">
            <v>18</v>
          </cell>
        </row>
        <row r="20">
          <cell r="A20">
            <v>23200</v>
          </cell>
          <cell r="B20">
            <v>19</v>
          </cell>
        </row>
        <row r="21">
          <cell r="A21">
            <v>23900</v>
          </cell>
          <cell r="B21">
            <v>20</v>
          </cell>
        </row>
        <row r="22">
          <cell r="A22">
            <v>24600</v>
          </cell>
          <cell r="B22">
            <v>21</v>
          </cell>
        </row>
        <row r="23">
          <cell r="A23">
            <v>25300</v>
          </cell>
          <cell r="B23">
            <v>22</v>
          </cell>
        </row>
        <row r="24">
          <cell r="A24">
            <v>26000</v>
          </cell>
          <cell r="B24">
            <v>23</v>
          </cell>
        </row>
        <row r="25">
          <cell r="A25">
            <v>26700</v>
          </cell>
          <cell r="B25">
            <v>24</v>
          </cell>
        </row>
        <row r="26">
          <cell r="A26">
            <v>27400</v>
          </cell>
          <cell r="B26">
            <v>25</v>
          </cell>
        </row>
        <row r="27">
          <cell r="A27">
            <v>28100</v>
          </cell>
          <cell r="B27">
            <v>26</v>
          </cell>
        </row>
        <row r="28">
          <cell r="A28">
            <v>28800</v>
          </cell>
          <cell r="B28">
            <v>27</v>
          </cell>
        </row>
        <row r="29">
          <cell r="A29">
            <v>29500</v>
          </cell>
          <cell r="B29">
            <v>28</v>
          </cell>
        </row>
        <row r="30">
          <cell r="A30">
            <v>30200</v>
          </cell>
          <cell r="B30">
            <v>29</v>
          </cell>
        </row>
        <row r="31">
          <cell r="A31">
            <v>30900</v>
          </cell>
          <cell r="B31">
            <v>30</v>
          </cell>
        </row>
        <row r="32">
          <cell r="A32">
            <v>31600</v>
          </cell>
          <cell r="B32">
            <v>31</v>
          </cell>
        </row>
        <row r="33">
          <cell r="A33">
            <v>32300</v>
          </cell>
          <cell r="B33">
            <v>32</v>
          </cell>
        </row>
        <row r="34">
          <cell r="A34">
            <v>33000</v>
          </cell>
          <cell r="B34">
            <v>33</v>
          </cell>
        </row>
        <row r="35">
          <cell r="A35">
            <v>33700</v>
          </cell>
          <cell r="B35">
            <v>34</v>
          </cell>
        </row>
        <row r="36">
          <cell r="A36">
            <v>34400</v>
          </cell>
          <cell r="B36">
            <v>35</v>
          </cell>
        </row>
        <row r="37">
          <cell r="A37">
            <v>35100</v>
          </cell>
          <cell r="B37">
            <v>36</v>
          </cell>
        </row>
        <row r="38">
          <cell r="A38">
            <v>35800</v>
          </cell>
          <cell r="B38">
            <v>37</v>
          </cell>
        </row>
        <row r="39">
          <cell r="A39">
            <v>36500</v>
          </cell>
          <cell r="B39">
            <v>38</v>
          </cell>
        </row>
        <row r="40">
          <cell r="A40">
            <v>37200</v>
          </cell>
          <cell r="B40">
            <v>39</v>
          </cell>
        </row>
        <row r="41">
          <cell r="A41">
            <v>37900</v>
          </cell>
          <cell r="B41">
            <v>40</v>
          </cell>
        </row>
        <row r="42">
          <cell r="A42">
            <v>38600</v>
          </cell>
          <cell r="B42">
            <v>41</v>
          </cell>
        </row>
        <row r="43">
          <cell r="A43">
            <v>39300</v>
          </cell>
          <cell r="B43">
            <v>42</v>
          </cell>
        </row>
        <row r="44">
          <cell r="A44">
            <v>40000</v>
          </cell>
          <cell r="B44">
            <v>43</v>
          </cell>
        </row>
        <row r="45">
          <cell r="A45">
            <v>40700</v>
          </cell>
          <cell r="B45">
            <v>44</v>
          </cell>
        </row>
        <row r="46">
          <cell r="A46">
            <v>41400</v>
          </cell>
          <cell r="B46">
            <v>45</v>
          </cell>
        </row>
        <row r="47">
          <cell r="A47">
            <v>42100</v>
          </cell>
          <cell r="B47">
            <v>46</v>
          </cell>
        </row>
        <row r="48">
          <cell r="A48">
            <v>42800</v>
          </cell>
          <cell r="B48">
            <v>47</v>
          </cell>
        </row>
        <row r="49">
          <cell r="A49">
            <v>43500</v>
          </cell>
          <cell r="B49">
            <v>48</v>
          </cell>
        </row>
        <row r="50">
          <cell r="A50">
            <v>44200</v>
          </cell>
          <cell r="B50">
            <v>49</v>
          </cell>
        </row>
        <row r="51">
          <cell r="A51">
            <v>44900</v>
          </cell>
          <cell r="B51">
            <v>50</v>
          </cell>
        </row>
        <row r="52">
          <cell r="A52">
            <v>45600</v>
          </cell>
          <cell r="B52">
            <v>51</v>
          </cell>
        </row>
        <row r="53">
          <cell r="A53">
            <v>46300</v>
          </cell>
          <cell r="B53">
            <v>52</v>
          </cell>
        </row>
        <row r="54">
          <cell r="A54">
            <v>47000</v>
          </cell>
          <cell r="B54">
            <v>53</v>
          </cell>
        </row>
        <row r="55">
          <cell r="A55">
            <v>47700</v>
          </cell>
          <cell r="B55">
            <v>54</v>
          </cell>
        </row>
        <row r="56">
          <cell r="A56">
            <v>48400</v>
          </cell>
          <cell r="B56">
            <v>55</v>
          </cell>
        </row>
        <row r="57">
          <cell r="A57">
            <v>49100</v>
          </cell>
          <cell r="B57">
            <v>56</v>
          </cell>
        </row>
        <row r="58">
          <cell r="A58">
            <v>49800</v>
          </cell>
          <cell r="B58">
            <v>57</v>
          </cell>
        </row>
        <row r="59">
          <cell r="A59">
            <v>50500</v>
          </cell>
          <cell r="B59">
            <v>58</v>
          </cell>
        </row>
        <row r="60">
          <cell r="A60">
            <v>51200</v>
          </cell>
          <cell r="B60">
            <v>59</v>
          </cell>
        </row>
        <row r="61">
          <cell r="A61">
            <v>51900</v>
          </cell>
          <cell r="B61">
            <v>60</v>
          </cell>
        </row>
        <row r="62">
          <cell r="A62">
            <v>52600</v>
          </cell>
          <cell r="B62">
            <v>61</v>
          </cell>
        </row>
        <row r="63">
          <cell r="A63">
            <v>53300</v>
          </cell>
          <cell r="B63">
            <v>62</v>
          </cell>
        </row>
        <row r="64">
          <cell r="A64">
            <v>54000</v>
          </cell>
          <cell r="B64">
            <v>63</v>
          </cell>
        </row>
        <row r="65">
          <cell r="A65">
            <v>54700</v>
          </cell>
          <cell r="B65">
            <v>64</v>
          </cell>
        </row>
        <row r="66">
          <cell r="A66">
            <v>55400</v>
          </cell>
          <cell r="B66">
            <v>65</v>
          </cell>
        </row>
        <row r="67">
          <cell r="A67">
            <v>56100</v>
          </cell>
          <cell r="B67">
            <v>66</v>
          </cell>
        </row>
        <row r="68">
          <cell r="A68">
            <v>56800</v>
          </cell>
          <cell r="B68">
            <v>67</v>
          </cell>
        </row>
        <row r="69">
          <cell r="A69">
            <v>57500</v>
          </cell>
          <cell r="B69">
            <v>68</v>
          </cell>
        </row>
        <row r="70">
          <cell r="A70">
            <v>58200</v>
          </cell>
          <cell r="B70">
            <v>69</v>
          </cell>
        </row>
        <row r="71">
          <cell r="A71">
            <v>58900</v>
          </cell>
          <cell r="B71">
            <v>70</v>
          </cell>
        </row>
        <row r="72">
          <cell r="A72">
            <v>59600</v>
          </cell>
          <cell r="B72">
            <v>71</v>
          </cell>
        </row>
        <row r="73">
          <cell r="A73">
            <v>60300</v>
          </cell>
          <cell r="B73">
            <v>72</v>
          </cell>
        </row>
        <row r="74">
          <cell r="A74">
            <v>61000</v>
          </cell>
          <cell r="B74">
            <v>73</v>
          </cell>
        </row>
        <row r="75">
          <cell r="A75">
            <v>61700</v>
          </cell>
          <cell r="B75">
            <v>74</v>
          </cell>
        </row>
        <row r="76">
          <cell r="A76">
            <v>62400</v>
          </cell>
          <cell r="B76">
            <v>75</v>
          </cell>
        </row>
        <row r="77">
          <cell r="A77">
            <v>63100</v>
          </cell>
          <cell r="B77">
            <v>76</v>
          </cell>
        </row>
        <row r="78">
          <cell r="A78">
            <v>63800</v>
          </cell>
          <cell r="B78">
            <v>77</v>
          </cell>
        </row>
        <row r="79">
          <cell r="A79">
            <v>64500</v>
          </cell>
          <cell r="B79">
            <v>78</v>
          </cell>
        </row>
        <row r="80">
          <cell r="A80">
            <v>65200</v>
          </cell>
          <cell r="B80">
            <v>79</v>
          </cell>
        </row>
        <row r="81">
          <cell r="A81">
            <v>65900</v>
          </cell>
          <cell r="B81">
            <v>80</v>
          </cell>
        </row>
        <row r="82">
          <cell r="A82">
            <v>66600</v>
          </cell>
          <cell r="B82">
            <v>81</v>
          </cell>
        </row>
        <row r="83">
          <cell r="A83">
            <v>67300</v>
          </cell>
          <cell r="B83">
            <v>82</v>
          </cell>
        </row>
        <row r="84">
          <cell r="A84">
            <v>68000</v>
          </cell>
          <cell r="B84">
            <v>83</v>
          </cell>
        </row>
        <row r="85">
          <cell r="A85">
            <v>68700</v>
          </cell>
          <cell r="B85">
            <v>84</v>
          </cell>
        </row>
        <row r="86">
          <cell r="A86">
            <v>69400</v>
          </cell>
          <cell r="B86">
            <v>85</v>
          </cell>
        </row>
        <row r="87">
          <cell r="A87">
            <v>70100</v>
          </cell>
          <cell r="B87">
            <v>86</v>
          </cell>
        </row>
        <row r="88">
          <cell r="A88">
            <v>70800</v>
          </cell>
          <cell r="B88">
            <v>87</v>
          </cell>
        </row>
        <row r="89">
          <cell r="A89">
            <v>71500</v>
          </cell>
          <cell r="B89">
            <v>88</v>
          </cell>
        </row>
        <row r="90">
          <cell r="A90">
            <v>72200</v>
          </cell>
          <cell r="B90">
            <v>89</v>
          </cell>
        </row>
        <row r="91">
          <cell r="A91">
            <v>72900</v>
          </cell>
          <cell r="B91">
            <v>90</v>
          </cell>
        </row>
        <row r="92">
          <cell r="A92">
            <v>73600</v>
          </cell>
          <cell r="B92">
            <v>91</v>
          </cell>
        </row>
        <row r="93">
          <cell r="A93">
            <v>74300</v>
          </cell>
          <cell r="B93">
            <v>92</v>
          </cell>
        </row>
        <row r="94">
          <cell r="A94">
            <v>75000</v>
          </cell>
          <cell r="B94">
            <v>93</v>
          </cell>
        </row>
        <row r="95">
          <cell r="A95">
            <v>75700</v>
          </cell>
          <cell r="B95">
            <v>94</v>
          </cell>
        </row>
        <row r="96">
          <cell r="A96">
            <v>76400</v>
          </cell>
          <cell r="B96">
            <v>95</v>
          </cell>
        </row>
        <row r="97">
          <cell r="A97">
            <v>77100</v>
          </cell>
          <cell r="B97">
            <v>96</v>
          </cell>
        </row>
        <row r="98">
          <cell r="A98">
            <v>77800</v>
          </cell>
          <cell r="B98">
            <v>97</v>
          </cell>
        </row>
        <row r="99">
          <cell r="A99">
            <v>78500</v>
          </cell>
          <cell r="B99">
            <v>98</v>
          </cell>
        </row>
        <row r="100">
          <cell r="A100">
            <v>79200</v>
          </cell>
          <cell r="B100">
            <v>99</v>
          </cell>
        </row>
        <row r="101">
          <cell r="A101">
            <v>79900</v>
          </cell>
          <cell r="B101">
            <v>100</v>
          </cell>
        </row>
        <row r="102">
          <cell r="A102">
            <v>80600</v>
          </cell>
          <cell r="B102">
            <v>101</v>
          </cell>
        </row>
        <row r="103">
          <cell r="A103">
            <v>81300</v>
          </cell>
          <cell r="B103">
            <v>102</v>
          </cell>
        </row>
        <row r="104">
          <cell r="A104">
            <v>82000</v>
          </cell>
          <cell r="B104">
            <v>103</v>
          </cell>
        </row>
        <row r="105">
          <cell r="A105">
            <v>82700</v>
          </cell>
          <cell r="B105">
            <v>104</v>
          </cell>
        </row>
        <row r="106">
          <cell r="A106">
            <v>83400</v>
          </cell>
          <cell r="B106">
            <v>105</v>
          </cell>
        </row>
        <row r="107">
          <cell r="A107">
            <v>84100</v>
          </cell>
          <cell r="B107">
            <v>106</v>
          </cell>
        </row>
        <row r="108">
          <cell r="A108">
            <v>84800</v>
          </cell>
          <cell r="B108">
            <v>107</v>
          </cell>
        </row>
        <row r="109">
          <cell r="A109">
            <v>85500</v>
          </cell>
          <cell r="B109">
            <v>108</v>
          </cell>
        </row>
        <row r="110">
          <cell r="A110">
            <v>86200</v>
          </cell>
          <cell r="B110">
            <v>109</v>
          </cell>
        </row>
        <row r="111">
          <cell r="A111">
            <v>86900</v>
          </cell>
          <cell r="B111">
            <v>110</v>
          </cell>
        </row>
        <row r="112">
          <cell r="A112">
            <v>87600</v>
          </cell>
          <cell r="B112">
            <v>111</v>
          </cell>
        </row>
        <row r="113">
          <cell r="A113">
            <v>88300</v>
          </cell>
          <cell r="B113">
            <v>112</v>
          </cell>
        </row>
        <row r="114">
          <cell r="A114">
            <v>89000</v>
          </cell>
          <cell r="B114">
            <v>113</v>
          </cell>
        </row>
        <row r="115">
          <cell r="A115">
            <v>89700</v>
          </cell>
          <cell r="B115">
            <v>114</v>
          </cell>
        </row>
        <row r="116">
          <cell r="A116">
            <v>90400</v>
          </cell>
          <cell r="B116">
            <v>115</v>
          </cell>
        </row>
        <row r="117">
          <cell r="A117">
            <v>91100</v>
          </cell>
          <cell r="B117">
            <v>116</v>
          </cell>
        </row>
        <row r="118">
          <cell r="A118">
            <v>91800</v>
          </cell>
          <cell r="B118">
            <v>117</v>
          </cell>
        </row>
        <row r="119">
          <cell r="A119">
            <v>92500</v>
          </cell>
          <cell r="B119">
            <v>118</v>
          </cell>
        </row>
        <row r="120">
          <cell r="A120">
            <v>93200</v>
          </cell>
          <cell r="B120">
            <v>119</v>
          </cell>
        </row>
        <row r="121">
          <cell r="A121">
            <v>93900</v>
          </cell>
          <cell r="B121">
            <v>120</v>
          </cell>
        </row>
        <row r="122">
          <cell r="A122">
            <v>94600</v>
          </cell>
          <cell r="B122">
            <v>121</v>
          </cell>
        </row>
        <row r="123">
          <cell r="A123">
            <v>95300</v>
          </cell>
          <cell r="B123">
            <v>122</v>
          </cell>
        </row>
        <row r="124">
          <cell r="A124">
            <v>96000</v>
          </cell>
          <cell r="B124">
            <v>123</v>
          </cell>
        </row>
        <row r="125">
          <cell r="A125">
            <v>96700</v>
          </cell>
          <cell r="B125">
            <v>124</v>
          </cell>
        </row>
        <row r="126">
          <cell r="A126">
            <v>97400</v>
          </cell>
          <cell r="B126">
            <v>125</v>
          </cell>
        </row>
        <row r="127">
          <cell r="A127">
            <v>98100</v>
          </cell>
          <cell r="B127">
            <v>126</v>
          </cell>
        </row>
        <row r="128">
          <cell r="A128">
            <v>98800</v>
          </cell>
          <cell r="B128">
            <v>127</v>
          </cell>
        </row>
        <row r="129">
          <cell r="A129">
            <v>99500</v>
          </cell>
          <cell r="B129">
            <v>128</v>
          </cell>
        </row>
        <row r="130">
          <cell r="A130">
            <v>100200</v>
          </cell>
          <cell r="B130">
            <v>129</v>
          </cell>
        </row>
        <row r="131">
          <cell r="A131">
            <v>100900</v>
          </cell>
          <cell r="B131">
            <v>130</v>
          </cell>
        </row>
        <row r="132">
          <cell r="A132">
            <v>101600</v>
          </cell>
          <cell r="B132">
            <v>131</v>
          </cell>
        </row>
        <row r="133">
          <cell r="A133">
            <v>102300</v>
          </cell>
          <cell r="B133">
            <v>132</v>
          </cell>
        </row>
        <row r="134">
          <cell r="A134">
            <v>103000</v>
          </cell>
          <cell r="B134">
            <v>133</v>
          </cell>
        </row>
        <row r="135">
          <cell r="A135">
            <v>103700</v>
          </cell>
          <cell r="B135">
            <v>134</v>
          </cell>
        </row>
        <row r="136">
          <cell r="A136">
            <v>104400</v>
          </cell>
          <cell r="B136">
            <v>135</v>
          </cell>
        </row>
        <row r="137">
          <cell r="A137">
            <v>105100</v>
          </cell>
          <cell r="B137">
            <v>136</v>
          </cell>
        </row>
        <row r="138">
          <cell r="A138">
            <v>105800</v>
          </cell>
          <cell r="B138">
            <v>137</v>
          </cell>
        </row>
        <row r="139">
          <cell r="A139">
            <v>106500</v>
          </cell>
          <cell r="B139">
            <v>138</v>
          </cell>
        </row>
        <row r="140">
          <cell r="A140">
            <v>107200</v>
          </cell>
          <cell r="B140">
            <v>139</v>
          </cell>
        </row>
        <row r="141">
          <cell r="A141">
            <v>107900</v>
          </cell>
          <cell r="B141">
            <v>140</v>
          </cell>
        </row>
        <row r="142">
          <cell r="A142">
            <v>108600</v>
          </cell>
          <cell r="B142">
            <v>141</v>
          </cell>
        </row>
        <row r="143">
          <cell r="A143">
            <v>109300</v>
          </cell>
          <cell r="B143">
            <v>142</v>
          </cell>
        </row>
        <row r="144">
          <cell r="A144">
            <v>110000</v>
          </cell>
          <cell r="B144">
            <v>143</v>
          </cell>
        </row>
        <row r="145">
          <cell r="A145">
            <v>110700</v>
          </cell>
          <cell r="B145">
            <v>144</v>
          </cell>
        </row>
        <row r="146">
          <cell r="A146">
            <v>111400</v>
          </cell>
          <cell r="B146">
            <v>145</v>
          </cell>
        </row>
        <row r="147">
          <cell r="A147">
            <v>112100</v>
          </cell>
          <cell r="B147">
            <v>146</v>
          </cell>
        </row>
        <row r="148">
          <cell r="A148">
            <v>112800</v>
          </cell>
          <cell r="B148">
            <v>147</v>
          </cell>
        </row>
        <row r="149">
          <cell r="A149">
            <v>113500</v>
          </cell>
          <cell r="B149">
            <v>148</v>
          </cell>
        </row>
        <row r="150">
          <cell r="A150">
            <v>114200</v>
          </cell>
          <cell r="B150">
            <v>149</v>
          </cell>
        </row>
        <row r="151">
          <cell r="A151">
            <v>114900</v>
          </cell>
          <cell r="B151">
            <v>150</v>
          </cell>
        </row>
        <row r="152">
          <cell r="A152">
            <v>115600</v>
          </cell>
          <cell r="B152">
            <v>151</v>
          </cell>
        </row>
        <row r="153">
          <cell r="A153">
            <v>116300</v>
          </cell>
          <cell r="B153">
            <v>152</v>
          </cell>
        </row>
        <row r="154">
          <cell r="A154">
            <v>117000</v>
          </cell>
          <cell r="B154">
            <v>153</v>
          </cell>
        </row>
        <row r="155">
          <cell r="A155">
            <v>117700</v>
          </cell>
          <cell r="B155">
            <v>154</v>
          </cell>
        </row>
        <row r="156">
          <cell r="A156">
            <v>118400</v>
          </cell>
          <cell r="B156">
            <v>155</v>
          </cell>
        </row>
        <row r="157">
          <cell r="A157">
            <v>119100</v>
          </cell>
          <cell r="B157">
            <v>156</v>
          </cell>
        </row>
        <row r="158">
          <cell r="A158">
            <v>119800</v>
          </cell>
          <cell r="B158">
            <v>157</v>
          </cell>
        </row>
        <row r="159">
          <cell r="A159">
            <v>120500</v>
          </cell>
          <cell r="B159">
            <v>158</v>
          </cell>
        </row>
        <row r="160">
          <cell r="A160">
            <v>121200</v>
          </cell>
          <cell r="B160">
            <v>159</v>
          </cell>
        </row>
        <row r="161">
          <cell r="A161">
            <v>121900</v>
          </cell>
          <cell r="B161">
            <v>160</v>
          </cell>
        </row>
        <row r="162">
          <cell r="A162">
            <v>122600</v>
          </cell>
          <cell r="B162">
            <v>161</v>
          </cell>
        </row>
        <row r="163">
          <cell r="A163">
            <v>123300</v>
          </cell>
          <cell r="B163">
            <v>162</v>
          </cell>
        </row>
        <row r="164">
          <cell r="A164">
            <v>124000</v>
          </cell>
          <cell r="B164">
            <v>163</v>
          </cell>
        </row>
        <row r="165">
          <cell r="A165">
            <v>124700</v>
          </cell>
          <cell r="B165">
            <v>164</v>
          </cell>
        </row>
        <row r="166">
          <cell r="A166">
            <v>125400</v>
          </cell>
          <cell r="B166">
            <v>165</v>
          </cell>
        </row>
        <row r="167">
          <cell r="A167">
            <v>126100</v>
          </cell>
          <cell r="B167">
            <v>166</v>
          </cell>
        </row>
        <row r="168">
          <cell r="A168">
            <v>126800</v>
          </cell>
          <cell r="B168">
            <v>167</v>
          </cell>
        </row>
        <row r="169">
          <cell r="A169">
            <v>127500</v>
          </cell>
          <cell r="B169">
            <v>168</v>
          </cell>
        </row>
        <row r="170">
          <cell r="A170">
            <v>128200</v>
          </cell>
          <cell r="B170">
            <v>169</v>
          </cell>
        </row>
        <row r="171">
          <cell r="A171">
            <v>128900</v>
          </cell>
          <cell r="B171">
            <v>170</v>
          </cell>
        </row>
        <row r="172">
          <cell r="A172">
            <v>129600</v>
          </cell>
          <cell r="B172">
            <v>171</v>
          </cell>
        </row>
        <row r="173">
          <cell r="A173">
            <v>131000</v>
          </cell>
          <cell r="B173">
            <v>172</v>
          </cell>
        </row>
        <row r="174">
          <cell r="A174">
            <v>131700</v>
          </cell>
          <cell r="B174">
            <v>173</v>
          </cell>
        </row>
        <row r="175">
          <cell r="A175">
            <v>132400</v>
          </cell>
          <cell r="B175">
            <v>174</v>
          </cell>
        </row>
        <row r="176">
          <cell r="A176">
            <v>133100</v>
          </cell>
          <cell r="B176">
            <v>175</v>
          </cell>
        </row>
        <row r="177">
          <cell r="A177">
            <v>133800</v>
          </cell>
          <cell r="B177">
            <v>176</v>
          </cell>
        </row>
        <row r="178">
          <cell r="A178">
            <v>134500</v>
          </cell>
          <cell r="B178">
            <v>177</v>
          </cell>
        </row>
        <row r="179">
          <cell r="A179">
            <v>135200</v>
          </cell>
          <cell r="B179">
            <v>178</v>
          </cell>
        </row>
        <row r="180">
          <cell r="A180">
            <v>135900</v>
          </cell>
          <cell r="B180">
            <v>179</v>
          </cell>
        </row>
        <row r="181">
          <cell r="A181">
            <v>136600</v>
          </cell>
          <cell r="B181">
            <v>180</v>
          </cell>
        </row>
        <row r="182">
          <cell r="A182">
            <v>137300</v>
          </cell>
          <cell r="B182">
            <v>181</v>
          </cell>
        </row>
        <row r="183">
          <cell r="A183">
            <v>138000</v>
          </cell>
          <cell r="B183">
            <v>182</v>
          </cell>
        </row>
        <row r="184">
          <cell r="A184">
            <v>138700</v>
          </cell>
          <cell r="B184">
            <v>183</v>
          </cell>
        </row>
        <row r="185">
          <cell r="A185">
            <v>139400</v>
          </cell>
          <cell r="B185">
            <v>184</v>
          </cell>
        </row>
        <row r="186">
          <cell r="A186">
            <v>140100</v>
          </cell>
          <cell r="B186">
            <v>185</v>
          </cell>
        </row>
        <row r="187">
          <cell r="A187">
            <v>140800</v>
          </cell>
          <cell r="B187">
            <v>186</v>
          </cell>
        </row>
        <row r="188">
          <cell r="A188">
            <v>141500</v>
          </cell>
          <cell r="B188">
            <v>187</v>
          </cell>
        </row>
        <row r="189">
          <cell r="A189">
            <v>142200</v>
          </cell>
          <cell r="B189">
            <v>188</v>
          </cell>
        </row>
        <row r="190">
          <cell r="A190">
            <v>142900</v>
          </cell>
          <cell r="B190">
            <v>189</v>
          </cell>
        </row>
        <row r="191">
          <cell r="A191">
            <v>143600</v>
          </cell>
          <cell r="B191">
            <v>190</v>
          </cell>
        </row>
        <row r="192">
          <cell r="A192">
            <v>144300</v>
          </cell>
          <cell r="B192">
            <v>191</v>
          </cell>
        </row>
        <row r="193">
          <cell r="A193">
            <v>145000</v>
          </cell>
          <cell r="B193">
            <v>192</v>
          </cell>
        </row>
        <row r="194">
          <cell r="A194">
            <v>145700</v>
          </cell>
          <cell r="B194">
            <v>193</v>
          </cell>
        </row>
        <row r="195">
          <cell r="A195">
            <v>146400</v>
          </cell>
          <cell r="B195">
            <v>194</v>
          </cell>
        </row>
        <row r="196">
          <cell r="A196">
            <v>147100</v>
          </cell>
          <cell r="B196">
            <v>195</v>
          </cell>
        </row>
        <row r="197">
          <cell r="A197">
            <v>147800</v>
          </cell>
          <cell r="B197">
            <v>196</v>
          </cell>
        </row>
        <row r="198">
          <cell r="A198">
            <v>148500</v>
          </cell>
          <cell r="B198">
            <v>197</v>
          </cell>
        </row>
        <row r="199">
          <cell r="A199">
            <v>149200</v>
          </cell>
          <cell r="B199">
            <v>198</v>
          </cell>
        </row>
        <row r="200">
          <cell r="A200">
            <v>149900</v>
          </cell>
          <cell r="B200">
            <v>199</v>
          </cell>
        </row>
        <row r="201">
          <cell r="A201">
            <v>150600</v>
          </cell>
          <cell r="B201">
            <v>200</v>
          </cell>
        </row>
        <row r="202">
          <cell r="A202">
            <v>151300</v>
          </cell>
          <cell r="B202">
            <v>201</v>
          </cell>
        </row>
        <row r="203">
          <cell r="A203">
            <v>152000</v>
          </cell>
          <cell r="B203">
            <v>202</v>
          </cell>
        </row>
        <row r="204">
          <cell r="A204">
            <v>152700</v>
          </cell>
          <cell r="B204">
            <v>203</v>
          </cell>
        </row>
        <row r="205">
          <cell r="A205">
            <v>153400</v>
          </cell>
          <cell r="B205">
            <v>204</v>
          </cell>
        </row>
        <row r="206">
          <cell r="A206">
            <v>154100</v>
          </cell>
          <cell r="B206">
            <v>205</v>
          </cell>
        </row>
        <row r="207">
          <cell r="A207">
            <v>154800</v>
          </cell>
          <cell r="B207">
            <v>206</v>
          </cell>
        </row>
        <row r="208">
          <cell r="A208">
            <v>155500</v>
          </cell>
          <cell r="B208">
            <v>207</v>
          </cell>
        </row>
        <row r="209">
          <cell r="A209">
            <v>156200</v>
          </cell>
          <cell r="B209">
            <v>208</v>
          </cell>
        </row>
        <row r="210">
          <cell r="A210">
            <v>156900</v>
          </cell>
          <cell r="B210">
            <v>209</v>
          </cell>
        </row>
        <row r="211">
          <cell r="A211">
            <v>157600</v>
          </cell>
          <cell r="B211">
            <v>210</v>
          </cell>
        </row>
        <row r="212">
          <cell r="A212">
            <v>158300</v>
          </cell>
          <cell r="B212">
            <v>211</v>
          </cell>
        </row>
        <row r="213">
          <cell r="A213">
            <v>159000</v>
          </cell>
          <cell r="B213">
            <v>212</v>
          </cell>
        </row>
        <row r="214">
          <cell r="A214">
            <v>159700</v>
          </cell>
          <cell r="B214">
            <v>213</v>
          </cell>
        </row>
        <row r="215">
          <cell r="A215">
            <v>160400</v>
          </cell>
          <cell r="B215">
            <v>214</v>
          </cell>
        </row>
        <row r="216">
          <cell r="A216">
            <v>161100</v>
          </cell>
          <cell r="B216">
            <v>215</v>
          </cell>
        </row>
        <row r="217">
          <cell r="A217">
            <v>161800</v>
          </cell>
          <cell r="B217">
            <v>216</v>
          </cell>
        </row>
        <row r="218">
          <cell r="A218">
            <v>162500</v>
          </cell>
          <cell r="B218">
            <v>217</v>
          </cell>
        </row>
        <row r="219">
          <cell r="A219">
            <v>163200</v>
          </cell>
          <cell r="B219">
            <v>218</v>
          </cell>
        </row>
        <row r="220">
          <cell r="A220">
            <v>163900</v>
          </cell>
          <cell r="B220">
            <v>219</v>
          </cell>
        </row>
        <row r="221">
          <cell r="A221">
            <v>164600</v>
          </cell>
          <cell r="B221">
            <v>220</v>
          </cell>
        </row>
        <row r="222">
          <cell r="A222">
            <v>165300</v>
          </cell>
          <cell r="B222">
            <v>221</v>
          </cell>
        </row>
        <row r="223">
          <cell r="A223">
            <v>166000</v>
          </cell>
          <cell r="B223">
            <v>222</v>
          </cell>
        </row>
        <row r="224">
          <cell r="A224">
            <v>166700</v>
          </cell>
          <cell r="B224">
            <v>223</v>
          </cell>
        </row>
        <row r="225">
          <cell r="A225">
            <v>167400</v>
          </cell>
          <cell r="B225">
            <v>224</v>
          </cell>
        </row>
        <row r="226">
          <cell r="A226">
            <v>168100</v>
          </cell>
          <cell r="B226">
            <v>225</v>
          </cell>
        </row>
        <row r="227">
          <cell r="A227">
            <v>168800</v>
          </cell>
          <cell r="B227">
            <v>226</v>
          </cell>
        </row>
        <row r="228">
          <cell r="A228">
            <v>169500</v>
          </cell>
          <cell r="B228">
            <v>227</v>
          </cell>
        </row>
        <row r="229">
          <cell r="A229">
            <v>170200</v>
          </cell>
          <cell r="B229">
            <v>228</v>
          </cell>
        </row>
        <row r="230">
          <cell r="A230">
            <v>170900</v>
          </cell>
          <cell r="B230">
            <v>229</v>
          </cell>
        </row>
        <row r="231">
          <cell r="A231">
            <v>171600</v>
          </cell>
          <cell r="B231">
            <v>230</v>
          </cell>
        </row>
        <row r="232">
          <cell r="A232">
            <v>172300</v>
          </cell>
          <cell r="B232">
            <v>231</v>
          </cell>
        </row>
        <row r="233">
          <cell r="A233">
            <v>173000</v>
          </cell>
          <cell r="B233">
            <v>232</v>
          </cell>
        </row>
        <row r="234">
          <cell r="A234">
            <v>173700</v>
          </cell>
          <cell r="B234">
            <v>233</v>
          </cell>
        </row>
        <row r="235">
          <cell r="A235">
            <v>174400</v>
          </cell>
          <cell r="B235">
            <v>234</v>
          </cell>
        </row>
        <row r="236">
          <cell r="A236">
            <v>175100</v>
          </cell>
          <cell r="B236">
            <v>235</v>
          </cell>
        </row>
        <row r="237">
          <cell r="A237">
            <v>175800</v>
          </cell>
          <cell r="B237">
            <v>236</v>
          </cell>
        </row>
        <row r="238">
          <cell r="A238">
            <v>176500</v>
          </cell>
          <cell r="B238">
            <v>237</v>
          </cell>
        </row>
        <row r="239">
          <cell r="A239">
            <v>177200</v>
          </cell>
          <cell r="B239">
            <v>238</v>
          </cell>
        </row>
        <row r="240">
          <cell r="A240">
            <v>177900</v>
          </cell>
          <cell r="B240">
            <v>239</v>
          </cell>
        </row>
        <row r="241">
          <cell r="A241">
            <v>178600</v>
          </cell>
          <cell r="B241">
            <v>240</v>
          </cell>
        </row>
        <row r="242">
          <cell r="A242">
            <v>179300</v>
          </cell>
          <cell r="B242">
            <v>241</v>
          </cell>
        </row>
        <row r="243">
          <cell r="A243">
            <v>180000</v>
          </cell>
          <cell r="B243">
            <v>242</v>
          </cell>
        </row>
        <row r="244">
          <cell r="A244">
            <v>180700</v>
          </cell>
          <cell r="B244">
            <v>243</v>
          </cell>
        </row>
        <row r="245">
          <cell r="A245">
            <v>181400</v>
          </cell>
          <cell r="B245">
            <v>244</v>
          </cell>
        </row>
        <row r="246">
          <cell r="A246">
            <v>182100</v>
          </cell>
          <cell r="B246">
            <v>245</v>
          </cell>
        </row>
        <row r="247">
          <cell r="A247">
            <v>182800</v>
          </cell>
          <cell r="B247">
            <v>246</v>
          </cell>
        </row>
        <row r="248">
          <cell r="A248">
            <v>183500</v>
          </cell>
          <cell r="B248">
            <v>247</v>
          </cell>
        </row>
        <row r="249">
          <cell r="A249">
            <v>184200</v>
          </cell>
          <cell r="B249">
            <v>248</v>
          </cell>
        </row>
        <row r="250">
          <cell r="A250">
            <v>184900</v>
          </cell>
          <cell r="B250">
            <v>249</v>
          </cell>
        </row>
        <row r="251">
          <cell r="A251">
            <v>185600</v>
          </cell>
          <cell r="B251">
            <v>250</v>
          </cell>
        </row>
        <row r="252">
          <cell r="A252">
            <v>186300</v>
          </cell>
          <cell r="B252">
            <v>251</v>
          </cell>
        </row>
        <row r="253">
          <cell r="A253">
            <v>187000</v>
          </cell>
          <cell r="B253">
            <v>252</v>
          </cell>
        </row>
        <row r="254">
          <cell r="A254">
            <v>187700</v>
          </cell>
          <cell r="B254">
            <v>253</v>
          </cell>
        </row>
        <row r="255">
          <cell r="A255">
            <v>188400</v>
          </cell>
          <cell r="B255">
            <v>254</v>
          </cell>
        </row>
        <row r="256">
          <cell r="A256">
            <v>189100</v>
          </cell>
          <cell r="B256">
            <v>255</v>
          </cell>
        </row>
        <row r="257">
          <cell r="A257">
            <v>189800</v>
          </cell>
          <cell r="B257">
            <v>256</v>
          </cell>
        </row>
        <row r="258">
          <cell r="A258">
            <v>190500</v>
          </cell>
          <cell r="B258">
            <v>257</v>
          </cell>
        </row>
        <row r="259">
          <cell r="A259">
            <v>191200</v>
          </cell>
          <cell r="B259">
            <v>258</v>
          </cell>
        </row>
        <row r="260">
          <cell r="A260">
            <v>191900</v>
          </cell>
          <cell r="B260">
            <v>259</v>
          </cell>
        </row>
        <row r="261">
          <cell r="A261">
            <v>192600</v>
          </cell>
          <cell r="B261">
            <v>260</v>
          </cell>
        </row>
        <row r="262">
          <cell r="A262">
            <v>193300</v>
          </cell>
          <cell r="B262">
            <v>261</v>
          </cell>
        </row>
      </sheetData>
      <sheetData sheetId="2" refreshError="1"/>
      <sheetData sheetId="3" refreshError="1"/>
      <sheetData sheetId="4" refreshError="1"/>
      <sheetData sheetId="5" refreshError="1"/>
      <sheetData sheetId="6" refreshError="1"/>
      <sheetData sheetId="7" refreshError="1">
        <row r="12">
          <cell r="I12" t="str">
            <v>NBR 13731:2008</v>
          </cell>
        </row>
        <row r="13">
          <cell r="I13" t="str">
            <v>NBR 13731:2008</v>
          </cell>
        </row>
        <row r="14">
          <cell r="I14" t="str">
            <v>NBR 13731:2008</v>
          </cell>
        </row>
        <row r="15">
          <cell r="I15" t="str">
            <v>NBR 13731:2008</v>
          </cell>
        </row>
        <row r="16">
          <cell r="I16" t="str">
            <v>NBR 13731:2008</v>
          </cell>
        </row>
        <row r="17">
          <cell r="I17" t="str">
            <v>NBR 13731:2008</v>
          </cell>
        </row>
        <row r="18">
          <cell r="I18" t="str">
            <v>NBR 13731:2008</v>
          </cell>
        </row>
        <row r="19">
          <cell r="I19" t="str">
            <v>NBR 13731:2008</v>
          </cell>
        </row>
        <row r="20">
          <cell r="I20" t="str">
            <v>NBR 13731:2008</v>
          </cell>
        </row>
        <row r="21">
          <cell r="I21" t="str">
            <v>NBR 13731:2008</v>
          </cell>
        </row>
        <row r="22">
          <cell r="I22" t="str">
            <v>NBR 13731:2008</v>
          </cell>
        </row>
        <row r="23">
          <cell r="I23" t="str">
            <v>NBR 13731:2008</v>
          </cell>
        </row>
        <row r="24">
          <cell r="I24" t="str">
            <v>NBR 13731:2008</v>
          </cell>
        </row>
        <row r="25">
          <cell r="I25" t="str">
            <v>NBR 13731:2008</v>
          </cell>
        </row>
        <row r="26">
          <cell r="I26" t="str">
            <v>NBR 13731:2008</v>
          </cell>
        </row>
        <row r="27">
          <cell r="I27" t="str">
            <v>NBR 13731:2008</v>
          </cell>
        </row>
        <row r="28">
          <cell r="I28" t="str">
            <v>NBR 13731:2008</v>
          </cell>
        </row>
        <row r="29">
          <cell r="I29" t="str">
            <v>NBR 13731:2008</v>
          </cell>
        </row>
        <row r="30">
          <cell r="I30" t="str">
            <v>NBR 13731:2008</v>
          </cell>
        </row>
        <row r="31">
          <cell r="I31" t="str">
            <v>NBR 13731:2008</v>
          </cell>
        </row>
        <row r="32">
          <cell r="I32" t="str">
            <v>NBR 13731:2008</v>
          </cell>
        </row>
        <row r="33">
          <cell r="I33" t="str">
            <v>NBR 13731:2008</v>
          </cell>
        </row>
        <row r="34">
          <cell r="I34" t="str">
            <v>NBR 13731:2008</v>
          </cell>
        </row>
        <row r="35">
          <cell r="I35" t="str">
            <v>NBR 13731:2008</v>
          </cell>
        </row>
        <row r="36">
          <cell r="I36" t="str">
            <v>NBR 13731:2008</v>
          </cell>
        </row>
        <row r="37">
          <cell r="I37" t="str">
            <v>NBR 13731:2008</v>
          </cell>
        </row>
        <row r="38">
          <cell r="I38" t="str">
            <v>NBR 13731:2008</v>
          </cell>
        </row>
        <row r="39">
          <cell r="I39" t="str">
            <v>NBR 13731:2008</v>
          </cell>
        </row>
        <row r="40">
          <cell r="I40" t="str">
            <v>NBR 13731:2008</v>
          </cell>
        </row>
        <row r="41">
          <cell r="I41" t="str">
            <v>NBR 13731:2008</v>
          </cell>
        </row>
        <row r="42">
          <cell r="I42" t="str">
            <v>NBR 13731:2008</v>
          </cell>
        </row>
        <row r="43">
          <cell r="I43" t="str">
            <v>NBR 13731:2008</v>
          </cell>
        </row>
        <row r="44">
          <cell r="I44" t="str">
            <v>NBR 13731:2008</v>
          </cell>
        </row>
        <row r="45">
          <cell r="I45" t="str">
            <v>NBR 13731:2008</v>
          </cell>
        </row>
        <row r="46">
          <cell r="I46" t="str">
            <v>NBR 13731:2008</v>
          </cell>
        </row>
        <row r="47">
          <cell r="I47" t="str">
            <v>NBR 13731:2008</v>
          </cell>
        </row>
        <row r="48">
          <cell r="I48" t="str">
            <v>NBR 13731:2008</v>
          </cell>
        </row>
        <row r="49">
          <cell r="I49" t="str">
            <v>NBR 13731:2008</v>
          </cell>
        </row>
        <row r="50">
          <cell r="I50" t="str">
            <v>NBR 13731:2008</v>
          </cell>
        </row>
        <row r="51">
          <cell r="I51" t="str">
            <v>NBR 13731:2008</v>
          </cell>
        </row>
        <row r="52">
          <cell r="I52" t="str">
            <v>NBR 13731:2008</v>
          </cell>
        </row>
        <row r="53">
          <cell r="I53" t="str">
            <v>NBR 13731:2008</v>
          </cell>
        </row>
        <row r="54">
          <cell r="I54" t="str">
            <v>NBR 13731:2008</v>
          </cell>
        </row>
        <row r="55">
          <cell r="I55" t="str">
            <v>NBR 13731:2008</v>
          </cell>
        </row>
        <row r="56">
          <cell r="I56" t="str">
            <v>NBR 13731:2008</v>
          </cell>
        </row>
        <row r="57">
          <cell r="I57" t="str">
            <v>NBR 13731:2008</v>
          </cell>
        </row>
        <row r="58">
          <cell r="I58" t="str">
            <v>NBR 13731:2008</v>
          </cell>
        </row>
        <row r="59">
          <cell r="I59" t="str">
            <v>NBR 13731:2008</v>
          </cell>
        </row>
        <row r="60">
          <cell r="I60" t="str">
            <v>NBR 13731:2008</v>
          </cell>
        </row>
        <row r="61">
          <cell r="I61" t="str">
            <v>NBR 13731:2008</v>
          </cell>
        </row>
        <row r="62">
          <cell r="I62" t="str">
            <v>NBR 13731:2008</v>
          </cell>
        </row>
        <row r="63">
          <cell r="I63" t="str">
            <v>NBR 13731:2008</v>
          </cell>
        </row>
        <row r="64">
          <cell r="I64" t="str">
            <v>NBR 13731:2008</v>
          </cell>
        </row>
        <row r="65">
          <cell r="I65" t="str">
            <v>NBR 13731:2008</v>
          </cell>
        </row>
        <row r="66">
          <cell r="I66" t="str">
            <v>NBR 13731:2008</v>
          </cell>
        </row>
        <row r="67">
          <cell r="I67" t="str">
            <v>NBR 13731:2008</v>
          </cell>
        </row>
        <row r="68">
          <cell r="I68" t="str">
            <v>NBR 13731:2008</v>
          </cell>
        </row>
        <row r="69">
          <cell r="I69" t="str">
            <v>NBR 13731:2008</v>
          </cell>
        </row>
        <row r="70">
          <cell r="I70" t="str">
            <v>NBR 13731:2008</v>
          </cell>
        </row>
        <row r="71">
          <cell r="I71" t="str">
            <v>NBR 13731:2008</v>
          </cell>
        </row>
        <row r="72">
          <cell r="I72" t="str">
            <v>NBR 13731:2008</v>
          </cell>
        </row>
        <row r="73">
          <cell r="I73" t="str">
            <v>NBR 13731:2008</v>
          </cell>
        </row>
        <row r="74">
          <cell r="I74" t="str">
            <v>NBR 13731:2008</v>
          </cell>
        </row>
        <row r="75">
          <cell r="I75" t="str">
            <v>NBR 13731:2008</v>
          </cell>
        </row>
        <row r="76">
          <cell r="I76" t="str">
            <v>NBR 13731:2008</v>
          </cell>
        </row>
        <row r="77">
          <cell r="I77" t="str">
            <v>NBR 13731:2008</v>
          </cell>
        </row>
        <row r="78">
          <cell r="I78" t="str">
            <v>NBR 13731:2008</v>
          </cell>
        </row>
        <row r="79">
          <cell r="I79" t="str">
            <v>NBR 13731:2008</v>
          </cell>
        </row>
        <row r="80">
          <cell r="I80" t="str">
            <v>NBR 13731:2008</v>
          </cell>
        </row>
        <row r="81">
          <cell r="I81" t="str">
            <v>NBR 13731:2008</v>
          </cell>
        </row>
        <row r="82">
          <cell r="I82" t="str">
            <v>NBR 13731:2008</v>
          </cell>
        </row>
        <row r="83">
          <cell r="I83" t="str">
            <v>NBR 13731:2008</v>
          </cell>
        </row>
        <row r="84">
          <cell r="I84" t="str">
            <v>NBR 13731:2008</v>
          </cell>
        </row>
        <row r="85">
          <cell r="I85" t="str">
            <v>NBR 13731:2008</v>
          </cell>
        </row>
        <row r="86">
          <cell r="I86" t="str">
            <v>NBR 13731:2008</v>
          </cell>
        </row>
        <row r="87">
          <cell r="I87" t="str">
            <v>NBR 13731:2008</v>
          </cell>
        </row>
        <row r="88">
          <cell r="I88" t="str">
            <v>NBR 13731:2008</v>
          </cell>
        </row>
        <row r="89">
          <cell r="I89" t="str">
            <v>NBR 13731:2008</v>
          </cell>
        </row>
        <row r="90">
          <cell r="I90" t="str">
            <v>NBR 13731:2008</v>
          </cell>
        </row>
        <row r="91">
          <cell r="I91" t="str">
            <v>NBR 13731:2008</v>
          </cell>
        </row>
        <row r="92">
          <cell r="I92" t="str">
            <v>NBR 13731:2008</v>
          </cell>
        </row>
        <row r="93">
          <cell r="I93" t="str">
            <v>NBR 13731:2008</v>
          </cell>
        </row>
        <row r="94">
          <cell r="I94" t="str">
            <v>NBR 13731:2008</v>
          </cell>
        </row>
        <row r="95">
          <cell r="I95" t="str">
            <v>NBR 13731:2008</v>
          </cell>
        </row>
        <row r="96">
          <cell r="I96" t="str">
            <v>NBR 13731:2008</v>
          </cell>
        </row>
        <row r="97">
          <cell r="I97" t="str">
            <v>NBR 13731:2008</v>
          </cell>
        </row>
        <row r="98">
          <cell r="I98" t="str">
            <v>NBR 13731:2008</v>
          </cell>
        </row>
        <row r="99">
          <cell r="I99" t="str">
            <v>NBR 13731:2008</v>
          </cell>
        </row>
        <row r="100">
          <cell r="I100" t="str">
            <v>NBR 13731:2008</v>
          </cell>
        </row>
        <row r="101">
          <cell r="I101" t="str">
            <v>NBR 13731:2008</v>
          </cell>
        </row>
        <row r="102">
          <cell r="I102" t="str">
            <v>NBR 13731:2008</v>
          </cell>
        </row>
        <row r="103">
          <cell r="I103" t="str">
            <v>NBR 13731:2008</v>
          </cell>
        </row>
        <row r="104">
          <cell r="I104" t="str">
            <v>NBR 13731:2008</v>
          </cell>
        </row>
        <row r="105">
          <cell r="I105" t="str">
            <v>NBR 13731:2008</v>
          </cell>
        </row>
        <row r="106">
          <cell r="I106" t="str">
            <v>NBR 13731:2008</v>
          </cell>
        </row>
        <row r="107">
          <cell r="I107" t="str">
            <v>NBR 13731:2008</v>
          </cell>
        </row>
        <row r="108">
          <cell r="I108" t="str">
            <v>NBR 13731:2008</v>
          </cell>
        </row>
        <row r="109">
          <cell r="I109" t="str">
            <v>NBR 13731:2008</v>
          </cell>
        </row>
        <row r="110">
          <cell r="I110" t="str">
            <v>NBR 13731:2008</v>
          </cell>
        </row>
        <row r="111">
          <cell r="I111" t="str">
            <v>NBR 13731:2008</v>
          </cell>
        </row>
        <row r="112">
          <cell r="I112" t="str">
            <v>NBR 13731:2008</v>
          </cell>
        </row>
        <row r="113">
          <cell r="I113" t="str">
            <v>NBR 13731:2008</v>
          </cell>
        </row>
        <row r="114">
          <cell r="I114" t="str">
            <v>NBR 13731:2008</v>
          </cell>
        </row>
        <row r="115">
          <cell r="I115" t="str">
            <v>NBR 13731:2008</v>
          </cell>
        </row>
        <row r="116">
          <cell r="I116" t="str">
            <v>NBR 13731:2008</v>
          </cell>
        </row>
        <row r="117">
          <cell r="I117" t="str">
            <v>NBR 13731:2008</v>
          </cell>
        </row>
        <row r="118">
          <cell r="I118" t="str">
            <v>NBR 13731:2008</v>
          </cell>
        </row>
        <row r="119">
          <cell r="I119" t="str">
            <v>NBR 13731:2008</v>
          </cell>
        </row>
        <row r="120">
          <cell r="I120" t="str">
            <v>NBR 13731:2008</v>
          </cell>
        </row>
        <row r="121">
          <cell r="I121" t="str">
            <v>NBR 13731:2008</v>
          </cell>
        </row>
        <row r="122">
          <cell r="I122" t="str">
            <v>NBR 13731:2008</v>
          </cell>
        </row>
        <row r="123">
          <cell r="I123" t="str">
            <v>NBR 13731:2008</v>
          </cell>
        </row>
        <row r="124">
          <cell r="I124" t="str">
            <v>NBR 13731:2008</v>
          </cell>
        </row>
        <row r="125">
          <cell r="I125" t="str">
            <v>NBR 13731:2008</v>
          </cell>
        </row>
        <row r="126">
          <cell r="I126" t="str">
            <v>NBR 13731:2008</v>
          </cell>
        </row>
        <row r="127">
          <cell r="I127" t="str">
            <v>NBR 13731:2008</v>
          </cell>
        </row>
        <row r="128">
          <cell r="I128" t="str">
            <v>NBR 13731:2008</v>
          </cell>
        </row>
        <row r="129">
          <cell r="I129" t="str">
            <v>NBR 13731:2008</v>
          </cell>
        </row>
        <row r="130">
          <cell r="I130" t="str">
            <v>NBR 13731:2008</v>
          </cell>
        </row>
        <row r="131">
          <cell r="I131" t="str">
            <v>NBR 13731:2008</v>
          </cell>
        </row>
        <row r="132">
          <cell r="I132" t="str">
            <v>NBR 13731:2008</v>
          </cell>
        </row>
        <row r="133">
          <cell r="I133" t="str">
            <v>NBR 13731:2008</v>
          </cell>
        </row>
        <row r="134">
          <cell r="I134" t="str">
            <v>NBR 13731:2008</v>
          </cell>
        </row>
        <row r="135">
          <cell r="I135" t="str">
            <v>NBR 13731:2008</v>
          </cell>
        </row>
        <row r="136">
          <cell r="I136" t="str">
            <v>NBR 13731:2008</v>
          </cell>
        </row>
        <row r="137">
          <cell r="I137" t="str">
            <v>NBR 13731:2008</v>
          </cell>
        </row>
        <row r="138">
          <cell r="I138" t="str">
            <v>NBR 13731:2008</v>
          </cell>
        </row>
        <row r="139">
          <cell r="I139" t="str">
            <v>NBR 13731:2008</v>
          </cell>
        </row>
        <row r="140">
          <cell r="I140" t="str">
            <v>NBR 13731:2008</v>
          </cell>
        </row>
        <row r="141">
          <cell r="I141" t="str">
            <v>NBR 13731:2008</v>
          </cell>
        </row>
        <row r="142">
          <cell r="I142" t="str">
            <v>NBR 13731:2008</v>
          </cell>
        </row>
        <row r="143">
          <cell r="I143" t="str">
            <v>NBR 13731:2008</v>
          </cell>
        </row>
        <row r="144">
          <cell r="I144" t="str">
            <v>NBR 13731:2008</v>
          </cell>
        </row>
        <row r="145">
          <cell r="I145" t="str">
            <v>NBR 13731:2008</v>
          </cell>
        </row>
        <row r="146">
          <cell r="I146" t="str">
            <v>NBR 13731:2008</v>
          </cell>
        </row>
        <row r="147">
          <cell r="I147" t="str">
            <v>NBR 13731:2008</v>
          </cell>
        </row>
        <row r="148">
          <cell r="I148" t="str">
            <v>NBR 13731:2008</v>
          </cell>
        </row>
        <row r="149">
          <cell r="I149" t="str">
            <v>NBR 13731:2008</v>
          </cell>
        </row>
        <row r="150">
          <cell r="I150" t="str">
            <v>NBR 13731:2008</v>
          </cell>
        </row>
        <row r="151">
          <cell r="I151" t="str">
            <v>NBR 13731:2008</v>
          </cell>
        </row>
        <row r="152">
          <cell r="I152" t="str">
            <v>NBR 13731:2008</v>
          </cell>
        </row>
        <row r="153">
          <cell r="I153" t="str">
            <v>NBR 13731:2008</v>
          </cell>
        </row>
        <row r="154">
          <cell r="I154" t="str">
            <v>NBR 13731:2008</v>
          </cell>
        </row>
        <row r="155">
          <cell r="I155" t="str">
            <v>NBR 13731:2008</v>
          </cell>
        </row>
        <row r="156">
          <cell r="I156" t="str">
            <v>NBR 13731:2008</v>
          </cell>
        </row>
        <row r="157">
          <cell r="I157" t="str">
            <v>NBR 13731:2008</v>
          </cell>
        </row>
        <row r="158">
          <cell r="I158" t="str">
            <v>NBR 13731:2008</v>
          </cell>
        </row>
        <row r="159">
          <cell r="I159" t="str">
            <v>NBR 13731:2008</v>
          </cell>
        </row>
        <row r="160">
          <cell r="I160" t="str">
            <v>NBR 13731:2008</v>
          </cell>
        </row>
        <row r="161">
          <cell r="I161" t="str">
            <v>NBR 13731:2008</v>
          </cell>
        </row>
        <row r="162">
          <cell r="I162" t="str">
            <v>NBR 13731:2008</v>
          </cell>
        </row>
        <row r="163">
          <cell r="I163" t="str">
            <v>NBR 13731:2008</v>
          </cell>
        </row>
        <row r="164">
          <cell r="I164" t="str">
            <v>NBR 13731:2008</v>
          </cell>
        </row>
        <row r="165">
          <cell r="I165" t="str">
            <v>NBR 13731:2008</v>
          </cell>
        </row>
        <row r="166">
          <cell r="I166" t="str">
            <v>NBR 13731:2008</v>
          </cell>
        </row>
        <row r="167">
          <cell r="I167" t="str">
            <v>NBR 13731:2008</v>
          </cell>
        </row>
        <row r="168">
          <cell r="I168" t="str">
            <v>NBR 13731:2008</v>
          </cell>
        </row>
        <row r="169">
          <cell r="I169" t="str">
            <v>NBR 13731:2008</v>
          </cell>
        </row>
        <row r="170">
          <cell r="I170" t="str">
            <v>NBR 13731:2008</v>
          </cell>
        </row>
        <row r="171">
          <cell r="I171" t="str">
            <v>NBR 13731:2008</v>
          </cell>
        </row>
        <row r="172">
          <cell r="I172" t="str">
            <v>NBR 13731:2008</v>
          </cell>
        </row>
        <row r="173">
          <cell r="I173" t="str">
            <v>NBR 13731:2008</v>
          </cell>
        </row>
        <row r="174">
          <cell r="I174" t="str">
            <v>NBR 13731:2008</v>
          </cell>
        </row>
        <row r="175">
          <cell r="I175" t="str">
            <v>NBR 13731:2008</v>
          </cell>
        </row>
        <row r="176">
          <cell r="I176" t="str">
            <v>NBR 13731:2008</v>
          </cell>
        </row>
        <row r="177">
          <cell r="I177" t="str">
            <v>NBR 13731:2008</v>
          </cell>
        </row>
        <row r="178">
          <cell r="I178" t="str">
            <v>NBR 13731:2008</v>
          </cell>
        </row>
        <row r="179">
          <cell r="I179" t="str">
            <v>NBR 13731:2008</v>
          </cell>
        </row>
        <row r="180">
          <cell r="I180" t="str">
            <v>NBR 13731:2008</v>
          </cell>
        </row>
        <row r="181">
          <cell r="I181" t="str">
            <v>NBR 13731:2008</v>
          </cell>
        </row>
        <row r="182">
          <cell r="I182" t="str">
            <v>NBR 13731:2008</v>
          </cell>
        </row>
        <row r="183">
          <cell r="I183" t="str">
            <v>NBR 13731:2008</v>
          </cell>
        </row>
        <row r="184">
          <cell r="I184" t="str">
            <v>NBR 13731:2008</v>
          </cell>
        </row>
        <row r="185">
          <cell r="I185" t="str">
            <v>NBR 13731:2008</v>
          </cell>
        </row>
        <row r="186">
          <cell r="I186" t="str">
            <v>NBR 13731:2008</v>
          </cell>
        </row>
        <row r="187">
          <cell r="I187" t="str">
            <v>NBR 13731:2008</v>
          </cell>
        </row>
        <row r="188">
          <cell r="I188" t="str">
            <v>NBR 13731:2008</v>
          </cell>
        </row>
        <row r="189">
          <cell r="I189" t="str">
            <v>NBR 13731:2008</v>
          </cell>
        </row>
        <row r="190">
          <cell r="I190" t="str">
            <v>NBR 13731:2008</v>
          </cell>
        </row>
        <row r="191">
          <cell r="I191" t="str">
            <v>NBR 13731:2008</v>
          </cell>
        </row>
        <row r="192">
          <cell r="I192" t="str">
            <v>NBR 13731:2008</v>
          </cell>
        </row>
        <row r="193">
          <cell r="I193" t="str">
            <v>NBR 13731:2008</v>
          </cell>
        </row>
        <row r="194">
          <cell r="I194" t="str">
            <v>NBR 13731:2008</v>
          </cell>
        </row>
        <row r="195">
          <cell r="I195" t="str">
            <v>NBR 13731:2008</v>
          </cell>
        </row>
        <row r="196">
          <cell r="I196" t="str">
            <v>NBR 13731:2008</v>
          </cell>
        </row>
        <row r="197">
          <cell r="I197" t="str">
            <v>NBR 13731:2008</v>
          </cell>
        </row>
        <row r="198">
          <cell r="I198" t="str">
            <v>NBR 13731:2008</v>
          </cell>
        </row>
        <row r="199">
          <cell r="I199" t="str">
            <v>NBR 13731:2008</v>
          </cell>
        </row>
        <row r="200">
          <cell r="I200" t="str">
            <v>NBR 13731:2008</v>
          </cell>
        </row>
        <row r="201">
          <cell r="I201" t="str">
            <v>NBR 13731:2008</v>
          </cell>
        </row>
        <row r="202">
          <cell r="I202" t="str">
            <v>NBR 13731:2008</v>
          </cell>
        </row>
        <row r="203">
          <cell r="I203" t="str">
            <v>NBR 13731:2008</v>
          </cell>
        </row>
        <row r="204">
          <cell r="I204" t="str">
            <v>NBR 13731:2008</v>
          </cell>
        </row>
        <row r="205">
          <cell r="I205" t="str">
            <v>NBR 13731:2008</v>
          </cell>
        </row>
        <row r="206">
          <cell r="I206" t="str">
            <v>NBR 13731:2008</v>
          </cell>
        </row>
        <row r="207">
          <cell r="I207" t="str">
            <v>NBR 13731:2008</v>
          </cell>
        </row>
        <row r="208">
          <cell r="I208" t="str">
            <v>NBR 13731:2008</v>
          </cell>
        </row>
        <row r="209">
          <cell r="I209" t="str">
            <v>NBR 13731:2008</v>
          </cell>
        </row>
        <row r="210">
          <cell r="I210" t="str">
            <v>NBR 13731:2008</v>
          </cell>
        </row>
        <row r="211">
          <cell r="I211" t="str">
            <v>NBR 13731:2008</v>
          </cell>
        </row>
        <row r="212">
          <cell r="I212" t="str">
            <v>NBR 13731:2008</v>
          </cell>
        </row>
        <row r="213">
          <cell r="I213" t="str">
            <v>NBR 13731:2008</v>
          </cell>
        </row>
        <row r="214">
          <cell r="I214" t="str">
            <v>NBR 13731:2008</v>
          </cell>
        </row>
        <row r="215">
          <cell r="I215" t="str">
            <v>NBR 13731:2008</v>
          </cell>
        </row>
        <row r="216">
          <cell r="I216" t="str">
            <v>NBR 13731:2008</v>
          </cell>
        </row>
        <row r="217">
          <cell r="I217" t="str">
            <v>NBR 13731:2008</v>
          </cell>
        </row>
        <row r="218">
          <cell r="I218" t="str">
            <v>NBR 13731:2008</v>
          </cell>
        </row>
        <row r="219">
          <cell r="I219" t="str">
            <v>NBR 13731:2008</v>
          </cell>
        </row>
        <row r="220">
          <cell r="I220" t="str">
            <v>NBR 13731:2008</v>
          </cell>
        </row>
        <row r="221">
          <cell r="I221" t="str">
            <v>NBR 13731:2008</v>
          </cell>
        </row>
        <row r="222">
          <cell r="I222" t="str">
            <v>NBR 13731:2008</v>
          </cell>
        </row>
        <row r="223">
          <cell r="I223" t="str">
            <v>NBR 13731:2008</v>
          </cell>
        </row>
        <row r="224">
          <cell r="I224" t="str">
            <v>NBR 13731:2008</v>
          </cell>
        </row>
        <row r="225">
          <cell r="I225" t="str">
            <v>NBR 13731:2008</v>
          </cell>
        </row>
        <row r="226">
          <cell r="I226" t="str">
            <v>NBR 13731:2008</v>
          </cell>
        </row>
        <row r="227">
          <cell r="I227" t="str">
            <v>NBR 13731:2008</v>
          </cell>
        </row>
        <row r="228">
          <cell r="I228" t="str">
            <v>NBR 13731:2008</v>
          </cell>
        </row>
        <row r="229">
          <cell r="I229" t="str">
            <v>NBR 13731:2008</v>
          </cell>
        </row>
        <row r="230">
          <cell r="I230" t="str">
            <v>NBR 13731:2008</v>
          </cell>
        </row>
        <row r="231">
          <cell r="I231" t="str">
            <v>NBR 13731:2008</v>
          </cell>
        </row>
        <row r="232">
          <cell r="I232" t="str">
            <v>NBR 13731:2008</v>
          </cell>
        </row>
        <row r="233">
          <cell r="I233" t="str">
            <v>NBR 13731:2008</v>
          </cell>
        </row>
        <row r="234">
          <cell r="I234" t="str">
            <v>NBR 13731:2008</v>
          </cell>
        </row>
        <row r="235">
          <cell r="I235" t="str">
            <v>NBR 13731:2008</v>
          </cell>
        </row>
        <row r="236">
          <cell r="I236" t="str">
            <v>NBR 13731:2008</v>
          </cell>
        </row>
        <row r="237">
          <cell r="I237" t="str">
            <v>NBR 13731:2008</v>
          </cell>
        </row>
        <row r="238">
          <cell r="I238" t="str">
            <v>NBR 13731:2008</v>
          </cell>
        </row>
        <row r="239">
          <cell r="I239" t="str">
            <v>NBR 13731:2008</v>
          </cell>
        </row>
        <row r="240">
          <cell r="I240" t="str">
            <v>NBR 13731:2008</v>
          </cell>
        </row>
        <row r="241">
          <cell r="I241" t="str">
            <v>NBR 13731:2008</v>
          </cell>
        </row>
        <row r="242">
          <cell r="I242" t="str">
            <v>NBR 13731:2008</v>
          </cell>
        </row>
        <row r="243">
          <cell r="I243" t="str">
            <v>NBR 13731:2008</v>
          </cell>
        </row>
        <row r="244">
          <cell r="I244" t="str">
            <v>NBR 13731:2008</v>
          </cell>
        </row>
        <row r="245">
          <cell r="I245" t="str">
            <v>NBR 13731:2008</v>
          </cell>
        </row>
        <row r="246">
          <cell r="I246" t="str">
            <v>NBR 13731:2008</v>
          </cell>
        </row>
        <row r="247">
          <cell r="I247" t="str">
            <v>NBR 13731:2008</v>
          </cell>
        </row>
        <row r="248">
          <cell r="I248" t="str">
            <v>NBR 13731:2008</v>
          </cell>
        </row>
        <row r="249">
          <cell r="I249" t="str">
            <v>NBR 13731:2008</v>
          </cell>
        </row>
        <row r="250">
          <cell r="I250" t="str">
            <v>NBR 13731:2008</v>
          </cell>
        </row>
        <row r="251">
          <cell r="I251" t="str">
            <v>NBR 13731:2008</v>
          </cell>
        </row>
        <row r="252">
          <cell r="I252" t="str">
            <v>NBR 13731:2008</v>
          </cell>
        </row>
        <row r="253">
          <cell r="I253" t="str">
            <v>NBR 13731:2008</v>
          </cell>
        </row>
        <row r="254">
          <cell r="I254" t="str">
            <v>NBR 13731:2008</v>
          </cell>
        </row>
        <row r="255">
          <cell r="I255" t="str">
            <v>NBR 13731:2008</v>
          </cell>
        </row>
        <row r="256">
          <cell r="I256" t="str">
            <v>NBR 13731:2008</v>
          </cell>
        </row>
        <row r="257">
          <cell r="I257" t="str">
            <v>NBR 13731:2008</v>
          </cell>
        </row>
        <row r="258">
          <cell r="I258" t="str">
            <v>NBR 13731:2008</v>
          </cell>
        </row>
        <row r="259">
          <cell r="I259" t="str">
            <v>NBR 13731:2008</v>
          </cell>
        </row>
        <row r="260">
          <cell r="I260" t="str">
            <v>NBR 13731:2008</v>
          </cell>
        </row>
        <row r="261">
          <cell r="I261" t="str">
            <v>NBR 13731:2008</v>
          </cell>
        </row>
        <row r="262">
          <cell r="I262" t="str">
            <v>NBR 13731:2008</v>
          </cell>
        </row>
        <row r="263">
          <cell r="I263" t="str">
            <v>NBR 13731:2008</v>
          </cell>
        </row>
        <row r="264">
          <cell r="I264" t="str">
            <v>NBR 13731:2008</v>
          </cell>
        </row>
        <row r="265">
          <cell r="I265" t="str">
            <v>NBR 13731:2008</v>
          </cell>
        </row>
        <row r="266">
          <cell r="I266" t="str">
            <v>NBR 13731:2008</v>
          </cell>
        </row>
        <row r="267">
          <cell r="I267" t="str">
            <v>NBR 13731:2008</v>
          </cell>
        </row>
        <row r="268">
          <cell r="I268" t="str">
            <v>NBR 13731:2008</v>
          </cell>
        </row>
        <row r="269">
          <cell r="I269" t="str">
            <v>NBR 13731:2008</v>
          </cell>
        </row>
        <row r="270">
          <cell r="I270" t="str">
            <v>NBR 13731:2008</v>
          </cell>
        </row>
        <row r="271">
          <cell r="I271" t="str">
            <v>NBR 13731:2008</v>
          </cell>
        </row>
        <row r="272">
          <cell r="I272" t="str">
            <v>NBR 13731:2008</v>
          </cell>
        </row>
        <row r="273">
          <cell r="I273" t="str">
            <v>NBR 13731:2008</v>
          </cell>
        </row>
        <row r="274">
          <cell r="I274" t="str">
            <v>NBR 13731:2008</v>
          </cell>
        </row>
        <row r="275">
          <cell r="I275" t="str">
            <v>NBR 13731:2008</v>
          </cell>
        </row>
        <row r="276">
          <cell r="I276" t="str">
            <v>NBR 13731:2008</v>
          </cell>
        </row>
        <row r="277">
          <cell r="I277" t="str">
            <v>NBR 13731:2008</v>
          </cell>
        </row>
        <row r="278">
          <cell r="I278" t="str">
            <v>NBR 13731:2008</v>
          </cell>
        </row>
        <row r="279">
          <cell r="I279" t="str">
            <v>NBR 13731:2008</v>
          </cell>
        </row>
        <row r="280">
          <cell r="I280" t="str">
            <v>NBR 13731:2008</v>
          </cell>
        </row>
      </sheetData>
      <sheetData sheetId="8" refreshError="1"/>
      <sheetData sheetId="9" refreshError="1"/>
      <sheetData sheetId="10" refreshError="1"/>
      <sheetData sheetId="11" refreshError="1"/>
      <sheetData sheetId="1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SNV"/>
      <sheetName val="LEGENDAS"/>
      <sheetName val="CREMA"/>
      <sheetName val="VDM"/>
      <sheetName val="DG"/>
      <sheetName val="PERFIS_MT"/>
      <sheetName val="caracteristicas_segmento"/>
      <sheetName val="sin_hor_inventario"/>
      <sheetName val="legendas_cadastro"/>
      <sheetName val="CLASSE"/>
      <sheetName val="sin_hor_necessidades_mec"/>
      <sheetName val="sin_hor_necessidades_man"/>
      <sheetName val="Plan2"/>
      <sheetName val="tachas_necessidades"/>
      <sheetName val="sin_vertical_inventario"/>
      <sheetName val="Plan1"/>
      <sheetName val="curvas_tratamento"/>
      <sheetName val="OAE_inventário"/>
      <sheetName val="porticos_semi-porticos_invent."/>
      <sheetName val="faixa_de_dominio_invent."/>
      <sheetName val="Defensas_inventario"/>
      <sheetName val="Defensas_necessidades"/>
      <sheetName val="sin_vertical_necessidades"/>
      <sheetName val="quantitativos_por_SNV"/>
      <sheetName val="CRITÉRIO DE PAGAMENTO"/>
      <sheetName val="CLASSE1"/>
      <sheetName val="Plan3"/>
    </sheetNames>
    <sheetDataSet>
      <sheetData sheetId="0"/>
      <sheetData sheetId="1">
        <row r="1">
          <cell r="A1">
            <v>690600</v>
          </cell>
        </row>
      </sheetData>
      <sheetData sheetId="2">
        <row r="1">
          <cell r="A1">
            <v>690600</v>
          </cell>
        </row>
      </sheetData>
      <sheetData sheetId="3"/>
      <sheetData sheetId="4"/>
      <sheetData sheetId="5"/>
      <sheetData sheetId="6">
        <row r="2">
          <cell r="A2" t="str">
            <v>A-51</v>
          </cell>
        </row>
      </sheetData>
      <sheetData sheetId="7">
        <row r="4">
          <cell r="A4" t="str">
            <v>MT-C150 X 4.0M</v>
          </cell>
        </row>
      </sheetData>
      <sheetData sheetId="8">
        <row r="6">
          <cell r="B6" t="str">
            <v>BR364</v>
          </cell>
        </row>
      </sheetData>
      <sheetData sheetId="9"/>
      <sheetData sheetId="10"/>
      <sheetData sheetId="11">
        <row r="20">
          <cell r="A20">
            <v>0</v>
          </cell>
        </row>
      </sheetData>
      <sheetData sheetId="12">
        <row r="12">
          <cell r="L12" t="str">
            <v>EM-372/2000</v>
          </cell>
        </row>
      </sheetData>
      <sheetData sheetId="13">
        <row r="12">
          <cell r="L12">
            <v>48.512857091490453</v>
          </cell>
        </row>
      </sheetData>
      <sheetData sheetId="14"/>
      <sheetData sheetId="15">
        <row r="13">
          <cell r="T13" t="str">
            <v>364BRO1380</v>
          </cell>
        </row>
      </sheetData>
      <sheetData sheetId="16"/>
      <sheetData sheetId="17"/>
      <sheetData sheetId="18"/>
      <sheetData sheetId="19"/>
      <sheetData sheetId="20">
        <row r="12">
          <cell r="L12" t="e">
            <v>#N/A</v>
          </cell>
        </row>
      </sheetData>
      <sheetData sheetId="21"/>
      <sheetData sheetId="22"/>
      <sheetData sheetId="23"/>
      <sheetData sheetId="24"/>
      <sheetData sheetId="25"/>
      <sheetData sheetId="26"/>
      <sheetData sheetId="27"/>
      <sheetData sheetId="28"/>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_hor_necessidades_man"/>
      <sheetName val="sin_hor_necessidades_mec"/>
    </sheetNames>
    <sheetDataSet>
      <sheetData sheetId="0" refreshError="1"/>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ZONA SUL"/>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sheetName val="PESQUISADOS"/>
      <sheetName val="ADOTADOS"/>
      <sheetName val="caract_"/>
      <sheetName val="resumo "/>
      <sheetName val="resumo_1_"/>
      <sheetName val="inventário"/>
      <sheetName val="inventário _2_"/>
      <sheetName val="CÁLC_MAT_BET"/>
      <sheetName val="tipo transp"/>
      <sheetName val="tipo transp 2"/>
      <sheetName val="tipo transp 3"/>
      <sheetName val="tipo transp 2 (2)"/>
      <sheetName val="cronograma _2_"/>
      <sheetName val="02_511_02"/>
      <sheetName val="02_540_50"/>
      <sheetName val="CUSTO ASF_"/>
      <sheetName val="MEM_CALC_ _2_"/>
      <sheetName val="MEM_CALC_ _3_"/>
      <sheetName val="CROQUI INST."/>
      <sheetName val="inst.cant"/>
      <sheetName val="inst.cant (2)"/>
      <sheetName val="inst.cant (3)"/>
      <sheetName val="CROQUI INST. (2)"/>
      <sheetName val="est_econ"/>
      <sheetName val="02_530_00"/>
      <sheetName val="CUST_UNIT_"/>
      <sheetName val="CUST_UNIT_ _2_"/>
      <sheetName val="CUST_UNIT_ _3_"/>
      <sheetName val="CUST_UNIT_ _4_"/>
      <sheetName val="CUST_UNIT_ _5_"/>
      <sheetName val="Mat"/>
      <sheetName val="61M-CBMI"/>
      <sheetName val="CUSTO ZONA SU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SIL"/>
      <sheetName val="Croqui "/>
      <sheetName val="PEDÁGIO"/>
      <sheetName val="Custo MB - (1)"/>
      <sheetName val="Custo MB - (2)"/>
      <sheetName val="Custo MB - (3)"/>
      <sheetName val="Custo MB - (4)"/>
      <sheetName val="Custo MB - (5)"/>
      <sheetName val="Custo MB - (6)"/>
      <sheetName val="Custo MB - (7)"/>
      <sheetName val="Manut. 1º ano"/>
      <sheetName val="Manut. 2º e 3º ano"/>
      <sheetName val="CBUQ"/>
      <sheetName val="Reparo Localizado"/>
      <sheetName val="Reparo Profundo"/>
      <sheetName val="Lama Grossa"/>
      <sheetName val="Fresagem Cont."/>
      <sheetName val="Micro Rev. com cal"/>
      <sheetName val="Fresagem Desc."/>
      <sheetName val="CBUQ pol"/>
      <sheetName val="CBUQ Massa Fina"/>
      <sheetName val="Imprimação"/>
      <sheetName val="Pintura de Ligação"/>
      <sheetName val="TSD"/>
      <sheetName val="TST"/>
      <sheetName val="Selagem de trinca"/>
      <sheetName val="Reciclagem de Base"/>
      <sheetName val="Reciclagem de Base com cimento"/>
      <sheetName val="Reciclagem de Base com BRITA"/>
      <sheetName val="Remoção CBUQ"/>
      <sheetName val="Remoção base"/>
      <sheetName val="BGS"/>
      <sheetName val="Solo Estab"/>
      <sheetName val="BGTC"/>
      <sheetName val="CBUQ (Binder)"/>
      <sheetName val="AAUQ"/>
      <sheetName val="TSS"/>
      <sheetName val="TSDp"/>
      <sheetName val="RBSM"/>
      <sheetName val="RBAM"/>
      <sheetName val="RBAM(FS)"/>
      <sheetName val="Base Solo ad Cim"/>
      <sheetName val="Recomp. defensa"/>
      <sheetName val="Recomp. de guarda corpo"/>
      <sheetName val="Recomp. Barreira NJ"/>
      <sheetName val="Sinalizacao provisoria"/>
      <sheetName val="Roçada"/>
      <sheetName val="Roçada Manual"/>
      <sheetName val="Capina"/>
      <sheetName val="Destocam."/>
      <sheetName val="Corte e Limp."/>
      <sheetName val="Caiação"/>
      <sheetName val="Recomp. Manual Terrapleno"/>
      <sheetName val="Remoção de barreira em solo"/>
      <sheetName val="Remoção de barreira em rocha"/>
      <sheetName val="Recomp. MFC"/>
      <sheetName val="Recomp. Sarjeta"/>
      <sheetName val="Limp. Bueiro"/>
      <sheetName val="Desob. bueiro"/>
      <sheetName val="Limp. Sarj e MFio"/>
      <sheetName val="Limp. Valeta"/>
      <sheetName val="Limp. DD"/>
      <sheetName val="Limp. Ponte"/>
      <sheetName val="Limp. placa"/>
      <sheetName val="Recomp. placa"/>
      <sheetName val="Esc. man."/>
      <sheetName val="Concr 20 MPa"/>
      <sheetName val="Aço CA-50"/>
      <sheetName val="Forma"/>
      <sheetName val="Divisão"/>
      <sheetName val="Micro Rev. 2 Cam."/>
      <sheetName val="Demolição de disp. concreto"/>
      <sheetName val="Limp. Vala"/>
      <sheetName val="Hidrossemeadura"/>
      <sheetName val="MFC 01"/>
      <sheetName val="MFC 05"/>
      <sheetName val="STC 01"/>
      <sheetName val="STC 03"/>
      <sheetName val="DAR 01"/>
      <sheetName val="DAR 02"/>
      <sheetName val="EDA 01"/>
      <sheetName val="VPA 01"/>
      <sheetName val="VPC 01"/>
      <sheetName val="VPA 03"/>
      <sheetName val="VPC 03"/>
      <sheetName val="DSS 03"/>
      <sheetName val="DPS 01"/>
      <sheetName val="BSD 03"/>
      <sheetName val="BSD 01"/>
      <sheetName val="BSTC 0,60"/>
      <sheetName val="BOCA BSTC 0,60"/>
      <sheetName val="BSTC 0,80"/>
      <sheetName val="BOCA BSTC 0,80"/>
      <sheetName val="BSTC 1,0"/>
      <sheetName val="BOCA BSTC 1,0"/>
      <sheetName val="BSTC 1,2"/>
      <sheetName val="BOCA BSTC 1,2 "/>
      <sheetName val="BSTC 1,5"/>
      <sheetName val="BOCA BSTC 1,5"/>
      <sheetName val="BDTC 1,0"/>
      <sheetName val="BOCA BDTC 1,00"/>
      <sheetName val="BDTC 1,2"/>
      <sheetName val="BOCA BDTC 1,2"/>
      <sheetName val="BDTC 1,5"/>
      <sheetName val="BOCA BDTC 1,5"/>
      <sheetName val="BTTC 1,0"/>
      <sheetName val="BOCA BTTC 1,00"/>
      <sheetName val="BTTC 1,2"/>
      <sheetName val="BOCA BTTC 1,2"/>
      <sheetName val="BTTC 1,5"/>
      <sheetName val="BOCA BTTC 1,5"/>
      <sheetName val="BSCC 1,50x1,5x1,0"/>
      <sheetName val="BOCA BSCC 1,50 x1,5"/>
      <sheetName val="BSCC 2,0x2,0x1,0"/>
      <sheetName val="BOCA BSCC 2,0 x 2,0"/>
      <sheetName val="BSCC 2,50x2,5x1,0"/>
      <sheetName val="BOCA BSCC 2,5 x 2,5"/>
      <sheetName val="BSCC 3,0x3,0x1,0"/>
      <sheetName val="BOCA BSCC 3,0 x 3,0"/>
      <sheetName val="Compact 100% PN"/>
      <sheetName val="Esc mat 1ª cat 600 a 800"/>
      <sheetName val="Separação"/>
      <sheetName val="Estocagem CAP"/>
      <sheetName val="Estocagem Asfalto Diluído"/>
      <sheetName val="Reciclagem de Base Simples"/>
      <sheetName val="Impl. Tachão"/>
      <sheetName val="Impl. Placas"/>
      <sheetName val="Pintura de Faixa"/>
      <sheetName val="Tachas Refletivas"/>
      <sheetName val="CBUQ (Reparo)"/>
      <sheetName val="Ctr."/>
      <sheetName val="Vínculo"/>
      <sheetName val="COLAR"/>
      <sheetName val="COLAR_2"/>
    </sheetNames>
    <sheetDataSet>
      <sheetData sheetId="0">
        <row r="4">
          <cell r="B4" t="str">
            <v>AC</v>
          </cell>
        </row>
      </sheetData>
      <sheetData sheetId="1"/>
      <sheetData sheetId="2"/>
      <sheetData sheetId="3">
        <row r="1">
          <cell r="B1" t="str">
            <v>Custo Material Betuminoso    -</v>
          </cell>
        </row>
        <row r="45">
          <cell r="I45" t="e">
            <v>#N/A</v>
          </cell>
          <cell r="N45" t="e">
            <v>#N/A</v>
          </cell>
          <cell r="S45" t="e">
            <v>#N/A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ow r="30">
          <cell r="K30" t="str">
            <v>CAP 50 70</v>
          </cell>
        </row>
      </sheetData>
      <sheetData sheetId="132"/>
      <sheetData sheetId="133"/>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SIL"/>
      <sheetName val="Croqui "/>
      <sheetName val="PEDÁGIO"/>
      <sheetName val="Custo MB - (1)"/>
      <sheetName val="Custo MB - (2)"/>
      <sheetName val="Custo MB - (3)"/>
      <sheetName val="Custo MB - (4)"/>
      <sheetName val="Custo MB - (5)"/>
      <sheetName val="Custo MB - (6)"/>
      <sheetName val="Custo MB - (7)"/>
      <sheetName val="Manut. 1º ano"/>
      <sheetName val="Manut. 2º e 3º ano"/>
      <sheetName val="CBUQ"/>
      <sheetName val="Reparo Localizado"/>
      <sheetName val="Reparo Profundo"/>
      <sheetName val="Lama Grossa"/>
      <sheetName val="Fresagem Cont."/>
      <sheetName val="Micro Rev. com cal"/>
      <sheetName val="Fresagem Desc."/>
      <sheetName val="CBUQ pol"/>
      <sheetName val="CBUQ Massa Fina"/>
      <sheetName val="Imprimação"/>
      <sheetName val="Pintura de Ligação"/>
      <sheetName val="TSD"/>
      <sheetName val="TST"/>
      <sheetName val="Selagem de trinca"/>
      <sheetName val="Reciclagem de Base"/>
      <sheetName val="Reciclagem de Base com cimento"/>
      <sheetName val="Reciclagem de Base com BRITA"/>
      <sheetName val="Remoção CBUQ"/>
      <sheetName val="Remoção base"/>
      <sheetName val="BGS"/>
      <sheetName val="Solo Estab"/>
      <sheetName val="BGTC"/>
      <sheetName val="CBUQ (Binder)"/>
      <sheetName val="AAUQ"/>
      <sheetName val="TSS"/>
      <sheetName val="TSDp"/>
      <sheetName val="RBSM"/>
      <sheetName val="RBAM"/>
      <sheetName val="RBAM(FS)"/>
      <sheetName val="Base Solo ad Cim"/>
      <sheetName val="Recomp. defensa"/>
      <sheetName val="Recomp. de guarda corpo"/>
      <sheetName val="Recomp. Barreira NJ"/>
      <sheetName val="Sinalizacao provisoria"/>
      <sheetName val="Roçada"/>
      <sheetName val="Roçada Manual"/>
      <sheetName val="Capina"/>
      <sheetName val="Destocam."/>
      <sheetName val="Corte e Limp."/>
      <sheetName val="Caiação"/>
      <sheetName val="Recomp. Manual Terrapleno"/>
      <sheetName val="Remoção de barreira em solo"/>
      <sheetName val="Remoção de barreira em rocha"/>
      <sheetName val="Recomp. MFC"/>
      <sheetName val="Recomp. Sarjeta"/>
      <sheetName val="Limp. Bueiro"/>
      <sheetName val="Desob. bueiro"/>
      <sheetName val="Limp. Sarj e MFio"/>
      <sheetName val="Limp. Valeta"/>
      <sheetName val="Limp. DD"/>
      <sheetName val="Limp. Ponte"/>
      <sheetName val="Limp. placa"/>
      <sheetName val="Recomp. placa"/>
      <sheetName val="Esc. man."/>
      <sheetName val="Concr 20 MPa"/>
      <sheetName val="Aço CA-50"/>
      <sheetName val="Forma"/>
      <sheetName val="Divisão"/>
      <sheetName val="Micro Rev. 2 Cam."/>
      <sheetName val="Demolição de disp. concreto"/>
      <sheetName val="Limp. Vala"/>
      <sheetName val="Hidrossemeadura"/>
      <sheetName val="MFC 01"/>
      <sheetName val="MFC 05"/>
      <sheetName val="STC 01"/>
      <sheetName val="STC 03"/>
      <sheetName val="DAR 01"/>
      <sheetName val="DAR 02"/>
      <sheetName val="EDA 01"/>
      <sheetName val="VPA 01"/>
      <sheetName val="VPC 01"/>
      <sheetName val="VPA 03"/>
      <sheetName val="VPC 03"/>
      <sheetName val="DSS 03"/>
      <sheetName val="DPS 01"/>
      <sheetName val="BSD 03"/>
      <sheetName val="BSD 01"/>
      <sheetName val="BSTC 0,60"/>
      <sheetName val="BOCA BSTC 0,60"/>
      <sheetName val="BSTC 0,80"/>
      <sheetName val="BOCA BSTC 0,80"/>
      <sheetName val="BSTC 1,0"/>
      <sheetName val="BOCA BSTC 1,0"/>
      <sheetName val="BSTC 1,2"/>
      <sheetName val="BOCA BSTC 1,2 "/>
      <sheetName val="BSTC 1,5"/>
      <sheetName val="BOCA BSTC 1,5"/>
      <sheetName val="BDTC 1,0"/>
      <sheetName val="BOCA BDTC 1,00"/>
      <sheetName val="BDTC 1,2"/>
      <sheetName val="BOCA BDTC 1,2"/>
      <sheetName val="BDTC 1,5"/>
      <sheetName val="BOCA BDTC 1,5"/>
      <sheetName val="BTTC 1,0"/>
      <sheetName val="BOCA BTTC 1,00"/>
      <sheetName val="BTTC 1,2"/>
      <sheetName val="BOCA BTTC 1,2"/>
      <sheetName val="BTTC 1,5"/>
      <sheetName val="BOCA BTTC 1,5"/>
      <sheetName val="BSCC 1,50x1,5x1,0"/>
      <sheetName val="BOCA BSCC 1,50 x1,5"/>
      <sheetName val="BSCC 2,0x2,0x1,0"/>
      <sheetName val="BOCA BSCC 2,0 x 2,0"/>
      <sheetName val="BSCC 2,50x2,5x1,0"/>
      <sheetName val="BOCA BSCC 2,5 x 2,5"/>
      <sheetName val="BSCC 3,0x3,0x1,0"/>
      <sheetName val="BOCA BSCC 3,0 x 3,0"/>
      <sheetName val="Compact 100% PN"/>
      <sheetName val="Esc mat 1ª cat 600 a 800"/>
      <sheetName val="Separação"/>
      <sheetName val="Estocagem CAP"/>
      <sheetName val="Estocagem Asfalto Diluído"/>
      <sheetName val="Reciclagem de Base Simples"/>
      <sheetName val="Impl. Tachão"/>
      <sheetName val="Impl. Placas"/>
      <sheetName val="Pintura de Faixa"/>
      <sheetName val="Tachas Refletivas"/>
      <sheetName val="CBUQ (Reparo)"/>
      <sheetName val="Ctr."/>
      <sheetName val="Vínculo"/>
      <sheetName val="COLAR"/>
      <sheetName val="COLAR_2"/>
    </sheetNames>
    <sheetDataSet>
      <sheetData sheetId="0">
        <row r="4">
          <cell r="B4" t="str">
            <v>AC</v>
          </cell>
        </row>
      </sheetData>
      <sheetData sheetId="1"/>
      <sheetData sheetId="2"/>
      <sheetData sheetId="3">
        <row r="1">
          <cell r="B1" t="str">
            <v>Custo Material Betuminoso    -</v>
          </cell>
        </row>
        <row r="45">
          <cell r="I45" t="e">
            <v>#N/A</v>
          </cell>
          <cell r="N45" t="e">
            <v>#N/A</v>
          </cell>
          <cell r="S45" t="e">
            <v>#N/A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ow r="30">
          <cell r="K30" t="str">
            <v>CAP 50 70</v>
          </cell>
        </row>
      </sheetData>
      <sheetData sheetId="132"/>
      <sheetData sheetId="133"/>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cheia_16_17"/>
    </sheetNames>
    <sheetDataSet>
      <sheetData sheetId="0" refreshError="1"/>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TEIRO DE UTILIZAÇÃO"/>
      <sheetName val="procedimentos"/>
      <sheetName val="SERVIÇOS"/>
      <sheetName val="MATERIAIS"/>
      <sheetName val="EQUIPAMENTO"/>
      <sheetName val="MÃO DE OBRA"/>
      <sheetName val="CAPA"/>
      <sheetName val="MAPA LOCALIZAÇÃO"/>
      <sheetName val="INVENTÁRIO"/>
      <sheetName val="RESUMO"/>
      <sheetName val="ORÇAMENTO"/>
      <sheetName val="CAL MAT BET CONSERVA "/>
      <sheetName val="COMP.MAT.BET."/>
      <sheetName val="MEMÓRIA MAT REC PLACA SINALIZ"/>
      <sheetName val="LDI"/>
      <sheetName val="TRANSPORTES CONSERVAÇÃO"/>
      <sheetName val="PLANILHA ORÇAMENTÁRIA"/>
      <sheetName val="CRONOGRAMA"/>
      <sheetName val="CROQUI PESQUISADAS"/>
      <sheetName val="ESTUDO ECONÔMICO USINA"/>
      <sheetName val="CROQUI ADOTADAS"/>
      <sheetName val="COMP.SERVIÇOS"/>
      <sheetName val="MOBILIZAÇÃO"/>
      <sheetName val="MOBILIZAÇÃO (2)"/>
      <sheetName val="COMP.AUTOMÓVEL"/>
      <sheetName val="INST.CANT.OBRA"/>
      <sheetName val="LAY OUT CANTEIRO DE OBRAS"/>
      <sheetName val="MEMÓRIA CONSERVAÇÃO"/>
      <sheetName val="MEMÓRIA CONS MAT BET CONS"/>
      <sheetName val="DECLARAÇÕES"/>
      <sheetName val="DMT'S"/>
      <sheetName val="SOLICITAÇÕES DE ORÇAMENTO"/>
      <sheetName val="ORÇAMENTO RASCUNHO"/>
      <sheetName val="justif. veículo sugestão"/>
      <sheetName val="VERIFICAÇÕES"/>
      <sheetName val="Plan1"/>
      <sheetName val="ÍNDICE"/>
      <sheetName val="LDI (2)"/>
      <sheetName val="resumo_1_"/>
      <sheetName val="Mat"/>
      <sheetName val="61M-CBM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ÃO DE OBRA - AUXILIAR"/>
      <sheetName val="MÃO DE OBRA - RESUMO"/>
      <sheetName val="ABAS EXTRAS"/>
    </sheetNames>
    <definedNames>
      <definedName name="__123Graph_XGraph9" refersTo="#REF!"/>
      <definedName name="AA_44" refersTo="#REF!"/>
      <definedName name="E_208" refersTo="#REF!"/>
    </definedNames>
    <sheetDataSet>
      <sheetData sheetId="0"/>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Q"/>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U-LOTE 30"/>
      <sheetName val="Dados"/>
      <sheetName val="CPU-Lote 30-básico"/>
      <sheetName val="Plan2"/>
      <sheetName val="Cpu"/>
      <sheetName val="CHE"/>
      <sheetName val="MObra"/>
      <sheetName val="Crono"/>
      <sheetName val="BDI"/>
      <sheetName val="EncSoc"/>
      <sheetName val="Cadastros"/>
      <sheetName val="QTR"/>
      <sheetName val="Resumo"/>
      <sheetName val="Planilha"/>
      <sheetName val="TABELA"/>
      <sheetName val="PROJETO"/>
      <sheetName val="Localização"/>
      <sheetName val="Gráfico Linear"/>
      <sheetName val="KM 455,2 AO 506,2 E 518 A 525,2"/>
      <sheetName val="569,2 AO 539,1"/>
      <sheetName val="PATO GERAL"/>
      <sheetName val="QUADRO DE QUANTIDADES"/>
      <sheetName val="CRONOGRAMAFISICOFINANCEIRO"/>
      <sheetName val="Quadro Gerest BR_146"/>
      <sheetName val="Transporte Mat Bet. - NOVO "/>
      <sheetName val="Preços Mat. Betuminoso"/>
      <sheetName val="Mob_ e Desm_MODELO_2"/>
      <sheetName val="Instalação Provisória BR-146"/>
      <sheetName val="PROJETO BR_146 (2)"/>
      <sheetName val="Transp.LocalBasc BR-146"/>
      <sheetName val="T_MATERIAL REMENDOS BR_146"/>
      <sheetName val="TranspComercialBascRod.P BR-146"/>
      <sheetName val="TranspComercBascRod.NãoPaBR-146"/>
      <sheetName val="TranspComercialCarroBR-146"/>
      <sheetName val="TranspLocalCarroceriaBR-146"/>
      <sheetName val="INVENTÁRIOS"/>
      <sheetName val="Recomp_ Correção Defeito BR146"/>
      <sheetName val="_Remoção Manual Barreira BR146"/>
      <sheetName val="recomp manual aterro BR146"/>
      <sheetName val="Defensa Metálica BR146"/>
      <sheetName val="Descida dagua BR146"/>
      <sheetName val="GRAMA EM LEIVAS BR146"/>
      <sheetName val="Escavação Manual BR146"/>
      <sheetName val="Limpeza de Valeta de Corte"/>
      <sheetName val="Concreto e Forma BR146"/>
      <sheetName val="Recomp Camad Granular Pav BR146"/>
      <sheetName val="PONTES 146"/>
      <sheetName val="limpeza_Desobst146"/>
      <sheetName val="QUADRORESUMONÃO"/>
      <sheetName val="assentamento dreno profundo NÃO"/>
      <sheetName val="PQ"/>
    </sheetNames>
    <sheetDataSet>
      <sheetData sheetId="0" refreshError="1"/>
      <sheetData sheetId="1" refreshError="1">
        <row r="1">
          <cell r="B1" t="str">
            <v>035/2004-08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CB5"/>
      <sheetName val="TEB4"/>
      <sheetName val="TCC4"/>
      <sheetName val="TBMB"/>
      <sheetName val="ORÇAMENTO"/>
      <sheetName val="CONS_CORR"/>
      <sheetName val="CONS_PREV"/>
      <sheetName val="MELHORAM"/>
      <sheetName val="EMERGENCIA"/>
      <sheetName val="SERV_AUX"/>
      <sheetName val="INDICES"/>
      <sheetName val="Mat"/>
      <sheetName val="61M-CBMI"/>
      <sheetName val="PATO262_03_2002"/>
      <sheetName val="Comp. PU serv. com areia-brita"/>
      <sheetName val="Procedimento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Edital"/>
      <sheetName val="Servico"/>
      <sheetName val="Material"/>
      <sheetName val="Salario"/>
      <sheetName val="Equipame"/>
      <sheetName val="Transporte"/>
      <sheetName val="MOBIL-CANT"/>
      <sheetName val="PP"/>
      <sheetName val="CGT"/>
      <sheetName val="M710"/>
      <sheetName val="AM35"/>
      <sheetName val="1 A 00 002 91 "/>
      <sheetName val="1 A 01 894 51 "/>
      <sheetName val="1 A 01 893 01"/>
      <sheetName val="1 A 01 890 01"/>
      <sheetName val="1 A 01 870 01"/>
      <sheetName val="1 A 01 850 01"/>
      <sheetName val="1 A 01 780 01"/>
      <sheetName val="1 A 01 603 51 "/>
      <sheetName val="1 A 01 580 02 "/>
      <sheetName val="1 A 01 415 51 "/>
      <sheetName val="1 A 01 410 51"/>
      <sheetName val="1 A 01 407 51"/>
      <sheetName val="1 A 01 401 01"/>
      <sheetName val="1 A 01 390 52"/>
      <sheetName val="1 A 01 155 51 "/>
      <sheetName val="1 A 01 120 01 "/>
      <sheetName val="1 A 01 105 01 "/>
      <sheetName val="1 A 01 100 01 "/>
      <sheetName val="1 A 00 901 51"/>
      <sheetName val="1 A 00 717 00 "/>
      <sheetName val="1 A 00 716 00 "/>
      <sheetName val="1 A 00 302 00"/>
      <sheetName val="1 A 00 301 00"/>
      <sheetName val="M101"/>
      <sheetName val="M 101 t"/>
      <sheetName val="M 103"/>
      <sheetName val="M103 t"/>
      <sheetName val="M104"/>
      <sheetName val="M 104 t "/>
      <sheetName val="4 S 06 120 01 "/>
      <sheetName val="4 S 06 100 21"/>
      <sheetName val="2 S 03 580 02"/>
      <sheetName val="2 S 01 512 52"/>
      <sheetName val="2 S 03 300 01"/>
      <sheetName val="4"/>
      <sheetName val="E 002 "/>
      <sheetName val="E062"/>
      <sheetName val="E416"/>
      <sheetName val="E433"/>
      <sheetName val="E508"/>
      <sheetName val="T501"/>
      <sheetName val="T701"/>
      <sheetName val="2 S 01 010 00 "/>
      <sheetName val="2 S 01 300 01 "/>
      <sheetName val="2 S 01 512 01"/>
      <sheetName val="2 S 04 221 54 "/>
      <sheetName val="2 S 04 910 53"/>
      <sheetName val="2 S 04 940 52"/>
      <sheetName val="2 S 04 941 52"/>
      <sheetName val="2 S 04 942 52"/>
      <sheetName val="2 S 04 950 72"/>
      <sheetName val="3 S 03 310 50"/>
      <sheetName val="3 S 03 940 01"/>
      <sheetName val="4 S 06 200 01"/>
      <sheetName val="5 S 01 100 33"/>
      <sheetName val="5 S 01 511 00"/>
      <sheetName val="5 S 02 110 00"/>
      <sheetName val="5 S 02 200 00 "/>
      <sheetName val="5 S 02 200 01"/>
      <sheetName val="5 S 02 300 00"/>
      <sheetName val="5 S 02 400 00 "/>
      <sheetName val="5 S 02 540 51"/>
      <sheetName val="5 S 05 100 00"/>
      <sheetName val="5 S 06 410 00"/>
      <sheetName val="Mat"/>
      <sheetName val="Orçamento - km  78,5 - Emergênc"/>
      <sheetName val="procedimentos"/>
      <sheetName val="CAPA"/>
      <sheetName val="Comp. PU serv. com areia-brita"/>
      <sheetName val="resumo_1_"/>
      <sheetName val="Dados"/>
      <sheetName val="PQ"/>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_CORR"/>
    </sheetNames>
    <sheetDataSet>
      <sheetData sheetId="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COMPARATIVO"/>
    </sheetNames>
    <sheetDataSet>
      <sheetData sheetId="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 PESSOAL"/>
      <sheetName val="ch eqto ADOTADO"/>
      <sheetName val="lote 02"/>
      <sheetName val="lote 04"/>
      <sheetName val="Tab. Rec."/>
      <sheetName val="BD Equip."/>
      <sheetName val="desp"/>
      <sheetName val="PU CONTAS"/>
      <sheetName val="Flux Obra"/>
      <sheetName val="Crono"/>
      <sheetName val="Res ABC"/>
      <sheetName val="ABC-MO"/>
      <sheetName val="ABC-Eq1"/>
      <sheetName val="ABC-Eq2"/>
      <sheetName val="ABC-Mat"/>
      <sheetName val="ABC-Cx"/>
      <sheetName val="ABC-Sub"/>
      <sheetName val="RES EQUIP"/>
      <sheetName val="RES PESSOAL"/>
      <sheetName val="CS"/>
      <sheetName val="RC"/>
      <sheetName val="PU"/>
      <sheetName val="Sup"/>
      <sheetName val="Adm"/>
      <sheetName val="Cant"/>
      <sheetName val="SG"/>
      <sheetName val="T-ST-L"/>
      <sheetName val="Sinal"/>
      <sheetName val="INV"/>
      <sheetName val="Man"/>
      <sheetName val="Mob-Des"/>
      <sheetName val="x1"/>
      <sheetName val="x4"/>
      <sheetName val="x2"/>
      <sheetName val="x3"/>
      <sheetName val="x7"/>
      <sheetName val="x5"/>
      <sheetName val="x10"/>
      <sheetName val="x11"/>
      <sheetName val="x12"/>
      <sheetName val="x23"/>
      <sheetName val="x24"/>
      <sheetName val="x25"/>
      <sheetName val="x15"/>
      <sheetName val="x27"/>
      <sheetName val="x17"/>
      <sheetName val="x20"/>
      <sheetName val="16"/>
      <sheetName val="dren"/>
      <sheetName val="oac"/>
      <sheetName val="18"/>
      <sheetName val="prot amb"/>
      <sheetName val="oc sin"/>
      <sheetName val="Custo da Areia"/>
      <sheetName val="9"/>
      <sheetName val="IN"/>
      <sheetName val="bt"/>
      <sheetName val="6"/>
      <sheetName val="21 (2)"/>
      <sheetName val="26"/>
      <sheetName val="XX"/>
      <sheetName val="26 (2)"/>
      <sheetName val="16 (2)"/>
      <sheetName val="CORDEF-163"/>
      <sheetName val="MB"/>
      <sheetName val="QUADRO COMPARATIVO"/>
      <sheetName val="CONS_CORR"/>
    </sheetNames>
    <sheetDataSet>
      <sheetData sheetId="0" refreshError="1"/>
      <sheetData sheetId="1" refreshError="1"/>
      <sheetData sheetId="2" refreshError="1"/>
      <sheetData sheetId="3" refreshError="1"/>
      <sheetData sheetId="4"/>
      <sheetData sheetId="5">
        <row r="1">
          <cell r="A1" t="str">
            <v>BANCO DE DADOS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VALE "/>
      <sheetName val="JANEIRO"/>
      <sheetName val="FEVEREIRO"/>
      <sheetName val="MARÇO"/>
      <sheetName val="ABRIL"/>
      <sheetName val="MAIO"/>
      <sheetName val="RESUMO"/>
      <sheetName val="QuQuant"/>
      <sheetName val="BD Equip."/>
      <sheetName val="qorcamentodnerL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VALE "/>
      <sheetName val="JANEIRO"/>
      <sheetName val="FEVEREIRO"/>
      <sheetName val="MARÇO"/>
      <sheetName val="ABRIL"/>
      <sheetName val="MAIO"/>
    </sheetNames>
    <sheetDataSet>
      <sheetData sheetId="0" refreshError="1">
        <row r="1">
          <cell r="A1" t="str">
            <v>Rodovia:</v>
          </cell>
          <cell r="B1" t="str">
            <v>BR-242/BA</v>
          </cell>
        </row>
        <row r="2">
          <cell r="A2" t="str">
            <v>Trecho:</v>
          </cell>
          <cell r="B2" t="str">
            <v>Entr. BA-046/488 (Itaberaba) - Entr. BA-850 (Lençóis)</v>
          </cell>
        </row>
        <row r="3">
          <cell r="A3" t="str">
            <v>Subtrecho:</v>
          </cell>
          <cell r="B3" t="str">
            <v>LOTE 03</v>
          </cell>
        </row>
        <row r="4">
          <cell r="A4" t="str">
            <v>Segmento:</v>
          </cell>
          <cell r="B4" t="str">
            <v>Km 199,6 - Km 330,7</v>
          </cell>
        </row>
        <row r="5">
          <cell r="A5" t="str">
            <v>Extensão:</v>
          </cell>
          <cell r="B5" t="str">
            <v>131,1 Km</v>
          </cell>
        </row>
        <row r="6">
          <cell r="A6" t="str">
            <v>TAREFA OU SERVIÇO</v>
          </cell>
        </row>
        <row r="8">
          <cell r="A8" t="str">
            <v>CÓDIGO</v>
          </cell>
          <cell r="B8" t="str">
            <v>DISCRIMINAÇÃO</v>
          </cell>
          <cell r="C8" t="str">
            <v>UND</v>
          </cell>
          <cell r="D8" t="str">
            <v>QUANT..</v>
          </cell>
        </row>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16">
          <cell r="A16">
            <v>4223000</v>
          </cell>
          <cell r="B16" t="str">
            <v>Reciclagem de base</v>
          </cell>
          <cell r="C16" t="str">
            <v>m3</v>
          </cell>
          <cell r="D16">
            <v>20475</v>
          </cell>
          <cell r="F16">
            <v>0</v>
          </cell>
        </row>
        <row r="17">
          <cell r="A17">
            <v>4230000</v>
          </cell>
          <cell r="B17" t="str">
            <v>Imprimação asfáltica</v>
          </cell>
          <cell r="C17" t="str">
            <v>m2</v>
          </cell>
          <cell r="D17">
            <v>136500</v>
          </cell>
          <cell r="F17">
            <v>0</v>
          </cell>
        </row>
        <row r="18">
          <cell r="A18">
            <v>4254000</v>
          </cell>
          <cell r="B18" t="str">
            <v>CBUQ</v>
          </cell>
          <cell r="C18" t="str">
            <v>t</v>
          </cell>
          <cell r="D18">
            <v>16380</v>
          </cell>
          <cell r="F18">
            <v>0</v>
          </cell>
        </row>
        <row r="19">
          <cell r="A19">
            <v>5200201</v>
          </cell>
          <cell r="B19" t="str">
            <v>Reparos localizados</v>
          </cell>
          <cell r="C19" t="str">
            <v>m2</v>
          </cell>
          <cell r="D19">
            <v>9306.2999999999993</v>
          </cell>
          <cell r="F19">
            <v>0</v>
          </cell>
        </row>
        <row r="20">
          <cell r="A20">
            <v>5240000</v>
          </cell>
          <cell r="B20" t="str">
            <v>Pintura de ligação</v>
          </cell>
          <cell r="C20" t="str">
            <v>m2</v>
          </cell>
          <cell r="D20">
            <v>25000</v>
          </cell>
          <cell r="F20">
            <v>0</v>
          </cell>
        </row>
        <row r="21">
          <cell r="A21">
            <v>5250001</v>
          </cell>
          <cell r="B21" t="str">
            <v>Tratamento superficial simples</v>
          </cell>
          <cell r="C21" t="str">
            <v>m2</v>
          </cell>
          <cell r="D21">
            <v>128300</v>
          </cell>
          <cell r="F21">
            <v>0</v>
          </cell>
        </row>
        <row r="22">
          <cell r="A22">
            <v>5253000</v>
          </cell>
          <cell r="B22" t="str">
            <v>Pré-misturado a quente</v>
          </cell>
          <cell r="C22" t="str">
            <v>t</v>
          </cell>
          <cell r="D22">
            <v>1800</v>
          </cell>
          <cell r="F22">
            <v>0</v>
          </cell>
        </row>
        <row r="23">
          <cell r="A23">
            <v>6611000</v>
          </cell>
          <cell r="B23" t="str">
            <v>Pintura provisória de faixa</v>
          </cell>
          <cell r="C23" t="str">
            <v>m2</v>
          </cell>
          <cell r="D23">
            <v>22395</v>
          </cell>
          <cell r="F23">
            <v>0</v>
          </cell>
        </row>
        <row r="24">
          <cell r="A24">
            <v>6612000</v>
          </cell>
          <cell r="B24" t="str">
            <v>Tachas refletivas</v>
          </cell>
          <cell r="C24" t="str">
            <v>Un</v>
          </cell>
          <cell r="D24">
            <v>5972</v>
          </cell>
          <cell r="F24">
            <v>0</v>
          </cell>
        </row>
        <row r="25">
          <cell r="A25">
            <v>6795202</v>
          </cell>
          <cell r="B25" t="str">
            <v>Serviços de manutenção</v>
          </cell>
          <cell r="C25" t="str">
            <v>mês</v>
          </cell>
          <cell r="D25">
            <v>18</v>
          </cell>
          <cell r="F25">
            <v>0</v>
          </cell>
        </row>
        <row r="26">
          <cell r="A26">
            <v>8891093</v>
          </cell>
          <cell r="B26" t="str">
            <v>Transporte de Emulsão e Asfalto Diluído</v>
          </cell>
          <cell r="C26" t="str">
            <v>t</v>
          </cell>
          <cell r="D26">
            <v>616.79999999999995</v>
          </cell>
          <cell r="F26">
            <v>0</v>
          </cell>
        </row>
        <row r="27">
          <cell r="A27">
            <v>8891094</v>
          </cell>
          <cell r="B27" t="str">
            <v>Transporte de CAP-20</v>
          </cell>
          <cell r="C27" t="str">
            <v>t</v>
          </cell>
          <cell r="D27">
            <v>1962.6</v>
          </cell>
          <cell r="F27">
            <v>0</v>
          </cell>
        </row>
        <row r="28">
          <cell r="A28">
            <v>8893001</v>
          </cell>
          <cell r="B28" t="str">
            <v>Aquisição de RR-1C</v>
          </cell>
          <cell r="C28" t="str">
            <v>t</v>
          </cell>
          <cell r="D28">
            <v>285.5</v>
          </cell>
          <cell r="F28">
            <v>0</v>
          </cell>
        </row>
        <row r="29">
          <cell r="A29">
            <v>8893003</v>
          </cell>
          <cell r="B29" t="str">
            <v>Aquisição de RL-1C</v>
          </cell>
          <cell r="C29" t="str">
            <v>t</v>
          </cell>
          <cell r="D29">
            <v>125.2</v>
          </cell>
          <cell r="F29">
            <v>0</v>
          </cell>
        </row>
        <row r="30">
          <cell r="A30">
            <v>8893021</v>
          </cell>
          <cell r="B30" t="str">
            <v>Aquisição de CM-30</v>
          </cell>
          <cell r="C30" t="str">
            <v>t</v>
          </cell>
          <cell r="D30">
            <v>206.1</v>
          </cell>
          <cell r="F30">
            <v>0</v>
          </cell>
        </row>
        <row r="31">
          <cell r="A31">
            <v>8893052</v>
          </cell>
          <cell r="B31" t="str">
            <v>Aquisição de CAP-20</v>
          </cell>
          <cell r="C31" t="str">
            <v>t</v>
          </cell>
          <cell r="D31">
            <v>1962.6</v>
          </cell>
          <cell r="F31">
            <v>0</v>
          </cell>
        </row>
        <row r="32">
          <cell r="F32">
            <v>0</v>
          </cell>
        </row>
        <row r="33">
          <cell r="F33">
            <v>0</v>
          </cell>
        </row>
        <row r="34">
          <cell r="F34">
            <v>0</v>
          </cell>
        </row>
        <row r="35">
          <cell r="F35">
            <v>0</v>
          </cell>
        </row>
        <row r="36">
          <cell r="F36">
            <v>0</v>
          </cell>
        </row>
        <row r="37">
          <cell r="F37">
            <v>0</v>
          </cell>
        </row>
        <row r="38">
          <cell r="F38">
            <v>0</v>
          </cell>
        </row>
        <row r="39">
          <cell r="F39">
            <v>0</v>
          </cell>
        </row>
        <row r="40">
          <cell r="F40">
            <v>0</v>
          </cell>
        </row>
        <row r="41">
          <cell r="F41">
            <v>0</v>
          </cell>
        </row>
        <row r="42">
          <cell r="F42">
            <v>0</v>
          </cell>
        </row>
        <row r="43">
          <cell r="F43">
            <v>0</v>
          </cell>
        </row>
        <row r="44">
          <cell r="F44">
            <v>0</v>
          </cell>
        </row>
        <row r="45">
          <cell r="F45">
            <v>0</v>
          </cell>
        </row>
        <row r="46">
          <cell r="F46">
            <v>0</v>
          </cell>
        </row>
        <row r="47">
          <cell r="F47">
            <v>0</v>
          </cell>
        </row>
        <row r="48">
          <cell r="F48">
            <v>0</v>
          </cell>
        </row>
        <row r="49">
          <cell r="F49">
            <v>0</v>
          </cell>
        </row>
        <row r="50">
          <cell r="F50">
            <v>0</v>
          </cell>
        </row>
        <row r="51">
          <cell r="F51">
            <v>0</v>
          </cell>
        </row>
        <row r="52">
          <cell r="F52">
            <v>0</v>
          </cell>
        </row>
        <row r="53">
          <cell r="F53">
            <v>0</v>
          </cell>
        </row>
        <row r="54">
          <cell r="F54">
            <v>0</v>
          </cell>
        </row>
        <row r="55">
          <cell r="F55">
            <v>0</v>
          </cell>
        </row>
        <row r="56">
          <cell r="F56">
            <v>0</v>
          </cell>
        </row>
        <row r="57">
          <cell r="F57">
            <v>0</v>
          </cell>
        </row>
        <row r="58">
          <cell r="F58">
            <v>0</v>
          </cell>
        </row>
        <row r="59">
          <cell r="F59">
            <v>0</v>
          </cell>
        </row>
        <row r="60">
          <cell r="F60">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 sheetId="1" refreshError="1"/>
      <sheetData sheetId="2" refreshError="1"/>
      <sheetData sheetId="3" refreshError="1"/>
      <sheetData sheetId="4" refreshError="1"/>
      <sheetData sheetId="5"/>
      <sheetData sheetId="6"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PRANCHA"/>
      <sheetName val="LEGENDAS"/>
      <sheetName val="CREMA"/>
      <sheetName val="VDM"/>
      <sheetName val="caracteristicas_segmento"/>
      <sheetName val="legendas_cadastro"/>
      <sheetName val="sin_hor_necessidades_mec"/>
      <sheetName val="sin_hor_necessidades_man"/>
      <sheetName val="tachas_necessidades"/>
      <sheetName val="Plan2"/>
      <sheetName val="DG"/>
      <sheetName val="PERFIS_MT"/>
      <sheetName val="Plan3"/>
      <sheetName val="Plan1"/>
      <sheetName val="sin_vertical_necessidades"/>
      <sheetName val="curvas_tratamento"/>
      <sheetName val="SNV"/>
      <sheetName val="Defensas_necessidades"/>
      <sheetName val="CLASSE"/>
      <sheetName val="CURVAS_CRIT"/>
      <sheetName val="quantitativos_por_SNV"/>
      <sheetName val="Teor"/>
      <sheetName val="Equipam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1">
          <cell r="T11">
            <v>202.43140111000767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eor"/>
      <sheetName val="Equipamentos"/>
      <sheetName val="8ª MP_BR-459"/>
      <sheetName val="COMPOS1"/>
      <sheetName val="DSS_04"/>
      <sheetName val="Fresagem"/>
      <sheetName val="Meio-fio"/>
      <sheetName val="PintLigacao"/>
      <sheetName val="PMQ"/>
      <sheetName val="STC_01"/>
      <sheetName val="Calendário"/>
      <sheetName val="QuQuant"/>
      <sheetName val="Mão de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um"/>
      <sheetName val="Plan2"/>
      <sheetName val="Plan3"/>
      <sheetName val="cobertura quadra"/>
      <sheetName val="CRON REF"/>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s>
    <sheetDataSet>
      <sheetData sheetId="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DADOS"/>
      <sheetName val="DER janeiro98"/>
      <sheetName val="Planilha"/>
      <sheetName val="pontes"/>
    </sheetNames>
    <sheetDataSet>
      <sheetData sheetId="0" refreshError="1">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1">
          <cell r="A1" t="str">
            <v>Construção de Edifícios</v>
          </cell>
        </row>
      </sheetData>
      <sheetData sheetId="23">
        <row r="1">
          <cell r="A1" t="str">
            <v>Construção de Edifícios</v>
          </cell>
        </row>
      </sheetData>
      <sheetData sheetId="24" refreshError="1"/>
      <sheetData sheetId="2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FÍSICO-FINANCEIRO"/>
      <sheetName val="FINANCEIRO"/>
      <sheetName val="QUANTITATIVO SNV"/>
      <sheetName val="justificativa"/>
      <sheetName val="Análise DNIT"/>
      <sheetName val="Quadro 02"/>
      <sheetName val="Fisico - Financeiro (analit)"/>
      <sheetName val="Fisico - Financeiro (sint)"/>
      <sheetName val="Graf"/>
      <sheetName val="364SEG01"/>
      <sheetName val="364SEG02"/>
      <sheetName val="364SEG03"/>
      <sheetName val="364SEG04"/>
      <sheetName val="364SEG05"/>
      <sheetName val="TOTAL -364"/>
      <sheetName val="365SEG01"/>
      <sheetName val="365SEG02"/>
      <sheetName val="365SEG03"/>
      <sheetName val="365SEG04"/>
      <sheetName val="365SEG05"/>
      <sheetName val="365TOTAL"/>
      <sheetName val="Quantitativos - SNV"/>
      <sheetName val="Quantitativos - SNV Exec"/>
      <sheetName val="Analise"/>
      <sheetName val="Quantitativos - SNV Exec CUSTO"/>
      <sheetName val="CUSTO Financeiro (analit)"/>
      <sheetName val="CUSTO Financeiro (sint)"/>
      <sheetName val="Graf (custo)"/>
      <sheetName val="Graf (custoXfatur) (2)"/>
      <sheetName val="sin_hor_necessidades_mec"/>
    </sheetNames>
    <sheetDataSet>
      <sheetData sheetId="0"/>
      <sheetData sheetId="1"/>
      <sheetData sheetId="2"/>
      <sheetData sheetId="3"/>
      <sheetData sheetId="4"/>
      <sheetData sheetId="5"/>
      <sheetData sheetId="6">
        <row r="59">
          <cell r="I59">
            <v>32431.42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PlanResumo"/>
      <sheetName val="PlanMemQuant"/>
      <sheetName val="PlanServ"/>
      <sheetName val="CustoEquip"/>
      <sheetName val="AuxDren"/>
      <sheetName val="Cronograma"/>
      <sheetName val="ABC"/>
      <sheetName val="MobDesmobEquipMO"/>
      <sheetName val="RelEquipMinimo"/>
      <sheetName val="AuxOAE"/>
      <sheetName val="BDI"/>
      <sheetName val="Mão de Obra"/>
      <sheetName val="Canteiro"/>
      <sheetName val="ContrTecnol"/>
      <sheetName val="EqAcFrServ"/>
      <sheetName val="PlanOrC"/>
      <sheetName val="ParcFixa_AdmLocal"/>
      <sheetName val="ParcVinc_AdmLocal"/>
      <sheetName val="ManutençãoCanteiro"/>
      <sheetName val="ResumoAdmLocal"/>
      <sheetName val="ParcVariável_AdmLocal"/>
      <sheetName val="Aquisição"/>
      <sheetName val="Transporte"/>
      <sheetName val="BinômioAq+Tr"/>
      <sheetName val="RelEquip"/>
      <sheetName val="resumo_aut1"/>
    </sheetNames>
    <sheetDataSet>
      <sheetData sheetId="0">
        <row r="35">
          <cell r="A35" t="str">
            <v>ASTU</v>
          </cell>
          <cell r="B35" t="str">
            <v>ASSENTAMENTO DE TUBOS E PECAS</v>
          </cell>
        </row>
        <row r="36">
          <cell r="A36">
            <v>45</v>
          </cell>
          <cell r="B36" t="str">
            <v>FORNEC E/OU ASSENT DE TUBO DE FERRO FUNDIDO JUNTA ELASTICA</v>
          </cell>
        </row>
        <row r="37">
          <cell r="A37">
            <v>23426</v>
          </cell>
          <cell r="B37" t="str">
            <v>FORNECIMENTO E ASSENTAMENTO SIMPLES DE TUBOS E PECAS DE F0F0.</v>
          </cell>
        </row>
        <row r="38">
          <cell r="A38" t="str">
            <v>23426/001</v>
          </cell>
          <cell r="B38" t="str">
            <v>TUBOS E PECAS, JUNTA ELASTICA, DIAMETRO 200 MM - K7</v>
          </cell>
          <cell r="C38" t="str">
            <v>M</v>
          </cell>
          <cell r="D38">
            <v>313.52999999999997</v>
          </cell>
        </row>
        <row r="39">
          <cell r="A39" t="str">
            <v>23426/002</v>
          </cell>
          <cell r="B39" t="str">
            <v>TUBOS E PECAS, JUNTA ELASTICA, DIAMETRO 150 MM - K7</v>
          </cell>
          <cell r="C39" t="str">
            <v>M</v>
          </cell>
          <cell r="D39">
            <v>239.89</v>
          </cell>
        </row>
        <row r="40">
          <cell r="A40" t="str">
            <v>23426/003</v>
          </cell>
          <cell r="B40" t="str">
            <v>TUBOS E PECAS, JUNTA ELASTICA, DIAMENTO 100 MM - K7</v>
          </cell>
          <cell r="C40" t="str">
            <v>M</v>
          </cell>
          <cell r="D40">
            <v>227.1</v>
          </cell>
        </row>
        <row r="41">
          <cell r="A41">
            <v>23477</v>
          </cell>
          <cell r="B41" t="str">
            <v>MODULO TIPO - REDE DE AGUA &gt; FORN. E ASSENTAMENTO DE TUBOS DE F0F0:</v>
          </cell>
        </row>
        <row r="42">
          <cell r="B42" t="str">
            <v>COMPREENDE LOCACAO DA OBRA, CADASTRAMENTO DE INTERFERENCIAS, ESCAVACAO</v>
          </cell>
        </row>
        <row r="43">
          <cell r="B43" t="str">
            <v>DE VALA, EXCETO ROCHA, ATE A PROFUNDIDADE DE 1,50 METROS.</v>
          </cell>
        </row>
        <row r="44">
          <cell r="B44" t="str">
            <v>INCLUI - CARGA,TRANSPORTE E DESCARGA DO MATE</v>
          </cell>
        </row>
        <row r="45">
          <cell r="A45" t="str">
            <v>23477/001</v>
          </cell>
          <cell r="B45" t="str">
            <v>TUBOS E PECAS, DIAMETRO 200 MM - K7</v>
          </cell>
          <cell r="C45" t="str">
            <v>M</v>
          </cell>
          <cell r="D45">
            <v>317.44</v>
          </cell>
        </row>
        <row r="46">
          <cell r="A46" t="str">
            <v>23477/002</v>
          </cell>
          <cell r="B46" t="str">
            <v>TUBOS E PECAS, DIAMETRO 150 MM - K7</v>
          </cell>
          <cell r="C46" t="str">
            <v>M</v>
          </cell>
          <cell r="D46">
            <v>243.26</v>
          </cell>
        </row>
        <row r="47">
          <cell r="A47" t="str">
            <v>23477/003</v>
          </cell>
          <cell r="B47" t="str">
            <v>TUBOS E PECAS, DIAMETRO 100 MM - K7</v>
          </cell>
          <cell r="C47" t="str">
            <v>M</v>
          </cell>
          <cell r="D47">
            <v>230.69</v>
          </cell>
        </row>
        <row r="48">
          <cell r="A48">
            <v>47</v>
          </cell>
          <cell r="B48" t="str">
            <v>FORNEC E/OU ASSENT DE TUBO DE PVC COM JUNTA SOLDADA</v>
          </cell>
        </row>
        <row r="49">
          <cell r="A49">
            <v>26281</v>
          </cell>
          <cell r="B49" t="str">
            <v>ASSENTAMENTO DE REDE DE AGUA - MMA</v>
          </cell>
        </row>
        <row r="50">
          <cell r="A50" t="str">
            <v>26281/001</v>
          </cell>
          <cell r="B50" t="str">
            <v>DIAMETRO 50 MM</v>
          </cell>
          <cell r="C50" t="str">
            <v>M</v>
          </cell>
          <cell r="D50">
            <v>19.22</v>
          </cell>
        </row>
        <row r="51">
          <cell r="A51" t="str">
            <v>26281/002</v>
          </cell>
          <cell r="B51" t="str">
            <v>DIAMETRO 25 MM</v>
          </cell>
          <cell r="C51" t="str">
            <v>M</v>
          </cell>
          <cell r="D51">
            <v>14.16</v>
          </cell>
        </row>
        <row r="52">
          <cell r="A52">
            <v>48</v>
          </cell>
          <cell r="B52" t="str">
            <v>FORNEC E/OU ASSENT DE TUBO DE PVC COM JUNTA ELASTICA</v>
          </cell>
        </row>
        <row r="53">
          <cell r="A53">
            <v>10515</v>
          </cell>
          <cell r="B53" t="str">
            <v>FORNEC/ASSENTAMENTO DE TUBOS P/REDE COLETORA   MM</v>
          </cell>
        </row>
        <row r="54">
          <cell r="A54" t="str">
            <v>10515/001</v>
          </cell>
          <cell r="B54" t="str">
            <v>FORNEC/ASSENTAMENTO DE TUBOS DE PVC COM JUNTA ELÁSTICA P/REDE COLETORA</v>
          </cell>
          <cell r="C54" t="str">
            <v>M</v>
          </cell>
          <cell r="D54">
            <v>12.03</v>
          </cell>
        </row>
        <row r="55">
          <cell r="B55" t="str">
            <v>MMA D=100MM</v>
          </cell>
        </row>
        <row r="56">
          <cell r="A56" t="str">
            <v>10515/002</v>
          </cell>
          <cell r="B56" t="str">
            <v>FORNEC/ASSENTAMENTO DE TUBOS DE PVC COM JUNTA ELÁSTICA P/REDE COLETORA</v>
          </cell>
          <cell r="C56" t="str">
            <v>M</v>
          </cell>
          <cell r="D56">
            <v>24.61</v>
          </cell>
        </row>
        <row r="57">
          <cell r="B57" t="str">
            <v>MMA D=150MM</v>
          </cell>
        </row>
        <row r="58">
          <cell r="A58" t="str">
            <v>10515/003</v>
          </cell>
          <cell r="B58" t="str">
            <v>FORNEC/ASSENTAMENTO DE TUBOS DE PVC COM JUNTA ELÁSTICA P/REDE COLETORA</v>
          </cell>
          <cell r="C58" t="str">
            <v>M</v>
          </cell>
          <cell r="D58">
            <v>37.71</v>
          </cell>
        </row>
        <row r="59">
          <cell r="B59" t="str">
            <v>MMA D=200MM</v>
          </cell>
        </row>
        <row r="60">
          <cell r="A60">
            <v>26288</v>
          </cell>
          <cell r="B60" t="str">
            <v>FORNECIMENTO DE TUBOS PVC-PBA AGUA</v>
          </cell>
        </row>
        <row r="61">
          <cell r="A61" t="str">
            <v>26288/001</v>
          </cell>
          <cell r="B61" t="str">
            <v>TUBO PVC-PBA CLASSE 15(EB-183)D=50MM C/ANEL BORRACHA P/ADU-</v>
          </cell>
          <cell r="C61" t="str">
            <v>M</v>
          </cell>
          <cell r="D61">
            <v>7.82</v>
          </cell>
        </row>
        <row r="62">
          <cell r="B62" t="str">
            <v>E DISTRIBUICAO DE AGUAS FORNEC</v>
          </cell>
        </row>
        <row r="63">
          <cell r="A63" t="str">
            <v>CÓDIGO</v>
          </cell>
          <cell r="B63" t="str">
            <v>|D E S C R I Ç Ã O                                                   |UN</v>
          </cell>
          <cell r="C63" t="str">
            <v>IDADE</v>
          </cell>
          <cell r="D63" t="str">
            <v>|CUSTO TOTAL</v>
          </cell>
        </row>
        <row r="64">
          <cell r="A64" t="str">
            <v>ÍNCULO.....:</v>
          </cell>
          <cell r="B64" t="str">
            <v>NACIONAL CAIXA</v>
          </cell>
        </row>
        <row r="66">
          <cell r="A66" t="str">
            <v>26288/002</v>
          </cell>
          <cell r="B66" t="str">
            <v>TUBO PVC-PBA CLASSE 15(EB-183)D=75MM C/ANEL BORRACHA P/ADU-</v>
          </cell>
          <cell r="C66" t="str">
            <v>M</v>
          </cell>
          <cell r="D66">
            <v>15.7</v>
          </cell>
        </row>
        <row r="67">
          <cell r="B67" t="str">
            <v>CAO E DISTRIBUICAO DE AGUAS FORNEC</v>
          </cell>
        </row>
        <row r="68">
          <cell r="A68" t="str">
            <v>26288/003</v>
          </cell>
          <cell r="B68" t="str">
            <v>TUBO PVC-PBA CLASSE 15(EB 183)D=100MM C/ANEL BORRACHA P/ADU-</v>
          </cell>
          <cell r="C68" t="str">
            <v>M</v>
          </cell>
          <cell r="D68">
            <v>26.21</v>
          </cell>
        </row>
        <row r="69">
          <cell r="B69" t="str">
            <v>CAO E DISTRIBUICAO DE AGUAS FORNEC</v>
          </cell>
        </row>
        <row r="70">
          <cell r="A70" t="str">
            <v>26288/004</v>
          </cell>
          <cell r="B70" t="str">
            <v>TUBO PVC-PBA CLASSE 15(EB-183)D=200MM C/ANEL BORRACHA P/ADU-</v>
          </cell>
          <cell r="C70" t="str">
            <v>M</v>
          </cell>
          <cell r="D70">
            <v>78.58</v>
          </cell>
        </row>
        <row r="71">
          <cell r="B71" t="str">
            <v>CAO E DISTRIBUICAO DE AGUAS FORNEC</v>
          </cell>
        </row>
        <row r="72">
          <cell r="A72" t="str">
            <v>26288/005</v>
          </cell>
          <cell r="B72" t="str">
            <v>TUBO PVC-PBA CLASSE 20(EB 183)D=50MM C/ANEL BORRACHA P/ADU-</v>
          </cell>
          <cell r="C72" t="str">
            <v>M</v>
          </cell>
          <cell r="D72">
            <v>9.86</v>
          </cell>
        </row>
        <row r="73">
          <cell r="B73" t="str">
            <v>CAO/DISTRIBUICAO AGUAS FORNEC</v>
          </cell>
        </row>
        <row r="74">
          <cell r="A74" t="str">
            <v>26288/006</v>
          </cell>
          <cell r="B74" t="str">
            <v>TUBO PVC-PBA CLASSE 20(EB-183)D=75MM C/ANEL BORRACHA P/ADU-</v>
          </cell>
          <cell r="C74" t="str">
            <v>M</v>
          </cell>
          <cell r="D74">
            <v>19.68</v>
          </cell>
        </row>
        <row r="75">
          <cell r="B75" t="str">
            <v>CAO/DISTRIBUICAO AGUAS FORNEC</v>
          </cell>
        </row>
        <row r="76">
          <cell r="A76" t="str">
            <v>26288/007</v>
          </cell>
          <cell r="B76" t="str">
            <v>TUBO PVC-PBA CLASSE 20(EB-183)D=100MM C/ANEL BORRACHA P/ADU-</v>
          </cell>
          <cell r="C76" t="str">
            <v>M</v>
          </cell>
          <cell r="D76">
            <v>32.64</v>
          </cell>
        </row>
        <row r="77">
          <cell r="B77" t="str">
            <v>CAO/DISTRIBUICAO AGUAS FORNEC</v>
          </cell>
        </row>
        <row r="78">
          <cell r="A78">
            <v>26289</v>
          </cell>
          <cell r="B78" t="str">
            <v>ASSENTAMENTO TUBO PVC RIGIDO JUNTA ELASTICA P/AGUA</v>
          </cell>
        </row>
        <row r="79">
          <cell r="A79" t="str">
            <v>26289/001</v>
          </cell>
          <cell r="B79" t="str">
            <v>ASSENT TUBO PVC RIG JE D=50MM:CARGA/DESC/COLOC VALA/MONTAGEM/</v>
          </cell>
          <cell r="C79" t="str">
            <v>M</v>
          </cell>
          <cell r="D79">
            <v>0.84</v>
          </cell>
        </row>
        <row r="80">
          <cell r="B80" t="str">
            <v>/REATERRO ATE GERATRIZ SUP TUBO/TESTE HIDROSTATICO EXCL FORN</v>
          </cell>
        </row>
        <row r="81">
          <cell r="B81" t="str">
            <v>TUBO/JUNTA</v>
          </cell>
        </row>
        <row r="82">
          <cell r="A82" t="str">
            <v>26289/002</v>
          </cell>
          <cell r="B82" t="str">
            <v>ASSENT TUBO PVC RIG JE D=75MM:CARGA/DESC/COLOC VALA/MONTAGEM</v>
          </cell>
          <cell r="C82" t="str">
            <v>M</v>
          </cell>
          <cell r="D82">
            <v>1.47</v>
          </cell>
        </row>
        <row r="83">
          <cell r="B83" t="str">
            <v>/REATERRO ATE GERATRIZ SUP TUBO/TESTE HIDROSTATICO EXCL FORN</v>
          </cell>
        </row>
        <row r="84">
          <cell r="B84" t="str">
            <v>TUBO/JUNTA</v>
          </cell>
        </row>
        <row r="85">
          <cell r="A85" t="str">
            <v>26289/003</v>
          </cell>
          <cell r="B85" t="str">
            <v>ASSENT TUBO PVC RIG JE D=100MM:CARGA/DESC/COLOC VALA/MONTAG/</v>
          </cell>
          <cell r="C85" t="str">
            <v>M</v>
          </cell>
          <cell r="D85">
            <v>1.99</v>
          </cell>
        </row>
        <row r="86">
          <cell r="B86" t="str">
            <v>REATERRO ATE GERATRIZ SUP TUBO/TESTE HIDROSTATICO EXCL FORN</v>
          </cell>
        </row>
        <row r="87">
          <cell r="B87" t="str">
            <v>TUBO/JUNTA</v>
          </cell>
        </row>
        <row r="88">
          <cell r="A88" t="str">
            <v>26289/005</v>
          </cell>
          <cell r="B88" t="str">
            <v>ASSENT TUBO PVC RIG JE D=150MM:CARGA/DESC/COLOC VALA/MONTAG/</v>
          </cell>
          <cell r="C88" t="str">
            <v>M</v>
          </cell>
          <cell r="D88">
            <v>3.01</v>
          </cell>
        </row>
        <row r="89">
          <cell r="B89" t="str">
            <v>REATERRO ATE GERATRIZ SUP TUBO/TESTE HIDROSTATICO EXCL FORN</v>
          </cell>
        </row>
        <row r="90">
          <cell r="B90" t="str">
            <v>TUBO/JUNTA</v>
          </cell>
        </row>
        <row r="91">
          <cell r="A91" t="str">
            <v>26289/006</v>
          </cell>
          <cell r="B91" t="str">
            <v>ASSENT TUBO PVC RIG JE D=200MM:CARGA/DESC/COLOC VALA/MONTAG/</v>
          </cell>
          <cell r="C91" t="str">
            <v>M</v>
          </cell>
          <cell r="D91">
            <v>4.24</v>
          </cell>
        </row>
        <row r="92">
          <cell r="B92" t="str">
            <v>REATERRO ATE GERATRIZ SUP TUBO/TESTE HIDROSTATICO EXCL FORN</v>
          </cell>
        </row>
        <row r="93">
          <cell r="B93" t="str">
            <v>TUBO/JUNTA</v>
          </cell>
        </row>
        <row r="94">
          <cell r="A94" t="str">
            <v>CÓDIGO</v>
          </cell>
          <cell r="B94" t="str">
            <v>|D E S C R I Ç Ã O                                                   |UN</v>
          </cell>
          <cell r="C94" t="str">
            <v>IDADE</v>
          </cell>
          <cell r="D94" t="str">
            <v>|CUSTO TOTAL</v>
          </cell>
        </row>
        <row r="95">
          <cell r="A95" t="str">
            <v>ÍNCULO.....:</v>
          </cell>
          <cell r="B95" t="str">
            <v>NACIONAL CAIXA</v>
          </cell>
        </row>
        <row r="97">
          <cell r="A97" t="str">
            <v>26289/007</v>
          </cell>
          <cell r="B97" t="str">
            <v>ASSENT TUBO PVC RIG JE D=250MM:CARGA/DESC/COLOC VALA/MONTAG/</v>
          </cell>
          <cell r="C97" t="str">
            <v>M</v>
          </cell>
          <cell r="D97">
            <v>5.49</v>
          </cell>
        </row>
        <row r="98">
          <cell r="B98" t="str">
            <v>REATERRO ATE GERATRIZ SUP TUBO/TESTE HIDROSTATICO EXCL FORN</v>
          </cell>
        </row>
        <row r="99">
          <cell r="B99" t="str">
            <v>TUBO/JUNTA</v>
          </cell>
        </row>
        <row r="100">
          <cell r="A100" t="str">
            <v>26289/008</v>
          </cell>
          <cell r="B100" t="str">
            <v>ASSENT TUBO PVC RIG JE D=300MM:CARGA/DESC/COLOC VALA/MONTAG/</v>
          </cell>
          <cell r="C100" t="str">
            <v>M</v>
          </cell>
          <cell r="D100">
            <v>6.81</v>
          </cell>
        </row>
        <row r="101">
          <cell r="B101" t="str">
            <v>REATERRO ATE GERATRIZ SUP TUBO/TESTE HIDROSTATICO EXCL FORN</v>
          </cell>
        </row>
        <row r="102">
          <cell r="B102" t="str">
            <v>TUBO/JUNTA</v>
          </cell>
        </row>
        <row r="103">
          <cell r="A103">
            <v>63780</v>
          </cell>
          <cell r="B103" t="str">
            <v>FORNEC/ASSENTAMENTO DE TUBOS P/REDE COLETORA   MM</v>
          </cell>
        </row>
        <row r="104">
          <cell r="A104" t="str">
            <v>63780/001</v>
          </cell>
          <cell r="B104" t="str">
            <v>DIAMETRO 100 MM</v>
          </cell>
          <cell r="C104" t="str">
            <v>M</v>
          </cell>
          <cell r="D104">
            <v>12.03</v>
          </cell>
        </row>
        <row r="105">
          <cell r="A105" t="str">
            <v>63780/002</v>
          </cell>
          <cell r="B105" t="str">
            <v>DIAMETRO 150 MM</v>
          </cell>
          <cell r="C105" t="str">
            <v>M</v>
          </cell>
          <cell r="D105">
            <v>24.61</v>
          </cell>
        </row>
        <row r="106">
          <cell r="A106" t="str">
            <v>63780/003</v>
          </cell>
          <cell r="B106" t="str">
            <v>DIAMETRO 200 MM</v>
          </cell>
          <cell r="C106" t="str">
            <v>M</v>
          </cell>
          <cell r="D106">
            <v>37.71</v>
          </cell>
        </row>
        <row r="107">
          <cell r="A107">
            <v>49</v>
          </cell>
          <cell r="B107" t="str">
            <v>FORNEC E/OU ASSENT DE TUBO CERAMICO COM JUNTA ARGAMASSADA</v>
          </cell>
        </row>
        <row r="108">
          <cell r="A108">
            <v>23425</v>
          </cell>
          <cell r="B108" t="str">
            <v>FORNECIMENTO E ASSENTAMENTO SIMPLES DE TUBOS E PECAS CERAMICAS.</v>
          </cell>
        </row>
        <row r="109">
          <cell r="A109" t="str">
            <v>23425/001</v>
          </cell>
          <cell r="B109" t="str">
            <v>TUBOS E PECAS CERAMICAS, JUNTA ARGAMASSADA, DIAMETRO 150 MM.</v>
          </cell>
          <cell r="C109" t="str">
            <v>M</v>
          </cell>
          <cell r="D109">
            <v>9.39</v>
          </cell>
        </row>
        <row r="110">
          <cell r="A110">
            <v>26294</v>
          </cell>
          <cell r="B110" t="str">
            <v>TUBO CERAMICO-JUNTA ARGAMASSADA-FORN/ASSENT</v>
          </cell>
        </row>
        <row r="111">
          <cell r="A111" t="str">
            <v>26294/001</v>
          </cell>
          <cell r="B111" t="str">
            <v>TUBO CERAMICO VIDRADO(PD CEDAE)P/ESG SANIT D=100MM,REJUNT C/</v>
          </cell>
          <cell r="C111" t="str">
            <v>M</v>
          </cell>
          <cell r="D111">
            <v>12.7</v>
          </cell>
        </row>
        <row r="112">
          <cell r="B112" t="str">
            <v>ARGAM CIM/AREIA 1:4,ATERRO/SOCA ATE ALT GERATRIZ SUP TUBO.</v>
          </cell>
        </row>
        <row r="113">
          <cell r="B113" t="str">
            <v>FORN/ASSENT INCL TUBO/MATERIAL P/REJUNT</v>
          </cell>
        </row>
        <row r="114">
          <cell r="A114" t="str">
            <v>26294/002</v>
          </cell>
          <cell r="B114" t="str">
            <v>TUBO CERAMICO VIDRADO(PD CEDAE)P/ESG SANIT D=150MM,REJUNT C/</v>
          </cell>
          <cell r="C114" t="str">
            <v>M</v>
          </cell>
          <cell r="D114">
            <v>16.149999999999999</v>
          </cell>
        </row>
        <row r="115">
          <cell r="B115" t="str">
            <v>ARGAM CIM/AREIA 1:4,ATERRO/SOCA ATE ALT GERATRIZ SUP TUBO.</v>
          </cell>
        </row>
        <row r="116">
          <cell r="B116" t="str">
            <v>FORN/ASSENT INCL TUBO/MATERIAL P/REJUNT</v>
          </cell>
        </row>
        <row r="117">
          <cell r="A117" t="str">
            <v>26294/003</v>
          </cell>
          <cell r="B117" t="str">
            <v>TUBO CERAMICO VIDRADO(PD CEDAE)P/ESG SANIT D=200MM,REJUNT C/</v>
          </cell>
          <cell r="C117" t="str">
            <v>M</v>
          </cell>
          <cell r="D117">
            <v>22.39</v>
          </cell>
        </row>
        <row r="118">
          <cell r="B118" t="str">
            <v>ARGAM CIM/AREIA 1:4,ATERRO/SOCA ATE ALT GERATRIZ SUP TUBO.</v>
          </cell>
        </row>
        <row r="119">
          <cell r="B119" t="str">
            <v>FORN/ASSENT INCL TUBO/MATERIAL P/REJUNT</v>
          </cell>
        </row>
        <row r="120">
          <cell r="A120" t="str">
            <v>26294/004</v>
          </cell>
          <cell r="B120" t="str">
            <v>TUBO CERAMICO VIDRADO(PD CEDAE)P/ESG SANIT D=250MM,REJUNT C/</v>
          </cell>
          <cell r="C120" t="str">
            <v>M</v>
          </cell>
          <cell r="D120">
            <v>33.86</v>
          </cell>
        </row>
        <row r="121">
          <cell r="B121" t="str">
            <v>ARGAM CIM/AREIA 1:4,ATERRO/SOCA ATE ALT GERATRIZ SUP TUBO.</v>
          </cell>
        </row>
        <row r="122">
          <cell r="B122" t="str">
            <v>FORN/ASSENT INCL TUBO/MATERIAL P/REJUNT</v>
          </cell>
        </row>
        <row r="123">
          <cell r="A123" t="str">
            <v>26294/005</v>
          </cell>
          <cell r="B123" t="str">
            <v>TUBO CERAMICO VIDRADO(PD CEDAE)P/ESG SANIT D=300MM,REJUNT C/</v>
          </cell>
          <cell r="C123" t="str">
            <v>M</v>
          </cell>
          <cell r="D123">
            <v>45.8</v>
          </cell>
        </row>
        <row r="124">
          <cell r="B124" t="str">
            <v>ARGAM CIM/AREIA 1:4,ATERRO/SOCA ATE ALT GERATRIZ SUP TUBO.</v>
          </cell>
        </row>
        <row r="125">
          <cell r="A125" t="str">
            <v>CÓDIGO</v>
          </cell>
          <cell r="B125" t="str">
            <v>|D E S C R I Ç Ã O                                                   |UN</v>
          </cell>
          <cell r="C125" t="str">
            <v>IDADE</v>
          </cell>
          <cell r="D125" t="str">
            <v>|CUSTO TOTAL</v>
          </cell>
        </row>
        <row r="126">
          <cell r="A126" t="str">
            <v>ÍNCULO.....:</v>
          </cell>
          <cell r="B126" t="str">
            <v>NACIONAL CAIXA</v>
          </cell>
        </row>
        <row r="128">
          <cell r="B128" t="str">
            <v>FORN/ASSENT INCL TUBO/MATERIAL P/REJUNT</v>
          </cell>
        </row>
        <row r="129">
          <cell r="A129" t="str">
            <v>26294/006</v>
          </cell>
          <cell r="B129" t="str">
            <v>TUBO CERAMICO P/AG PLUV D=100MM,REJUNT C/ARGAM CIM/AREIA 1:4</v>
          </cell>
          <cell r="C129" t="str">
            <v>M</v>
          </cell>
          <cell r="D129">
            <v>12.45</v>
          </cell>
        </row>
        <row r="130">
          <cell r="B130" t="str">
            <v>FORN/ASSENT INCL TUBO/MAT P/REJUNTE</v>
          </cell>
        </row>
        <row r="131">
          <cell r="A131" t="str">
            <v>26294/007</v>
          </cell>
          <cell r="B131" t="str">
            <v>TUBO CERAMICO P/AG PLUV D=150MM,REJUNT C/ARGAM CIM/AREIA 1:4</v>
          </cell>
          <cell r="C131" t="str">
            <v>M</v>
          </cell>
          <cell r="D131">
            <v>15.8</v>
          </cell>
        </row>
        <row r="132">
          <cell r="B132" t="str">
            <v>FORN/ASSENT INCL TUBO/MAT P/REJUNT</v>
          </cell>
        </row>
        <row r="133">
          <cell r="A133" t="str">
            <v>26294/008</v>
          </cell>
          <cell r="B133" t="str">
            <v>TUBO CERAMICO P/AG PLUV D=250MM,REJUNT C/ARGAM CIM/AREIA 1:4</v>
          </cell>
          <cell r="C133" t="str">
            <v>M</v>
          </cell>
          <cell r="D133">
            <v>32.869999999999997</v>
          </cell>
        </row>
        <row r="134">
          <cell r="B134" t="str">
            <v>FORN/ASSENT INCL TUBO/MAT P/REJUNT</v>
          </cell>
        </row>
        <row r="135">
          <cell r="A135">
            <v>50</v>
          </cell>
          <cell r="B135" t="str">
            <v>FORNEC E/OU ASSENT DE TUBO CERAMICO COM JUNTA ASFALTICA</v>
          </cell>
        </row>
        <row r="136">
          <cell r="A136">
            <v>23424</v>
          </cell>
          <cell r="B136" t="str">
            <v>FORNECIMENTO E ASSENTAMENTO SIMPLES DE TUBOS E PECAS CERAMICAS</v>
          </cell>
        </row>
        <row r="137">
          <cell r="A137" t="str">
            <v>23424/001</v>
          </cell>
          <cell r="B137" t="str">
            <v>TUBOS E PECAS CERAMICAS, JUNTA ASFALTICA, DIAMETRO 150 MM</v>
          </cell>
          <cell r="C137" t="str">
            <v>M</v>
          </cell>
          <cell r="D137">
            <v>13.54</v>
          </cell>
        </row>
        <row r="138">
          <cell r="A138">
            <v>51</v>
          </cell>
          <cell r="B138" t="str">
            <v>FORNEC E/OU ASSENT DE TUBO DE CONCRETO COM JUNTA ELASTICA</v>
          </cell>
        </row>
        <row r="139">
          <cell r="A139">
            <v>23427</v>
          </cell>
          <cell r="B139" t="str">
            <v>FORNECIMENTO E ASSENTAMENTO SIMPLES DE TUBOS DE CONCRETO</v>
          </cell>
        </row>
        <row r="140">
          <cell r="A140" t="str">
            <v>23427/001</v>
          </cell>
          <cell r="B140" t="str">
            <v>TUBOS E PECAS, CONCRETO SIMPLES, JUNTA ELASTICA, D = 500 MM</v>
          </cell>
          <cell r="C140" t="str">
            <v>M</v>
          </cell>
          <cell r="D140">
            <v>51.35</v>
          </cell>
        </row>
        <row r="141">
          <cell r="A141">
            <v>26293</v>
          </cell>
          <cell r="B141" t="str">
            <v>TUBO CONCRETO ARMADO CLASSE A2 JUNTA ELASTICA FORNECIMENTO E ASSENTA-</v>
          </cell>
        </row>
        <row r="142">
          <cell r="B142" t="str">
            <v>MENTO PARA REDE COLETORA DE ESGOTO SANITARIO.</v>
          </cell>
        </row>
        <row r="143">
          <cell r="A143" t="str">
            <v>26293/001</v>
          </cell>
          <cell r="B143" t="str">
            <v>TUBO CONCR ARM CLASSE A2 JE P/ESG SANIT D=400MM INCL FORN/</v>
          </cell>
          <cell r="C143" t="str">
            <v>M</v>
          </cell>
          <cell r="D143">
            <v>93.81</v>
          </cell>
        </row>
        <row r="144">
          <cell r="B144" t="str">
            <v>ASSENT TUBO/ANEL BORRACHA ATERRO/SOCA ATE ALT GERATRIZ SUP</v>
          </cell>
        </row>
        <row r="145">
          <cell r="B145" t="str">
            <v>DO TUBO</v>
          </cell>
        </row>
        <row r="146">
          <cell r="A146" t="str">
            <v>26293/002</v>
          </cell>
          <cell r="B146" t="str">
            <v>TUBO CONCR ARM CLASSE A2 JE P/ESG SANIT D=500MM INCL FORN/</v>
          </cell>
          <cell r="C146" t="str">
            <v>M</v>
          </cell>
          <cell r="D146">
            <v>113.95</v>
          </cell>
        </row>
        <row r="147">
          <cell r="B147" t="str">
            <v>ASSENT TUBO/ANEL BORRACHA ATERRO/SOCA ATE ALT GERATRIZ SUP</v>
          </cell>
        </row>
        <row r="148">
          <cell r="B148" t="str">
            <v>DO TUBO</v>
          </cell>
        </row>
        <row r="149">
          <cell r="A149" t="str">
            <v>26293/003</v>
          </cell>
          <cell r="B149" t="str">
            <v>TUBO CONCR ARM CLASSE A2 JE P/ESG SANIT D=600MM INCL FORN/</v>
          </cell>
          <cell r="C149" t="str">
            <v>M</v>
          </cell>
          <cell r="D149">
            <v>134.99</v>
          </cell>
        </row>
        <row r="150">
          <cell r="B150" t="str">
            <v>ASSENT TUBO/ANEL BORRACHA ATERRO/SOCA ATE ALT GERATRIZ SUP</v>
          </cell>
        </row>
        <row r="151">
          <cell r="B151" t="str">
            <v>DO TUBO</v>
          </cell>
        </row>
        <row r="152">
          <cell r="A152" t="str">
            <v>26293/004</v>
          </cell>
          <cell r="B152" t="str">
            <v>TUBO CONCR ARM CLASSE A2 JE P/ESG SANIT D=700MM INCL FORN/</v>
          </cell>
          <cell r="C152" t="str">
            <v>M</v>
          </cell>
          <cell r="D152">
            <v>179.7</v>
          </cell>
        </row>
        <row r="153">
          <cell r="B153" t="str">
            <v>ASSENT TUBO/ANEL BORRACHA ATERRO/SOCA ATE ALT GERATRIZ SUP</v>
          </cell>
        </row>
        <row r="154">
          <cell r="B154" t="str">
            <v>DO TUBO</v>
          </cell>
        </row>
        <row r="155">
          <cell r="A155" t="str">
            <v>26293/005</v>
          </cell>
          <cell r="B155" t="str">
            <v>TUBO CONCR ARM CLASSE A2 JE P/ESG SANIT D=800MM INCL FORN/</v>
          </cell>
          <cell r="C155" t="str">
            <v>M</v>
          </cell>
          <cell r="D155">
            <v>219.3</v>
          </cell>
        </row>
        <row r="156">
          <cell r="A156" t="str">
            <v>CÓDIGO</v>
          </cell>
          <cell r="B156" t="str">
            <v>|D E S C R I Ç Ã O                                                   |UN</v>
          </cell>
          <cell r="C156" t="str">
            <v>IDADE</v>
          </cell>
          <cell r="D156" t="str">
            <v>|CUSTO TOTAL</v>
          </cell>
        </row>
        <row r="157">
          <cell r="A157" t="str">
            <v>ÍNCULO.....:</v>
          </cell>
          <cell r="B157" t="str">
            <v>NACIONAL CAIXA</v>
          </cell>
        </row>
        <row r="159">
          <cell r="B159" t="str">
            <v>ASSENT TUBO/ANEL BORRACHA ATERRO/SOCA ATE ALT GERATRIZ SUP</v>
          </cell>
        </row>
        <row r="160">
          <cell r="B160" t="str">
            <v>DO TUBO</v>
          </cell>
        </row>
        <row r="161">
          <cell r="A161" t="str">
            <v>26293/006</v>
          </cell>
          <cell r="B161" t="str">
            <v>TUBO CONCR ARM CLASSE A2 JE P/ESG SANIT D=900MM INCL FORN/</v>
          </cell>
          <cell r="C161" t="str">
            <v>M</v>
          </cell>
          <cell r="D161">
            <v>274.05</v>
          </cell>
        </row>
        <row r="162">
          <cell r="B162" t="str">
            <v>ASSENT TUBO/ANEL BORRACHA ATERRO/SOCA ATE ALT GERATRIZ SUP</v>
          </cell>
        </row>
        <row r="163">
          <cell r="B163" t="str">
            <v>DO TUBO</v>
          </cell>
        </row>
        <row r="164">
          <cell r="A164">
            <v>52</v>
          </cell>
          <cell r="B164" t="str">
            <v>FORNEC E/OU ASSENT DE TUBO DE CONCRETO COM JUNTA ARGAMASSADA</v>
          </cell>
        </row>
        <row r="165">
          <cell r="A165">
            <v>23400</v>
          </cell>
          <cell r="B165" t="str">
            <v>FORNECIMENTO E ASSENTAMENTO DE TUBOS DE CONCRETO.</v>
          </cell>
        </row>
        <row r="166">
          <cell r="B166" t="str">
            <v>COMPREENDE: ESCAVACAO MECANICA,QQ TERRENO, EXCETO ROCHA, ATE 1,50 M</v>
          </cell>
        </row>
        <row r="167">
          <cell r="B167" t="str">
            <v>DE PROFUNDIDADE,REGULARIZACAO,COMPACTACAO MANUAL E REATERRO DA VALA</v>
          </cell>
        </row>
        <row r="168">
          <cell r="A168" t="str">
            <v>23400/001</v>
          </cell>
          <cell r="B168" t="str">
            <v>TUBOS E PECAS, CONCRETO ARMADO, JUNTA ARGAMASSADA, D = 400 M</v>
          </cell>
          <cell r="C168" t="str">
            <v>M</v>
          </cell>
          <cell r="D168">
            <v>63.37</v>
          </cell>
        </row>
        <row r="169">
          <cell r="A169" t="str">
            <v>23400/002</v>
          </cell>
          <cell r="B169" t="str">
            <v>TUBOS E PECAS, CONCRETO ARMADO, JUNTA ARGAMASSADA, D = 600 MM</v>
          </cell>
          <cell r="C169" t="str">
            <v>M</v>
          </cell>
          <cell r="D169">
            <v>105.41</v>
          </cell>
        </row>
        <row r="170">
          <cell r="A170" t="str">
            <v>23400/004</v>
          </cell>
          <cell r="B170" t="str">
            <v>TUBOS E PECAS, CONCRETO SIMPLES, JUNTA ARGAMASSADA, D = 300 MM</v>
          </cell>
          <cell r="C170" t="str">
            <v>M</v>
          </cell>
          <cell r="D170">
            <v>37.06</v>
          </cell>
        </row>
        <row r="171">
          <cell r="A171">
            <v>23428</v>
          </cell>
          <cell r="B171" t="str">
            <v>FORNECIMENTO E ASSENTAMENTO SIMPLES DE TUBOS DE CONCRETO ARMADO</v>
          </cell>
        </row>
        <row r="172">
          <cell r="A172" t="str">
            <v>23428/001</v>
          </cell>
          <cell r="B172" t="str">
            <v>TUBO CONCRETO ARMADO CA-2 DN=500MM ASSENT JUNTA ARGAMASSADA</v>
          </cell>
          <cell r="C172" t="str">
            <v>M</v>
          </cell>
          <cell r="D172">
            <v>84.75</v>
          </cell>
        </row>
        <row r="173">
          <cell r="A173" t="str">
            <v>23428/002</v>
          </cell>
          <cell r="B173" t="str">
            <v>TUBO CONCRETO ARMADO CA-1 DN=600MM ASSENT JUNTA ARGAMASSADA</v>
          </cell>
          <cell r="C173" t="str">
            <v>M</v>
          </cell>
          <cell r="D173">
            <v>100.48</v>
          </cell>
        </row>
        <row r="174">
          <cell r="A174">
            <v>23613</v>
          </cell>
          <cell r="B174" t="str">
            <v>FORNECIMENTO E ASSENTAMENTO DE TUBO DE CONCRETO SIMPLES</v>
          </cell>
        </row>
        <row r="175">
          <cell r="A175" t="str">
            <v>23613/001</v>
          </cell>
          <cell r="B175" t="str">
            <v>TUBOS E PECAS, CONCRETO SIMPLES, JUNTA ARGAMASSADA, D = 600 MM</v>
          </cell>
          <cell r="C175" t="str">
            <v>M</v>
          </cell>
          <cell r="D175">
            <v>67.25</v>
          </cell>
        </row>
        <row r="176">
          <cell r="A176">
            <v>23657</v>
          </cell>
          <cell r="B176" t="str">
            <v>FORNECIMENTO E ASSENTAMENTO DE TUBOS DE CONCRETO</v>
          </cell>
        </row>
        <row r="177">
          <cell r="B177" t="str">
            <v>COMPREENDE: ESCAVACAO MANUAL, QQ TERRENO, EXCETO ROCHA, PROFUNDIDADE</v>
          </cell>
        </row>
        <row r="178">
          <cell r="B178" t="str">
            <v>DE 1,50 M, COMPACTACAO DO TERRENO E REATERRO DA VALA.</v>
          </cell>
        </row>
        <row r="179">
          <cell r="A179" t="str">
            <v>23657/001</v>
          </cell>
          <cell r="B179" t="str">
            <v>TUBOS E PECAS, CONCRETO SIMPLES, D = 600 MM</v>
          </cell>
          <cell r="C179" t="str">
            <v>M</v>
          </cell>
          <cell r="D179">
            <v>98.91</v>
          </cell>
        </row>
        <row r="180">
          <cell r="A180" t="str">
            <v>23657/002</v>
          </cell>
          <cell r="B180" t="str">
            <v>TUBOS E PECAS, CONCRETO ARMADO, D = 600 MM</v>
          </cell>
          <cell r="C180" t="str">
            <v>M</v>
          </cell>
          <cell r="D180">
            <v>125.32</v>
          </cell>
        </row>
        <row r="181">
          <cell r="A181">
            <v>26559</v>
          </cell>
          <cell r="B181" t="str">
            <v>TUBO CONCRETO ARMADO CL CA-1 P/GALERIA AGUA PLUVIAL. FORNECIMENTO E</v>
          </cell>
        </row>
        <row r="182">
          <cell r="B182" t="str">
            <v>ASSENTAMENTO</v>
          </cell>
        </row>
        <row r="183">
          <cell r="A183" t="str">
            <v>26559/001</v>
          </cell>
          <cell r="B183" t="str">
            <v>TUBO CONCR ARM CLASSE CA-1 D=400MM P/GAL AGUA PLUV,REJUNT C/</v>
          </cell>
          <cell r="C183" t="str">
            <v>M</v>
          </cell>
          <cell r="D183">
            <v>61.89</v>
          </cell>
        </row>
        <row r="184">
          <cell r="B184" t="str">
            <v>ARGAM CIM/AREIA 1:4,ATERRO/SOCA ATE ALT GERATRIZ SUP TUBO.</v>
          </cell>
        </row>
        <row r="185">
          <cell r="B185" t="str">
            <v>FORN/ASSENT INCL TUBO/MAT P/REJUNT</v>
          </cell>
        </row>
        <row r="186">
          <cell r="A186" t="str">
            <v>26559/002</v>
          </cell>
          <cell r="B186" t="str">
            <v>TUBO CONCR ARM CLASSE CA-1 D=500MM P/GAL AGUA PLUV,REJUNT C/</v>
          </cell>
          <cell r="C186" t="str">
            <v>M</v>
          </cell>
          <cell r="D186">
            <v>76.5</v>
          </cell>
        </row>
        <row r="187">
          <cell r="A187" t="str">
            <v>CÓDIGO</v>
          </cell>
          <cell r="B187" t="str">
            <v>|D E S C R I Ç Ã O                                                   |UN</v>
          </cell>
          <cell r="C187" t="str">
            <v>IDADE</v>
          </cell>
          <cell r="D187" t="str">
            <v>|CUSTO TOTAL</v>
          </cell>
        </row>
        <row r="188">
          <cell r="A188" t="str">
            <v>ÍNCULO.....:</v>
          </cell>
          <cell r="B188" t="str">
            <v>NACIONAL CAIXA</v>
          </cell>
        </row>
        <row r="190">
          <cell r="B190" t="str">
            <v>ARGAM CIM/AREIA 1:4,ATERRO/SOCA ATE ALT GERATRIZ SUP TUBO.</v>
          </cell>
        </row>
        <row r="191">
          <cell r="B191" t="str">
            <v>FORN/ASSENT INCL TUBO/MAT P/REJUNT</v>
          </cell>
        </row>
        <row r="192">
          <cell r="A192" t="str">
            <v>26559/003</v>
          </cell>
          <cell r="B192" t="str">
            <v>TUBO CONCR ARM CLASSE CA-1 D=600MM P/GAL AGUA PLUV,REJUNT C/</v>
          </cell>
          <cell r="C192" t="str">
            <v>M</v>
          </cell>
          <cell r="D192">
            <v>95.54</v>
          </cell>
        </row>
        <row r="193">
          <cell r="B193" t="str">
            <v>ARGAM CIM/AREIA 1:4,ATERRO/SOCA ATE ALT GERATRIZ SUP TUBO.</v>
          </cell>
        </row>
        <row r="194">
          <cell r="B194" t="str">
            <v>FORN/ASSENT INCL TUBO/MAT P/REJUNTE</v>
          </cell>
        </row>
        <row r="195">
          <cell r="A195" t="str">
            <v>26559/004</v>
          </cell>
          <cell r="B195" t="str">
            <v>TUBO CONCR ARM CLASSE CA-1 D=700MM P/GAL AGUA PLUV,REJUNT C/</v>
          </cell>
          <cell r="C195" t="str">
            <v>M</v>
          </cell>
          <cell r="D195">
            <v>133.27000000000001</v>
          </cell>
        </row>
        <row r="196">
          <cell r="B196" t="str">
            <v>ARGAM CIM/AREIA 1:4,ATERRO/SOCA ATE ALT GERATRIZ SUP TUBO.</v>
          </cell>
        </row>
        <row r="197">
          <cell r="B197" t="str">
            <v>FORN/ASSENT INCL TUBO/MAT P/REJUNT</v>
          </cell>
        </row>
        <row r="198">
          <cell r="A198" t="str">
            <v>26559/005</v>
          </cell>
          <cell r="B198" t="str">
            <v>TUBO CONCR ARM CLASSE CA-1 D=800MM P/GAL AGUA PLUV,REJUNT C/</v>
          </cell>
          <cell r="C198" t="str">
            <v>M</v>
          </cell>
          <cell r="D198">
            <v>151.99</v>
          </cell>
        </row>
        <row r="199">
          <cell r="B199" t="str">
            <v>ARGAM CIM/AREIA 1:4,ATERRO/SOCA ATE ALT GERATRIZ SUP TUBO.</v>
          </cell>
        </row>
        <row r="200">
          <cell r="B200" t="str">
            <v>FORN/ASSENT INCL TUBO/MAT P/REJUNT</v>
          </cell>
        </row>
        <row r="201">
          <cell r="A201" t="str">
            <v>26559/006</v>
          </cell>
          <cell r="B201" t="str">
            <v>TUBO CONCR ARM CLASSE CA-1 D=900MM P/GAL AGUA PLUV,REJUNT C/</v>
          </cell>
          <cell r="C201" t="str">
            <v>M</v>
          </cell>
          <cell r="D201">
            <v>204.93</v>
          </cell>
        </row>
        <row r="202">
          <cell r="B202" t="str">
            <v>ARGAM CIM/AREIA 1:4,ATERRO/SOCA ATE ALT GERATRIZ SUP TUBO.</v>
          </cell>
        </row>
        <row r="203">
          <cell r="B203" t="str">
            <v>FORN/MAT P/REJUNT</v>
          </cell>
        </row>
        <row r="204">
          <cell r="A204" t="str">
            <v>26559/013</v>
          </cell>
          <cell r="B204" t="str">
            <v>TUBO CONCR ARM CLASSE CA-1 D=800MM P/GAL AGUA PLUV INCL MATERIAL E MAO</v>
          </cell>
          <cell r="C204" t="str">
            <v>M</v>
          </cell>
          <cell r="D204">
            <v>153.47</v>
          </cell>
        </row>
        <row r="205">
          <cell r="B205" t="str">
            <v>DE OBRA.</v>
          </cell>
        </row>
        <row r="206">
          <cell r="A206">
            <v>26562</v>
          </cell>
          <cell r="B206" t="str">
            <v>TUBO CONCRETO SIMPLES CL C-1 P/GALERIA AGUA PLUVIAL.FORNECIMENTO E</v>
          </cell>
        </row>
        <row r="207">
          <cell r="B207" t="str">
            <v>COLOCACAO</v>
          </cell>
        </row>
        <row r="208">
          <cell r="A208" t="str">
            <v>26562/001</v>
          </cell>
          <cell r="B208" t="str">
            <v>TUBO CONCR SIMPLES CLASSE C-1 D=200MM COLETOR AGUA PLUV,REJUNT</v>
          </cell>
          <cell r="C208" t="str">
            <v>M</v>
          </cell>
          <cell r="D208">
            <v>20.85</v>
          </cell>
        </row>
        <row r="209">
          <cell r="B209" t="str">
            <v>C/ARGAM CIM/AREIA 1:4,ATERRO/SOCA ATE ALT GERATRIZ SUP TUBO.</v>
          </cell>
        </row>
        <row r="210">
          <cell r="B210" t="str">
            <v>FORN/ASSENT INCL TUBO/MAT P/REJUNTE</v>
          </cell>
        </row>
        <row r="211">
          <cell r="A211" t="str">
            <v>26562/002</v>
          </cell>
          <cell r="B211" t="str">
            <v>TUBO CONCR SIMPLES CLASSE C-1 D=250MM COLETOR AGUA PLUV,REJUNT</v>
          </cell>
          <cell r="C211" t="str">
            <v>M</v>
          </cell>
          <cell r="D211">
            <v>24.34</v>
          </cell>
        </row>
        <row r="212">
          <cell r="B212" t="str">
            <v>C/ARGAM CIM/AREIA 1:4,ATERRO/SOCA ATE ALT GERATRIZ SUP TUBO.</v>
          </cell>
        </row>
        <row r="213">
          <cell r="B213" t="str">
            <v>FORN/ASSENT INCL TUBO/MAT P/REJUNT</v>
          </cell>
        </row>
        <row r="214">
          <cell r="A214" t="str">
            <v>26562/003</v>
          </cell>
          <cell r="B214" t="str">
            <v>TUBO CONCR SIMPLES CLASSE C-1 D=300MM COLETOR AGUA PLUV,REJUNT</v>
          </cell>
          <cell r="C214" t="str">
            <v>M</v>
          </cell>
          <cell r="D214">
            <v>28.27</v>
          </cell>
        </row>
        <row r="215">
          <cell r="B215" t="str">
            <v>C/ARGAM CIM/AREIA 1:4,ATERRO/SOCA ATE ALT GERATRIZ SUP TUBO.</v>
          </cell>
        </row>
        <row r="216">
          <cell r="B216" t="str">
            <v>FORN/ASSENT INCL TUBO/MAT P/REJUNT</v>
          </cell>
        </row>
        <row r="217">
          <cell r="A217" t="str">
            <v>26562/004</v>
          </cell>
          <cell r="B217" t="str">
            <v>TUBO CONCR SIMPLES CLASSE C-1 D=400MM COLETOR AGUA PLUV,REJUNT</v>
          </cell>
          <cell r="C217" t="str">
            <v>M</v>
          </cell>
          <cell r="D217">
            <v>38.58</v>
          </cell>
        </row>
        <row r="218">
          <cell r="A218" t="str">
            <v>CÓDIGO</v>
          </cell>
          <cell r="B218" t="str">
            <v>|D E S C R I Ç Ã O                                                   |UN</v>
          </cell>
          <cell r="C218" t="str">
            <v>IDADE</v>
          </cell>
          <cell r="D218" t="str">
            <v>|CUSTO TOTAL</v>
          </cell>
        </row>
        <row r="219">
          <cell r="A219" t="str">
            <v>ÍNCULO.....:</v>
          </cell>
          <cell r="B219" t="str">
            <v>NACIONAL CAIXA</v>
          </cell>
        </row>
        <row r="221">
          <cell r="B221" t="str">
            <v>C/ARGAM CIM/AREIA 1:4,ATERRO/SOCA ATE ALT GERATRIZ SUP TUBO.</v>
          </cell>
        </row>
        <row r="222">
          <cell r="B222" t="str">
            <v>FORN/ASSENT INCL TUBO/MAT P/REJUNT</v>
          </cell>
        </row>
        <row r="223">
          <cell r="A223" t="str">
            <v>26562/005</v>
          </cell>
          <cell r="B223" t="str">
            <v>TUBO CONCR SIMPLES CLASSE C-1 D=500MM COLETOR AGUA PLUV,REJUNT</v>
          </cell>
          <cell r="C223" t="str">
            <v>M</v>
          </cell>
          <cell r="D223">
            <v>54.28</v>
          </cell>
        </row>
        <row r="224">
          <cell r="B224" t="str">
            <v>C/ARGAM CIM/AREIA 1:4,ATERRO/SOCA ATE ALT GERATRIZ SUP TUBO.</v>
          </cell>
        </row>
        <row r="225">
          <cell r="B225" t="str">
            <v>FORN/ASSENT INCL TUBO/MAT P/REJUNTE</v>
          </cell>
        </row>
        <row r="226">
          <cell r="A226" t="str">
            <v>26562/006</v>
          </cell>
          <cell r="B226" t="str">
            <v>TUBO CONCR SIMPLES CLASSE C-1 D=600MM COLETOR AGUA PLUV,REJUNT</v>
          </cell>
          <cell r="C226" t="str">
            <v>M</v>
          </cell>
          <cell r="D226">
            <v>62.96</v>
          </cell>
        </row>
        <row r="227">
          <cell r="B227" t="str">
            <v>C/ARGAM CIM/AREIA 1:4,ATERRO/SOCA ATE ALT GERATRIZ SUP TUBO.</v>
          </cell>
        </row>
        <row r="228">
          <cell r="B228" t="str">
            <v>FORN/ASSENT INCL TUBO/MAT P/REJUNT</v>
          </cell>
        </row>
        <row r="229">
          <cell r="A229" t="str">
            <v>26562/007</v>
          </cell>
          <cell r="B229" t="str">
            <v>TUBO CONCR SIMPLES C-1 D=250MM AGUA</v>
          </cell>
          <cell r="C229" t="str">
            <v>M</v>
          </cell>
          <cell r="D229">
            <v>12.95</v>
          </cell>
        </row>
        <row r="230">
          <cell r="A230" t="str">
            <v>26562/008</v>
          </cell>
          <cell r="B230" t="str">
            <v>TUBO CONCR SIMPLES D=500MM AGUAS PLUVIAIS INCL MATERIAL E MAO DE OBRA</v>
          </cell>
          <cell r="C230" t="str">
            <v>M</v>
          </cell>
          <cell r="D230">
            <v>49.32</v>
          </cell>
        </row>
        <row r="231">
          <cell r="A231" t="str">
            <v>26562/009</v>
          </cell>
          <cell r="B231" t="str">
            <v>TUBO CONCR SIMPLES CLASSE C-1 D=400MM INCL MATERIAL E MAO DE OBRA</v>
          </cell>
          <cell r="C231" t="str">
            <v>M</v>
          </cell>
          <cell r="D231">
            <v>39.33</v>
          </cell>
        </row>
        <row r="232">
          <cell r="A232" t="str">
            <v>26562/010</v>
          </cell>
          <cell r="B232" t="str">
            <v>TUBO CONCR SIMPLES CLASSE C-1 D=600MM INCL MATERIAL E MAO DE OBRA</v>
          </cell>
          <cell r="C232" t="str">
            <v>M</v>
          </cell>
          <cell r="D232">
            <v>64.06</v>
          </cell>
        </row>
        <row r="233">
          <cell r="A233">
            <v>53</v>
          </cell>
          <cell r="B233" t="str">
            <v>FORNEC E/OU ASSENT DE HIDRANTES TAMPOES E PECAS ESPECIAIS</v>
          </cell>
        </row>
        <row r="234">
          <cell r="A234">
            <v>26295</v>
          </cell>
          <cell r="B234" t="str">
            <v>TAMPOES FF FORNECIMENTO E ASSENTAMENTO</v>
          </cell>
        </row>
        <row r="235">
          <cell r="A235" t="str">
            <v>26295/001</v>
          </cell>
          <cell r="B235" t="str">
            <v>TAMPAO FF D=60CM 175KG P=CHAMINE CX AREIA/POCO VISITA ASSENT</v>
          </cell>
          <cell r="C235" t="str">
            <v>UN</v>
          </cell>
          <cell r="D235">
            <v>236.04</v>
          </cell>
        </row>
        <row r="236">
          <cell r="B236" t="str">
            <v>C/ARG CIM/AREIA 1:4.FORNEC/ASSENT(COMPLETO)</v>
          </cell>
        </row>
        <row r="237">
          <cell r="A237" t="str">
            <v>26295/002</v>
          </cell>
          <cell r="B237" t="str">
            <v>TAMPAO FF MEDIO 125KG P/POCO VISITA ESG SANIT ASSENT C/ARGAM</v>
          </cell>
          <cell r="C237" t="str">
            <v>UN</v>
          </cell>
          <cell r="D237">
            <v>187.89</v>
          </cell>
        </row>
        <row r="238">
          <cell r="B238" t="str">
            <v>CIM/AREIA |:4.FORNEC/ASSENT(COMPLETO)</v>
          </cell>
        </row>
        <row r="239">
          <cell r="A239" t="str">
            <v>26295/003</v>
          </cell>
          <cell r="B239" t="str">
            <v>TAMPAO FF PESADO 225KG P/POCO VISITA ESG SANIT ASSENT C/ARG</v>
          </cell>
          <cell r="C239" t="str">
            <v>UN</v>
          </cell>
          <cell r="D239">
            <v>505.67</v>
          </cell>
        </row>
        <row r="240">
          <cell r="B240" t="str">
            <v>CIM/AREIA 1:4.FORNEC/ASSENT(COMPLETO)</v>
          </cell>
        </row>
        <row r="241">
          <cell r="A241" t="str">
            <v>26295/004</v>
          </cell>
          <cell r="B241" t="str">
            <v>TAMPAO FF D=40 A 60CM 125KG P/CX REGISTRO ASSENT C/ARG CIM/</v>
          </cell>
          <cell r="C241" t="str">
            <v>UN</v>
          </cell>
          <cell r="D241">
            <v>183.05</v>
          </cell>
        </row>
        <row r="242">
          <cell r="B242" t="str">
            <v>AREIA 1:4.FORNEC/ASSENT(COMPLETO)</v>
          </cell>
        </row>
        <row r="243">
          <cell r="A243" t="str">
            <v>26295/005</v>
          </cell>
          <cell r="B243" t="str">
            <v>TAMPAO FF QUADRADO(24X24CM)34KG ASSENT C/ARG CIM/AREIA 1:4.</v>
          </cell>
          <cell r="C243" t="str">
            <v>UN</v>
          </cell>
          <cell r="D243">
            <v>72.48</v>
          </cell>
        </row>
        <row r="244">
          <cell r="B244" t="str">
            <v>FORNEC/ASSENT(COMPLETO)</v>
          </cell>
        </row>
        <row r="245">
          <cell r="A245" t="str">
            <v>26295/006</v>
          </cell>
          <cell r="B245" t="str">
            <v>TAMPAO FF 25KG P/CX INSPECAO OU SEMELHANTE ASSENT C/ARG CIM/</v>
          </cell>
          <cell r="C245" t="str">
            <v>UN</v>
          </cell>
          <cell r="D245">
            <v>124.02</v>
          </cell>
        </row>
        <row r="246">
          <cell r="B246" t="str">
            <v>AREIA 1:4.FORNEC/ASSENT(COMPLETO)</v>
          </cell>
        </row>
        <row r="247">
          <cell r="A247" t="str">
            <v>26295/007</v>
          </cell>
          <cell r="B247" t="str">
            <v>TAMPAO FF ARTICULADO PESADO D=60CM TIPO AVENIDA ASSENT C/ARG</v>
          </cell>
          <cell r="C247" t="str">
            <v>UN</v>
          </cell>
          <cell r="D247">
            <v>235.15</v>
          </cell>
        </row>
        <row r="248">
          <cell r="B248" t="str">
            <v>CIM/AREIA 1:4.FORNEC/ASSENT(COMPLETO)</v>
          </cell>
        </row>
        <row r="249">
          <cell r="A249" t="str">
            <v>CÓDIGO</v>
          </cell>
          <cell r="B249" t="str">
            <v>|D E S C R I Ç Ã O                                                   |UN</v>
          </cell>
          <cell r="C249" t="str">
            <v>IDADE</v>
          </cell>
          <cell r="D249" t="str">
            <v>|CUSTO TOTAL</v>
          </cell>
        </row>
        <row r="250">
          <cell r="A250" t="str">
            <v>ÍNCULO.....:</v>
          </cell>
          <cell r="B250" t="str">
            <v>NACIONAL CAIXA</v>
          </cell>
        </row>
        <row r="252">
          <cell r="A252" t="str">
            <v>26295/008</v>
          </cell>
          <cell r="B252" t="str">
            <v>TAMPAO FF P/CX R1 PADRAO TELEBRAS ASSENT C/ARG CIM/AREIA 1:4.</v>
          </cell>
          <cell r="C252" t="str">
            <v>UN</v>
          </cell>
          <cell r="D252">
            <v>111.98</v>
          </cell>
        </row>
        <row r="253">
          <cell r="B253" t="str">
            <v>FORNEC/ASSENT(COMPLETO)</v>
          </cell>
        </row>
        <row r="254">
          <cell r="A254" t="str">
            <v>26295/009</v>
          </cell>
          <cell r="B254" t="str">
            <v>TAMPAO FF P/CX R2 PADRAO TELEBRAS ASSENT C/ARG CIM/AREIA 1:4.</v>
          </cell>
          <cell r="C254" t="str">
            <v>UN</v>
          </cell>
          <cell r="D254">
            <v>162.72</v>
          </cell>
        </row>
        <row r="255">
          <cell r="B255" t="str">
            <v>FORNEC/ASSENT(COMPLETO)</v>
          </cell>
        </row>
        <row r="256">
          <cell r="A256" t="str">
            <v>26295/010</v>
          </cell>
          <cell r="B256" t="str">
            <v>TAMPAO FF P/CX R3 PADRAO TELEBRAS ASSENT C/ARG CIM/AREIA 1:4</v>
          </cell>
          <cell r="C256" t="str">
            <v>UN</v>
          </cell>
          <cell r="D256">
            <v>264.38</v>
          </cell>
        </row>
        <row r="257">
          <cell r="B257" t="str">
            <v>FORNEC/ASSENT(COMPLETO)</v>
          </cell>
        </row>
        <row r="258">
          <cell r="A258" t="str">
            <v>26295/011</v>
          </cell>
          <cell r="B258" t="str">
            <v>TAMPAO FF LEVE ARTICULADO D=60CM PADRAO CME ASSENT C/ARG CIM/</v>
          </cell>
          <cell r="C258" t="str">
            <v>UN</v>
          </cell>
          <cell r="D258">
            <v>131.05000000000001</v>
          </cell>
        </row>
        <row r="259">
          <cell r="B259" t="str">
            <v>/AREIA 1:4 FORNEC/ASSENT(COMPLETO)</v>
          </cell>
        </row>
        <row r="260">
          <cell r="A260" t="str">
            <v>26295/014</v>
          </cell>
          <cell r="B260" t="str">
            <v>CEDAE TAMPAO FF 800X800MM TIPO PESADO</v>
          </cell>
          <cell r="C260" t="str">
            <v>UN</v>
          </cell>
          <cell r="D260">
            <v>464.38</v>
          </cell>
        </row>
        <row r="261">
          <cell r="A261" t="str">
            <v>26295/015</v>
          </cell>
          <cell r="B261" t="str">
            <v>CEDAE TAMPAO FF TDA-1000</v>
          </cell>
          <cell r="C261" t="str">
            <v>UN</v>
          </cell>
          <cell r="D261">
            <v>1386.04</v>
          </cell>
        </row>
        <row r="262">
          <cell r="A262" t="str">
            <v>26295/016</v>
          </cell>
          <cell r="B262" t="str">
            <v>CEDAE TAMPAO FF TDA-900</v>
          </cell>
          <cell r="C262" t="str">
            <v>UN</v>
          </cell>
          <cell r="D262">
            <v>1166.0999999999999</v>
          </cell>
        </row>
        <row r="263">
          <cell r="A263">
            <v>230</v>
          </cell>
          <cell r="B263" t="str">
            <v>FORNEC E/OU ASSENT DE TUBO PVC DEFOFO COM JUNTA ELASTICA</v>
          </cell>
        </row>
        <row r="264">
          <cell r="A264">
            <v>11521</v>
          </cell>
          <cell r="B264" t="str">
            <v>FORNECIMENTO DE TUBOS PVC-DEFOFO AGUA</v>
          </cell>
        </row>
        <row r="265">
          <cell r="A265" t="str">
            <v>11521/001</v>
          </cell>
          <cell r="B265" t="str">
            <v>TUBO PVC-DEFOFO(EB-1208)D=100MM C/ANEL BORRACHA P/ADUCAO/DIS</v>
          </cell>
          <cell r="C265" t="str">
            <v>M</v>
          </cell>
          <cell r="D265">
            <v>22.91</v>
          </cell>
        </row>
        <row r="266">
          <cell r="B266" t="str">
            <v>TRIBUICAO DE AGUAS FORNEC</v>
          </cell>
        </row>
        <row r="267">
          <cell r="A267" t="str">
            <v>11521/002</v>
          </cell>
          <cell r="B267" t="str">
            <v>TUBO PVC-DEFOFO(EB-1208)D=150MM C/ANEL BORRACHA P/ADUCAO/DIS</v>
          </cell>
          <cell r="C267" t="str">
            <v>M</v>
          </cell>
          <cell r="D267">
            <v>46.31</v>
          </cell>
        </row>
        <row r="268">
          <cell r="B268" t="str">
            <v>TRIBUICAO DE AGUAS FORNEC</v>
          </cell>
        </row>
        <row r="269">
          <cell r="A269" t="str">
            <v>11521/003</v>
          </cell>
          <cell r="B269" t="str">
            <v>TUBO PVC-DEFOFO(EB-1208)D=200MM C/ANEL BORRACHA P/ADUCAO/DIS</v>
          </cell>
          <cell r="C269" t="str">
            <v>M</v>
          </cell>
          <cell r="D269">
            <v>78.58</v>
          </cell>
        </row>
        <row r="270">
          <cell r="B270" t="str">
            <v>TRIBUICAO DE AGUAS FORNEC</v>
          </cell>
        </row>
        <row r="271">
          <cell r="A271" t="str">
            <v>11521/004</v>
          </cell>
          <cell r="B271" t="str">
            <v>TUBO PVC-DEFOFO(EB-1208)D=250MM C/ANEL BORRACHA P/ADUCAO/DIS</v>
          </cell>
          <cell r="C271" t="str">
            <v>M</v>
          </cell>
          <cell r="D271">
            <v>120.99</v>
          </cell>
        </row>
        <row r="272">
          <cell r="B272" t="str">
            <v>TRIBUICAO DE AGUAS FORNEC</v>
          </cell>
        </row>
        <row r="273">
          <cell r="A273" t="str">
            <v>11521/005</v>
          </cell>
          <cell r="B273" t="str">
            <v>TUBO PVC-DEFOFO(EB-1208)D=300MM C/ANEL BORRACHA P/ADUCAO/DIS</v>
          </cell>
          <cell r="C273" t="str">
            <v>M</v>
          </cell>
          <cell r="D273">
            <v>171.35</v>
          </cell>
        </row>
        <row r="274">
          <cell r="B274" t="str">
            <v>TRIBUICAO DE AGUAS FORNEC</v>
          </cell>
        </row>
        <row r="275">
          <cell r="A275">
            <v>23446</v>
          </cell>
          <cell r="B275" t="str">
            <v>MODULO TIPO - REDE DE AGUA &gt; FORN. E ASSENT. DE TUBOS DE PVC DEFOFO:</v>
          </cell>
        </row>
        <row r="276">
          <cell r="B276" t="str">
            <v>COMPREENDE LOCACAO DA OBRA, CADASTRAMENTO DE INTERFERENCIAS, ESCAVACAO</v>
          </cell>
        </row>
        <row r="277">
          <cell r="B277" t="str">
            <v>DE VALA, EXCETO ROCHA, PROFUNDIDADE ATE 1,50 METROS.</v>
          </cell>
        </row>
        <row r="278">
          <cell r="B278" t="str">
            <v>INCLUI - CARGA, TRANSPORTE E DECARGA DO MATE</v>
          </cell>
        </row>
        <row r="279">
          <cell r="A279" t="str">
            <v>23446/001</v>
          </cell>
          <cell r="B279" t="str">
            <v>TUBOS E PECAS, DIAMETRO 200 MM (C/RETOR-ESCAVADEIRA E PA CAR</v>
          </cell>
          <cell r="C279" t="str">
            <v>M</v>
          </cell>
          <cell r="D279">
            <v>92.6</v>
          </cell>
        </row>
        <row r="280">
          <cell r="A280" t="str">
            <v>CÓDIGO</v>
          </cell>
          <cell r="B280" t="str">
            <v>|D E S C R I Ç Ã O                                                   |UN</v>
          </cell>
          <cell r="C280" t="str">
            <v>IDADE</v>
          </cell>
          <cell r="D280" t="str">
            <v>|CUSTO TOTAL</v>
          </cell>
        </row>
        <row r="281">
          <cell r="A281" t="str">
            <v>ÍNCULO.....:</v>
          </cell>
          <cell r="B281" t="str">
            <v>NACIONAL CAIXA</v>
          </cell>
        </row>
        <row r="283">
          <cell r="A283" t="str">
            <v>23446/002</v>
          </cell>
          <cell r="B283" t="str">
            <v>TUBOS E PECAS, DIAMETRO 150 MM</v>
          </cell>
          <cell r="C283" t="str">
            <v>M</v>
          </cell>
          <cell r="D283">
            <v>55.38</v>
          </cell>
        </row>
        <row r="284">
          <cell r="A284" t="str">
            <v>23446/003</v>
          </cell>
          <cell r="B284" t="str">
            <v>TUBOS E PECAS, DIAMETRO 100 MM</v>
          </cell>
          <cell r="C284" t="str">
            <v>M</v>
          </cell>
          <cell r="D284">
            <v>29.51</v>
          </cell>
        </row>
        <row r="285">
          <cell r="A285">
            <v>63381</v>
          </cell>
          <cell r="B285" t="str">
            <v>FORNECIMENTO E ASSENTAMENTO SIMPLES DE TUBOS E PECAS DE PVC DEFOFO</v>
          </cell>
        </row>
        <row r="286">
          <cell r="A286" t="str">
            <v>63381/001</v>
          </cell>
          <cell r="B286" t="str">
            <v>TUBOS E PECAS, JUNTA ELASTICA, DIAMETRO 200 MM</v>
          </cell>
          <cell r="C286" t="str">
            <v>M</v>
          </cell>
          <cell r="D286">
            <v>86.69</v>
          </cell>
        </row>
        <row r="287">
          <cell r="A287" t="str">
            <v>63381/002</v>
          </cell>
          <cell r="B287" t="str">
            <v>TUBOS E PECAS, JUNTA ELASTICA, DIAMETRO 150 MM</v>
          </cell>
          <cell r="C287" t="str">
            <v>M</v>
          </cell>
          <cell r="D287">
            <v>51.25</v>
          </cell>
        </row>
        <row r="288">
          <cell r="A288" t="str">
            <v>63381/003</v>
          </cell>
          <cell r="B288" t="str">
            <v>TUBOS E PECAS, JUNTA ELASTICA, DIAMETRO 100 MM</v>
          </cell>
          <cell r="C288" t="str">
            <v>M</v>
          </cell>
          <cell r="D288">
            <v>25.52</v>
          </cell>
        </row>
        <row r="289">
          <cell r="A289" t="str">
            <v>CANT</v>
          </cell>
          <cell r="B289" t="str">
            <v>CANTEIRO DE OBRAS</v>
          </cell>
        </row>
        <row r="290">
          <cell r="A290">
            <v>1</v>
          </cell>
          <cell r="B290" t="str">
            <v>CONSTRUCAO DO CANTEIRO</v>
          </cell>
        </row>
        <row r="291">
          <cell r="A291">
            <v>11506</v>
          </cell>
          <cell r="B291" t="str">
            <v>CONSTRUCAO DE BARRACAO DE OBRA - MMA</v>
          </cell>
        </row>
        <row r="292">
          <cell r="A292" t="str">
            <v>11506/001</v>
          </cell>
          <cell r="B292" t="str">
            <v>BARRACAO OBRA MADEIRA INCL INSTALACOES HIDRO-SANITARIAS E ELETRICAS</v>
          </cell>
          <cell r="C292" t="str">
            <v>M2</v>
          </cell>
          <cell r="D292">
            <v>110.18</v>
          </cell>
        </row>
        <row r="293">
          <cell r="A293">
            <v>23604</v>
          </cell>
          <cell r="B293" t="str">
            <v>BARRACAO DE OBRA</v>
          </cell>
        </row>
        <row r="294">
          <cell r="A294" t="str">
            <v>23604/001</v>
          </cell>
          <cell r="B294" t="str">
            <v>BARRACAO P/ DEPOSITO EM TABUAS, C/ PISO EM ARGAMASSA DE CIMENTO/AREIA</v>
          </cell>
          <cell r="C294" t="str">
            <v>M2</v>
          </cell>
          <cell r="D294">
            <v>179.46</v>
          </cell>
        </row>
        <row r="295">
          <cell r="B295" t="str">
            <v>TRACO 1:6.</v>
          </cell>
        </row>
        <row r="296">
          <cell r="A296">
            <v>68450</v>
          </cell>
          <cell r="B296" t="str">
            <v>PINTURA C/TINTA MINERAL</v>
          </cell>
        </row>
        <row r="297">
          <cell r="A297" t="str">
            <v>68450/001</v>
          </cell>
          <cell r="B297" t="str">
            <v>PINTURA HIDROCOR 2 DEMAOS</v>
          </cell>
          <cell r="C297" t="str">
            <v>M2</v>
          </cell>
          <cell r="D297">
            <v>3.57</v>
          </cell>
        </row>
        <row r="298">
          <cell r="A298">
            <v>2</v>
          </cell>
          <cell r="B298" t="str">
            <v>PLACA DE OBRA</v>
          </cell>
        </row>
        <row r="299">
          <cell r="A299">
            <v>23605</v>
          </cell>
          <cell r="B299" t="str">
            <v>AQUISICAO E ASSENTAMENTO PLACA DE OBRA</v>
          </cell>
        </row>
        <row r="300">
          <cell r="A300" t="str">
            <v>23605/001</v>
          </cell>
          <cell r="B300" t="str">
            <v>AQUISICAO DE PLACA PRONTA E ASSENTAMENTO</v>
          </cell>
          <cell r="C300" t="str">
            <v>M2</v>
          </cell>
          <cell r="D300">
            <v>141.87</v>
          </cell>
        </row>
        <row r="301">
          <cell r="A301">
            <v>3</v>
          </cell>
          <cell r="B301" t="str">
            <v>ADMINISTRACAO DA OBRA ( NAO SOBREPOR BDI )</v>
          </cell>
        </row>
        <row r="302">
          <cell r="A302">
            <v>11532</v>
          </cell>
          <cell r="B302" t="str">
            <v>MAO DE OBRA MENSAL</v>
          </cell>
        </row>
        <row r="303">
          <cell r="A303" t="str">
            <v>11532/001</v>
          </cell>
          <cell r="B303" t="str">
            <v>VIGIA</v>
          </cell>
          <cell r="C303" t="str">
            <v>MES</v>
          </cell>
          <cell r="D303">
            <v>998.46</v>
          </cell>
        </row>
        <row r="304">
          <cell r="A304">
            <v>68456</v>
          </cell>
          <cell r="B304" t="str">
            <v>ADMINISTRACAO LOCAL DA OBRA</v>
          </cell>
        </row>
        <row r="305">
          <cell r="A305" t="str">
            <v>68456/001</v>
          </cell>
          <cell r="B305" t="str">
            <v>UNIDADE DE REFERÊNCIA DE ADMINISTRAÇÃO LOCAL DA OBRA: EXCL TAPUMES, BA</v>
          </cell>
          <cell r="C305" t="str">
            <v>URAL</v>
          </cell>
          <cell r="D305">
            <v>43.21</v>
          </cell>
        </row>
        <row r="306">
          <cell r="B306" t="str">
            <v>RRACÃO, INSTALAÇÕES PROVISÓRIAS, ANDAIMES E PLACA DE OBRA: ATÉ 5.000 U</v>
          </cell>
        </row>
        <row r="307">
          <cell r="B307" t="str">
            <v>RAL - 7,0% DO CUSTO ORÇADO;  DE 5.000 A 10.000 URAL - 5,5% IDEM + 75 U</v>
          </cell>
        </row>
        <row r="308">
          <cell r="B308" t="str">
            <v>RAL;  DE 10.000 A 50.000 URAL - 4,5% IDEM +1</v>
          </cell>
        </row>
        <row r="309">
          <cell r="A309" t="str">
            <v>COBE</v>
          </cell>
          <cell r="B309" t="str">
            <v>COBERTURA</v>
          </cell>
        </row>
        <row r="310">
          <cell r="A310">
            <v>73</v>
          </cell>
          <cell r="B310" t="str">
            <v>MADEIRAMENTO</v>
          </cell>
        </row>
        <row r="311">
          <cell r="A311" t="str">
            <v>CÓDIGO</v>
          </cell>
          <cell r="B311" t="str">
            <v>|D E S C R I Ç Ã O                                                   |UN</v>
          </cell>
          <cell r="C311" t="str">
            <v>IDADE</v>
          </cell>
          <cell r="D311" t="str">
            <v>|CUSTO TOTAL</v>
          </cell>
        </row>
        <row r="312">
          <cell r="A312" t="str">
            <v>ÍNCULO.....:</v>
          </cell>
          <cell r="B312" t="str">
            <v>NACIONAL CAIXA</v>
          </cell>
        </row>
        <row r="314">
          <cell r="A314">
            <v>55960</v>
          </cell>
          <cell r="B314" t="str">
            <v>IMUNIZACAO MADEIRAMENTO COBERTURA</v>
          </cell>
          <cell r="C314" t="str">
            <v>M2</v>
          </cell>
          <cell r="D314">
            <v>2.42</v>
          </cell>
        </row>
        <row r="315">
          <cell r="A315">
            <v>68563</v>
          </cell>
          <cell r="B315" t="str">
            <v>CHAPA CELULOSE PRENSADA 122X224X1,2CM FORNECIMENTO</v>
          </cell>
        </row>
        <row r="316">
          <cell r="A316" t="str">
            <v>68563/001</v>
          </cell>
          <cell r="B316" t="str">
            <v>TESOURA COMPLETA EM MAÇARANDUBA SERRADA, PARA TELHADOS COM VÃOS DE 4M</v>
          </cell>
          <cell r="C316" t="str">
            <v>UN</v>
          </cell>
          <cell r="D316">
            <v>465.87</v>
          </cell>
        </row>
        <row r="317">
          <cell r="B317" t="e">
            <v>#NAME?</v>
          </cell>
        </row>
        <row r="318">
          <cell r="A318" t="str">
            <v>68563/002</v>
          </cell>
          <cell r="B318" t="str">
            <v>TESOURA COMPLETA EM MAÇARANDUBA APARELHADA, PARA TELHADOS COM VÃOS DE</v>
          </cell>
          <cell r="C318" t="str">
            <v>UN</v>
          </cell>
          <cell r="D318">
            <v>677.93</v>
          </cell>
        </row>
        <row r="319">
          <cell r="B319" t="str">
            <v>4M - FORNECIMENTO E COLOCAÇÃO.</v>
          </cell>
        </row>
        <row r="320">
          <cell r="A320" t="str">
            <v>68563/003</v>
          </cell>
          <cell r="B320" t="str">
            <v>TESOURA COMPLETA EM MAÇARANDUBA SERRADA, PARA TELHADOS COM VÃOS DE  5M</v>
          </cell>
          <cell r="C320" t="str">
            <v>UN</v>
          </cell>
          <cell r="D320">
            <v>566.73</v>
          </cell>
        </row>
        <row r="321">
          <cell r="B321" t="e">
            <v>#NAME?</v>
          </cell>
        </row>
        <row r="322">
          <cell r="A322" t="str">
            <v>68563/004</v>
          </cell>
          <cell r="B322" t="str">
            <v>TESOURA COMPLETA EM MAÇARANDUBA APARELHADA, PARA TELHADOS COM VÃOS DE</v>
          </cell>
          <cell r="C322" t="str">
            <v>UN</v>
          </cell>
          <cell r="D322">
            <v>692.56</v>
          </cell>
        </row>
        <row r="323">
          <cell r="B323" t="str">
            <v>5M - FORNECIMENTO E COLOCAÇÃO.</v>
          </cell>
        </row>
        <row r="324">
          <cell r="A324" t="str">
            <v>68563/005</v>
          </cell>
          <cell r="B324" t="str">
            <v>TESOURA COMPLETA EM MAÇARANDUBA SERRADA, PARA TELHADOS COM VÃOS DE 6M</v>
          </cell>
          <cell r="C324" t="str">
            <v>UN</v>
          </cell>
          <cell r="D324">
            <v>723.14</v>
          </cell>
        </row>
        <row r="325">
          <cell r="B325" t="e">
            <v>#NAME?</v>
          </cell>
        </row>
        <row r="326">
          <cell r="A326" t="str">
            <v>68563/006</v>
          </cell>
          <cell r="B326" t="str">
            <v>TESOURA COMPLETA EM  MAÇARANDUBA APARELHADA, PARA TELHADOS COM VÃOS DE</v>
          </cell>
          <cell r="C326" t="str">
            <v>UN</v>
          </cell>
          <cell r="D326">
            <v>873.09</v>
          </cell>
        </row>
        <row r="327">
          <cell r="B327" t="str">
            <v>6M - FORNECIMENTO E COLOCAÇÃO.</v>
          </cell>
        </row>
        <row r="328">
          <cell r="A328" t="str">
            <v>68563/007</v>
          </cell>
          <cell r="B328" t="str">
            <v>TESOURA COMPLETA EM MAÇARANDUBA SERRADA, PARA TELHADOS COM VÃOS DE 7M</v>
          </cell>
          <cell r="C328" t="str">
            <v>UN</v>
          </cell>
          <cell r="D328">
            <v>846.47</v>
          </cell>
        </row>
        <row r="329">
          <cell r="B329" t="e">
            <v>#NAME?</v>
          </cell>
        </row>
        <row r="330">
          <cell r="A330" t="str">
            <v>68563/008</v>
          </cell>
          <cell r="B330" t="str">
            <v>TESOURA COMPLETA EM MAÇARANDUBA APARELHADA, PARA TELHADOS COM VÃOS DE</v>
          </cell>
          <cell r="C330" t="str">
            <v>UN</v>
          </cell>
          <cell r="D330">
            <v>1024.31</v>
          </cell>
        </row>
        <row r="331">
          <cell r="B331" t="str">
            <v>7M - FORNECIMENTO E COLOCAÇÃO.</v>
          </cell>
        </row>
        <row r="332">
          <cell r="A332" t="str">
            <v>68563/009</v>
          </cell>
          <cell r="B332" t="str">
            <v>TESOURA COMPLETA EM MAÇARANDUBA SERRADA, PARA TELHADOS COM VÃOS DE 8M</v>
          </cell>
          <cell r="C332" t="str">
            <v>UN</v>
          </cell>
          <cell r="D332">
            <v>1097.1199999999999</v>
          </cell>
        </row>
        <row r="333">
          <cell r="B333" t="e">
            <v>#NAME?</v>
          </cell>
        </row>
        <row r="334">
          <cell r="A334" t="str">
            <v>68563/010</v>
          </cell>
          <cell r="B334" t="str">
            <v>TESOURA COMPLETA EM MAÇARANDUBA APARELHADA, PARA TELHADOS COM VÃOS DE</v>
          </cell>
          <cell r="C334" t="str">
            <v>UN</v>
          </cell>
          <cell r="D334">
            <v>1443.73</v>
          </cell>
        </row>
        <row r="335">
          <cell r="B335" t="str">
            <v>8M - FORNECIMENTO E COLOCAÇÃO.</v>
          </cell>
        </row>
        <row r="336">
          <cell r="A336" t="str">
            <v>68563/011</v>
          </cell>
          <cell r="B336" t="str">
            <v>TESOURA COMPLETA EM MAÇARANDUBA SERRADA, PARA TELHADOS COM VÃOS DE 9M</v>
          </cell>
          <cell r="C336" t="str">
            <v>UN</v>
          </cell>
          <cell r="D336">
            <v>1242.6300000000001</v>
          </cell>
        </row>
        <row r="337">
          <cell r="B337" t="e">
            <v>#NAME?</v>
          </cell>
        </row>
        <row r="338">
          <cell r="A338" t="str">
            <v>68563/012</v>
          </cell>
          <cell r="B338" t="str">
            <v>TESOURA COMPLETA EM MAÇARANDUBA APARELHADA, PARA TELHADOS COM VÃOS DE</v>
          </cell>
          <cell r="C338" t="str">
            <v>UN</v>
          </cell>
          <cell r="D338">
            <v>1634.76</v>
          </cell>
        </row>
        <row r="339">
          <cell r="B339" t="str">
            <v>9M - FORNECIMENTO E COLOCAÇÃO.</v>
          </cell>
        </row>
        <row r="340">
          <cell r="A340" t="str">
            <v>68563/013</v>
          </cell>
          <cell r="B340" t="str">
            <v>TESOURA COMPLETA EM MAÇARANDUBA SERRADA, PARA TELHADOS COM VÃOS DE 10M</v>
          </cell>
          <cell r="C340" t="str">
            <v>UN</v>
          </cell>
          <cell r="D340">
            <v>1491.46</v>
          </cell>
        </row>
        <row r="341">
          <cell r="B341" t="e">
            <v>#NAME?</v>
          </cell>
        </row>
        <row r="342">
          <cell r="A342" t="str">
            <v>CÓDIGO</v>
          </cell>
          <cell r="B342" t="str">
            <v>|D E S C R I Ç Ã O                                                   |UN</v>
          </cell>
          <cell r="C342" t="str">
            <v>IDADE</v>
          </cell>
          <cell r="D342" t="str">
            <v>|CUSTO TOTAL</v>
          </cell>
        </row>
        <row r="343">
          <cell r="A343" t="str">
            <v>ÍNCULO.....:</v>
          </cell>
          <cell r="B343" t="str">
            <v>NACIONAL CAIXA</v>
          </cell>
        </row>
        <row r="345">
          <cell r="A345" t="str">
            <v>68563/014</v>
          </cell>
          <cell r="B345" t="str">
            <v>TESOURA COMPLETA EM MAÇARANDUBA APARELHADA, PARA TELHADOS COM VÃOS DE</v>
          </cell>
          <cell r="C345" t="str">
            <v>UN</v>
          </cell>
          <cell r="D345">
            <v>1815.07</v>
          </cell>
        </row>
        <row r="346">
          <cell r="B346" t="str">
            <v>10M - FORNECIMENTO E COLOCAÇÃO.</v>
          </cell>
        </row>
        <row r="347">
          <cell r="A347" t="str">
            <v>68563/015</v>
          </cell>
          <cell r="B347" t="str">
            <v>TESOURA COMPLETA EM MAÇARANDUBA SERRADA, PARA TELHADOS COM VÃOS DE 11M</v>
          </cell>
          <cell r="C347" t="str">
            <v>UN</v>
          </cell>
          <cell r="D347">
            <v>1775.55</v>
          </cell>
        </row>
        <row r="348">
          <cell r="B348" t="e">
            <v>#NAME?</v>
          </cell>
        </row>
        <row r="349">
          <cell r="A349" t="str">
            <v>68563/016</v>
          </cell>
          <cell r="B349" t="str">
            <v>TESOURA COMPLETA EM MAÇARANDUBA APARELHADA, PARA TELHADOS COM VÃOS DE</v>
          </cell>
          <cell r="C349" t="str">
            <v>UN</v>
          </cell>
          <cell r="D349">
            <v>2139.56</v>
          </cell>
        </row>
        <row r="350">
          <cell r="B350" t="str">
            <v>11M - FORNECIMENTO E COLOCAÇÃO.</v>
          </cell>
        </row>
        <row r="351">
          <cell r="A351" t="str">
            <v>68563/017</v>
          </cell>
          <cell r="B351" t="str">
            <v>TESOURA COMPLETA EM MAÇARANDUBA SERRADA, PARA TELHADOS COM  VÃOS DE 12</v>
          </cell>
          <cell r="C351" t="str">
            <v>UN</v>
          </cell>
          <cell r="D351">
            <v>1953.11</v>
          </cell>
        </row>
        <row r="352">
          <cell r="B352" t="str">
            <v>M -FORNECIMENTO E COLOCAÇÃO.</v>
          </cell>
        </row>
        <row r="353">
          <cell r="A353" t="str">
            <v>68563/018</v>
          </cell>
          <cell r="B353" t="str">
            <v>TESOURA COMPLETA EM MAÇARANDUBA APARELHADA, PARA TELHADOS COM VÃOS DE</v>
          </cell>
          <cell r="C353" t="str">
            <v>UN</v>
          </cell>
          <cell r="D353">
            <v>2376.6</v>
          </cell>
        </row>
        <row r="354">
          <cell r="B354" t="str">
            <v>12M - FORNECIMENTO E COLOCAÇÃO.</v>
          </cell>
        </row>
        <row r="355">
          <cell r="A355" t="str">
            <v>68563/019</v>
          </cell>
          <cell r="B355" t="str">
            <v>TESOURA COMPLETA EM MAÇARANDUBA SERRADA, PARA TELHADOS COM VÃOS DE 14M</v>
          </cell>
          <cell r="C355" t="str">
            <v>UN</v>
          </cell>
          <cell r="D355">
            <v>2242.58</v>
          </cell>
        </row>
        <row r="356">
          <cell r="B356" t="e">
            <v>#NAME?</v>
          </cell>
        </row>
        <row r="357">
          <cell r="A357" t="str">
            <v>68563/020</v>
          </cell>
          <cell r="B357" t="str">
            <v>TESOURA COMPLETA EM MAÇARANDUBA APARELHADA, PARA TELHADOS COM VÃOS DE</v>
          </cell>
          <cell r="C357" t="str">
            <v>UN</v>
          </cell>
          <cell r="D357">
            <v>2728.8</v>
          </cell>
        </row>
        <row r="358">
          <cell r="B358" t="str">
            <v>14M - FORNECIMENTO E COLOCAÇÃO.</v>
          </cell>
        </row>
        <row r="359">
          <cell r="A359" t="str">
            <v>68563/022</v>
          </cell>
          <cell r="B359" t="str">
            <v>CHAPA CELULOSE PRENSADA 122X224X1,2CM FORNECIMENTO</v>
          </cell>
          <cell r="C359" t="str">
            <v>UN</v>
          </cell>
          <cell r="D359">
            <v>49.13</v>
          </cell>
        </row>
        <row r="360">
          <cell r="A360">
            <v>68593</v>
          </cell>
          <cell r="B360" t="str">
            <v>ESTRUTURA MADEIRA ANCOR LAJE/PAREDE P/TELHA ESTRUTURAL FIBROCIMENTO</v>
          </cell>
        </row>
        <row r="361">
          <cell r="A361" t="str">
            <v>68593/001</v>
          </cell>
          <cell r="B361" t="str">
            <v>ESTRUTURA MADEIRA APARELHADA C/TESOURA VÃO 15M, P/TELHA ONDULADA FIBRO</v>
          </cell>
          <cell r="C361" t="str">
            <v>M2</v>
          </cell>
          <cell r="D361">
            <v>57.15</v>
          </cell>
        </row>
        <row r="362">
          <cell r="B362" t="str">
            <v>CIMENTO/ALUMINIO OU PLÁSTICA</v>
          </cell>
        </row>
        <row r="363">
          <cell r="A363" t="str">
            <v>68593/002</v>
          </cell>
          <cell r="B363" t="str">
            <v>ESTRUTURA MADEIRA APARELHADA C/PONTALETE, ANCORADA EM LAJE OU PAREDE,</v>
          </cell>
          <cell r="C363" t="str">
            <v>M2</v>
          </cell>
          <cell r="D363">
            <v>32.880000000000003</v>
          </cell>
        </row>
        <row r="364">
          <cell r="B364" t="str">
            <v>P/TELHA ONDULADA FIBROCIMENTO/ALUMÍNIO OU PLÁSTICA.</v>
          </cell>
        </row>
        <row r="365">
          <cell r="A365" t="str">
            <v>68593/003</v>
          </cell>
          <cell r="B365" t="str">
            <v>ESTRUTURA MADEIRA APARELHADA, APOIADA EM PAREDE E/OU LAJE, P/TELHA OND</v>
          </cell>
          <cell r="C365" t="str">
            <v>M2</v>
          </cell>
          <cell r="D365">
            <v>26.95</v>
          </cell>
        </row>
        <row r="366">
          <cell r="B366" t="str">
            <v>ULADA FIBROCIMENTO/ALUMÍNIO OU PLÁSTICA</v>
          </cell>
        </row>
        <row r="367">
          <cell r="A367" t="str">
            <v>68593/004</v>
          </cell>
          <cell r="B367" t="str">
            <v>ESTRUTURA MADEIRA APARELHADA, ANCORADA EM LAJE/PAREDE P/TELHA ESTRUTUR</v>
          </cell>
          <cell r="C367" t="str">
            <v>M2</v>
          </cell>
          <cell r="D367">
            <v>20.75</v>
          </cell>
        </row>
        <row r="368">
          <cell r="B368" t="str">
            <v>AL FIBROCIMENTO</v>
          </cell>
        </row>
        <row r="369">
          <cell r="A369" t="str">
            <v>68593/005</v>
          </cell>
          <cell r="B369" t="str">
            <v>ESTRUTURA MADEIRA C/TESOURA VAO 3 A 7M P/TELHA CERAMICA</v>
          </cell>
          <cell r="C369" t="str">
            <v>M2</v>
          </cell>
          <cell r="D369">
            <v>66.97</v>
          </cell>
        </row>
        <row r="370">
          <cell r="A370" t="str">
            <v>68593/006</v>
          </cell>
          <cell r="B370" t="str">
            <v>ESTRUTURA MADEIRA C/PONTALETE P/ TELHA CERAMICA</v>
          </cell>
          <cell r="C370" t="str">
            <v>M2</v>
          </cell>
          <cell r="D370">
            <v>59.51</v>
          </cell>
        </row>
        <row r="371">
          <cell r="A371" t="str">
            <v>68593/007</v>
          </cell>
          <cell r="B371" t="str">
            <v>ESTRUTURA MADEIRA APOIO PAREDE P/TELHA CERAMICA</v>
          </cell>
          <cell r="C371" t="str">
            <v>M2</v>
          </cell>
          <cell r="D371">
            <v>50.61</v>
          </cell>
        </row>
        <row r="372">
          <cell r="A372">
            <v>74</v>
          </cell>
          <cell r="B372" t="str">
            <v>TELHAMENTO COM TELHA CERAMICA</v>
          </cell>
        </row>
        <row r="373">
          <cell r="A373" t="str">
            <v>CÓDIGO</v>
          </cell>
          <cell r="B373" t="str">
            <v>|D E S C R I Ç Ã O                                                   |UN</v>
          </cell>
          <cell r="C373" t="str">
            <v>IDADE</v>
          </cell>
          <cell r="D373" t="str">
            <v>|CUSTO TOTAL</v>
          </cell>
        </row>
        <row r="374">
          <cell r="A374" t="str">
            <v>ÍNCULO.....:</v>
          </cell>
          <cell r="B374" t="str">
            <v>NACIONAL CAIXA</v>
          </cell>
        </row>
        <row r="376">
          <cell r="A376">
            <v>68566</v>
          </cell>
          <cell r="B376" t="str">
            <v>COBERTURA TELHA CERAMICA</v>
          </cell>
        </row>
        <row r="377">
          <cell r="A377" t="str">
            <v>68566/001</v>
          </cell>
          <cell r="B377" t="str">
            <v>COBERTURA TELHA CERÂMICA COLONIAL, C/ARGAMASSA DE CIMENTO/AREIA/SAIBRO</v>
          </cell>
          <cell r="C377" t="str">
            <v>M2</v>
          </cell>
          <cell r="D377">
            <v>29.7</v>
          </cell>
        </row>
        <row r="378">
          <cell r="B378" t="str">
            <v>TRAÇO 1:2:3, SEM MADEIRAMENTO</v>
          </cell>
        </row>
        <row r="379">
          <cell r="A379" t="str">
            <v>68566/002</v>
          </cell>
          <cell r="B379" t="str">
            <v>COBERTURA TELHA CERÂMICA PLAN, SEM CUMEEIRA E MADEIRAMENTO</v>
          </cell>
          <cell r="C379" t="str">
            <v>M2</v>
          </cell>
          <cell r="D379">
            <v>26.36</v>
          </cell>
        </row>
        <row r="380">
          <cell r="A380" t="str">
            <v>68566/003</v>
          </cell>
          <cell r="B380" t="str">
            <v>COBERTURA TELHA CERÂMICA FRANCESA OU MARSELHESA, SEM CUMEEIRA E MADEIR</v>
          </cell>
          <cell r="C380" t="str">
            <v>M2</v>
          </cell>
          <cell r="D380">
            <v>20.91</v>
          </cell>
        </row>
        <row r="381">
          <cell r="B381" t="str">
            <v>AMENTO</v>
          </cell>
        </row>
        <row r="382">
          <cell r="A382" t="str">
            <v>68566/004</v>
          </cell>
          <cell r="B382" t="str">
            <v>COBERTURA TELHA CERÂMICA CANAL, C/ARGAMASSA CIMENTO/AREIA/SAIBRO TRAÇO</v>
          </cell>
          <cell r="C382" t="str">
            <v>M2</v>
          </cell>
          <cell r="D382">
            <v>29.49</v>
          </cell>
        </row>
        <row r="383">
          <cell r="B383" t="str">
            <v>1:2:3, SEM CUMEEIRA E MADEIRAMENTO</v>
          </cell>
        </row>
        <row r="384">
          <cell r="A384" t="str">
            <v>68566/005</v>
          </cell>
          <cell r="B384" t="str">
            <v>COBERTURA TELHA CERÂMICA PAULISTINHA/PIAUÍ (COLONIAL TRAPEIZODAL), C/A</v>
          </cell>
          <cell r="C384" t="str">
            <v>M2</v>
          </cell>
          <cell r="D384">
            <v>35.380000000000003</v>
          </cell>
        </row>
        <row r="385">
          <cell r="B385" t="str">
            <v>RGAMASSA CIMENTO/AREIA/SAIBRO TRAÇO 1:2:3, SEM CUMEEIRA E MADEIRAMENTO</v>
          </cell>
        </row>
        <row r="386">
          <cell r="A386" t="str">
            <v>68566/006</v>
          </cell>
          <cell r="B386" t="str">
            <v>COBERTURA TELHA CERÂMICA PAULISTA, C/ARGAMASSA CIMENTO/AREIA/SAIBRO TR</v>
          </cell>
          <cell r="C386" t="str">
            <v>M2</v>
          </cell>
          <cell r="D386">
            <v>33.24</v>
          </cell>
        </row>
        <row r="387">
          <cell r="B387" t="str">
            <v>AÇO 1:2:3, SEM CUMEEIRA E MADEIRAMENTO, INCLINAÇÃO 35%</v>
          </cell>
        </row>
        <row r="388">
          <cell r="A388" t="str">
            <v>68566/007</v>
          </cell>
          <cell r="B388" t="str">
            <v>CORDÃO DE ARREMATE EM BEIRAIS (LATERAIS) C/ TELHA COLONIAL EMBOÇADA C/</v>
          </cell>
          <cell r="C388" t="str">
            <v>M</v>
          </cell>
          <cell r="D388">
            <v>7.25</v>
          </cell>
        </row>
        <row r="389">
          <cell r="B389" t="str">
            <v>ARGAMASSA CIMENTO/CAL HIDRATADA/AREIA TRAÇO 1:2:8</v>
          </cell>
        </row>
        <row r="390">
          <cell r="A390" t="str">
            <v>68566/008</v>
          </cell>
          <cell r="B390" t="str">
            <v>EMBOÇAMENTO DA ÚLTIMA FIADA DE TELHA PLAN/COLONIAL/PAULISTA C/ARGAMASS</v>
          </cell>
          <cell r="C390" t="str">
            <v>M</v>
          </cell>
          <cell r="D390">
            <v>4.04</v>
          </cell>
        </row>
        <row r="391">
          <cell r="B391" t="str">
            <v>A CIMENTO/CAL HIDRATADA/AREIA, 1:2:8</v>
          </cell>
        </row>
        <row r="392">
          <cell r="A392" t="str">
            <v>68566/009</v>
          </cell>
          <cell r="B392" t="str">
            <v>COBERTURA TELHA CERAMICA FRANCESA INCL. MADEIRAMENTO (APOIO EM PAREDES</v>
          </cell>
          <cell r="C392" t="str">
            <v>M2</v>
          </cell>
          <cell r="D392">
            <v>67.239999999999995</v>
          </cell>
        </row>
        <row r="393">
          <cell r="B393" t="str">
            <v>S/TESOURA). CUMEEIRA E CORDAO DE ARREMATE DOS BEIRAS (LATERAL) EMBOCA-</v>
          </cell>
        </row>
        <row r="394">
          <cell r="B394" t="str">
            <v>DO C/ ARG. CIM/CAL/AREIA 1:2:8</v>
          </cell>
        </row>
        <row r="395">
          <cell r="A395" t="str">
            <v>68566/010</v>
          </cell>
          <cell r="B395" t="str">
            <v>COBERTURA C/TELHA FRANCESA INCL.MADEIRAMENTO (VAOS ATE 4,0M C/TESOURA)</v>
          </cell>
          <cell r="C395" t="str">
            <v>M2</v>
          </cell>
          <cell r="D395">
            <v>73.91</v>
          </cell>
        </row>
        <row r="396">
          <cell r="B396" t="str">
            <v>CUMEEIRA E CORDAO DE ARREMATE DOS BEIRAIS(LATERAL) EMBOCADO C/ ARGAM.</v>
          </cell>
        </row>
        <row r="397">
          <cell r="B397" t="str">
            <v>DE CIM/CAL/AREIA 1:2:8</v>
          </cell>
        </row>
        <row r="398">
          <cell r="A398" t="str">
            <v>68566/011</v>
          </cell>
          <cell r="B398" t="str">
            <v>COBERTURA TELHA CERAMICA TIPO PLAN INCL. MADEIRAMENTO(APOIO EM PAREDES</v>
          </cell>
          <cell r="C398" t="str">
            <v>M2</v>
          </cell>
          <cell r="D398">
            <v>71.34</v>
          </cell>
        </row>
        <row r="399">
          <cell r="B399" t="str">
            <v>SEM TESOURA). CUMEEIRA, CORDAO DE ARREMATE DOS BEIRAIS (LATERAL) E</v>
          </cell>
        </row>
        <row r="400">
          <cell r="B400" t="str">
            <v>ULTIMA FIADA EMBOCADA C/ARG. CIM/CAL/AREIA 1:2:8</v>
          </cell>
        </row>
        <row r="401">
          <cell r="A401" t="str">
            <v>68566/012</v>
          </cell>
          <cell r="B401" t="str">
            <v>COBERTURA C/TELHA CERAMICA COLONIAL, INCL. MADEIRAMENTO (C/TESOURA</v>
          </cell>
          <cell r="C401" t="str">
            <v>M2</v>
          </cell>
          <cell r="D401">
            <v>73.48</v>
          </cell>
        </row>
        <row r="402">
          <cell r="B402" t="str">
            <v>VAOS ATE 4,0M), CUMEEIRA, CORDAO DE ARREMATE DOS BEIRAIS (LATERAL)</v>
          </cell>
        </row>
        <row r="403">
          <cell r="B403" t="str">
            <v>E ULTIMA FIADA EMBOCADA C/ARG. CIM/AREIA 1:2:8</v>
          </cell>
        </row>
        <row r="404">
          <cell r="A404" t="str">
            <v>CÓDIGO</v>
          </cell>
          <cell r="B404" t="str">
            <v>|D E S C R I Ç Ã O                                                   |UN</v>
          </cell>
          <cell r="C404" t="str">
            <v>IDADE</v>
          </cell>
          <cell r="D404" t="str">
            <v>|CUSTO TOTAL</v>
          </cell>
        </row>
        <row r="405">
          <cell r="A405" t="str">
            <v>ÍNCULO.....:</v>
          </cell>
          <cell r="B405" t="str">
            <v>NACIONAL CAIXA</v>
          </cell>
        </row>
        <row r="407">
          <cell r="A407" t="str">
            <v>68566/013</v>
          </cell>
          <cell r="B407" t="str">
            <v>COBERTURA C/TELHA CERAMICA COLONIAL, INCL.MADEIRAMENTO (APOIO EM PARE-</v>
          </cell>
          <cell r="C407" t="str">
            <v>M2</v>
          </cell>
          <cell r="D407">
            <v>65.430000000000007</v>
          </cell>
        </row>
        <row r="408">
          <cell r="B408" t="str">
            <v>DES, SEM TESOURA). CUMEEIRA, CORDAO DE ARREMATE DOS BEIRAIS  (LATERAL)</v>
          </cell>
        </row>
        <row r="409">
          <cell r="B409" t="str">
            <v>E ULTIMA FIADA EMBOCADA C/ ARG. CIM/CAL/AREIA 1:2:8</v>
          </cell>
        </row>
        <row r="410">
          <cell r="A410">
            <v>75</v>
          </cell>
          <cell r="B410" t="str">
            <v>TELHAMENTO COM TELHA DE FIBROCIMENTO</v>
          </cell>
        </row>
        <row r="411">
          <cell r="A411">
            <v>23758</v>
          </cell>
          <cell r="B411" t="str">
            <v>COBERTURA TELHA FIBROCIMENTO</v>
          </cell>
        </row>
        <row r="412">
          <cell r="A412" t="str">
            <v>23758/001</v>
          </cell>
          <cell r="B412" t="str">
            <v>COBERTURA TELHA FIBROCIMENTO ONDULADA 6MM, INCLUSIVE MADEIRAMENTO (APO</v>
          </cell>
          <cell r="C412" t="str">
            <v>M2</v>
          </cell>
          <cell r="D412">
            <v>50.29</v>
          </cell>
        </row>
        <row r="413">
          <cell r="B413" t="str">
            <v>IADA EM PAREDES S/TESOURAS) CUMEEIRA ARTICULADA</v>
          </cell>
        </row>
        <row r="414">
          <cell r="A414" t="str">
            <v>23758/002</v>
          </cell>
          <cell r="B414" t="str">
            <v>COBERTURA C/ TELHA DE FIBROCIMENTO ONDULADA 6MM, INCL. MADEIRAMENTO</v>
          </cell>
          <cell r="C414" t="str">
            <v>M2</v>
          </cell>
          <cell r="D414">
            <v>62.29</v>
          </cell>
        </row>
        <row r="415">
          <cell r="B415" t="str">
            <v>(VAOS ATE 10,0M - C/TESOURAS) E CUMEEIRA UNIVERSAL</v>
          </cell>
        </row>
        <row r="416">
          <cell r="A416" t="str">
            <v>23758/003</v>
          </cell>
          <cell r="B416" t="str">
            <v>COBERTURA EM TELHA DE FIBROCIMENTO ONDULADA 6MM, INCL. MADEIRAMENTO</v>
          </cell>
          <cell r="C416" t="str">
            <v>M2</v>
          </cell>
          <cell r="D416">
            <v>50.29</v>
          </cell>
        </row>
        <row r="417">
          <cell r="B417" t="str">
            <v>(APOIADO EM PAREDES, SEM TESOURA) E CUMEEIRA UNIVERSAL</v>
          </cell>
        </row>
        <row r="418">
          <cell r="A418">
            <v>23771</v>
          </cell>
          <cell r="B418" t="str">
            <v>COBERTURA FIBROCIMENTO BLOCO 2Q</v>
          </cell>
        </row>
        <row r="419">
          <cell r="A419" t="str">
            <v>23771/001</v>
          </cell>
          <cell r="B419" t="str">
            <v>COBERTURA FIBROCIMENTO CANALETE PR5-2Q-T INCL MADEIRAMENTO</v>
          </cell>
          <cell r="C419" t="str">
            <v>M2</v>
          </cell>
          <cell r="D419">
            <v>66.3</v>
          </cell>
        </row>
        <row r="420">
          <cell r="A420">
            <v>68520</v>
          </cell>
          <cell r="B420" t="str">
            <v>TELHAMENTO C/ TELHA DE FIBROCIMENTO</v>
          </cell>
        </row>
        <row r="421">
          <cell r="A421" t="str">
            <v>68520/001</v>
          </cell>
          <cell r="B421" t="str">
            <v>TELHAMENTO C/ TELHA DE FIBROCIMENTO ONDULADA 6MM - 2,44 X 1,10M. FORNE</v>
          </cell>
          <cell r="C421" t="str">
            <v>M2</v>
          </cell>
          <cell r="D421">
            <v>20.059999999999999</v>
          </cell>
        </row>
        <row r="422">
          <cell r="B422" t="str">
            <v>CIMENTO E COLOCAÇÃO.</v>
          </cell>
        </row>
        <row r="423">
          <cell r="A423">
            <v>76</v>
          </cell>
          <cell r="B423" t="str">
            <v>TELHAMENTO COM TELHA METALICA</v>
          </cell>
        </row>
        <row r="424">
          <cell r="A424">
            <v>24757</v>
          </cell>
          <cell r="B424" t="str">
            <v>COBERTURA COM TELHA CHAPA ACO ZINCADA 0,5MM</v>
          </cell>
        </row>
        <row r="425">
          <cell r="A425" t="str">
            <v>24757/001</v>
          </cell>
          <cell r="B425" t="str">
            <v>COBERTURA COM TELHA CHAPA AÇO ZINCADO, ONDULADA, ESP = 0,5MM</v>
          </cell>
          <cell r="C425" t="str">
            <v>M2</v>
          </cell>
          <cell r="D425">
            <v>28.96</v>
          </cell>
        </row>
        <row r="426">
          <cell r="A426">
            <v>77</v>
          </cell>
          <cell r="B426" t="str">
            <v>MADEIRAMENTO/TELHAMENTO C/ TELHAS CERAMICAS</v>
          </cell>
        </row>
        <row r="427">
          <cell r="A427">
            <v>23726</v>
          </cell>
          <cell r="B427" t="str">
            <v>COBERTURA TELHA CERAMICA</v>
          </cell>
        </row>
        <row r="428">
          <cell r="A428" t="str">
            <v>23726/001</v>
          </cell>
          <cell r="B428" t="str">
            <v>COBERTURA C/TELHA CERAMICA FRANCESA, INCLUSIVE MADEIRAMENTO (APOIO EM</v>
          </cell>
          <cell r="C428" t="str">
            <v>M2</v>
          </cell>
          <cell r="D428">
            <v>67.239999999999995</v>
          </cell>
        </row>
        <row r="429">
          <cell r="B429" t="str">
            <v>PAREDES, SEM TESOURA), CUMEEIRA E CORDAO DE ARREMATE DOS BEIRAIS (LATE</v>
          </cell>
        </row>
        <row r="430">
          <cell r="B430" t="str">
            <v>RAL) EMBOCADOS C/ARGAMASSA CIM/CAL/AREIA 1:2:8</v>
          </cell>
        </row>
        <row r="431">
          <cell r="A431" t="str">
            <v>23726/002</v>
          </cell>
          <cell r="B431" t="str">
            <v>COBERTURA C/TELHA CERAMICA PLAN, INCLUSIVE MADEIRAMENTO (APOIO EM PARE</v>
          </cell>
          <cell r="C431" t="str">
            <v>M2</v>
          </cell>
          <cell r="D431">
            <v>71.34</v>
          </cell>
        </row>
        <row r="432">
          <cell r="B432" t="str">
            <v>DES, SEM TESOURA), CUMEEIRA, CORDAO DE ARREMATE DOS BEIRAIS (LATERAL)</v>
          </cell>
        </row>
        <row r="433">
          <cell r="B433" t="str">
            <v>E ULTIMA FIDA ARGAMASSADA COM CIMENTO/CAL/AREIA 1:2:8</v>
          </cell>
        </row>
        <row r="434">
          <cell r="A434" t="str">
            <v>23726/003</v>
          </cell>
          <cell r="B434" t="str">
            <v>COBERTURA C/TELHA CERAMICA ROMANA, INCLUSIVE MADEIRAMENTO E CUMEEIRA</v>
          </cell>
          <cell r="C434" t="str">
            <v>M2</v>
          </cell>
          <cell r="D434">
            <v>68.84</v>
          </cell>
        </row>
        <row r="435">
          <cell r="A435" t="str">
            <v>CÓDIGO</v>
          </cell>
          <cell r="B435" t="str">
            <v>|D E S C R I Ç Ã O                                                   |UN</v>
          </cell>
          <cell r="C435" t="str">
            <v>IDADE</v>
          </cell>
          <cell r="D435" t="str">
            <v>|CUSTO TOTAL</v>
          </cell>
        </row>
        <row r="436">
          <cell r="A436" t="str">
            <v>ÍNCULO.....:</v>
          </cell>
          <cell r="B436" t="str">
            <v>NACIONAL CAIXA</v>
          </cell>
        </row>
        <row r="438">
          <cell r="B438" t="str">
            <v>EMPREGANDO ARGAMASSA DE CIM/CAL/AREIA 1:2:9</v>
          </cell>
        </row>
        <row r="439">
          <cell r="A439" t="str">
            <v>23726/004</v>
          </cell>
          <cell r="B439" t="str">
            <v>COBERTURA C/TELHA CERAMICA COLONIAL, INCL MADEIRAMENTO(APOIO EM PARE-</v>
          </cell>
          <cell r="C439" t="str">
            <v>M2</v>
          </cell>
          <cell r="D439">
            <v>65.430000000000007</v>
          </cell>
        </row>
        <row r="440">
          <cell r="B440" t="str">
            <v>DES, SEM TESOURA), CUMEEIRA, CORDAO DE ARREMATE DOS BEIRAIS (LATERAL)</v>
          </cell>
        </row>
        <row r="441">
          <cell r="B441" t="str">
            <v>E ULTIMA FIADA EMBOCADA COM ARG CIMENTO/CAL/AREIA 1:2:8</v>
          </cell>
        </row>
        <row r="442">
          <cell r="A442">
            <v>24317</v>
          </cell>
          <cell r="B442" t="str">
            <v>CONSERVACAO COBERTURAS PREDIAIS - PAR</v>
          </cell>
        </row>
        <row r="443">
          <cell r="A443" t="str">
            <v>24317/001</v>
          </cell>
          <cell r="B443" t="str">
            <v>CONSERVACAO COBERTURA PREDIAL/PAR, DE TELHAS FRANCESAS</v>
          </cell>
          <cell r="C443" t="str">
            <v>M2</v>
          </cell>
          <cell r="D443">
            <v>20.170000000000002</v>
          </cell>
        </row>
        <row r="444">
          <cell r="A444" t="str">
            <v>24317/002</v>
          </cell>
          <cell r="B444" t="str">
            <v>CONSERVACAO COBERTURA PREDIAL/PAR, DE TELHAS COLONIAIS</v>
          </cell>
          <cell r="C444" t="str">
            <v>M2</v>
          </cell>
          <cell r="D444">
            <v>21.4</v>
          </cell>
        </row>
        <row r="445">
          <cell r="A445" t="str">
            <v>24317/003</v>
          </cell>
          <cell r="B445" t="str">
            <v>CONSERVACAO COBERTURA PREDIAL/PAR, DE TELHAS ROMANAS</v>
          </cell>
          <cell r="C445" t="str">
            <v>M2</v>
          </cell>
          <cell r="D445">
            <v>19.55</v>
          </cell>
        </row>
        <row r="446">
          <cell r="A446">
            <v>78</v>
          </cell>
          <cell r="B446" t="str">
            <v>MADEIRAMENTO/TELHAMENTO C/ TELHAS FIBROCIMENTO</v>
          </cell>
        </row>
        <row r="447">
          <cell r="A447">
            <v>24132</v>
          </cell>
          <cell r="B447" t="str">
            <v>COBERTURA EM TELHA DE FIBROCIMENTO</v>
          </cell>
        </row>
        <row r="448">
          <cell r="A448" t="str">
            <v>24132/001</v>
          </cell>
          <cell r="B448" t="str">
            <v>COBERTURA EM TELHA DE FIBROCIMENTO ONDULADA 6 MM, INCL. MADEIRAMENTO</v>
          </cell>
          <cell r="C448" t="str">
            <v>M2</v>
          </cell>
          <cell r="D448">
            <v>50.29</v>
          </cell>
        </row>
        <row r="449">
          <cell r="A449">
            <v>24318</v>
          </cell>
          <cell r="B449" t="str">
            <v>CONSERVACAO COBERTURAS PREDIAIS - PAR</v>
          </cell>
        </row>
        <row r="450">
          <cell r="A450" t="str">
            <v>24318/001</v>
          </cell>
          <cell r="B450" t="str">
            <v>CONSERVACAO COBERTURA PREDIAL/PAR, COM CHAPAS FIBROCIMENTO</v>
          </cell>
          <cell r="C450" t="str">
            <v>M2</v>
          </cell>
          <cell r="D450">
            <v>15.08</v>
          </cell>
        </row>
        <row r="451">
          <cell r="A451">
            <v>79</v>
          </cell>
          <cell r="B451" t="str">
            <v>CUMEEIRA CERAMICA</v>
          </cell>
        </row>
        <row r="452">
          <cell r="A452">
            <v>6058</v>
          </cell>
          <cell r="B452" t="str">
            <v>CUMEEIRA COM TELHA CERÂMICA EMBOÇADA COM ARGAMASSA DE CIMENTO/CAL HIDR</v>
          </cell>
          <cell r="C452" t="str">
            <v>M</v>
          </cell>
          <cell r="D452">
            <v>9.0299999999999994</v>
          </cell>
        </row>
        <row r="453">
          <cell r="B453" t="str">
            <v>ATADA/AREIA - 1:2:8</v>
          </cell>
        </row>
        <row r="454">
          <cell r="A454">
            <v>68594</v>
          </cell>
          <cell r="B454" t="str">
            <v>ARREMATE TELHA CERAMICA EMBOCADA C/ARGAMASSA CIMENTO/AREIA/SAIBRO 1:2:</v>
          </cell>
        </row>
        <row r="455">
          <cell r="B455">
            <v>3</v>
          </cell>
        </row>
        <row r="456">
          <cell r="A456" t="str">
            <v>68594/001</v>
          </cell>
          <cell r="B456" t="str">
            <v>CUMEEIRA TELHA CERÂMICA EMBOÇADA COM ARGAMASSA DE CIMENTO/AREIA/SAIBRO</v>
          </cell>
          <cell r="C456" t="str">
            <v>M</v>
          </cell>
          <cell r="D456">
            <v>9.2799999999999994</v>
          </cell>
        </row>
        <row r="457">
          <cell r="B457" t="str">
            <v>- 1:2:3</v>
          </cell>
        </row>
        <row r="458">
          <cell r="A458" t="str">
            <v>68594/002</v>
          </cell>
          <cell r="B458" t="str">
            <v>ARREMATE COM TELHA CERÂMICA EMBOCADA C/ ARGAMASSA CIMENTO/AREIA/SAIBRO</v>
          </cell>
          <cell r="C458" t="str">
            <v>M</v>
          </cell>
          <cell r="D458">
            <v>7.48</v>
          </cell>
        </row>
        <row r="459">
          <cell r="B459" t="str">
            <v>TRAÇO 1:2:3</v>
          </cell>
        </row>
        <row r="460">
          <cell r="A460">
            <v>80</v>
          </cell>
          <cell r="B460" t="str">
            <v>CUMEEIRA DE FIBROCIMENTO</v>
          </cell>
        </row>
        <row r="461">
          <cell r="A461">
            <v>68687</v>
          </cell>
          <cell r="B461" t="str">
            <v>CUMEEIRA FIBROCIMENTO</v>
          </cell>
        </row>
        <row r="462">
          <cell r="A462" t="str">
            <v>68687/001</v>
          </cell>
          <cell r="B462" t="str">
            <v>CUMEEIRA FIBROCIMENTO UNIVERSAL PARA TELHA ONDULADA (6MM - 110X21CM),</v>
          </cell>
          <cell r="C462" t="str">
            <v>M</v>
          </cell>
          <cell r="D462">
            <v>55.46</v>
          </cell>
        </row>
        <row r="463">
          <cell r="B463" t="str">
            <v>COM JUNTA PLÁSTICA DE VEDAÇÃO, INCLUINDO FORNECIMENTO, COLOCAÇÃO E PAR</v>
          </cell>
        </row>
        <row r="464">
          <cell r="B464" t="str">
            <v>AFUSOS DE FIXAÇÃO</v>
          </cell>
        </row>
        <row r="465">
          <cell r="A465" t="str">
            <v>68687/002</v>
          </cell>
          <cell r="B465" t="str">
            <v>CUMEEIRA FIBROCIMENTO TIPO SHED PARA TELHA ONDULADA, COM JUNTA PLÁSTIC</v>
          </cell>
          <cell r="C465" t="str">
            <v>M</v>
          </cell>
          <cell r="D465">
            <v>47.13</v>
          </cell>
        </row>
        <row r="466">
          <cell r="A466" t="str">
            <v>CÓDIGO</v>
          </cell>
          <cell r="B466" t="str">
            <v>|D E S C R I Ç Ã O                                                   |UN</v>
          </cell>
          <cell r="C466" t="str">
            <v>IDADE</v>
          </cell>
          <cell r="D466" t="str">
            <v>|CUSTO TOTAL</v>
          </cell>
        </row>
        <row r="467">
          <cell r="A467" t="str">
            <v>ÍNCULO.....:</v>
          </cell>
          <cell r="B467" t="str">
            <v>NACIONAL CAIXA</v>
          </cell>
        </row>
        <row r="469">
          <cell r="B469" t="str">
            <v>A DE VEDAÇÃO</v>
          </cell>
        </row>
        <row r="470">
          <cell r="A470">
            <v>81</v>
          </cell>
          <cell r="B470" t="str">
            <v>CALHA DE CONCRETO</v>
          </cell>
        </row>
        <row r="471">
          <cell r="A471">
            <v>68506</v>
          </cell>
          <cell r="B471" t="str">
            <v>CALHA 0,4X0,2M C/FUNDO CONCR ARM ESP=5CM 1:2,5:4, PAREDE EM ALV 1/2 VE</v>
          </cell>
        </row>
        <row r="472">
          <cell r="B472" t="str">
            <v>Z C/ARG 1:9, REVEST C/CHAPISCO 1:4 E MASSA ESP=2CM</v>
          </cell>
        </row>
        <row r="473">
          <cell r="A473" t="str">
            <v>68506/001</v>
          </cell>
          <cell r="B473" t="str">
            <v>CALHA 0,4X0,2M (BASE X ALTURA) C/FUNDO CONCR ARM ESP=5CM 1:2,5:4, PARE</v>
          </cell>
          <cell r="C473" t="str">
            <v>M</v>
          </cell>
          <cell r="D473">
            <v>50.9</v>
          </cell>
        </row>
        <row r="474">
          <cell r="B474" t="str">
            <v>DE EM ALV TIJOLO FURADO 1/2 VEZ C/ARG 1:9, CHAPISCO 1:4 E REVESTIMENTO</v>
          </cell>
        </row>
        <row r="475">
          <cell r="B475" t="str">
            <v>CIMENTADO DESEMPOLADO 1:4 ESP=2CM</v>
          </cell>
        </row>
        <row r="476">
          <cell r="A476">
            <v>83</v>
          </cell>
          <cell r="B476" t="str">
            <v>CALHA DE PVC, PECAS E ACESSORIOS</v>
          </cell>
        </row>
        <row r="477">
          <cell r="A477">
            <v>68327</v>
          </cell>
          <cell r="B477" t="str">
            <v>BUZINOTE (TUBO PVC 50MM) PARA SAÍDA DE ÁGUA DE PISO DE QUADRA ESPORTIV</v>
          </cell>
          <cell r="C477" t="str">
            <v>M</v>
          </cell>
          <cell r="D477">
            <v>4.8499999999999996</v>
          </cell>
        </row>
        <row r="478">
          <cell r="B478" t="str">
            <v>A</v>
          </cell>
        </row>
        <row r="479">
          <cell r="A479">
            <v>84</v>
          </cell>
          <cell r="B479" t="str">
            <v>CALHA METALICA</v>
          </cell>
        </row>
        <row r="480">
          <cell r="A480">
            <v>24141</v>
          </cell>
          <cell r="B480" t="str">
            <v>CALHA EM CHAPA GALVANIZADA</v>
          </cell>
        </row>
        <row r="481">
          <cell r="A481" t="str">
            <v>24141/001</v>
          </cell>
          <cell r="B481" t="str">
            <v>CALHA EM CHAPA GALVANIZADA Nº 24 (ESPESSURA=0,65MM), DESENVOLVIMENTO=3</v>
          </cell>
          <cell r="C481" t="str">
            <v>M</v>
          </cell>
          <cell r="D481">
            <v>25.22</v>
          </cell>
        </row>
        <row r="482">
          <cell r="B482" t="str">
            <v>3CM</v>
          </cell>
        </row>
        <row r="483">
          <cell r="A483">
            <v>24319</v>
          </cell>
          <cell r="B483" t="str">
            <v>CONSERVACAO DE CALHAS - PAR</v>
          </cell>
        </row>
        <row r="484">
          <cell r="A484" t="str">
            <v>24319/001</v>
          </cell>
          <cell r="B484" t="str">
            <v>CONSERVACAO DE COBERTURA PREDIAL/PAR - CALHAS METALICAS</v>
          </cell>
          <cell r="C484" t="str">
            <v>M</v>
          </cell>
          <cell r="D484">
            <v>7.75</v>
          </cell>
        </row>
        <row r="485">
          <cell r="A485">
            <v>86</v>
          </cell>
          <cell r="B485" t="str">
            <v>RUFO METALICO</v>
          </cell>
        </row>
        <row r="486">
          <cell r="A486">
            <v>24133</v>
          </cell>
          <cell r="B486" t="str">
            <v>RUFO EM CHAPA GALVANIZADA</v>
          </cell>
        </row>
        <row r="487">
          <cell r="A487" t="str">
            <v>24133/001</v>
          </cell>
          <cell r="B487" t="str">
            <v>RUFO EM CHAPA GALVANIZADA NUM 24 L=25 CM</v>
          </cell>
          <cell r="C487" t="str">
            <v>M</v>
          </cell>
          <cell r="D487">
            <v>24.81</v>
          </cell>
        </row>
        <row r="488">
          <cell r="A488">
            <v>88</v>
          </cell>
          <cell r="B488" t="str">
            <v>RUFO EM CONCRETO</v>
          </cell>
        </row>
        <row r="489">
          <cell r="A489">
            <v>68058</v>
          </cell>
          <cell r="B489" t="str">
            <v>ALGEROZ (RUFO) EM CONCRETO ARMADO, LARGURA 40 CM E ESPESSURA 7 CM</v>
          </cell>
          <cell r="C489" t="str">
            <v>M</v>
          </cell>
          <cell r="D489">
            <v>39.14</v>
          </cell>
        </row>
        <row r="490">
          <cell r="A490">
            <v>68505</v>
          </cell>
          <cell r="B490" t="str">
            <v>ALGEROZ EM CONCRETO ARMADO (RUFO DE CONCRETO)</v>
          </cell>
        </row>
        <row r="491">
          <cell r="A491" t="str">
            <v>68505/001</v>
          </cell>
          <cell r="B491" t="str">
            <v>ALGEROZ (RUFO) EM CONCRETO ARMADO, LARGURA = 40 CM E ESPESSURA = 3 CM</v>
          </cell>
          <cell r="C491" t="str">
            <v>M</v>
          </cell>
          <cell r="D491">
            <v>17.36</v>
          </cell>
        </row>
        <row r="492">
          <cell r="A492">
            <v>252</v>
          </cell>
          <cell r="B492" t="str">
            <v>TELHAMENTO COM TELHA DE FIBRA DE VIDRO</v>
          </cell>
        </row>
        <row r="493">
          <cell r="A493">
            <v>41619</v>
          </cell>
          <cell r="B493" t="str">
            <v>COBERTURA COM TELHA DE FIBRA DE VIDRO, ONDULADA, COLORIDA, 2,44 X 0,50</v>
          </cell>
          <cell r="C493" t="str">
            <v>M2</v>
          </cell>
          <cell r="D493">
            <v>30.84</v>
          </cell>
        </row>
        <row r="494">
          <cell r="B494" t="str">
            <v>M E = 0,6 MM</v>
          </cell>
        </row>
        <row r="495">
          <cell r="A495">
            <v>291</v>
          </cell>
          <cell r="B495" t="str">
            <v>ESTRUTURA METALICA</v>
          </cell>
        </row>
        <row r="496">
          <cell r="A496">
            <v>25624</v>
          </cell>
          <cell r="B496" t="str">
            <v>ESTRUTURAS METALICAS DIVERSAS</v>
          </cell>
        </row>
        <row r="497">
          <cell r="A497" t="str">
            <v>CÓDIGO</v>
          </cell>
          <cell r="B497" t="str">
            <v>|D E S C R I Ç Ã O                                                   |UN</v>
          </cell>
          <cell r="C497" t="str">
            <v>IDADE</v>
          </cell>
          <cell r="D497" t="str">
            <v>|CUSTO TOTAL</v>
          </cell>
        </row>
        <row r="498">
          <cell r="A498" t="str">
            <v>ÍNCULO.....:</v>
          </cell>
          <cell r="B498" t="str">
            <v>NACIONAL CAIXA</v>
          </cell>
        </row>
        <row r="500">
          <cell r="A500" t="str">
            <v>25624/001</v>
          </cell>
          <cell r="B500" t="str">
            <v>ESTRUTURA METÁLICA C/ PERFIS ”I” 8 A 12” EM AÇO LAMINADO (VIGA ISOLADA</v>
          </cell>
          <cell r="C500" t="str">
            <v>KG</v>
          </cell>
          <cell r="D500">
            <v>6.87</v>
          </cell>
        </row>
        <row r="501">
          <cell r="B501" t="str">
            <v>, ESCORA, PÓRTICO, ETC). FORNECIMENTO E MONTAGEM, INCLUSIVE PERDAS (5%</v>
          </cell>
        </row>
        <row r="502">
          <cell r="B502" t="str">
            <v>).</v>
          </cell>
        </row>
        <row r="503">
          <cell r="A503" t="str">
            <v>25624/002</v>
          </cell>
          <cell r="B503" t="str">
            <v>ESTRUTURA METÁLICA C/ PERFIS ”I” ATÉ 8” EM AÇO LAMINADO (VIGA ISOLADA,</v>
          </cell>
          <cell r="C503" t="str">
            <v>KG</v>
          </cell>
          <cell r="D503">
            <v>4.91</v>
          </cell>
        </row>
        <row r="504">
          <cell r="B504" t="str">
            <v>ESCORA, PÓRTICO, ETC). FORNECIMENTO E MONTAGEM, INCLSIVE PERDAS (5%).</v>
          </cell>
        </row>
        <row r="505">
          <cell r="A505" t="str">
            <v>25624/003</v>
          </cell>
          <cell r="B505" t="str">
            <v>ESTRUTURA METÁLICA P/ GALPÕES, VÃO DE 12,00M, EM PÓRTICOS EM TRELIÇA D</v>
          </cell>
          <cell r="C505" t="str">
            <v>KG</v>
          </cell>
          <cell r="D505">
            <v>7.95</v>
          </cell>
        </row>
        <row r="506">
          <cell r="B506" t="str">
            <v>E  AÇO,  FORNECIMENTO, MONTAGEM E PINTURA COM FUNDO  ANTICORROSIVO.</v>
          </cell>
        </row>
        <row r="507">
          <cell r="A507" t="str">
            <v>DROP</v>
          </cell>
          <cell r="B507" t="str">
            <v>DRENAGEM/OBRAS DE CONTENCAO/POCOS DE VISITA E CAIXAS</v>
          </cell>
        </row>
        <row r="508">
          <cell r="A508">
            <v>28</v>
          </cell>
          <cell r="B508" t="str">
            <v>DRENOS</v>
          </cell>
        </row>
        <row r="509">
          <cell r="A509">
            <v>11510</v>
          </cell>
          <cell r="B509" t="str">
            <v>EXECUCAO DA ENVOLTORIA DOS DRENOS DE GASES - MMA</v>
          </cell>
        </row>
        <row r="510">
          <cell r="A510" t="str">
            <v>11510/001</v>
          </cell>
          <cell r="B510" t="str">
            <v>EXECUÇÃO DA ENVOLTÓRIA DOS DRENOS DE GASES - MMA, EM TUBOS DE CONCRETO</v>
          </cell>
          <cell r="C510" t="str">
            <v>M</v>
          </cell>
          <cell r="D510">
            <v>92.66</v>
          </cell>
        </row>
        <row r="511">
          <cell r="B511" t="str">
            <v>, DI=60 CM, PREENCHIDOS COM RACHÃO.</v>
          </cell>
        </row>
        <row r="512">
          <cell r="A512">
            <v>24237</v>
          </cell>
          <cell r="B512" t="str">
            <v>FORNECIMENTO/ASSENTAMENTO DE MANTA GEOTEXTIL BIDIM OP-60 EM DRENOS</v>
          </cell>
        </row>
        <row r="513">
          <cell r="A513" t="str">
            <v>24237/001</v>
          </cell>
          <cell r="B513" t="str">
            <v>FORNECIMENTO/ASSENTAMENTO DE MANTA GEOTEXTIL RT-31 (ANT OP-60) BIDIM</v>
          </cell>
          <cell r="C513" t="str">
            <v>M2</v>
          </cell>
          <cell r="D513">
            <v>19.39</v>
          </cell>
        </row>
        <row r="514">
          <cell r="A514">
            <v>26277</v>
          </cell>
          <cell r="B514" t="str">
            <v>DRENOS DE CHORUME EM TUBOS DRENANTES - MMA</v>
          </cell>
        </row>
        <row r="515">
          <cell r="A515" t="str">
            <v>26277/001</v>
          </cell>
          <cell r="B515" t="str">
            <v>EM TUBOS DE PVC, D = 100 MM, ENVOLTOS EM BRITA E GEOTEXTIL</v>
          </cell>
          <cell r="C515" t="str">
            <v>M</v>
          </cell>
          <cell r="D515">
            <v>44.68</v>
          </cell>
        </row>
        <row r="516">
          <cell r="A516" t="str">
            <v>26277/002</v>
          </cell>
          <cell r="B516" t="str">
            <v>EM TUBOS DE PVC, D = 150 MM, ENVOLTOS EM BRITA E GEOTEXTIL</v>
          </cell>
          <cell r="C516" t="str">
            <v>M</v>
          </cell>
          <cell r="D516">
            <v>67.099999999999994</v>
          </cell>
        </row>
        <row r="517">
          <cell r="A517" t="str">
            <v>26277/003</v>
          </cell>
          <cell r="B517" t="str">
            <v>EM TUBOS DRENANTES DE CONCRETO, D = 200 MM, ENVOLTOS EM BRITA E GEOTEX</v>
          </cell>
          <cell r="C517" t="str">
            <v>M</v>
          </cell>
          <cell r="D517">
            <v>40.65</v>
          </cell>
        </row>
        <row r="518">
          <cell r="B518" t="str">
            <v>TIL</v>
          </cell>
        </row>
        <row r="519">
          <cell r="A519">
            <v>26278</v>
          </cell>
          <cell r="B519" t="str">
            <v>COLOCACAO DE MANTA                   - MMA</v>
          </cell>
        </row>
        <row r="520">
          <cell r="A520" t="str">
            <v>26278/001</v>
          </cell>
          <cell r="B520" t="str">
            <v>COLOCACAO DE MANTA POLYESTER - GEOTEXTIL OP 20</v>
          </cell>
          <cell r="C520" t="str">
            <v>M2</v>
          </cell>
          <cell r="D520">
            <v>9.65</v>
          </cell>
        </row>
        <row r="521">
          <cell r="A521" t="str">
            <v>26278/002</v>
          </cell>
          <cell r="B521" t="str">
            <v>COLOCACAO MANTA IMPERMEABILIZANTE</v>
          </cell>
          <cell r="C521" t="str">
            <v>M2</v>
          </cell>
          <cell r="D521">
            <v>26.69</v>
          </cell>
        </row>
        <row r="522">
          <cell r="A522">
            <v>55911</v>
          </cell>
          <cell r="B522" t="str">
            <v>DRENO PARA FUNDACAO DE RESERVATORIOS APOIADOS</v>
          </cell>
          <cell r="C522" t="str">
            <v>UN</v>
          </cell>
          <cell r="D522">
            <v>1097.79</v>
          </cell>
        </row>
        <row r="523">
          <cell r="A523">
            <v>71419</v>
          </cell>
          <cell r="B523" t="str">
            <v>CAMADA DRENANTE COM BRITA</v>
          </cell>
        </row>
        <row r="524">
          <cell r="A524" t="str">
            <v>71419/001</v>
          </cell>
          <cell r="B524" t="str">
            <v>CAMADA DRENANTE COM BRITA NUM 3</v>
          </cell>
          <cell r="C524" t="str">
            <v>M3</v>
          </cell>
          <cell r="D524">
            <v>80.95</v>
          </cell>
        </row>
        <row r="525">
          <cell r="A525" t="str">
            <v>71419/002</v>
          </cell>
          <cell r="B525" t="str">
            <v>CAMADA DE BRITA Nº 4 - LEITO FILTRANTE</v>
          </cell>
          <cell r="C525" t="str">
            <v>M3</v>
          </cell>
          <cell r="D525">
            <v>87.34</v>
          </cell>
        </row>
        <row r="526">
          <cell r="A526">
            <v>71420</v>
          </cell>
          <cell r="B526" t="str">
            <v>DRENO PROFUNDO COM TUBO PEAD</v>
          </cell>
        </row>
        <row r="527">
          <cell r="A527" t="str">
            <v>71420/001</v>
          </cell>
          <cell r="B527" t="str">
            <v>DRENO PROFUNDO EM TUBO PEAD PERFURADO DN=4"</v>
          </cell>
          <cell r="C527" t="str">
            <v>M</v>
          </cell>
          <cell r="D527">
            <v>30.54</v>
          </cell>
        </row>
        <row r="528">
          <cell r="A528" t="str">
            <v>CÓDIGO</v>
          </cell>
          <cell r="B528" t="str">
            <v>|D E S C R I Ç Ã O                                                   |UN</v>
          </cell>
          <cell r="C528" t="str">
            <v>IDADE</v>
          </cell>
          <cell r="D528" t="str">
            <v>|CUSTO TOTAL</v>
          </cell>
        </row>
        <row r="529">
          <cell r="A529" t="str">
            <v>ÍNCULO.....:</v>
          </cell>
          <cell r="B529" t="str">
            <v>NACIONAL CAIXA</v>
          </cell>
        </row>
        <row r="531">
          <cell r="A531">
            <v>29</v>
          </cell>
          <cell r="B531" t="str">
            <v>ENROCAMENTOS</v>
          </cell>
        </row>
        <row r="532">
          <cell r="A532">
            <v>11512</v>
          </cell>
          <cell r="B532" t="str">
            <v>CONSTRUCAO DE ESCADAS DE DISSIPACAO DE AGUAS PLUVIAIS - MMA</v>
          </cell>
        </row>
        <row r="533">
          <cell r="A533" t="str">
            <v>11512/001</v>
          </cell>
          <cell r="B533" t="str">
            <v>EM CONCRETO SIMPLES E ALVENARIA DE BLOCOS DE CONCRETO - MMA</v>
          </cell>
          <cell r="C533" t="str">
            <v>M</v>
          </cell>
          <cell r="D533">
            <v>58.69</v>
          </cell>
        </row>
        <row r="534">
          <cell r="A534">
            <v>35</v>
          </cell>
          <cell r="B534" t="str">
            <v>CALHAS DE DRENAGEM/ALAS DE GALERIAS (ESTRUT. DE LANCAMENTO)</v>
          </cell>
        </row>
        <row r="535">
          <cell r="A535">
            <v>9538</v>
          </cell>
          <cell r="B535" t="str">
            <v>FABRICACAO DE CANALETAS PREMOLDADAS P/DRENAGEM DE AGUAS</v>
          </cell>
          <cell r="C535" t="str">
            <v>UN</v>
          </cell>
          <cell r="D535">
            <v>282.98</v>
          </cell>
        </row>
        <row r="536">
          <cell r="B536" t="str">
            <v>PLUVIAIS, 85X60X15 CM, E=4 CM (SECCAO TRANSVERSAL TRIANGULAR)</v>
          </cell>
        </row>
        <row r="537">
          <cell r="B537" t="str">
            <v>MM</v>
          </cell>
        </row>
        <row r="538">
          <cell r="A538">
            <v>10403</v>
          </cell>
          <cell r="B538" t="str">
            <v>CALHA PRE-MOLDADA DE CONCRETO SIMPLES DN 200</v>
          </cell>
        </row>
        <row r="539">
          <cell r="A539" t="str">
            <v>10403/001</v>
          </cell>
          <cell r="B539" t="str">
            <v>CALHA PRE-MOLDADA DE CONCRETO SIMPLES DN 200 (QUADRA DESC)</v>
          </cell>
          <cell r="C539" t="str">
            <v>M</v>
          </cell>
          <cell r="D539">
            <v>13.1</v>
          </cell>
        </row>
        <row r="540">
          <cell r="A540">
            <v>23401</v>
          </cell>
          <cell r="B540" t="str">
            <v>CONCRETO PARA BERCO DE GALERIAS E REDES TUBULARES</v>
          </cell>
        </row>
        <row r="541">
          <cell r="A541" t="str">
            <v>23401/001</v>
          </cell>
          <cell r="B541" t="str">
            <v>FORNECIMENTO E LANCAMENTO DE CONCRETO PARA BERCO DE REDE TUBULAR</v>
          </cell>
          <cell r="C541" t="str">
            <v>M3</v>
          </cell>
          <cell r="D541">
            <v>241.61</v>
          </cell>
        </row>
        <row r="542">
          <cell r="A542">
            <v>25085</v>
          </cell>
          <cell r="B542" t="str">
            <v>VALETA DE PROTECAO PARA CORTE E ATERRO</v>
          </cell>
        </row>
        <row r="543">
          <cell r="A543" t="str">
            <v>25085/001</v>
          </cell>
          <cell r="B543" t="str">
            <v>VALETA DE PROTECAO PARA CORTE E ATERRO (ESCAVACAO MECANICA)</v>
          </cell>
          <cell r="C543" t="str">
            <v>M3</v>
          </cell>
          <cell r="D543">
            <v>1.27</v>
          </cell>
        </row>
        <row r="544">
          <cell r="A544">
            <v>25086</v>
          </cell>
          <cell r="B544" t="str">
            <v>VALETA E SAIDAS LATERAIS D AGU</v>
          </cell>
        </row>
        <row r="545">
          <cell r="A545" t="str">
            <v>25086/001</v>
          </cell>
          <cell r="B545" t="str">
            <v>VALETA E SAIDAS LATERAIS D AGUA (EXECUTADA C/MOTONIVELADORA</v>
          </cell>
          <cell r="C545" t="str">
            <v>M</v>
          </cell>
          <cell r="D545">
            <v>0.63</v>
          </cell>
        </row>
        <row r="546">
          <cell r="A546">
            <v>26279</v>
          </cell>
          <cell r="B546" t="str">
            <v>CONSTRUCAO DE CANALETAS P/DRENAGEM DE AGUAS PLUVIAIS - MMA</v>
          </cell>
        </row>
        <row r="547">
          <cell r="A547" t="str">
            <v>26279/001</v>
          </cell>
          <cell r="B547" t="str">
            <v>SECCAO TRIANGULAR , 90 X 30 CM, E = 6 CM</v>
          </cell>
          <cell r="C547" t="str">
            <v>M</v>
          </cell>
          <cell r="D547">
            <v>22.99</v>
          </cell>
        </row>
        <row r="548">
          <cell r="A548" t="str">
            <v>26279/002</v>
          </cell>
          <cell r="B548" t="str">
            <v>SECCAO TRIANGULAR , 110 X 40 CM , E = 6 CM</v>
          </cell>
          <cell r="C548" t="str">
            <v>M</v>
          </cell>
          <cell r="D548">
            <v>28.69</v>
          </cell>
        </row>
        <row r="549">
          <cell r="A549" t="str">
            <v>26279/003</v>
          </cell>
          <cell r="B549" t="str">
            <v>SECCAO TRIANGULAR , 120 X 30 CM, E = 6 CM</v>
          </cell>
          <cell r="C549" t="str">
            <v>M</v>
          </cell>
          <cell r="D549">
            <v>28.56</v>
          </cell>
        </row>
        <row r="550">
          <cell r="A550" t="str">
            <v>26279/004</v>
          </cell>
          <cell r="B550" t="str">
            <v>SECCAO TRIANGULAR , 165 X 40 CM, E = 6 CM</v>
          </cell>
          <cell r="C550" t="str">
            <v>M</v>
          </cell>
          <cell r="D550">
            <v>131.05000000000001</v>
          </cell>
        </row>
        <row r="551">
          <cell r="A551" t="str">
            <v>26279/005</v>
          </cell>
          <cell r="B551" t="str">
            <v>SECCAO TRAPEZOIDAL , 200/100 X 50 CM, E = 6 CM</v>
          </cell>
          <cell r="C551" t="str">
            <v>M</v>
          </cell>
          <cell r="D551">
            <v>239.7</v>
          </cell>
        </row>
        <row r="552">
          <cell r="A552">
            <v>36</v>
          </cell>
          <cell r="B552" t="str">
            <v>POCOS DE VISITA/BOCAS DE LOBO/CX. DE PASSAGEM/CX. DIVERSAS</v>
          </cell>
        </row>
        <row r="553">
          <cell r="A553">
            <v>9547</v>
          </cell>
          <cell r="B553" t="str">
            <v>ABERTURA E INSTALACAO DE CISTERNA ATE 15 M - MMA</v>
          </cell>
          <cell r="C553" t="str">
            <v>M</v>
          </cell>
          <cell r="D553">
            <v>199.92</v>
          </cell>
        </row>
        <row r="554">
          <cell r="A554">
            <v>11513</v>
          </cell>
          <cell r="B554" t="str">
            <v>CONSTRUCAO DE CAIXA DE PASSAGEM - MMA</v>
          </cell>
        </row>
        <row r="555">
          <cell r="A555" t="str">
            <v>11513/001</v>
          </cell>
          <cell r="B555" t="str">
            <v>DIAMETRO = 75 CM, ALTURA MEDIA = 70 CM</v>
          </cell>
          <cell r="C555" t="str">
            <v>UN</v>
          </cell>
          <cell r="D555">
            <v>154.16999999999999</v>
          </cell>
        </row>
        <row r="556">
          <cell r="A556">
            <v>11514</v>
          </cell>
          <cell r="B556" t="str">
            <v>CONSTRUCAO DE POCO DE VISITA - MMA</v>
          </cell>
        </row>
        <row r="557">
          <cell r="A557" t="str">
            <v>11514/001</v>
          </cell>
          <cell r="B557" t="str">
            <v>EM ALVENARIA DE TIJOLOS, D = 60 CM, ALTURA MEDIA = 150 CM</v>
          </cell>
          <cell r="C557" t="str">
            <v>UN</v>
          </cell>
          <cell r="D557">
            <v>293.68</v>
          </cell>
        </row>
        <row r="558">
          <cell r="A558">
            <v>23402</v>
          </cell>
          <cell r="B558" t="str">
            <v>POCO DE VISITA - DRENAGEM PLUVIAL - EM CONCRETO ESTRUTURAL</v>
          </cell>
        </row>
        <row r="559">
          <cell r="A559" t="str">
            <v>CÓDIGO</v>
          </cell>
          <cell r="B559" t="str">
            <v>|D E S C R I Ç Ã O                                                   |UN</v>
          </cell>
          <cell r="C559" t="str">
            <v>IDADE</v>
          </cell>
          <cell r="D559" t="str">
            <v>|CUSTO TOTAL</v>
          </cell>
        </row>
        <row r="560">
          <cell r="A560" t="str">
            <v>ÍNCULO.....:</v>
          </cell>
          <cell r="B560" t="str">
            <v>NACIONAL CAIXA</v>
          </cell>
        </row>
        <row r="562">
          <cell r="A562" t="str">
            <v>23402/001</v>
          </cell>
          <cell r="B562" t="str">
            <v>PV EM CONCRETO ESTRUTURAL - DRENAGEM PLUVIAL, TIPO"A", PARA REDE</v>
          </cell>
          <cell r="C562" t="str">
            <v>UN</v>
          </cell>
          <cell r="D562">
            <v>1012.33</v>
          </cell>
        </row>
        <row r="563">
          <cell r="B563" t="str">
            <v>DE 600 MM</v>
          </cell>
        </row>
        <row r="564">
          <cell r="A564">
            <v>23403</v>
          </cell>
          <cell r="B564" t="str">
            <v>CAIXA RALO TIPO BOCA DE LOBO</v>
          </cell>
        </row>
        <row r="565">
          <cell r="A565" t="str">
            <v>23403/001</v>
          </cell>
          <cell r="B565" t="str">
            <v>CAIXA RALO TIPO BOCA DE LOBO SIMPLES</v>
          </cell>
          <cell r="C565" t="str">
            <v>UN</v>
          </cell>
          <cell r="D565">
            <v>429.91</v>
          </cell>
        </row>
        <row r="566">
          <cell r="A566">
            <v>23449</v>
          </cell>
          <cell r="B566" t="str">
            <v>MODULO TIPO &gt; PV EM ALVENARIA P/ REDE COLETORA</v>
          </cell>
        </row>
        <row r="567">
          <cell r="B567" t="str">
            <v>COMPREENDE: - ESCAVACAO EM QQ TERRENO, EXCETO ROCHA, TRANSPORTE,CARGA,</v>
          </cell>
        </row>
        <row r="568">
          <cell r="B568" t="str">
            <v>DESCARGA E ESPALHAMENTO DO MATERIAL EXCEDENTE  EM  BOTA-</v>
          </cell>
        </row>
        <row r="569">
          <cell r="B569" t="str">
            <v>FORA.</v>
          </cell>
        </row>
        <row r="570">
          <cell r="A570" t="str">
            <v>23449/001</v>
          </cell>
          <cell r="B570" t="str">
            <v>DIAMETRO 1,20 M - PROFUNDIDADE ATE 2,00 METROS</v>
          </cell>
          <cell r="C570" t="str">
            <v>UN</v>
          </cell>
          <cell r="D570">
            <v>2876.9</v>
          </cell>
        </row>
        <row r="571">
          <cell r="A571" t="str">
            <v>23449/002</v>
          </cell>
          <cell r="B571" t="str">
            <v>DIAMETRO 1,20 M - PROFUNDIDADE ATE 4,00 METROS</v>
          </cell>
          <cell r="C571" t="str">
            <v>UN</v>
          </cell>
          <cell r="D571">
            <v>4097.25</v>
          </cell>
        </row>
        <row r="572">
          <cell r="A572">
            <v>23478</v>
          </cell>
          <cell r="B572" t="str">
            <v>MODULO TIPO &gt; POCO DE INSPECAO EM ALVENARIA</v>
          </cell>
        </row>
        <row r="573">
          <cell r="B573" t="str">
            <v>COMPREENDE: - ESCAVACAO EM QQ TERRENO, EXCETO ROCHA, TRANSPORTE,CARGA,</v>
          </cell>
        </row>
        <row r="574">
          <cell r="B574" t="str">
            <v>DESCARGA E ESPALHAMENTO DO MATERIAL EXCEDENTE EM  BOTA -</v>
          </cell>
        </row>
        <row r="575">
          <cell r="B575" t="str">
            <v>FORA.</v>
          </cell>
        </row>
        <row r="576">
          <cell r="A576" t="str">
            <v>23478/001</v>
          </cell>
          <cell r="B576" t="str">
            <v>DIAMETRO 0,60 M - PROFUNDIDADE 1,60 METROS</v>
          </cell>
          <cell r="C576" t="str">
            <v>UN</v>
          </cell>
          <cell r="D576">
            <v>1550.31</v>
          </cell>
        </row>
        <row r="577">
          <cell r="A577">
            <v>23614</v>
          </cell>
          <cell r="B577" t="str">
            <v>POCO DE VISITA - DRENAGEM PLUVIAL - EM ALVENARIA</v>
          </cell>
        </row>
        <row r="578">
          <cell r="A578" t="str">
            <v>23614/001</v>
          </cell>
          <cell r="B578" t="str">
            <v>POCO DE VISITA, H = 2M, TUBO ATE 1,0 METRO</v>
          </cell>
          <cell r="C578" t="str">
            <v>UN</v>
          </cell>
          <cell r="D578">
            <v>1877.14</v>
          </cell>
        </row>
        <row r="579">
          <cell r="A579" t="str">
            <v>23614/002</v>
          </cell>
          <cell r="B579" t="str">
            <v>PV TIPO "C/ GAVETA", DIMENSOES INTERNAS 1,0 X 1,0 X 1,5 M, C/SOBRETAM-</v>
          </cell>
          <cell r="C579" t="str">
            <v>UN</v>
          </cell>
          <cell r="D579">
            <v>1340.84</v>
          </cell>
        </row>
        <row r="580">
          <cell r="B580" t="str">
            <v>PA DE CONCRETO (REF. DR-02 - OBRAS RECIFE).</v>
          </cell>
        </row>
        <row r="581">
          <cell r="A581">
            <v>23615</v>
          </cell>
          <cell r="B581" t="str">
            <v>CAIXAS COLETORAS</v>
          </cell>
        </row>
        <row r="582">
          <cell r="A582" t="str">
            <v>23615/001</v>
          </cell>
          <cell r="B582" t="str">
            <v>CAIXA COLETORA, 1,20 X 1,20 X 1,50 M</v>
          </cell>
          <cell r="C582" t="str">
            <v>UN</v>
          </cell>
          <cell r="D582">
            <v>676.9</v>
          </cell>
        </row>
        <row r="583">
          <cell r="A583" t="str">
            <v>23615/002</v>
          </cell>
          <cell r="B583" t="str">
            <v>CAIXA COLETORA, 0,25 X 0,85 X 1,0 M (REF.DR-01/OBRAS RE)</v>
          </cell>
          <cell r="C583" t="str">
            <v>UN</v>
          </cell>
          <cell r="D583">
            <v>329.67</v>
          </cell>
        </row>
        <row r="584">
          <cell r="A584">
            <v>24242</v>
          </cell>
          <cell r="B584" t="str">
            <v>POCO TUBULAR D=1,5M X H=2,5M, REVESTIDO C/TUBOS CONCRETO</v>
          </cell>
        </row>
        <row r="585">
          <cell r="A585" t="str">
            <v>24242/001</v>
          </cell>
          <cell r="B585" t="str">
            <v>POCO TUBULAR D=1,5M X H=2,5M, REVESTIDO C/ANEIS DE CONCRETO D=1,5M</v>
          </cell>
          <cell r="C585" t="str">
            <v>UN</v>
          </cell>
          <cell r="D585">
            <v>989.88</v>
          </cell>
        </row>
        <row r="586">
          <cell r="B586" t="str">
            <v>FUNDO CONCRETO MAGRO E=10CM E TAMPA CONC ARM PRE-MOLDADA E=15CM</v>
          </cell>
        </row>
        <row r="587">
          <cell r="A587">
            <v>24259</v>
          </cell>
          <cell r="B587" t="str">
            <v>POCO SECO</v>
          </cell>
        </row>
        <row r="588">
          <cell r="A588" t="str">
            <v>24259/001</v>
          </cell>
          <cell r="B588" t="str">
            <v>POCO SECO, COM PROF.=1,50M, PARA RESERVATORIO APOIADO</v>
          </cell>
          <cell r="C588" t="str">
            <v>UN</v>
          </cell>
          <cell r="D588">
            <v>694.73</v>
          </cell>
        </row>
        <row r="589">
          <cell r="A589">
            <v>24270</v>
          </cell>
          <cell r="B589" t="str">
            <v>CAIXA DE ALVENARIA P/ PROTECAO DE REGISTRO</v>
          </cell>
        </row>
        <row r="590">
          <cell r="A590" t="str">
            <v>CÓDIGO</v>
          </cell>
          <cell r="B590" t="str">
            <v>|D E S C R I Ç Ã O                                                   |UN</v>
          </cell>
          <cell r="C590" t="str">
            <v>IDADE</v>
          </cell>
          <cell r="D590" t="str">
            <v>|CUSTO TOTAL</v>
          </cell>
        </row>
        <row r="591">
          <cell r="A591" t="str">
            <v>ÍNCULO.....:</v>
          </cell>
          <cell r="B591" t="str">
            <v>NACIONAL CAIXA</v>
          </cell>
        </row>
        <row r="593">
          <cell r="A593" t="str">
            <v>24270/001</v>
          </cell>
          <cell r="B593" t="str">
            <v>DIAMETRO REGISTRO &lt; 150 MM, ALTURA = 1,00 METRO</v>
          </cell>
          <cell r="C593" t="str">
            <v>UN</v>
          </cell>
          <cell r="D593">
            <v>52.19</v>
          </cell>
        </row>
        <row r="594">
          <cell r="A594">
            <v>26296</v>
          </cell>
          <cell r="B594" t="str">
            <v>POCO VISITA ANEL CONCRETO P/COLETOR ESGOTO SANITARIO</v>
          </cell>
        </row>
        <row r="595">
          <cell r="A595" t="str">
            <v>26296/001</v>
          </cell>
          <cell r="B595" t="str">
            <v>POCO VISITA ESG SANIT ANEIS CONCR PROF=80CM INCL DEGRAU EXCL</v>
          </cell>
          <cell r="C595" t="str">
            <v>UN</v>
          </cell>
          <cell r="D595">
            <v>151.4</v>
          </cell>
        </row>
        <row r="596">
          <cell r="B596" t="str">
            <v>TAMPAO FF(ESPECIFICACAO CEDAE)</v>
          </cell>
        </row>
        <row r="597">
          <cell r="A597" t="str">
            <v>26296/002</v>
          </cell>
          <cell r="B597" t="str">
            <v>POCO VISITA ESG SANIT ANEIS CONCR PROF=1M INCL DEGRAUS EXCL</v>
          </cell>
          <cell r="C597" t="str">
            <v>UN</v>
          </cell>
          <cell r="D597">
            <v>185.31</v>
          </cell>
        </row>
        <row r="598">
          <cell r="B598" t="str">
            <v>TAMPAO FF(ESPECIFICACAO CEDAE)</v>
          </cell>
        </row>
        <row r="599">
          <cell r="A599" t="str">
            <v>26296/011</v>
          </cell>
          <cell r="B599" t="str">
            <v>POCO VISITA ESG SANIT ANEIS CONCR PROF=60CM INCL DEGRAU EXCL</v>
          </cell>
          <cell r="C599" t="str">
            <v>UN</v>
          </cell>
          <cell r="D599">
            <v>135.09</v>
          </cell>
        </row>
        <row r="600">
          <cell r="B600" t="str">
            <v>TAMPAO FF(ESPECIF CEDAE)</v>
          </cell>
        </row>
        <row r="601">
          <cell r="A601" t="str">
            <v>26296/012</v>
          </cell>
          <cell r="B601" t="str">
            <v>POCO VISITA ESG SANIT ANEL CONCR PROF=1,05M INCL DEGRAU EXCL</v>
          </cell>
          <cell r="C601" t="str">
            <v>UN</v>
          </cell>
          <cell r="D601">
            <v>578.62</v>
          </cell>
        </row>
        <row r="602">
          <cell r="B602" t="str">
            <v>TAMPAO FF(ESPECIFICACAO CEDAE)</v>
          </cell>
        </row>
        <row r="603">
          <cell r="A603" t="str">
            <v>26296/013</v>
          </cell>
          <cell r="B603" t="str">
            <v>POCO VISITA ESG SANIT ANEL CONCR PROF=1,20M INCL DEGRAU EXCL</v>
          </cell>
          <cell r="C603" t="str">
            <v>UN</v>
          </cell>
          <cell r="D603">
            <v>628.23</v>
          </cell>
        </row>
        <row r="604">
          <cell r="B604" t="str">
            <v>TAMPAO FF(ESPECIFICACAO CEDAE)</v>
          </cell>
        </row>
        <row r="605">
          <cell r="A605" t="str">
            <v>26296/014</v>
          </cell>
          <cell r="B605" t="str">
            <v>POCO VISITA ESG SANIT ANEL CONCR PROF=1,40M INCL DEGRAU EXCL</v>
          </cell>
          <cell r="C605" t="str">
            <v>UN</v>
          </cell>
          <cell r="D605">
            <v>704.72</v>
          </cell>
        </row>
        <row r="606">
          <cell r="B606" t="str">
            <v>TAMPAO FF(ESPECIFICACAO CEDAE)</v>
          </cell>
        </row>
        <row r="607">
          <cell r="A607" t="str">
            <v>26296/015</v>
          </cell>
          <cell r="B607" t="str">
            <v>POCO VISITA ESG SANIT ANEL CONCR PROF=1.50M INCL DEGRAU EXCL</v>
          </cell>
          <cell r="C607" t="str">
            <v>UN</v>
          </cell>
          <cell r="D607">
            <v>744.72</v>
          </cell>
        </row>
        <row r="608">
          <cell r="B608" t="str">
            <v>TAMPAO FF(ESPECIFICACAO CEDAE)</v>
          </cell>
        </row>
        <row r="609">
          <cell r="A609" t="str">
            <v>26296/016</v>
          </cell>
          <cell r="B609" t="str">
            <v>POCO VISITA ESG SANIT ANEL CONCR PROF=1.60M INCL DEGRAU EXCL</v>
          </cell>
          <cell r="C609" t="str">
            <v>UN</v>
          </cell>
          <cell r="D609">
            <v>748.49</v>
          </cell>
        </row>
        <row r="610">
          <cell r="B610" t="str">
            <v>TAMPAO FF(ESPECIFICACAO CEDAE)</v>
          </cell>
        </row>
        <row r="611">
          <cell r="A611" t="str">
            <v>26296/017</v>
          </cell>
          <cell r="B611" t="str">
            <v>POCO VISITA ESG SANIT ANEL CONCR PROF=1.70M INCL DEGRAU EXCL</v>
          </cell>
          <cell r="C611" t="str">
            <v>UN</v>
          </cell>
          <cell r="D611">
            <v>798.95</v>
          </cell>
        </row>
        <row r="612">
          <cell r="B612" t="str">
            <v>TAMPAO FF(ESPECIFICACAO CEDAE)</v>
          </cell>
        </row>
        <row r="613">
          <cell r="A613" t="str">
            <v>26296/018</v>
          </cell>
          <cell r="B613" t="str">
            <v>POCO VISITA ESG SANIT ANEL CONCR PROF=2.00M INCL DEGRAU EXCL</v>
          </cell>
          <cell r="C613" t="str">
            <v>UN</v>
          </cell>
          <cell r="D613">
            <v>845.44</v>
          </cell>
        </row>
        <row r="614">
          <cell r="B614" t="str">
            <v>TAMPAO FF(ESPECIFICACAO CEDAE)</v>
          </cell>
        </row>
        <row r="615">
          <cell r="A615" t="str">
            <v>26296/019</v>
          </cell>
          <cell r="B615" t="str">
            <v>POCO VISITA ESG SANIT ANEL CONCR PROF=2.30M INCL DEGRAU EXCL</v>
          </cell>
          <cell r="C615" t="str">
            <v>UN</v>
          </cell>
          <cell r="D615">
            <v>905.34</v>
          </cell>
        </row>
        <row r="616">
          <cell r="B616" t="str">
            <v>TAMPAO FF(ESPECIFICACAO CEDAE)</v>
          </cell>
        </row>
        <row r="617">
          <cell r="A617" t="str">
            <v>26296/020</v>
          </cell>
          <cell r="B617" t="str">
            <v>POCO VISITA ESG SANIT ANEL CONCR PROF=2.60M INCL DEGRAU EXCL</v>
          </cell>
          <cell r="C617" t="str">
            <v>UN</v>
          </cell>
          <cell r="D617">
            <v>998.65</v>
          </cell>
        </row>
        <row r="618">
          <cell r="B618" t="str">
            <v>TAMPAO FF(ESPECIFICACAO CEDAE)</v>
          </cell>
        </row>
        <row r="619">
          <cell r="A619" t="str">
            <v>26296/021</v>
          </cell>
          <cell r="B619" t="str">
            <v>POCO VISITA ESG SANIT ANEL CONCR PROF=2.90M INCL DEGRAU EXCL</v>
          </cell>
          <cell r="C619" t="str">
            <v>UN</v>
          </cell>
          <cell r="D619">
            <v>1088.26</v>
          </cell>
        </row>
        <row r="620">
          <cell r="B620" t="str">
            <v>TAMPAO FF(ESPECIFICACAO CEDAE)</v>
          </cell>
        </row>
        <row r="621">
          <cell r="A621" t="str">
            <v>CÓDIGO</v>
          </cell>
          <cell r="B621" t="str">
            <v>|D E S C R I Ç Ã O                                                   |UN</v>
          </cell>
          <cell r="C621" t="str">
            <v>IDADE</v>
          </cell>
          <cell r="D621" t="str">
            <v>|CUSTO TOTAL</v>
          </cell>
        </row>
        <row r="622">
          <cell r="A622" t="str">
            <v>ÍNCULO.....:</v>
          </cell>
          <cell r="B622" t="str">
            <v>NACIONAL CAIXA</v>
          </cell>
        </row>
        <row r="624">
          <cell r="A624" t="str">
            <v>26296/022</v>
          </cell>
          <cell r="B624" t="str">
            <v>POCO VISITA ESG SANIT ANEL CONCR PROF=3.20M INCL DEGRAU EXCL</v>
          </cell>
          <cell r="C624" t="str">
            <v>UN</v>
          </cell>
          <cell r="D624">
            <v>1141.7</v>
          </cell>
        </row>
        <row r="625">
          <cell r="B625" t="str">
            <v>TAMPAO FF(ESPECIFICACAO CEDAE)</v>
          </cell>
        </row>
        <row r="626">
          <cell r="A626" t="str">
            <v>26296/023</v>
          </cell>
          <cell r="B626" t="str">
            <v>POCO VISITA ESG SANIT ANEL CONCR PROF=3.50M INCL DEGRAU EXCL</v>
          </cell>
          <cell r="C626" t="str">
            <v>UN</v>
          </cell>
          <cell r="D626">
            <v>1238.33</v>
          </cell>
        </row>
        <row r="627">
          <cell r="B627" t="str">
            <v>TAMPAO FF(ESPECIFICACAO CEDAE)</v>
          </cell>
        </row>
        <row r="628">
          <cell r="A628" t="str">
            <v>26296/024</v>
          </cell>
          <cell r="B628" t="str">
            <v>POCO VISITA ESG SANIT ANEL CONCR PROF=3.80M INCL DEGRAU EXCL</v>
          </cell>
          <cell r="C628" t="str">
            <v>UN</v>
          </cell>
          <cell r="D628">
            <v>1321.01</v>
          </cell>
        </row>
        <row r="629">
          <cell r="B629" t="str">
            <v>TAMPAO FF(ESPECIFICACAO CEDAE)</v>
          </cell>
        </row>
        <row r="630">
          <cell r="A630" t="str">
            <v>26296/025</v>
          </cell>
          <cell r="B630" t="str">
            <v>POCO VISITA ESG SANIT ANEL CONCR PROF=4.10M INCL DEGRAU EXCL</v>
          </cell>
          <cell r="C630" t="str">
            <v>UN</v>
          </cell>
          <cell r="D630">
            <v>1418.17</v>
          </cell>
        </row>
        <row r="631">
          <cell r="B631" t="str">
            <v>TAMPAO FF(ESPECIFICACAO CEDAE)</v>
          </cell>
        </row>
        <row r="632">
          <cell r="A632" t="str">
            <v>26296/026</v>
          </cell>
          <cell r="B632" t="str">
            <v>POCO VISITA ESG SANIT ANEL CONCR PROF=4.40M INCL DEGRAU EXCL</v>
          </cell>
          <cell r="C632" t="str">
            <v>UN</v>
          </cell>
          <cell r="D632">
            <v>1484.55</v>
          </cell>
        </row>
        <row r="633">
          <cell r="B633" t="str">
            <v>TAMPAO FF(ESPECIFICACAO CEDAE)</v>
          </cell>
        </row>
        <row r="634">
          <cell r="A634" t="str">
            <v>26296/027</v>
          </cell>
          <cell r="B634" t="str">
            <v>POCO VISITA ESG SANIT ANEL CONCR PROF=4.70M INCL DEGRAU EXCL</v>
          </cell>
          <cell r="C634" t="str">
            <v>UN</v>
          </cell>
          <cell r="D634">
            <v>1574.33</v>
          </cell>
        </row>
        <row r="635">
          <cell r="B635" t="str">
            <v>TAMPAO FF(ESPECIFICACAO CEDAE)</v>
          </cell>
        </row>
        <row r="636">
          <cell r="A636" t="str">
            <v>26296/028</v>
          </cell>
          <cell r="B636" t="str">
            <v>POCO VISITA ESG SANIT ANEL CONCR PROF=5.00M INCL DEGRAU EXCL</v>
          </cell>
          <cell r="C636" t="str">
            <v>UN</v>
          </cell>
          <cell r="D636">
            <v>1663.82</v>
          </cell>
        </row>
        <row r="637">
          <cell r="B637" t="str">
            <v>TAMPAO FF(ESPECIFICACAO CEDAE)</v>
          </cell>
        </row>
        <row r="638">
          <cell r="A638" t="str">
            <v>26296/029</v>
          </cell>
          <cell r="B638" t="str">
            <v>POCO VISITA ESG SANIT ANEL CONCR PROF=5.30M INCL DEGRAU EXCL</v>
          </cell>
          <cell r="C638" t="str">
            <v>UN</v>
          </cell>
          <cell r="D638">
            <v>1759.41</v>
          </cell>
        </row>
        <row r="639">
          <cell r="B639" t="str">
            <v>TAMPAO FF(ESPECIFICACAO CEDAE)</v>
          </cell>
        </row>
        <row r="640">
          <cell r="A640" t="str">
            <v>26296/030</v>
          </cell>
          <cell r="B640" t="str">
            <v>POCO VISITA ESG SANIT ANEL CONCR PROF=5.60M INCL DEGRAU EXCL</v>
          </cell>
          <cell r="C640" t="str">
            <v>UN</v>
          </cell>
          <cell r="D640">
            <v>1848.9</v>
          </cell>
        </row>
        <row r="641">
          <cell r="B641" t="str">
            <v>TAMPAO FF(ESPECIFICACAO CEDAE)</v>
          </cell>
        </row>
        <row r="642">
          <cell r="A642" t="str">
            <v>26296/031</v>
          </cell>
          <cell r="B642" t="str">
            <v>POCO VISITA ESG SANIT ANEL CONCR PROF=5.90M INCL DEGRAU EXCL</v>
          </cell>
          <cell r="C642" t="str">
            <v>UN</v>
          </cell>
          <cell r="D642">
            <v>1938.4</v>
          </cell>
        </row>
        <row r="643">
          <cell r="B643" t="str">
            <v>TAMPAO FF(ESPECIFICACAO CEDAE)</v>
          </cell>
        </row>
        <row r="644">
          <cell r="A644" t="str">
            <v>26296/032</v>
          </cell>
          <cell r="B644" t="str">
            <v>POCO VISITA ESG SANIT ANEL CONCR PROF=6.20M INCL DEGRAU EXCL</v>
          </cell>
          <cell r="C644" t="str">
            <v>UN</v>
          </cell>
          <cell r="D644">
            <v>2028.4</v>
          </cell>
        </row>
        <row r="645">
          <cell r="B645" t="str">
            <v>TAMPAO FF(ESPECIFICACAO CEDAE)</v>
          </cell>
        </row>
        <row r="646">
          <cell r="A646" t="str">
            <v>26296/033</v>
          </cell>
          <cell r="B646" t="str">
            <v>POCO VISITA ESG SANIT ANEL CONCR PROF=6.50M INCL DEGRAU EXCL</v>
          </cell>
          <cell r="C646" t="str">
            <v>UN</v>
          </cell>
          <cell r="D646">
            <v>2117.89</v>
          </cell>
        </row>
        <row r="647">
          <cell r="B647" t="str">
            <v>TAMPAO FF(ESPECIFICACAO CEDAE)</v>
          </cell>
        </row>
        <row r="648">
          <cell r="A648" t="str">
            <v>26296/034</v>
          </cell>
          <cell r="B648" t="str">
            <v>POCO VISITA ESG SANIT ANEL CONCR PROF=6.80M INCL DEGRAU EXCL</v>
          </cell>
          <cell r="C648" t="str">
            <v>UN</v>
          </cell>
          <cell r="D648">
            <v>2207.67</v>
          </cell>
        </row>
        <row r="649">
          <cell r="B649" t="str">
            <v>TAMPAO FF(ESPECIFICACAO CEDAE)</v>
          </cell>
        </row>
        <row r="650">
          <cell r="A650" t="str">
            <v>26296/035</v>
          </cell>
          <cell r="B650" t="str">
            <v>POCO VISITA ESG SANIT ANEL CONCR PROF=7.10M INCL DEGRAU EXCL</v>
          </cell>
          <cell r="C650" t="str">
            <v>UN</v>
          </cell>
          <cell r="D650">
            <v>2297.16</v>
          </cell>
        </row>
        <row r="651">
          <cell r="B651" t="str">
            <v>TAMPAO FF(ESPECIFICACAO CEDAE)</v>
          </cell>
        </row>
        <row r="652">
          <cell r="A652" t="str">
            <v>CÓDIGO</v>
          </cell>
          <cell r="B652" t="str">
            <v>|D E S C R I Ç Ã O                                                   |UN</v>
          </cell>
          <cell r="C652" t="str">
            <v>IDADE</v>
          </cell>
          <cell r="D652" t="str">
            <v>|CUSTO TOTAL</v>
          </cell>
        </row>
        <row r="653">
          <cell r="A653" t="str">
            <v>ÍNCULO.....:</v>
          </cell>
          <cell r="B653" t="str">
            <v>NACIONAL CAIXA</v>
          </cell>
        </row>
        <row r="655">
          <cell r="A655" t="str">
            <v>26296/037</v>
          </cell>
          <cell r="B655" t="str">
            <v>POCO VISITA ESG SANIT ANEL CONC PRE-MOLD PROF=1,20M C/TAMPAO</v>
          </cell>
          <cell r="C655" t="str">
            <v>UN</v>
          </cell>
          <cell r="D655">
            <v>731.37</v>
          </cell>
        </row>
        <row r="656">
          <cell r="B656" t="str">
            <v>FF TIPO MEDIO(AD)D=60CM 125KG/DEGRAUS FF/REJUNTAMENTO ANEIS/</v>
          </cell>
        </row>
        <row r="657">
          <cell r="B657" t="str">
            <v>REVEST LISO CALHA INTERNA C/ARG CIM/AREIA 1:4. BASE/BANQUETA</v>
          </cell>
        </row>
        <row r="658">
          <cell r="B658" t="str">
            <v>EM CONCR FCK=10MPA</v>
          </cell>
        </row>
        <row r="659">
          <cell r="A659" t="str">
            <v>26296/038</v>
          </cell>
          <cell r="B659" t="str">
            <v>POCO VISITA ESG SANIT ANEL CONC PRE-MOLD PROF=1,40M C/TAMPAO</v>
          </cell>
          <cell r="C659" t="str">
            <v>UN</v>
          </cell>
          <cell r="D659">
            <v>793.23</v>
          </cell>
        </row>
        <row r="660">
          <cell r="B660" t="str">
            <v>FF TIPO MEDIO(AD)D=60CM 125KG/DEGRAUS FF/REJUNTAMENTO ANEIS/</v>
          </cell>
        </row>
        <row r="661">
          <cell r="B661" t="str">
            <v>REVEST LISO CALHA INTERNA C/ARG CIM/AREIA 1:4. BASE/BANQUETA</v>
          </cell>
        </row>
        <row r="662">
          <cell r="B662" t="str">
            <v>EM CONCR FCK=10MPA</v>
          </cell>
        </row>
        <row r="663">
          <cell r="A663" t="str">
            <v>26296/039</v>
          </cell>
          <cell r="B663" t="str">
            <v>POCO VISITA ESG SANIT ANEL CONC PRE-MOLD PROF=1,50M C/TAMPAO</v>
          </cell>
          <cell r="C663" t="str">
            <v>UN</v>
          </cell>
          <cell r="D663">
            <v>857.69</v>
          </cell>
        </row>
        <row r="664">
          <cell r="B664" t="str">
            <v>FF TIPO MEDIO(AD)D=60CM 125KG/DEGRAUS FF/REJUNTAMENTO ANEIS/</v>
          </cell>
        </row>
        <row r="665">
          <cell r="B665" t="str">
            <v>REVEST LISO CALHA INTERNA C/ARG CIM/AREIA 1:4. BASE/BANQUETA</v>
          </cell>
        </row>
        <row r="666">
          <cell r="B666" t="str">
            <v>EM CONCR FCK=10MPA</v>
          </cell>
        </row>
        <row r="667">
          <cell r="A667" t="str">
            <v>26296/040</v>
          </cell>
          <cell r="B667" t="str">
            <v>POCO VISITA ESG SANIT ANEL CONC PRE-MOLD PROF=1,60M C/TAMPAO</v>
          </cell>
          <cell r="C667" t="str">
            <v>UN</v>
          </cell>
          <cell r="D667">
            <v>861.92</v>
          </cell>
        </row>
        <row r="668">
          <cell r="B668" t="str">
            <v>FF TIPO MEDIO(AD)D=60CM 125KG/DEGRAUS FF/REJUNTAMENTO ANEIS/</v>
          </cell>
        </row>
        <row r="669">
          <cell r="B669" t="str">
            <v>REVEST LISO CALHA INTERNA C/ARG CIM/AREIA 1:4. BASE/BANQUETA</v>
          </cell>
        </row>
        <row r="670">
          <cell r="B670" t="str">
            <v>EM CONCR FCK=10MPA</v>
          </cell>
        </row>
        <row r="671">
          <cell r="A671" t="str">
            <v>26296/041</v>
          </cell>
          <cell r="B671" t="str">
            <v>POCO VISITA ESG SANIT ANEL CONC PRE-MOLD PROF=1,70M C/TAMPAO</v>
          </cell>
          <cell r="C671" t="str">
            <v>UN</v>
          </cell>
          <cell r="D671">
            <v>873.16</v>
          </cell>
        </row>
        <row r="672">
          <cell r="B672" t="str">
            <v>FF TIPO MEDIO(AD)D=60CM 125KG/DEGRAUS FF/REJUNTAMENTO ANEIS/</v>
          </cell>
        </row>
        <row r="673">
          <cell r="B673" t="str">
            <v>REVEST LISO CALHA INTERNA C/ARG CIM/AREIA 1:4. BASE/BANQUETA</v>
          </cell>
        </row>
        <row r="674">
          <cell r="B674" t="str">
            <v>EM CONCR FCK=10MPA</v>
          </cell>
        </row>
        <row r="675">
          <cell r="A675" t="str">
            <v>26296/042</v>
          </cell>
          <cell r="B675" t="str">
            <v>POCO VISITA ESG SANIT ANEL CONC PRE-MOLD PROF=2,00M C/TAMPAO</v>
          </cell>
          <cell r="C675" t="str">
            <v>UN</v>
          </cell>
          <cell r="D675">
            <v>963.61</v>
          </cell>
        </row>
        <row r="676">
          <cell r="B676" t="str">
            <v>FF TIPO MEDIO(AD)D=60CM 125KG/DEGRAUS FF/REJUNTAMENTO ANEIS/</v>
          </cell>
        </row>
        <row r="677">
          <cell r="B677" t="str">
            <v>REVEST LISO CALHA INTERNA C/ARG CIM/AREIA 1:4. BASE/BANQUETA</v>
          </cell>
        </row>
        <row r="678">
          <cell r="B678" t="str">
            <v>EM CONCR FCK=10MPA</v>
          </cell>
        </row>
        <row r="679">
          <cell r="A679" t="str">
            <v>26296/043</v>
          </cell>
          <cell r="B679" t="str">
            <v>POCO VISITA ESG SANIT ANEL CONC PRE MOLD PROF=2,30M C/TAMPAO</v>
          </cell>
          <cell r="C679" t="str">
            <v>UN</v>
          </cell>
          <cell r="D679">
            <v>1016.15</v>
          </cell>
        </row>
        <row r="680">
          <cell r="B680" t="str">
            <v>FF TIPO MEDIO(AD)D=60CM 125KG/DEGRAUS FF/REJUNTAMENTO ANEIS/</v>
          </cell>
        </row>
        <row r="681">
          <cell r="B681" t="str">
            <v>REVEST LISO CALHA INTERNA C/ARG CIM/AREIA 1:4. BASE/BANQUETA</v>
          </cell>
        </row>
        <row r="682">
          <cell r="B682" t="str">
            <v>EM CONCR FCK=10MPA</v>
          </cell>
        </row>
        <row r="683">
          <cell r="A683" t="str">
            <v>CÓDIGO</v>
          </cell>
          <cell r="B683" t="str">
            <v>|D E S C R I Ç Ã O                                                   |UN</v>
          </cell>
          <cell r="C683" t="str">
            <v>IDADE</v>
          </cell>
          <cell r="D683" t="str">
            <v>|CUSTO TOTAL</v>
          </cell>
        </row>
        <row r="684">
          <cell r="A684" t="str">
            <v>ÍNCULO.....:</v>
          </cell>
          <cell r="B684" t="str">
            <v>NACIONAL CAIXA</v>
          </cell>
        </row>
        <row r="686">
          <cell r="A686" t="str">
            <v>26296/044</v>
          </cell>
          <cell r="B686" t="str">
            <v>POCO VISITA ESG SANIT ANEL CONC PRE-MOLD PROF=2,60M C/TAMPAO</v>
          </cell>
          <cell r="C686" t="str">
            <v>UN</v>
          </cell>
          <cell r="D686">
            <v>1106.5999999999999</v>
          </cell>
        </row>
        <row r="687">
          <cell r="B687" t="str">
            <v>FF TIPO MEDIO(AD)D=60CM 125KG/DEGRAUS FF/REJUNTAMENTO ANEIS/</v>
          </cell>
        </row>
        <row r="688">
          <cell r="B688" t="str">
            <v>REVEST LISO CALHA INTERNA C/ARG CIM/AREIA 1:4. BASE/BANQUETA</v>
          </cell>
        </row>
        <row r="689">
          <cell r="B689" t="str">
            <v>EM CONCR FCK=10MPA</v>
          </cell>
        </row>
        <row r="690">
          <cell r="A690" t="str">
            <v>26296/045</v>
          </cell>
          <cell r="B690" t="str">
            <v>POCO VISITA ESG SANIT ANEL CONC PRE-MOLD PROF=2,90M C/TAMPAO</v>
          </cell>
          <cell r="C690" t="str">
            <v>UN</v>
          </cell>
          <cell r="D690">
            <v>1197.04</v>
          </cell>
        </row>
        <row r="691">
          <cell r="B691" t="str">
            <v>FF TIPO MEDIO(AD) D=60CM 125KG/DEGRAUS FF/REJUNTAMENTO ANEIS/</v>
          </cell>
        </row>
        <row r="692">
          <cell r="B692" t="str">
            <v>REVEST LISO CALHA INTERNA C/ARG CIM/AREIA 1:4. BASE/BANQUETA</v>
          </cell>
        </row>
        <row r="693">
          <cell r="B693" t="str">
            <v>EM CONCR FCK=10MPA</v>
          </cell>
        </row>
        <row r="694">
          <cell r="A694" t="str">
            <v>26296/046</v>
          </cell>
          <cell r="B694" t="str">
            <v>POCO VISITA ESG SANIT ANEL CONC PRE-MOLD PROF=3,20M C/TAMPAO</v>
          </cell>
          <cell r="C694" t="str">
            <v>UN</v>
          </cell>
          <cell r="D694">
            <v>1264.3800000000001</v>
          </cell>
        </row>
        <row r="695">
          <cell r="B695" t="str">
            <v>FF TIPO MEDIO(AD)D=60CM 125KG/DEGRAUS FF/REJUNTAMENTOANEIS/</v>
          </cell>
        </row>
        <row r="696">
          <cell r="B696" t="str">
            <v>REVEST LISO CALHA INTERNA C/ARG CIM/AREIA 1:4. BASE/BANQUETA</v>
          </cell>
        </row>
        <row r="697">
          <cell r="B697" t="str">
            <v>EM CONCR FCK=10MPA</v>
          </cell>
        </row>
        <row r="698">
          <cell r="A698" t="str">
            <v>26296/047</v>
          </cell>
          <cell r="B698" t="str">
            <v>POCO VISITA ESG SANIT ANEL CONC PRE-MOLD PROF=3,50M C/TAMPAO</v>
          </cell>
          <cell r="C698" t="str">
            <v>UN</v>
          </cell>
          <cell r="D698">
            <v>1355.09</v>
          </cell>
        </row>
        <row r="699">
          <cell r="B699" t="str">
            <v>FF TIPO MEDIO(AD)D=60CM 125KG/DEGRAUS FF/REJUNTAMENTO/ANEIS/</v>
          </cell>
        </row>
        <row r="700">
          <cell r="B700" t="str">
            <v>REVEST LISO CALHA INTERNA C/ARG CIM/AREIA 1:4. BASE/BANQUETA</v>
          </cell>
        </row>
        <row r="701">
          <cell r="B701" t="str">
            <v>EM CONCR FCK=10MPA</v>
          </cell>
        </row>
        <row r="702">
          <cell r="A702" t="str">
            <v>26296/048</v>
          </cell>
          <cell r="B702" t="str">
            <v>POCO VISITA ESG SANIT ANEL CONC PRE-MOLD PROF=3,80M C/TAMPAO</v>
          </cell>
          <cell r="C702" t="str">
            <v>UN</v>
          </cell>
          <cell r="D702">
            <v>1445.71</v>
          </cell>
        </row>
        <row r="703">
          <cell r="B703" t="str">
            <v>FF TIPO MEDIO(AD)D=60CM 125KG/DEGRAUS FF/REJUNTAMENTO ANEIS/</v>
          </cell>
        </row>
        <row r="704">
          <cell r="B704" t="str">
            <v>REVEST LISO CALHA INTERNA C/ARG CIM/AREIA 1:4. BASE/BANQUETA</v>
          </cell>
        </row>
        <row r="705">
          <cell r="B705" t="str">
            <v>EM CONCR FCK=10MPA</v>
          </cell>
        </row>
        <row r="706">
          <cell r="A706" t="str">
            <v>26296/049</v>
          </cell>
          <cell r="B706" t="str">
            <v>POCO VISITA ESG SANIT ANEL CONC PRE-MOLD PROF=4,10M C/TAMPAO</v>
          </cell>
          <cell r="C706" t="str">
            <v>UN</v>
          </cell>
          <cell r="D706">
            <v>1510.86</v>
          </cell>
        </row>
        <row r="707">
          <cell r="B707" t="str">
            <v>FF TIPO MEDIO(AD)D=60CM 125KG/DEGRAUS FF/REJUNTAMENTO ANEIS/</v>
          </cell>
        </row>
        <row r="708">
          <cell r="B708" t="str">
            <v>REVEST LISO CALHA INTERNA C/ARG CIM/AREIA 1:4. BASE/BANQUETA</v>
          </cell>
        </row>
        <row r="709">
          <cell r="B709" t="str">
            <v>EM CONCR FCK=10MPA</v>
          </cell>
        </row>
        <row r="710">
          <cell r="A710" t="str">
            <v>26296/050</v>
          </cell>
          <cell r="B710" t="str">
            <v>POCO VISITA ESG SANIT ANEL CONC PRE MOLD PROF=4,40M C/TAMPAO</v>
          </cell>
          <cell r="C710" t="str">
            <v>UN</v>
          </cell>
          <cell r="D710">
            <v>1600.67</v>
          </cell>
        </row>
        <row r="711">
          <cell r="B711" t="str">
            <v>FF TIPO MEDIO(AD)D=60CM 125KG/DEGRAUS FF/REJUNTAMENTO ANEIS/</v>
          </cell>
        </row>
        <row r="712">
          <cell r="B712" t="str">
            <v>REVEST LISO CALHA INTERNA C/ARG CIM/AREIA 1:4. BASE/BANQUETA</v>
          </cell>
        </row>
        <row r="713">
          <cell r="B713" t="str">
            <v>EM CONCR FCK=10MPA</v>
          </cell>
        </row>
        <row r="714">
          <cell r="A714" t="str">
            <v>CÓDIGO</v>
          </cell>
          <cell r="B714" t="str">
            <v>|D E S C R I Ç Ã O                                                   |UN</v>
          </cell>
          <cell r="C714" t="str">
            <v>IDADE</v>
          </cell>
          <cell r="D714" t="str">
            <v>|CUSTO TOTAL</v>
          </cell>
        </row>
        <row r="715">
          <cell r="A715" t="str">
            <v>ÍNCULO.....:</v>
          </cell>
          <cell r="B715" t="str">
            <v>NACIONAL CAIXA</v>
          </cell>
        </row>
        <row r="717">
          <cell r="A717" t="str">
            <v>26296/051</v>
          </cell>
          <cell r="B717" t="str">
            <v>POCO VISITA ESG SANIT ANEL CONC PRE-MOLD PROF=4,70M C/TAMPAO</v>
          </cell>
          <cell r="C717" t="str">
            <v>UN</v>
          </cell>
          <cell r="D717">
            <v>1671.03</v>
          </cell>
        </row>
        <row r="718">
          <cell r="B718" t="str">
            <v>FF TIPO MEDIO(AD)D=60CM 125KG/DEGRAUS FF/REJUNTAMENTO ANEIS/</v>
          </cell>
        </row>
        <row r="719">
          <cell r="B719" t="str">
            <v>REVEST LISO CALHA INTERNA C/ARG CIM/AREIA 1:4. BASE/BANQUETA</v>
          </cell>
        </row>
        <row r="720">
          <cell r="B720" t="str">
            <v>EM CONCR FCK=10MPA</v>
          </cell>
        </row>
        <row r="721">
          <cell r="A721" t="str">
            <v>26296/052</v>
          </cell>
          <cell r="B721" t="str">
            <v>POCO VISITA ESG SANIT ANEL CONC PRE-MOLD PROF=5,00M C/TAMPAO</v>
          </cell>
          <cell r="C721" t="str">
            <v>UN</v>
          </cell>
          <cell r="D721">
            <v>1746.46</v>
          </cell>
        </row>
        <row r="722">
          <cell r="B722" t="str">
            <v>FF TIPO MEDIO(AD)D=60CM 125KG/DEGRAUS FF/REJUNTAMENTO ANEIS/</v>
          </cell>
        </row>
        <row r="723">
          <cell r="B723" t="str">
            <v>REVEST LISO CALHA INTERNA C/ARG CIM/AREIA 1:4. BASE/BANQUETA</v>
          </cell>
        </row>
        <row r="724">
          <cell r="B724" t="str">
            <v>EM CONCR FCK=10MPA</v>
          </cell>
        </row>
        <row r="725">
          <cell r="A725" t="str">
            <v>26296/053</v>
          </cell>
          <cell r="B725" t="str">
            <v>POCO VISITA ESG SANIT ANEL CONC PRE-MOLD PROF=0,80M C/TAMPAO</v>
          </cell>
          <cell r="C725" t="str">
            <v>UN</v>
          </cell>
          <cell r="D725">
            <v>315.97000000000003</v>
          </cell>
        </row>
        <row r="726">
          <cell r="B726" t="str">
            <v>FF TIPO MEDIO(AD)D=60CM 125KG/DEGRAUS FF/REJUNTAMENTO ANEIS/</v>
          </cell>
        </row>
        <row r="727">
          <cell r="B727" t="str">
            <v>REVEST LISO CALHA INTERNA C/ARG CIM/AREIA 1:4. BASE/BANQUETA</v>
          </cell>
        </row>
        <row r="728">
          <cell r="B728" t="str">
            <v>EM CONCR FCK=10MPA</v>
          </cell>
        </row>
        <row r="729">
          <cell r="A729" t="str">
            <v>26296/054</v>
          </cell>
          <cell r="B729" t="str">
            <v>CEDAE PV 1 ANEL E TAMPAO CONCRETO PREMOLDADO PROF=30CM D=60CM FUNDO EM</v>
          </cell>
          <cell r="C729" t="str">
            <v>UN</v>
          </cell>
          <cell r="D729">
            <v>75.28</v>
          </cell>
        </row>
        <row r="730">
          <cell r="B730" t="str">
            <v>CONCRETO SIMPLES 10MPA.</v>
          </cell>
        </row>
        <row r="731">
          <cell r="A731" t="str">
            <v>26296/055</v>
          </cell>
          <cell r="B731" t="str">
            <v>CEDAE PV ANEIS PREMOLDADOS PROF=0,9M D=60CM INCL DEGRAU FF EXCL TAMPAO</v>
          </cell>
          <cell r="C731" t="str">
            <v>UN</v>
          </cell>
          <cell r="D731">
            <v>151.04</v>
          </cell>
        </row>
        <row r="732">
          <cell r="A732" t="str">
            <v>26296/056</v>
          </cell>
          <cell r="B732" t="str">
            <v>CEDAE PV ANEIS PREMOLDADOS PROF=2,2M D=60CM INCL DEGRAU FF EXCL TAMPAO</v>
          </cell>
          <cell r="C732" t="str">
            <v>UN</v>
          </cell>
          <cell r="D732">
            <v>803.06</v>
          </cell>
        </row>
        <row r="733">
          <cell r="A733" t="str">
            <v>26296/057</v>
          </cell>
          <cell r="B733" t="str">
            <v>CEDAE PV ANEIS PREMOLDADOS PROF=2,4M D=60CM INCL DEGRAU FF EXCL TAMPAO</v>
          </cell>
          <cell r="C733" t="str">
            <v>UN</v>
          </cell>
          <cell r="D733">
            <v>943.15</v>
          </cell>
        </row>
        <row r="734">
          <cell r="A734" t="str">
            <v>26296/058</v>
          </cell>
          <cell r="B734" t="str">
            <v>CEDAE PV ANEIS PREMOLDADOS PROF=2,5M D=60CM INCL DEGRAU FF EXCL TAMPAO</v>
          </cell>
          <cell r="C734" t="str">
            <v>UN</v>
          </cell>
          <cell r="D734">
            <v>967.55</v>
          </cell>
        </row>
        <row r="735">
          <cell r="A735" t="str">
            <v>26296/059</v>
          </cell>
          <cell r="B735" t="str">
            <v>CEDAE PV ANEIS PREMOLDADOS PROF=2,8M D=60CM INCL DEGRAU FF EXCL TAMPAO</v>
          </cell>
          <cell r="C735" t="str">
            <v>UN</v>
          </cell>
          <cell r="D735">
            <v>1058.3900000000001</v>
          </cell>
        </row>
        <row r="736">
          <cell r="A736" t="str">
            <v>26296/060</v>
          </cell>
          <cell r="B736" t="str">
            <v>CEDAE PV ANEIS PREMOLDADOS PROF=3,1M D=60CM INCL DEGRAU FF EXCL TAMPAO</v>
          </cell>
          <cell r="C736" t="str">
            <v>UN</v>
          </cell>
          <cell r="D736">
            <v>1123.8900000000001</v>
          </cell>
        </row>
        <row r="737">
          <cell r="A737" t="str">
            <v>26296/061</v>
          </cell>
          <cell r="B737" t="str">
            <v>POÇO DE VISITA ESGOTO SANITÁRIO, EM ANEL DE CONCRETO, PROFUNDIDADE DE</v>
          </cell>
          <cell r="C737" t="str">
            <v>UN</v>
          </cell>
          <cell r="D737">
            <v>1226.93</v>
          </cell>
        </row>
        <row r="738">
          <cell r="B738" t="str">
            <v>4,0M, INCLUINDO DEGRAUS EM FºFº. EXCLUSIVE TAMPÃO DE FºFº.- FORN./ASSE</v>
          </cell>
        </row>
        <row r="739">
          <cell r="B739" t="str">
            <v>NT.</v>
          </cell>
        </row>
        <row r="740">
          <cell r="A740">
            <v>26558</v>
          </cell>
          <cell r="B740" t="str">
            <v>CAIXAS DE PASSAGEM EM ALVENARIA</v>
          </cell>
        </row>
        <row r="741">
          <cell r="A741" t="str">
            <v>26558/001</v>
          </cell>
          <cell r="B741" t="str">
            <v>CAIXA DE PASSAGEM C/40X40X60CM:TIJOLO MACICO 1 VEZ,S/TAMPA,</v>
          </cell>
          <cell r="C741" t="str">
            <v>UN</v>
          </cell>
          <cell r="D741">
            <v>176.59</v>
          </cell>
        </row>
        <row r="742">
          <cell r="B742" t="str">
            <v>REVEST C/ARG CIM/AREIA 1:4/FUNDO CONCR SIMPLES/CALHA INTERNA</v>
          </cell>
        </row>
        <row r="743">
          <cell r="A743" t="str">
            <v>26558/002</v>
          </cell>
          <cell r="B743" t="str">
            <v>CAIXA DE PASSAGEM C/40X60X60CM:TIJOLO MACICO 1 VEZ,S/TAMPA,</v>
          </cell>
          <cell r="C743" t="str">
            <v>UN</v>
          </cell>
          <cell r="D743">
            <v>210.82</v>
          </cell>
        </row>
        <row r="744">
          <cell r="B744" t="str">
            <v>REVEST C/ARG CIM/AREIA 1:4/FUNDO CONCR SIMPLES/CALHA INTERNA</v>
          </cell>
        </row>
        <row r="745">
          <cell r="A745" t="str">
            <v>CÓDIGO</v>
          </cell>
          <cell r="B745" t="str">
            <v>|D E S C R I Ç Ã O                                                   |UN</v>
          </cell>
          <cell r="C745" t="str">
            <v>IDADE</v>
          </cell>
          <cell r="D745" t="str">
            <v>|CUSTO TOTAL</v>
          </cell>
        </row>
        <row r="746">
          <cell r="A746" t="str">
            <v>ÍNCULO.....:</v>
          </cell>
          <cell r="B746" t="str">
            <v>NACIONAL CAIXA</v>
          </cell>
        </row>
        <row r="748">
          <cell r="A748" t="str">
            <v>26558/003</v>
          </cell>
          <cell r="B748" t="str">
            <v>CAIXA DE PASSAGEM C/60X60X80CM:TIJOLO MACICO 1 VEZ,S/TAMPA,</v>
          </cell>
          <cell r="C748" t="str">
            <v>UN</v>
          </cell>
          <cell r="D748">
            <v>303.94</v>
          </cell>
        </row>
        <row r="749">
          <cell r="B749" t="str">
            <v>REVEST C/ARG CIM/AREIA 1:4/FUNDO CONCR SIMPLES/CALHA INTERNA</v>
          </cell>
        </row>
        <row r="750">
          <cell r="A750" t="str">
            <v>26558/004</v>
          </cell>
          <cell r="B750" t="str">
            <v>CAIXA DE PASSAGEM C/60X60X100CM:TIJOLO MACICO 1 VEZ,S/TAMPA,</v>
          </cell>
          <cell r="C750" t="str">
            <v>UN</v>
          </cell>
          <cell r="D750">
            <v>408.6</v>
          </cell>
        </row>
        <row r="751">
          <cell r="B751" t="str">
            <v>REVEST C/ARG CIM/AREIA 1:4/FUNDO CONCR SIMPLES/CALHA INTERNA</v>
          </cell>
        </row>
        <row r="752">
          <cell r="A752" t="str">
            <v>26558/005</v>
          </cell>
          <cell r="B752" t="str">
            <v>CX PASSAGEM 40X40X60CM:TIJOLO MACICO 1 VEZ,C/TAMPA CONCR ARM</v>
          </cell>
          <cell r="C752" t="str">
            <v>UN</v>
          </cell>
          <cell r="D752">
            <v>231.25</v>
          </cell>
        </row>
        <row r="753">
          <cell r="B753" t="str">
            <v>15MPA E=10CM/REVEST CX C/ARG CIM/AREIA 1:4/FUNDO CONCR SIMPL/</v>
          </cell>
        </row>
        <row r="754">
          <cell r="B754" t="str">
            <v>/CALHA INTERNA</v>
          </cell>
        </row>
        <row r="755">
          <cell r="A755" t="str">
            <v>26558/006</v>
          </cell>
          <cell r="B755" t="str">
            <v>CX PASSAGEM 40X60X60CM:TIJOLO MACICO 1 VEZ,C/TAMPA CONCR ARM</v>
          </cell>
          <cell r="C755" t="str">
            <v>UN</v>
          </cell>
          <cell r="D755">
            <v>280.42</v>
          </cell>
        </row>
        <row r="756">
          <cell r="B756" t="str">
            <v>15MPA E=10CM/REVEST CX C/ARG CIM/AREIA 1:4/FUNDO CONCR SIMPL/</v>
          </cell>
        </row>
        <row r="757">
          <cell r="B757" t="str">
            <v>/CALHA INTERNA</v>
          </cell>
        </row>
        <row r="758">
          <cell r="A758" t="str">
            <v>26558/007</v>
          </cell>
          <cell r="B758" t="str">
            <v>CX PASSAGEM 60X60X80CM:TIJOLO MACICO 1 VEZ,C/TAMPA CONCR ARM</v>
          </cell>
          <cell r="C758" t="str">
            <v>UN</v>
          </cell>
          <cell r="D758">
            <v>383.01</v>
          </cell>
        </row>
        <row r="759">
          <cell r="B759" t="str">
            <v>15MPA E=10CM/REVEST CX C/ARG CIM/AREIA 1:4/FUNDO CONCR SIMPL/</v>
          </cell>
        </row>
        <row r="760">
          <cell r="B760" t="str">
            <v>/CALHA INTERNA</v>
          </cell>
        </row>
        <row r="761">
          <cell r="A761" t="str">
            <v>26558/008</v>
          </cell>
          <cell r="B761" t="str">
            <v>CX PASSAGEM 60X60X100CM:TIJOLO MACICO 1VEZ,C/TAMPA CONCR ARM</v>
          </cell>
          <cell r="C761" t="str">
            <v>UN</v>
          </cell>
          <cell r="D761">
            <v>487.68</v>
          </cell>
        </row>
        <row r="762">
          <cell r="B762" t="str">
            <v>15MPA E=10CM/REVEST CX C/ARG CIM/AREIA 1:4/FUNDO CONCR SIMPL/</v>
          </cell>
        </row>
        <row r="763">
          <cell r="B763" t="str">
            <v>/CALHA INTERNA</v>
          </cell>
        </row>
        <row r="764">
          <cell r="A764">
            <v>26560</v>
          </cell>
          <cell r="B764" t="str">
            <v>POCO VISITA CONCRETO ARMADO P/COLETOR AGUAS PLUVIAIS</v>
          </cell>
        </row>
        <row r="765">
          <cell r="A765" t="str">
            <v>26560/001</v>
          </cell>
          <cell r="B765" t="str">
            <v>POCO VISITA AG PLUV:CONC ARM 1X1X1,40M COLETOR D=40 A 50CM</v>
          </cell>
          <cell r="C765" t="str">
            <v>UN</v>
          </cell>
          <cell r="D765">
            <v>1189.6300000000001</v>
          </cell>
        </row>
        <row r="766">
          <cell r="B766" t="str">
            <v>PAREDE E=15CM BASE CONC FCK=10MPA REVEST C/ARG CIM/AREIA 1:4</v>
          </cell>
        </row>
        <row r="767">
          <cell r="B767" t="str">
            <v>DEGRAUS FF INCL FORN TODOS MATERIAIS</v>
          </cell>
        </row>
        <row r="768">
          <cell r="A768" t="str">
            <v>26560/002</v>
          </cell>
          <cell r="B768" t="str">
            <v>POCO VISITA AG PLUV:CONC ARM 1,10X1,10X1,40M COLETOR D=60CM</v>
          </cell>
          <cell r="C768" t="str">
            <v>UN</v>
          </cell>
          <cell r="D768">
            <v>1374.48</v>
          </cell>
        </row>
        <row r="769">
          <cell r="B769" t="str">
            <v>PAREDE E=15CM BASE CONC FCK=10MPA REVEST C/ARG CIM/AREIA 1:4</v>
          </cell>
        </row>
        <row r="770">
          <cell r="B770" t="str">
            <v>DEGRAUS FF INCL FORN TODOS MATERIAIS</v>
          </cell>
        </row>
        <row r="771">
          <cell r="A771" t="str">
            <v>26560/003</v>
          </cell>
          <cell r="B771" t="str">
            <v>POCO VISITA AG PLUV:CONC ARM 1,20X1,20X1,40M COLETOR D=70CM</v>
          </cell>
          <cell r="C771" t="str">
            <v>UN</v>
          </cell>
          <cell r="D771">
            <v>1494.32</v>
          </cell>
        </row>
        <row r="772">
          <cell r="B772" t="str">
            <v>PAREDE E=15CM BASE CONC FCK=10MPA REVEST C/ARG CIM/AREIA 1:4</v>
          </cell>
        </row>
        <row r="773">
          <cell r="B773" t="str">
            <v>DEGRAUS FF INCL FORN TODOS MATERIAIS</v>
          </cell>
        </row>
        <row r="774">
          <cell r="A774" t="str">
            <v>26560/004</v>
          </cell>
          <cell r="B774" t="str">
            <v>POCO VISITA AG PLUV:CONC ARM 1,30X1,30X1,40M COLETOR D=80CM</v>
          </cell>
          <cell r="C774" t="str">
            <v>UN</v>
          </cell>
          <cell r="D774">
            <v>1682.74</v>
          </cell>
        </row>
        <row r="775">
          <cell r="B775" t="str">
            <v>PAREDE E=15CM BASE CONC FCK=10MPA REVEST C/ARG CIM/AREIA 1:4</v>
          </cell>
        </row>
        <row r="776">
          <cell r="A776" t="str">
            <v>CÓDIGO</v>
          </cell>
          <cell r="B776" t="str">
            <v>|D E S C R I Ç Ã O                                                   |UN</v>
          </cell>
          <cell r="C776" t="str">
            <v>IDADE</v>
          </cell>
          <cell r="D776" t="str">
            <v>|CUSTO TOTAL</v>
          </cell>
        </row>
        <row r="777">
          <cell r="A777" t="str">
            <v>ÍNCULO.....:</v>
          </cell>
          <cell r="B777" t="str">
            <v>NACIONAL CAIXA</v>
          </cell>
        </row>
        <row r="779">
          <cell r="B779" t="str">
            <v>DEGRAUS FF INCL FORN TODOS MATERIAIS</v>
          </cell>
        </row>
        <row r="780">
          <cell r="A780" t="str">
            <v>26560/005</v>
          </cell>
          <cell r="B780" t="str">
            <v>POCO VISITA CONCRETO ARMADO P/AG PLUV 1,40X1,40X1,50M COLETOR D=90CM</v>
          </cell>
          <cell r="C780" t="str">
            <v>UN</v>
          </cell>
          <cell r="D780">
            <v>1967.4</v>
          </cell>
        </row>
        <row r="781">
          <cell r="B781" t="str">
            <v>PAREDE E=15CM BASE CONCRETO FCK=10MPA REVESTIDO C/ARG CIM/AREIA 1:4</v>
          </cell>
        </row>
        <row r="782">
          <cell r="B782" t="str">
            <v>DEGRAUS FF INCL FORN TODOS MATERIAIS</v>
          </cell>
        </row>
        <row r="783">
          <cell r="A783" t="str">
            <v>26560/006</v>
          </cell>
          <cell r="B783" t="str">
            <v>POCO VISITA AG PLUV:CONC ARM 1,50X1,50X1,60M COLETOR D=1M PA</v>
          </cell>
          <cell r="C783" t="str">
            <v>UN</v>
          </cell>
          <cell r="D783">
            <v>2165.5500000000002</v>
          </cell>
        </row>
        <row r="784">
          <cell r="B784" t="str">
            <v>REDE E=15CM BASE CONC FCK=10MPA REVEST C/ARG CIM/AREIA 1:4</v>
          </cell>
        </row>
        <row r="785">
          <cell r="B785" t="str">
            <v>DEGRAUS FF INCL FORN TODOS MATERIAIS</v>
          </cell>
        </row>
        <row r="786">
          <cell r="A786" t="str">
            <v>26560/007</v>
          </cell>
          <cell r="B786" t="str">
            <v>POCO VISITA AG PLUV:CONC ARM 1,60X1,60X1,70M COLETOR D=1,10M</v>
          </cell>
          <cell r="C786" t="str">
            <v>UN</v>
          </cell>
          <cell r="D786">
            <v>2351.73</v>
          </cell>
        </row>
        <row r="787">
          <cell r="B787" t="str">
            <v>PAREDE E=15CM BASE CONC FCK=10MPA REVEST C/ARG CIM/AREIA 1:4</v>
          </cell>
        </row>
        <row r="788">
          <cell r="B788" t="str">
            <v>DEGRAUS FF INCL FORN TODOS MATERIAIS</v>
          </cell>
        </row>
        <row r="789">
          <cell r="A789" t="str">
            <v>26560/008</v>
          </cell>
          <cell r="B789" t="str">
            <v>POCO VISITA AG PLUV:CONC ARM 1,70X1,70X1,80M COLETOR D=1,20M</v>
          </cell>
          <cell r="C789" t="str">
            <v>UN</v>
          </cell>
          <cell r="D789">
            <v>2532.16</v>
          </cell>
        </row>
        <row r="790">
          <cell r="B790" t="str">
            <v>PAREDE E=15CM BASE CONC FCK=10MPA REVEST C/ARG CIM/AREIA 1:4</v>
          </cell>
        </row>
        <row r="791">
          <cell r="B791" t="str">
            <v>DEGRAUS FF INCL FORN TODOS MATERIAIS</v>
          </cell>
        </row>
        <row r="792">
          <cell r="A792">
            <v>26561</v>
          </cell>
          <cell r="B792" t="str">
            <v>CAIXA RALO "BOCA DE LOBO" EM ALVENARIA C/GRELHA FERRO</v>
          </cell>
        </row>
        <row r="793">
          <cell r="A793" t="str">
            <v>26561/001</v>
          </cell>
          <cell r="B793" t="str">
            <v>CAIXA DE RALO "BOCA DE LOBO" 90X120X150CM/GRELHA FF 135KG ALVEN TIJOLO</v>
          </cell>
          <cell r="C793" t="str">
            <v>UN</v>
          </cell>
          <cell r="D793">
            <v>775.55</v>
          </cell>
        </row>
        <row r="794">
          <cell r="B794" t="str">
            <v>MACICO 1 VEZ/REVESTIMENTO DA CAIXA C/ARGAM CIMENTO/AREIA 1:4/BASE EM</v>
          </cell>
        </row>
        <row r="795">
          <cell r="B795" t="str">
            <v>CONCRETO SIMPLES FCK=10MPA</v>
          </cell>
        </row>
        <row r="796">
          <cell r="A796" t="str">
            <v>26561/002</v>
          </cell>
          <cell r="B796" t="str">
            <v>CAIXA DE RALO "BOCA DE LOBO" 30X 90X 90CM/GRELHA FF 135KG ALV TIJOLO</v>
          </cell>
          <cell r="C796" t="str">
            <v>UN</v>
          </cell>
          <cell r="D796">
            <v>556.6</v>
          </cell>
        </row>
        <row r="797">
          <cell r="B797" t="str">
            <v>MACICO 1 VEZ/REVESTIMENTO CAIXA C/ARGAMASSA CIMENTO/AREIA 1:4/BASE EM</v>
          </cell>
        </row>
        <row r="798">
          <cell r="B798" t="str">
            <v>CONCRETO SIMPLES FCK=10MPA</v>
          </cell>
        </row>
        <row r="799">
          <cell r="A799" t="str">
            <v>26561/003</v>
          </cell>
          <cell r="B799" t="str">
            <v>CAIXA DE RALO "BOCA DE LOBO" 30X 90X 90CM/GRELHA FF 135KG/BOCA LOBO FF</v>
          </cell>
          <cell r="C799" t="str">
            <v>UN</v>
          </cell>
          <cell r="D799">
            <v>568.15</v>
          </cell>
        </row>
        <row r="800">
          <cell r="B800" t="str">
            <v>80KG EM ALVEN TIJ MACICO 1 VEZ/REVESTIMENTO CAIXA C/ARG CIM/AREIA 1:4</v>
          </cell>
        </row>
        <row r="801">
          <cell r="B801" t="str">
            <v>BASE CONCRETO SIMPLES FCK=10MPA</v>
          </cell>
        </row>
        <row r="802">
          <cell r="A802" t="str">
            <v>26561/004</v>
          </cell>
          <cell r="B802" t="str">
            <v>CAIXA DE RALO "BOCA LOBO" 30X90X90CM/GRELHA FF 135KG C/ESCAV/REATERRO</v>
          </cell>
          <cell r="C802" t="str">
            <v>UN</v>
          </cell>
          <cell r="D802">
            <v>576.6</v>
          </cell>
        </row>
        <row r="803">
          <cell r="B803" t="str">
            <v>E RETIRADA MATERIAL EXCEDENTE ATE 20M, EM ALV TIJ MACICO 1 VEZ,</v>
          </cell>
        </row>
        <row r="804">
          <cell r="B804" t="str">
            <v>REVESTIMENTO DA CAIXA C/ARGAMASSA CIM/AREIA 1:4, BASE EM CONCRETO</v>
          </cell>
        </row>
        <row r="805">
          <cell r="B805" t="str">
            <v>SIMPLES FCK=10MPA</v>
          </cell>
        </row>
        <row r="806">
          <cell r="A806">
            <v>37</v>
          </cell>
          <cell r="B806" t="str">
            <v>MEIO FIO, LINHA D'AGUA E SARJERTA</v>
          </cell>
        </row>
        <row r="807">
          <cell r="A807" t="str">
            <v>CÓDIGO</v>
          </cell>
          <cell r="B807" t="str">
            <v>|D E S C R I Ç Ã O                                                   |UN</v>
          </cell>
          <cell r="C807" t="str">
            <v>IDADE</v>
          </cell>
          <cell r="D807" t="str">
            <v>|CUSTO TOTAL</v>
          </cell>
        </row>
        <row r="808">
          <cell r="A808" t="str">
            <v>ÍNCULO.....:</v>
          </cell>
          <cell r="B808" t="str">
            <v>NACIONAL CAIXA</v>
          </cell>
        </row>
        <row r="810">
          <cell r="A810">
            <v>11519</v>
          </cell>
          <cell r="B810" t="str">
            <v>MEIO-FIO COM SARJETA, EXECUTADO COM EXTRUSORA</v>
          </cell>
        </row>
        <row r="811">
          <cell r="A811" t="str">
            <v>11519/001</v>
          </cell>
          <cell r="B811" t="str">
            <v>MEIO-FIO COM SARJETA, EXECUTADO C/EXTRUSORA (SARJETA 30X8CM</v>
          </cell>
          <cell r="C811" t="str">
            <v>M</v>
          </cell>
          <cell r="D811">
            <v>18.52</v>
          </cell>
        </row>
        <row r="812">
          <cell r="B812" t="str">
            <v>MEIO-FIO 15X10CM X H=23CM), INCLUI ESC.E ACERTO FAIXA 0,45M</v>
          </cell>
        </row>
        <row r="813">
          <cell r="A813">
            <v>23404</v>
          </cell>
          <cell r="B813" t="str">
            <v>MEIO-FIO</v>
          </cell>
        </row>
        <row r="814">
          <cell r="A814" t="str">
            <v>23404/001</v>
          </cell>
          <cell r="B814" t="str">
            <v>MEIO-FIO DE CONCRETO PRE-MOLDADO,REJUNTADO C/ARGAMASSA DE CIMENTO E</v>
          </cell>
          <cell r="C814" t="str">
            <v>M</v>
          </cell>
          <cell r="D814">
            <v>18.350000000000001</v>
          </cell>
        </row>
        <row r="815">
          <cell r="B815" t="str">
            <v>AREIA, TRACO 1:4</v>
          </cell>
        </row>
        <row r="816">
          <cell r="A816" t="str">
            <v>23404/002</v>
          </cell>
          <cell r="B816" t="str">
            <v>MEIO-FIO EM PEDRA GRANITICA, REJUNTADO C/ARGAMASSA CIMENTO E AREIA 1:3</v>
          </cell>
          <cell r="C816" t="str">
            <v>M</v>
          </cell>
          <cell r="D816">
            <v>12.18</v>
          </cell>
        </row>
        <row r="817">
          <cell r="A817">
            <v>23405</v>
          </cell>
          <cell r="B817" t="str">
            <v>SARJETA -  CONCRETO ESTRUTURAL</v>
          </cell>
        </row>
        <row r="818">
          <cell r="A818" t="str">
            <v>23405/001</v>
          </cell>
          <cell r="B818" t="str">
            <v>SARJETA DE CONCRETO ESTRUTURAL USINADO, E = 5 CM, L = 50 CM</v>
          </cell>
          <cell r="C818" t="str">
            <v>M</v>
          </cell>
          <cell r="D818">
            <v>9.1199999999999992</v>
          </cell>
        </row>
        <row r="819">
          <cell r="A819" t="str">
            <v>23405/002</v>
          </cell>
          <cell r="B819" t="str">
            <v>SARJETA DE CONCRETO ESTRUTURAL NAO USINADO, E = 8 CM, L = 40 CM</v>
          </cell>
          <cell r="C819" t="str">
            <v>M</v>
          </cell>
          <cell r="D819">
            <v>20.329999999999998</v>
          </cell>
        </row>
        <row r="820">
          <cell r="A820">
            <v>23560</v>
          </cell>
          <cell r="B820" t="str">
            <v>LINHA D AGUA EM PARALELEPIPEDOS GRANITICO</v>
          </cell>
        </row>
        <row r="821">
          <cell r="A821" t="str">
            <v>23560/001</v>
          </cell>
          <cell r="B821" t="str">
            <v>LINHA D AGUA EM PARALELEPIPEDOS GRANITICOS, REJUNTADOS C/ AR</v>
          </cell>
          <cell r="C821" t="str">
            <v>M</v>
          </cell>
          <cell r="D821">
            <v>15.95</v>
          </cell>
        </row>
        <row r="822">
          <cell r="B822" t="str">
            <v>CIMENTO E AREIA TRACO 1:3</v>
          </cell>
        </row>
        <row r="823">
          <cell r="A823">
            <v>23606</v>
          </cell>
          <cell r="B823" t="str">
            <v>CONSTRUCAO DE MEIO-FIO E LINHA D AGU</v>
          </cell>
        </row>
        <row r="824">
          <cell r="A824" t="str">
            <v>23606/001</v>
          </cell>
          <cell r="B824" t="str">
            <v>CONSTRUCAO DE MEIO-FIO DE PEDRAS GRANITICAS, REJUNTADO C/ ARGAMASSA DE</v>
          </cell>
          <cell r="C824" t="str">
            <v>M</v>
          </cell>
          <cell r="D824">
            <v>28.95</v>
          </cell>
        </row>
        <row r="825">
          <cell r="B825" t="str">
            <v>CIMENTO E AREIA 1:2 E LINHA D AGUA DE PARALELEPIPEDOS,ASSENTADOS SOBRE</v>
          </cell>
        </row>
        <row r="826">
          <cell r="B826" t="str">
            <v>MISTURA DE CIMENTO E AREIA 1:6, C/ 6,0 CM DE ESPESSURA E REJUNTADOS C/</v>
          </cell>
        </row>
        <row r="827">
          <cell r="B827" t="str">
            <v>ARGAMASSA DE CIMENTO E AREIA 1:2, INCLUSIV</v>
          </cell>
        </row>
        <row r="828">
          <cell r="A828">
            <v>55833</v>
          </cell>
          <cell r="B828" t="str">
            <v>AQUISICAO E ASSENTAMENTO DE GRELHA FOFO (0,29X0,87 M) SOBRE SARGETA.</v>
          </cell>
          <cell r="C828" t="str">
            <v>UN</v>
          </cell>
          <cell r="D828">
            <v>134.43</v>
          </cell>
        </row>
        <row r="829">
          <cell r="A829">
            <v>266</v>
          </cell>
          <cell r="B829" t="str">
            <v>GALERIAS PLUVIAIS</v>
          </cell>
        </row>
        <row r="830">
          <cell r="A830">
            <v>71567</v>
          </cell>
          <cell r="B830" t="str">
            <v>TUBO DE CONCRETO ARMADO</v>
          </cell>
        </row>
        <row r="831">
          <cell r="A831" t="str">
            <v>71567/001</v>
          </cell>
          <cell r="B831" t="str">
            <v>TUBO DE CONCRETO ARMADO, CLASSE C-3, DIAM.= 400MM, PARA GALERIA DE ÁGU</v>
          </cell>
          <cell r="C831" t="str">
            <v>M</v>
          </cell>
          <cell r="D831">
            <v>79.8</v>
          </cell>
        </row>
        <row r="832">
          <cell r="B832" t="str">
            <v>AS PLUVIAIS, COM REJUNTAMENTO EM ARGAMASSA DE CIM / AREIA, TRAÇO 1: 4.</v>
          </cell>
        </row>
        <row r="833">
          <cell r="B833" t="str">
            <v>ATERRO COMPAC.ATÉ A GERATRIZ SUPERIOR DO TUBO. FORNECIMENTO / ASSENTA</v>
          </cell>
        </row>
        <row r="834">
          <cell r="B834" t="str">
            <v>MENTO</v>
          </cell>
        </row>
        <row r="835">
          <cell r="A835">
            <v>317</v>
          </cell>
          <cell r="B835" t="str">
            <v>BUEIROS</v>
          </cell>
        </row>
        <row r="836">
          <cell r="A836">
            <v>11515</v>
          </cell>
          <cell r="B836" t="str">
            <v>CONSTRUCAO DE FOSSA SEPTICA TIPO OMS</v>
          </cell>
        </row>
        <row r="837">
          <cell r="A837" t="str">
            <v>11515/001</v>
          </cell>
          <cell r="B837" t="str">
            <v>D INT = 200 CM, H INT = 240 CM</v>
          </cell>
          <cell r="C837" t="str">
            <v>UN</v>
          </cell>
          <cell r="D837">
            <v>1454.37</v>
          </cell>
        </row>
        <row r="838">
          <cell r="A838" t="str">
            <v>CÓDIGO</v>
          </cell>
          <cell r="B838" t="str">
            <v>|D E S C R I Ç Ã O                                                   |UN</v>
          </cell>
          <cell r="C838" t="str">
            <v>IDADE</v>
          </cell>
          <cell r="D838" t="str">
            <v>|CUSTO TOTAL</v>
          </cell>
        </row>
        <row r="839">
          <cell r="A839" t="str">
            <v>ÍNCULO.....:</v>
          </cell>
          <cell r="B839" t="str">
            <v>NACIONAL CAIXA</v>
          </cell>
        </row>
        <row r="841">
          <cell r="A841">
            <v>11516</v>
          </cell>
          <cell r="B841" t="str">
            <v>CONSTRUCAO DE SUMIDOURO</v>
          </cell>
        </row>
        <row r="842">
          <cell r="A842" t="str">
            <v>11516/001</v>
          </cell>
          <cell r="B842" t="str">
            <v>P/EFLUENTE LIQUIDO DA FOSSA SEPTICA, D INT = 300CM / H INT = 660 CM</v>
          </cell>
          <cell r="C842" t="str">
            <v>UN</v>
          </cell>
          <cell r="D842">
            <v>8920.3700000000008</v>
          </cell>
        </row>
        <row r="843">
          <cell r="A843">
            <v>26280</v>
          </cell>
          <cell r="B843" t="str">
            <v>CONSTRUCAO DE BUEIROS C/MANILHAS DE CONCRETO</v>
          </cell>
        </row>
        <row r="844">
          <cell r="A844" t="str">
            <v>26280/001</v>
          </cell>
          <cell r="B844" t="str">
            <v>MANILHAS EM COCRETO SIMPLES, D = 300 MM</v>
          </cell>
          <cell r="C844" t="str">
            <v>M</v>
          </cell>
          <cell r="D844">
            <v>75.099999999999994</v>
          </cell>
        </row>
        <row r="845">
          <cell r="A845" t="str">
            <v>26280/002</v>
          </cell>
          <cell r="B845" t="str">
            <v>MANILHAS EM CONCRETO ARMADO, D = 600 MM</v>
          </cell>
          <cell r="C845" t="str">
            <v>M</v>
          </cell>
          <cell r="D845">
            <v>454.78</v>
          </cell>
        </row>
        <row r="846">
          <cell r="A846" t="str">
            <v>26280/003</v>
          </cell>
          <cell r="B846" t="str">
            <v>MANILHAS EM CONCRETO ARMADO, D = 1000 MM</v>
          </cell>
          <cell r="C846" t="str">
            <v>M</v>
          </cell>
          <cell r="D846">
            <v>992.98</v>
          </cell>
        </row>
        <row r="847">
          <cell r="A847">
            <v>41653</v>
          </cell>
          <cell r="B847" t="str">
            <v>CORPO BUEIRO SIMPLES TUBUL CONCRETO D=60CM ASSENTE BERCO CONCR CICLOP</v>
          </cell>
          <cell r="C847" t="str">
            <v>M</v>
          </cell>
          <cell r="D847">
            <v>129.79</v>
          </cell>
        </row>
        <row r="848">
          <cell r="A848">
            <v>41657</v>
          </cell>
          <cell r="B848" t="str">
            <v>CORPO BUEIRO SIMPLES TUBUL CONCRETO D=80CM ASSENTE BERCO CONCR CICLOP</v>
          </cell>
          <cell r="C848" t="str">
            <v>M</v>
          </cell>
          <cell r="D848">
            <v>233.46</v>
          </cell>
        </row>
        <row r="849">
          <cell r="A849">
            <v>41658</v>
          </cell>
          <cell r="B849" t="str">
            <v>CORPO BUEIRO SIMPLES TUBUL CONCRETO D=100CM ASSENTE BERCO CONCR CICLOP</v>
          </cell>
          <cell r="C849" t="str">
            <v>M</v>
          </cell>
          <cell r="D849">
            <v>328.65</v>
          </cell>
        </row>
        <row r="850">
          <cell r="A850">
            <v>41659</v>
          </cell>
          <cell r="B850" t="str">
            <v>CORPO BUEIRO DUPLO TUBUL CONCRETO D=60CM ASSENTE BERCO CONCR CICLOP</v>
          </cell>
          <cell r="C850" t="str">
            <v>M</v>
          </cell>
          <cell r="D850">
            <v>245.33</v>
          </cell>
        </row>
        <row r="851">
          <cell r="A851">
            <v>41660</v>
          </cell>
          <cell r="B851" t="str">
            <v>CORPO BUEIRO DUPLO TUBUL CONCRETO D=80CM ASSENTE BERCO CONCR CICLOP</v>
          </cell>
          <cell r="C851" t="str">
            <v>M</v>
          </cell>
          <cell r="D851">
            <v>451.44</v>
          </cell>
        </row>
        <row r="852">
          <cell r="A852">
            <v>41661</v>
          </cell>
          <cell r="B852" t="str">
            <v>CORPO BUEIRO DUPLO TUBUL CONCRETO D=100CM ASSENTE BERCO CONCR CICLOP</v>
          </cell>
          <cell r="C852" t="str">
            <v>M</v>
          </cell>
          <cell r="D852">
            <v>640.58000000000004</v>
          </cell>
        </row>
        <row r="853">
          <cell r="A853">
            <v>41662</v>
          </cell>
          <cell r="B853" t="str">
            <v>BOCA P/BUEIRO TUBULAR SIMPLES D=60CM EM CONCR CICLOPICO</v>
          </cell>
          <cell r="C853" t="str">
            <v>UN</v>
          </cell>
          <cell r="D853">
            <v>291.52</v>
          </cell>
        </row>
        <row r="854">
          <cell r="A854">
            <v>41663</v>
          </cell>
          <cell r="B854" t="str">
            <v>BOCA P/BUEIRO TUBULAR SIMPLES D=80CM EM CONCR CICLOPICO</v>
          </cell>
          <cell r="C854" t="str">
            <v>UN</v>
          </cell>
          <cell r="D854">
            <v>417.04</v>
          </cell>
        </row>
        <row r="855">
          <cell r="A855">
            <v>41664</v>
          </cell>
          <cell r="B855" t="str">
            <v>BOCA P/BUEIRO TUBULAR SIMPLES D=100CM EM CONCR CICLOPICO</v>
          </cell>
          <cell r="C855" t="str">
            <v>UN</v>
          </cell>
          <cell r="D855">
            <v>605.80999999999995</v>
          </cell>
        </row>
        <row r="856">
          <cell r="A856">
            <v>41665</v>
          </cell>
          <cell r="B856" t="str">
            <v>BOCA P/BUEIRO TUBULAR DUPLO D=60CM EM CONCR CICLOPICO</v>
          </cell>
          <cell r="C856" t="str">
            <v>UN</v>
          </cell>
          <cell r="D856">
            <v>406.56</v>
          </cell>
        </row>
        <row r="857">
          <cell r="A857">
            <v>41666</v>
          </cell>
          <cell r="B857" t="str">
            <v>BOCA P/BUEIRO TUBULAR DUPLO D=80CM EM CONCR CICLOPICO</v>
          </cell>
          <cell r="C857" t="str">
            <v>UN</v>
          </cell>
          <cell r="D857">
            <v>583.66</v>
          </cell>
        </row>
        <row r="858">
          <cell r="A858">
            <v>41667</v>
          </cell>
          <cell r="B858" t="str">
            <v>BOCA P/BUEIRO TUBULAR DUPLO D=100CM EM CONCR CICLOPICO</v>
          </cell>
          <cell r="C858" t="str">
            <v>UN</v>
          </cell>
          <cell r="D858">
            <v>867.71</v>
          </cell>
        </row>
        <row r="859">
          <cell r="A859" t="str">
            <v>ESCO</v>
          </cell>
          <cell r="B859" t="str">
            <v>ESCORAMENTO</v>
          </cell>
        </row>
        <row r="860">
          <cell r="A860">
            <v>23</v>
          </cell>
          <cell r="B860" t="str">
            <v>ESCORAMENTO DE MADEIRA EM VALAS</v>
          </cell>
        </row>
        <row r="861">
          <cell r="A861">
            <v>23422</v>
          </cell>
          <cell r="B861" t="str">
            <v>ESTRUTURAS DE ESCORAMENTO DE MADEIRA</v>
          </cell>
        </row>
        <row r="862">
          <cell r="A862" t="str">
            <v>23422/001</v>
          </cell>
          <cell r="B862" t="str">
            <v>PONTALETEAMENTO(TABUAS 2,5X30CM MAD LEI 1A QUAL. A C/1,35M NA VERTICAL</v>
          </cell>
          <cell r="C862" t="str">
            <v>M2</v>
          </cell>
          <cell r="D862">
            <v>4.3099999999999996</v>
          </cell>
        </row>
        <row r="863">
          <cell r="B863" t="str">
            <v>ESTRONCADAS C/ MADEIRA ROLICA A C/ EUCALIPTO D=19CM A C/1,0M)</v>
          </cell>
        </row>
        <row r="864">
          <cell r="A864" t="str">
            <v>23422/002</v>
          </cell>
          <cell r="B864" t="str">
            <v>ESCORAMENTO DESCONTINUO</v>
          </cell>
          <cell r="C864" t="str">
            <v>M2</v>
          </cell>
          <cell r="D864">
            <v>14.62</v>
          </cell>
        </row>
        <row r="865">
          <cell r="A865" t="str">
            <v>23422/003</v>
          </cell>
          <cell r="B865" t="str">
            <v>ESCORAMENTO CONTINUO</v>
          </cell>
          <cell r="C865" t="str">
            <v>M2</v>
          </cell>
          <cell r="D865">
            <v>18.62</v>
          </cell>
        </row>
        <row r="866">
          <cell r="A866" t="str">
            <v>ESQV</v>
          </cell>
          <cell r="B866" t="str">
            <v>ESQUADRIAS/FERRAGENS/VIDROS</v>
          </cell>
        </row>
        <row r="867">
          <cell r="A867">
            <v>89</v>
          </cell>
          <cell r="B867" t="str">
            <v>PORTA DE MADEIRA</v>
          </cell>
        </row>
        <row r="868">
          <cell r="A868">
            <v>6121</v>
          </cell>
          <cell r="B868" t="str">
            <v>PORTA MADEIRA COMPENSADO LISO E=3,5CM INCL ADUELA 3X13CM E ALIZAR</v>
          </cell>
          <cell r="C868" t="str">
            <v>M2</v>
          </cell>
          <cell r="D868">
            <v>109.15</v>
          </cell>
        </row>
        <row r="869">
          <cell r="A869" t="str">
            <v>CÓDIGO</v>
          </cell>
          <cell r="B869" t="str">
            <v>|D E S C R I Ç Ã O                                                   |UN</v>
          </cell>
          <cell r="C869" t="str">
            <v>IDADE</v>
          </cell>
          <cell r="D869" t="str">
            <v>|CUSTO TOTAL</v>
          </cell>
        </row>
        <row r="870">
          <cell r="A870" t="str">
            <v>ÍNCULO.....:</v>
          </cell>
          <cell r="B870" t="str">
            <v>NACIONAL CAIXA</v>
          </cell>
        </row>
        <row r="872">
          <cell r="A872">
            <v>7100</v>
          </cell>
          <cell r="B872" t="str">
            <v>LAMINADO MELAMINICO TEXTURIZADO E=1,3MM COLADO EM COMPENSADO</v>
          </cell>
          <cell r="C872" t="str">
            <v>M2</v>
          </cell>
          <cell r="D872">
            <v>22.7</v>
          </cell>
        </row>
        <row r="873">
          <cell r="A873">
            <v>7101</v>
          </cell>
          <cell r="B873" t="str">
            <v>LAMINADO MELAMINICO LISO FOSCO E=1,3MM COLADO EM COMPENSA*</v>
          </cell>
          <cell r="C873" t="str">
            <v>M2</v>
          </cell>
          <cell r="D873">
            <v>21.61</v>
          </cell>
        </row>
        <row r="874">
          <cell r="A874">
            <v>23717</v>
          </cell>
          <cell r="B874" t="str">
            <v>PORTA MAD COMPENSADO LISO INCL PINTURA ESMALTE C/ EMASSAM (COMPLETA)</v>
          </cell>
        </row>
        <row r="875">
          <cell r="A875" t="str">
            <v>23717/001</v>
          </cell>
          <cell r="B875" t="str">
            <v>PORTA MADEIRA COMPENS. LISO E=3,5CM INCL ADUELA, ALIZAR E</v>
          </cell>
          <cell r="C875" t="str">
            <v>M2</v>
          </cell>
          <cell r="D875">
            <v>149.63</v>
          </cell>
        </row>
        <row r="876">
          <cell r="B876" t="str">
            <v>PINTURA ESMALTE 2 DEMAOS C/EMASSAMENTO</v>
          </cell>
        </row>
        <row r="877">
          <cell r="A877">
            <v>23756</v>
          </cell>
          <cell r="B877" t="str">
            <v>PORTAS VENEZIANA E CAIXA INCENDIO BLOCO 2Q</v>
          </cell>
        </row>
        <row r="878">
          <cell r="A878" t="str">
            <v>23756/001</v>
          </cell>
          <cell r="B878" t="str">
            <v>PORTA VENEZIANA PR5-2Q-T 120X210CM COM FERRAGEM SEM PINTURA</v>
          </cell>
          <cell r="C878" t="str">
            <v>UN</v>
          </cell>
          <cell r="D878">
            <v>398.05</v>
          </cell>
        </row>
        <row r="879">
          <cell r="A879" t="str">
            <v>23756/002</v>
          </cell>
          <cell r="B879" t="str">
            <v>PORTA VENEZIANA PR5-2Q-T 310X200CM COM FERRAGEM SEM PINTURA</v>
          </cell>
          <cell r="C879" t="str">
            <v>UN</v>
          </cell>
          <cell r="D879">
            <v>930.9</v>
          </cell>
        </row>
        <row r="880">
          <cell r="A880" t="str">
            <v>23756/003</v>
          </cell>
          <cell r="B880" t="str">
            <v>PORTA CAIXA INCENDIO PR5-2Q-T 50X70CM COM FERRAGEM SEM PINTURA</v>
          </cell>
          <cell r="C880" t="str">
            <v>UN</v>
          </cell>
          <cell r="D880">
            <v>106.82</v>
          </cell>
        </row>
        <row r="881">
          <cell r="A881" t="str">
            <v>23756/004</v>
          </cell>
          <cell r="B881" t="str">
            <v>PORTA VENEZIANA PR5-2Q-T  70X100CM COM FERRAGEM SEM PINTURA</v>
          </cell>
          <cell r="C881" t="str">
            <v>UN</v>
          </cell>
          <cell r="D881">
            <v>152.07</v>
          </cell>
        </row>
        <row r="882">
          <cell r="A882">
            <v>24142</v>
          </cell>
          <cell r="B882" t="str">
            <v>PORTA MADEIRA COMPENSADO LISO SEM PINTURA -COLOCADA C/BATENTE E ALISAR</v>
          </cell>
        </row>
        <row r="883">
          <cell r="A883" t="str">
            <v>24142/001</v>
          </cell>
          <cell r="B883" t="str">
            <v>PORTA MAD COMPENSADO LISO PARA PINTURA ESMALTE - COLOCADA INCL ADUELA(</v>
          </cell>
          <cell r="C883" t="str">
            <v>M2</v>
          </cell>
          <cell r="D883">
            <v>109.15</v>
          </cell>
        </row>
        <row r="884">
          <cell r="B884" t="str">
            <v>BATENTE OU PORTAL) E ALISAR (NAO INCLUI FECHADURA)</v>
          </cell>
        </row>
        <row r="885">
          <cell r="A885">
            <v>24236</v>
          </cell>
          <cell r="B885" t="str">
            <v>PORTA MAD COMPENSADO LISO SEM PINTURA - CEDRINHO</v>
          </cell>
        </row>
        <row r="886">
          <cell r="A886" t="str">
            <v>24236/001</v>
          </cell>
          <cell r="B886" t="str">
            <v>PORTA MAD LISA PRENSADA GIRO 80X2,10X3,5 CM, S/PINTURA</v>
          </cell>
          <cell r="C886" t="str">
            <v>M2</v>
          </cell>
          <cell r="D886">
            <v>109.15</v>
          </cell>
        </row>
        <row r="887">
          <cell r="A887">
            <v>24752</v>
          </cell>
          <cell r="B887" t="str">
            <v>PORTA MAD COMPENSADO LISO P/VERNIZ, SEM PINTURA</v>
          </cell>
        </row>
        <row r="888">
          <cell r="A888" t="str">
            <v>24752/001</v>
          </cell>
          <cell r="B888" t="str">
            <v>PORTA MAD COMPENSADO LISO P/VERNIZ, SEM PINTURA, SEM FERRAGENS</v>
          </cell>
          <cell r="C888" t="str">
            <v>M2</v>
          </cell>
          <cell r="D888">
            <v>183.41</v>
          </cell>
        </row>
        <row r="889">
          <cell r="A889">
            <v>24753</v>
          </cell>
          <cell r="B889" t="str">
            <v>PORTA COMP LISO REVEST.C/ FORMICA NAS DUAS FACES</v>
          </cell>
        </row>
        <row r="890">
          <cell r="A890" t="str">
            <v>24753/001</v>
          </cell>
          <cell r="B890" t="str">
            <v>PORTA COMPENSADO LISO C/REVEST. FORMICA NAS DUAS FACES C/ADUELA E ALIZ</v>
          </cell>
          <cell r="C890" t="str">
            <v>M2</v>
          </cell>
          <cell r="D890">
            <v>343.58</v>
          </cell>
        </row>
        <row r="891">
          <cell r="B891" t="str">
            <v>AR</v>
          </cell>
        </row>
        <row r="892">
          <cell r="A892">
            <v>25702</v>
          </cell>
          <cell r="B892" t="str">
            <v>PORTA MAD COMPENS LISO INCL PINTURA</v>
          </cell>
        </row>
        <row r="893">
          <cell r="A893" t="str">
            <v>25702/001</v>
          </cell>
          <cell r="B893" t="str">
            <v>PORTA MAD COMPENS LISO 70X210X3,5CM FECHADURA TP GORGES, DOBRADICA COM</v>
          </cell>
          <cell r="C893" t="str">
            <v>UN</v>
          </cell>
          <cell r="D893">
            <v>210.11</v>
          </cell>
        </row>
        <row r="894">
          <cell r="B894" t="str">
            <v>MARCO, PINTURA ESMALTE COM EMASSAMENTO</v>
          </cell>
        </row>
        <row r="895">
          <cell r="A895" t="str">
            <v>25702/002</v>
          </cell>
          <cell r="B895" t="str">
            <v>PORTA MAD COMPENS LISO 60X210X3,5CM TARJETA E DOBRADICAS,MARCO,PINTURA</v>
          </cell>
          <cell r="C895" t="str">
            <v>UN</v>
          </cell>
          <cell r="D895">
            <v>176.14</v>
          </cell>
        </row>
        <row r="896">
          <cell r="B896" t="str">
            <v>ESMALTE COM EMASSAMENTO</v>
          </cell>
        </row>
        <row r="897">
          <cell r="A897" t="str">
            <v>25702/003</v>
          </cell>
          <cell r="B897" t="str">
            <v>PORTA MAD COMPENS LISO 80X210X3,5CM INCLUS FECH TP CILIND E DOBRAD</v>
          </cell>
          <cell r="C897" t="str">
            <v>UN</v>
          </cell>
          <cell r="D897">
            <v>168.98</v>
          </cell>
        </row>
        <row r="898">
          <cell r="B898" t="str">
            <v>(NAO INCLUI PINTURA)</v>
          </cell>
        </row>
        <row r="899">
          <cell r="A899" t="str">
            <v>25702/004</v>
          </cell>
          <cell r="B899" t="str">
            <v>PORTA MAD COMPENS LISO 70X210X3,5CM INCLUS FECH TP GORGES E DOBRAD</v>
          </cell>
          <cell r="C899" t="str">
            <v>UN</v>
          </cell>
          <cell r="D899">
            <v>159.57</v>
          </cell>
        </row>
        <row r="900">
          <cell r="A900" t="str">
            <v>CÓDIGO</v>
          </cell>
          <cell r="B900" t="str">
            <v>|D E S C R I Ç Ã O                                                   |UN</v>
          </cell>
          <cell r="C900" t="str">
            <v>IDADE</v>
          </cell>
          <cell r="D900" t="str">
            <v>|CUSTO TOTAL</v>
          </cell>
        </row>
        <row r="901">
          <cell r="A901" t="str">
            <v>ÍNCULO.....:</v>
          </cell>
          <cell r="B901" t="str">
            <v>NACIONAL CAIXA</v>
          </cell>
        </row>
        <row r="903">
          <cell r="B903" t="str">
            <v>(NAO INCLUI PINTURA)</v>
          </cell>
        </row>
        <row r="904">
          <cell r="A904" t="str">
            <v>25702/005</v>
          </cell>
          <cell r="B904" t="str">
            <v>PORTA MAD COMPENS LISO 60X210X3,5CM INCLUS FECH P/BANHEIRO E DOBRAD</v>
          </cell>
          <cell r="C904" t="str">
            <v>UN</v>
          </cell>
          <cell r="D904">
            <v>155.08000000000001</v>
          </cell>
        </row>
        <row r="905">
          <cell r="B905" t="str">
            <v>(NAO INCLUI PINTURA)</v>
          </cell>
        </row>
        <row r="906">
          <cell r="A906">
            <v>26302</v>
          </cell>
          <cell r="B906" t="str">
            <v>PORTA P/SANITARIO C/LAMINADO, MARCO E FERRAGENS</v>
          </cell>
        </row>
        <row r="907">
          <cell r="A907" t="str">
            <v>26302/001</v>
          </cell>
          <cell r="B907" t="str">
            <v>PORTA P/SANITARIO 80X160CM COMP MAD 20MM C/LAMINADO TEXTURIZADO, MARCO</v>
          </cell>
          <cell r="C907" t="str">
            <v>UN</v>
          </cell>
          <cell r="D907">
            <v>200.89</v>
          </cell>
        </row>
        <row r="908">
          <cell r="B908" t="str">
            <v>7,5X3CM, DOBRADICAS, TARJETA "LIVRE/OCUPADO" EM DIVISORIAS DE BOXES S</v>
          </cell>
        </row>
        <row r="909">
          <cell r="B909" t="str">
            <v>ANITARIOS</v>
          </cell>
        </row>
        <row r="910">
          <cell r="A910" t="str">
            <v>26302/002</v>
          </cell>
          <cell r="B910" t="str">
            <v>PORTA P/SANITARIO 60X160CM COMP MAD 20MM C/LAMINADO TEXTURIZADO, MARCO</v>
          </cell>
          <cell r="C910" t="str">
            <v>UN</v>
          </cell>
          <cell r="D910">
            <v>178.05</v>
          </cell>
        </row>
        <row r="911">
          <cell r="B911" t="str">
            <v>MADEIRA 7,5X3,0CM, DOBRADICAS, TARJETA "LIVRE/OCUPADO" EM DIVISORIAS</v>
          </cell>
        </row>
        <row r="912">
          <cell r="B912" t="str">
            <v>DE BOXES SANITARIOS</v>
          </cell>
        </row>
        <row r="913">
          <cell r="A913">
            <v>41605</v>
          </cell>
          <cell r="B913" t="str">
            <v>PORTA MAD ALMOFADADA, INCL ADUELA E ALIZAR SEM FERRAGENS, SEM PINTURA</v>
          </cell>
          <cell r="C913" t="str">
            <v>M2</v>
          </cell>
          <cell r="D913">
            <v>307.33999999999997</v>
          </cell>
        </row>
        <row r="914">
          <cell r="A914">
            <v>68048</v>
          </cell>
          <cell r="B914" t="str">
            <v>CAIXA DE PORTA DE MADEIRA</v>
          </cell>
          <cell r="C914" t="str">
            <v>UN</v>
          </cell>
          <cell r="D914">
            <v>96.55</v>
          </cell>
        </row>
        <row r="915">
          <cell r="A915">
            <v>68545</v>
          </cell>
          <cell r="B915" t="str">
            <v>PORTA MAD COMP 160X210CM 2 FLS 80X210X3,5MM P/PINTURA C/ADUELA 13CM E</v>
          </cell>
        </row>
        <row r="916">
          <cell r="B916" t="str">
            <v>COM DOBRADICA LATAO CROMADO.</v>
          </cell>
        </row>
        <row r="917">
          <cell r="A917" t="str">
            <v>68545/001</v>
          </cell>
          <cell r="B917" t="str">
            <v>PORTA MAD COMP 160X210CM 2 FLS 80X210X3,5MM P/PINTURA C/ADUELA 13CM E</v>
          </cell>
          <cell r="C917" t="str">
            <v>UN</v>
          </cell>
          <cell r="D917">
            <v>334.11</v>
          </cell>
        </row>
        <row r="918">
          <cell r="B918" t="str">
            <v>COM DOBRADICA LATAO CROMADO.</v>
          </cell>
        </row>
        <row r="919">
          <cell r="A919">
            <v>68583</v>
          </cell>
          <cell r="B919" t="str">
            <v>PORTA DURADOOR 60X210X3,5CM C/ADUELA 13CM E ALIZAR DE 3A C/DOBRADICA L</v>
          </cell>
        </row>
        <row r="920">
          <cell r="B920" t="str">
            <v>ATAO CROMADO</v>
          </cell>
        </row>
        <row r="921">
          <cell r="A921" t="str">
            <v>68583/001</v>
          </cell>
          <cell r="B921" t="str">
            <v>PORTA EUCADUR P/PINTURA 80X210X3,5CM C/ADUELA 13CM E ALIZAR DE 3A C/DO</v>
          </cell>
          <cell r="C921" t="str">
            <v>UN</v>
          </cell>
          <cell r="D921">
            <v>240.39</v>
          </cell>
        </row>
        <row r="922">
          <cell r="B922" t="str">
            <v>BRADICA LATAO CROMADO</v>
          </cell>
        </row>
        <row r="923">
          <cell r="A923" t="str">
            <v>68583/002</v>
          </cell>
          <cell r="B923" t="str">
            <v>PORTA EUCADUR P/PINTURA 70X210X3,5CM C/ADUELA 13CM E ALIZAR DE 3A C/DO</v>
          </cell>
          <cell r="C923" t="str">
            <v>UN</v>
          </cell>
          <cell r="D923">
            <v>274.05</v>
          </cell>
        </row>
        <row r="924">
          <cell r="B924" t="str">
            <v>BRADICA LATAO CROMADO</v>
          </cell>
        </row>
        <row r="925">
          <cell r="A925" t="str">
            <v>68583/003</v>
          </cell>
          <cell r="B925" t="str">
            <v>PORTA EUCADUR P/PINTURA 60X210X3,5CM C/ADUELA 13CM E ALIZAR DE 3A C/DO</v>
          </cell>
          <cell r="C925" t="str">
            <v>UN</v>
          </cell>
          <cell r="D925">
            <v>137.19999999999999</v>
          </cell>
        </row>
        <row r="926">
          <cell r="B926" t="str">
            <v>BRADICA LATAO CROMADO</v>
          </cell>
        </row>
        <row r="927">
          <cell r="A927" t="str">
            <v>68583/004</v>
          </cell>
          <cell r="B927" t="str">
            <v>PORTA DURADOOR 80X210X3,5CM C/ADUELA 13CM E ALIZAR DE 3A C/DOBRADICA L</v>
          </cell>
          <cell r="C927" t="str">
            <v>UN</v>
          </cell>
          <cell r="D927">
            <v>386.79</v>
          </cell>
        </row>
        <row r="928">
          <cell r="B928" t="str">
            <v>ATAO CROMADO</v>
          </cell>
        </row>
        <row r="929">
          <cell r="A929" t="str">
            <v>68583/005</v>
          </cell>
          <cell r="B929" t="str">
            <v>PORTA DURADOOR 70X210X3,5CM C/ADUELA 13CM E ALIZAR DE 3A C/DOBRADICA L</v>
          </cell>
          <cell r="C929" t="str">
            <v>UN</v>
          </cell>
          <cell r="D929">
            <v>357.41</v>
          </cell>
        </row>
        <row r="930">
          <cell r="B930" t="str">
            <v>ATAO CROMADO</v>
          </cell>
        </row>
        <row r="931">
          <cell r="A931" t="str">
            <v>CÓDIGO</v>
          </cell>
          <cell r="B931" t="str">
            <v>|D E S C R I Ç Ã O                                                   |UN</v>
          </cell>
          <cell r="C931" t="str">
            <v>IDADE</v>
          </cell>
          <cell r="D931" t="str">
            <v>|CUSTO TOTAL</v>
          </cell>
        </row>
        <row r="932">
          <cell r="A932" t="str">
            <v>ÍNCULO.....:</v>
          </cell>
          <cell r="B932" t="str">
            <v>NACIONAL CAIXA</v>
          </cell>
        </row>
        <row r="934">
          <cell r="A934" t="str">
            <v>68583/006</v>
          </cell>
          <cell r="B934" t="str">
            <v>PORTA DURADOOR 60X210X3,5CM C/ADUELA 13CM E ALIZAR DE 3A C/DOBRADICA L</v>
          </cell>
          <cell r="C934" t="str">
            <v>UN</v>
          </cell>
          <cell r="D934">
            <v>328.03</v>
          </cell>
        </row>
        <row r="935">
          <cell r="B935" t="str">
            <v>ATAO CROMADO</v>
          </cell>
        </row>
        <row r="936">
          <cell r="A936">
            <v>68632</v>
          </cell>
          <cell r="B936" t="str">
            <v>PORTA ALMOFADADA DE 0,80MX2,10M, COM FECHADURA CILINDRICA</v>
          </cell>
        </row>
        <row r="937">
          <cell r="A937" t="str">
            <v>68632/001</v>
          </cell>
          <cell r="B937" t="str">
            <v>PORTA ALMOFADADA DE 0,80MX2,10M, COM FERROLHO</v>
          </cell>
          <cell r="C937" t="str">
            <v>UN</v>
          </cell>
          <cell r="D937">
            <v>388.2</v>
          </cell>
        </row>
        <row r="938">
          <cell r="A938" t="str">
            <v>68632/002</v>
          </cell>
          <cell r="B938" t="str">
            <v>PORTA ALMOFADADA DE 0,80MX2,10M, COM FECHADURA CILINDRICA</v>
          </cell>
          <cell r="C938" t="str">
            <v>UN</v>
          </cell>
          <cell r="D938">
            <v>414.91</v>
          </cell>
        </row>
        <row r="939">
          <cell r="A939">
            <v>68673</v>
          </cell>
          <cell r="B939" t="str">
            <v>PORTA MAD COMP 120X210CM 2FLS 40/80X210X3,5CM P/PINTURA C/ADUELA E ALI</v>
          </cell>
        </row>
        <row r="940">
          <cell r="B940" t="str">
            <v>ZAR DE 2A C/DOBRADICA LATAO CROMADO</v>
          </cell>
        </row>
        <row r="941">
          <cell r="A941" t="str">
            <v>68673/001</v>
          </cell>
          <cell r="B941" t="str">
            <v>PORTA MAD COMP LISA 60X210CM 35MM P/PINTURA C/ADUELA 13CM E ALIZAR DE</v>
          </cell>
          <cell r="C941" t="str">
            <v>UN</v>
          </cell>
          <cell r="D941">
            <v>218.14</v>
          </cell>
        </row>
        <row r="942">
          <cell r="B942" t="str">
            <v>2A / DOBRADICA LATAO CROMADO</v>
          </cell>
        </row>
        <row r="943">
          <cell r="A943" t="str">
            <v>68673/002</v>
          </cell>
          <cell r="B943" t="str">
            <v>PORTA MAD COMP LISA 60X210CM 35MM P/CERA/VERNIZ C/ADUELA 13CM E ALIZAR</v>
          </cell>
          <cell r="C943" t="str">
            <v>UN</v>
          </cell>
          <cell r="D943">
            <v>279.52</v>
          </cell>
        </row>
        <row r="944">
          <cell r="B944" t="str">
            <v>DE 1A / DOBRADICA LATAO CROMADO C/ANEL</v>
          </cell>
        </row>
        <row r="945">
          <cell r="A945" t="str">
            <v>68673/003</v>
          </cell>
          <cell r="B945" t="str">
            <v>PORTA MAD COMP LISA 60X210CM 35MM P/PINTURA C/MARCO 7X3,5CM DE 2A / DO</v>
          </cell>
          <cell r="C945" t="str">
            <v>UN</v>
          </cell>
          <cell r="D945">
            <v>156.79</v>
          </cell>
        </row>
        <row r="946">
          <cell r="B946" t="str">
            <v>BRADICA LATAO CROMADO</v>
          </cell>
        </row>
        <row r="947">
          <cell r="A947" t="str">
            <v>68673/004</v>
          </cell>
          <cell r="B947" t="str">
            <v>PORTA MAD COMP LISA 70X210CM 35MM P/PINTURA C/ADUELA 13CM E ALIZAR DE</v>
          </cell>
          <cell r="C947" t="str">
            <v>UN</v>
          </cell>
          <cell r="D947">
            <v>221.26</v>
          </cell>
        </row>
        <row r="948">
          <cell r="B948" t="str">
            <v>2A / DOBRADICA LATAO CROMADO</v>
          </cell>
        </row>
        <row r="949">
          <cell r="A949" t="str">
            <v>68673/005</v>
          </cell>
          <cell r="B949" t="str">
            <v>PORTA MAD COMP LISA 70X210CM 35MM P/PINTURA C/MARCO 7X3,5CM DE 2A / DO</v>
          </cell>
          <cell r="C949" t="str">
            <v>UN</v>
          </cell>
          <cell r="D949">
            <v>158.62</v>
          </cell>
        </row>
        <row r="950">
          <cell r="B950" t="str">
            <v>BRADICA LATAO CROMADO</v>
          </cell>
        </row>
        <row r="951">
          <cell r="A951" t="str">
            <v>68673/006</v>
          </cell>
          <cell r="B951" t="str">
            <v>PORTA MAD COMP LISA 70X210CM 35MM P/CERA/VERNIZ C/ADUELA 13CM E ALIZAR</v>
          </cell>
          <cell r="C951" t="str">
            <v>UN</v>
          </cell>
          <cell r="D951">
            <v>309.97000000000003</v>
          </cell>
        </row>
        <row r="952">
          <cell r="B952" t="str">
            <v>DE 1A / DOBRADICA LATAO CROMADO C/ANEL</v>
          </cell>
        </row>
        <row r="953">
          <cell r="A953" t="str">
            <v>68673/007</v>
          </cell>
          <cell r="B953" t="str">
            <v>PORTA MAD COMP LISA 80X210CM 35MM P/PINTURA C/ADUELA 13CM E ALIZAR</v>
          </cell>
          <cell r="C953" t="str">
            <v>UN</v>
          </cell>
          <cell r="D953">
            <v>225.09</v>
          </cell>
        </row>
        <row r="954">
          <cell r="B954" t="str">
            <v>DE 2A C/DOBRADICA LATAO CROMADO</v>
          </cell>
        </row>
        <row r="955">
          <cell r="A955" t="str">
            <v>68673/008</v>
          </cell>
          <cell r="B955" t="str">
            <v>PORTA MAD COMP LISA 80X210CM 35MM P/PINTURA C/ADUELA 15CM E ALIZAR DE</v>
          </cell>
          <cell r="C955" t="str">
            <v>UN</v>
          </cell>
          <cell r="D955">
            <v>242.17</v>
          </cell>
        </row>
        <row r="956">
          <cell r="B956" t="str">
            <v>2A C/DOBRADICA LATAO CROMADO</v>
          </cell>
        </row>
        <row r="957">
          <cell r="A957" t="str">
            <v>68673/009</v>
          </cell>
          <cell r="B957" t="str">
            <v>PORTA MAD COMP LISA 80X210CM 35MM P/CERA/VERNIZ C/ADUELA 13CM E ALIZAR</v>
          </cell>
          <cell r="C957" t="str">
            <v>UN</v>
          </cell>
          <cell r="D957">
            <v>314.32</v>
          </cell>
        </row>
        <row r="958">
          <cell r="B958" t="str">
            <v>DE 1A C/DOBRADICA LATAO CROMADO C/ANEIS</v>
          </cell>
        </row>
        <row r="959">
          <cell r="A959" t="str">
            <v>68673/010</v>
          </cell>
          <cell r="B959" t="str">
            <v>PORTA MAD COMP LISA 80X210CM 35MM P/PINTURA C/MARCO 7X3,5CM DE 2A C/DO</v>
          </cell>
          <cell r="C959" t="str">
            <v>UN</v>
          </cell>
          <cell r="D959">
            <v>161.16999999999999</v>
          </cell>
        </row>
        <row r="960">
          <cell r="B960" t="str">
            <v>BRADICA LATAO CROMADO</v>
          </cell>
        </row>
        <row r="961">
          <cell r="A961" t="str">
            <v>68673/011</v>
          </cell>
          <cell r="B961" t="str">
            <v>PORTA MAD COMP LISA 90X210CM 35MM P/CERA/VERNIZ C/ADUELA 13CM E ALIZAR</v>
          </cell>
          <cell r="C961" t="str">
            <v>UN</v>
          </cell>
          <cell r="D961">
            <v>353.47</v>
          </cell>
        </row>
        <row r="962">
          <cell r="A962" t="str">
            <v>CÓDIGO</v>
          </cell>
          <cell r="B962" t="str">
            <v>|D E S C R I Ç Ã O                                                   |UN</v>
          </cell>
          <cell r="C962" t="str">
            <v>IDADE</v>
          </cell>
          <cell r="D962" t="str">
            <v>|CUSTO TOTAL</v>
          </cell>
        </row>
        <row r="963">
          <cell r="A963" t="str">
            <v>ÍNCULO.....:</v>
          </cell>
          <cell r="B963" t="str">
            <v>NACIONAL CAIXA</v>
          </cell>
        </row>
        <row r="965">
          <cell r="B965" t="str">
            <v>DE 1A C/DOBRADICA LATAO CROMADO C/ANEIS</v>
          </cell>
        </row>
        <row r="966">
          <cell r="A966" t="str">
            <v>68673/012</v>
          </cell>
          <cell r="B966" t="str">
            <v>PORTA MAD COMP LISA 60X180CM 35MM P/PINTURA C/MARCO 7X3,5CM DE 2A C/DO</v>
          </cell>
          <cell r="C966" t="str">
            <v>UN</v>
          </cell>
          <cell r="D966">
            <v>142.66</v>
          </cell>
        </row>
        <row r="967">
          <cell r="B967" t="str">
            <v>BRADICA LATAO CROMADO</v>
          </cell>
        </row>
        <row r="968">
          <cell r="A968" t="str">
            <v>68673/013</v>
          </cell>
          <cell r="B968" t="str">
            <v>PORTA MAD COMP LISA 70X180CM 35MM P/PINTURA C/MARCO 7X3,5CM DE 2A C/DO</v>
          </cell>
          <cell r="C968" t="str">
            <v>UN</v>
          </cell>
          <cell r="D968">
            <v>143.78</v>
          </cell>
        </row>
        <row r="969">
          <cell r="B969" t="str">
            <v>BRADICA LATAO CROMADO</v>
          </cell>
        </row>
        <row r="970">
          <cell r="A970" t="str">
            <v>68673/014</v>
          </cell>
          <cell r="B970" t="str">
            <v>PORTA MAD COMP LISA 70X240CM 35MM P/PINTURA C/MARCO 7X3,5CM DE 2A C/DO</v>
          </cell>
          <cell r="C970" t="str">
            <v>UN</v>
          </cell>
          <cell r="D970">
            <v>188.2</v>
          </cell>
        </row>
        <row r="971">
          <cell r="B971" t="str">
            <v>BRADICA LATAO CROMADO</v>
          </cell>
        </row>
        <row r="972">
          <cell r="A972" t="str">
            <v>68673/015</v>
          </cell>
          <cell r="B972" t="str">
            <v>PORTA MAD COMP LISA 80X190CM 35MM P/PINTURA C/MARCO 7X3,5CM DE 2A C/DO</v>
          </cell>
          <cell r="C972" t="str">
            <v>UN</v>
          </cell>
          <cell r="D972">
            <v>151.16</v>
          </cell>
        </row>
        <row r="973">
          <cell r="B973" t="str">
            <v>BRADICA LATAO CROMADO</v>
          </cell>
        </row>
        <row r="974">
          <cell r="A974">
            <v>0</v>
          </cell>
          <cell r="B974" t="str">
            <v>PORTA MAD COMP 120X210CM 2FLS 60X210X3,5CM P/PINTURA C/ADUELA E ALIZAR</v>
          </cell>
          <cell r="C974" t="str">
            <v>UN</v>
          </cell>
          <cell r="D974">
            <v>338.68</v>
          </cell>
        </row>
        <row r="975">
          <cell r="B975" t="str">
            <v>DE 2A C/DOBRADICA LATAO CROMADO</v>
          </cell>
        </row>
        <row r="976">
          <cell r="A976" t="str">
            <v>68673/017</v>
          </cell>
          <cell r="B976" t="str">
            <v>PORTA MAD COMP 120X210CM 2FLS 40/80X210X3,5CM P/PINTURA C/ADUELA E ALI</v>
          </cell>
          <cell r="C976" t="str">
            <v>UN</v>
          </cell>
          <cell r="D976">
            <v>322.25</v>
          </cell>
        </row>
        <row r="977">
          <cell r="B977" t="str">
            <v>ZAR DE 2A C/DOBRADICA LATAO CROMADO</v>
          </cell>
        </row>
        <row r="978">
          <cell r="A978" t="str">
            <v>68673/018</v>
          </cell>
          <cell r="B978" t="str">
            <v>PORTA MAD COMP 140X210CM 2FLS 70X210X3,5CM P/PINTURA C/MARCO 7X3,5CM D</v>
          </cell>
          <cell r="C978" t="str">
            <v>UN</v>
          </cell>
          <cell r="D978">
            <v>254.86</v>
          </cell>
        </row>
        <row r="979">
          <cell r="B979" t="str">
            <v>E 2A C/DOBRADICA LATAO CROMADO</v>
          </cell>
        </row>
        <row r="980">
          <cell r="A980" t="str">
            <v>68673/019</v>
          </cell>
          <cell r="B980" t="str">
            <v>PORTA MAD COMP 160X210CM 2FLS 80X210X3,5CM P/PINTURA C/MARCO 7X3,5CM D</v>
          </cell>
          <cell r="C980" t="str">
            <v>UN</v>
          </cell>
          <cell r="D980">
            <v>259.97000000000003</v>
          </cell>
        </row>
        <row r="981">
          <cell r="B981" t="str">
            <v>E 2A C/DOBRADICA LATAO CROMADO</v>
          </cell>
        </row>
        <row r="982">
          <cell r="A982" t="str">
            <v>68673/020</v>
          </cell>
          <cell r="B982" t="str">
            <v>PORTA MAD COMP 180X210CM 2FLS 90X210X3,5CM P/PINTURA C/MARCO 7X3,5CM D</v>
          </cell>
          <cell r="C982" t="str">
            <v>UN</v>
          </cell>
          <cell r="D982">
            <v>262.89</v>
          </cell>
        </row>
        <row r="983">
          <cell r="B983" t="str">
            <v>E 2A C/DOBRADICA LATAO CROMADO</v>
          </cell>
        </row>
        <row r="984">
          <cell r="A984" t="str">
            <v>68673/021</v>
          </cell>
          <cell r="B984" t="str">
            <v>PORTA MAD COMP 120X210CM 2FLS 60X210X3,5CM P/CERA/VERNIZ C/ADUELA 13CM</v>
          </cell>
          <cell r="C984" t="str">
            <v>UN</v>
          </cell>
          <cell r="D984">
            <v>400.3</v>
          </cell>
        </row>
        <row r="985">
          <cell r="B985" t="str">
            <v>E ALIZAR DE 1A C/DOBRADICA LATAO CROMADO C/ANEIS</v>
          </cell>
        </row>
        <row r="986">
          <cell r="A986" t="str">
            <v>68673/022</v>
          </cell>
          <cell r="B986" t="str">
            <v>PORTA MAD COMP 120X210CM 2FLS 60X210X3,5CM P/PINTURA C/MARCO 7X3,5CM D</v>
          </cell>
          <cell r="C986" t="str">
            <v>UN</v>
          </cell>
          <cell r="D986">
            <v>251.2</v>
          </cell>
        </row>
        <row r="987">
          <cell r="B987" t="str">
            <v>E 2A C/DOBRADICA LATAO CROMADO</v>
          </cell>
        </row>
        <row r="988">
          <cell r="A988" t="str">
            <v>68673/023</v>
          </cell>
          <cell r="B988" t="str">
            <v>PORTA MAD COMP LISA 90X210CM 35MM P/PINTURA C/ADUELA 13CM E ALIZAR DE</v>
          </cell>
          <cell r="C988" t="str">
            <v>UN</v>
          </cell>
          <cell r="D988">
            <v>227.83</v>
          </cell>
        </row>
        <row r="989">
          <cell r="B989" t="str">
            <v>2A C/DOBRADICA LATAO CROMADO</v>
          </cell>
        </row>
        <row r="990">
          <cell r="A990" t="str">
            <v>68673/024</v>
          </cell>
          <cell r="B990" t="str">
            <v>PORTA MAD COMP LISA 60X210 35MM P/PINTURA C/MARCO S/TACO COM TARJETAS</v>
          </cell>
          <cell r="C990" t="str">
            <v>UN</v>
          </cell>
          <cell r="D990">
            <v>163.09</v>
          </cell>
        </row>
        <row r="991">
          <cell r="B991" t="str">
            <v>E DOBRADICAS</v>
          </cell>
        </row>
        <row r="992">
          <cell r="A992">
            <v>68682</v>
          </cell>
          <cell r="B992" t="str">
            <v>PORTA MADEIRA VENEZIANA</v>
          </cell>
        </row>
        <row r="993">
          <cell r="A993" t="str">
            <v>CÓDIGO</v>
          </cell>
          <cell r="B993" t="str">
            <v>|D E S C R I Ç Ã O                                                   |UN</v>
          </cell>
          <cell r="C993" t="str">
            <v>IDADE</v>
          </cell>
          <cell r="D993" t="str">
            <v>|CUSTO TOTAL</v>
          </cell>
        </row>
        <row r="994">
          <cell r="A994" t="str">
            <v>ÍNCULO.....:</v>
          </cell>
          <cell r="B994" t="str">
            <v>NACIONAL CAIXA</v>
          </cell>
        </row>
        <row r="996">
          <cell r="A996" t="str">
            <v>68682/001</v>
          </cell>
          <cell r="B996" t="str">
            <v>PORTA VENEZIANA MAD REGIONAL 1A 70X210X3,5CM C/ADUELA 13CM E ALIZAR DE</v>
          </cell>
          <cell r="C996" t="str">
            <v>UN</v>
          </cell>
          <cell r="D996">
            <v>488.47</v>
          </cell>
        </row>
        <row r="997">
          <cell r="B997" t="str">
            <v>1A C/DOBRADICA LATAO CROMADO C/ANEIS</v>
          </cell>
        </row>
        <row r="998">
          <cell r="A998" t="str">
            <v>68682/002</v>
          </cell>
          <cell r="B998" t="str">
            <v>PORTA VENEZIANA MAD REGIONAL 1A 70X210X3,5CM C/MARCO 1A 7X3,5CM C/DOBR</v>
          </cell>
          <cell r="C998" t="str">
            <v>UN</v>
          </cell>
          <cell r="D998">
            <v>376.05</v>
          </cell>
        </row>
        <row r="999">
          <cell r="B999" t="str">
            <v>ADICA LATAO CROMADO C/ANEIS</v>
          </cell>
        </row>
        <row r="1000">
          <cell r="A1000" t="str">
            <v>68682/003</v>
          </cell>
          <cell r="B1000" t="str">
            <v>PORTA VENEZIANA MAD REGIONAL 1A 80X210X3,5CM C/ADUELA 13CM E ALIZAR DE</v>
          </cell>
          <cell r="C1000" t="str">
            <v>UN</v>
          </cell>
          <cell r="D1000">
            <v>477.93</v>
          </cell>
        </row>
        <row r="1001">
          <cell r="B1001" t="str">
            <v>1A C/DOBRADICA LATAO CROMADO C/ANEIS</v>
          </cell>
        </row>
        <row r="1002">
          <cell r="A1002" t="str">
            <v>68682/004</v>
          </cell>
          <cell r="B1002" t="str">
            <v>PORTA VENEZIANA MAD REGIONAL 2A 60X150X3,5CM C/ADUELA 13CM E ALIZAR DE</v>
          </cell>
          <cell r="C1002" t="str">
            <v>UN</v>
          </cell>
          <cell r="D1002">
            <v>265.01</v>
          </cell>
        </row>
        <row r="1003">
          <cell r="B1003" t="str">
            <v>2A C/DOBRADICA LATAO CROMADO</v>
          </cell>
        </row>
        <row r="1004">
          <cell r="A1004" t="str">
            <v>68682/005</v>
          </cell>
          <cell r="B1004" t="str">
            <v>PORTA VENEZIANA MAD REGIONAL 2A 120X210CM 2FLS 60X210X3,5CM C/ADUELA 1</v>
          </cell>
          <cell r="C1004" t="str">
            <v>UN</v>
          </cell>
          <cell r="D1004">
            <v>577.41</v>
          </cell>
        </row>
        <row r="1005">
          <cell r="B1005" t="str">
            <v>3CM E ALIZAR DE 2A C/DOBRADICA LATAO CROMADO</v>
          </cell>
        </row>
        <row r="1006">
          <cell r="A1006" t="str">
            <v>68682/006</v>
          </cell>
          <cell r="B1006" t="str">
            <v>PORTA VENEZIANA MAD REGIONAL 2A 70X210X3,5CM C/ADUELA 13CM E ALIZAR DE</v>
          </cell>
          <cell r="C1006" t="str">
            <v>UN</v>
          </cell>
          <cell r="D1006">
            <v>373.58</v>
          </cell>
        </row>
        <row r="1007">
          <cell r="B1007" t="str">
            <v>2A C/DOBRADICA LATAO CROMADO</v>
          </cell>
        </row>
        <row r="1008">
          <cell r="A1008" t="str">
            <v>68682/007</v>
          </cell>
          <cell r="B1008" t="str">
            <v>PORTA VENEZIANA MAD REGIONAL 2A 70X210X3,5CM C/MARCO 2A 7X3,5CM C/DOBR</v>
          </cell>
          <cell r="C1008" t="str">
            <v>UN</v>
          </cell>
          <cell r="D1008">
            <v>310.94</v>
          </cell>
        </row>
        <row r="1009">
          <cell r="B1009" t="str">
            <v>ADICA LATAO CROMADO</v>
          </cell>
        </row>
        <row r="1010">
          <cell r="A1010" t="str">
            <v>68682/008</v>
          </cell>
          <cell r="B1010" t="str">
            <v>PORTA VENEZIANA MAD REGIONAL 2A 80X210X3,5CM C/ADUELA 13CM E ALIZAR DE</v>
          </cell>
          <cell r="C1010" t="str">
            <v>UN</v>
          </cell>
          <cell r="D1010">
            <v>419.38</v>
          </cell>
        </row>
        <row r="1011">
          <cell r="B1011" t="str">
            <v>2A C/DOBRADICA LATAO CROMADO</v>
          </cell>
        </row>
        <row r="1012">
          <cell r="A1012" t="str">
            <v>68682/009</v>
          </cell>
          <cell r="B1012" t="str">
            <v>PORTA VENEZIANA MAD REGIONAL 2A 80X210X3,5CM C/MARCO 2A 7X3,5CM C/DOBR</v>
          </cell>
          <cell r="C1012" t="str">
            <v>UN</v>
          </cell>
          <cell r="D1012">
            <v>356.95</v>
          </cell>
        </row>
        <row r="1013">
          <cell r="B1013" t="str">
            <v>ADICA LATAO CROMADO</v>
          </cell>
        </row>
        <row r="1014">
          <cell r="A1014" t="str">
            <v>68682/010</v>
          </cell>
          <cell r="B1014" t="str">
            <v>PORTA VENEZIANA MAD REGIONAL 2A 140X210CM 2FLS 70X210X3,5CM C/MARCO 2A</v>
          </cell>
          <cell r="C1014" t="str">
            <v>UN</v>
          </cell>
          <cell r="D1014">
            <v>559.51</v>
          </cell>
        </row>
        <row r="1015">
          <cell r="B1015" t="str">
            <v>7X3,5CM C/DOBRADICA LATAO CROMADO</v>
          </cell>
        </row>
        <row r="1016">
          <cell r="A1016" t="str">
            <v>68682/011</v>
          </cell>
          <cell r="B1016" t="str">
            <v>PORTA VENEZIANA MAD REGIONAL 2A 140X210CM 2FLS 70X210X3,5CM C/ADUELA 1</v>
          </cell>
          <cell r="C1016" t="str">
            <v>UN</v>
          </cell>
          <cell r="D1016">
            <v>631.09</v>
          </cell>
        </row>
        <row r="1017">
          <cell r="B1017" t="str">
            <v>3CM E ALIZAR DE 2A C/DOBRADICA LATAO CROMADO</v>
          </cell>
        </row>
        <row r="1018">
          <cell r="A1018" t="str">
            <v>68682/012</v>
          </cell>
          <cell r="B1018" t="str">
            <v>PORTA VENEZIANA MAD REGIONAL 2A 60X210X3,5CM C/ADUELA 13CM E ALIZAR DE</v>
          </cell>
          <cell r="C1018" t="str">
            <v>UN</v>
          </cell>
          <cell r="D1018">
            <v>346.74</v>
          </cell>
        </row>
        <row r="1019">
          <cell r="B1019" t="str">
            <v>2A C/DOBRADICA LATAO CROMADO</v>
          </cell>
        </row>
        <row r="1020">
          <cell r="A1020" t="str">
            <v>68682/013</v>
          </cell>
          <cell r="B1020" t="str">
            <v>PORTA VENEZIANA MAD REGIONAL 2A 60X210X3,5CM C/MARCO 2A 7X3,5CM C/DOBR</v>
          </cell>
          <cell r="C1020" t="str">
            <v>UN</v>
          </cell>
          <cell r="D1020">
            <v>285.38</v>
          </cell>
        </row>
        <row r="1021">
          <cell r="B1021" t="str">
            <v>ADICA LATAO CROMADO</v>
          </cell>
        </row>
        <row r="1022">
          <cell r="A1022" t="str">
            <v>68682/014</v>
          </cell>
          <cell r="B1022" t="str">
            <v>PORTA VENEZIANA MAD REGIONAL 2A 120X210CM 2FLS 60X210X3,5CM C/MARCO 2A</v>
          </cell>
          <cell r="C1022" t="str">
            <v>UN</v>
          </cell>
          <cell r="D1022">
            <v>508.38</v>
          </cell>
        </row>
        <row r="1023">
          <cell r="B1023" t="str">
            <v>7X3,5CM C/DOBRADICA LATAO CROMADO</v>
          </cell>
        </row>
        <row r="1024">
          <cell r="A1024" t="str">
            <v>CÓDIGO</v>
          </cell>
          <cell r="B1024" t="str">
            <v>|D E S C R I Ç Ã O                                                   |UN</v>
          </cell>
          <cell r="C1024" t="str">
            <v>IDADE</v>
          </cell>
          <cell r="D1024" t="str">
            <v>|CUSTO TOTAL</v>
          </cell>
        </row>
        <row r="1025">
          <cell r="A1025" t="str">
            <v>ÍNCULO.....:</v>
          </cell>
          <cell r="B1025" t="str">
            <v>NACIONAL CAIXA</v>
          </cell>
        </row>
        <row r="1027">
          <cell r="A1027" t="str">
            <v>68682/015</v>
          </cell>
          <cell r="B1027" t="str">
            <v>PORTA VENEZIANA MAD REGIONAL 2A 80X210X3,5 C/ADUELA 13CM E ALIZAR SEM</v>
          </cell>
          <cell r="C1027" t="str">
            <v>UN</v>
          </cell>
          <cell r="D1027">
            <v>375.27</v>
          </cell>
        </row>
        <row r="1028">
          <cell r="B1028" t="str">
            <v>DOBRADICA</v>
          </cell>
        </row>
        <row r="1029">
          <cell r="A1029">
            <v>68683</v>
          </cell>
          <cell r="B1029" t="str">
            <v>BANDEIRA EM VENEZIANA MAD REGIONAL 1A 100X40CM FIXA C/ADUELA E ALIZAR</v>
          </cell>
        </row>
        <row r="1030">
          <cell r="A1030" t="str">
            <v>68683/001</v>
          </cell>
          <cell r="B1030" t="str">
            <v>BANDEIRA P/VIDRO MAD REGIONAL 1A 40X60CM FIXA SEM ADUELA/ALIZAR</v>
          </cell>
          <cell r="C1030" t="str">
            <v>UN</v>
          </cell>
          <cell r="D1030">
            <v>36.31</v>
          </cell>
        </row>
        <row r="1031">
          <cell r="A1031" t="str">
            <v>68683/002</v>
          </cell>
          <cell r="B1031" t="str">
            <v>BANDEIRA P/VIDRO MAD REGIONAL 2A 40X60CM FIXA SEM ADUELA/ALIZAR</v>
          </cell>
          <cell r="C1031" t="str">
            <v>UN</v>
          </cell>
          <cell r="D1031">
            <v>30.17</v>
          </cell>
        </row>
        <row r="1032">
          <cell r="A1032" t="str">
            <v>68683/003</v>
          </cell>
          <cell r="B1032" t="str">
            <v>BANDEIRA P/VIDRO MAD REGIONAL 2A 40X70CM FIXA SEM ADUELA/ALIZAR</v>
          </cell>
          <cell r="C1032" t="str">
            <v>UN</v>
          </cell>
          <cell r="D1032">
            <v>32.32</v>
          </cell>
        </row>
        <row r="1033">
          <cell r="A1033" t="str">
            <v>68683/004</v>
          </cell>
          <cell r="B1033" t="str">
            <v>BANDEIRA EM VENEZIANA MAD REGIONAL 1A 100X40CM FIXA C/ADUELA E ALIZAR</v>
          </cell>
          <cell r="C1033" t="str">
            <v>UN</v>
          </cell>
          <cell r="D1033">
            <v>133.83000000000001</v>
          </cell>
        </row>
        <row r="1034">
          <cell r="A1034">
            <v>90</v>
          </cell>
          <cell r="B1034" t="str">
            <v>JANELA DE MADEIRA</v>
          </cell>
        </row>
        <row r="1035">
          <cell r="A1035">
            <v>6106</v>
          </cell>
          <cell r="B1035" t="str">
            <v>JANELA DE CORRER EM MADEIRA DE LEI P/VIDRO - 1,20 X 1,50 M</v>
          </cell>
          <cell r="C1035" t="str">
            <v>M2</v>
          </cell>
          <cell r="D1035">
            <v>212.23</v>
          </cell>
        </row>
        <row r="1036">
          <cell r="A1036">
            <v>6127</v>
          </cell>
          <cell r="B1036" t="str">
            <v>JANELA EM MADEIRA CORRER, SIMPLES P/VIDRO 1,20MX1,20M</v>
          </cell>
          <cell r="C1036" t="str">
            <v>M2</v>
          </cell>
          <cell r="D1036">
            <v>213.03</v>
          </cell>
        </row>
        <row r="1037">
          <cell r="A1037">
            <v>68065</v>
          </cell>
          <cell r="B1037" t="str">
            <v>JANELA DE MADEIRA (ALMOFADADA) COM FERRAGEM</v>
          </cell>
          <cell r="C1037" t="str">
            <v>M2</v>
          </cell>
          <cell r="D1037">
            <v>258.89</v>
          </cell>
        </row>
        <row r="1038">
          <cell r="A1038">
            <v>92</v>
          </cell>
          <cell r="B1038" t="str">
            <v>PORTA E/OU TAMPA DE FERRO</v>
          </cell>
        </row>
        <row r="1039">
          <cell r="A1039">
            <v>6120</v>
          </cell>
          <cell r="B1039" t="str">
            <v>PORTA CORTA-FOGO METALICA - 90 X 210 CM</v>
          </cell>
          <cell r="C1039" t="str">
            <v>M2</v>
          </cell>
          <cell r="D1039">
            <v>198.55</v>
          </cell>
        </row>
        <row r="1040">
          <cell r="A1040">
            <v>11541</v>
          </cell>
          <cell r="B1040" t="str">
            <v>PORTA ABRIR CHAPA DOBRADA</v>
          </cell>
        </row>
        <row r="1041">
          <cell r="A1041" t="str">
            <v>11541/001</v>
          </cell>
          <cell r="B1041" t="str">
            <v>PORTA ABRIR 87X217CM TP GRADE C/POSTIGO P/VIDRO C/CHAPA ALMOFADA INFER</v>
          </cell>
          <cell r="C1041" t="str">
            <v>UN</v>
          </cell>
          <cell r="D1041">
            <v>325.83999999999997</v>
          </cell>
        </row>
        <row r="1042">
          <cell r="B1042" t="str">
            <v>IOR EM CHAPA ACO DOBRADA INCLUSIVE FERRAGENS</v>
          </cell>
        </row>
        <row r="1043">
          <cell r="A1043">
            <v>11771</v>
          </cell>
          <cell r="B1043" t="str">
            <v>PORTA DE FERRO P/CELA</v>
          </cell>
        </row>
        <row r="1044">
          <cell r="A1044" t="str">
            <v>11771/001</v>
          </cell>
          <cell r="B1044" t="str">
            <v>PORTA CELA BARRA VERTICAL 1" A CADA 10CM C/3 BARRAS VERTICAIS  1 3/4"X</v>
          </cell>
          <cell r="C1044" t="str">
            <v>M2</v>
          </cell>
          <cell r="D1044">
            <v>857.21</v>
          </cell>
        </row>
        <row r="1045">
          <cell r="B1045" t="str">
            <v>1/2" REVESTIDA C/CHAPA FERRO GALV 12 ATE 60CM MARCO CANTONEIRA 1 3/4"X</v>
          </cell>
        </row>
        <row r="1046">
          <cell r="B1046" t="str">
            <v>1/4" C/FECHO ESPECIAL P/CADEADO 50MM EXCL ESTE CONF PROJ 6004 SEARQ/</v>
          </cell>
        </row>
        <row r="1047">
          <cell r="B1047" t="str">
            <v>EMOP COLOCADA.</v>
          </cell>
        </row>
        <row r="1048">
          <cell r="A1048">
            <v>11776</v>
          </cell>
          <cell r="B1048" t="str">
            <v>PORTA FERRO ABRIR CHAPA LISA</v>
          </cell>
        </row>
        <row r="1049">
          <cell r="A1049" t="str">
            <v>11776/001</v>
          </cell>
          <cell r="B1049" t="str">
            <v>PORTA FERRO ABRIR TIPO CHAPA LISA C/1 OU 2 FOLHAS SEM FECHADURA</v>
          </cell>
          <cell r="C1049" t="str">
            <v>M2</v>
          </cell>
          <cell r="D1049">
            <v>162.91999999999999</v>
          </cell>
        </row>
        <row r="1050">
          <cell r="A1050">
            <v>23720</v>
          </cell>
          <cell r="B1050" t="str">
            <v>PORTA FERRO VENEZIANA ABRIR (COMPLETA)</v>
          </cell>
        </row>
        <row r="1051">
          <cell r="A1051" t="str">
            <v>23720/001</v>
          </cell>
          <cell r="B1051" t="str">
            <v>PORTA FERRO VENEZIANA COMPLETA CHAPA DOBRADA INCL FERRAGENS E PINTURA</v>
          </cell>
          <cell r="C1051" t="str">
            <v>M2</v>
          </cell>
          <cell r="D1051">
            <v>188.06</v>
          </cell>
        </row>
        <row r="1052">
          <cell r="B1052" t="str">
            <v>ESMALTE SOBRE SOBRE ZARCAO.</v>
          </cell>
        </row>
        <row r="1053">
          <cell r="A1053" t="str">
            <v>23720/002</v>
          </cell>
          <cell r="B1053" t="str">
            <v>PORTA FERRO VENEZIANA COMPLETA CHAPA DOBRADA SEM PINTURA INCL FERRAGEM</v>
          </cell>
          <cell r="C1053" t="str">
            <v>M2</v>
          </cell>
          <cell r="D1053">
            <v>118.04</v>
          </cell>
        </row>
        <row r="1054">
          <cell r="A1054" t="str">
            <v>23720/003</v>
          </cell>
          <cell r="B1054" t="str">
            <v>PORTA DE FERRO TODA EM VENEZIANA C/ADUELA, FERRAGENS E FECHADURA</v>
          </cell>
          <cell r="C1054" t="str">
            <v>M2</v>
          </cell>
          <cell r="D1054">
            <v>118.04</v>
          </cell>
        </row>
        <row r="1055">
          <cell r="A1055" t="str">
            <v>CÓDIGO</v>
          </cell>
          <cell r="B1055" t="str">
            <v>|D E S C R I Ç Ã O                                                   |UN</v>
          </cell>
          <cell r="C1055" t="str">
            <v>IDADE</v>
          </cell>
          <cell r="D1055" t="str">
            <v>|CUSTO TOTAL</v>
          </cell>
        </row>
        <row r="1056">
          <cell r="A1056" t="str">
            <v>ÍNCULO.....:</v>
          </cell>
          <cell r="B1056" t="str">
            <v>NACIONAL CAIXA</v>
          </cell>
        </row>
        <row r="1058">
          <cell r="A1058">
            <v>23768</v>
          </cell>
          <cell r="B1058" t="str">
            <v>PORTAS METALICAS E ALCAPOES BLOCO 2Q</v>
          </cell>
        </row>
        <row r="1059">
          <cell r="A1059" t="str">
            <v>23768/001</v>
          </cell>
          <cell r="B1059" t="str">
            <v>PORTA COMPARTIMENTO LIXO PR5-2Q-T 60X210CM CANTONEIRA</v>
          </cell>
          <cell r="C1059" t="str">
            <v>UN</v>
          </cell>
          <cell r="D1059">
            <v>293.14</v>
          </cell>
        </row>
        <row r="1060">
          <cell r="A1060" t="str">
            <v>23768/002</v>
          </cell>
          <cell r="B1060" t="str">
            <v>PORTAO ENTRADA PR5-2Q-T 100X210CM CHAPA DOBRADA INCL FERRAGE</v>
          </cell>
          <cell r="C1060" t="str">
            <v>UN</v>
          </cell>
          <cell r="D1060">
            <v>306.97000000000003</v>
          </cell>
        </row>
        <row r="1061">
          <cell r="B1061" t="str">
            <v>TURA.</v>
          </cell>
        </row>
        <row r="1062">
          <cell r="A1062" t="str">
            <v>23768/003</v>
          </cell>
          <cell r="B1062" t="str">
            <v>PORTA-CACAMBA LIXEIRA PR5-2Q-T CANTONEIRA</v>
          </cell>
          <cell r="C1062" t="str">
            <v>UN</v>
          </cell>
          <cell r="D1062">
            <v>6.53</v>
          </cell>
        </row>
        <row r="1063">
          <cell r="A1063" t="str">
            <v>23768/004</v>
          </cell>
          <cell r="B1063" t="str">
            <v>ALCAPAO TELHADO PR5-2Q-T 80X100CM CANTONEIRA</v>
          </cell>
          <cell r="C1063" t="str">
            <v>UN</v>
          </cell>
          <cell r="D1063">
            <v>338.31</v>
          </cell>
        </row>
        <row r="1064">
          <cell r="A1064" t="str">
            <v>23768/005</v>
          </cell>
          <cell r="B1064" t="str">
            <v>ALCAPAO VISITA CISTERNA PR5-2Q-T 90X90CM CANTONEIRA</v>
          </cell>
          <cell r="C1064" t="str">
            <v>UN</v>
          </cell>
          <cell r="D1064">
            <v>280.52</v>
          </cell>
        </row>
        <row r="1065">
          <cell r="A1065" t="str">
            <v>23768/006</v>
          </cell>
          <cell r="B1065" t="str">
            <v>ALCAPAO CAIXA D AGUA PR5-2Q-T 90X125CM CANTONEIR</v>
          </cell>
          <cell r="C1065" t="str">
            <v>UN</v>
          </cell>
          <cell r="D1065">
            <v>419.63</v>
          </cell>
        </row>
        <row r="1066">
          <cell r="A1066">
            <v>24167</v>
          </cell>
          <cell r="B1066" t="str">
            <v>PORTA METALICA 80X210CM</v>
          </cell>
        </row>
        <row r="1067">
          <cell r="A1067" t="str">
            <v>24167/001</v>
          </cell>
          <cell r="B1067" t="str">
            <v>PORTA METALICA 80X210CM CHAPA DOBRADA SEM PINTURA INCL FERRAGENS</v>
          </cell>
          <cell r="C1067" t="str">
            <v>UN</v>
          </cell>
          <cell r="D1067">
            <v>241.66</v>
          </cell>
        </row>
        <row r="1068">
          <cell r="A1068" t="str">
            <v>24167/002</v>
          </cell>
          <cell r="B1068" t="str">
            <v>PORTA METAL ABRIR VENEZIANA COMPLETA 80 X 210CM -COLOCADA</v>
          </cell>
          <cell r="C1068" t="str">
            <v>UN</v>
          </cell>
          <cell r="D1068">
            <v>110.75</v>
          </cell>
        </row>
        <row r="1069">
          <cell r="A1069">
            <v>26313</v>
          </cell>
          <cell r="B1069" t="str">
            <v>PORTA ACO DE ENROLAR</v>
          </cell>
        </row>
        <row r="1070">
          <cell r="A1070" t="str">
            <v>26313/001</v>
          </cell>
          <cell r="B1070" t="str">
            <v>PORTA ACO ENROLAR TIPO GRADE</v>
          </cell>
          <cell r="C1070" t="str">
            <v>M2</v>
          </cell>
          <cell r="D1070">
            <v>252.03</v>
          </cell>
        </row>
        <row r="1071">
          <cell r="A1071" t="str">
            <v>26313/002</v>
          </cell>
          <cell r="B1071" t="str">
            <v>PORTA ACO ENROLAR TIPO TIJOLINHO</v>
          </cell>
          <cell r="C1071" t="str">
            <v>M2</v>
          </cell>
          <cell r="D1071">
            <v>277.23</v>
          </cell>
        </row>
        <row r="1072">
          <cell r="A1072" t="str">
            <v>26313/003</v>
          </cell>
          <cell r="B1072" t="str">
            <v>PORTA ACO ENROLAR CHAPA ONDULADA</v>
          </cell>
          <cell r="C1072" t="str">
            <v>M2</v>
          </cell>
          <cell r="D1072">
            <v>175.03</v>
          </cell>
        </row>
        <row r="1073">
          <cell r="A1073">
            <v>39571</v>
          </cell>
          <cell r="B1073" t="str">
            <v>PORTA CORTA-FOGO METALICA</v>
          </cell>
          <cell r="C1073" t="str">
            <v>M2</v>
          </cell>
          <cell r="D1073">
            <v>198.55</v>
          </cell>
        </row>
        <row r="1074">
          <cell r="A1074">
            <v>40678</v>
          </cell>
          <cell r="B1074" t="str">
            <v>PORTA DE ABRIGO DE MEDIDORES E BOTIJOES</v>
          </cell>
          <cell r="C1074" t="str">
            <v>M2</v>
          </cell>
          <cell r="D1074">
            <v>114.84</v>
          </cell>
        </row>
        <row r="1075">
          <cell r="A1075">
            <v>40679</v>
          </cell>
          <cell r="B1075" t="str">
            <v>PORTA DE FERRO PARA LIXEIRA</v>
          </cell>
          <cell r="C1075" t="str">
            <v>M2</v>
          </cell>
          <cell r="D1075">
            <v>196.3</v>
          </cell>
        </row>
        <row r="1076">
          <cell r="A1076">
            <v>40713</v>
          </cell>
          <cell r="B1076" t="str">
            <v>ASSENTAMENTO BATENTES METALICOS 60X210CM</v>
          </cell>
          <cell r="C1076" t="str">
            <v>UN</v>
          </cell>
          <cell r="D1076">
            <v>30.6</v>
          </cell>
        </row>
        <row r="1077">
          <cell r="A1077">
            <v>40714</v>
          </cell>
          <cell r="B1077" t="str">
            <v>ASSENTAMENTO BATENTES METALICOS 72X210CM</v>
          </cell>
          <cell r="C1077" t="str">
            <v>UN</v>
          </cell>
          <cell r="D1077">
            <v>31.36</v>
          </cell>
        </row>
        <row r="1078">
          <cell r="A1078">
            <v>40715</v>
          </cell>
          <cell r="B1078" t="str">
            <v>ASSENTAMENTO BATENTES METALICOS 82X210CM</v>
          </cell>
          <cell r="C1078" t="str">
            <v>UN</v>
          </cell>
          <cell r="D1078">
            <v>32</v>
          </cell>
        </row>
        <row r="1079">
          <cell r="A1079">
            <v>40716</v>
          </cell>
          <cell r="B1079" t="str">
            <v>ASSENTAMENTO BATENTES METALICOS 86X210CM</v>
          </cell>
          <cell r="C1079" t="str">
            <v>UN</v>
          </cell>
          <cell r="D1079">
            <v>32.26</v>
          </cell>
        </row>
        <row r="1080">
          <cell r="A1080">
            <v>40717</v>
          </cell>
          <cell r="B1080" t="str">
            <v>ASSENTAMENTO BATENTES METALICOS 100X210CM</v>
          </cell>
          <cell r="C1080" t="str">
            <v>UN</v>
          </cell>
          <cell r="D1080">
            <v>33.15</v>
          </cell>
        </row>
        <row r="1081">
          <cell r="A1081">
            <v>68446</v>
          </cell>
          <cell r="B1081" t="str">
            <v>PORTINHOLA EM CHAPA DE FERRO GALVANIZADO.</v>
          </cell>
        </row>
        <row r="1082">
          <cell r="A1082" t="str">
            <v>68446/001</v>
          </cell>
          <cell r="B1082" t="str">
            <v>PORTINHOLA P/ALCAPAO CISTERNA CX D AGUA EM CHAPA FERRO GALVANIZADO 16</v>
          </cell>
          <cell r="C1082" t="str">
            <v>M2</v>
          </cell>
          <cell r="D1082">
            <v>223.74</v>
          </cell>
        </row>
        <row r="1083">
          <cell r="B1083" t="str">
            <v>MEDINDO ATE 80X80CM C/GUARNICAO E ALCA P/CADEADO EXCL ESTE COLOCADA</v>
          </cell>
        </row>
        <row r="1084">
          <cell r="A1084">
            <v>68584</v>
          </cell>
          <cell r="B1084" t="str">
            <v>PORTA FERRO ABRIR</v>
          </cell>
        </row>
        <row r="1085">
          <cell r="A1085" t="str">
            <v>68584/001</v>
          </cell>
          <cell r="B1085" t="str">
            <v>PORTA FERRO ABRIR TP GRADE P/VIDRO C/CHAPA</v>
          </cell>
          <cell r="C1085" t="str">
            <v>M2</v>
          </cell>
          <cell r="D1085">
            <v>165.38</v>
          </cell>
        </row>
        <row r="1086">
          <cell r="A1086" t="str">
            <v>CÓDIGO</v>
          </cell>
          <cell r="B1086" t="str">
            <v>|D E S C R I Ç Ã O                                                   |UN</v>
          </cell>
          <cell r="C1086" t="str">
            <v>IDADE</v>
          </cell>
          <cell r="D1086" t="str">
            <v>|CUSTO TOTAL</v>
          </cell>
        </row>
        <row r="1087">
          <cell r="A1087" t="str">
            <v>ÍNCULO.....:</v>
          </cell>
          <cell r="B1087" t="str">
            <v>NACIONAL CAIXA</v>
          </cell>
        </row>
        <row r="1089">
          <cell r="A1089" t="str">
            <v>68584/002</v>
          </cell>
          <cell r="B1089" t="str">
            <v>PORTA FERRO ABRIR BARRA 7/8X3/16"REV C/CHAPA C/1 OU 2 FOLHAS</v>
          </cell>
          <cell r="C1089" t="str">
            <v>M2</v>
          </cell>
          <cell r="D1089">
            <v>94.93</v>
          </cell>
        </row>
        <row r="1090">
          <cell r="A1090" t="str">
            <v>68584/003</v>
          </cell>
          <cell r="B1090" t="str">
            <v>PORTA FERRO ABRIR TIPO CHAPA LISA C/1 OU 2 FOLHAS SEM FECHADURA</v>
          </cell>
          <cell r="C1090" t="str">
            <v>M2</v>
          </cell>
          <cell r="D1090">
            <v>162.91999999999999</v>
          </cell>
        </row>
        <row r="1091">
          <cell r="A1091" t="str">
            <v>68584/004</v>
          </cell>
          <cell r="B1091" t="str">
            <v>PORTA FERRO ABRIR VENEZIANA S/BANDEIRA S/FERRAGEM</v>
          </cell>
          <cell r="C1091" t="str">
            <v>M2</v>
          </cell>
          <cell r="D1091">
            <v>134.38</v>
          </cell>
        </row>
        <row r="1092">
          <cell r="A1092" t="str">
            <v>68584/005</v>
          </cell>
          <cell r="B1092" t="str">
            <v>PORTA FERRO ABRIR BARRA FERRO CHATO C/REQUADRO E GUARNICAO</v>
          </cell>
          <cell r="C1092" t="str">
            <v>M2</v>
          </cell>
          <cell r="D1092">
            <v>149.79</v>
          </cell>
        </row>
        <row r="1093">
          <cell r="A1093">
            <v>68585</v>
          </cell>
          <cell r="B1093" t="str">
            <v>ALCAPAO FERRO</v>
          </cell>
        </row>
        <row r="1094">
          <cell r="A1094" t="str">
            <v>68585/001</v>
          </cell>
          <cell r="B1094" t="str">
            <v>ALCAPAO FERRO 60X60CM C/FERRAGENS</v>
          </cell>
          <cell r="C1094" t="str">
            <v>UN</v>
          </cell>
          <cell r="D1094">
            <v>55.15</v>
          </cell>
        </row>
        <row r="1095">
          <cell r="A1095" t="str">
            <v>68585/002</v>
          </cell>
          <cell r="B1095" t="str">
            <v>ALCAPAO FERRO 70X70CM C/FERRAGENS</v>
          </cell>
          <cell r="C1095" t="str">
            <v>UN</v>
          </cell>
          <cell r="D1095">
            <v>62.66</v>
          </cell>
        </row>
        <row r="1096">
          <cell r="A1096">
            <v>93</v>
          </cell>
          <cell r="B1096" t="str">
            <v>JANELA DE FERRO</v>
          </cell>
        </row>
        <row r="1097">
          <cell r="A1097">
            <v>6103</v>
          </cell>
          <cell r="B1097" t="str">
            <v>JANELA BASCULANTE DE FERRO - 0,60 X 0,80 M</v>
          </cell>
          <cell r="C1097" t="str">
            <v>M2</v>
          </cell>
          <cell r="D1097">
            <v>137.77000000000001</v>
          </cell>
        </row>
        <row r="1098">
          <cell r="A1098">
            <v>6104</v>
          </cell>
          <cell r="B1098" t="str">
            <v>JANELA BASCULANTE DE FERRO - 1,20 X 1,20 M</v>
          </cell>
          <cell r="C1098" t="str">
            <v>M2</v>
          </cell>
          <cell r="D1098">
            <v>176.32</v>
          </cell>
        </row>
        <row r="1099">
          <cell r="A1099">
            <v>6126</v>
          </cell>
          <cell r="B1099" t="str">
            <v>JANELA EM FERRO DE CORRER C/2 FOLHAS EM CAIXILHOS PEQUENOS C/BANDEIRA</v>
          </cell>
          <cell r="C1099" t="str">
            <v>M2</v>
          </cell>
          <cell r="D1099">
            <v>153.91999999999999</v>
          </cell>
        </row>
        <row r="1100">
          <cell r="B1100" t="str">
            <v>MAXIMAR OU FIXA, 1,20MX1,20M</v>
          </cell>
        </row>
        <row r="1101">
          <cell r="A1101">
            <v>7090</v>
          </cell>
          <cell r="B1101" t="str">
            <v>JANELA CORRER CHAPA DOBRADA 1 FL VIDRO 2 FLS VENEZIANA</v>
          </cell>
          <cell r="C1101" t="str">
            <v>M2</v>
          </cell>
          <cell r="D1101">
            <v>144.79</v>
          </cell>
        </row>
        <row r="1102">
          <cell r="A1102">
            <v>23739</v>
          </cell>
          <cell r="B1102" t="str">
            <v>JANELA BASCULANTE FERRO C/VIDRO E PINTURA</v>
          </cell>
        </row>
        <row r="1103">
          <cell r="A1103" t="str">
            <v>23739/001</v>
          </cell>
          <cell r="B1103" t="str">
            <v>JANELA BASCULANTE FERRO 0,60X0,80M CANTONEIRA VIDRO FANTASIA 4MM PINT</v>
          </cell>
          <cell r="C1103" t="str">
            <v>M2</v>
          </cell>
          <cell r="D1103">
            <v>215.01</v>
          </cell>
        </row>
        <row r="1104">
          <cell r="B1104" t="str">
            <v>ESMALTE 2 DEMAOS SOBRE FUNDO C/ZARCAO</v>
          </cell>
        </row>
        <row r="1105">
          <cell r="A1105" t="str">
            <v>23739/002</v>
          </cell>
          <cell r="B1105" t="str">
            <v>JANELA BASCULANTE FERRO 1,20X1,00M CHAPA DOBRADA VIDRO FANT 4MM PINT</v>
          </cell>
          <cell r="C1105" t="str">
            <v>M2</v>
          </cell>
          <cell r="D1105">
            <v>253.57</v>
          </cell>
        </row>
        <row r="1106">
          <cell r="B1106" t="str">
            <v>ESMALTE 2 DEMAOS SOBRE FUNDO C/ZARCAO</v>
          </cell>
        </row>
        <row r="1107">
          <cell r="A1107">
            <v>23740</v>
          </cell>
          <cell r="B1107" t="str">
            <v>JANELA CORRER EM FERRO C/VIDRO E PINTURA</v>
          </cell>
        </row>
        <row r="1108">
          <cell r="A1108" t="str">
            <v>23740/001</v>
          </cell>
          <cell r="B1108" t="str">
            <v>JANELA EM FERRO DE CORRER COM BANDEIRA FIXA CHAPA DOBRADA VIDRO FANTA-</v>
          </cell>
          <cell r="C1108" t="str">
            <v>M2</v>
          </cell>
          <cell r="D1108">
            <v>231.16</v>
          </cell>
        </row>
        <row r="1109">
          <cell r="B1109" t="str">
            <v>SIA 4MM PINTURA ESMALTE 2 DEMAOS SOBRE ZARCAO</v>
          </cell>
        </row>
        <row r="1110">
          <cell r="A1110" t="str">
            <v>23740/002</v>
          </cell>
          <cell r="B1110" t="str">
            <v>JANELA EM FERRO DE CORRER COM BANDEIRA FIXA CHAPA DOBRADA VIDRO LISO</v>
          </cell>
          <cell r="C1110" t="str">
            <v>M2</v>
          </cell>
          <cell r="D1110">
            <v>243.81</v>
          </cell>
        </row>
        <row r="1111">
          <cell r="B1111" t="str">
            <v>E = 4 MM, PINTURA ESMALTE DUAS DEMAOS SOBRE ZARCAO</v>
          </cell>
        </row>
        <row r="1112">
          <cell r="A1112" t="str">
            <v>23740/003</v>
          </cell>
          <cell r="B1112" t="str">
            <v>JANELA CORRER 1FL VIDRO 2FLS VENEZIANA CHAPA DOBRADA C/VIDRO CANELADO</v>
          </cell>
          <cell r="C1112" t="str">
            <v>M2</v>
          </cell>
          <cell r="D1112">
            <v>211.43</v>
          </cell>
        </row>
        <row r="1113">
          <cell r="B1113" t="str">
            <v>E PINTURA C/ZARCAO</v>
          </cell>
        </row>
        <row r="1114">
          <cell r="A1114">
            <v>23765</v>
          </cell>
          <cell r="B1114" t="str">
            <v>JANELA CORRER EM FERRO (SEM VIDRO E PINTURA)</v>
          </cell>
        </row>
        <row r="1115">
          <cell r="A1115" t="str">
            <v>23765/001</v>
          </cell>
          <cell r="B1115" t="str">
            <v>JANELA CHAPA DOBRADA CORRER 2FLS P/VIDRO C/DIVISAO HORIZ 150X120CM</v>
          </cell>
          <cell r="C1115" t="str">
            <v>M2</v>
          </cell>
          <cell r="D1115">
            <v>153.91</v>
          </cell>
        </row>
        <row r="1116">
          <cell r="A1116" t="str">
            <v>23765/002</v>
          </cell>
          <cell r="B1116" t="str">
            <v>JANELA CHAPA DOBRADA CORRER 4FLS P/VIDRO C/DIVISAO HORIZ 150X120CM</v>
          </cell>
          <cell r="C1116" t="str">
            <v>M2</v>
          </cell>
          <cell r="D1116">
            <v>201.77</v>
          </cell>
        </row>
        <row r="1117">
          <cell r="A1117" t="str">
            <v>CÓDIGO</v>
          </cell>
          <cell r="B1117" t="str">
            <v>|D E S C R I Ç Ã O                                                   |UN</v>
          </cell>
          <cell r="C1117" t="str">
            <v>IDADE</v>
          </cell>
          <cell r="D1117" t="str">
            <v>|CUSTO TOTAL</v>
          </cell>
        </row>
        <row r="1118">
          <cell r="A1118" t="str">
            <v>ÍNCULO.....:</v>
          </cell>
          <cell r="B1118" t="str">
            <v>NACIONAL CAIXA</v>
          </cell>
        </row>
        <row r="1120">
          <cell r="A1120" t="str">
            <v>23765/003</v>
          </cell>
          <cell r="B1120" t="str">
            <v>JANELA FERRO CORRER 2FLS VENEZIANA</v>
          </cell>
          <cell r="C1120" t="str">
            <v>M2</v>
          </cell>
          <cell r="D1120">
            <v>145.81</v>
          </cell>
        </row>
        <row r="1121">
          <cell r="A1121">
            <v>23766</v>
          </cell>
          <cell r="B1121" t="str">
            <v>JANELA BASCULANTE FERRO (SEM VIDRO E PINTURA)</v>
          </cell>
        </row>
        <row r="1122">
          <cell r="A1122" t="str">
            <v>23766/001</v>
          </cell>
          <cell r="B1122" t="str">
            <v>JANELA BASCULANTE FERRO  60X 80CM CANTONEIRA</v>
          </cell>
          <cell r="C1122" t="str">
            <v>M2</v>
          </cell>
          <cell r="D1122">
            <v>137.77000000000001</v>
          </cell>
        </row>
        <row r="1123">
          <cell r="A1123" t="str">
            <v>23766/002</v>
          </cell>
          <cell r="B1123" t="str">
            <v>JANELA BASCULANTE FERRO 120X120CM CHAPA DOBRADA</v>
          </cell>
          <cell r="C1123" t="str">
            <v>M2</v>
          </cell>
          <cell r="D1123">
            <v>176.32</v>
          </cell>
        </row>
        <row r="1124">
          <cell r="A1124" t="str">
            <v>23766/003</v>
          </cell>
          <cell r="B1124" t="str">
            <v>JANELA BASCULANTE FERRO 60 X 80 CM CHAPA DOBRADA</v>
          </cell>
          <cell r="C1124" t="str">
            <v>M2</v>
          </cell>
          <cell r="D1124">
            <v>176.32</v>
          </cell>
        </row>
        <row r="1125">
          <cell r="A1125">
            <v>26300</v>
          </cell>
          <cell r="B1125" t="str">
            <v>JANELA MAXIM AIR</v>
          </cell>
        </row>
        <row r="1126">
          <cell r="A1126" t="str">
            <v>26300/001</v>
          </cell>
          <cell r="B1126" t="str">
            <v>JANELA MAXIM AIR S/VIDRO E S/PINTURA</v>
          </cell>
          <cell r="C1126" t="str">
            <v>M2</v>
          </cell>
          <cell r="D1126">
            <v>247.19</v>
          </cell>
        </row>
        <row r="1127">
          <cell r="A1127" t="str">
            <v>26300/002</v>
          </cell>
          <cell r="B1127" t="str">
            <v>JANELA MAXIM AIR C/VIDRO CANELADO E PINTURA ESMALTE C/ZARCAO</v>
          </cell>
          <cell r="C1127" t="str">
            <v>M2</v>
          </cell>
          <cell r="D1127">
            <v>324.44</v>
          </cell>
        </row>
        <row r="1128">
          <cell r="A1128" t="str">
            <v>26300/003</v>
          </cell>
          <cell r="B1128" t="str">
            <v>JANELA MAXIM AIR CHAPA DOBRADA</v>
          </cell>
          <cell r="C1128" t="str">
            <v>M2</v>
          </cell>
          <cell r="D1128">
            <v>247.19</v>
          </cell>
        </row>
        <row r="1129">
          <cell r="A1129">
            <v>59422</v>
          </cell>
          <cell r="B1129" t="str">
            <v>JANELA DE FERRO CORRER P/VIDRO 1,50X1,20M</v>
          </cell>
        </row>
        <row r="1130">
          <cell r="A1130" t="str">
            <v>59422/001</v>
          </cell>
          <cell r="B1130" t="str">
            <v>JANELA DE FERRO CORRER 1,50X1,20M P/VIDRO</v>
          </cell>
          <cell r="C1130" t="str">
            <v>M2</v>
          </cell>
          <cell r="D1130">
            <v>153.91</v>
          </cell>
        </row>
        <row r="1131">
          <cell r="A1131" t="str">
            <v>59422/002</v>
          </cell>
          <cell r="B1131" t="str">
            <v>JANELA FERRO CORRER 2FLS DIVISAO HORIZONTAL 150X120CM, ASSENTADA</v>
          </cell>
          <cell r="C1131" t="str">
            <v>M2</v>
          </cell>
          <cell r="D1131">
            <v>153.91</v>
          </cell>
        </row>
        <row r="1132">
          <cell r="A1132">
            <v>68060</v>
          </cell>
          <cell r="B1132" t="str">
            <v>BASCULANTE DE FERRO COM VIDRO</v>
          </cell>
          <cell r="C1132" t="str">
            <v>M2</v>
          </cell>
          <cell r="D1132">
            <v>164.98</v>
          </cell>
        </row>
        <row r="1133">
          <cell r="A1133">
            <v>68475</v>
          </cell>
          <cell r="B1133" t="str">
            <v>JANELA CORRER CH DOBRADA ACO C/ADICAO DE COBRE PRE-ZINCADO 100X120CM</v>
          </cell>
        </row>
        <row r="1134">
          <cell r="A1134" t="str">
            <v>68475/001</v>
          </cell>
          <cell r="B1134" t="str">
            <v>JANELA CORRER CH DOBRADA ACO C/ADICAO DE COBRE PRE-ZINCADO 100X120CM</v>
          </cell>
          <cell r="C1134" t="str">
            <v>UN</v>
          </cell>
          <cell r="D1134">
            <v>170.23</v>
          </cell>
        </row>
        <row r="1135">
          <cell r="A1135" t="str">
            <v>68475/002</v>
          </cell>
          <cell r="B1135" t="str">
            <v>JANELA DE CORRER EM CHAPA DOBRADA, 4 FLS. SEM DIVISÃO HORIZONTAL , PAR</v>
          </cell>
          <cell r="C1135" t="str">
            <v>UN</v>
          </cell>
          <cell r="D1135">
            <v>351.53</v>
          </cell>
        </row>
        <row r="1136">
          <cell r="B1136" t="str">
            <v>A VIDRO, DE 1,50 X 1,20M.</v>
          </cell>
        </row>
        <row r="1137">
          <cell r="A1137" t="str">
            <v>68475/003</v>
          </cell>
          <cell r="B1137" t="str">
            <v>JANELA DE CORRER EM CHAPA DOBRADA DE FERRO COM 2FOLHAS, DE 1,20X1,20M</v>
          </cell>
          <cell r="C1137" t="str">
            <v>UN</v>
          </cell>
          <cell r="D1137">
            <v>140.51</v>
          </cell>
        </row>
        <row r="1138">
          <cell r="A1138">
            <v>68476</v>
          </cell>
          <cell r="B1138" t="str">
            <v>CAIXILHO BASCULANTE DE FERRO 0,80 X 0,60 M</v>
          </cell>
        </row>
        <row r="1139">
          <cell r="A1139" t="str">
            <v>68476/001</v>
          </cell>
          <cell r="B1139" t="str">
            <v>CAIXILHO BASCULANTE DE FERRO 0,80 X 0,60 M</v>
          </cell>
          <cell r="C1139" t="str">
            <v>UN</v>
          </cell>
          <cell r="D1139">
            <v>55.91</v>
          </cell>
        </row>
        <row r="1140">
          <cell r="A1140">
            <v>94</v>
          </cell>
          <cell r="B1140" t="str">
            <v>GRADE DE FERRO</v>
          </cell>
        </row>
        <row r="1141">
          <cell r="A1141">
            <v>24284</v>
          </cell>
          <cell r="B1141" t="str">
            <v>GRADIL DE FERRO</v>
          </cell>
        </row>
        <row r="1142">
          <cell r="A1142" t="str">
            <v>24284/001</v>
          </cell>
          <cell r="B1142" t="str">
            <v>GRADE DE FERRO REDONDO PARA PROTECAO (22 KG/M2)</v>
          </cell>
          <cell r="C1142" t="str">
            <v>M2</v>
          </cell>
          <cell r="D1142">
            <v>101.76</v>
          </cell>
        </row>
        <row r="1143">
          <cell r="A1143" t="str">
            <v>24284/002</v>
          </cell>
          <cell r="B1143" t="str">
            <v>GRADE PROTECAO P/MUDA DE ARVORES (SERVICO 17348-001)</v>
          </cell>
          <cell r="C1143" t="str">
            <v>UN</v>
          </cell>
          <cell r="D1143">
            <v>65.47</v>
          </cell>
        </row>
        <row r="1144">
          <cell r="A1144">
            <v>68493</v>
          </cell>
          <cell r="B1144" t="str">
            <v>CORRIMAO DA ESCADA EM GRADE DE FERRO</v>
          </cell>
        </row>
        <row r="1145">
          <cell r="A1145" t="str">
            <v>68493/001</v>
          </cell>
          <cell r="B1145" t="str">
            <v>CORRIMAO DA ESCADA EM GRADE DE FERRO</v>
          </cell>
          <cell r="C1145" t="str">
            <v>M</v>
          </cell>
          <cell r="D1145">
            <v>120.5</v>
          </cell>
        </row>
        <row r="1146">
          <cell r="A1146">
            <v>68586</v>
          </cell>
          <cell r="B1146" t="str">
            <v>GRADE FERRO BARRA CHATA</v>
          </cell>
        </row>
        <row r="1147">
          <cell r="A1147" t="str">
            <v>68586/001</v>
          </cell>
          <cell r="B1147" t="str">
            <v>GRADE FERRO BARRA CHATA</v>
          </cell>
          <cell r="C1147" t="str">
            <v>M2</v>
          </cell>
          <cell r="D1147">
            <v>80.17</v>
          </cell>
        </row>
        <row r="1148">
          <cell r="A1148" t="str">
            <v>CÓDIGO</v>
          </cell>
          <cell r="B1148" t="str">
            <v>|D E S C R I Ç Ã O                                                   |UN</v>
          </cell>
          <cell r="C1148" t="str">
            <v>IDADE</v>
          </cell>
          <cell r="D1148" t="str">
            <v>|CUSTO TOTAL</v>
          </cell>
        </row>
        <row r="1149">
          <cell r="A1149" t="str">
            <v>ÍNCULO.....:</v>
          </cell>
          <cell r="B1149" t="str">
            <v>NACIONAL CAIXA</v>
          </cell>
        </row>
        <row r="1151">
          <cell r="A1151" t="str">
            <v>68586/002</v>
          </cell>
          <cell r="B1151" t="str">
            <v>GRADE FERRO BARRA CHATA 7/8X3/16"/PERFIL</v>
          </cell>
          <cell r="C1151" t="str">
            <v>M2</v>
          </cell>
          <cell r="D1151">
            <v>227.83</v>
          </cell>
        </row>
        <row r="1152">
          <cell r="A1152">
            <v>95</v>
          </cell>
          <cell r="B1152" t="str">
            <v>GUARDA-CORPO DE FERRO</v>
          </cell>
        </row>
        <row r="1153">
          <cell r="A1153">
            <v>11787</v>
          </cell>
          <cell r="B1153" t="str">
            <v>GUARDA CORPO / GRADIL DE FERRO</v>
          </cell>
        </row>
        <row r="1154">
          <cell r="A1154" t="str">
            <v>11787/001</v>
          </cell>
          <cell r="B1154" t="str">
            <v>GUARDA CORPO FERRO LANCES 3,00 A 4,00M H=1,00M SEM GRADE C/4 MONTANTES</v>
          </cell>
          <cell r="C1154" t="str">
            <v>M</v>
          </cell>
          <cell r="D1154">
            <v>274</v>
          </cell>
        </row>
        <row r="1155">
          <cell r="B1155" t="str">
            <v>BARRAS 2X3/4" CHUMBADOS CONCRETO CORRIMAO 2 BARRAS SOBREPOSTAS 3X1/2"</v>
          </cell>
        </row>
        <row r="1156">
          <cell r="B1156" t="str">
            <v>E 2X3/8" 2 TRAVESSAS HORIZONTAIS EM BARRAS 1 1/4X3/8" SOLDADAS NOS MON</v>
          </cell>
        </row>
        <row r="1157">
          <cell r="B1157" t="str">
            <v>TANTES UMA DISTANTE 34 E 67CM DO PISO RESPEC</v>
          </cell>
        </row>
        <row r="1158">
          <cell r="A1158" t="str">
            <v>11787/002</v>
          </cell>
          <cell r="B1158" t="str">
            <v>GUARDA CORPO FERRO LANCES 3,00 A 4,00M H=1,00M COM GRADE DE 21 BARRAS</v>
          </cell>
          <cell r="C1158" t="str">
            <v>M</v>
          </cell>
          <cell r="D1158">
            <v>381.72</v>
          </cell>
        </row>
        <row r="1159">
          <cell r="B1159" t="str">
            <v>VERTICAIS 1/2X1/2" SOLDADAS NO CORRIMAO E NA BARRA INFERIOR ESTA COM</v>
          </cell>
        </row>
        <row r="1160">
          <cell r="B1160" t="str">
            <v>2X1/2" A 10CM DO PISO CORRIMAO DUAS BARRAS SUPERPOSTAS 3X1/2" E 2X3/8"</v>
          </cell>
        </row>
        <row r="1161">
          <cell r="B1161" t="str">
            <v>C/ 4 MONTANTES BARRAS 2X3/4" CHUMBADOS CONCR</v>
          </cell>
        </row>
        <row r="1162">
          <cell r="A1162">
            <v>24130</v>
          </cell>
          <cell r="B1162" t="str">
            <v>GUARDA-CORPO</v>
          </cell>
        </row>
        <row r="1163">
          <cell r="A1163" t="str">
            <v>24130/001</v>
          </cell>
          <cell r="B1163" t="str">
            <v>GUARDA-CORPO C/ CORRIMAO/GRADIL BARRAS FERRO H=80 CM</v>
          </cell>
          <cell r="C1163" t="str">
            <v>M</v>
          </cell>
          <cell r="D1163">
            <v>266.07</v>
          </cell>
        </row>
        <row r="1164">
          <cell r="A1164">
            <v>68067</v>
          </cell>
          <cell r="B1164" t="str">
            <v>GUARDA CORPO FERRO GALVANIZADO 1 1/2"</v>
          </cell>
          <cell r="C1164" t="str">
            <v>M</v>
          </cell>
          <cell r="D1164">
            <v>102.82</v>
          </cell>
        </row>
        <row r="1165">
          <cell r="A1165">
            <v>97</v>
          </cell>
          <cell r="B1165" t="str">
            <v>ESCADAS/CORRIMAOS</v>
          </cell>
        </row>
        <row r="1166">
          <cell r="A1166">
            <v>23777</v>
          </cell>
          <cell r="B1166" t="str">
            <v>ESCADA MARINHEIRO</v>
          </cell>
        </row>
        <row r="1167">
          <cell r="A1167" t="str">
            <v>23777/001</v>
          </cell>
          <cell r="B1167" t="str">
            <v>ESCADA MARINHEIRO PR5-2Q-T</v>
          </cell>
          <cell r="C1167" t="str">
            <v>M</v>
          </cell>
          <cell r="D1167">
            <v>139.79</v>
          </cell>
        </row>
        <row r="1168">
          <cell r="A1168">
            <v>24131</v>
          </cell>
          <cell r="B1168" t="str">
            <v>ESCADA MARINHEIRO</v>
          </cell>
        </row>
        <row r="1169">
          <cell r="A1169" t="str">
            <v>24131/001</v>
          </cell>
          <cell r="B1169" t="str">
            <v>ESCADA MARINHEIRO EM TUBO FG 1 1/2" 5 DEGRAUS</v>
          </cell>
          <cell r="C1169" t="str">
            <v>M</v>
          </cell>
          <cell r="D1169">
            <v>146.44999999999999</v>
          </cell>
        </row>
        <row r="1170">
          <cell r="A1170">
            <v>24262</v>
          </cell>
          <cell r="B1170" t="str">
            <v>ESCADAS PARA RESERVATORIO</v>
          </cell>
        </row>
        <row r="1171">
          <cell r="A1171" t="str">
            <v>24262/001</v>
          </cell>
          <cell r="B1171" t="str">
            <v>ESCADA INTERNA P/RESERVATORIO</v>
          </cell>
          <cell r="C1171" t="str">
            <v>UN</v>
          </cell>
          <cell r="D1171">
            <v>401.98</v>
          </cell>
        </row>
        <row r="1172">
          <cell r="A1172" t="str">
            <v>24262/002</v>
          </cell>
          <cell r="B1172" t="str">
            <v>ESCADA EXTERNA P/RESERVATORIO APOIADO</v>
          </cell>
          <cell r="C1172" t="str">
            <v>UN</v>
          </cell>
          <cell r="D1172">
            <v>385.58</v>
          </cell>
        </row>
        <row r="1173">
          <cell r="A1173" t="str">
            <v>24262/003</v>
          </cell>
          <cell r="B1173" t="str">
            <v>ESCADA EXTERNA P/RESERVATORIO ELEVADO</v>
          </cell>
          <cell r="C1173" t="str">
            <v>UN</v>
          </cell>
          <cell r="D1173">
            <v>9462.75</v>
          </cell>
        </row>
        <row r="1174">
          <cell r="A1174">
            <v>68473</v>
          </cell>
          <cell r="B1174" t="str">
            <v>ESCADA DE MARINHEIRO C/FERRO CA-50 D=1/2" (12.5MM) L=0,3M SEM PROTECAO</v>
          </cell>
        </row>
        <row r="1175">
          <cell r="B1175" t="str">
            <v>INCL PINTURA ANTI-CORROSIVA (INCL FORNEC/INSTALACAO)</v>
          </cell>
        </row>
        <row r="1176">
          <cell r="A1176" t="str">
            <v>68473/001</v>
          </cell>
          <cell r="B1176" t="str">
            <v>ESCADA DE MARINHEIRO C/FERRO CA-50 D=1/2" (12.5MM) L=0,3M SEM PROTECAO</v>
          </cell>
          <cell r="C1176" t="str">
            <v>M</v>
          </cell>
          <cell r="D1176">
            <v>38.6</v>
          </cell>
        </row>
        <row r="1177">
          <cell r="B1177" t="str">
            <v>INCL PINTURA ANTI-CORROSIVA (INCL FORNEC/INSTALACAO)</v>
          </cell>
        </row>
        <row r="1178">
          <cell r="A1178">
            <v>68587</v>
          </cell>
          <cell r="B1178" t="str">
            <v>CORRIMAO FERRO</v>
          </cell>
        </row>
        <row r="1179">
          <cell r="A1179" t="str">
            <v>CÓDIGO</v>
          </cell>
          <cell r="B1179" t="str">
            <v>|D E S C R I Ç Ã O                                                   |UN</v>
          </cell>
          <cell r="C1179" t="str">
            <v>IDADE</v>
          </cell>
          <cell r="D1179" t="str">
            <v>|CUSTO TOTAL</v>
          </cell>
        </row>
        <row r="1180">
          <cell r="A1180" t="str">
            <v>ÍNCULO.....:</v>
          </cell>
          <cell r="B1180" t="str">
            <v>NACIONAL CAIXA</v>
          </cell>
        </row>
        <row r="1182">
          <cell r="A1182" t="str">
            <v>68587/001</v>
          </cell>
          <cell r="B1182" t="str">
            <v>CORRIMAO TUBO FERRO GALVANIZADO 3/4" C/BRACADEIRA</v>
          </cell>
          <cell r="C1182" t="str">
            <v>M</v>
          </cell>
          <cell r="D1182">
            <v>32.54</v>
          </cell>
        </row>
        <row r="1183">
          <cell r="A1183" t="str">
            <v>68587/002</v>
          </cell>
          <cell r="B1183" t="str">
            <v>CORRIMAO TUBO FERRO GALVANIZADO 2 1/2" C/BRACADEIRA</v>
          </cell>
          <cell r="C1183" t="str">
            <v>M</v>
          </cell>
          <cell r="D1183">
            <v>70.86</v>
          </cell>
        </row>
        <row r="1184">
          <cell r="A1184" t="str">
            <v>68587/003</v>
          </cell>
          <cell r="B1184" t="str">
            <v>CORRIMAO TUBO FERRO GALVANIZADO 1 1/4" C/BRACADEIRA</v>
          </cell>
          <cell r="C1184" t="str">
            <v>M</v>
          </cell>
          <cell r="D1184">
            <v>45.06</v>
          </cell>
        </row>
        <row r="1185">
          <cell r="A1185">
            <v>98</v>
          </cell>
          <cell r="B1185" t="str">
            <v>PORTA E/OU TAMPA DE ALUMINIO</v>
          </cell>
        </row>
        <row r="1186">
          <cell r="A1186">
            <v>68050</v>
          </cell>
          <cell r="B1186" t="str">
            <v>PORTA CORRER 1,60X2,10M - ALUM.PERFIL SERIE 25</v>
          </cell>
          <cell r="C1186" t="str">
            <v>M2</v>
          </cell>
          <cell r="D1186">
            <v>260.72000000000003</v>
          </cell>
        </row>
        <row r="1187">
          <cell r="A1187">
            <v>68588</v>
          </cell>
          <cell r="B1187" t="str">
            <v>PORTA ALUMINIO ABRIR</v>
          </cell>
        </row>
        <row r="1188">
          <cell r="A1188" t="str">
            <v>68588/001</v>
          </cell>
          <cell r="B1188" t="str">
            <v>PORTA ALUMINIO ABRIR TIPO CHAPA C/1 OU 2 FOLHAS</v>
          </cell>
          <cell r="C1188" t="str">
            <v>M2</v>
          </cell>
          <cell r="D1188">
            <v>416.1</v>
          </cell>
        </row>
        <row r="1189">
          <cell r="A1189" t="str">
            <v>68588/002</v>
          </cell>
          <cell r="B1189" t="str">
            <v>PORTA ALUMINIO ABRIR TIPO VENEZIANA C/1 OU 2 FOLHAS</v>
          </cell>
          <cell r="C1189" t="str">
            <v>M2</v>
          </cell>
          <cell r="D1189">
            <v>432.15</v>
          </cell>
        </row>
        <row r="1190">
          <cell r="A1190">
            <v>100</v>
          </cell>
          <cell r="B1190" t="str">
            <v>FERRAGENS PARA PORTAS</v>
          </cell>
        </row>
        <row r="1191">
          <cell r="A1191">
            <v>6100</v>
          </cell>
          <cell r="B1191" t="str">
            <v>TARJETA E DOBRADICAS P/ PORTA INTERNA</v>
          </cell>
          <cell r="C1191" t="str">
            <v>UN</v>
          </cell>
          <cell r="D1191">
            <v>20.77</v>
          </cell>
        </row>
        <row r="1192">
          <cell r="A1192">
            <v>23732</v>
          </cell>
          <cell r="B1192" t="str">
            <v>FECHADURA E DOBRADICAS EM FERRO NIQUELADO SIMPLES</v>
          </cell>
        </row>
        <row r="1193">
          <cell r="A1193" t="str">
            <v>23732/001</v>
          </cell>
          <cell r="B1193" t="str">
            <v>FECHADURA TIPO GORGES E DOBRADICA FERRO NIQUELADO SIMPLES (LH POPULAR)</v>
          </cell>
          <cell r="C1193" t="str">
            <v>UN</v>
          </cell>
          <cell r="D1193">
            <v>45.77</v>
          </cell>
        </row>
        <row r="1194">
          <cell r="B1194" t="str">
            <v>(INCL INSTALACAO EM PORTA COMPENSADO LISO)</v>
          </cell>
        </row>
        <row r="1195">
          <cell r="A1195" t="str">
            <v>23732/002</v>
          </cell>
          <cell r="B1195" t="str">
            <v>FECHADURA P/BANHEIRO E DOBRAD FERRO NIQUELADO SIMPLES(LH POPULAR) (INC</v>
          </cell>
          <cell r="C1195" t="str">
            <v>UN</v>
          </cell>
          <cell r="D1195">
            <v>53.77</v>
          </cell>
        </row>
        <row r="1196">
          <cell r="B1196" t="str">
            <v>LUI INSTALACAO EM PORTA COMPENSADO LISO)</v>
          </cell>
        </row>
        <row r="1197">
          <cell r="A1197" t="str">
            <v>23732/003</v>
          </cell>
          <cell r="B1197" t="str">
            <v>FECHADURA E FERRAGENS EM FERRO NIQUELADO SIMPLES P/1 PORTA INTERNA</v>
          </cell>
          <cell r="C1197" t="str">
            <v>UN</v>
          </cell>
          <cell r="D1197">
            <v>45.77</v>
          </cell>
        </row>
        <row r="1198">
          <cell r="A1198">
            <v>39630</v>
          </cell>
          <cell r="B1198" t="str">
            <v>TARJETA E DOBRADICAS P/PORTA DE BANHEIRO</v>
          </cell>
          <cell r="C1198" t="str">
            <v>UN</v>
          </cell>
          <cell r="D1198">
            <v>20.77</v>
          </cell>
        </row>
        <row r="1199">
          <cell r="A1199">
            <v>55901</v>
          </cell>
          <cell r="B1199" t="str">
            <v>FECHADURA TIPO CILINDRO COMPLETA + DOBRADICAS</v>
          </cell>
          <cell r="C1199" t="str">
            <v>UN</v>
          </cell>
          <cell r="D1199">
            <v>54.12</v>
          </cell>
        </row>
        <row r="1200">
          <cell r="A1200">
            <v>68589</v>
          </cell>
          <cell r="B1200" t="str">
            <v>CONJUNTO FERRAGEM GORGES COMPLETA LINHA MEDIA</v>
          </cell>
        </row>
        <row r="1201">
          <cell r="A1201" t="str">
            <v>68589/001</v>
          </cell>
          <cell r="B1201" t="str">
            <v>CONJUNTO FERRAGEM GORGES LATAO CROMADO COMPLETA LINHA LUXO</v>
          </cell>
          <cell r="C1201" t="str">
            <v>UN</v>
          </cell>
          <cell r="D1201">
            <v>73.87</v>
          </cell>
        </row>
        <row r="1202">
          <cell r="A1202" t="str">
            <v>68589/002</v>
          </cell>
          <cell r="B1202" t="str">
            <v>CONJUNTO FERRAGEM GORGES P/PORTA ABRIR 2 FOLHAS LINHA POPULAR</v>
          </cell>
          <cell r="C1202" t="str">
            <v>UN</v>
          </cell>
          <cell r="D1202">
            <v>96.22</v>
          </cell>
        </row>
        <row r="1203">
          <cell r="A1203" t="str">
            <v>68589/003</v>
          </cell>
          <cell r="B1203" t="str">
            <v>CONJUNTO FERRAGEM GORGES LATAO CROMADO COMPLETO LINHA POPULAR</v>
          </cell>
          <cell r="C1203" t="str">
            <v>UN</v>
          </cell>
          <cell r="D1203">
            <v>34.64</v>
          </cell>
        </row>
        <row r="1204">
          <cell r="A1204" t="str">
            <v>68589/004</v>
          </cell>
          <cell r="B1204" t="str">
            <v>CONJUNTO FERRAGEM GORGES COMPLETA LINHA MEDIA</v>
          </cell>
          <cell r="C1204" t="str">
            <v>UN</v>
          </cell>
          <cell r="D1204">
            <v>34.03</v>
          </cell>
        </row>
        <row r="1205">
          <cell r="A1205">
            <v>68590</v>
          </cell>
          <cell r="B1205" t="str">
            <v>CONJUNTO FERRAGENS LATAO CROMADO TRANQUETA COMPLETA LINHA LUXO</v>
          </cell>
        </row>
        <row r="1206">
          <cell r="A1206" t="str">
            <v>68590/001</v>
          </cell>
          <cell r="B1206" t="str">
            <v>CONJUNTO FERRAGENS LATAO CROMADO TRANQUETA COMPLETA LINHA POPULAR</v>
          </cell>
          <cell r="C1206" t="str">
            <v>UN</v>
          </cell>
          <cell r="D1206">
            <v>42.03</v>
          </cell>
        </row>
        <row r="1207">
          <cell r="A1207" t="str">
            <v>68590/002</v>
          </cell>
          <cell r="B1207" t="str">
            <v>CONJUNTO FERRAGENS LATAO CROMADO TRANQUETA COMPLETA LINHA LUXO</v>
          </cell>
          <cell r="C1207" t="str">
            <v>UN</v>
          </cell>
          <cell r="D1207">
            <v>35</v>
          </cell>
        </row>
        <row r="1208">
          <cell r="A1208">
            <v>68591</v>
          </cell>
          <cell r="B1208" t="str">
            <v>CONJUNTO FERRAGENS CILINDRO 330/ROSETA 303/MACANETA TIPO ALAVANCA LATA</v>
          </cell>
        </row>
        <row r="1209">
          <cell r="B1209" t="str">
            <v>O CROMADO LA FONTE</v>
          </cell>
        </row>
        <row r="1210">
          <cell r="A1210" t="str">
            <v>CÓDIGO</v>
          </cell>
          <cell r="B1210" t="str">
            <v>|D E S C R I Ç Ã O                                                   |UN</v>
          </cell>
          <cell r="C1210" t="str">
            <v>IDADE</v>
          </cell>
          <cell r="D1210" t="str">
            <v>|CUSTO TOTAL</v>
          </cell>
        </row>
        <row r="1211">
          <cell r="A1211" t="str">
            <v>ÍNCULO.....:</v>
          </cell>
          <cell r="B1211" t="str">
            <v>NACIONAL CAIXA</v>
          </cell>
        </row>
        <row r="1213">
          <cell r="A1213" t="str">
            <v>68591/001</v>
          </cell>
          <cell r="B1213" t="str">
            <v>CONJUNTO FERRAGENS CILINDRO 330/ROSETA 303/MACANETA TIPO ALAVANCA LATA</v>
          </cell>
          <cell r="C1213" t="str">
            <v>UN</v>
          </cell>
          <cell r="D1213">
            <v>84.59</v>
          </cell>
        </row>
        <row r="1214">
          <cell r="B1214" t="str">
            <v>O CROMADO LA FONTE</v>
          </cell>
        </row>
        <row r="1215">
          <cell r="A1215" t="str">
            <v>68591/002</v>
          </cell>
          <cell r="B1215" t="str">
            <v>CONJUNTO FERRAGENS CILINDRO LATAO CROMADO COMPLETA LINHA POPULAR</v>
          </cell>
          <cell r="C1215" t="str">
            <v>UN</v>
          </cell>
          <cell r="D1215">
            <v>42.38</v>
          </cell>
        </row>
        <row r="1216">
          <cell r="A1216" t="str">
            <v>68591/003</v>
          </cell>
          <cell r="B1216" t="str">
            <v>CONJUNTO FERRAGENS CILINDRO LATAO CROMADO COMPLETA LINHA LUXO</v>
          </cell>
          <cell r="C1216" t="str">
            <v>UN</v>
          </cell>
          <cell r="D1216">
            <v>63.25</v>
          </cell>
        </row>
        <row r="1217">
          <cell r="A1217" t="str">
            <v>68591/004</v>
          </cell>
          <cell r="B1217" t="str">
            <v>CONJUNTO FERRAGENS CILINDRO LINHA POPULAR P/PORTA ABRIR 2 FOLHAS</v>
          </cell>
          <cell r="C1217" t="str">
            <v>UN</v>
          </cell>
          <cell r="D1217">
            <v>103.96</v>
          </cell>
        </row>
        <row r="1218">
          <cell r="A1218" t="str">
            <v>68591/005</v>
          </cell>
          <cell r="B1218" t="str">
            <v>CONJUNTO FERRAGENS CILINDRO SOBREPOR</v>
          </cell>
          <cell r="C1218" t="str">
            <v>UN</v>
          </cell>
          <cell r="D1218">
            <v>38.090000000000003</v>
          </cell>
        </row>
        <row r="1219">
          <cell r="A1219" t="str">
            <v>68591/006</v>
          </cell>
          <cell r="B1219" t="str">
            <v>CONJUNTO FERRAGENS CILINDRO COMPLETA PADRAO MEDIO</v>
          </cell>
          <cell r="C1219" t="str">
            <v>UN</v>
          </cell>
          <cell r="D1219">
            <v>51.16</v>
          </cell>
        </row>
        <row r="1220">
          <cell r="A1220">
            <v>102</v>
          </cell>
          <cell r="B1220" t="str">
            <v>FERRAGENS DIVERSAS</v>
          </cell>
        </row>
        <row r="1221">
          <cell r="A1221">
            <v>68548</v>
          </cell>
          <cell r="B1221" t="str">
            <v>PORTA CADEADO</v>
          </cell>
        </row>
        <row r="1222">
          <cell r="A1222" t="str">
            <v>68548/001</v>
          </cell>
          <cell r="B1222" t="str">
            <v>PORTA CADEADO C/CADEADO - 45MM</v>
          </cell>
          <cell r="C1222" t="str">
            <v>UN</v>
          </cell>
          <cell r="D1222">
            <v>26.6</v>
          </cell>
        </row>
        <row r="1223">
          <cell r="A1223">
            <v>68685</v>
          </cell>
          <cell r="B1223" t="str">
            <v>DOBRADICA</v>
          </cell>
        </row>
        <row r="1224">
          <cell r="A1224" t="str">
            <v>68685/001</v>
          </cell>
          <cell r="B1224" t="str">
            <v>DOBRADICA FERRO CROMADO 3 X 3"</v>
          </cell>
          <cell r="C1224" t="str">
            <v>UN</v>
          </cell>
          <cell r="D1224">
            <v>6.96</v>
          </cell>
        </row>
        <row r="1225">
          <cell r="A1225" t="str">
            <v>68685/002</v>
          </cell>
          <cell r="B1225" t="str">
            <v>DOBRADICA LATAO POLIDO 3 X 3"</v>
          </cell>
          <cell r="C1225" t="str">
            <v>UN</v>
          </cell>
          <cell r="D1225">
            <v>7</v>
          </cell>
        </row>
        <row r="1226">
          <cell r="A1226" t="str">
            <v>68685/003</v>
          </cell>
          <cell r="B1226" t="str">
            <v>DOBRADICA LATAO CROMADO 3 X 3"</v>
          </cell>
          <cell r="C1226" t="str">
            <v>UN</v>
          </cell>
          <cell r="D1226">
            <v>14.92</v>
          </cell>
        </row>
        <row r="1227">
          <cell r="A1227" t="str">
            <v>68685/004</v>
          </cell>
          <cell r="B1227" t="str">
            <v>DOBRADICA LATAO CROMADO 3 X 2 1/2"</v>
          </cell>
          <cell r="C1227" t="str">
            <v>UN</v>
          </cell>
          <cell r="D1227">
            <v>9.73</v>
          </cell>
        </row>
        <row r="1228">
          <cell r="A1228" t="str">
            <v>68685/009</v>
          </cell>
          <cell r="B1228" t="str">
            <v>DOBRADICA FERRO GALVANIZADO 1 3/4 X 2"</v>
          </cell>
          <cell r="C1228" t="str">
            <v>UN</v>
          </cell>
          <cell r="D1228">
            <v>4.5</v>
          </cell>
        </row>
        <row r="1229">
          <cell r="A1229" t="str">
            <v>68685/010</v>
          </cell>
          <cell r="B1229" t="str">
            <v>DOBRADICA LATAO CROMADO 2 X 1"</v>
          </cell>
          <cell r="C1229" t="str">
            <v>UN</v>
          </cell>
          <cell r="D1229">
            <v>6.45</v>
          </cell>
        </row>
        <row r="1230">
          <cell r="A1230" t="str">
            <v>68685/011</v>
          </cell>
          <cell r="B1230" t="str">
            <v>DOBRADICA FERRO CROMADO 3 X 2 1/2"</v>
          </cell>
          <cell r="C1230" t="str">
            <v>UN</v>
          </cell>
          <cell r="D1230">
            <v>6.28</v>
          </cell>
        </row>
        <row r="1231">
          <cell r="A1231" t="str">
            <v>68685/012</v>
          </cell>
          <cell r="B1231" t="str">
            <v>DOBRADICA FERRO GALVANIZADO 4 X 3"</v>
          </cell>
          <cell r="C1231" t="str">
            <v>UN</v>
          </cell>
          <cell r="D1231">
            <v>6.59</v>
          </cell>
        </row>
        <row r="1232">
          <cell r="A1232">
            <v>68686</v>
          </cell>
          <cell r="B1232" t="str">
            <v>TARJETA</v>
          </cell>
        </row>
        <row r="1233">
          <cell r="A1233" t="str">
            <v>68686/001</v>
          </cell>
          <cell r="B1233" t="str">
            <v>TARJETA PINO REDONDO</v>
          </cell>
          <cell r="C1233" t="str">
            <v>UN</v>
          </cell>
          <cell r="D1233">
            <v>4.37</v>
          </cell>
        </row>
        <row r="1234">
          <cell r="A1234" t="str">
            <v>68686/002</v>
          </cell>
          <cell r="B1234" t="str">
            <v>TARJETA  LIVRE/OCUPADO  PARA PORTA BANHEI</v>
          </cell>
          <cell r="C1234" t="str">
            <v>UN</v>
          </cell>
          <cell r="D1234">
            <v>33.49</v>
          </cell>
        </row>
        <row r="1235">
          <cell r="A1235">
            <v>103</v>
          </cell>
          <cell r="B1235" t="str">
            <v>VIDROS/ESPELHOS</v>
          </cell>
        </row>
        <row r="1236">
          <cell r="A1236">
            <v>23759</v>
          </cell>
          <cell r="B1236" t="str">
            <v>VIDROS</v>
          </cell>
        </row>
        <row r="1237">
          <cell r="A1237" t="str">
            <v>23759/001</v>
          </cell>
          <cell r="B1237" t="str">
            <v>VIDRO FANTASIA COLOCADO EM ESQUADRIAS FERRO/MADEIRA</v>
          </cell>
          <cell r="C1237" t="str">
            <v>M2</v>
          </cell>
          <cell r="D1237">
            <v>49.23</v>
          </cell>
        </row>
        <row r="1238">
          <cell r="A1238" t="str">
            <v>23759/002</v>
          </cell>
          <cell r="B1238" t="str">
            <v>VIDRO LISO INCOLOR E=4,0MM COLOCADO EM ESQUADRIAS FERRO/MADEIRA</v>
          </cell>
          <cell r="C1238" t="str">
            <v>M2</v>
          </cell>
          <cell r="D1238">
            <v>57.28</v>
          </cell>
        </row>
        <row r="1239">
          <cell r="A1239" t="str">
            <v>23759/003</v>
          </cell>
          <cell r="B1239" t="str">
            <v>VIDRO LISO INCOLOR E=3,0MM COLOCADO EM ESQUADRIAS FERRO/MADEIRA</v>
          </cell>
          <cell r="C1239" t="str">
            <v>M2</v>
          </cell>
          <cell r="D1239">
            <v>45.78</v>
          </cell>
        </row>
        <row r="1240">
          <cell r="A1240" t="str">
            <v>23759/004</v>
          </cell>
          <cell r="B1240" t="str">
            <v>VIDRO CANELADO</v>
          </cell>
          <cell r="C1240" t="str">
            <v>M2</v>
          </cell>
          <cell r="D1240">
            <v>34.5</v>
          </cell>
        </row>
        <row r="1241">
          <cell r="A1241" t="str">
            <v>CÓDIGO</v>
          </cell>
          <cell r="B1241" t="str">
            <v>|D E S C R I Ç Ã O                                                   |UN</v>
          </cell>
          <cell r="C1241" t="str">
            <v>IDADE</v>
          </cell>
          <cell r="D1241" t="str">
            <v>|CUSTO TOTAL</v>
          </cell>
        </row>
        <row r="1242">
          <cell r="A1242" t="str">
            <v>ÍNCULO.....:</v>
          </cell>
          <cell r="B1242" t="str">
            <v>NACIONAL CAIXA</v>
          </cell>
        </row>
        <row r="1244">
          <cell r="A1244" t="str">
            <v>23759/005</v>
          </cell>
          <cell r="B1244" t="str">
            <v>VIDRO FANTASIA 4MM COLOCADO EM ESQUADRIAS METALICAS/MADEIRA</v>
          </cell>
          <cell r="C1244" t="str">
            <v>M2</v>
          </cell>
          <cell r="D1244">
            <v>49.23</v>
          </cell>
        </row>
        <row r="1245">
          <cell r="A1245" t="str">
            <v>23759/006</v>
          </cell>
          <cell r="B1245" t="str">
            <v>COLOCACAO DE VIDRO LISOS INCOLOR, E = 4MM INCLUSIVE VIDRO</v>
          </cell>
          <cell r="C1245" t="str">
            <v>M2</v>
          </cell>
          <cell r="D1245">
            <v>61.88</v>
          </cell>
        </row>
        <row r="1246">
          <cell r="A1246">
            <v>26292</v>
          </cell>
          <cell r="B1246" t="str">
            <v>VIDROS PLANOS,TEMPERADOS,FUME</v>
          </cell>
        </row>
        <row r="1247">
          <cell r="A1247" t="str">
            <v>26292/001</v>
          </cell>
          <cell r="B1247" t="str">
            <v>VIDRO PLANO TRANSP COMUM E=3MM P/VAOS ATE 1,00X0,80M COLOCAD0</v>
          </cell>
          <cell r="C1247" t="str">
            <v>M2</v>
          </cell>
          <cell r="D1247">
            <v>34.5</v>
          </cell>
        </row>
        <row r="1248">
          <cell r="A1248" t="str">
            <v>26292/002</v>
          </cell>
          <cell r="B1248" t="str">
            <v>VIDRO PLANO TRANSP COMUM E=4MM P/VAOS ATE 1,60X0,80M COLOCAD0</v>
          </cell>
          <cell r="C1248" t="str">
            <v>M2</v>
          </cell>
          <cell r="D1248">
            <v>46</v>
          </cell>
        </row>
        <row r="1249">
          <cell r="A1249" t="str">
            <v>26292/003</v>
          </cell>
          <cell r="B1249" t="str">
            <v>VIDRO PLANO TRANSP COMUM E=5MM P/VAOS ATE 2,10X1,00M COLOCAD0</v>
          </cell>
          <cell r="C1249" t="str">
            <v>M2</v>
          </cell>
          <cell r="D1249">
            <v>60.95</v>
          </cell>
        </row>
        <row r="1250">
          <cell r="A1250" t="str">
            <v>26292/004</v>
          </cell>
          <cell r="B1250" t="str">
            <v>VIDRO PLANO TRANSP COMUM E=6MM P/VAOS ATE 2,10X1,40M COLOCAD0</v>
          </cell>
          <cell r="C1250" t="str">
            <v>M2</v>
          </cell>
          <cell r="D1250">
            <v>91.42</v>
          </cell>
        </row>
        <row r="1251">
          <cell r="A1251" t="str">
            <v>26292/005</v>
          </cell>
          <cell r="B1251" t="str">
            <v>VIDRO TRANSP FANTASIA E=4MM MARTELAD0 ARTICO OU LIXA COLOCAD0</v>
          </cell>
          <cell r="C1251" t="str">
            <v>M2</v>
          </cell>
          <cell r="D1251">
            <v>34.5</v>
          </cell>
        </row>
        <row r="1252">
          <cell r="A1252" t="str">
            <v>26292/006</v>
          </cell>
          <cell r="B1252" t="str">
            <v>VIDRO TRANSP FANTASIA E=4MM CANELADO COLOCADO</v>
          </cell>
          <cell r="C1252" t="str">
            <v>M2</v>
          </cell>
          <cell r="D1252">
            <v>34.5</v>
          </cell>
        </row>
        <row r="1253">
          <cell r="A1253" t="str">
            <v>26292/007</v>
          </cell>
          <cell r="B1253" t="str">
            <v>VIDRO COLORIDO FUME E=4MM COLOCADO</v>
          </cell>
          <cell r="C1253" t="str">
            <v>M2</v>
          </cell>
          <cell r="D1253">
            <v>77.42</v>
          </cell>
        </row>
        <row r="1254">
          <cell r="A1254" t="str">
            <v>26292/009</v>
          </cell>
          <cell r="B1254" t="str">
            <v>VIDRO TEMPERADO INCOLOR E=10MM P/PORTAS OU PAINEIS FIXOS EXCL FERRAGEM</v>
          </cell>
          <cell r="C1254" t="str">
            <v>M2</v>
          </cell>
          <cell r="D1254">
            <v>136.13</v>
          </cell>
        </row>
        <row r="1255">
          <cell r="B1255" t="str">
            <v>COLOCADO.</v>
          </cell>
        </row>
        <row r="1256">
          <cell r="A1256" t="str">
            <v>26292/010</v>
          </cell>
          <cell r="B1256" t="str">
            <v>VIDRO ARAMADO E=7MM COLOCADO</v>
          </cell>
          <cell r="C1256" t="str">
            <v>M2</v>
          </cell>
          <cell r="D1256">
            <v>132.25</v>
          </cell>
        </row>
        <row r="1257">
          <cell r="A1257" t="str">
            <v>26292/011</v>
          </cell>
          <cell r="B1257" t="str">
            <v>VIDRO TEMPERADO INCOLOR E=6MM ENCAIXILHADO EM MADEIRA ALUMINIO OU FER-</v>
          </cell>
          <cell r="C1257" t="str">
            <v>M2</v>
          </cell>
          <cell r="D1257">
            <v>95.29</v>
          </cell>
        </row>
        <row r="1258">
          <cell r="B1258" t="str">
            <v>RO COLOCADO.</v>
          </cell>
        </row>
        <row r="1259">
          <cell r="A1259" t="str">
            <v>26292/015</v>
          </cell>
          <cell r="B1259" t="str">
            <v>VIDRO COLORIDO FUME E=6MM COLOCADO</v>
          </cell>
          <cell r="C1259" t="str">
            <v>M2</v>
          </cell>
          <cell r="D1259">
            <v>103.5</v>
          </cell>
        </row>
        <row r="1260">
          <cell r="A1260" t="str">
            <v>26292/016</v>
          </cell>
          <cell r="B1260" t="str">
            <v>VIDRO TEMPERADO INCOLOR ESP=8MM COLOCADO EXCL FERRAGENS</v>
          </cell>
          <cell r="C1260" t="str">
            <v>M2</v>
          </cell>
          <cell r="D1260">
            <v>114.5</v>
          </cell>
        </row>
        <row r="1261">
          <cell r="A1261" t="str">
            <v>26292/017</v>
          </cell>
          <cell r="B1261" t="str">
            <v>VIDRO TEMPERADO COLORIDO ESP=6MM ENCAIXILHADO EM MADEIRA ALUMINIO OU</v>
          </cell>
          <cell r="C1261" t="str">
            <v>M2</v>
          </cell>
          <cell r="D1261">
            <v>106.18</v>
          </cell>
        </row>
        <row r="1262">
          <cell r="B1262" t="str">
            <v>FERRO COLOCADO EXCL FERRAGENS.</v>
          </cell>
        </row>
        <row r="1263">
          <cell r="A1263" t="str">
            <v>26292/018</v>
          </cell>
          <cell r="B1263" t="str">
            <v>VIDRO TEMPERADO COLORIDO ESP=8MM COLOCADO EXCL FERRAGENS</v>
          </cell>
          <cell r="C1263" t="str">
            <v>M2</v>
          </cell>
          <cell r="D1263">
            <v>135.44999999999999</v>
          </cell>
        </row>
        <row r="1264">
          <cell r="A1264" t="str">
            <v>26292/019</v>
          </cell>
          <cell r="B1264" t="str">
            <v>VIDRO TEMPERADO COLORIDO ESP=10MM COLOCADO EXCL FERRAGENS</v>
          </cell>
          <cell r="C1264" t="str">
            <v>M2</v>
          </cell>
          <cell r="D1264">
            <v>163.35</v>
          </cell>
        </row>
        <row r="1265">
          <cell r="A1265">
            <v>26331</v>
          </cell>
          <cell r="B1265" t="str">
            <v>ESPELHO C/MOLDURA</v>
          </cell>
        </row>
        <row r="1266">
          <cell r="A1266" t="str">
            <v>26331/001</v>
          </cell>
          <cell r="B1266" t="str">
            <v>ESPELHO DE CRISTAL E=4MM C/MOLDURA DE MADEIRA COLOCADO</v>
          </cell>
          <cell r="C1266" t="str">
            <v>M2</v>
          </cell>
          <cell r="D1266">
            <v>160.16</v>
          </cell>
        </row>
        <row r="1267">
          <cell r="A1267" t="str">
            <v>26331/002</v>
          </cell>
          <cell r="B1267" t="str">
            <v>ESPELHO DE CRISTAL E=4MM C/MOLDURA ALUMINIO E COMPENSADO 6MM PLASTIFIC</v>
          </cell>
          <cell r="C1267" t="str">
            <v>M2</v>
          </cell>
          <cell r="D1267">
            <v>219.65</v>
          </cell>
        </row>
        <row r="1268">
          <cell r="B1268" t="str">
            <v>ADO, COLADO</v>
          </cell>
        </row>
        <row r="1269">
          <cell r="A1269">
            <v>105</v>
          </cell>
          <cell r="B1269" t="str">
            <v>PORTOES DE MADEIRA/FERRO/ALUMINIO</v>
          </cell>
        </row>
        <row r="1270">
          <cell r="A1270">
            <v>11517</v>
          </cell>
          <cell r="B1270" t="str">
            <v>FABRICACAO E INSTALACAO DE PORTAO PARA ENTRADA DE VEICULOS - MMA</v>
          </cell>
        </row>
        <row r="1271">
          <cell r="A1271" t="str">
            <v>11517/001</v>
          </cell>
          <cell r="B1271" t="str">
            <v>C/ DUAS FOLHAS D ABRIR (2 X 3,5M X 1,8M),C/ VEDACAO EM TELA</v>
          </cell>
          <cell r="C1271" t="str">
            <v>UN</v>
          </cell>
          <cell r="D1271">
            <v>1984.07</v>
          </cell>
        </row>
        <row r="1272">
          <cell r="A1272" t="str">
            <v>CÓDIGO</v>
          </cell>
          <cell r="B1272" t="str">
            <v>|D E S C R I Ç Ã O                                                   |UN</v>
          </cell>
          <cell r="C1272" t="str">
            <v>IDADE</v>
          </cell>
          <cell r="D1272" t="str">
            <v>|CUSTO TOTAL</v>
          </cell>
        </row>
        <row r="1273">
          <cell r="A1273" t="str">
            <v>ÍNCULO.....:</v>
          </cell>
          <cell r="B1273" t="str">
            <v>NACIONAL CAIXA</v>
          </cell>
        </row>
        <row r="1275">
          <cell r="B1275" t="str">
            <v>RIGIDA</v>
          </cell>
        </row>
        <row r="1276">
          <cell r="A1276" t="str">
            <v>11517/002</v>
          </cell>
          <cell r="B1276" t="str">
            <v>PORTÃO EM TUBOS DE FERRO GALVANIZADO DE 1" E 1 1/2", FECHAMENTO EM TEL</v>
          </cell>
          <cell r="C1276" t="str">
            <v>M2</v>
          </cell>
          <cell r="D1276">
            <v>469.24</v>
          </cell>
        </row>
        <row r="1277">
          <cell r="B1277" t="str">
            <v>A DE ARAME GALVANIZADO Nº12, MALHA DE 2" COM 2 FOLHAS DE ABRIR, INCLUS</v>
          </cell>
        </row>
        <row r="1278">
          <cell r="B1278" t="str">
            <v>IVE AS FERRAGENS, EXCLUSIVE PINTURA - COLOCADO.</v>
          </cell>
        </row>
        <row r="1279">
          <cell r="A1279">
            <v>57058</v>
          </cell>
          <cell r="B1279" t="str">
            <v>PORTAO FERRO REDONDO 1/2" C/REQUADRO 0,90X1,60M</v>
          </cell>
        </row>
        <row r="1280">
          <cell r="A1280" t="str">
            <v>57058/001</v>
          </cell>
          <cell r="B1280" t="str">
            <v>PORTAO FERRO REDONDO 1/2" C/REQUADRO INSTALADO(SEM PINTURA)-0,90X1,60M</v>
          </cell>
          <cell r="C1280" t="str">
            <v>UN</v>
          </cell>
          <cell r="D1280">
            <v>158.82</v>
          </cell>
        </row>
        <row r="1281">
          <cell r="A1281">
            <v>68054</v>
          </cell>
          <cell r="B1281" t="str">
            <v>PORTAO CHAPA 14/GRADE DE FERRO PT-7 - 180308</v>
          </cell>
          <cell r="C1281" t="str">
            <v>M2</v>
          </cell>
          <cell r="D1281">
            <v>155.26</v>
          </cell>
        </row>
        <row r="1282">
          <cell r="A1282">
            <v>68494</v>
          </cell>
          <cell r="B1282" t="str">
            <v>PE-A.43 - PORTAO DE FERRO COM FERRAGENS E PINTURA</v>
          </cell>
        </row>
        <row r="1283">
          <cell r="A1283" t="str">
            <v>68494/001</v>
          </cell>
          <cell r="B1283" t="str">
            <v>PORTAO DE FERRO COM FERRAGENS E PINTURA</v>
          </cell>
          <cell r="C1283" t="str">
            <v>M2</v>
          </cell>
          <cell r="D1283">
            <v>133.37</v>
          </cell>
        </row>
        <row r="1284">
          <cell r="A1284">
            <v>68500</v>
          </cell>
          <cell r="B1284" t="str">
            <v>PE-A.43 - PORTAO DE FERRO COM FERRAGENS SEM PINTURA</v>
          </cell>
        </row>
        <row r="1285">
          <cell r="A1285" t="str">
            <v>68500/001</v>
          </cell>
          <cell r="B1285" t="str">
            <v>PORTAO DE FERRO COM FERRAGENS SEM PINTURA</v>
          </cell>
          <cell r="C1285" t="str">
            <v>M2</v>
          </cell>
          <cell r="D1285">
            <v>113.75</v>
          </cell>
        </row>
        <row r="1286">
          <cell r="A1286">
            <v>222</v>
          </cell>
          <cell r="B1286" t="str">
            <v>JANELA DE ALUMINIO</v>
          </cell>
        </row>
        <row r="1287">
          <cell r="A1287">
            <v>42205</v>
          </cell>
          <cell r="B1287" t="str">
            <v>JANELA DE CORRER EM ALUMINIO</v>
          </cell>
          <cell r="C1287" t="str">
            <v>M2</v>
          </cell>
          <cell r="D1287">
            <v>268.08</v>
          </cell>
        </row>
        <row r="1288">
          <cell r="A1288">
            <v>68052</v>
          </cell>
          <cell r="B1288" t="str">
            <v>BASCULANTE ALUMINIO</v>
          </cell>
          <cell r="C1288" t="str">
            <v>M2</v>
          </cell>
          <cell r="D1288">
            <v>353.39</v>
          </cell>
        </row>
        <row r="1289">
          <cell r="A1289">
            <v>68592</v>
          </cell>
          <cell r="B1289" t="str">
            <v>JANELA ALUMINIO CORRER</v>
          </cell>
        </row>
        <row r="1290">
          <cell r="A1290" t="str">
            <v>68592/001</v>
          </cell>
          <cell r="B1290" t="str">
            <v>JANELA ALUMINIO CORRER S/BANDEIRA 2 FOLHAS P/VIDRO C/FERRAGENS</v>
          </cell>
          <cell r="C1290" t="str">
            <v>M2</v>
          </cell>
          <cell r="D1290">
            <v>265.88</v>
          </cell>
        </row>
        <row r="1291">
          <cell r="A1291" t="str">
            <v>68592/002</v>
          </cell>
          <cell r="B1291" t="str">
            <v>JANELA ALUMINIO CORRER C/BANDEIRA 2 FOLHAS P/VIDRO C/FERRAGENS</v>
          </cell>
          <cell r="C1291" t="str">
            <v>M2</v>
          </cell>
          <cell r="D1291">
            <v>279.77999999999997</v>
          </cell>
        </row>
        <row r="1292">
          <cell r="A1292" t="str">
            <v>68592/003</v>
          </cell>
          <cell r="B1292" t="str">
            <v>JANELA ALUMINIO CORRER VENEZIANA C/BANDEIRA</v>
          </cell>
          <cell r="C1292" t="str">
            <v>M2</v>
          </cell>
          <cell r="D1292">
            <v>358.8</v>
          </cell>
        </row>
        <row r="1293">
          <cell r="A1293" t="str">
            <v>68592/004</v>
          </cell>
          <cell r="B1293" t="str">
            <v>JANELA ALUMINIO CORRER VENEZIANA S/BANDEIRA</v>
          </cell>
          <cell r="C1293" t="str">
            <v>M2</v>
          </cell>
          <cell r="D1293">
            <v>279.05</v>
          </cell>
        </row>
        <row r="1294">
          <cell r="A1294">
            <v>304</v>
          </cell>
          <cell r="B1294" t="str">
            <v>PERFIL/CANTONEIRA/BARRA</v>
          </cell>
        </row>
        <row r="1295">
          <cell r="A1295">
            <v>68679</v>
          </cell>
          <cell r="B1295" t="str">
            <v>CANTONEIRA ALUMINIO</v>
          </cell>
        </row>
        <row r="1296">
          <cell r="A1296" t="str">
            <v>68679/001</v>
          </cell>
          <cell r="B1296" t="str">
            <v>CANTONEIRA ALUMINIO 2X2" P/PROTECAO DE QUINA DE PAREDE</v>
          </cell>
          <cell r="C1296" t="str">
            <v>M</v>
          </cell>
          <cell r="D1296">
            <v>23.89</v>
          </cell>
        </row>
        <row r="1297">
          <cell r="A1297" t="str">
            <v>68679/002</v>
          </cell>
          <cell r="B1297" t="str">
            <v>FIXACAO CANTONEIRA ALUMINIO</v>
          </cell>
          <cell r="C1297" t="str">
            <v>M</v>
          </cell>
          <cell r="D1297">
            <v>6.4</v>
          </cell>
        </row>
        <row r="1298">
          <cell r="A1298" t="str">
            <v>68679/003</v>
          </cell>
          <cell r="B1298" t="str">
            <v>CANTONEIRA ALUMINIO 1X1" P/PROTECAO DE QUINA DE PAREDE</v>
          </cell>
          <cell r="C1298" t="str">
            <v>M</v>
          </cell>
          <cell r="D1298">
            <v>15.28</v>
          </cell>
        </row>
        <row r="1299">
          <cell r="A1299" t="str">
            <v>FOMA</v>
          </cell>
          <cell r="B1299" t="str">
            <v>FORNECIMENTO DE MATERIAIS E EQUIPAMENTOS</v>
          </cell>
        </row>
        <row r="1300">
          <cell r="A1300">
            <v>268</v>
          </cell>
          <cell r="B1300" t="str">
            <v>BOMBAS</v>
          </cell>
        </row>
        <row r="1301">
          <cell r="A1301">
            <v>68519</v>
          </cell>
          <cell r="B1301" t="str">
            <v>BOMBAS</v>
          </cell>
        </row>
        <row r="1302">
          <cell r="A1302" t="str">
            <v>68519/001</v>
          </cell>
          <cell r="B1302" t="str">
            <v>CONJUNTO MOTOBOMBA 3/4 HP P/SUCCAO/RECALQUE</v>
          </cell>
          <cell r="C1302" t="str">
            <v>UN</v>
          </cell>
          <cell r="D1302">
            <v>595.02</v>
          </cell>
        </row>
        <row r="1303">
          <cell r="A1303" t="str">
            <v>CÓDIGO</v>
          </cell>
          <cell r="B1303" t="str">
            <v>|D E S C R I Ç Ã O                                                   |UN</v>
          </cell>
          <cell r="C1303" t="str">
            <v>IDADE</v>
          </cell>
          <cell r="D1303" t="str">
            <v>|CUSTO TOTAL</v>
          </cell>
        </row>
        <row r="1304">
          <cell r="A1304" t="str">
            <v>ÍNCULO.....:</v>
          </cell>
          <cell r="B1304" t="str">
            <v>NACIONAL CAIXA</v>
          </cell>
        </row>
        <row r="1306">
          <cell r="A1306" t="str">
            <v>68519/002</v>
          </cell>
          <cell r="B1306" t="str">
            <v>BOMBA SUBMERSA ELETRICA MONOFASICA LEAO HT4C-10 3CV</v>
          </cell>
          <cell r="C1306" t="str">
            <v>H</v>
          </cell>
          <cell r="D1306">
            <v>0.3</v>
          </cell>
        </row>
        <row r="1307">
          <cell r="B1307" t="str">
            <v>DEPRECIACAO E JUROS</v>
          </cell>
        </row>
        <row r="1308">
          <cell r="A1308">
            <v>71517</v>
          </cell>
          <cell r="B1308" t="str">
            <v>MOTO BOMBA AUTO ESCORVANTE, ROTOR ABERTO, COM MOTOR À GASOLINA, 10,50C</v>
          </cell>
          <cell r="C1308" t="str">
            <v>UN</v>
          </cell>
          <cell r="D1308">
            <v>13156.06</v>
          </cell>
        </row>
        <row r="1309">
          <cell r="B1309" t="str">
            <v>V</v>
          </cell>
        </row>
        <row r="1310">
          <cell r="A1310">
            <v>284</v>
          </cell>
          <cell r="B1310" t="str">
            <v>FORNEC. DE MAT. BRITADO C/OU S/CARGA, DESCARGA E TRANSPORTE</v>
          </cell>
        </row>
        <row r="1311">
          <cell r="A1311">
            <v>56950</v>
          </cell>
          <cell r="B1311" t="str">
            <v>FORNECIMENTO E ASSENTAMENTO DE BRITA 2 EM DRENOS E FILTROS</v>
          </cell>
        </row>
        <row r="1312">
          <cell r="A1312" t="str">
            <v>56950/001</v>
          </cell>
          <cell r="B1312" t="str">
            <v>FORNECIMENTO E ASSENTAMENTO DE BRITA 2-DRENOS E FILTROS   MM</v>
          </cell>
          <cell r="C1312" t="str">
            <v>M3</v>
          </cell>
          <cell r="D1312">
            <v>78.5</v>
          </cell>
        </row>
        <row r="1313">
          <cell r="A1313">
            <v>60847</v>
          </cell>
          <cell r="B1313" t="str">
            <v>FORNECIMENTO E ASSENTAMENTO DE BRITA 2 EM DRENOS E FILTROS</v>
          </cell>
        </row>
        <row r="1314">
          <cell r="A1314" t="str">
            <v>60847/001</v>
          </cell>
          <cell r="B1314" t="str">
            <v>FORNECIMENTO E ASSENTAMENTO DE BRITA 2-DRENOS E FILTROS   MM</v>
          </cell>
          <cell r="C1314" t="str">
            <v>M3</v>
          </cell>
          <cell r="D1314">
            <v>78.5</v>
          </cell>
        </row>
        <row r="1315">
          <cell r="A1315" t="str">
            <v>FUES</v>
          </cell>
          <cell r="B1315" t="str">
            <v>FUNDACOES E ESTRUTURAS</v>
          </cell>
        </row>
        <row r="1316">
          <cell r="A1316">
            <v>39</v>
          </cell>
          <cell r="B1316" t="str">
            <v>ESTACAS</v>
          </cell>
        </row>
        <row r="1317">
          <cell r="A1317">
            <v>23780</v>
          </cell>
          <cell r="B1317" t="str">
            <v>FUNDACOES ESTACA</v>
          </cell>
        </row>
        <row r="1318">
          <cell r="A1318" t="str">
            <v>23780/001</v>
          </cell>
          <cell r="B1318" t="str">
            <v>FUNDACAO ESTACA BLOCO 2Q</v>
          </cell>
          <cell r="C1318" t="str">
            <v>UN                            1</v>
          </cell>
          <cell r="D1318">
            <v>98850.77</v>
          </cell>
        </row>
        <row r="1319">
          <cell r="A1319">
            <v>24748</v>
          </cell>
          <cell r="B1319" t="str">
            <v>BROCAS (ESTACAS A TRADO) MOLDADA IN-LOCO</v>
          </cell>
        </row>
        <row r="1320">
          <cell r="A1320" t="str">
            <v>24748/001</v>
          </cell>
          <cell r="B1320" t="str">
            <v>ESTACA A TRADO(BROCA) D=25CM C/CONCRETO FCK=13,5MPA+20KG ACO/M3</v>
          </cell>
          <cell r="C1320" t="str">
            <v>M</v>
          </cell>
          <cell r="D1320">
            <v>28.03</v>
          </cell>
        </row>
        <row r="1321">
          <cell r="B1321" t="str">
            <v>MOLD.IN-LOCO</v>
          </cell>
        </row>
        <row r="1322">
          <cell r="A1322" t="str">
            <v>24748/002</v>
          </cell>
          <cell r="B1322" t="str">
            <v>ESTACA A TRADO(BROCA) D=25CM C/CONCRETO FCK=13,5MPA SEM ACO MOLDADA IN</v>
          </cell>
          <cell r="C1322" t="str">
            <v>M</v>
          </cell>
          <cell r="D1322">
            <v>22.77</v>
          </cell>
        </row>
        <row r="1323">
          <cell r="B1323" t="e">
            <v>#NAME?</v>
          </cell>
        </row>
        <row r="1324">
          <cell r="A1324" t="str">
            <v>24748/003</v>
          </cell>
          <cell r="B1324" t="str">
            <v>ESTACA A TRADO(BROCA) D=20CM C/CONCRETO FCK=13,5MPA(SEM ARMACAO)</v>
          </cell>
          <cell r="C1324" t="str">
            <v>M</v>
          </cell>
          <cell r="D1324">
            <v>18.43</v>
          </cell>
        </row>
        <row r="1325">
          <cell r="A1325">
            <v>56942</v>
          </cell>
          <cell r="B1325" t="str">
            <v>ESTACA PRE-MOLDADA</v>
          </cell>
        </row>
        <row r="1326">
          <cell r="A1326" t="str">
            <v>56942/001</v>
          </cell>
          <cell r="B1326" t="str">
            <v>ESTACA PRE-MOLDADA - 20 TONELADAS</v>
          </cell>
          <cell r="C1326" t="str">
            <v>M</v>
          </cell>
          <cell r="D1326">
            <v>110.7</v>
          </cell>
        </row>
        <row r="1327">
          <cell r="A1327">
            <v>40</v>
          </cell>
          <cell r="B1327" t="str">
            <v>LASTROS/FUNDACOES DIVERSAS</v>
          </cell>
        </row>
        <row r="1328">
          <cell r="A1328">
            <v>11769</v>
          </cell>
          <cell r="B1328" t="str">
            <v>CONCRETO 1:3:4 PARA RADIER</v>
          </cell>
        </row>
        <row r="1329">
          <cell r="A1329" t="str">
            <v>11769/001</v>
          </cell>
          <cell r="B1329" t="str">
            <v>RADIER DE CONCRETO 1:3:4</v>
          </cell>
          <cell r="C1329" t="str">
            <v>M3</v>
          </cell>
          <cell r="D1329">
            <v>312.19</v>
          </cell>
        </row>
        <row r="1330">
          <cell r="A1330">
            <v>11770</v>
          </cell>
          <cell r="B1330" t="str">
            <v>FUNDACOES EM RADIER</v>
          </cell>
        </row>
        <row r="1331">
          <cell r="A1331" t="str">
            <v>11770/001</v>
          </cell>
          <cell r="B1331" t="str">
            <v>FUNDACOES EM RADIER CASAS ATE 2 PAVIMENTOS</v>
          </cell>
          <cell r="C1331" t="str">
            <v>M2</v>
          </cell>
          <cell r="D1331">
            <v>47.61</v>
          </cell>
        </row>
        <row r="1332">
          <cell r="A1332">
            <v>23747</v>
          </cell>
          <cell r="B1332" t="str">
            <v>FUNDACOES SAPATAS</v>
          </cell>
        </row>
        <row r="1333">
          <cell r="A1333" t="str">
            <v>23747/001</v>
          </cell>
          <cell r="B1333" t="str">
            <v>FUNDACAO SAPATAS PR5-2Q-T</v>
          </cell>
          <cell r="C1333" t="str">
            <v>UN</v>
          </cell>
          <cell r="D1333">
            <v>56280.25</v>
          </cell>
        </row>
        <row r="1334">
          <cell r="A1334" t="str">
            <v>CÓDIGO</v>
          </cell>
          <cell r="B1334" t="str">
            <v>|D E S C R I Ç Ã O                                                   |UN</v>
          </cell>
          <cell r="C1334" t="str">
            <v>IDADE</v>
          </cell>
          <cell r="D1334" t="str">
            <v>|CUSTO TOTAL</v>
          </cell>
        </row>
        <row r="1335">
          <cell r="A1335" t="str">
            <v>ÍNCULO.....:</v>
          </cell>
          <cell r="B1335" t="str">
            <v>NACIONAL CAIXA</v>
          </cell>
        </row>
        <row r="1337">
          <cell r="A1337">
            <v>24260</v>
          </cell>
          <cell r="B1337" t="str">
            <v>LASTRO DE PEDRA BRITADA E FUNDACOES EM BALDRAME</v>
          </cell>
        </row>
        <row r="1338">
          <cell r="A1338" t="str">
            <v>24260/001</v>
          </cell>
          <cell r="B1338" t="str">
            <v>LASTRO DE PEDRA BRITADA APILOADA</v>
          </cell>
          <cell r="C1338" t="str">
            <v>M3</v>
          </cell>
          <cell r="D1338">
            <v>82.94</v>
          </cell>
        </row>
        <row r="1339">
          <cell r="A1339" t="str">
            <v>24260/002</v>
          </cell>
          <cell r="B1339" t="str">
            <v>CAMADA DE BRITA P/PROTECAO DA LAJE DE COBERTURA</v>
          </cell>
          <cell r="C1339" t="str">
            <v>M3</v>
          </cell>
          <cell r="D1339">
            <v>120.13</v>
          </cell>
        </row>
        <row r="1340">
          <cell r="A1340" t="str">
            <v>24260/003</v>
          </cell>
          <cell r="B1340" t="str">
            <v>BALDRAME EM CONCRETO CICLOPICO 1:3:5 C/30% PEDRA-DE-MAO CAVAS ATE 80</v>
          </cell>
          <cell r="C1340" t="str">
            <v>M3</v>
          </cell>
          <cell r="D1340">
            <v>269.3</v>
          </cell>
        </row>
        <row r="1341">
          <cell r="B1341" t="str">
            <v>CM DE LARGURA.</v>
          </cell>
        </row>
        <row r="1342">
          <cell r="A1342" t="str">
            <v>24260/004</v>
          </cell>
          <cell r="B1342" t="str">
            <v>LASTRO DE BRITA</v>
          </cell>
          <cell r="C1342" t="str">
            <v>M3</v>
          </cell>
          <cell r="D1342">
            <v>82.94</v>
          </cell>
        </row>
        <row r="1343">
          <cell r="A1343">
            <v>68501</v>
          </cell>
          <cell r="B1343" t="str">
            <v>CONCRETO ARMADO P/FUNDACOES - CONSUMO/M3: FORMA TABUA REG=8M2, ACO CA-</v>
          </cell>
        </row>
        <row r="1344">
          <cell r="B1344" t="str">
            <v>50=70KG; CONCRETO FCK 15 MPA, PREP C/BETONEIRA, CONTROLE TIPO B</v>
          </cell>
        </row>
        <row r="1345">
          <cell r="A1345" t="str">
            <v>68501/001</v>
          </cell>
          <cell r="B1345" t="str">
            <v>CONCRETO ARMADO P/FUNDACOES - CONSUMO/M3: FORMA TABUA REG=8M2, ACO CA-</v>
          </cell>
          <cell r="C1345" t="str">
            <v>M3</v>
          </cell>
          <cell r="D1345">
            <v>969.7</v>
          </cell>
        </row>
        <row r="1346">
          <cell r="B1346" t="str">
            <v>50=70KG; CONCRETO FCK 15 MPA, PREP C/BETONEIRA, CONTROLE TIPO B</v>
          </cell>
        </row>
        <row r="1347">
          <cell r="A1347">
            <v>41</v>
          </cell>
          <cell r="B1347" t="str">
            <v>FORMAS/CIMBRAMENTOS/ESCORAMENTOS</v>
          </cell>
        </row>
        <row r="1348">
          <cell r="A1348">
            <v>5621</v>
          </cell>
          <cell r="B1348" t="str">
            <v>FORMA E DESFORMA PARA PAREDES E LAJES DE GALERIAS CELULARES</v>
          </cell>
          <cell r="C1348" t="str">
            <v>M2</v>
          </cell>
          <cell r="D1348">
            <v>32.97</v>
          </cell>
        </row>
        <row r="1349">
          <cell r="A1349">
            <v>5651</v>
          </cell>
          <cell r="B1349" t="str">
            <v>FORMA DE MADEIRA COMUM PARA FUNDACOES</v>
          </cell>
          <cell r="C1349" t="str">
            <v>M2</v>
          </cell>
          <cell r="D1349">
            <v>27.08</v>
          </cell>
        </row>
        <row r="1350">
          <cell r="A1350">
            <v>5969</v>
          </cell>
          <cell r="B1350" t="str">
            <v>FORMAS C/TABUAS 3A (2,5X30,0CM) P/UN P/FUNDACOES,INCL MONTAGEM E</v>
          </cell>
          <cell r="C1350" t="str">
            <v>UN</v>
          </cell>
          <cell r="D1350">
            <v>108.78</v>
          </cell>
        </row>
        <row r="1351">
          <cell r="B1351" t="str">
            <v>DESMONTAGEM (C/REAPR. 5X) (P/1,0M3 DE CONCRETO)</v>
          </cell>
        </row>
        <row r="1352">
          <cell r="A1352">
            <v>5970</v>
          </cell>
          <cell r="B1352" t="str">
            <v>FORMAS C/TABUAS 3A (2,5X30,0CM) P/M2 P/FUNDACOES,INCL MONTAGEM E</v>
          </cell>
          <cell r="C1352" t="str">
            <v>M2</v>
          </cell>
          <cell r="D1352">
            <v>27.79</v>
          </cell>
        </row>
        <row r="1353">
          <cell r="B1353" t="str">
            <v>DESMONTAGEM (C/REAPR. 5X)</v>
          </cell>
        </row>
        <row r="1354">
          <cell r="A1354">
            <v>5971</v>
          </cell>
          <cell r="B1354" t="str">
            <v>FORMAS PLANAS P/UN EM COMPENSADO RESINADO 12MM P/1,OM3 CONCR INCL</v>
          </cell>
          <cell r="C1354" t="str">
            <v>UN</v>
          </cell>
          <cell r="D1354">
            <v>372.27</v>
          </cell>
        </row>
        <row r="1355">
          <cell r="B1355" t="str">
            <v>ESCORAMENTO, MONTAGEM E DESFORMA (C/REAPR. 4X)</v>
          </cell>
        </row>
        <row r="1356">
          <cell r="A1356">
            <v>5972</v>
          </cell>
          <cell r="B1356" t="str">
            <v>FORMAS PLANAS C/ COMPENSADO RESINADO 12MM P/1,0M3 CONCRETO ESTRUTURAL</v>
          </cell>
          <cell r="C1356" t="str">
            <v>UN</v>
          </cell>
          <cell r="D1356">
            <v>344.29</v>
          </cell>
        </row>
        <row r="1357">
          <cell r="B1357" t="str">
            <v>INCL. LANCAMENTO, MONTAGEM E DESFORMA (C/ REAPR. 5X)</v>
          </cell>
        </row>
        <row r="1358">
          <cell r="A1358">
            <v>5985</v>
          </cell>
          <cell r="B1358" t="str">
            <v>FORMA PLANA P/1,0M3 DE CONCRETO EM LAJE, UTIL. COMPENS. RESINADO 12MM</v>
          </cell>
          <cell r="C1358" t="str">
            <v>UN</v>
          </cell>
          <cell r="D1358">
            <v>309.24</v>
          </cell>
        </row>
        <row r="1359">
          <cell r="B1359" t="str">
            <v>INCL. ESCORAMENTO, MONTAGEM E DESFORMA (C/REAPR. 5X)</v>
          </cell>
        </row>
        <row r="1360">
          <cell r="A1360">
            <v>5986</v>
          </cell>
          <cell r="B1360" t="str">
            <v>FORMAS PLANAS P/UN C/TABUAS DE 3A P/1,0M3 DE CONCRETO,INCL ESCORAMENTO</v>
          </cell>
          <cell r="C1360" t="str">
            <v>UN</v>
          </cell>
          <cell r="D1360">
            <v>468.1</v>
          </cell>
        </row>
        <row r="1361">
          <cell r="B1361" t="str">
            <v>MONTAGEM E DESFORMA (REAPR. 3X)</v>
          </cell>
        </row>
        <row r="1362">
          <cell r="A1362">
            <v>5987</v>
          </cell>
          <cell r="B1362" t="str">
            <v>FORMA PLANA EM CHAPA COMPENSADA RESINADA, ESTRUTURAL, E = 12 MM</v>
          </cell>
          <cell r="C1362" t="str">
            <v>M2</v>
          </cell>
          <cell r="D1362">
            <v>36.119999999999997</v>
          </cell>
        </row>
        <row r="1363">
          <cell r="A1363">
            <v>6095</v>
          </cell>
          <cell r="B1363" t="str">
            <v>FORMA PLANA TABUA 3A. P/CINTA AMARRACAO INCL. DESMONTAGEM E REAPROVEIT</v>
          </cell>
          <cell r="C1363" t="str">
            <v>M2</v>
          </cell>
          <cell r="D1363">
            <v>15.76</v>
          </cell>
        </row>
        <row r="1364">
          <cell r="A1364">
            <v>23423</v>
          </cell>
          <cell r="B1364" t="str">
            <v>FORMAS PARA CONCRETO, INCLUINDO OS SERVICOS DE ESCORAMENTO,MONTAGEM,</v>
          </cell>
        </row>
        <row r="1365">
          <cell r="A1365" t="str">
            <v>CÓDIGO</v>
          </cell>
          <cell r="B1365" t="str">
            <v>|D E S C R I Ç Ã O                                                   |UN</v>
          </cell>
          <cell r="C1365" t="str">
            <v>IDADE</v>
          </cell>
          <cell r="D1365" t="str">
            <v>|CUSTO TOTAL</v>
          </cell>
        </row>
        <row r="1366">
          <cell r="A1366" t="str">
            <v>ÍNCULO.....:</v>
          </cell>
          <cell r="B1366" t="str">
            <v>NACIONAL CAIXA</v>
          </cell>
        </row>
        <row r="1368">
          <cell r="B1368" t="str">
            <v>DESMONTAGEM, PARA CONCRETO NAO ESTRUTURAL</v>
          </cell>
        </row>
        <row r="1369">
          <cell r="A1369" t="str">
            <v>23423/001</v>
          </cell>
          <cell r="B1369" t="str">
            <v>FORMA DE MADEIRA COMUM PARA FUNDACAO</v>
          </cell>
          <cell r="C1369" t="str">
            <v>M2</v>
          </cell>
          <cell r="D1369">
            <v>27.08</v>
          </cell>
        </row>
        <row r="1370">
          <cell r="A1370" t="str">
            <v>23423/002</v>
          </cell>
          <cell r="B1370" t="str">
            <v>FORMA DE MADEIRA P/FUNDACAO C/TABUAS 3A 1X12" REAPR 10X</v>
          </cell>
          <cell r="C1370" t="str">
            <v>M2</v>
          </cell>
          <cell r="D1370">
            <v>20.03</v>
          </cell>
        </row>
        <row r="1371">
          <cell r="A1371" t="str">
            <v>23423/003</v>
          </cell>
          <cell r="B1371" t="str">
            <v>FORMA TABUAS MADEIRA 3A P/PECAS CONCRETO ARM, REAPR 2X, INCL MONT/DESM</v>
          </cell>
          <cell r="C1371" t="str">
            <v>M2</v>
          </cell>
          <cell r="D1371">
            <v>30.79</v>
          </cell>
        </row>
        <row r="1372">
          <cell r="B1372" t="str">
            <v>EXCL ESCORAMENTO</v>
          </cell>
        </row>
        <row r="1373">
          <cell r="A1373">
            <v>23737</v>
          </cell>
          <cell r="B1373" t="str">
            <v>FORMAS E CIMBRAMENTO</v>
          </cell>
        </row>
        <row r="1374">
          <cell r="A1374" t="str">
            <v>23737/001</v>
          </cell>
          <cell r="B1374" t="str">
            <v>FORMA EM TABUAS 3A P/CINTAS/PILARES DE CONCRETO (CASAS) REAPR 4X</v>
          </cell>
          <cell r="C1374" t="str">
            <v>M2</v>
          </cell>
          <cell r="D1374">
            <v>15.76</v>
          </cell>
        </row>
        <row r="1375">
          <cell r="B1375" t="str">
            <v>INCL MONT/DESMONT (NAO INCLUI ESCORAMENTOS)-PEQUENAS CONSTRUCOES</v>
          </cell>
        </row>
        <row r="1376">
          <cell r="A1376" t="str">
            <v>23737/002</v>
          </cell>
          <cell r="B1376" t="str">
            <v>FORMAS EM TABUAS DE 3A, PARA FUNDACAO RADIER</v>
          </cell>
          <cell r="C1376" t="str">
            <v>M2</v>
          </cell>
          <cell r="D1376">
            <v>27.79</v>
          </cell>
        </row>
        <row r="1377">
          <cell r="A1377" t="str">
            <v>23737/003</v>
          </cell>
          <cell r="B1377" t="str">
            <v>FORMA TABUAS 3A P/VIGAS E PILARES (SEM REAPROVEITAMENTO)</v>
          </cell>
          <cell r="C1377" t="str">
            <v>M2</v>
          </cell>
          <cell r="D1377">
            <v>71.27</v>
          </cell>
        </row>
        <row r="1378">
          <cell r="A1378" t="str">
            <v>23737/004</v>
          </cell>
          <cell r="B1378" t="str">
            <v>FORMA TABUAS MADEIRA 3A P/ESTRUTURA, SEM REAPR, INCL. MONT/DESM/ESCOR</v>
          </cell>
          <cell r="C1378" t="str">
            <v>M2</v>
          </cell>
          <cell r="D1378">
            <v>71.27</v>
          </cell>
        </row>
        <row r="1379">
          <cell r="A1379">
            <v>23750</v>
          </cell>
          <cell r="B1379" t="str">
            <v>FORMA COMPENSADO RESINADO</v>
          </cell>
        </row>
        <row r="1380">
          <cell r="A1380" t="str">
            <v>23750/001</v>
          </cell>
          <cell r="B1380" t="str">
            <v>FORMAS PLANAS C/COMPENSADO RESINADO 12MM P/1M3 DE CONCRETO, INCL. ESCO</v>
          </cell>
          <cell r="C1380" t="str">
            <v>UN</v>
          </cell>
          <cell r="D1380">
            <v>344.29</v>
          </cell>
        </row>
        <row r="1381">
          <cell r="B1381" t="str">
            <v>RAMENTO,MONTAGEM E DESFORMA (C/ REAPR. 5X)</v>
          </cell>
        </row>
        <row r="1382">
          <cell r="A1382" t="str">
            <v>23750/002</v>
          </cell>
          <cell r="B1382" t="str">
            <v>FORMA PLANA EM CHAPA COMPENSADA RESINADA, ESTRUTURAL, E = 14 MM.</v>
          </cell>
          <cell r="C1382" t="str">
            <v>M2</v>
          </cell>
          <cell r="D1382">
            <v>37.340000000000003</v>
          </cell>
        </row>
        <row r="1383">
          <cell r="A1383">
            <v>24128</v>
          </cell>
          <cell r="B1383" t="str">
            <v>CIMBRAMENTO</v>
          </cell>
        </row>
        <row r="1384">
          <cell r="A1384" t="str">
            <v>24128/001</v>
          </cell>
          <cell r="B1384" t="str">
            <v>CIMBRAMENTO DE MADEIRA</v>
          </cell>
          <cell r="C1384" t="str">
            <v>M2</v>
          </cell>
          <cell r="D1384">
            <v>19.239999999999998</v>
          </cell>
        </row>
        <row r="1385">
          <cell r="A1385">
            <v>24129</v>
          </cell>
          <cell r="B1385" t="str">
            <v>FORMA PLANA EM COMPENSADO</v>
          </cell>
        </row>
        <row r="1386">
          <cell r="A1386" t="str">
            <v>24129/001</v>
          </cell>
          <cell r="B1386" t="str">
            <v>FORMA PLANA EM COMPENSADO RESINADO 12MM P/ CONCR.ESTRUT.</v>
          </cell>
          <cell r="C1386" t="str">
            <v>M2</v>
          </cell>
          <cell r="D1386">
            <v>36.119999999999997</v>
          </cell>
        </row>
        <row r="1387">
          <cell r="A1387" t="str">
            <v>24129/002</v>
          </cell>
          <cell r="B1387" t="str">
            <v>FORMA PLANA EM COMPENSADO RESINADO 14MM P/ CONCR.ESTRUT.</v>
          </cell>
          <cell r="C1387" t="str">
            <v>M2</v>
          </cell>
          <cell r="D1387">
            <v>37.340000000000003</v>
          </cell>
        </row>
        <row r="1388">
          <cell r="A1388" t="str">
            <v>24129/003</v>
          </cell>
          <cell r="B1388" t="str">
            <v>DESFORMA DE ESTRUTURAS, H = 1,50 METROS</v>
          </cell>
          <cell r="C1388" t="str">
            <v>M2</v>
          </cell>
          <cell r="D1388">
            <v>4.84</v>
          </cell>
        </row>
        <row r="1389">
          <cell r="A1389" t="str">
            <v>24129/004</v>
          </cell>
          <cell r="B1389" t="str">
            <v>FORMAS PLANAS C/COMPENSADO RESINADO 12MM DE CONCRETO EM ESTRUTURAS INC</v>
          </cell>
          <cell r="C1389" t="str">
            <v>M2</v>
          </cell>
          <cell r="D1389">
            <v>32.26</v>
          </cell>
        </row>
        <row r="1390">
          <cell r="B1390" t="str">
            <v>L ESCORAMENTO, MONTAGEM E DESFORMA (C/ REAPR. 3X)</v>
          </cell>
        </row>
        <row r="1391">
          <cell r="A1391" t="str">
            <v>24129/005</v>
          </cell>
          <cell r="B1391" t="str">
            <v>FORMAS PLANAS C/COMPENSADO RESINADO 12MM DE CONCRETO EM ESTRUTURAS INC</v>
          </cell>
          <cell r="C1391" t="str">
            <v>M2</v>
          </cell>
          <cell r="D1391">
            <v>26.59</v>
          </cell>
        </row>
        <row r="1392">
          <cell r="B1392" t="str">
            <v>L ESCORAMENTO, MONTAGEM E DESFORMA (C/ REAPR. 5X)</v>
          </cell>
        </row>
        <row r="1393">
          <cell r="A1393" t="str">
            <v>24129/006</v>
          </cell>
          <cell r="B1393" t="str">
            <v>FORMAS EM PLACAS DE MADEIRIT 18MM, PLASTIFICADO, SERVINDO 2 VEZES P/ V</v>
          </cell>
          <cell r="C1393" t="str">
            <v>M2</v>
          </cell>
          <cell r="D1393">
            <v>62.09</v>
          </cell>
        </row>
        <row r="1394">
          <cell r="B1394" t="str">
            <v>IADUTOS, FORNECIMENTO DOS MATERIAIS E DESMOLDAGEM.</v>
          </cell>
        </row>
        <row r="1395">
          <cell r="A1395" t="str">
            <v>24129/007</v>
          </cell>
          <cell r="B1395" t="str">
            <v>FORMA PLANA EM COMPENSADO PLASTIFICADO 18MM PARA LAJE MACICA REAP. 12X</v>
          </cell>
          <cell r="C1395" t="str">
            <v>M2</v>
          </cell>
          <cell r="D1395">
            <v>23.16</v>
          </cell>
        </row>
        <row r="1396">
          <cell r="A1396" t="str">
            <v>CÓDIGO</v>
          </cell>
          <cell r="B1396" t="str">
            <v>|D E S C R I Ç Ã O                                                   |UN</v>
          </cell>
          <cell r="C1396" t="str">
            <v>IDADE</v>
          </cell>
          <cell r="D1396" t="str">
            <v>|CUSTO TOTAL</v>
          </cell>
        </row>
        <row r="1397">
          <cell r="A1397" t="str">
            <v>ÍNCULO.....:</v>
          </cell>
          <cell r="B1397" t="str">
            <v>NACIONAL CAIXA</v>
          </cell>
        </row>
        <row r="1399">
          <cell r="B1399" t="str">
            <v>INCL. ESCORAMENTO/MONT/DESMONTAGEM</v>
          </cell>
        </row>
        <row r="1400">
          <cell r="A1400" t="str">
            <v>24129/008</v>
          </cell>
          <cell r="B1400" t="str">
            <v>FORMA PLANA C/COMPENSADO PLASTIFICADO 18MM REAP.6X INCL.ESCORAMENTO,</v>
          </cell>
          <cell r="C1400" t="str">
            <v>M2</v>
          </cell>
          <cell r="D1400">
            <v>29.52</v>
          </cell>
        </row>
        <row r="1401">
          <cell r="B1401" t="str">
            <v>MONTAGEM E DESFORMA</v>
          </cell>
        </row>
        <row r="1402">
          <cell r="A1402" t="str">
            <v>24129/010</v>
          </cell>
          <cell r="B1402" t="str">
            <v>DESFORMA DE ESTRUTURAS, H=1,50M</v>
          </cell>
          <cell r="C1402" t="str">
            <v>M2</v>
          </cell>
          <cell r="D1402">
            <v>4.84</v>
          </cell>
        </row>
        <row r="1403">
          <cell r="A1403">
            <v>24265</v>
          </cell>
          <cell r="B1403" t="str">
            <v>FORMA CURVA PARA ESTRUTURAS</v>
          </cell>
        </row>
        <row r="1404">
          <cell r="A1404" t="str">
            <v>24265/001</v>
          </cell>
          <cell r="B1404" t="str">
            <v>FORMA CURVA PARA ESTRUTURAS EM TABUA DE PINHO</v>
          </cell>
          <cell r="C1404" t="str">
            <v>M2</v>
          </cell>
          <cell r="D1404">
            <v>50.67</v>
          </cell>
        </row>
        <row r="1405">
          <cell r="A1405">
            <v>68328</v>
          </cell>
          <cell r="B1405" t="str">
            <v>ISOPOR 10MM PARA JUNTA DILATACAO</v>
          </cell>
          <cell r="C1405" t="str">
            <v>M2</v>
          </cell>
          <cell r="D1405">
            <v>8.19</v>
          </cell>
        </row>
        <row r="1406">
          <cell r="A1406">
            <v>68467</v>
          </cell>
          <cell r="B1406" t="str">
            <v>ESCORAMENTO DE LAJE PRE-MOLDADA</v>
          </cell>
        </row>
        <row r="1407">
          <cell r="A1407" t="str">
            <v>68467/001</v>
          </cell>
          <cell r="B1407" t="str">
            <v>ESCORAMENTO DE LAJE PRE-MOLDADA</v>
          </cell>
          <cell r="C1407" t="str">
            <v>M2</v>
          </cell>
          <cell r="D1407">
            <v>12.23</v>
          </cell>
        </row>
        <row r="1408">
          <cell r="A1408">
            <v>68575</v>
          </cell>
          <cell r="B1408" t="str">
            <v>FORMA PINHO 3A P/FUNDACAO RADIER REAPROV 10 VEZES - CORTE/MONTAGEM/ESC</v>
          </cell>
        </row>
        <row r="1409">
          <cell r="B1409" t="str">
            <v>ORAMENTO/DESFORMA</v>
          </cell>
        </row>
        <row r="1410">
          <cell r="A1410" t="str">
            <v>68575/001</v>
          </cell>
          <cell r="B1410" t="str">
            <v>FORMA PINHO 3A P/FUNDACAO RADIER REAPROV 3 VEZES - CORTE/MONTAGEM/ESCO</v>
          </cell>
          <cell r="C1410" t="str">
            <v>M2</v>
          </cell>
          <cell r="D1410">
            <v>20.67</v>
          </cell>
        </row>
        <row r="1411">
          <cell r="B1411" t="str">
            <v>RAMENTO/DESFORMA</v>
          </cell>
        </row>
        <row r="1412">
          <cell r="A1412" t="str">
            <v>68575/002</v>
          </cell>
          <cell r="B1412" t="str">
            <v>FORMA PINHO 3A P/FUNDACAO RADIER REAPROV 5 VEZES - CORTE/MONTAGEM/ESCO</v>
          </cell>
          <cell r="C1412" t="str">
            <v>M2</v>
          </cell>
          <cell r="D1412">
            <v>12.88</v>
          </cell>
        </row>
        <row r="1413">
          <cell r="B1413" t="str">
            <v>RAMENTO/DESFORMA</v>
          </cell>
        </row>
        <row r="1414">
          <cell r="A1414" t="str">
            <v>68575/003</v>
          </cell>
          <cell r="B1414" t="str">
            <v>FORMA PINHO 3A P/FUNDACAO RADIER REAPROV 10 VEZES - CORTE/MONTAGEM/ESC</v>
          </cell>
          <cell r="C1414" t="str">
            <v>M2</v>
          </cell>
          <cell r="D1414">
            <v>7.04</v>
          </cell>
        </row>
        <row r="1415">
          <cell r="B1415" t="str">
            <v>ORAMENTO/DESFORMA</v>
          </cell>
        </row>
        <row r="1416">
          <cell r="A1416">
            <v>68576</v>
          </cell>
          <cell r="B1416" t="str">
            <v>FORMA MADEIRA COMP RESINADA 12MM P/ESTRUTURA REAPROV 2 VEZES - CORTE/</v>
          </cell>
        </row>
        <row r="1417">
          <cell r="B1417" t="str">
            <v>MONTAGEM/ESCORAMENTO/DESFORMA</v>
          </cell>
        </row>
        <row r="1418">
          <cell r="A1418" t="str">
            <v>68576/001</v>
          </cell>
          <cell r="B1418" t="str">
            <v>FORMA MADEIRA COMP RESINADA 12MM P/ESTRUTURA REAPROV 2 VEZES - CORTE/</v>
          </cell>
          <cell r="C1418" t="str">
            <v>M2</v>
          </cell>
          <cell r="D1418">
            <v>63.18</v>
          </cell>
        </row>
        <row r="1419">
          <cell r="B1419" t="str">
            <v>MONTAGEM/ESCORAMENTO/DESFORMA</v>
          </cell>
        </row>
        <row r="1420">
          <cell r="A1420" t="str">
            <v>68576/002</v>
          </cell>
          <cell r="B1420" t="str">
            <v>FORMA MADEIRA COMP RESINADA 12MM P/ESTRUTURA REAPROV 3 VEZES - CORTE/</v>
          </cell>
          <cell r="C1420" t="str">
            <v>M2</v>
          </cell>
          <cell r="D1420">
            <v>48.56</v>
          </cell>
        </row>
        <row r="1421">
          <cell r="B1421" t="str">
            <v>MONTAGEM/ESCORAMENTO/DESFORMA</v>
          </cell>
        </row>
        <row r="1422">
          <cell r="A1422" t="str">
            <v>68576/003</v>
          </cell>
          <cell r="B1422" t="str">
            <v>FORMA MADEIRA COMP RESINADA 12MM P/ESTRUTURA REAPROV 5 VEZES - CORTE/</v>
          </cell>
          <cell r="C1422" t="str">
            <v>M2</v>
          </cell>
          <cell r="D1422">
            <v>39.69</v>
          </cell>
        </row>
        <row r="1423">
          <cell r="B1423" t="str">
            <v>MONTAGEM/ESCORAMENTO/DESFORMA</v>
          </cell>
        </row>
        <row r="1424">
          <cell r="A1424" t="str">
            <v>68576/004</v>
          </cell>
          <cell r="B1424" t="str">
            <v>FORMA MADEIRA COMP RESINADA 12MM P/ESTRUTURA REAPROV 8 VEZES - CORTE/</v>
          </cell>
          <cell r="C1424" t="str">
            <v>M2</v>
          </cell>
          <cell r="D1424">
            <v>38.28</v>
          </cell>
        </row>
        <row r="1425">
          <cell r="B1425" t="str">
            <v>MONTAGEM/ESCORAMENTO/DESFORMA</v>
          </cell>
        </row>
        <row r="1426">
          <cell r="A1426" t="str">
            <v>68576/005</v>
          </cell>
          <cell r="B1426" t="str">
            <v>FORMA MADEIRA COMP RESINADA 14MM P/ESTRUTURA REAPROV 2 VEZES - CORTE/</v>
          </cell>
          <cell r="C1426" t="str">
            <v>M2</v>
          </cell>
          <cell r="D1426">
            <v>65.13</v>
          </cell>
        </row>
        <row r="1427">
          <cell r="A1427" t="str">
            <v>CÓDIGO</v>
          </cell>
          <cell r="B1427" t="str">
            <v>|D E S C R I Ç Ã O                                                   |UN</v>
          </cell>
          <cell r="C1427" t="str">
            <v>IDADE</v>
          </cell>
          <cell r="D1427" t="str">
            <v>|CUSTO TOTAL</v>
          </cell>
        </row>
        <row r="1428">
          <cell r="A1428" t="str">
            <v>ÍNCULO.....:</v>
          </cell>
          <cell r="B1428" t="str">
            <v>NACIONAL CAIXA</v>
          </cell>
        </row>
        <row r="1430">
          <cell r="B1430" t="str">
            <v>MONTAGEM/ESCORAMENTO/DESFORMA</v>
          </cell>
        </row>
        <row r="1431">
          <cell r="A1431" t="str">
            <v>68576/006</v>
          </cell>
          <cell r="B1431" t="str">
            <v>FORMA MADEIRA COMP RESINADA 14MM P/ESTRUTURA REAPROV 3 VEZES - CORTE/</v>
          </cell>
          <cell r="C1431" t="str">
            <v>M2</v>
          </cell>
          <cell r="D1431">
            <v>49.87</v>
          </cell>
        </row>
        <row r="1432">
          <cell r="B1432" t="str">
            <v>MONTAGEM/ESCORAMENTO/DESFORMA</v>
          </cell>
        </row>
        <row r="1433">
          <cell r="A1433" t="str">
            <v>68576/007</v>
          </cell>
          <cell r="B1433" t="str">
            <v>FORMA MADEIRA COMP RESINADA 14MM P/ESTRUTURA REAPROV 5 VEZES - CORTE/</v>
          </cell>
          <cell r="C1433" t="str">
            <v>M2</v>
          </cell>
          <cell r="D1433">
            <v>40.49</v>
          </cell>
        </row>
        <row r="1434">
          <cell r="B1434" t="str">
            <v>MONTAGEM/ESCORAMENTO/DESFORMA</v>
          </cell>
        </row>
        <row r="1435">
          <cell r="A1435" t="str">
            <v>68576/008</v>
          </cell>
          <cell r="B1435" t="str">
            <v>FORMA MADEIRA COMP RESINADA 14MM P/ESTRUTURA REAPROV 8 VEZES - CORTE/</v>
          </cell>
          <cell r="C1435" t="str">
            <v>M2</v>
          </cell>
          <cell r="D1435">
            <v>38.770000000000003</v>
          </cell>
        </row>
        <row r="1436">
          <cell r="B1436" t="str">
            <v>MONTAGEM/ESCORAMENTO/DESFORMA</v>
          </cell>
        </row>
        <row r="1437">
          <cell r="A1437">
            <v>68577</v>
          </cell>
          <cell r="B1437" t="str">
            <v>FORMA PINHO 3A P/CONCRETO EM FUNDACAO REAPROV 2 VEZES - CORTE/MONTAGEM</v>
          </cell>
        </row>
        <row r="1438">
          <cell r="B1438" t="str">
            <v>/ESCORAMENTO/DESFORMA</v>
          </cell>
        </row>
        <row r="1439">
          <cell r="A1439" t="str">
            <v>68577/001</v>
          </cell>
          <cell r="B1439" t="str">
            <v>FORMA PINHO 3A P/CONCRETO EM FUNDACAO REAPROV 2 VEZES - CORTE/MONTAGEM</v>
          </cell>
          <cell r="C1439" t="str">
            <v>M2</v>
          </cell>
          <cell r="D1439">
            <v>34.56</v>
          </cell>
        </row>
        <row r="1440">
          <cell r="B1440" t="str">
            <v>/ESCORAMENTO/DESFORMA</v>
          </cell>
        </row>
        <row r="1441">
          <cell r="A1441" t="str">
            <v>68577/002</v>
          </cell>
          <cell r="B1441" t="str">
            <v>FORMA PINHO 3A P/CONCRETO EM FUNDACAO REAPROV 3 VEZES - CORTE/MONTAGEM</v>
          </cell>
          <cell r="C1441" t="str">
            <v>M2</v>
          </cell>
          <cell r="D1441">
            <v>28.63</v>
          </cell>
        </row>
        <row r="1442">
          <cell r="B1442" t="str">
            <v>/ESCORAMENTO/DESFORMA</v>
          </cell>
        </row>
        <row r="1443">
          <cell r="A1443" t="str">
            <v>68577/003</v>
          </cell>
          <cell r="B1443" t="str">
            <v>FORMA PINHO 3A P/CONCRETO EM FUNDACAO REAPROV 5 VEZES - CORTE/MONTAGEM</v>
          </cell>
          <cell r="C1443" t="str">
            <v>M2</v>
          </cell>
          <cell r="D1443">
            <v>24.21</v>
          </cell>
        </row>
        <row r="1444">
          <cell r="B1444" t="str">
            <v>/ESCORAMENTO/DESFORMA</v>
          </cell>
        </row>
        <row r="1445">
          <cell r="A1445" t="str">
            <v>68577/004</v>
          </cell>
          <cell r="B1445" t="str">
            <v>FORMA PINHO 3A P/CONCRETO EM FUNDACAO S/REAPROVEITAMENTO - CORTE/MONTA</v>
          </cell>
          <cell r="C1445" t="str">
            <v>M2</v>
          </cell>
          <cell r="D1445">
            <v>51.8</v>
          </cell>
        </row>
        <row r="1446">
          <cell r="B1446" t="str">
            <v>GEM/ESCORAMENTO/DESFORMA</v>
          </cell>
        </row>
        <row r="1447">
          <cell r="A1447">
            <v>42</v>
          </cell>
          <cell r="B1447" t="str">
            <v>ARMADURAS</v>
          </cell>
        </row>
        <row r="1448">
          <cell r="A1448">
            <v>5618</v>
          </cell>
          <cell r="B1448" t="str">
            <v>ARMACAO (FORNECIMENTO, CORTE, DOBRA E COLOCACAO) ACO CA-50/60</v>
          </cell>
          <cell r="C1448" t="str">
            <v>KG</v>
          </cell>
          <cell r="D1448">
            <v>6.27</v>
          </cell>
        </row>
        <row r="1449">
          <cell r="A1449">
            <v>10249</v>
          </cell>
          <cell r="B1449" t="str">
            <v>ARMACAO C/ ACO CA-50 P/ ESTRUTURAS DE CONCRETO</v>
          </cell>
        </row>
        <row r="1450">
          <cell r="A1450" t="str">
            <v>10249/001</v>
          </cell>
          <cell r="B1450" t="str">
            <v>ARMACAO EM ACO CA-50 12,7MM (1/2")</v>
          </cell>
          <cell r="C1450" t="str">
            <v>KG</v>
          </cell>
          <cell r="D1450">
            <v>5.87</v>
          </cell>
        </row>
        <row r="1451">
          <cell r="A1451" t="str">
            <v>10249/002</v>
          </cell>
          <cell r="B1451" t="str">
            <v>ARMACAO EM ACO CA-50 9,52MM (3/8")</v>
          </cell>
          <cell r="C1451" t="str">
            <v>KG</v>
          </cell>
          <cell r="D1451">
            <v>6</v>
          </cell>
        </row>
        <row r="1452">
          <cell r="A1452" t="str">
            <v>10249/003</v>
          </cell>
          <cell r="B1452" t="str">
            <v>CORTE/DOBRA E COLOCACAO DE ARMADURA ACO CA-50/60 (NAO INCLUI O ACO)</v>
          </cell>
          <cell r="C1452" t="str">
            <v>KG</v>
          </cell>
          <cell r="D1452">
            <v>1.1599999999999999</v>
          </cell>
        </row>
        <row r="1453">
          <cell r="A1453">
            <v>23722</v>
          </cell>
          <cell r="B1453" t="str">
            <v>ARMACAO P/BALDRAME</v>
          </cell>
        </row>
        <row r="1454">
          <cell r="A1454" t="str">
            <v>23722/001</v>
          </cell>
          <cell r="B1454" t="str">
            <v>ARMACAO FINA P/FUNDACAO TIPO BALDRAME</v>
          </cell>
          <cell r="C1454" t="str">
            <v>KG</v>
          </cell>
          <cell r="D1454">
            <v>6.52</v>
          </cell>
        </row>
        <row r="1455">
          <cell r="A1455">
            <v>23736</v>
          </cell>
          <cell r="B1455" t="str">
            <v>ARMACAO EM TELA SOLDADA</v>
          </cell>
        </row>
        <row r="1456">
          <cell r="A1456" t="str">
            <v>23736/001</v>
          </cell>
          <cell r="B1456" t="str">
            <v>ARMACAO EM TELA SOLDADA Q-138 (10X10CM) #4.2X4.2MM</v>
          </cell>
          <cell r="C1456" t="str">
            <v>KG</v>
          </cell>
          <cell r="D1456">
            <v>6.08</v>
          </cell>
        </row>
        <row r="1457">
          <cell r="A1457" t="str">
            <v>23736/002</v>
          </cell>
          <cell r="B1457" t="str">
            <v>ARMACAO EM TELA SOLDADA Q-138 (ACO CA-60 4,2MM C/10CM)</v>
          </cell>
          <cell r="C1457" t="str">
            <v>KG</v>
          </cell>
          <cell r="D1457">
            <v>6.08</v>
          </cell>
        </row>
        <row r="1458">
          <cell r="A1458" t="str">
            <v>CÓDIGO</v>
          </cell>
          <cell r="B1458" t="str">
            <v>|D E S C R I Ç Ã O                                                   |UN</v>
          </cell>
          <cell r="C1458" t="str">
            <v>IDADE</v>
          </cell>
          <cell r="D1458" t="str">
            <v>|CUSTO TOTAL</v>
          </cell>
        </row>
        <row r="1459">
          <cell r="A1459" t="str">
            <v>ÍNCULO.....:</v>
          </cell>
          <cell r="B1459" t="str">
            <v>NACIONAL CAIXA</v>
          </cell>
        </row>
        <row r="1461">
          <cell r="A1461">
            <v>23749</v>
          </cell>
          <cell r="B1461" t="str">
            <v>ARMACAO CA-50 P/1,0M3 DE CONCRETO</v>
          </cell>
        </row>
        <row r="1462">
          <cell r="A1462" t="str">
            <v>23749/001</v>
          </cell>
          <cell r="B1462" t="str">
            <v>ACO CA-50 P/1,0M3 DE C0NCRETO</v>
          </cell>
          <cell r="C1462" t="str">
            <v>UN</v>
          </cell>
          <cell r="D1462">
            <v>440.76</v>
          </cell>
        </row>
        <row r="1463">
          <cell r="A1463" t="str">
            <v>23749/002</v>
          </cell>
          <cell r="B1463" t="str">
            <v>ARMACAO ACO CA-50 P/1,0M3 DE CONCRETO</v>
          </cell>
          <cell r="C1463" t="str">
            <v>UN</v>
          </cell>
          <cell r="D1463">
            <v>440.76</v>
          </cell>
        </row>
        <row r="1464">
          <cell r="A1464">
            <v>63432</v>
          </cell>
          <cell r="B1464" t="str">
            <v>ARMACAO C/ACO CA-60 (3.4 A 6.0MM)</v>
          </cell>
        </row>
        <row r="1465">
          <cell r="A1465" t="str">
            <v>63432/001</v>
          </cell>
          <cell r="B1465" t="str">
            <v>ARMACAO C/ACO CA-60 (3.4 A 6.0MM) - ESTRUTURAS</v>
          </cell>
          <cell r="C1465" t="str">
            <v>KG</v>
          </cell>
          <cell r="D1465">
            <v>6.52</v>
          </cell>
        </row>
        <row r="1466">
          <cell r="A1466" t="str">
            <v>63432/002</v>
          </cell>
          <cell r="B1466" t="str">
            <v>ARMACAO C/ACO CA-60 (3,4MM A 6,00MM)</v>
          </cell>
          <cell r="C1466" t="str">
            <v>KG</v>
          </cell>
          <cell r="D1466">
            <v>6.52</v>
          </cell>
        </row>
        <row r="1467">
          <cell r="A1467" t="str">
            <v>63432/003</v>
          </cell>
          <cell r="B1467" t="str">
            <v>ARMACAO C/ACO CA-60 (3.4MM)</v>
          </cell>
          <cell r="C1467" t="str">
            <v>KG</v>
          </cell>
          <cell r="D1467">
            <v>6.79</v>
          </cell>
        </row>
        <row r="1468">
          <cell r="A1468">
            <v>68624</v>
          </cell>
          <cell r="B1468" t="str">
            <v>ARMACAO ACO CA-50 P/FUNDACAO DIRETA</v>
          </cell>
        </row>
        <row r="1469">
          <cell r="A1469" t="str">
            <v>68624/001</v>
          </cell>
          <cell r="B1469" t="str">
            <v>ARMACAO ACO CA-50 P/FUNDACAO DIRETA</v>
          </cell>
          <cell r="C1469" t="str">
            <v>KG</v>
          </cell>
          <cell r="D1469">
            <v>6.38</v>
          </cell>
        </row>
        <row r="1470">
          <cell r="A1470" t="str">
            <v>68624/002</v>
          </cell>
          <cell r="B1470" t="str">
            <v>ARMACAO ACO CA-50/CA-60 P/FUNDACAO DIRETA</v>
          </cell>
          <cell r="C1470" t="str">
            <v>KG</v>
          </cell>
          <cell r="D1470">
            <v>6.57</v>
          </cell>
        </row>
        <row r="1471">
          <cell r="A1471" t="str">
            <v>68624/003</v>
          </cell>
          <cell r="B1471" t="str">
            <v>ARMACAO ACO CA-50/CA-60 P/BALDRAME</v>
          </cell>
          <cell r="C1471" t="str">
            <v>KG</v>
          </cell>
          <cell r="D1471">
            <v>6.36</v>
          </cell>
        </row>
        <row r="1472">
          <cell r="A1472">
            <v>68625</v>
          </cell>
          <cell r="B1472" t="str">
            <v>ARMACAO ACO CA-50 P/ESTRUTURA</v>
          </cell>
        </row>
        <row r="1473">
          <cell r="A1473" t="str">
            <v>68625/001</v>
          </cell>
          <cell r="B1473" t="str">
            <v>ARMACAO ACO CA-50 P/ESTRUTURA</v>
          </cell>
          <cell r="C1473" t="str">
            <v>KG</v>
          </cell>
          <cell r="D1473">
            <v>6.35</v>
          </cell>
        </row>
        <row r="1474">
          <cell r="A1474" t="str">
            <v>68625/002</v>
          </cell>
          <cell r="B1474" t="str">
            <v>ARMACAO ACO CA-50/CA-60 P/ESTRUTURA</v>
          </cell>
          <cell r="C1474" t="str">
            <v>KG</v>
          </cell>
          <cell r="D1474">
            <v>6.58</v>
          </cell>
        </row>
        <row r="1475">
          <cell r="A1475">
            <v>43</v>
          </cell>
          <cell r="B1475" t="str">
            <v>CONCRETOS</v>
          </cell>
        </row>
        <row r="1476">
          <cell r="A1476">
            <v>5619</v>
          </cell>
          <cell r="B1476" t="str">
            <v>CONCRETO ESTRUTURAL FCK=15,0 MPA, INCL. FORN, APLIC E ADENSAMENTO</v>
          </cell>
          <cell r="C1476" t="str">
            <v>M3</v>
          </cell>
          <cell r="D1476">
            <v>287.41000000000003</v>
          </cell>
        </row>
        <row r="1477">
          <cell r="A1477">
            <v>5620</v>
          </cell>
          <cell r="B1477" t="str">
            <v>CONCRETO ESTRUTURAL FCK=13,5 MPA, INCL. FORN, APLIC E ADENSAMENTO</v>
          </cell>
          <cell r="C1477" t="str">
            <v>M3</v>
          </cell>
          <cell r="D1477">
            <v>283.19</v>
          </cell>
        </row>
        <row r="1478">
          <cell r="A1478">
            <v>5625</v>
          </cell>
          <cell r="B1478" t="str">
            <v>CONCRETO P/ BERCO DE GALERIA, INCL. PREPARO E LANCAMENTO</v>
          </cell>
          <cell r="C1478" t="str">
            <v>M3</v>
          </cell>
          <cell r="D1478">
            <v>241.61</v>
          </cell>
        </row>
        <row r="1479">
          <cell r="A1479">
            <v>5652</v>
          </cell>
          <cell r="B1479" t="str">
            <v>CONCRETO NAO ESTRUTURAL, CONSUMO MINIMO 150 KG/M3 (1:4:5)</v>
          </cell>
          <cell r="C1479" t="str">
            <v>M3</v>
          </cell>
          <cell r="D1479">
            <v>201.34</v>
          </cell>
        </row>
        <row r="1480">
          <cell r="A1480">
            <v>6041</v>
          </cell>
          <cell r="B1480" t="str">
            <v>CONCRETO FCK=13,5MPA SEM LANCAMENTO, PREPARO C/BETONEIRA</v>
          </cell>
          <cell r="C1480" t="str">
            <v>M3</v>
          </cell>
          <cell r="D1480">
            <v>233.44</v>
          </cell>
        </row>
        <row r="1481">
          <cell r="A1481">
            <v>6042</v>
          </cell>
          <cell r="B1481" t="str">
            <v>CONCRETO MAGRO 1:4:8 PREPARO C/ BETONEIRA CONS.CIMENTO=210KG/M3</v>
          </cell>
          <cell r="C1481" t="str">
            <v>M3</v>
          </cell>
          <cell r="D1481">
            <v>199.44</v>
          </cell>
        </row>
        <row r="1482">
          <cell r="A1482">
            <v>6044</v>
          </cell>
          <cell r="B1482" t="str">
            <v>CONCRETO 1:2:3 S/LANCAMENTO PREPARO MANUAL</v>
          </cell>
          <cell r="C1482" t="str">
            <v>M3</v>
          </cell>
          <cell r="D1482">
            <v>257.22000000000003</v>
          </cell>
        </row>
        <row r="1483">
          <cell r="A1483">
            <v>6045</v>
          </cell>
          <cell r="B1483" t="str">
            <v>CONCRETO FCK=15MPA CONT."C" S/LANCAMENTO, PREP.C/BETONEIRA (BRITA 1E2)</v>
          </cell>
          <cell r="C1483" t="str">
            <v>M3</v>
          </cell>
          <cell r="D1483">
            <v>237.69</v>
          </cell>
        </row>
        <row r="1484">
          <cell r="A1484">
            <v>6046</v>
          </cell>
          <cell r="B1484" t="str">
            <v>CONCRETO 1:2,5:3,5 S/LANCAMENTO PREPARO MANUAL</v>
          </cell>
          <cell r="C1484" t="str">
            <v>M3</v>
          </cell>
          <cell r="D1484">
            <v>239.5</v>
          </cell>
        </row>
        <row r="1485">
          <cell r="A1485">
            <v>6047</v>
          </cell>
          <cell r="B1485" t="str">
            <v>CONCRETO MAGRO 1:4:8 C/PREPARO MANUAL</v>
          </cell>
          <cell r="C1485" t="str">
            <v>M3</v>
          </cell>
          <cell r="D1485">
            <v>216.49</v>
          </cell>
        </row>
        <row r="1486">
          <cell r="A1486">
            <v>6089</v>
          </cell>
          <cell r="B1486" t="str">
            <v>CONCRETO FCK=10MPA, CONTROLE "C" PREPARO MECANICO</v>
          </cell>
          <cell r="C1486" t="str">
            <v>M3</v>
          </cell>
          <cell r="D1486">
            <v>223.88</v>
          </cell>
        </row>
        <row r="1487">
          <cell r="A1487">
            <v>6105</v>
          </cell>
          <cell r="B1487" t="str">
            <v>CONCRETO CICLOPICO CIM/AREIA/BRITA 1:3:5 + 30% PEDRA-DE-MAO, PREPARO</v>
          </cell>
          <cell r="C1487" t="str">
            <v>M3</v>
          </cell>
          <cell r="D1487">
            <v>191.15</v>
          </cell>
        </row>
        <row r="1488">
          <cell r="B1488" t="str">
            <v>MECANICO, COM LANCAMENTO MANUAL</v>
          </cell>
        </row>
        <row r="1489">
          <cell r="A1489" t="str">
            <v>CÓDIGO</v>
          </cell>
          <cell r="B1489" t="str">
            <v>|D E S C R I Ç Ã O                                                   |UN</v>
          </cell>
          <cell r="C1489" t="str">
            <v>IDADE</v>
          </cell>
          <cell r="D1489" t="str">
            <v>|CUSTO TOTAL</v>
          </cell>
        </row>
        <row r="1490">
          <cell r="A1490" t="str">
            <v>ÍNCULO.....:</v>
          </cell>
          <cell r="B1490" t="str">
            <v>NACIONAL CAIXA</v>
          </cell>
        </row>
        <row r="1492">
          <cell r="A1492">
            <v>10300</v>
          </cell>
          <cell r="B1492" t="str">
            <v>TRATAMENTO DE SUP. CONC. APARENTE C/VERNIZ 2 DEM?O</v>
          </cell>
        </row>
        <row r="1493">
          <cell r="A1493" t="str">
            <v>10300/001</v>
          </cell>
          <cell r="B1493" t="str">
            <v>TRATAMENTO DE SUP. CONC. APARENTE C/VERNIZ</v>
          </cell>
          <cell r="C1493" t="str">
            <v>M2</v>
          </cell>
          <cell r="D1493">
            <v>5.73</v>
          </cell>
        </row>
        <row r="1494">
          <cell r="A1494">
            <v>23437</v>
          </cell>
          <cell r="B1494" t="str">
            <v>CONCRETOS-INCLUI FORNECIMENTO, LANCAMENTO NAS FORMAS, ADENSAMENTO,</v>
          </cell>
        </row>
        <row r="1495">
          <cell r="B1495" t="str">
            <v>DESEMPENO E PREPARO DAS JUNTAS DE CONCRETAGEM.</v>
          </cell>
        </row>
        <row r="1496">
          <cell r="A1496" t="str">
            <v>23437/001</v>
          </cell>
          <cell r="B1496" t="str">
            <v>CONCRETO CICLOPICO COM 30% DE PEDRA DE MAO</v>
          </cell>
          <cell r="C1496" t="str">
            <v>M3</v>
          </cell>
          <cell r="D1496">
            <v>188.8</v>
          </cell>
        </row>
        <row r="1497">
          <cell r="A1497" t="str">
            <v>23437/002</v>
          </cell>
          <cell r="B1497" t="str">
            <v>CONC. NAO ESTRUTURAL,CONSUMO MIN.DE 150 KG CIMENTO/M3(1:4:5)</v>
          </cell>
          <cell r="C1497" t="str">
            <v>M3</v>
          </cell>
          <cell r="D1497">
            <v>201.34</v>
          </cell>
        </row>
        <row r="1498">
          <cell r="A1498" t="str">
            <v>23437/003</v>
          </cell>
          <cell r="B1498" t="str">
            <v>CONC. NAO ESTRUTURAL,CONSUMO MIN.DE 210 KG CIMENTO/M3(1:3:5)</v>
          </cell>
          <cell r="C1498" t="str">
            <v>M3</v>
          </cell>
          <cell r="D1498">
            <v>222.76</v>
          </cell>
        </row>
        <row r="1499">
          <cell r="A1499" t="str">
            <v>23437/004</v>
          </cell>
          <cell r="B1499" t="str">
            <v>CONCRETO ESTRUTURAL FCK = 15 MPA (1:2:3) - PREP. C/BETONEIRA</v>
          </cell>
          <cell r="C1499" t="str">
            <v>M3</v>
          </cell>
          <cell r="D1499">
            <v>281.17</v>
          </cell>
        </row>
        <row r="1500">
          <cell r="A1500" t="str">
            <v>23437/005</v>
          </cell>
          <cell r="B1500" t="str">
            <v>CONCRETO ESTRUTURAL FCK = 20 MPA (1:1,5:3)-PREP. C/BETONEIRA</v>
          </cell>
          <cell r="C1500" t="str">
            <v>M3</v>
          </cell>
          <cell r="D1500">
            <v>292.61</v>
          </cell>
        </row>
        <row r="1501">
          <cell r="A1501" t="str">
            <v>23437/008</v>
          </cell>
          <cell r="B1501" t="str">
            <v>CONCRETO USINADO BOMBEADO, FCK = 15 MPA</v>
          </cell>
          <cell r="C1501" t="str">
            <v>M3</v>
          </cell>
          <cell r="D1501">
            <v>273.83999999999997</v>
          </cell>
        </row>
        <row r="1502">
          <cell r="A1502" t="str">
            <v>23437/009</v>
          </cell>
          <cell r="B1502" t="str">
            <v>CONCRETO USINADO BOMBEADO, FCK = 20 MPA</v>
          </cell>
          <cell r="C1502" t="str">
            <v>M3</v>
          </cell>
          <cell r="D1502">
            <v>287.92</v>
          </cell>
        </row>
        <row r="1503">
          <cell r="A1503" t="str">
            <v>23437/010</v>
          </cell>
          <cell r="B1503" t="str">
            <v>CONCRETO FCK=15,0MPA, CONTROLE "C", PREPARO MECANICO NA OBRA,</v>
          </cell>
          <cell r="C1503" t="str">
            <v>M3</v>
          </cell>
          <cell r="D1503">
            <v>274.10000000000002</v>
          </cell>
        </row>
        <row r="1504">
          <cell r="B1504" t="str">
            <v>INCL.  LANCAMENTO (EM FUNDACAO) -NAO INCLUI FORMAS E ACO</v>
          </cell>
        </row>
        <row r="1505">
          <cell r="A1505" t="str">
            <v>23437/011</v>
          </cell>
          <cell r="B1505" t="str">
            <v>CONCRETO GROUT, FCK=14 MPA</v>
          </cell>
          <cell r="C1505" t="str">
            <v>M3</v>
          </cell>
          <cell r="D1505">
            <v>266.24</v>
          </cell>
        </row>
        <row r="1506">
          <cell r="A1506" t="str">
            <v>23437/012</v>
          </cell>
          <cell r="B1506" t="str">
            <v>CONCRETO GROUT, FCK = 8,0 MPA</v>
          </cell>
          <cell r="C1506" t="str">
            <v>M3</v>
          </cell>
          <cell r="D1506">
            <v>256.17</v>
          </cell>
        </row>
        <row r="1507">
          <cell r="A1507" t="str">
            <v>23437/013</v>
          </cell>
          <cell r="B1507" t="str">
            <v>CONCRETO USINADO, ESTRUTURAL, FCK = 16 MPA</v>
          </cell>
          <cell r="C1507" t="str">
            <v>M3</v>
          </cell>
          <cell r="D1507">
            <v>282.89999999999998</v>
          </cell>
        </row>
        <row r="1508">
          <cell r="A1508" t="str">
            <v>23437/014</v>
          </cell>
          <cell r="B1508" t="str">
            <v>CONCRETO ESTRUTURAL FCK=20MPA (INCL.LANC.ESTRUTURAL)-SANEAGO 121100510</v>
          </cell>
          <cell r="C1508" t="str">
            <v>M3</v>
          </cell>
          <cell r="D1508">
            <v>347.73</v>
          </cell>
        </row>
        <row r="1509">
          <cell r="A1509" t="str">
            <v>23437/015</v>
          </cell>
          <cell r="B1509" t="str">
            <v>CONCRETO USINADO(PRE-MISTURADO) FCK=15MPA, SLUMP NORMAL, C/LANCAMENTO</v>
          </cell>
          <cell r="C1509" t="str">
            <v>M3</v>
          </cell>
          <cell r="D1509">
            <v>260.5</v>
          </cell>
        </row>
        <row r="1510">
          <cell r="A1510">
            <v>23769</v>
          </cell>
          <cell r="B1510" t="str">
            <v>CONCRETO ARMADO FCK=15MPA (USINADO C/BOMBEAMENTO)</v>
          </cell>
        </row>
        <row r="1511">
          <cell r="A1511" t="str">
            <v>23769/001</v>
          </cell>
          <cell r="B1511" t="str">
            <v>CONCRETO USINADO FCK=15MPA, INCL. ARMACAO CA-50, FORMAS C/COMPENSADO</v>
          </cell>
          <cell r="C1511" t="str">
            <v>M3</v>
          </cell>
          <cell r="D1511">
            <v>1058.9000000000001</v>
          </cell>
        </row>
        <row r="1512">
          <cell r="B1512" t="str">
            <v>RESINADO 12MM (REAP. 5X), LANCAMENTO/VIBRACAO</v>
          </cell>
        </row>
        <row r="1513">
          <cell r="A1513">
            <v>23770</v>
          </cell>
          <cell r="B1513" t="str">
            <v>CONCRETO ARMADO FCK=15MPA (PREP.NA OBRA C/BETONEIRA), INCLUSIVE</v>
          </cell>
        </row>
        <row r="1514">
          <cell r="B1514" t="str">
            <v>IMPERMEABILIZANTE (ESTRUTURAS)</v>
          </cell>
        </row>
        <row r="1515">
          <cell r="A1515" t="str">
            <v>23770/001</v>
          </cell>
          <cell r="B1515" t="str">
            <v>CONCRETO ARMADO FCK=15MPA (PREP.NA OBRA C/BETONEIRA), INCL. IMPERMEAB,</v>
          </cell>
          <cell r="C1515" t="str">
            <v>M3</v>
          </cell>
          <cell r="D1515">
            <v>1118.47</v>
          </cell>
        </row>
        <row r="1516">
          <cell r="B1516" t="str">
            <v>FORMAS C/COMPENS. RESIN.12MM (REP.5X)/ARMACAO CA-50/LANCAM/VIBRACAO</v>
          </cell>
        </row>
        <row r="1517">
          <cell r="A1517" t="str">
            <v>23770/002</v>
          </cell>
          <cell r="B1517" t="str">
            <v>CONCRETO ARMADO FCK=15MPA (PREP.NA OBRA C/BETONEIRA) INCLUI FORMA COMP</v>
          </cell>
          <cell r="C1517" t="str">
            <v>M3</v>
          </cell>
          <cell r="D1517">
            <v>1094.07</v>
          </cell>
        </row>
        <row r="1518">
          <cell r="B1518" t="str">
            <v>ENS RESINADO 12MM REAPR 5X/ARMAÇÃO CA-50/LANCAM/VIBRAÇÃO</v>
          </cell>
        </row>
        <row r="1519">
          <cell r="A1519" t="str">
            <v>23770/003</v>
          </cell>
          <cell r="B1519" t="str">
            <v>CONCRETO FCK=15MPA C/IMPERMEAB. CONT."C", PREP.C/BETONEIRA</v>
          </cell>
          <cell r="C1519" t="str">
            <v>M3</v>
          </cell>
          <cell r="D1519">
            <v>262.08999999999997</v>
          </cell>
        </row>
        <row r="1520">
          <cell r="A1520" t="str">
            <v>CÓDIGO</v>
          </cell>
          <cell r="B1520" t="str">
            <v>|D E S C R I Ç Ã O                                                   |UN</v>
          </cell>
          <cell r="C1520" t="str">
            <v>IDADE</v>
          </cell>
          <cell r="D1520" t="str">
            <v>|CUSTO TOTAL</v>
          </cell>
        </row>
        <row r="1521">
          <cell r="A1521" t="str">
            <v>ÍNCULO.....:</v>
          </cell>
          <cell r="B1521" t="str">
            <v>NACIONAL CAIXA</v>
          </cell>
        </row>
        <row r="1523">
          <cell r="A1523">
            <v>24127</v>
          </cell>
          <cell r="B1523" t="str">
            <v>ADENSAMENTO, DESEMPENO E PREPARO DE JUNTAS DE CONCRETAGEM</v>
          </cell>
        </row>
        <row r="1524">
          <cell r="A1524" t="str">
            <v>24127/001</v>
          </cell>
          <cell r="B1524" t="str">
            <v>ADENSAMENTO, DESEMPENO E PREPARO JUNTAS CONCRETAGEM /CONCRETO BOMBEADO</v>
          </cell>
          <cell r="C1524" t="str">
            <v>M3</v>
          </cell>
          <cell r="D1524">
            <v>13.34</v>
          </cell>
        </row>
        <row r="1525">
          <cell r="A1525" t="str">
            <v>24127/002</v>
          </cell>
          <cell r="B1525" t="str">
            <v>ADENSAMENTO, DESEMPENO E PREP.JUNTAS CONCRETAGEM/CONCR.BOMBEADO</v>
          </cell>
          <cell r="C1525" t="str">
            <v>M3</v>
          </cell>
          <cell r="D1525">
            <v>13.34</v>
          </cell>
        </row>
        <row r="1526">
          <cell r="A1526">
            <v>24746</v>
          </cell>
          <cell r="B1526" t="str">
            <v>LANCAMENTO MANUAL DE CONCRETO</v>
          </cell>
        </row>
        <row r="1527">
          <cell r="A1527" t="str">
            <v>24746/001</v>
          </cell>
          <cell r="B1527" t="str">
            <v>LANCAMENTO MANUAL DE CONCRETO EM FUNDACOES/LASTROS, INCL.VIBRACAO</v>
          </cell>
          <cell r="C1527" t="str">
            <v>M3</v>
          </cell>
          <cell r="D1527">
            <v>36.67</v>
          </cell>
        </row>
        <row r="1528">
          <cell r="A1528" t="str">
            <v>24746/002</v>
          </cell>
          <cell r="B1528" t="str">
            <v>LANCAMENTO MANUAL DE CONCRETO EM ESTRUTURAS, INCL. VIBRACAO</v>
          </cell>
          <cell r="C1528" t="str">
            <v>M3</v>
          </cell>
          <cell r="D1528">
            <v>71.31</v>
          </cell>
        </row>
        <row r="1529">
          <cell r="A1529" t="str">
            <v>24746/003</v>
          </cell>
          <cell r="B1529" t="str">
            <v>LANCAMENTO/APLICACAO MANUAL DE CONCRETO EM ESTRUTURAS</v>
          </cell>
          <cell r="C1529" t="str">
            <v>M3</v>
          </cell>
          <cell r="D1529">
            <v>71.040000000000006</v>
          </cell>
        </row>
        <row r="1530">
          <cell r="A1530" t="str">
            <v>24746/004</v>
          </cell>
          <cell r="B1530" t="str">
            <v>LANCAMENTO/APLICACAO MANUAL DE CONCRETO EM FUNDACOES</v>
          </cell>
          <cell r="C1530" t="str">
            <v>M3</v>
          </cell>
          <cell r="D1530">
            <v>36.4</v>
          </cell>
        </row>
        <row r="1531">
          <cell r="A1531">
            <v>24749</v>
          </cell>
          <cell r="B1531" t="str">
            <v>CONCRETO C/ PREPARO MECANICO (BETONEIRA) NA OBRA</v>
          </cell>
        </row>
        <row r="1532">
          <cell r="A1532" t="str">
            <v>24749/001</v>
          </cell>
          <cell r="B1532" t="str">
            <v>CONCRETO FCK=15MPA, PREPARO NA OBRA C/ BETONEIRA</v>
          </cell>
          <cell r="C1532" t="str">
            <v>M3</v>
          </cell>
          <cell r="D1532">
            <v>237.69</v>
          </cell>
        </row>
        <row r="1533">
          <cell r="A1533" t="str">
            <v>24749/002</v>
          </cell>
          <cell r="B1533" t="str">
            <v>CONCRETO FCK=25MPA SEM LANCAMENTO, PREPARO COM BETONEIRA</v>
          </cell>
          <cell r="C1533" t="str">
            <v>M3</v>
          </cell>
          <cell r="D1533">
            <v>264.41000000000003</v>
          </cell>
        </row>
        <row r="1534">
          <cell r="A1534" t="str">
            <v>24749/003</v>
          </cell>
          <cell r="B1534" t="str">
            <v>CONCRETO FCK=20MPA C/BETONEIRA - AGETOP 51017 E 60507</v>
          </cell>
          <cell r="C1534" t="str">
            <v>M3</v>
          </cell>
          <cell r="D1534">
            <v>254.64</v>
          </cell>
        </row>
        <row r="1535">
          <cell r="A1535">
            <v>26311</v>
          </cell>
          <cell r="B1535" t="str">
            <v>CONCRETO BOMBEADO</v>
          </cell>
        </row>
        <row r="1536">
          <cell r="A1536" t="str">
            <v>26311/002</v>
          </cell>
          <cell r="B1536" t="str">
            <v>CONCRETO BOMBEADO 15MPA INCL CONCR IMPORT USINA COLOCACAO ESPALHAMENTO</v>
          </cell>
          <cell r="C1536" t="str">
            <v>M3</v>
          </cell>
          <cell r="D1536">
            <v>287.93</v>
          </cell>
        </row>
        <row r="1537">
          <cell r="B1537" t="str">
            <v>ADENSAMENTO MECANICO E ACABAMENTO.</v>
          </cell>
        </row>
        <row r="1538">
          <cell r="A1538" t="str">
            <v>26311/005</v>
          </cell>
          <cell r="B1538" t="str">
            <v>CONCRETO BOMBEADO 20MPA INCL CONCR IMPORT USINA COLOCACAO ESPALHAMENTO</v>
          </cell>
          <cell r="C1538" t="str">
            <v>M3</v>
          </cell>
          <cell r="D1538">
            <v>302.72000000000003</v>
          </cell>
        </row>
        <row r="1539">
          <cell r="B1539" t="str">
            <v>ADENSAMENTO MECANICO E ACABAMENTO.</v>
          </cell>
        </row>
        <row r="1540">
          <cell r="A1540" t="str">
            <v>26311/008</v>
          </cell>
          <cell r="B1540" t="str">
            <v>CONCRETO BOMBEADO 25MPA INCL CONCR IMPORT USINA COLOCACAO ESPALHAMENTO</v>
          </cell>
          <cell r="C1540" t="str">
            <v>M3</v>
          </cell>
          <cell r="D1540">
            <v>324.89999999999998</v>
          </cell>
        </row>
        <row r="1541">
          <cell r="B1541" t="str">
            <v>ADENSAMENTO MECANICO E ACABAMENTO.</v>
          </cell>
        </row>
        <row r="1542">
          <cell r="A1542" t="str">
            <v>26311/011</v>
          </cell>
          <cell r="B1542" t="str">
            <v>CONCRETO BOMBEADO 30MPA INCL CONCR IMPORT USINA COLOCACAO ESPALHAMENTO</v>
          </cell>
          <cell r="C1542" t="str">
            <v>M3</v>
          </cell>
          <cell r="D1542">
            <v>353.14</v>
          </cell>
        </row>
        <row r="1543">
          <cell r="B1543" t="str">
            <v>ADENSAMENTO MECANICO E ACABAMENTO.</v>
          </cell>
        </row>
        <row r="1544">
          <cell r="A1544" t="str">
            <v>26311/012</v>
          </cell>
          <cell r="B1544" t="str">
            <v>CONCRETO BOMBEADO 35MPA INCL CONCR IMPORT USINA COLOCACAO ESPALHAMENTO</v>
          </cell>
          <cell r="C1544" t="str">
            <v>M3</v>
          </cell>
          <cell r="D1544">
            <v>369.22</v>
          </cell>
        </row>
        <row r="1545">
          <cell r="B1545" t="str">
            <v>ADENSAMENTO MECANICO E ACABAMENTO.</v>
          </cell>
        </row>
        <row r="1546">
          <cell r="A1546" t="str">
            <v>26311/013</v>
          </cell>
          <cell r="B1546" t="str">
            <v>CEDAE ENCHIMENTO CONCRETO 15 MPA ENTRE O TUBO E CAMISA DE "TUNEL LINE"</v>
          </cell>
          <cell r="C1546" t="str">
            <v>M3</v>
          </cell>
          <cell r="D1546">
            <v>287.93</v>
          </cell>
        </row>
        <row r="1547">
          <cell r="A1547" t="str">
            <v>26311/014</v>
          </cell>
          <cell r="B1547" t="str">
            <v>CONCRETO BOMBEADO 18MPA IMPORTADO USINA INCL COLOCACAO ESPALHAMENTO</v>
          </cell>
          <cell r="C1547" t="str">
            <v>M3</v>
          </cell>
          <cell r="D1547">
            <v>299.02</v>
          </cell>
        </row>
        <row r="1548">
          <cell r="B1548" t="str">
            <v>ADENSAMENTO MECANICO E ACABAMENTO.</v>
          </cell>
        </row>
        <row r="1549">
          <cell r="A1549" t="str">
            <v>26311/015</v>
          </cell>
          <cell r="B1549" t="str">
            <v>CONCRETO BOMBEADO 24MPA IMPORTADO USINA INCL COLOCACAO ESPALHAMENTO</v>
          </cell>
          <cell r="C1549" t="str">
            <v>M3</v>
          </cell>
          <cell r="D1549">
            <v>324.29000000000002</v>
          </cell>
        </row>
        <row r="1550">
          <cell r="B1550" t="str">
            <v>ADENSAMENTO MECANICO E ACABAMENTO.</v>
          </cell>
        </row>
        <row r="1551">
          <cell r="A1551" t="str">
            <v>CÓDIGO</v>
          </cell>
          <cell r="B1551" t="str">
            <v>|D E S C R I Ç Ã O                                                   |UN</v>
          </cell>
          <cell r="C1551" t="str">
            <v>IDADE</v>
          </cell>
          <cell r="D1551" t="str">
            <v>|CUSTO TOTAL</v>
          </cell>
        </row>
        <row r="1552">
          <cell r="A1552" t="str">
            <v>ÍNCULO.....:</v>
          </cell>
          <cell r="B1552" t="str">
            <v>NACIONAL CAIXA</v>
          </cell>
        </row>
        <row r="1554">
          <cell r="A1554">
            <v>26312</v>
          </cell>
          <cell r="B1554" t="str">
            <v>CONCRETO USINADO C/TRANSPORTE HORIZ NA OBRA</v>
          </cell>
        </row>
        <row r="1555">
          <cell r="A1555" t="str">
            <v>26312/001</v>
          </cell>
          <cell r="B1555" t="str">
            <v>CONCRETO IMPORTADO USINA DOSADO RACIONALMENTE 10MPA INCL TRANSPORTE HO</v>
          </cell>
          <cell r="C1555" t="str">
            <v>M3</v>
          </cell>
          <cell r="D1555">
            <v>268.26</v>
          </cell>
        </row>
        <row r="1556">
          <cell r="B1556" t="str">
            <v>RIZONTAL ATE 20M EM CARRINHOS ADENSAMENTO E ACABAMENTO.</v>
          </cell>
        </row>
        <row r="1557">
          <cell r="A1557" t="str">
            <v>26312/002</v>
          </cell>
          <cell r="B1557" t="str">
            <v>CONCRETO IMPORTADO USINA DOSADO RACIONALMENTE 15MPA INCL TRANSPORTE HO</v>
          </cell>
          <cell r="C1557" t="str">
            <v>M3</v>
          </cell>
          <cell r="D1557">
            <v>327.39999999999998</v>
          </cell>
        </row>
        <row r="1558">
          <cell r="B1558" t="str">
            <v>RIZONTAL EM CARRINHOS ATE 20M ADENSAMENTO E ACABAMENTO.</v>
          </cell>
        </row>
        <row r="1559">
          <cell r="A1559" t="str">
            <v>26312/003</v>
          </cell>
          <cell r="B1559" t="str">
            <v>CONCRETO IMPORTADO USINA DOSADO RACIONALMENTE 20MPA INCL TRANSPORTE HO</v>
          </cell>
          <cell r="C1559" t="str">
            <v>M3</v>
          </cell>
          <cell r="D1559">
            <v>361.19</v>
          </cell>
        </row>
        <row r="1560">
          <cell r="B1560" t="str">
            <v>RIZONTAL EM CARRINHOS ADENSAMENTO E ACABAMENTO.</v>
          </cell>
        </row>
        <row r="1561">
          <cell r="A1561" t="str">
            <v>26312/004</v>
          </cell>
          <cell r="B1561" t="str">
            <v>CONCRETO IMPORTADO USINA DOSADO RACIONALMENTE 25MPA INCL TRANSPORTE HO</v>
          </cell>
          <cell r="C1561" t="str">
            <v>M3</v>
          </cell>
          <cell r="D1561">
            <v>320.36</v>
          </cell>
        </row>
        <row r="1562">
          <cell r="B1562" t="str">
            <v>RIZONTAL ATE 20M EM CARRINHOS ADENSAMENTO E ACABAMENTO.</v>
          </cell>
        </row>
        <row r="1563">
          <cell r="A1563">
            <v>40780</v>
          </cell>
          <cell r="B1563" t="str">
            <v>REGULARIZACAO DE SUPERFICIE DE CONC. APARENTE</v>
          </cell>
          <cell r="C1563" t="str">
            <v>M2</v>
          </cell>
          <cell r="D1563">
            <v>3.31</v>
          </cell>
        </row>
        <row r="1564">
          <cell r="A1564">
            <v>68057</v>
          </cell>
          <cell r="B1564" t="str">
            <v>LAJE DE IMPERMEABILIZACAO</v>
          </cell>
          <cell r="C1564" t="str">
            <v>M3</v>
          </cell>
          <cell r="D1564">
            <v>309.01</v>
          </cell>
        </row>
        <row r="1565">
          <cell r="A1565">
            <v>68445</v>
          </cell>
          <cell r="B1565" t="str">
            <v>CONCRETO PARA LASTRO</v>
          </cell>
        </row>
        <row r="1566">
          <cell r="A1566" t="str">
            <v>68445/001</v>
          </cell>
          <cell r="B1566" t="str">
            <v>CONCRETO PARA LASTRO</v>
          </cell>
          <cell r="C1566" t="str">
            <v>M3</v>
          </cell>
          <cell r="D1566">
            <v>222.07</v>
          </cell>
        </row>
        <row r="1567">
          <cell r="A1567">
            <v>68464</v>
          </cell>
          <cell r="B1567" t="str">
            <v>CONCRETO FCK=7MPA, PREPARO NA OBRA C/BETONEIRA -CONTR."C"</v>
          </cell>
        </row>
        <row r="1568">
          <cell r="A1568" t="str">
            <v>68464/001</v>
          </cell>
          <cell r="B1568" t="str">
            <v>CONCRETO FCK=7MPA, PREPARO NA OBRA C/BETONEIRA -CONTR."C"</v>
          </cell>
          <cell r="C1568" t="str">
            <v>M3</v>
          </cell>
          <cell r="D1568">
            <v>204.16</v>
          </cell>
        </row>
        <row r="1569">
          <cell r="A1569">
            <v>68578</v>
          </cell>
          <cell r="B1569" t="str">
            <v>CONCRETO 1:2,5:3 C/BETONEIRA</v>
          </cell>
        </row>
        <row r="1570">
          <cell r="A1570" t="str">
            <v>68578/001</v>
          </cell>
          <cell r="B1570" t="str">
            <v>CONCRETO 1:2:3 S/BETONEIRA</v>
          </cell>
          <cell r="C1570" t="str">
            <v>M3</v>
          </cell>
          <cell r="D1570">
            <v>254.76</v>
          </cell>
        </row>
        <row r="1571">
          <cell r="A1571" t="str">
            <v>68578/002</v>
          </cell>
          <cell r="B1571" t="str">
            <v>CONCRETO 1:2:3 C/BETONEIRA</v>
          </cell>
          <cell r="C1571" t="str">
            <v>M3</v>
          </cell>
          <cell r="D1571">
            <v>243.87</v>
          </cell>
        </row>
        <row r="1572">
          <cell r="A1572" t="str">
            <v>68578/003</v>
          </cell>
          <cell r="B1572" t="str">
            <v>CONCRETO 1:2:4 S/BETONEIRA</v>
          </cell>
          <cell r="C1572" t="str">
            <v>M3</v>
          </cell>
          <cell r="D1572">
            <v>241.23</v>
          </cell>
        </row>
        <row r="1573">
          <cell r="A1573" t="str">
            <v>68578/004</v>
          </cell>
          <cell r="B1573" t="str">
            <v>CONCRETO 1:2:4 C/BETONEIRA</v>
          </cell>
          <cell r="C1573" t="str">
            <v>M3</v>
          </cell>
          <cell r="D1573">
            <v>230.35</v>
          </cell>
        </row>
        <row r="1574">
          <cell r="A1574" t="str">
            <v>68578/005</v>
          </cell>
          <cell r="B1574" t="str">
            <v>CONCRETO 1:2,5:3 S/BETONEIRA</v>
          </cell>
          <cell r="C1574" t="str">
            <v>M3</v>
          </cell>
          <cell r="D1574">
            <v>245.09</v>
          </cell>
        </row>
        <row r="1575">
          <cell r="A1575" t="str">
            <v>68578/006</v>
          </cell>
          <cell r="B1575" t="str">
            <v>CONCRETO 1:2,5:3 C/BETONEIRA</v>
          </cell>
          <cell r="C1575" t="str">
            <v>M3</v>
          </cell>
          <cell r="D1575">
            <v>234.2</v>
          </cell>
        </row>
        <row r="1576">
          <cell r="A1576" t="str">
            <v>68578/007</v>
          </cell>
          <cell r="B1576" t="str">
            <v>CONCRETO 1:2,5:4 S/BETONEIRA</v>
          </cell>
          <cell r="C1576" t="str">
            <v>M3</v>
          </cell>
          <cell r="D1576">
            <v>232.2</v>
          </cell>
        </row>
        <row r="1577">
          <cell r="A1577" t="str">
            <v>68578/008</v>
          </cell>
          <cell r="B1577" t="str">
            <v>CONCRETO 1:2,5:4 C/BETONEIRA</v>
          </cell>
          <cell r="C1577" t="str">
            <v>M3</v>
          </cell>
          <cell r="D1577">
            <v>221.32</v>
          </cell>
        </row>
        <row r="1578">
          <cell r="A1578" t="str">
            <v>68578/009</v>
          </cell>
          <cell r="B1578" t="str">
            <v>CONCRETO 1:2,5:5 S/BETONEIRA</v>
          </cell>
          <cell r="C1578" t="str">
            <v>M3</v>
          </cell>
          <cell r="D1578">
            <v>224.4</v>
          </cell>
        </row>
        <row r="1579">
          <cell r="A1579" t="str">
            <v>68578/010</v>
          </cell>
          <cell r="B1579" t="str">
            <v>CONCRETO 1:2,5:5 C/BETONEIRA</v>
          </cell>
          <cell r="C1579" t="str">
            <v>M3</v>
          </cell>
          <cell r="D1579">
            <v>213.52</v>
          </cell>
        </row>
        <row r="1580">
          <cell r="A1580" t="str">
            <v>68578/011</v>
          </cell>
          <cell r="B1580" t="str">
            <v>CONCRETO 1:3:5 S/BETONEIRA</v>
          </cell>
          <cell r="C1580" t="str">
            <v>M3</v>
          </cell>
          <cell r="D1580">
            <v>216.12</v>
          </cell>
        </row>
        <row r="1581">
          <cell r="A1581" t="str">
            <v>68578/012</v>
          </cell>
          <cell r="B1581" t="str">
            <v>CONCRETO 1:3:5 C/BETONEIRA</v>
          </cell>
          <cell r="C1581" t="str">
            <v>M3</v>
          </cell>
          <cell r="D1581">
            <v>205.23</v>
          </cell>
        </row>
        <row r="1582">
          <cell r="A1582" t="str">
            <v>CÓDIGO</v>
          </cell>
          <cell r="B1582" t="str">
            <v>|D E S C R I Ç Ã O                                                   |UN</v>
          </cell>
          <cell r="C1582" t="str">
            <v>IDADE</v>
          </cell>
          <cell r="D1582" t="str">
            <v>|CUSTO TOTAL</v>
          </cell>
        </row>
        <row r="1583">
          <cell r="A1583" t="str">
            <v>ÍNCULO.....:</v>
          </cell>
          <cell r="B1583" t="str">
            <v>NACIONAL CAIXA</v>
          </cell>
        </row>
        <row r="1585">
          <cell r="A1585" t="str">
            <v>68578/013</v>
          </cell>
          <cell r="B1585" t="str">
            <v>CONCRETO 1:3:6 S/BETONEIRA</v>
          </cell>
          <cell r="C1585" t="str">
            <v>M3</v>
          </cell>
          <cell r="D1585">
            <v>210.83</v>
          </cell>
        </row>
        <row r="1586">
          <cell r="A1586" t="str">
            <v>68578/014</v>
          </cell>
          <cell r="B1586" t="str">
            <v>CONCRETO 1:3:6 C/BETONEIRA</v>
          </cell>
          <cell r="C1586" t="str">
            <v>M3</v>
          </cell>
          <cell r="D1586">
            <v>199.95</v>
          </cell>
        </row>
        <row r="1587">
          <cell r="A1587" t="str">
            <v>68578/015</v>
          </cell>
          <cell r="B1587" t="str">
            <v>CONCRETO 1:4:6 S/BETONEIRA</v>
          </cell>
          <cell r="C1587" t="str">
            <v>M3</v>
          </cell>
          <cell r="D1587">
            <v>245.21</v>
          </cell>
        </row>
        <row r="1588">
          <cell r="A1588" t="str">
            <v>68578/016</v>
          </cell>
          <cell r="B1588" t="str">
            <v>CONCRETO 1:4:6 C/BETONEIRA</v>
          </cell>
          <cell r="C1588" t="str">
            <v>M3</v>
          </cell>
          <cell r="D1588">
            <v>234.33</v>
          </cell>
        </row>
        <row r="1589">
          <cell r="A1589" t="str">
            <v>68578/017</v>
          </cell>
          <cell r="B1589" t="str">
            <v>CONCRETO 1:4:8 S/BETONEIRA</v>
          </cell>
          <cell r="C1589" t="str">
            <v>M3</v>
          </cell>
          <cell r="D1589">
            <v>195.59</v>
          </cell>
        </row>
        <row r="1590">
          <cell r="A1590" t="str">
            <v>68578/018</v>
          </cell>
          <cell r="B1590" t="str">
            <v>CONCRETO 1:4:8 C/BETONEIRA</v>
          </cell>
          <cell r="C1590" t="str">
            <v>M3</v>
          </cell>
          <cell r="D1590">
            <v>184.7</v>
          </cell>
        </row>
        <row r="1591">
          <cell r="A1591" t="str">
            <v>68578/019</v>
          </cell>
          <cell r="B1591" t="str">
            <v>CONCRETO 1:6:8 S/BETONEIRA</v>
          </cell>
          <cell r="C1591" t="str">
            <v>M3</v>
          </cell>
          <cell r="D1591">
            <v>200.32</v>
          </cell>
        </row>
        <row r="1592">
          <cell r="A1592" t="str">
            <v>68578/020</v>
          </cell>
          <cell r="B1592" t="str">
            <v>CONCRETO 1:6:8 C/BETONEIRA</v>
          </cell>
          <cell r="C1592" t="str">
            <v>M3</v>
          </cell>
          <cell r="D1592">
            <v>189.44</v>
          </cell>
        </row>
        <row r="1593">
          <cell r="A1593">
            <v>68631</v>
          </cell>
          <cell r="B1593" t="str">
            <v>CONCRETO ARMADO</v>
          </cell>
        </row>
        <row r="1594">
          <cell r="A1594" t="str">
            <v>68631/001</v>
          </cell>
          <cell r="B1594" t="str">
            <v>CONCRETO ARMADO PARA FUNDACOES</v>
          </cell>
          <cell r="C1594" t="str">
            <v>M3</v>
          </cell>
          <cell r="D1594">
            <v>1015.65</v>
          </cell>
        </row>
        <row r="1595">
          <cell r="A1595" t="str">
            <v>68631/002</v>
          </cell>
          <cell r="B1595" t="str">
            <v>CONCRETO ARMADO PARA LAJES, VIGAS E PILARES</v>
          </cell>
          <cell r="C1595" t="str">
            <v>M3</v>
          </cell>
          <cell r="D1595">
            <v>1399.27</v>
          </cell>
        </row>
        <row r="1596">
          <cell r="A1596" t="str">
            <v>68631/003</v>
          </cell>
          <cell r="B1596" t="str">
            <v>CONCRETO ARMADO APARENTE</v>
          </cell>
          <cell r="C1596" t="str">
            <v>M3</v>
          </cell>
          <cell r="D1596">
            <v>1488.53</v>
          </cell>
        </row>
        <row r="1597">
          <cell r="A1597">
            <v>68645</v>
          </cell>
          <cell r="B1597" t="str">
            <v>CONCRETO APARENTE ARMADO PRONTO  EM PILARES</v>
          </cell>
        </row>
        <row r="1598">
          <cell r="A1598" t="str">
            <v>68645/001</v>
          </cell>
          <cell r="B1598" t="str">
            <v>CONCRETO APARENTE ARMADO PRONTO EM LAJES</v>
          </cell>
          <cell r="C1598" t="str">
            <v>M3</v>
          </cell>
          <cell r="D1598">
            <v>1161.04</v>
          </cell>
        </row>
        <row r="1599">
          <cell r="A1599" t="str">
            <v>68645/002</v>
          </cell>
          <cell r="B1599" t="str">
            <v>CONCRETO APARENTE ARMADO PRONTO EM VIGAS</v>
          </cell>
          <cell r="C1599" t="str">
            <v>M3</v>
          </cell>
          <cell r="D1599">
            <v>1443.81</v>
          </cell>
        </row>
        <row r="1600">
          <cell r="A1600" t="str">
            <v>68645/003</v>
          </cell>
          <cell r="B1600" t="str">
            <v>CONCRETO APARENTE ARMADO PRONTO  EM PILARES</v>
          </cell>
          <cell r="C1600" t="str">
            <v>M3</v>
          </cell>
          <cell r="D1600">
            <v>1725.54</v>
          </cell>
        </row>
        <row r="1601">
          <cell r="A1601" t="str">
            <v>68645/004</v>
          </cell>
          <cell r="B1601" t="str">
            <v>CONCRETO APARENTE ARMADO PRONTO EM QUALQUER TIPO DE ESTRUTURA</v>
          </cell>
          <cell r="C1601" t="str">
            <v>M3</v>
          </cell>
          <cell r="D1601">
            <v>1468.52</v>
          </cell>
        </row>
        <row r="1602">
          <cell r="A1602">
            <v>44</v>
          </cell>
          <cell r="B1602" t="str">
            <v>LAJE PRE-FABRICADA</v>
          </cell>
        </row>
        <row r="1603">
          <cell r="A1603">
            <v>23705</v>
          </cell>
          <cell r="B1603" t="str">
            <v>LAJE PRE-MOLDADA</v>
          </cell>
        </row>
        <row r="1604">
          <cell r="A1604" t="str">
            <v>23705/001</v>
          </cell>
          <cell r="B1604" t="str">
            <v>LAJE PRE-MOLDADA P/FORRO VAOS ATE 3,50M/E=8CM, C/LAJOTAS E CAP.C/CONC</v>
          </cell>
          <cell r="C1604" t="str">
            <v>M2</v>
          </cell>
          <cell r="D1604">
            <v>43.76</v>
          </cell>
        </row>
        <row r="1605">
          <cell r="B1605" t="str">
            <v>FCK=15MPA 2CM, INTER-EIXO 38CM, C/ESCORAMENTO (REAPR.3X) E FERR NEGAT</v>
          </cell>
        </row>
        <row r="1606">
          <cell r="A1606" t="str">
            <v>23705/002</v>
          </cell>
          <cell r="B1606" t="str">
            <v>LAJE PRE-MOLDADA P/PISO VAOS ATE 3,50M/E=8CM, C/LAJOTAS E CAP C/CONC</v>
          </cell>
          <cell r="C1606" t="str">
            <v>M2</v>
          </cell>
          <cell r="D1606">
            <v>49.17</v>
          </cell>
        </row>
        <row r="1607">
          <cell r="B1607" t="str">
            <v>FCK=15MPA 3CM, INTER-EIXO 38CM, C/ESCORAMENTO (REAP.3X) E FERR NEGAT</v>
          </cell>
        </row>
        <row r="1608">
          <cell r="A1608">
            <v>26284</v>
          </cell>
          <cell r="B1608" t="str">
            <v>LAJE PRE-MOLDADA</v>
          </cell>
        </row>
        <row r="1609">
          <cell r="A1609" t="str">
            <v>26284/001</v>
          </cell>
          <cell r="B1609" t="str">
            <v>LAJE PRE-MOLD BETA 11 P/1KN/M2 VAOS 4,40M/INCL VIGOTAS TIJOLOS ARMADU-</v>
          </cell>
          <cell r="C1609" t="str">
            <v>M2</v>
          </cell>
          <cell r="D1609">
            <v>48.67</v>
          </cell>
        </row>
        <row r="1610">
          <cell r="B1610" t="str">
            <v>RA NEGATIVA CAPEAMENTO 3CM CONCRETO 15MPA ESCORAMENTO MATERIAL E MAO</v>
          </cell>
        </row>
        <row r="1611">
          <cell r="B1611" t="str">
            <v>DE OBRA.</v>
          </cell>
        </row>
        <row r="1612">
          <cell r="A1612" t="str">
            <v>26284/002</v>
          </cell>
          <cell r="B1612" t="str">
            <v>LAJE PRE-MOLD BETA 12 P/3,5KN/M2 VAO 4,1M INCL VIGOTAS TIJOLOS ARMADU-</v>
          </cell>
          <cell r="C1612" t="str">
            <v>M2</v>
          </cell>
          <cell r="D1612">
            <v>55.62</v>
          </cell>
        </row>
        <row r="1613">
          <cell r="A1613" t="str">
            <v>CÓDIGO</v>
          </cell>
          <cell r="B1613" t="str">
            <v>|D E S C R I Ç Ã O                                                   |UN</v>
          </cell>
          <cell r="C1613" t="str">
            <v>IDADE</v>
          </cell>
          <cell r="D1613" t="str">
            <v>|CUSTO TOTAL</v>
          </cell>
        </row>
        <row r="1614">
          <cell r="A1614" t="str">
            <v>ÍNCULO.....:</v>
          </cell>
          <cell r="B1614" t="str">
            <v>NACIONAL CAIXA</v>
          </cell>
        </row>
        <row r="1616">
          <cell r="B1616" t="str">
            <v>RA NEGATIVA CAPEAMENTO 3CM CONCRETO 15MPA ESCORAMENTO MATERIAIS E MAO</v>
          </cell>
        </row>
        <row r="1617">
          <cell r="B1617" t="str">
            <v>DE OBRA.</v>
          </cell>
        </row>
        <row r="1618">
          <cell r="A1618" t="str">
            <v>26284/003</v>
          </cell>
          <cell r="B1618" t="str">
            <v>LAJE PRE-MOLD BETA 16 P/3,5KN/M2 VAO 5,2M INCL VIGOTAS TIJOLOS ARMADU-</v>
          </cell>
          <cell r="C1618" t="str">
            <v>M2</v>
          </cell>
          <cell r="D1618">
            <v>61.82</v>
          </cell>
        </row>
        <row r="1619">
          <cell r="B1619" t="str">
            <v>RA NEGATIVA CAPEAMENTO 3CM CONCRETO 15MPA ESCORAMENTO MATERIAL E MAO</v>
          </cell>
        </row>
        <row r="1620">
          <cell r="B1620" t="str">
            <v>DE OBRA.</v>
          </cell>
        </row>
        <row r="1621">
          <cell r="A1621" t="str">
            <v>26284/004</v>
          </cell>
          <cell r="B1621" t="str">
            <v>LAJE PRE-MOLD BETA 20 P/3,5KN/M2 VAO 6,2M INCL VIGOTAS TIJOLOS ARMADU-</v>
          </cell>
          <cell r="C1621" t="str">
            <v>M2</v>
          </cell>
          <cell r="D1621">
            <v>82.36</v>
          </cell>
        </row>
        <row r="1622">
          <cell r="B1622" t="str">
            <v>RA NEGATIVA CAPEAMENTO 3CM CONCRETO 15MPA ESCORAMENTO MATERIAL E MAO</v>
          </cell>
        </row>
        <row r="1623">
          <cell r="B1623" t="str">
            <v>DE OBRA.</v>
          </cell>
        </row>
        <row r="1624">
          <cell r="A1624">
            <v>247</v>
          </cell>
          <cell r="B1624" t="str">
            <v>EMBASAMENTOS</v>
          </cell>
        </row>
        <row r="1625">
          <cell r="A1625">
            <v>6122</v>
          </cell>
          <cell r="B1625" t="str">
            <v>EMBASAMENTO C/PEDRA ARGAMASSADA UTILIZANDO ARG.CIM/AREIA 1:4</v>
          </cell>
          <cell r="C1625" t="str">
            <v>M3</v>
          </cell>
          <cell r="D1625">
            <v>197.88</v>
          </cell>
        </row>
        <row r="1626">
          <cell r="A1626">
            <v>23709</v>
          </cell>
          <cell r="B1626" t="str">
            <v>ALVENARIA DE EMBASAMENTO DE TIJOLO MACICO</v>
          </cell>
        </row>
        <row r="1627">
          <cell r="A1627" t="str">
            <v>23709/001</v>
          </cell>
          <cell r="B1627" t="str">
            <v>ALVENARIA DE EMBASAMENTO C/TIJOLOS MACICOS E=20CM X H=20CM</v>
          </cell>
          <cell r="C1627" t="str">
            <v>M3</v>
          </cell>
          <cell r="D1627">
            <v>371.69</v>
          </cell>
        </row>
        <row r="1628">
          <cell r="A1628">
            <v>23724</v>
          </cell>
          <cell r="B1628" t="str">
            <v>BALDRAME CONCRETO CICLOPICO</v>
          </cell>
        </row>
        <row r="1629">
          <cell r="A1629" t="str">
            <v>23724/001</v>
          </cell>
          <cell r="B1629" t="str">
            <v>FUNDACAO BALDRAME RESID 1 PAVTO</v>
          </cell>
          <cell r="C1629" t="str">
            <v>M3</v>
          </cell>
          <cell r="D1629">
            <v>191.15</v>
          </cell>
        </row>
        <row r="1630">
          <cell r="A1630">
            <v>23725</v>
          </cell>
          <cell r="B1630" t="str">
            <v>BALDRAME PEDRA ARGAMASSADA</v>
          </cell>
        </row>
        <row r="1631">
          <cell r="A1631" t="str">
            <v>23725/001</v>
          </cell>
          <cell r="B1631" t="str">
            <v>BALDRAME PEDRA ARGAMASSADA C/CIM/AREIA 1:4(PNTP)</v>
          </cell>
          <cell r="C1631" t="str">
            <v>M3</v>
          </cell>
          <cell r="D1631">
            <v>197.88</v>
          </cell>
        </row>
        <row r="1632">
          <cell r="A1632">
            <v>63429</v>
          </cell>
          <cell r="B1632" t="str">
            <v>ALVENARIA DE EMBASAMENTO C/PEDRA ARGAMASSADA</v>
          </cell>
        </row>
        <row r="1633">
          <cell r="A1633" t="str">
            <v>63429/001</v>
          </cell>
          <cell r="B1633" t="str">
            <v>ALVENARIA DE EMBASAMENTO C/PEDRA ARGAMASSADA UTILIZANDO ARGAMASSA CIM/</v>
          </cell>
          <cell r="C1633" t="str">
            <v>M3</v>
          </cell>
          <cell r="D1633">
            <v>197.88</v>
          </cell>
        </row>
        <row r="1634">
          <cell r="B1634" t="str">
            <v>AREIA 1:4 (E=20CM E H=20CM)</v>
          </cell>
        </row>
        <row r="1635">
          <cell r="A1635">
            <v>68572</v>
          </cell>
          <cell r="B1635" t="str">
            <v>AGULHAMENTO DE PEDRA MARROADA NO FUNDO DE VALAS</v>
          </cell>
        </row>
        <row r="1636">
          <cell r="A1636" t="str">
            <v>68572/001</v>
          </cell>
          <cell r="B1636" t="str">
            <v>AGULHAMENTO FUNDO DE VALAS C/MACO 30KG PEDRA-DE-MAO H=10CM</v>
          </cell>
          <cell r="C1636" t="str">
            <v>M2</v>
          </cell>
          <cell r="D1636">
            <v>12.37</v>
          </cell>
        </row>
        <row r="1637">
          <cell r="A1637" t="str">
            <v>68572/002</v>
          </cell>
          <cell r="B1637" t="str">
            <v>AGULHAMENTO FUNDO DE VALAS C/MACO 30KG PEDRA-DE-MAO H=5CM</v>
          </cell>
          <cell r="C1637" t="str">
            <v>M2</v>
          </cell>
          <cell r="D1637">
            <v>6.18</v>
          </cell>
        </row>
        <row r="1638">
          <cell r="A1638">
            <v>296</v>
          </cell>
          <cell r="B1638" t="str">
            <v>CINTAS E VERGAS</v>
          </cell>
        </row>
        <row r="1639">
          <cell r="A1639">
            <v>23733</v>
          </cell>
          <cell r="B1639" t="str">
            <v>CINTAS CONCRETO</v>
          </cell>
        </row>
        <row r="1640">
          <cell r="A1640" t="str">
            <v>23733/001</v>
          </cell>
          <cell r="B1640" t="str">
            <v>CINTA CONCRETO ARMADO FCK=15MPA CONT."C" PREP.MECANICO NA OBRA, INCL</v>
          </cell>
          <cell r="C1640" t="str">
            <v>M3</v>
          </cell>
          <cell r="D1640">
            <v>1064.8900000000001</v>
          </cell>
        </row>
        <row r="1641">
          <cell r="B1641" t="str">
            <v>ACO, FORMAS MADEIRA 3A COM MONT/DESMON E LANCAMENTO/VIBRACAO MANUAL</v>
          </cell>
        </row>
        <row r="1642">
          <cell r="A1642" t="str">
            <v>23733/002</v>
          </cell>
          <cell r="B1642" t="str">
            <v>CINTA CONCRETO ARMADO FCK=15MPA CONT."C" PREP.MECANICO NA OBRA, SEM</v>
          </cell>
          <cell r="C1642" t="str">
            <v>M3</v>
          </cell>
          <cell r="D1642">
            <v>624.12</v>
          </cell>
        </row>
        <row r="1643">
          <cell r="B1643" t="str">
            <v>ACO, FORMAS MADEIRA 3A COM MONT/DESMON E LANCAMENTO/VIBRACAO MANUAL</v>
          </cell>
        </row>
        <row r="1644">
          <cell r="A1644" t="str">
            <v>CÓDIGO</v>
          </cell>
          <cell r="B1644" t="str">
            <v>|D E S C R I Ç Ã O                                                   |UN</v>
          </cell>
          <cell r="C1644" t="str">
            <v>IDADE</v>
          </cell>
          <cell r="D1644" t="str">
            <v>|CUSTO TOTAL</v>
          </cell>
        </row>
        <row r="1645">
          <cell r="A1645" t="str">
            <v>ÍNCULO.....:</v>
          </cell>
          <cell r="B1645" t="str">
            <v>NACIONAL CAIXA</v>
          </cell>
        </row>
        <row r="1647">
          <cell r="A1647">
            <v>23748</v>
          </cell>
          <cell r="B1647" t="str">
            <v>VERGA CONCRETO ARMADO</v>
          </cell>
        </row>
        <row r="1648">
          <cell r="A1648" t="str">
            <v>23748/001</v>
          </cell>
          <cell r="B1648" t="str">
            <v>VERGA 10X10CM PRE-MOLDADO CONCRETO FCK=15 MPA(PREP. C/ BETONEIRA) ACO</v>
          </cell>
          <cell r="C1648" t="str">
            <v>M</v>
          </cell>
          <cell r="D1648">
            <v>10.36</v>
          </cell>
        </row>
        <row r="1649">
          <cell r="B1649" t="str">
            <v>FINO CA-60/FORMAS TABUA PINHO 3A</v>
          </cell>
        </row>
        <row r="1650">
          <cell r="A1650">
            <v>68334</v>
          </cell>
          <cell r="B1650" t="str">
            <v>ARMACAO PARA CINTA CASAS KIT PROJETO ( 2 BARRAS ACO CA-60 5,00MM C/ 5%</v>
          </cell>
          <cell r="C1650" t="str">
            <v>M</v>
          </cell>
          <cell r="D1650">
            <v>1.67</v>
          </cell>
        </row>
        <row r="1651">
          <cell r="B1651" t="str">
            <v>DE PERDA SEM MAO-DE-OBRA )</v>
          </cell>
        </row>
        <row r="1652">
          <cell r="A1652">
            <v>68463</v>
          </cell>
          <cell r="B1652" t="str">
            <v>VERGA PRE-MOLDADA CONCRETO ARMADO FCK=15MPA</v>
          </cell>
        </row>
        <row r="1653">
          <cell r="A1653" t="str">
            <v>68463/001</v>
          </cell>
          <cell r="B1653" t="str">
            <v>VERGA PRE-MOLDADA CONCRETO ARMADO FCK=15MPA (10X10CM)</v>
          </cell>
          <cell r="C1653" t="str">
            <v>M3</v>
          </cell>
          <cell r="D1653">
            <v>1064.8900000000001</v>
          </cell>
        </row>
        <row r="1654">
          <cell r="A1654">
            <v>68466</v>
          </cell>
          <cell r="B1654" t="str">
            <v>VERGA 10X10CM PRE-MOLDADO CONCRETO FCK=15 MPA(PREP. C/ BETONEIRA) ACO</v>
          </cell>
        </row>
        <row r="1655">
          <cell r="B1655" t="str">
            <v>FINO CA-60/FORMAS TABUA PINHO 3A</v>
          </cell>
        </row>
        <row r="1656">
          <cell r="A1656" t="str">
            <v>68466/001</v>
          </cell>
          <cell r="B1656" t="str">
            <v>VERGA 10X10CM PRE-MOLDADO CONCRETO FCK=15 MPA(PREP. C/ BETONEIRA) ACO</v>
          </cell>
          <cell r="C1656" t="str">
            <v>M</v>
          </cell>
          <cell r="D1656">
            <v>11.46</v>
          </cell>
        </row>
        <row r="1657">
          <cell r="B1657" t="str">
            <v>FINO CA-60/FORMAS TABUA PINHO 3A</v>
          </cell>
        </row>
        <row r="1658">
          <cell r="A1658" t="str">
            <v>68466/002</v>
          </cell>
          <cell r="B1658" t="str">
            <v>VERGAS 10X10CM, PRE-MOLDADAS CONCRETO FCK=15MPA (PREPARO C/</v>
          </cell>
          <cell r="C1658" t="str">
            <v>M</v>
          </cell>
          <cell r="D1658">
            <v>10.36</v>
          </cell>
        </row>
        <row r="1659">
          <cell r="B1659" t="str">
            <v>BETONEIRA), ACO FINO CA-60 E FORMAS TABUA PINHO 3A.</v>
          </cell>
        </row>
        <row r="1660">
          <cell r="A1660">
            <v>68502</v>
          </cell>
          <cell r="B1660" t="str">
            <v>CONCRETO ARMADO P/VERGA RETA FCK=15MPA, CTRL B, PREP MAN, CONSUMO/M3:</v>
          </cell>
        </row>
        <row r="1661">
          <cell r="B1661" t="str">
            <v>ACO CA-50 6KG; FORM TAB=6M2</v>
          </cell>
        </row>
        <row r="1662">
          <cell r="A1662" t="str">
            <v>68502/001</v>
          </cell>
          <cell r="B1662" t="str">
            <v>CONCRETO ARMADO P/VERGA RETA FCK=15MPA, CTRL B, PREP MAN, CONSUMO/M3:</v>
          </cell>
          <cell r="C1662" t="str">
            <v>M3</v>
          </cell>
          <cell r="D1662">
            <v>467.78</v>
          </cell>
        </row>
        <row r="1663">
          <cell r="B1663" t="str">
            <v>ACO CA-50 6KG; FORM TAB=6M2</v>
          </cell>
        </row>
        <row r="1664">
          <cell r="A1664">
            <v>68503</v>
          </cell>
          <cell r="B1664" t="str">
            <v>CONCRETO ARMADO FCK=15MPA CONT B PREPARO C/ BETONEIRA - CONSUMO/M3:</v>
          </cell>
        </row>
        <row r="1665">
          <cell r="B1665" t="str">
            <v>FORMA TABUA REG = 6 M2, ACO CA 50 ATE 3/8 = 53,29 KG - CEHAP</v>
          </cell>
        </row>
        <row r="1666">
          <cell r="A1666" t="str">
            <v>68503/001</v>
          </cell>
          <cell r="B1666" t="str">
            <v>CONCRETO ARMADO FCK=15MPA CONT B PREPARO C/ BETONEIRA - CONSUMO/M3:</v>
          </cell>
          <cell r="C1666" t="str">
            <v>M3</v>
          </cell>
          <cell r="D1666">
            <v>803.98</v>
          </cell>
        </row>
        <row r="1667">
          <cell r="B1667" t="str">
            <v>FORMA TABUA REG = 6 M2, ACO CA 50 ATE 3/8 = 53,29 KG - CEHAP</v>
          </cell>
        </row>
        <row r="1668">
          <cell r="A1668">
            <v>68504</v>
          </cell>
          <cell r="B1668" t="str">
            <v>CONCRETO ARMADO FCK=15MPA PREP. MECANICO FORMA CANALETA (15X20X20),ACO</v>
          </cell>
        </row>
        <row r="1669">
          <cell r="B1669" t="str">
            <v>CA 60 ATE 3/16 = 45,13 KG/M3</v>
          </cell>
        </row>
        <row r="1670">
          <cell r="A1670" t="str">
            <v>68504/001</v>
          </cell>
          <cell r="B1670" t="str">
            <v>CONCRETO ARMADO FCK=15MPA PREP. MECANICO FORMA CANALETA (15X20X20),ACO</v>
          </cell>
          <cell r="C1670" t="str">
            <v>M3</v>
          </cell>
          <cell r="D1670">
            <v>766.97</v>
          </cell>
        </row>
        <row r="1671">
          <cell r="B1671" t="str">
            <v>CA 60 ATE 3/16 = 45,13 KG/M3</v>
          </cell>
        </row>
        <row r="1672">
          <cell r="A1672">
            <v>68579</v>
          </cell>
          <cell r="B1672" t="str">
            <v>VERGA CONCRETO C/ARMACAO E FORMA</v>
          </cell>
        </row>
        <row r="1673">
          <cell r="A1673" t="str">
            <v>68579/001</v>
          </cell>
          <cell r="B1673" t="str">
            <v>VERGA RETA CONCRETO ARMADO FCK=13,5MPA C/60KG ACO CA-25 C/FORMA</v>
          </cell>
          <cell r="C1673" t="str">
            <v>M3</v>
          </cell>
          <cell r="D1673">
            <v>906.9</v>
          </cell>
        </row>
        <row r="1674">
          <cell r="A1674" t="str">
            <v>68579/002</v>
          </cell>
          <cell r="B1674" t="str">
            <v>VERGA RETA CONCRETO ARMADO 1:3:5 C/60KG ACO CA-25 C/FORMA</v>
          </cell>
          <cell r="C1674" t="str">
            <v>M3</v>
          </cell>
          <cell r="D1674">
            <v>876.57</v>
          </cell>
        </row>
        <row r="1675">
          <cell r="A1675" t="str">
            <v>CÓDIGO</v>
          </cell>
          <cell r="B1675" t="str">
            <v>|D E S C R I Ç Ã O                                                   |UN</v>
          </cell>
          <cell r="C1675" t="str">
            <v>IDADE</v>
          </cell>
          <cell r="D1675" t="str">
            <v>|CUSTO TOTAL</v>
          </cell>
        </row>
        <row r="1676">
          <cell r="A1676" t="str">
            <v>ÍNCULO.....:</v>
          </cell>
          <cell r="B1676" t="str">
            <v>NACIONAL CAIXA</v>
          </cell>
        </row>
        <row r="1678">
          <cell r="A1678" t="str">
            <v>68579/003</v>
          </cell>
          <cell r="B1678" t="str">
            <v>VERGA RETA CONCRETO ARMADO 1:2,5:3 C/6OKG ACO CA-25 C/FORMA</v>
          </cell>
          <cell r="C1678" t="str">
            <v>M3</v>
          </cell>
          <cell r="D1678">
            <v>906.99</v>
          </cell>
        </row>
        <row r="1679">
          <cell r="A1679" t="str">
            <v>68579/004</v>
          </cell>
          <cell r="B1679" t="str">
            <v>VERGA RETA CONCRETO ARMADO 1:3:6 C/60KG ACO CA-25 C/FORMA</v>
          </cell>
          <cell r="C1679" t="str">
            <v>M3</v>
          </cell>
          <cell r="D1679">
            <v>871.02</v>
          </cell>
        </row>
        <row r="1680">
          <cell r="A1680" t="str">
            <v>68579/005</v>
          </cell>
          <cell r="B1680" t="str">
            <v>VERGA RETA CONCRETO ARMADO 1:2:3 C/70KG ACO CA-60 C/FORMA</v>
          </cell>
          <cell r="C1680" t="str">
            <v>M3</v>
          </cell>
          <cell r="D1680">
            <v>952.7</v>
          </cell>
        </row>
        <row r="1681">
          <cell r="A1681" t="str">
            <v>68579/006</v>
          </cell>
          <cell r="B1681" t="str">
            <v>VERGA RETA CONCRETO ARMADO USINADO FCK=18MPA C/60KG ACO CA-50 C/FORMA</v>
          </cell>
          <cell r="C1681" t="str">
            <v>M3</v>
          </cell>
          <cell r="D1681">
            <v>928.46</v>
          </cell>
        </row>
        <row r="1682">
          <cell r="A1682">
            <v>68580</v>
          </cell>
          <cell r="B1682" t="str">
            <v>CINTA AMARRACAO CONCRETO 1:2,5:4 C/28KG CA-50 1/4" C/FORMA</v>
          </cell>
        </row>
        <row r="1683">
          <cell r="A1683" t="str">
            <v>68580/001</v>
          </cell>
          <cell r="B1683" t="str">
            <v>CINTA AMARRACAO CONCRETO FCK=13,5MPA C/28KG CA-60 4,2MM C/FORMA</v>
          </cell>
          <cell r="C1683" t="str">
            <v>M3</v>
          </cell>
          <cell r="D1683">
            <v>1184.3399999999999</v>
          </cell>
        </row>
        <row r="1684">
          <cell r="A1684" t="str">
            <v>68580/002</v>
          </cell>
          <cell r="B1684" t="str">
            <v>CINTA AMARRACAO CONCRETO 1:2,5:4 C/28KG CA-50 1/4" C/FORMA</v>
          </cell>
          <cell r="C1684" t="str">
            <v>M3</v>
          </cell>
          <cell r="D1684">
            <v>1170.9000000000001</v>
          </cell>
        </row>
        <row r="1685">
          <cell r="A1685" t="str">
            <v>68580/003</v>
          </cell>
          <cell r="B1685" t="str">
            <v>CINTA AMARRACAO CONCRETO 1:2,5:5 C/100KG CA-50 5/16" C/FORMA</v>
          </cell>
          <cell r="C1685" t="str">
            <v>M3</v>
          </cell>
          <cell r="D1685">
            <v>1573.83</v>
          </cell>
        </row>
        <row r="1686">
          <cell r="A1686" t="str">
            <v>68580/004</v>
          </cell>
          <cell r="B1686" t="str">
            <v>CINTA AMARRACAO CONCRETO 1:3:5 C/30KG CA-50 1/4" C/FORMA</v>
          </cell>
          <cell r="C1686" t="str">
            <v>M3</v>
          </cell>
          <cell r="D1686">
            <v>1184.0899999999999</v>
          </cell>
        </row>
        <row r="1687">
          <cell r="A1687">
            <v>68623</v>
          </cell>
          <cell r="B1687" t="str">
            <v>CINTA CONCRETO ARMADO FCK=15MPA CONT."C" PREP.MECANICO NA OBRA, INCL</v>
          </cell>
        </row>
        <row r="1688">
          <cell r="B1688" t="str">
            <v>ACO, FORMAS MADEIRA 3A COM MONT/DESMON E LANCAMENTO/VIBRACAO MANUAL</v>
          </cell>
        </row>
        <row r="1689">
          <cell r="A1689" t="str">
            <v>68623/001</v>
          </cell>
          <cell r="B1689" t="str">
            <v>PLACA IDENTIFICACAO BLOCO 12X18CM</v>
          </cell>
          <cell r="C1689" t="str">
            <v>UN</v>
          </cell>
          <cell r="D1689">
            <v>20.43</v>
          </cell>
        </row>
        <row r="1690">
          <cell r="A1690" t="str">
            <v>68623/003</v>
          </cell>
          <cell r="B1690" t="str">
            <v>PLACA IDENTIFICACAO RUA 45X25CM</v>
          </cell>
          <cell r="C1690" t="str">
            <v>UN</v>
          </cell>
          <cell r="D1690">
            <v>57.28</v>
          </cell>
        </row>
        <row r="1691">
          <cell r="A1691" t="str">
            <v>68623/004</v>
          </cell>
          <cell r="B1691" t="str">
            <v>PLACA IDENTIFICACAO UNIDADE 8X12CM</v>
          </cell>
          <cell r="C1691" t="str">
            <v>UN</v>
          </cell>
          <cell r="D1691">
            <v>10.25</v>
          </cell>
        </row>
        <row r="1692">
          <cell r="A1692" t="str">
            <v>68623/006</v>
          </cell>
          <cell r="B1692" t="str">
            <v>CINTA CONCRETO ARMADO FCK=15MPA CONT."C" PREP.MECANICO NA OBRA, INCL</v>
          </cell>
          <cell r="C1692" t="str">
            <v>M3</v>
          </cell>
          <cell r="D1692">
            <v>1064.8900000000001</v>
          </cell>
        </row>
        <row r="1693">
          <cell r="B1693" t="str">
            <v>ACO, FORMAS MADEIRA 3A COM MONT/DESMON E LANCAMENTO/VIBRACAO MANUAL</v>
          </cell>
        </row>
        <row r="1694">
          <cell r="A1694">
            <v>301</v>
          </cell>
          <cell r="B1694" t="str">
            <v>ESTRUTURAS DIVERSAS</v>
          </cell>
        </row>
        <row r="1695">
          <cell r="A1695">
            <v>25573</v>
          </cell>
          <cell r="B1695" t="str">
            <v>PILAR E SUPORTE CAIXA D AGUA EM MADEIRA 1A CASAS HP</v>
          </cell>
        </row>
        <row r="1696">
          <cell r="A1696" t="str">
            <v>25573/001</v>
          </cell>
          <cell r="B1696" t="str">
            <v>PILAR EM MADEIRA 1A (15X15X2,70CM) INCL 3 DEMAOS VERNIZ SEM COLOCACAO</v>
          </cell>
          <cell r="C1696" t="str">
            <v>UN</v>
          </cell>
          <cell r="D1696">
            <v>100.39</v>
          </cell>
        </row>
        <row r="1697">
          <cell r="A1697" t="str">
            <v>25573/002</v>
          </cell>
          <cell r="B1697" t="str">
            <v>SUPORTE APOIO CAIXA D AGUA BARROTES MADEIRA DE 1</v>
          </cell>
          <cell r="C1697" t="str">
            <v>UN</v>
          </cell>
          <cell r="D1697">
            <v>16.34</v>
          </cell>
        </row>
        <row r="1698">
          <cell r="A1698">
            <v>39634</v>
          </cell>
          <cell r="B1698" t="str">
            <v>CONCRETO USINADO FCK=15MPA INCL.LANCAMENTO (ESTRUTURAS)</v>
          </cell>
          <cell r="C1698" t="str">
            <v>M3</v>
          </cell>
          <cell r="D1698">
            <v>260.5</v>
          </cell>
        </row>
        <row r="1699">
          <cell r="A1699">
            <v>68452</v>
          </cell>
          <cell r="B1699" t="str">
            <v>LAJE MACICA CONCRETO FCK=25MPA E=8CM, INCL. FORMA PLASTIFICADA 18MM /</v>
          </cell>
        </row>
        <row r="1700">
          <cell r="B1700" t="str">
            <v>ESCORAMENTO MAD SERRADA C/REAP. 12X  E 95,0KG ACO CA-50/60 /M3</v>
          </cell>
        </row>
        <row r="1701">
          <cell r="A1701" t="str">
            <v>68452/001</v>
          </cell>
          <cell r="B1701" t="str">
            <v>LAJE MACICA CONCRETO FCK=25MPA E=8CM, INCL. FORMA PLASTIFICADA 18MM /</v>
          </cell>
          <cell r="C1701" t="str">
            <v>M3</v>
          </cell>
          <cell r="D1701">
            <v>1221.43</v>
          </cell>
        </row>
        <row r="1702">
          <cell r="B1702" t="str">
            <v>ESCORAMENTO MAD SERRADA C/REAP. 12X  E 95,0KG ACO CA-50/60 /M3</v>
          </cell>
        </row>
        <row r="1703">
          <cell r="A1703">
            <v>68499</v>
          </cell>
          <cell r="B1703" t="str">
            <v>LAJE MACICA CONCRETO</v>
          </cell>
        </row>
        <row r="1704">
          <cell r="A1704" t="str">
            <v>68499/001</v>
          </cell>
          <cell r="B1704" t="str">
            <v>LAJE MACICA CONCRETO FCK=25MPA E=8CM, INCL. FORMA PLASTIFICADA 18MM /</v>
          </cell>
          <cell r="C1704" t="str">
            <v>M3</v>
          </cell>
          <cell r="D1704">
            <v>1216.78</v>
          </cell>
        </row>
        <row r="1705">
          <cell r="B1705" t="str">
            <v>ESCORAMENTO MAD SERRADA C/REAP. 12X  E 95,0KG ACO CA-60/M3</v>
          </cell>
        </row>
        <row r="1706">
          <cell r="A1706" t="str">
            <v>CÓDIGO</v>
          </cell>
          <cell r="B1706" t="str">
            <v>|D E S C R I Ç Ã O                                                   |UN</v>
          </cell>
          <cell r="C1706" t="str">
            <v>IDADE</v>
          </cell>
          <cell r="D1706" t="str">
            <v>|CUSTO TOTAL</v>
          </cell>
        </row>
        <row r="1707">
          <cell r="A1707" t="str">
            <v>ÍNCULO.....:</v>
          </cell>
          <cell r="B1707" t="str">
            <v>NACIONAL CAIXA</v>
          </cell>
        </row>
        <row r="1709">
          <cell r="A1709">
            <v>68560</v>
          </cell>
          <cell r="B1709" t="str">
            <v>PILAR MADEIRA DE LEI</v>
          </cell>
        </row>
        <row r="1710">
          <cell r="A1710" t="str">
            <v>68560/001</v>
          </cell>
          <cell r="B1710" t="str">
            <v>PILAR MADEIRA DE LEI 15X15X100CM COLOCADO, INCLUSIVE BASE CONCRETO</v>
          </cell>
          <cell r="C1710" t="str">
            <v>M</v>
          </cell>
          <cell r="D1710">
            <v>68.19</v>
          </cell>
        </row>
        <row r="1711">
          <cell r="A1711">
            <v>71623</v>
          </cell>
          <cell r="B1711" t="str">
            <v>CHAPIM DE CONCRETO APARENTE COM ACABAMENTO DESEMPENADO, FORMA DE COMPE</v>
          </cell>
          <cell r="C1711" t="str">
            <v>M</v>
          </cell>
          <cell r="D1711">
            <v>15.55</v>
          </cell>
        </row>
        <row r="1712">
          <cell r="B1712" t="str">
            <v>NSADO PLASTIFICADO (MADEIRIT ) DE 14 X 10 CM, FUNDIDO NO LOCAL.</v>
          </cell>
        </row>
        <row r="1713">
          <cell r="A1713" t="str">
            <v>IMPE</v>
          </cell>
          <cell r="B1713" t="str">
            <v>IMPERMEABILIZACOES E PROTECOES DIVERSAS</v>
          </cell>
        </row>
        <row r="1714">
          <cell r="A1714">
            <v>138</v>
          </cell>
          <cell r="B1714" t="str">
            <v>IMPERMEABILIZACAO COM ARGAMASSA</v>
          </cell>
        </row>
        <row r="1715">
          <cell r="A1715">
            <v>5968</v>
          </cell>
          <cell r="B1715" t="str">
            <v>IMPERMEABILIZACAO BASE ALVENARIA E=2CM C/ARGAMASSA CIMENTO/AREIA 1:3 C</v>
          </cell>
          <cell r="C1715" t="str">
            <v>M2</v>
          </cell>
          <cell r="D1715">
            <v>16.54</v>
          </cell>
        </row>
        <row r="1716">
          <cell r="B1716" t="str">
            <v>/IMPERMEABILIANTE PEGA NORMAL</v>
          </cell>
        </row>
        <row r="1717">
          <cell r="A1717">
            <v>6130</v>
          </cell>
          <cell r="B1717" t="str">
            <v>IMPERMEABILIZACAO PISOS C/ARG CIM/AREIA 1:4 C/IMPERMEABILIZANTE E=2,5C</v>
          </cell>
          <cell r="C1717" t="str">
            <v>M2</v>
          </cell>
          <cell r="D1717">
            <v>10.84</v>
          </cell>
        </row>
        <row r="1718">
          <cell r="B1718" t="str">
            <v>M</v>
          </cell>
        </row>
        <row r="1719">
          <cell r="A1719">
            <v>23711</v>
          </cell>
          <cell r="B1719" t="str">
            <v>IMPERMEABILIZACAO RIGIDA C/ARG. CIM/AREIA + IMPERMEABILIZANTE</v>
          </cell>
        </row>
        <row r="1720">
          <cell r="A1720" t="str">
            <v>23711/001</v>
          </cell>
          <cell r="B1720" t="str">
            <v>IMPERMEABILIZACAO C/ARG. RIGIDA CIM/AREIA 1:3 E=2,0CM + VEDACIT</v>
          </cell>
          <cell r="C1720" t="str">
            <v>M2</v>
          </cell>
          <cell r="D1720">
            <v>16.54</v>
          </cell>
        </row>
        <row r="1721">
          <cell r="A1721" t="str">
            <v>23711/002</v>
          </cell>
          <cell r="B1721" t="str">
            <v>IMPERMEABILIZACAO C/ARG. RIGIDA CIM/AREIA 1:3 E=2,5CM + VEDACIT</v>
          </cell>
          <cell r="C1721" t="str">
            <v>M2</v>
          </cell>
          <cell r="D1721">
            <v>21.36</v>
          </cell>
        </row>
        <row r="1722">
          <cell r="A1722">
            <v>141</v>
          </cell>
          <cell r="B1722" t="str">
            <v>IMPERMEABILIZACAO COM MANTA</v>
          </cell>
        </row>
        <row r="1723">
          <cell r="A1723">
            <v>24758</v>
          </cell>
          <cell r="B1723" t="str">
            <v>IMPERMEABILIZACAO C/MANTA TORODIM 4MM</v>
          </cell>
        </row>
        <row r="1724">
          <cell r="A1724" t="str">
            <v>24758/001</v>
          </cell>
          <cell r="B1724" t="str">
            <v>IMPERMEABILIZACAO C/MANTA TORODIM 4MM-NAO INCLUI REGULARIZACAO DE BASE</v>
          </cell>
          <cell r="C1724" t="str">
            <v>M2</v>
          </cell>
          <cell r="D1724">
            <v>29.45</v>
          </cell>
        </row>
        <row r="1725">
          <cell r="B1725" t="str">
            <v>NAO INCLUI PROTECAO MECANICA</v>
          </cell>
        </row>
        <row r="1726">
          <cell r="A1726">
            <v>68053</v>
          </cell>
          <cell r="B1726" t="str">
            <v>IMPERMEABILIZACAO C/LONA PLASTICA</v>
          </cell>
          <cell r="C1726" t="str">
            <v>M2</v>
          </cell>
          <cell r="D1726">
            <v>1.79</v>
          </cell>
        </row>
        <row r="1727">
          <cell r="A1727">
            <v>71416</v>
          </cell>
          <cell r="B1727" t="str">
            <v>ESTABILIZAÇÃO DE SOLO COM GEOMEMBRANA</v>
          </cell>
        </row>
        <row r="1728">
          <cell r="A1728" t="str">
            <v>71416/001</v>
          </cell>
          <cell r="B1728" t="str">
            <v>GEOMEMBRANA PEAD LISA E=2MM. FORNECIMENTO E COLOCAÇÃO.</v>
          </cell>
          <cell r="C1728" t="str">
            <v>M2</v>
          </cell>
          <cell r="D1728">
            <v>17.600000000000001</v>
          </cell>
        </row>
        <row r="1729">
          <cell r="A1729">
            <v>71418</v>
          </cell>
          <cell r="B1729" t="str">
            <v>MANTA GEOTEXTIL TP BIDIM</v>
          </cell>
        </row>
        <row r="1730">
          <cell r="A1730" t="str">
            <v>71418/001</v>
          </cell>
          <cell r="B1730" t="str">
            <v>MANTA GEOTEXTIL TIPO BIDIM-OP 30</v>
          </cell>
          <cell r="C1730" t="str">
            <v>M2</v>
          </cell>
          <cell r="D1730">
            <v>15.53</v>
          </cell>
        </row>
        <row r="1731">
          <cell r="A1731">
            <v>143</v>
          </cell>
          <cell r="B1731" t="str">
            <v>IMPERMEABILIZACAO COM PAPELAO ALCATROADO</v>
          </cell>
        </row>
        <row r="1732">
          <cell r="A1732">
            <v>24164</v>
          </cell>
          <cell r="B1732" t="str">
            <v>PAPEL BETUMINOSO</v>
          </cell>
        </row>
        <row r="1733">
          <cell r="A1733" t="str">
            <v>24164/001</v>
          </cell>
          <cell r="B1733" t="str">
            <v>PAPEL BETUMINOSO KRAFT</v>
          </cell>
          <cell r="C1733" t="str">
            <v>M2</v>
          </cell>
          <cell r="D1733">
            <v>13</v>
          </cell>
        </row>
        <row r="1734">
          <cell r="A1734">
            <v>144</v>
          </cell>
          <cell r="B1734" t="str">
            <v>IMPERMEABILIZACAO COM CIMENTO CRISTALIZADO</v>
          </cell>
        </row>
        <row r="1735">
          <cell r="A1735">
            <v>68595</v>
          </cell>
          <cell r="B1735" t="str">
            <v>CIMENTO ESPECIAL CRISTALIZANTE DENVERLIT C/EMULSAO ADESIVA DENVERFIX -</v>
          </cell>
        </row>
        <row r="1736">
          <cell r="B1736" t="str">
            <v>DENVER-1 DEMAO P/SUB SOLO/BALDRAMES/GALERIAS/JARDINEIRAS/ETC</v>
          </cell>
        </row>
        <row r="1737">
          <cell r="A1737" t="str">
            <v>CÓDIGO</v>
          </cell>
          <cell r="B1737" t="str">
            <v>|D E S C R I Ç Ã O                                                   |UN</v>
          </cell>
          <cell r="C1737" t="str">
            <v>IDADE</v>
          </cell>
          <cell r="D1737" t="str">
            <v>|CUSTO TOTAL</v>
          </cell>
        </row>
        <row r="1738">
          <cell r="A1738" t="str">
            <v>ÍNCULO.....:</v>
          </cell>
          <cell r="B1738" t="str">
            <v>NACIONAL CAIXA</v>
          </cell>
        </row>
        <row r="1740">
          <cell r="A1740" t="str">
            <v>68595/001</v>
          </cell>
          <cell r="B1740" t="str">
            <v>CIMENTO ESPECIAL CRISTALIZANTE DENVERLIT C/EMULSAO ADESIVA DENVERFIX -</v>
          </cell>
          <cell r="C1740" t="str">
            <v>M2</v>
          </cell>
          <cell r="D1740">
            <v>11.7</v>
          </cell>
        </row>
        <row r="1741">
          <cell r="B1741" t="str">
            <v>DENVER-1 DEMAO P/SUB SOLO/BALDRAMES/GALERIAS/JARDINEIRAS/ETC</v>
          </cell>
        </row>
        <row r="1742">
          <cell r="A1742" t="str">
            <v>68595/002</v>
          </cell>
          <cell r="B1742" t="str">
            <v>CIMENTO ESPECIAL CRISTALIZANTE DENVERLIT C/EMULSAO ADESIVA DENVERFIX -</v>
          </cell>
          <cell r="C1742" t="str">
            <v>M2</v>
          </cell>
          <cell r="D1742">
            <v>35.119999999999997</v>
          </cell>
        </row>
        <row r="1743">
          <cell r="B1743" t="str">
            <v>DENVER-3 DEMAOS P/SUBSOLO/BALDRAMES/GALERIAS/JARDINEIRAS/ETC</v>
          </cell>
        </row>
        <row r="1744">
          <cell r="A1744" t="str">
            <v>68595/003</v>
          </cell>
          <cell r="B1744" t="str">
            <v>PO CRISTALIZANTE P2/ADITIVO PEGA RAPIDA P1/SELADOR - HEYDI P/AREA SUJE</v>
          </cell>
          <cell r="C1744" t="str">
            <v>M2</v>
          </cell>
          <cell r="D1744">
            <v>35.619999999999997</v>
          </cell>
        </row>
        <row r="1745">
          <cell r="B1745" t="str">
            <v>ITA A PRESSAO LENCOL FREATICO - SUBSOLO/CISTERNA/PISCINA/ETC</v>
          </cell>
        </row>
        <row r="1746">
          <cell r="A1746" t="str">
            <v>68595/004</v>
          </cell>
          <cell r="B1746" t="str">
            <v>CIMENTO ESPECIAL CRISTALIZANTE K11/EMULSAO ADESIVA KZ - HEYDI P/ESTRUT</v>
          </cell>
          <cell r="C1746" t="str">
            <v>M2</v>
          </cell>
          <cell r="D1746">
            <v>13.04</v>
          </cell>
        </row>
        <row r="1747">
          <cell r="B1747" t="str">
            <v>URA ENTERRADA - BALDRAME</v>
          </cell>
        </row>
        <row r="1748">
          <cell r="A1748" t="str">
            <v>68595/005</v>
          </cell>
          <cell r="B1748" t="str">
            <v>CIMENTO ESPECIAL CRISTALIZANTE K11/EMULSAO ADESIVA KZ - HEYDI P/ESTRUT</v>
          </cell>
          <cell r="C1748" t="str">
            <v>M2</v>
          </cell>
          <cell r="D1748">
            <v>22.68</v>
          </cell>
        </row>
        <row r="1749">
          <cell r="B1749" t="str">
            <v>URA ENTERRADA - CISTERNA/PISCINA ATE PROFUNDIDADE DE 7,0M</v>
          </cell>
        </row>
        <row r="1750">
          <cell r="A1750">
            <v>145</v>
          </cell>
          <cell r="B1750" t="str">
            <v>IMPERMEABILIZACAO BETUMINOSA C/EMULSAO ASFALTICA E ACRILICA</v>
          </cell>
        </row>
        <row r="1751">
          <cell r="A1751">
            <v>68468</v>
          </cell>
          <cell r="B1751" t="str">
            <v>IMPERMEAB. DE FUNDACOES/BALDRAMES/MUROS DE ARRIMO/ALICERCES E REVEST.</v>
          </cell>
        </row>
        <row r="1752">
          <cell r="B1752" t="str">
            <v>EM CONTATO C/SOLO - UTILIZ. TINTA BETUMINOSA TIPO NEUTROLIN / 2DEMAOS</v>
          </cell>
        </row>
        <row r="1753">
          <cell r="A1753" t="str">
            <v>68468/001</v>
          </cell>
          <cell r="B1753" t="str">
            <v>IMPERMEAB. DE FUNDACOES/BALDRAMES/MUROS DE ARRIMO/ALICERCES E REVEST.</v>
          </cell>
          <cell r="C1753" t="str">
            <v>M2</v>
          </cell>
          <cell r="D1753">
            <v>3.65</v>
          </cell>
        </row>
        <row r="1754">
          <cell r="B1754" t="str">
            <v>EM CONTATO C/SOLO - UTILIZ. TINTA BETUMINOSA TIPO NEUTROLIN / 2DEMAOS</v>
          </cell>
        </row>
        <row r="1755">
          <cell r="A1755">
            <v>68507</v>
          </cell>
          <cell r="B1755" t="str">
            <v>IMPERMEABILIZACAO CALHAS/LAJES DESCOBERTAS</v>
          </cell>
        </row>
        <row r="1756">
          <cell r="A1756" t="str">
            <v>68507/001</v>
          </cell>
          <cell r="B1756" t="str">
            <v>IMPERMEABILIZACAO CALHAS/LAJES DESCOBERTAS C/3 DEMAOS VEDAPREN PRETO</v>
          </cell>
          <cell r="C1756" t="str">
            <v>M2</v>
          </cell>
          <cell r="D1756">
            <v>16.09</v>
          </cell>
        </row>
        <row r="1757">
          <cell r="A1757">
            <v>68508</v>
          </cell>
          <cell r="B1757" t="str">
            <v>IMPERMEABILIZACAO DE AREA MOLHADA</v>
          </cell>
        </row>
        <row r="1758">
          <cell r="A1758" t="str">
            <v>68508/001</v>
          </cell>
          <cell r="B1758" t="str">
            <v>IMPERMEABILIZACAO DE AREA MOLHADA 3 KG/M2, 3 DEMAOS VEDAPREN PRETO</v>
          </cell>
          <cell r="C1758" t="str">
            <v>M2</v>
          </cell>
          <cell r="D1758">
            <v>25.4</v>
          </cell>
        </row>
        <row r="1759">
          <cell r="B1759" t="str">
            <v>ESTRUTURADO C/ VEU DE POLIESTER.</v>
          </cell>
        </row>
        <row r="1760">
          <cell r="A1760">
            <v>68596</v>
          </cell>
          <cell r="B1760" t="str">
            <v>IMPERMEABILIZACAO FLEXIVEL</v>
          </cell>
        </row>
        <row r="1761">
          <cell r="A1761" t="str">
            <v>68596/001</v>
          </cell>
          <cell r="B1761" t="str">
            <v>IMPERMEABILIZANTE FLEXIVEL BASE ELASTOMERO - IGOFLEX PRETO - SIKA - 3</v>
          </cell>
          <cell r="C1761" t="str">
            <v>M2</v>
          </cell>
          <cell r="D1761">
            <v>27.82</v>
          </cell>
        </row>
        <row r="1762">
          <cell r="B1762" t="str">
            <v>DEMAOS S/TELA P/MARQUISE/TERRACO/CALHA/LAJE/JARDINEIRA/AREA FRIA</v>
          </cell>
        </row>
        <row r="1763">
          <cell r="A1763" t="str">
            <v>68596/002</v>
          </cell>
          <cell r="B1763" t="str">
            <v>IMPERMEABILIZANTE FLEXIVEL BASE ACRILICA  - IGOFLEX BRANCO - SIKA - 6</v>
          </cell>
          <cell r="C1763" t="str">
            <v>M2</v>
          </cell>
          <cell r="D1763">
            <v>130.69999999999999</v>
          </cell>
        </row>
        <row r="1764">
          <cell r="B1764" t="str">
            <v>DEMAOS S/TELA P/LAJE/CALHA/JARDINEIRA/MARQUISE</v>
          </cell>
        </row>
        <row r="1765">
          <cell r="A1765" t="str">
            <v>68596/003</v>
          </cell>
          <cell r="B1765" t="str">
            <v>IMPERMEABILIZAÇÃO Á BASE DE PINTURA ASFÁLTICA (HIDRO -ASFALTO) COM CON</v>
          </cell>
          <cell r="C1765" t="str">
            <v>M2</v>
          </cell>
          <cell r="D1765">
            <v>4.4400000000000004</v>
          </cell>
        </row>
        <row r="1766">
          <cell r="B1766" t="str">
            <v>SUMO DE 1,20 KG / M2, EM SUPERFÍCIE LISA DE PEQUENAS DIMENSÕES, COMO M</v>
          </cell>
        </row>
        <row r="1767">
          <cell r="B1767" t="str">
            <v>ARQUISES, BANHEIROS, ETC...</v>
          </cell>
        </row>
        <row r="1768">
          <cell r="A1768" t="str">
            <v>CÓDIGO</v>
          </cell>
          <cell r="B1768" t="str">
            <v>|D E S C R I Ç Ã O                                                   |UN</v>
          </cell>
          <cell r="C1768" t="str">
            <v>IDADE</v>
          </cell>
          <cell r="D1768" t="str">
            <v>|CUSTO TOTAL</v>
          </cell>
        </row>
        <row r="1769">
          <cell r="A1769" t="str">
            <v>ÍNCULO.....:</v>
          </cell>
          <cell r="B1769" t="str">
            <v>NACIONAL CAIXA</v>
          </cell>
        </row>
        <row r="1771">
          <cell r="A1771">
            <v>147</v>
          </cell>
          <cell r="B1771" t="str">
            <v>IMPERMEABILIZACAO COM MASTIQUE</v>
          </cell>
        </row>
        <row r="1772">
          <cell r="A1772">
            <v>24173</v>
          </cell>
          <cell r="B1772" t="str">
            <v>IMPERMEABILIZACAO DE LAJES</v>
          </cell>
        </row>
        <row r="1773">
          <cell r="A1773" t="str">
            <v>24173/001</v>
          </cell>
          <cell r="B1773" t="str">
            <v>IMPERM. LAJES SUPERIOR C/MASTIQUE BETUMINOSO A FRIO</v>
          </cell>
          <cell r="C1773" t="str">
            <v>M2</v>
          </cell>
          <cell r="D1773">
            <v>64.27</v>
          </cell>
        </row>
        <row r="1774">
          <cell r="A1774">
            <v>56949</v>
          </cell>
          <cell r="B1774" t="str">
            <v>JUNTA DE DILATACAO</v>
          </cell>
        </row>
        <row r="1775">
          <cell r="A1775" t="str">
            <v>56949/001</v>
          </cell>
          <cell r="B1775" t="str">
            <v>JUNTA DE DILATACAO COM SIKAFLEX 1A.</v>
          </cell>
          <cell r="C1775" t="str">
            <v>M</v>
          </cell>
          <cell r="D1775">
            <v>17.649999999999999</v>
          </cell>
        </row>
        <row r="1776">
          <cell r="A1776">
            <v>71686</v>
          </cell>
          <cell r="B1776" t="str">
            <v>CONSERVACAO DE CALHAS DE CONCRETO - PAR</v>
          </cell>
        </row>
        <row r="1777">
          <cell r="A1777" t="str">
            <v>71686/001</v>
          </cell>
          <cell r="B1777" t="str">
            <v>IMPERMEABILIZACAO CALHAS DE CONCRETO C/MASTIQUE BETUMINOSO</v>
          </cell>
          <cell r="C1777" t="str">
            <v>M</v>
          </cell>
          <cell r="D1777">
            <v>19.18</v>
          </cell>
        </row>
        <row r="1778">
          <cell r="A1778">
            <v>150</v>
          </cell>
          <cell r="B1778" t="str">
            <v>PROTECAO DE SUPERFICIE COM ARGAMASSA</v>
          </cell>
        </row>
        <row r="1779">
          <cell r="A1779">
            <v>24225</v>
          </cell>
          <cell r="B1779" t="str">
            <v>PROTECAO MECANICA DE SUPERFICIES IMPERMEABILIZADAS</v>
          </cell>
        </row>
        <row r="1780">
          <cell r="A1780" t="str">
            <v>24225/001</v>
          </cell>
          <cell r="B1780" t="str">
            <v>CAMADA DE PROTECAO C/ARG. CIM/AREIA PENEIRADA 1:3 E=1,5CM</v>
          </cell>
          <cell r="C1780" t="str">
            <v>M2</v>
          </cell>
          <cell r="D1780">
            <v>10.5</v>
          </cell>
        </row>
        <row r="1781">
          <cell r="A1781">
            <v>68510</v>
          </cell>
          <cell r="B1781" t="str">
            <v>PROTECAO C/ ARGAMASSA CIM/AREIA GROSSA TRACO 1:4,ESP.=2CM</v>
          </cell>
        </row>
        <row r="1782">
          <cell r="A1782" t="str">
            <v>68510/001</v>
          </cell>
          <cell r="B1782" t="str">
            <v>PROTECAO C/ ARGAMASSA CIM/AREIA GROSSA TRACO 1:4,ESP.=2CM</v>
          </cell>
          <cell r="C1782" t="str">
            <v>M2</v>
          </cell>
          <cell r="D1782">
            <v>7.28</v>
          </cell>
        </row>
        <row r="1783">
          <cell r="A1783" t="str">
            <v>INEL</v>
          </cell>
          <cell r="B1783" t="str">
            <v>INSTALACAO ELETRICA/ELETRIFICACAO E ILUMINACAO EXTERNA</v>
          </cell>
        </row>
        <row r="1784">
          <cell r="A1784">
            <v>165</v>
          </cell>
          <cell r="B1784" t="str">
            <v>ELETRODUTOS/CALHAS PARA LEITO DE CABOS</v>
          </cell>
        </row>
        <row r="1785">
          <cell r="A1785">
            <v>10299</v>
          </cell>
          <cell r="B1785" t="str">
            <v>FORN/ASSENT. ELETRODUTO PVC ROSCA 25 MM (1")</v>
          </cell>
        </row>
        <row r="1786">
          <cell r="A1786" t="str">
            <v>10299/001</v>
          </cell>
          <cell r="B1786" t="str">
            <v>FORN/ASSENT. ELETRODUTO PVC ROSCA 25 MM</v>
          </cell>
          <cell r="C1786" t="str">
            <v>M</v>
          </cell>
          <cell r="D1786">
            <v>6.99</v>
          </cell>
        </row>
        <row r="1787">
          <cell r="A1787">
            <v>40728</v>
          </cell>
          <cell r="B1787" t="str">
            <v>FORN./ASSENTAMENTO TUBO F.G. DN 1/2 POL. COM LUVAS E UNIÃO</v>
          </cell>
          <cell r="C1787" t="str">
            <v>M</v>
          </cell>
          <cell r="D1787">
            <v>38.049999999999997</v>
          </cell>
        </row>
        <row r="1788">
          <cell r="A1788">
            <v>40802</v>
          </cell>
          <cell r="B1788" t="str">
            <v>FORN/ASSENT. ELETRODUTO PVC ROSC. 1 POL</v>
          </cell>
          <cell r="C1788" t="str">
            <v>M</v>
          </cell>
          <cell r="D1788">
            <v>7.46</v>
          </cell>
        </row>
        <row r="1789">
          <cell r="A1789">
            <v>55858</v>
          </cell>
          <cell r="B1789" t="str">
            <v>FORN/ASSENT. ELETRODUTO FERRO LI ESMALT. 3/4 POL</v>
          </cell>
          <cell r="C1789" t="str">
            <v>M</v>
          </cell>
          <cell r="D1789">
            <v>12.2</v>
          </cell>
        </row>
        <row r="1790">
          <cell r="A1790">
            <v>55859</v>
          </cell>
          <cell r="B1790" t="str">
            <v>FORN/ASSENT. ELETRODUTO FERRO LI ESMALT. 1 POL</v>
          </cell>
          <cell r="C1790" t="str">
            <v>M</v>
          </cell>
          <cell r="D1790">
            <v>14.75</v>
          </cell>
        </row>
        <row r="1791">
          <cell r="A1791">
            <v>55860</v>
          </cell>
          <cell r="B1791" t="str">
            <v>FORN/ASSENT. ELETRODUTO FERRO LI ESMALT. 1 1/2 POL</v>
          </cell>
          <cell r="C1791" t="str">
            <v>M</v>
          </cell>
          <cell r="D1791">
            <v>23.07</v>
          </cell>
        </row>
        <row r="1792">
          <cell r="A1792">
            <v>55861</v>
          </cell>
          <cell r="B1792" t="str">
            <v>FORN/ASSENT. ELETRODUTO FERRO LI ESMALT. 2 POL</v>
          </cell>
          <cell r="C1792" t="str">
            <v>M</v>
          </cell>
          <cell r="D1792">
            <v>28.55</v>
          </cell>
        </row>
        <row r="1793">
          <cell r="A1793">
            <v>55862</v>
          </cell>
          <cell r="B1793" t="str">
            <v>FORN/ASSENT. ELETRODUTO FERRO LI ESMALT. 4 POL</v>
          </cell>
          <cell r="C1793" t="str">
            <v>M</v>
          </cell>
          <cell r="D1793">
            <v>74.489999999999995</v>
          </cell>
        </row>
        <row r="1794">
          <cell r="A1794">
            <v>55865</v>
          </cell>
          <cell r="B1794" t="str">
            <v>FORN/ASSENT. ELETRODUTO PVC ROSC, 1 1/2 POL</v>
          </cell>
          <cell r="C1794" t="str">
            <v>M</v>
          </cell>
          <cell r="D1794">
            <v>13.51</v>
          </cell>
        </row>
        <row r="1795">
          <cell r="A1795">
            <v>55866</v>
          </cell>
          <cell r="B1795" t="str">
            <v>FORN/ASSENT. ELETRODUTO PVC ROSC. 2 POL</v>
          </cell>
          <cell r="C1795" t="str">
            <v>M</v>
          </cell>
          <cell r="D1795">
            <v>16.41</v>
          </cell>
        </row>
        <row r="1796">
          <cell r="A1796">
            <v>55867</v>
          </cell>
          <cell r="B1796" t="str">
            <v>FORN/ASSENT. ELETRODUTO PVC ROSC. 3 POL</v>
          </cell>
          <cell r="C1796" t="str">
            <v>M</v>
          </cell>
          <cell r="D1796">
            <v>31.2</v>
          </cell>
        </row>
        <row r="1797">
          <cell r="A1797">
            <v>55868</v>
          </cell>
          <cell r="B1797" t="str">
            <v>FORN/ASSENT. ELETRODUTO PVC ROSC. 4 POL</v>
          </cell>
          <cell r="C1797" t="str">
            <v>M</v>
          </cell>
          <cell r="D1797">
            <v>43.19</v>
          </cell>
        </row>
        <row r="1798">
          <cell r="A1798">
            <v>68637</v>
          </cell>
          <cell r="B1798" t="str">
            <v>ELETRODUTO PVC ROSCAVEL 50 MM (1 1/2") C/2 CABOS CCI 50-10 INCL CONEXO</v>
          </cell>
        </row>
        <row r="1799">
          <cell r="A1799" t="str">
            <v>CÓDIGO</v>
          </cell>
          <cell r="B1799" t="str">
            <v>|D E S C R I Ç Ã O                                                   |UN</v>
          </cell>
          <cell r="C1799" t="str">
            <v>IDADE</v>
          </cell>
          <cell r="D1799" t="str">
            <v>|CUSTO TOTAL</v>
          </cell>
        </row>
        <row r="1800">
          <cell r="A1800" t="str">
            <v>ÍNCULO.....:</v>
          </cell>
          <cell r="B1800" t="str">
            <v>NACIONAL CAIXA</v>
          </cell>
        </row>
        <row r="1802">
          <cell r="A1802" t="str">
            <v>68637/001</v>
          </cell>
          <cell r="B1802" t="str">
            <v>ROSCAVEL D = 3/4"</v>
          </cell>
          <cell r="C1802" t="str">
            <v>M</v>
          </cell>
          <cell r="D1802">
            <v>5.23</v>
          </cell>
        </row>
        <row r="1803">
          <cell r="A1803" t="str">
            <v>68637/002</v>
          </cell>
          <cell r="B1803" t="str">
            <v>PRUMADA ELETRICA C/ELETRODUTO PVC ROSCA 1", C/ 3#6MM2</v>
          </cell>
          <cell r="C1803" t="str">
            <v>M</v>
          </cell>
          <cell r="D1803">
            <v>14.73</v>
          </cell>
        </row>
        <row r="1804">
          <cell r="A1804" t="str">
            <v>68637/003</v>
          </cell>
          <cell r="B1804" t="str">
            <v>ELETRODUTO PVC ROSCAVEL 50 MM (1 1/2") C/2 CABOS CCI 50-10 INCL CONEXO</v>
          </cell>
          <cell r="C1804" t="str">
            <v>M</v>
          </cell>
          <cell r="D1804">
            <v>19.87</v>
          </cell>
        </row>
        <row r="1805">
          <cell r="A1805">
            <v>68688</v>
          </cell>
          <cell r="B1805" t="str">
            <v>ELETRODUTO PVC RIGIDO 1/2" APARENTE</v>
          </cell>
        </row>
        <row r="1806">
          <cell r="A1806" t="str">
            <v>68688/001</v>
          </cell>
          <cell r="B1806" t="str">
            <v>ELETRODUTO PVC RIGIDO 3/4" APARENTE</v>
          </cell>
          <cell r="C1806" t="str">
            <v>M</v>
          </cell>
          <cell r="D1806">
            <v>5.25</v>
          </cell>
        </row>
        <row r="1807">
          <cell r="A1807" t="str">
            <v>68688/002</v>
          </cell>
          <cell r="B1807" t="str">
            <v>ELETRODUTO PVC RIGIDO 1/2" APARENTE</v>
          </cell>
          <cell r="C1807" t="str">
            <v>M</v>
          </cell>
          <cell r="D1807">
            <v>4.7699999999999996</v>
          </cell>
        </row>
        <row r="1808">
          <cell r="A1808">
            <v>167</v>
          </cell>
          <cell r="B1808" t="str">
            <v>FIOS/CABOS</v>
          </cell>
        </row>
        <row r="1809">
          <cell r="A1809">
            <v>8257</v>
          </cell>
          <cell r="B1809" t="str">
            <v>CABO ISOLADO PVC 750V 240 MM2</v>
          </cell>
          <cell r="C1809" t="str">
            <v>M</v>
          </cell>
          <cell r="D1809">
            <v>117.62</v>
          </cell>
        </row>
        <row r="1810">
          <cell r="A1810">
            <v>24209</v>
          </cell>
          <cell r="B1810" t="str">
            <v>FORN/INSTAL FIO ISOLADO PVC 750V 6MM2</v>
          </cell>
        </row>
        <row r="1811">
          <cell r="A1811" t="str">
            <v>24209/001</v>
          </cell>
          <cell r="B1811" t="str">
            <v>FIO ISOLADO PVC 750V 6 MM2</v>
          </cell>
          <cell r="C1811" t="str">
            <v>M</v>
          </cell>
          <cell r="D1811">
            <v>2.94</v>
          </cell>
        </row>
        <row r="1812">
          <cell r="A1812">
            <v>24210</v>
          </cell>
          <cell r="B1812" t="str">
            <v>FORN/INSTAL FIO ISOLADO PVC 750V 10MM2</v>
          </cell>
        </row>
        <row r="1813">
          <cell r="A1813" t="str">
            <v>24210/001</v>
          </cell>
          <cell r="B1813" t="str">
            <v>FIO ISOLADO PVC 750V 10 MM2</v>
          </cell>
          <cell r="C1813" t="str">
            <v>M</v>
          </cell>
          <cell r="D1813">
            <v>3.95</v>
          </cell>
        </row>
        <row r="1814">
          <cell r="A1814">
            <v>55863</v>
          </cell>
          <cell r="B1814" t="str">
            <v>CABO ISOLADO PVC 750V 150 MM2</v>
          </cell>
          <cell r="C1814" t="str">
            <v>M</v>
          </cell>
          <cell r="D1814">
            <v>72.3</v>
          </cell>
        </row>
        <row r="1815">
          <cell r="A1815">
            <v>55869</v>
          </cell>
          <cell r="B1815" t="str">
            <v>FORN/INSTAL. FIO DUPLO FLEXIVEL 2 X 1,5 MM2</v>
          </cell>
          <cell r="C1815" t="str">
            <v>M</v>
          </cell>
          <cell r="D1815">
            <v>4.47</v>
          </cell>
        </row>
        <row r="1816">
          <cell r="A1816">
            <v>55870</v>
          </cell>
          <cell r="B1816" t="str">
            <v>FORN/INSTAL. CABO COBRE ISOLADO 50 MM2</v>
          </cell>
          <cell r="C1816" t="str">
            <v>M</v>
          </cell>
          <cell r="D1816">
            <v>29.17</v>
          </cell>
        </row>
        <row r="1817">
          <cell r="A1817">
            <v>55871</v>
          </cell>
          <cell r="B1817" t="str">
            <v>FORN/INSTAL. CABO COBRE ISOLADO 95 MM2</v>
          </cell>
          <cell r="C1817" t="str">
            <v>M</v>
          </cell>
          <cell r="D1817">
            <v>53.8</v>
          </cell>
        </row>
        <row r="1818">
          <cell r="A1818">
            <v>63485</v>
          </cell>
          <cell r="B1818" t="str">
            <v>FORN/INSTAL FIO ISOLADO PVC 750V 2,5MM2</v>
          </cell>
        </row>
        <row r="1819">
          <cell r="A1819" t="str">
            <v>63485/001</v>
          </cell>
          <cell r="B1819" t="str">
            <v>FIO ISOLADO PVC 750V 2,5 MM2</v>
          </cell>
          <cell r="C1819" t="str">
            <v>M</v>
          </cell>
          <cell r="D1819">
            <v>1.99</v>
          </cell>
        </row>
        <row r="1820">
          <cell r="A1820">
            <v>63486</v>
          </cell>
          <cell r="B1820" t="str">
            <v>FORN/INSTAL FIO ISOLADO PVC 750V 4MM2</v>
          </cell>
        </row>
        <row r="1821">
          <cell r="A1821" t="str">
            <v>63486/001</v>
          </cell>
          <cell r="B1821" t="str">
            <v>FIO ISOLADO PVC 750V 4 MM2</v>
          </cell>
          <cell r="C1821" t="str">
            <v>M</v>
          </cell>
          <cell r="D1821">
            <v>2.44</v>
          </cell>
        </row>
        <row r="1822">
          <cell r="A1822">
            <v>64626</v>
          </cell>
          <cell r="B1822" t="str">
            <v>FIO ISOLADO PVC 750V 1,5 MM2</v>
          </cell>
          <cell r="C1822" t="str">
            <v>M</v>
          </cell>
          <cell r="D1822">
            <v>1.69</v>
          </cell>
        </row>
        <row r="1823">
          <cell r="A1823">
            <v>168</v>
          </cell>
          <cell r="B1823" t="str">
            <v>CAIXAS</v>
          </cell>
        </row>
        <row r="1824">
          <cell r="A1824">
            <v>10404</v>
          </cell>
          <cell r="B1824" t="str">
            <v>CAIXA DE PASSAGEM EM ALVENARIA COM TAMPA DE CONCR</v>
          </cell>
        </row>
        <row r="1825">
          <cell r="A1825" t="str">
            <v>10404/001</v>
          </cell>
          <cell r="B1825" t="str">
            <v>CAIXA DE PASSAGEM EM ALVENARIA COM TAMPA CONCRETO 40X40X40</v>
          </cell>
          <cell r="C1825" t="str">
            <v>UN</v>
          </cell>
          <cell r="D1825">
            <v>43.77</v>
          </cell>
        </row>
        <row r="1826">
          <cell r="A1826">
            <v>68689</v>
          </cell>
          <cell r="B1826" t="str">
            <v>CONDULETE PVC TIPO "LL" 3/4"</v>
          </cell>
        </row>
        <row r="1827">
          <cell r="A1827" t="str">
            <v>68689/001</v>
          </cell>
          <cell r="B1827" t="str">
            <v>CONDULETES PVC TIPO "B" 3/4"</v>
          </cell>
          <cell r="C1827" t="str">
            <v>UN</v>
          </cell>
          <cell r="D1827">
            <v>10.64</v>
          </cell>
        </row>
        <row r="1828">
          <cell r="A1828" t="str">
            <v>68689/002</v>
          </cell>
          <cell r="B1828" t="str">
            <v>CONDULETE PVC TIPO "LL" 3/4"</v>
          </cell>
          <cell r="C1828" t="str">
            <v>UN</v>
          </cell>
          <cell r="D1828">
            <v>8.5399999999999991</v>
          </cell>
        </row>
        <row r="1829">
          <cell r="A1829" t="str">
            <v>68689/003</v>
          </cell>
          <cell r="B1829" t="str">
            <v>CONDULETE PVC TIPO "TB" 3/4"</v>
          </cell>
          <cell r="C1829" t="str">
            <v>UN</v>
          </cell>
          <cell r="D1829">
            <v>14.94</v>
          </cell>
        </row>
        <row r="1830">
          <cell r="A1830" t="str">
            <v>CÓDIGO</v>
          </cell>
          <cell r="B1830" t="str">
            <v>|D E S C R I Ç Ã O                                                   |UN</v>
          </cell>
          <cell r="C1830" t="str">
            <v>IDADE</v>
          </cell>
          <cell r="D1830" t="str">
            <v>|CUSTO TOTAL</v>
          </cell>
        </row>
        <row r="1831">
          <cell r="A1831" t="str">
            <v>ÍNCULO.....:</v>
          </cell>
          <cell r="B1831" t="str">
            <v>NACIONAL CAIXA</v>
          </cell>
        </row>
        <row r="1833">
          <cell r="A1833" t="str">
            <v>68689/004</v>
          </cell>
          <cell r="B1833" t="str">
            <v>CAIXA DE LIGAÇÃO EM ALUMÍNIO SILÍCIO, TIPO CONDULETES FORMATO "C", DIA</v>
          </cell>
          <cell r="C1833" t="str">
            <v>UN</v>
          </cell>
          <cell r="D1833">
            <v>10.24</v>
          </cell>
        </row>
        <row r="1834">
          <cell r="B1834" t="str">
            <v>M= 3/4". FORNECIMENTO E COLOCAÇÃO.</v>
          </cell>
        </row>
        <row r="1835">
          <cell r="A1835">
            <v>169</v>
          </cell>
          <cell r="B1835" t="str">
            <v>QUADROS/DISJUNTORES</v>
          </cell>
        </row>
        <row r="1836">
          <cell r="A1836">
            <v>10405</v>
          </cell>
          <cell r="B1836" t="str">
            <v>INSTALACAO DE QUADRO DE DISTRIBUICAO DE EMBUTIR</v>
          </cell>
        </row>
        <row r="1837">
          <cell r="B1837" t="str">
            <v>(QUADRA DESCOBERTA DO MET)</v>
          </cell>
        </row>
        <row r="1838">
          <cell r="A1838" t="str">
            <v>10405/001</v>
          </cell>
          <cell r="B1838" t="str">
            <v>INSTALACAO DE QUADRO DE DISTRIBUICAO DE EMBUTIR(QUADRA DESC)</v>
          </cell>
          <cell r="C1838" t="str">
            <v>UN</v>
          </cell>
          <cell r="D1838">
            <v>111.87</v>
          </cell>
        </row>
        <row r="1839">
          <cell r="A1839">
            <v>11748</v>
          </cell>
          <cell r="B1839" t="str">
            <v>ENTRADA SERVICO INDIVIDUAIS AEREAS E SUBSTACOES SIMPLIFICADAS PADRAO</v>
          </cell>
        </row>
        <row r="1840">
          <cell r="B1840" t="str">
            <v>CERJ E LIGHT</v>
          </cell>
        </row>
        <row r="1841">
          <cell r="A1841" t="str">
            <v>11748/001</v>
          </cell>
          <cell r="B1841" t="str">
            <v>ENTRADA SERV (PC) PD CERJ TRIF 1 MEDIDOR C/CARGA ATE 30KW C/CONCR COMP</v>
          </cell>
          <cell r="C1841" t="str">
            <v>UN</v>
          </cell>
          <cell r="D1841">
            <v>1564.44</v>
          </cell>
        </row>
        <row r="1842">
          <cell r="B1842" t="str">
            <v>LETO CABINE EM ALV C/PORTA CAIXA P/INSTAL DO MEDIDOR CAIXA CONCR P/ATE</v>
          </cell>
        </row>
        <row r="1843">
          <cell r="B1843" t="str">
            <v>RRAMENTO E DEMAIS MAT NECESSARIOS EXCL DISJUNTOR E FIO OU CABO DE ENTR</v>
          </cell>
        </row>
        <row r="1844">
          <cell r="B1844" t="str">
            <v>ADA OU SAIDA</v>
          </cell>
        </row>
        <row r="1845">
          <cell r="A1845">
            <v>23699</v>
          </cell>
          <cell r="B1845" t="str">
            <v>ENTRADA QUADRO GERAL CASA BOMBAS</v>
          </cell>
        </row>
        <row r="1846">
          <cell r="A1846" t="str">
            <v>23699/001</v>
          </cell>
          <cell r="B1846" t="str">
            <v>ENTRADA QUADRO GERAL CASA BOMBA PR5-2Q-T INCL LIGACAO PREDIAL</v>
          </cell>
          <cell r="C1846" t="str">
            <v>UN</v>
          </cell>
          <cell r="D1846">
            <v>12823.47</v>
          </cell>
        </row>
        <row r="1847">
          <cell r="A1847">
            <v>26323</v>
          </cell>
          <cell r="B1847" t="str">
            <v>QUADROS DE DISTRIBUICAO.</v>
          </cell>
        </row>
        <row r="1848">
          <cell r="A1848" t="str">
            <v>26323/001</v>
          </cell>
          <cell r="B1848" t="str">
            <v>QUADRO DISTR ENERG P/DISJ TERMO-MAGN UNIP P/INSTAL ATE 3DISJ</v>
          </cell>
          <cell r="C1848" t="str">
            <v>UN</v>
          </cell>
          <cell r="D1848">
            <v>36.81</v>
          </cell>
        </row>
        <row r="1849">
          <cell r="B1849" t="str">
            <v>SEM DISPOSITIVO PARA CHAVE GERAL C/PORTA E BARRAMENTO NEUTRO</v>
          </cell>
        </row>
        <row r="1850">
          <cell r="B1850" t="str">
            <v>FORNECIMENTO E COLOCACAO E COLOCACAO</v>
          </cell>
        </row>
        <row r="1851">
          <cell r="A1851" t="str">
            <v>26323/002</v>
          </cell>
          <cell r="B1851" t="str">
            <v>QUADRO DISTR ENERG P/DISJ TERMO-MAGN UNIP P/INSTAL ATE 6DISJ</v>
          </cell>
          <cell r="C1851" t="str">
            <v>UN</v>
          </cell>
          <cell r="D1851">
            <v>41.97</v>
          </cell>
        </row>
        <row r="1852">
          <cell r="B1852" t="str">
            <v>SEM DISPOSITIVO PARA CHAVE GERAL C/PORTA E BARRAMENTO NEUTRO</v>
          </cell>
        </row>
        <row r="1853">
          <cell r="B1853" t="str">
            <v>FORNECIMENTO E COLOCACAO</v>
          </cell>
        </row>
        <row r="1854">
          <cell r="A1854" t="str">
            <v>26323/003</v>
          </cell>
          <cell r="B1854" t="str">
            <v>QUADRO DISTR ENERG P/DISJ TERMO-MAGN UNIP P/INSTAL AT/12DISJ</v>
          </cell>
          <cell r="C1854" t="str">
            <v>UN</v>
          </cell>
          <cell r="D1854">
            <v>61.61</v>
          </cell>
        </row>
        <row r="1855">
          <cell r="B1855" t="str">
            <v>SEM DISPOSITIVO PARA CHAVE GERAL C/PORTA E BARRAMENTO NEUTRO</v>
          </cell>
        </row>
        <row r="1856">
          <cell r="B1856" t="str">
            <v>FORNECIMENTO E COLOCACAO</v>
          </cell>
        </row>
        <row r="1857">
          <cell r="A1857" t="str">
            <v>26323/004</v>
          </cell>
          <cell r="B1857" t="str">
            <v>QUADRO DISTR ENERG P/DISJ TERMO-MAGN UNIP P/INSTAL AT/18DISJ</v>
          </cell>
          <cell r="C1857" t="str">
            <v>UN</v>
          </cell>
          <cell r="D1857">
            <v>200.26</v>
          </cell>
        </row>
        <row r="1858">
          <cell r="B1858" t="str">
            <v>( DE EMBUTIR) C/DISPOSITIVO PARA CHAVE GERAL C/PORTA E BARRAMENTO</v>
          </cell>
        </row>
        <row r="1859">
          <cell r="B1859" t="str">
            <v>NEUTRO-FORNECIMENTO E COLOCACAO</v>
          </cell>
        </row>
        <row r="1860">
          <cell r="A1860" t="str">
            <v>26323/005</v>
          </cell>
          <cell r="B1860" t="str">
            <v>QUADRO DISTR ENERG P/DISJ TERMO-MAGN UNIP P/INSTAL AT/24DISJ</v>
          </cell>
          <cell r="C1860" t="str">
            <v>UN</v>
          </cell>
          <cell r="D1860">
            <v>234.65</v>
          </cell>
        </row>
        <row r="1861">
          <cell r="A1861" t="str">
            <v>CÓDIGO</v>
          </cell>
          <cell r="B1861" t="str">
            <v>|D E S C R I Ç Ã O                                                   |UN</v>
          </cell>
          <cell r="C1861" t="str">
            <v>IDADE</v>
          </cell>
          <cell r="D1861" t="str">
            <v>|CUSTO TOTAL</v>
          </cell>
        </row>
        <row r="1862">
          <cell r="A1862" t="str">
            <v>ÍNCULO.....:</v>
          </cell>
          <cell r="B1862" t="str">
            <v>NACIONAL CAIXA</v>
          </cell>
        </row>
        <row r="1864">
          <cell r="B1864" t="str">
            <v>(DE EMBUTIR) C/DISPOSITIVO PARA CHAVE GERAL C/PORTA E BARRAMENTO</v>
          </cell>
        </row>
        <row r="1865">
          <cell r="B1865" t="str">
            <v>NEUTRO E TRIFASICO -FORNECIMENTO E COLOCACAO</v>
          </cell>
        </row>
        <row r="1866">
          <cell r="A1866" t="str">
            <v>26323/006</v>
          </cell>
          <cell r="B1866" t="str">
            <v>QUADRO DISTR ENERG P/DISJ TERMO-MAGN UNIP P/INSTAL AT/32DISJ</v>
          </cell>
          <cell r="C1866" t="str">
            <v>UN</v>
          </cell>
          <cell r="D1866">
            <v>337.79</v>
          </cell>
        </row>
        <row r="1867">
          <cell r="B1867" t="str">
            <v>DE EMBUTIR C/DISPOSITIVO P/CHAVE GERAL C/PORTA E BARRAMENTO</v>
          </cell>
        </row>
        <row r="1868">
          <cell r="B1868" t="str">
            <v>NEUTRO E TRIFASICO -FORNECIMENTO E COLOCACAO</v>
          </cell>
        </row>
        <row r="1869">
          <cell r="A1869" t="str">
            <v>26323/007</v>
          </cell>
          <cell r="B1869" t="str">
            <v>QUADRO DISTR ENERG P/DISJ TERMO-MAGN UNIP P/INSTAL AT/40DISJ</v>
          </cell>
          <cell r="C1869" t="str">
            <v>UN</v>
          </cell>
          <cell r="D1869">
            <v>385.2</v>
          </cell>
        </row>
        <row r="1870">
          <cell r="B1870" t="str">
            <v>DE EMBUTIR C/DISPOSITIVO PARA CHAVE GERAL C/PORTA E BARRAMENTO</v>
          </cell>
        </row>
        <row r="1871">
          <cell r="B1871" t="str">
            <v>NEUTRO E TRIFASICO -FORNECIMENTO E COLOCACAO</v>
          </cell>
        </row>
        <row r="1872">
          <cell r="A1872" t="str">
            <v>26323/008</v>
          </cell>
          <cell r="B1872" t="str">
            <v>QUADRO DISTR ENERG P/DISJ TERMO-MAGN UNIP P/INSTAL AT/50DISJ</v>
          </cell>
          <cell r="C1872" t="str">
            <v>UN</v>
          </cell>
          <cell r="D1872">
            <v>513.05999999999995</v>
          </cell>
        </row>
        <row r="1873">
          <cell r="B1873" t="str">
            <v>DE EMBUTIR C/DISPOSITIVO P/CHAVE GERAL C/PORTA E BARRAMENTO</v>
          </cell>
        </row>
        <row r="1874">
          <cell r="B1874" t="str">
            <v>NEUTRO E TRIFASICO -FORNECIMENTO E COLOCACAO</v>
          </cell>
        </row>
        <row r="1875">
          <cell r="A1875">
            <v>26324</v>
          </cell>
          <cell r="B1875" t="str">
            <v>DISJUNTORES</v>
          </cell>
        </row>
        <row r="1876">
          <cell r="A1876" t="str">
            <v>26324/001</v>
          </cell>
          <cell r="B1876" t="str">
            <v>DISJUNTOR TERMOMAGNETICO UNIPOLAR 10 A 30A X 240V-FORN/COLOC</v>
          </cell>
          <cell r="C1876" t="str">
            <v>UN</v>
          </cell>
          <cell r="D1876">
            <v>8.0299999999999994</v>
          </cell>
        </row>
        <row r="1877">
          <cell r="A1877" t="str">
            <v>26324/002</v>
          </cell>
          <cell r="B1877" t="str">
            <v>DISJUNTOR TERMOMAGNETICO UNIPOLAR 35 A 50A X 240V-FORN/COLOC</v>
          </cell>
          <cell r="C1877" t="str">
            <v>UN</v>
          </cell>
          <cell r="D1877">
            <v>11.18</v>
          </cell>
        </row>
        <row r="1878">
          <cell r="A1878" t="str">
            <v>26324/003</v>
          </cell>
          <cell r="B1878" t="str">
            <v>DISJUNTOR TERMOMAGNETICO BIPOLAR 10 A 50A  X 240V-FORN/COLOC</v>
          </cell>
          <cell r="C1878" t="str">
            <v>UN</v>
          </cell>
          <cell r="D1878">
            <v>43.21</v>
          </cell>
        </row>
        <row r="1879">
          <cell r="A1879" t="str">
            <v>26324/004</v>
          </cell>
          <cell r="B1879" t="str">
            <v>DISJUNTOR TERMOMAGNETICO TRIPOLAR 10 A 50A X 240V-FORN/COLOC</v>
          </cell>
          <cell r="C1879" t="str">
            <v>UN</v>
          </cell>
          <cell r="D1879">
            <v>50.87</v>
          </cell>
        </row>
        <row r="1880">
          <cell r="A1880" t="str">
            <v>26324/005</v>
          </cell>
          <cell r="B1880" t="str">
            <v>DISJUNTOR TERMOMAGNETICO TRIPOLAR 60 A 100A X240V-FORN/COLOC</v>
          </cell>
          <cell r="C1880" t="str">
            <v>UN</v>
          </cell>
          <cell r="D1880">
            <v>71.94</v>
          </cell>
        </row>
        <row r="1881">
          <cell r="A1881" t="str">
            <v>26324/006</v>
          </cell>
          <cell r="B1881" t="str">
            <v>DISJUNTOR TERMOMAGNETICO TRIPOLAR 125 A 150AX240V-FORN/COLOC</v>
          </cell>
          <cell r="C1881" t="str">
            <v>UN</v>
          </cell>
          <cell r="D1881">
            <v>185.41</v>
          </cell>
        </row>
        <row r="1882">
          <cell r="A1882" t="str">
            <v>26324/007</v>
          </cell>
          <cell r="B1882" t="str">
            <v>DISJUNTOR TERMOMAGNETICO TRIPOLAR 250A X  240V-FORNEC/COLOC</v>
          </cell>
          <cell r="C1882" t="str">
            <v>UN</v>
          </cell>
          <cell r="D1882">
            <v>785.44</v>
          </cell>
        </row>
        <row r="1883">
          <cell r="A1883" t="str">
            <v>26324/008</v>
          </cell>
          <cell r="B1883" t="str">
            <v>DISJUNTOR TERMOMAGNETICO TRIPOLAR 300 A 400AX240V-FORN/COLOC</v>
          </cell>
          <cell r="C1883" t="str">
            <v>UN</v>
          </cell>
          <cell r="D1883">
            <v>1006.49</v>
          </cell>
        </row>
        <row r="1884">
          <cell r="A1884" t="str">
            <v>26324/009</v>
          </cell>
          <cell r="B1884" t="str">
            <v>DISJUNTOR TERMOMAGNETICO TRIPOLAR 500 A 600AX240V-FORN/COLOC</v>
          </cell>
          <cell r="C1884" t="str">
            <v>UN</v>
          </cell>
          <cell r="D1884">
            <v>2267.87</v>
          </cell>
        </row>
        <row r="1885">
          <cell r="A1885" t="str">
            <v>26324/010</v>
          </cell>
          <cell r="B1885" t="str">
            <v>DISJUNTOR TERMOMAGNETICO TRIPOLAR 175 A 225AX240V-FORN/COLOC</v>
          </cell>
          <cell r="C1885" t="str">
            <v>UN</v>
          </cell>
          <cell r="D1885">
            <v>602.51</v>
          </cell>
        </row>
        <row r="1886">
          <cell r="A1886">
            <v>57023</v>
          </cell>
          <cell r="B1886" t="str">
            <v>INSTALACAO DE DISJUNTOR TRIFASICO ATE 20 A (QUADRA</v>
          </cell>
        </row>
        <row r="1887">
          <cell r="B1887" t="str">
            <v>DESCOBERTA DO MET)</v>
          </cell>
        </row>
        <row r="1888">
          <cell r="A1888" t="str">
            <v>57023/001</v>
          </cell>
          <cell r="B1888" t="str">
            <v>INSTALACAO DE DISJUNTOR TRIFASICO ATE 20 A (QUADRA DESCOBER)</v>
          </cell>
          <cell r="C1888" t="str">
            <v>UN</v>
          </cell>
          <cell r="D1888">
            <v>49.99</v>
          </cell>
        </row>
        <row r="1889">
          <cell r="B1889" t="str">
            <v>DESCOBERTA DO MET)</v>
          </cell>
        </row>
        <row r="1890">
          <cell r="A1890">
            <v>68066</v>
          </cell>
          <cell r="B1890" t="str">
            <v>CAIXA DE PROTECAO PARA MEDIDOR MONOFASICO</v>
          </cell>
          <cell r="C1890" t="str">
            <v>UN</v>
          </cell>
          <cell r="D1890">
            <v>58.12</v>
          </cell>
        </row>
        <row r="1891">
          <cell r="A1891">
            <v>68444</v>
          </cell>
          <cell r="B1891" t="str">
            <v>ENTRADA SERV (PC) PD LIGHT/MONOF ATE 4,4KVA LIGACAO AEREA C/POSTE DE</v>
          </cell>
        </row>
        <row r="1892">
          <cell r="A1892" t="str">
            <v>CÓDIGO</v>
          </cell>
          <cell r="B1892" t="str">
            <v>|D E S C R I Ç Ã O                                                   |UN</v>
          </cell>
          <cell r="C1892" t="str">
            <v>IDADE</v>
          </cell>
          <cell r="D1892" t="str">
            <v>|CUSTO TOTAL</v>
          </cell>
        </row>
        <row r="1893">
          <cell r="A1893" t="str">
            <v>ÍNCULO.....:</v>
          </cell>
          <cell r="B1893" t="str">
            <v>NACIONAL CAIXA</v>
          </cell>
        </row>
        <row r="1895">
          <cell r="B1895" t="str">
            <v>CONCR COMPLETO QUADRO P/INSTAL DE MEDIDOR TP A-2 C/DISJUNTOR 1X40A</v>
          </cell>
        </row>
        <row r="1896">
          <cell r="B1896" t="str">
            <v>HASTE DE ATERRAMENTO E DEMAIS MAT NECESSARIOS EXCL FIO DE ENTRADA E</v>
          </cell>
        </row>
        <row r="1897">
          <cell r="B1897" t="str">
            <v>SAIDA</v>
          </cell>
        </row>
        <row r="1898">
          <cell r="A1898" t="str">
            <v>68444/001</v>
          </cell>
          <cell r="B1898" t="str">
            <v>ENTRADA SERV (PC) PD LIGHT/MONOF ATE 4,4KVA LIGACAO AEREA C/POSTE DE</v>
          </cell>
          <cell r="C1898" t="str">
            <v>UN</v>
          </cell>
          <cell r="D1898">
            <v>1008.03</v>
          </cell>
        </row>
        <row r="1899">
          <cell r="B1899" t="str">
            <v>CONCR COMPLETO QUADRO P/INSTAL DE MEDIDOR TP A-2 C/DISJUNTOR 1X40A</v>
          </cell>
        </row>
        <row r="1900">
          <cell r="B1900" t="str">
            <v>HASTE DE ATERRAMENTO E DEMAIS MAT NECESSARIOS EXCL FIO DE ENTRADA E</v>
          </cell>
        </row>
        <row r="1901">
          <cell r="B1901" t="str">
            <v>SAIDA</v>
          </cell>
        </row>
        <row r="1902">
          <cell r="A1902">
            <v>68479</v>
          </cell>
          <cell r="B1902" t="str">
            <v>PE-A.43 - QUADRO DE COMANDO E QUADRO DE MEDICAO</v>
          </cell>
        </row>
        <row r="1903">
          <cell r="A1903" t="str">
            <v>68479/001</v>
          </cell>
          <cell r="B1903" t="str">
            <v>QUADRO DE COMANDO E QUADRO DE MEDICAO</v>
          </cell>
          <cell r="C1903" t="str">
            <v>UN</v>
          </cell>
          <cell r="D1903">
            <v>208.31</v>
          </cell>
        </row>
        <row r="1904">
          <cell r="A1904">
            <v>68611</v>
          </cell>
          <cell r="B1904" t="str">
            <v>CAIXA PASSAGEM P/TELEFONE</v>
          </cell>
        </row>
        <row r="1905">
          <cell r="A1905" t="str">
            <v>68611/001</v>
          </cell>
          <cell r="B1905" t="str">
            <v>CAIXA PASSAGEM P/TELEFONE  10X 10X 5CM</v>
          </cell>
          <cell r="C1905" t="str">
            <v>UN</v>
          </cell>
          <cell r="D1905">
            <v>23.75</v>
          </cell>
        </row>
        <row r="1906">
          <cell r="A1906" t="str">
            <v>68611/002</v>
          </cell>
          <cell r="B1906" t="str">
            <v>CAIXA PASSAGEM P/TELEFONE  20X 20X12CM</v>
          </cell>
          <cell r="C1906" t="str">
            <v>UN</v>
          </cell>
          <cell r="D1906">
            <v>51.32</v>
          </cell>
        </row>
        <row r="1907">
          <cell r="A1907" t="str">
            <v>68611/003</v>
          </cell>
          <cell r="B1907" t="str">
            <v>CAIXA PASSAGEM P/TELEFONE  40X 40X12CM</v>
          </cell>
          <cell r="C1907" t="str">
            <v>UN</v>
          </cell>
          <cell r="D1907">
            <v>84.12</v>
          </cell>
        </row>
        <row r="1908">
          <cell r="A1908" t="str">
            <v>68611/004</v>
          </cell>
          <cell r="B1908" t="str">
            <v>CAIXA PASSAGEM P/TELEFONE  60X 60X12CM</v>
          </cell>
          <cell r="C1908" t="str">
            <v>UN</v>
          </cell>
          <cell r="D1908">
            <v>127.55</v>
          </cell>
        </row>
        <row r="1909">
          <cell r="A1909" t="str">
            <v>68611/005</v>
          </cell>
          <cell r="B1909" t="str">
            <v>CAIXA PASSAGEM P/TELEFONE  80X 80X15CM</v>
          </cell>
          <cell r="C1909" t="str">
            <v>UN</v>
          </cell>
          <cell r="D1909">
            <v>201.61</v>
          </cell>
        </row>
        <row r="1910">
          <cell r="A1910" t="str">
            <v>68611/006</v>
          </cell>
          <cell r="B1910" t="str">
            <v>CAIXA PASSAGEM P/TELEFONE 150X150X15CM</v>
          </cell>
          <cell r="C1910" t="str">
            <v>UN</v>
          </cell>
          <cell r="D1910">
            <v>732.86</v>
          </cell>
        </row>
        <row r="1911">
          <cell r="A1911">
            <v>68636</v>
          </cell>
          <cell r="B1911" t="str">
            <v>P/DISTRIBUICAO 4 CIRCUITOS INCLUSIVE ACESSORIOS</v>
          </cell>
        </row>
        <row r="1912">
          <cell r="A1912" t="str">
            <v>68636/001</v>
          </cell>
          <cell r="B1912" t="str">
            <v>QUADRO DE DISTRIBUICAO P/TELEFONE N.4 0,6X0,6X0,12M SEM ACESSORIOS EM</v>
          </cell>
          <cell r="C1912" t="str">
            <v>UN</v>
          </cell>
          <cell r="D1912">
            <v>131.01</v>
          </cell>
        </row>
        <row r="1913">
          <cell r="B1913" t="str">
            <v>CHAPA METALICA, PADRAO TELEBRAS</v>
          </cell>
        </row>
        <row r="1914">
          <cell r="A1914" t="str">
            <v>68636/002</v>
          </cell>
          <cell r="B1914" t="str">
            <v>QUADRO DE DISTRIBUICAO P/TELEFONE N.3 0,4X0,4X0,12M SEM ACESSORIOS EM</v>
          </cell>
          <cell r="C1914" t="str">
            <v>UN</v>
          </cell>
          <cell r="D1914">
            <v>90.33</v>
          </cell>
        </row>
        <row r="1915">
          <cell r="B1915" t="str">
            <v>CHAPA METALICA, PADRAO TELEBRAS</v>
          </cell>
        </row>
        <row r="1916">
          <cell r="A1916" t="str">
            <v>68636/003</v>
          </cell>
          <cell r="B1916" t="str">
            <v>QUADRO DE DISTRIBUICAO P/TELEFONE N.2 0,2X0,2X0,12M SEM ACESSORIOS EM</v>
          </cell>
          <cell r="C1916" t="str">
            <v>UN</v>
          </cell>
          <cell r="D1916">
            <v>55.88</v>
          </cell>
        </row>
        <row r="1917">
          <cell r="B1917" t="str">
            <v>CHAPA METALICA, PADRAO TELEBRAS</v>
          </cell>
        </row>
        <row r="1918">
          <cell r="A1918" t="str">
            <v>68636/004</v>
          </cell>
          <cell r="B1918" t="str">
            <v>P/DISTRIBUICAO 4 CIRCUITOS INCLUSIVE ACESSORIOS</v>
          </cell>
          <cell r="C1918" t="str">
            <v>UN</v>
          </cell>
          <cell r="D1918">
            <v>74.67</v>
          </cell>
        </row>
        <row r="1919">
          <cell r="A1919" t="str">
            <v>68636/005</v>
          </cell>
          <cell r="B1919" t="str">
            <v>QUADRO DE MEDICAO GERAL P/EDIFICIOS C/16 APTO EM CHAPA METALICA INCL</v>
          </cell>
          <cell r="C1919" t="str">
            <v>UN</v>
          </cell>
          <cell r="D1919">
            <v>675.21</v>
          </cell>
        </row>
        <row r="1920">
          <cell r="B1920" t="str">
            <v>DISJUNTORES E ATERRAMENTO</v>
          </cell>
        </row>
        <row r="1921">
          <cell r="A1921">
            <v>171</v>
          </cell>
          <cell r="B1921" t="str">
            <v>LUMINARIA INTERNA/BOCAL/LAMPADAS</v>
          </cell>
        </row>
        <row r="1922">
          <cell r="A1922">
            <v>26322</v>
          </cell>
          <cell r="B1922" t="str">
            <v>LUMINARIA INTERNA TP CALHA SOBREPOR</v>
          </cell>
        </row>
        <row r="1923">
          <cell r="A1923" t="str">
            <v>CÓDIGO</v>
          </cell>
          <cell r="B1923" t="str">
            <v>|D E S C R I Ç Ã O                                                   |UN</v>
          </cell>
          <cell r="C1923" t="str">
            <v>IDADE</v>
          </cell>
          <cell r="D1923" t="str">
            <v>|CUSTO TOTAL</v>
          </cell>
        </row>
        <row r="1924">
          <cell r="A1924" t="str">
            <v>ÍNCULO.....:</v>
          </cell>
          <cell r="B1924" t="str">
            <v>NACIONAL CAIXA</v>
          </cell>
        </row>
        <row r="1926">
          <cell r="A1926" t="str">
            <v>26322/001</v>
          </cell>
          <cell r="B1926" t="str">
            <v>LUMINARIA SOBREPOR TP CALHA C/REATOR PART RAPIDA LAMP 1X20W FLUORESCEN</v>
          </cell>
          <cell r="C1926" t="str">
            <v>UN</v>
          </cell>
          <cell r="D1926">
            <v>39.99</v>
          </cell>
        </row>
        <row r="1927">
          <cell r="B1927" t="str">
            <v>TE FIX EM LAJE OU FORRO - FORNECIMENTO E COLOCACAO</v>
          </cell>
        </row>
        <row r="1928">
          <cell r="A1928" t="str">
            <v>26322/002</v>
          </cell>
          <cell r="B1928" t="str">
            <v>LUMINARIA SOBREPOR TP CALHA C/REATOR PART RAPIDA LAMP 2X20W FLUORESCEN</v>
          </cell>
          <cell r="C1928" t="str">
            <v>UN</v>
          </cell>
          <cell r="D1928">
            <v>60.74</v>
          </cell>
        </row>
        <row r="1929">
          <cell r="B1929" t="str">
            <v>TE FIX EM LAJE OU FORRO - FORNECIMENTO E COLOCACAO</v>
          </cell>
        </row>
        <row r="1930">
          <cell r="A1930" t="str">
            <v>26322/003</v>
          </cell>
          <cell r="B1930" t="str">
            <v>LUMINARIA SOBREPOR TP CALHA C/REATOR PART RAPIDA LAMP 3X20W FLUORESCEN</v>
          </cell>
          <cell r="C1930" t="str">
            <v>UN</v>
          </cell>
          <cell r="D1930">
            <v>92.18</v>
          </cell>
        </row>
        <row r="1931">
          <cell r="B1931" t="str">
            <v>TE FIX EM LAJE OU FORRO - FORNECIMENTO E COLOCACAO</v>
          </cell>
        </row>
        <row r="1932">
          <cell r="A1932" t="str">
            <v>26322/004</v>
          </cell>
          <cell r="B1932" t="str">
            <v>LUMINARIA SOBREPOR TP CALHA C/REATOR PART RAPIDA LAMP 4X20W FLUORESCEN</v>
          </cell>
          <cell r="C1932" t="str">
            <v>UN</v>
          </cell>
          <cell r="D1932">
            <v>98.43</v>
          </cell>
        </row>
        <row r="1933">
          <cell r="B1933" t="str">
            <v>TE FIX EM LAJE OU FORRO - FORNECIMENTO E COLOCACAO</v>
          </cell>
        </row>
        <row r="1934">
          <cell r="A1934" t="str">
            <v>26322/005</v>
          </cell>
          <cell r="B1934" t="str">
            <v>LUMINARIA SOBREPOR TP CALHA C/REATOR PART RAPIDA LAMP 1X40W FLUORESCEN</v>
          </cell>
          <cell r="C1934" t="str">
            <v>UN</v>
          </cell>
          <cell r="D1934">
            <v>46.39</v>
          </cell>
        </row>
        <row r="1935">
          <cell r="B1935" t="str">
            <v>TE FIX EM LAJE OU FORRO - FORNECIMENTO E COLOCACAO</v>
          </cell>
        </row>
        <row r="1936">
          <cell r="A1936" t="str">
            <v>26322/006</v>
          </cell>
          <cell r="B1936" t="str">
            <v>LUMINARIA SOBREPOR TP CALHA C/REATOR PARTIDA RAPIDA E 2 LAMPADAS 40W</v>
          </cell>
          <cell r="C1936" t="str">
            <v>UN</v>
          </cell>
          <cell r="D1936">
            <v>65.319999999999993</v>
          </cell>
        </row>
        <row r="1937">
          <cell r="B1937" t="str">
            <v>FLUORESCENTE, FIXADA EM LAJE OU FORRO - FORNECIMENTO E COLOCACAO</v>
          </cell>
        </row>
        <row r="1938">
          <cell r="A1938" t="str">
            <v>26322/007</v>
          </cell>
          <cell r="B1938" t="str">
            <v>LUMINARIA SOBREPOR TP CALHA C/REATOR PART RAPIDA LAMP 3X40W FLUORESCEN</v>
          </cell>
          <cell r="C1938" t="str">
            <v>UN</v>
          </cell>
          <cell r="D1938">
            <v>90.88</v>
          </cell>
        </row>
        <row r="1939">
          <cell r="B1939" t="str">
            <v>TE FIX EM LAJE OU FORRO - FORNECIMENTO E COLOCACAO</v>
          </cell>
        </row>
        <row r="1940">
          <cell r="A1940" t="str">
            <v>26322/008</v>
          </cell>
          <cell r="B1940" t="str">
            <v>LUMINARIA SOBREPOR TP CALHA C/REATOR PART RAPIDA LAMP 4X40W FLUORESCEN</v>
          </cell>
          <cell r="C1940" t="str">
            <v>UN</v>
          </cell>
          <cell r="D1940">
            <v>113.97</v>
          </cell>
        </row>
        <row r="1941">
          <cell r="B1941" t="str">
            <v>TE FIX EM LAJE OU FORRO - FORNECIMENTO E COLOCACAO</v>
          </cell>
        </row>
        <row r="1942">
          <cell r="A1942" t="str">
            <v>26322/009</v>
          </cell>
          <cell r="B1942" t="str">
            <v>LUMINARIA SOBREPOR TP CALHA C/REATOR PART CONVENC LAMP 1X20W E STARTER</v>
          </cell>
          <cell r="C1942" t="str">
            <v>UN</v>
          </cell>
          <cell r="D1942">
            <v>37.31</v>
          </cell>
        </row>
        <row r="1943">
          <cell r="B1943" t="str">
            <v>FIX EM LAJE OU FORRO - FORNECIMENTO E COLOCACAO</v>
          </cell>
        </row>
        <row r="1944">
          <cell r="A1944" t="str">
            <v>26322/010</v>
          </cell>
          <cell r="B1944" t="str">
            <v>LUMINARIA SOBREPOR TP CALHA C/REATOR PART CONVENC LAMP 2X20W (FLUORES</v>
          </cell>
          <cell r="C1944" t="str">
            <v>UN</v>
          </cell>
          <cell r="D1944">
            <v>58.73</v>
          </cell>
        </row>
        <row r="1945">
          <cell r="B1945" t="str">
            <v>CENTE) E STARTER FIX EM LAJE OU FORRO - FORNECIMENTO E COLOCACAO</v>
          </cell>
        </row>
        <row r="1946">
          <cell r="A1946" t="str">
            <v>26322/011</v>
          </cell>
          <cell r="B1946" t="str">
            <v>LUMINARIA SOBREPOR TP CALHA C/REATOR PART CONVENC LAMP 3X20W (FLUORES</v>
          </cell>
          <cell r="C1946" t="str">
            <v>UN</v>
          </cell>
          <cell r="D1946">
            <v>90.17</v>
          </cell>
        </row>
        <row r="1947">
          <cell r="B1947" t="str">
            <v>CENTE) E STARTER FIXADA EM LAJE OU FORRO - FORNECIMENTO OU COLOCACAO</v>
          </cell>
        </row>
        <row r="1948">
          <cell r="A1948" t="str">
            <v>26322/012</v>
          </cell>
          <cell r="B1948" t="str">
            <v>LUMINARIA SOBREPOR TP CALHA C/REATOR PART CONVENC LAMP 4X20W (FLUORES</v>
          </cell>
          <cell r="C1948" t="str">
            <v>UN</v>
          </cell>
          <cell r="D1948">
            <v>95.75</v>
          </cell>
        </row>
        <row r="1949">
          <cell r="B1949" t="str">
            <v>CENTE) E STARTER FIXADA EM LAJE OU FORRO - FORNECIMENTO E COLOCACAO</v>
          </cell>
        </row>
        <row r="1950">
          <cell r="A1950" t="str">
            <v>26322/013</v>
          </cell>
          <cell r="B1950" t="str">
            <v>LUMINARIA SOBREPOR TP CALHA C/REATOR PART CONVENC LAMP 1X40W (FLUORES</v>
          </cell>
          <cell r="C1950" t="str">
            <v>UN</v>
          </cell>
          <cell r="D1950">
            <v>44.38</v>
          </cell>
        </row>
        <row r="1951">
          <cell r="B1951" t="str">
            <v>CENTE) E STARTER FIXADA EM LAJE OU FORRO - FORNECIMENTO E COLOCACAO</v>
          </cell>
        </row>
        <row r="1952">
          <cell r="A1952" t="str">
            <v>26322/014</v>
          </cell>
          <cell r="B1952" t="str">
            <v>LUMINARIA SOBREPOR TP CALHA C/REATOR PART CONVENC LAMP 2X40W (FLUORES</v>
          </cell>
          <cell r="C1952" t="str">
            <v>UN</v>
          </cell>
          <cell r="D1952">
            <v>63.31</v>
          </cell>
        </row>
        <row r="1953">
          <cell r="B1953" t="str">
            <v>CENTE) E STARTER FIXADA EM LAJE OU FORRO - FORNECIMENTO E COLOCACAO</v>
          </cell>
        </row>
        <row r="1954">
          <cell r="A1954" t="str">
            <v>CÓDIGO</v>
          </cell>
          <cell r="B1954" t="str">
            <v>|D E S C R I Ç Ã O                                                   |UN</v>
          </cell>
          <cell r="C1954" t="str">
            <v>IDADE</v>
          </cell>
          <cell r="D1954" t="str">
            <v>|CUSTO TOTAL</v>
          </cell>
        </row>
        <row r="1955">
          <cell r="A1955" t="str">
            <v>ÍNCULO.....:</v>
          </cell>
          <cell r="B1955" t="str">
            <v>NACIONAL CAIXA</v>
          </cell>
        </row>
        <row r="1957">
          <cell r="A1957" t="str">
            <v>26322/015</v>
          </cell>
          <cell r="B1957" t="str">
            <v>LUMINARIA SOBREPOR TP CALHA C/REATOR PART CONVENC LAMP 3X40W (FLUORES</v>
          </cell>
          <cell r="C1957" t="str">
            <v>UN</v>
          </cell>
          <cell r="D1957">
            <v>88.2</v>
          </cell>
        </row>
        <row r="1958">
          <cell r="B1958" t="str">
            <v>CENTE) E STARTER FIXADA EM LAJE OU FORRO - FORNECIMENTO E COLOCACAO</v>
          </cell>
        </row>
        <row r="1959">
          <cell r="A1959" t="str">
            <v>26322/016</v>
          </cell>
          <cell r="B1959" t="str">
            <v>LUMINARIA SOBREPOR TP CALHA C/REATOR PART CONVENC LAMP 4X40W (FLUORES</v>
          </cell>
          <cell r="C1959" t="str">
            <v>UN</v>
          </cell>
          <cell r="D1959">
            <v>111.96</v>
          </cell>
        </row>
        <row r="1960">
          <cell r="B1960" t="str">
            <v>CENTE) E STARTER FIXADO EM LAJE OU FORRO - FORNECIMENTO E COLOCACAO</v>
          </cell>
        </row>
        <row r="1961">
          <cell r="A1961">
            <v>68513</v>
          </cell>
          <cell r="B1961" t="str">
            <v>LUMINARIA INTERNA</v>
          </cell>
        </row>
        <row r="1962">
          <cell r="A1962" t="str">
            <v>68513/001</v>
          </cell>
          <cell r="B1962" t="str">
            <v>LUMINARIA TIPO SPOT PLASTICO PARA 1 LAMP. INCAND/MINI-FLUOR.</v>
          </cell>
          <cell r="C1962" t="str">
            <v>UN</v>
          </cell>
          <cell r="D1962">
            <v>15.71</v>
          </cell>
        </row>
        <row r="1963">
          <cell r="A1963">
            <v>68550</v>
          </cell>
          <cell r="B1963" t="str">
            <v>REFLETOR</v>
          </cell>
        </row>
        <row r="1964">
          <cell r="A1964" t="str">
            <v>68550/001</v>
          </cell>
          <cell r="B1964" t="str">
            <v>REFLETOR REDONDO EM ALUMINIO COM SUPORTE E ALCA REGULAVEL PARA FIXACAO</v>
          </cell>
          <cell r="C1964" t="str">
            <v>UN</v>
          </cell>
          <cell r="D1964">
            <v>141.13</v>
          </cell>
        </row>
        <row r="1965">
          <cell r="B1965" t="str">
            <v>COM LAMPADA VAPOR MERCURIO 250W</v>
          </cell>
        </row>
        <row r="1966">
          <cell r="A1966">
            <v>68705</v>
          </cell>
          <cell r="B1966" t="str">
            <v>LUMINARIA GLOBO</v>
          </cell>
        </row>
        <row r="1967">
          <cell r="A1967" t="str">
            <v>68705/001</v>
          </cell>
          <cell r="B1967" t="str">
            <v>LUMINARIA GLOBO VIDRO LEITOSO/PLAFONIER/BOCAL/LAMPADA 60W</v>
          </cell>
          <cell r="C1967" t="str">
            <v>UN</v>
          </cell>
          <cell r="D1967">
            <v>30.03</v>
          </cell>
        </row>
        <row r="1968">
          <cell r="A1968" t="str">
            <v>68705/002</v>
          </cell>
          <cell r="B1968" t="str">
            <v>LUMINARIA GLOBO VIDRO LEITOSO/PLAFONIER/BOCAL/LAMPADA 100W</v>
          </cell>
          <cell r="C1968" t="str">
            <v>UN</v>
          </cell>
          <cell r="D1968">
            <v>30.28</v>
          </cell>
        </row>
        <row r="1969">
          <cell r="A1969">
            <v>173</v>
          </cell>
          <cell r="B1969" t="str">
            <v>POSTE DE CONCRETO</v>
          </cell>
        </row>
        <row r="1970">
          <cell r="A1970">
            <v>10406</v>
          </cell>
          <cell r="B1970" t="str">
            <v>ENTRADA DE ENERGIA EM BT TRIFASICA 70 A (QUAD DES)</v>
          </cell>
        </row>
        <row r="1971">
          <cell r="A1971" t="str">
            <v>10406/001</v>
          </cell>
          <cell r="B1971" t="str">
            <v>ENTRADA DE ENERGIA EM BT TRIFASICA 70 A (QUADRA DESCOBERTA)</v>
          </cell>
          <cell r="C1971" t="str">
            <v>UN</v>
          </cell>
          <cell r="D1971">
            <v>1744.93</v>
          </cell>
        </row>
        <row r="1972">
          <cell r="A1972">
            <v>174</v>
          </cell>
          <cell r="B1972" t="str">
            <v>POSTE METALICO</v>
          </cell>
        </row>
        <row r="1973">
          <cell r="A1973">
            <v>55933</v>
          </cell>
          <cell r="B1973" t="str">
            <v>POSTE METALICO (PARA ILUMINACAO DE QUADRA DESCOB)</v>
          </cell>
          <cell r="C1973" t="str">
            <v>UN</v>
          </cell>
          <cell r="D1973">
            <v>929.05</v>
          </cell>
        </row>
        <row r="1974">
          <cell r="A1974">
            <v>175</v>
          </cell>
          <cell r="B1974" t="str">
            <v>LUMINARIA EXTERNA</v>
          </cell>
        </row>
        <row r="1975">
          <cell r="A1975">
            <v>10407</v>
          </cell>
          <cell r="B1975" t="str">
            <v>REFLETOR VAPOR METALICO C/ LAMPADAS 400 W</v>
          </cell>
        </row>
        <row r="1976">
          <cell r="A1976" t="str">
            <v>10407/001</v>
          </cell>
          <cell r="B1976" t="str">
            <v>REFLETOR VAPOR METALICO C/ LAMPADAS 400 W</v>
          </cell>
          <cell r="C1976" t="str">
            <v>UN</v>
          </cell>
          <cell r="D1976">
            <v>202.38</v>
          </cell>
        </row>
        <row r="1977">
          <cell r="A1977">
            <v>11543</v>
          </cell>
          <cell r="B1977" t="str">
            <v>LUMINARIA EXTERNA ABERTA</v>
          </cell>
        </row>
        <row r="1978">
          <cell r="A1978" t="str">
            <v>11543/001</v>
          </cell>
          <cell r="B1978" t="str">
            <v>LUMINARIA ABERTA P/LAMP A VAPOR DE MERCURIO ATE 400W E MISTA ATE 500W</v>
          </cell>
          <cell r="C1978" t="str">
            <v>UN</v>
          </cell>
          <cell r="D1978">
            <v>75.010000000000005</v>
          </cell>
        </row>
        <row r="1979">
          <cell r="B1979" t="str">
            <v>500W E BRACO EM TUBO DE ACO GALV D=50MM PROJ HOR=2.500MM E PROJ VERT=</v>
          </cell>
        </row>
        <row r="1980">
          <cell r="B1980" t="str">
            <v>2.200MM P/ILUMINACAO DE RUAS - FORNECIMENTO E COLOCACAO</v>
          </cell>
        </row>
        <row r="1981">
          <cell r="A1981">
            <v>177</v>
          </cell>
          <cell r="B1981" t="str">
            <v>PONTOS DE LUZ/TOMADAS ANTENA TV/CAMPAINHAS/INTERRUPTORES</v>
          </cell>
        </row>
        <row r="1982">
          <cell r="A1982">
            <v>23700</v>
          </cell>
          <cell r="B1982" t="str">
            <v>INSTALACAO ELETRICA</v>
          </cell>
        </row>
        <row r="1983">
          <cell r="A1983" t="str">
            <v>23700/001</v>
          </cell>
          <cell r="B1983" t="str">
            <v>TUBULACAO EMBUTIDA ESTRUTURA PR5-2Q-T</v>
          </cell>
          <cell r="C1983" t="str">
            <v>UN</v>
          </cell>
          <cell r="D1983">
            <v>6298.46</v>
          </cell>
        </row>
        <row r="1984">
          <cell r="A1984" t="str">
            <v>23700/002</v>
          </cell>
          <cell r="B1984" t="str">
            <v>TUBULACAO EMBUTIDA ALVENARIA PR5-2Q-T</v>
          </cell>
          <cell r="C1984" t="str">
            <v>UN</v>
          </cell>
          <cell r="D1984">
            <v>3297.54</v>
          </cell>
        </row>
        <row r="1985">
          <cell r="A1985" t="str">
            <v>CÓDIGO</v>
          </cell>
          <cell r="B1985" t="str">
            <v>|D E S C R I Ç Ã O                                                   |UN</v>
          </cell>
          <cell r="C1985" t="str">
            <v>IDADE</v>
          </cell>
          <cell r="D1985" t="str">
            <v>|CUSTO TOTAL</v>
          </cell>
        </row>
        <row r="1986">
          <cell r="A1986" t="str">
            <v>ÍNCULO.....:</v>
          </cell>
          <cell r="B1986" t="str">
            <v>NACIONAL CAIXA</v>
          </cell>
        </row>
        <row r="1988">
          <cell r="A1988" t="str">
            <v>23700/003</v>
          </cell>
          <cell r="B1988" t="str">
            <v>INTERRUPTORES TOMADAS PLAFONIERS PR5-2Q-T</v>
          </cell>
          <cell r="C1988" t="str">
            <v>UN</v>
          </cell>
          <cell r="D1988">
            <v>11866.72</v>
          </cell>
        </row>
        <row r="1989">
          <cell r="A1989" t="str">
            <v>23700/004</v>
          </cell>
          <cell r="B1989" t="str">
            <v>FIACAO PR5-2Q-T</v>
          </cell>
          <cell r="C1989" t="str">
            <v>UN</v>
          </cell>
          <cell r="D1989">
            <v>4097.3500000000004</v>
          </cell>
        </row>
        <row r="1990">
          <cell r="A1990">
            <v>26321</v>
          </cell>
          <cell r="B1990" t="str">
            <v>PONTOS DE LUZ - ELETRODUTO DE PVC</v>
          </cell>
        </row>
        <row r="1991">
          <cell r="A1991" t="str">
            <v>26321/003</v>
          </cell>
          <cell r="B1991" t="str">
            <v>INSTALACAO PONTO LUZ EQUIV A 2 VARAS ELETRODUTO PVC RIG 3/4"</v>
          </cell>
          <cell r="C1991" t="str">
            <v>UN</v>
          </cell>
          <cell r="D1991">
            <v>88.45</v>
          </cell>
        </row>
        <row r="1992">
          <cell r="B1992" t="str">
            <v>12M DE FIO 2,5MM2 CAIXAS CONEXOES LUVAS CURVA E INTERRUPTOR</v>
          </cell>
        </row>
        <row r="1993">
          <cell r="B1993" t="str">
            <v>EMBUTIR C/PLACA FOSFORESCENTE INCL ABERT E RASGO ALVENARIA</v>
          </cell>
        </row>
        <row r="1994">
          <cell r="A1994" t="str">
            <v>26321/004</v>
          </cell>
          <cell r="B1994" t="str">
            <v>INSTALACAO PONTO LUZ EQUIV A 2 VARAS ELETRODUTO PVC RIG 1/2"</v>
          </cell>
          <cell r="C1994" t="str">
            <v>UN</v>
          </cell>
          <cell r="D1994">
            <v>77.22</v>
          </cell>
        </row>
        <row r="1995">
          <cell r="B1995" t="str">
            <v>12MFIO 2,5MM2 CAIXAS CONEXOES LUVAS CURVA E INTERRUPTOR C/PLACA</v>
          </cell>
        </row>
        <row r="1996">
          <cell r="B1996" t="str">
            <v>FOSFORESCENTE-INCL ABERTURA E FECHAMENTO DE RASGO EM ALVENARIA</v>
          </cell>
        </row>
        <row r="1997">
          <cell r="A1997" t="str">
            <v>26321/006</v>
          </cell>
          <cell r="B1997" t="str">
            <v>INSTALACAO CONJ 2 PTS LUZ EQUIV 5 VARAS ELETROD PVC RIG 3/4"</v>
          </cell>
          <cell r="C1997" t="str">
            <v>UN</v>
          </cell>
          <cell r="D1997">
            <v>157.94</v>
          </cell>
        </row>
        <row r="1998">
          <cell r="B1998" t="str">
            <v>33M FIO 2,5MM2 CAIXAS CONEXOES LUVAS CURVA E INTERRUPTOR EMBUTIR</v>
          </cell>
        </row>
        <row r="1999">
          <cell r="B1999" t="str">
            <v>C/PLACA FOSFORESCENTE-INCL ABERTURA E FECHAMENTO DE RASGO EM</v>
          </cell>
        </row>
        <row r="2000">
          <cell r="B2000" t="str">
            <v>ALVENARIA</v>
          </cell>
        </row>
        <row r="2001">
          <cell r="A2001" t="str">
            <v>26321/007</v>
          </cell>
          <cell r="B2001" t="str">
            <v>INSTALACAO CONJ 2 PTS LUZ EQUIV 5 VARAS ELETROD PVC RIG 1/2"</v>
          </cell>
          <cell r="C2001" t="str">
            <v>UN</v>
          </cell>
          <cell r="D2001">
            <v>138.31</v>
          </cell>
        </row>
        <row r="2002">
          <cell r="A2002" t="str">
            <v>26321/009</v>
          </cell>
          <cell r="B2002" t="str">
            <v>INSTALACAO CONJ 3 PTS LUZ EQUIV 6 VARAS ELETROD PVC RIG 3/4"</v>
          </cell>
          <cell r="C2002" t="str">
            <v>UN</v>
          </cell>
          <cell r="D2002">
            <v>212.67</v>
          </cell>
        </row>
        <row r="2003">
          <cell r="B2003" t="str">
            <v>50MFIO 2,5MM2 CAIXAS CONEXOES LUVAS CURVA E INTERRUPTOR EMBUTIR</v>
          </cell>
        </row>
        <row r="2004">
          <cell r="B2004" t="str">
            <v>C/PLACA FOSFORESCENTE-INCL ABERTURA E FECHAMENTO RASGO DE ALVENARIA</v>
          </cell>
        </row>
        <row r="2005">
          <cell r="A2005" t="str">
            <v>26321/010</v>
          </cell>
          <cell r="B2005" t="str">
            <v>INSTALACAO CONJ 3 PTS LUZ EQUIV 6 VARAS ELETROD PVC RIG 1/2"</v>
          </cell>
          <cell r="C2005" t="str">
            <v>UN</v>
          </cell>
          <cell r="D2005">
            <v>187.54</v>
          </cell>
        </row>
        <row r="2006">
          <cell r="B2006" t="str">
            <v>50M FIO 2,5MM2 CAIXAS CONEXOES LUVAS CURVA E INTERRUPTOR EMBUTIR</v>
          </cell>
        </row>
        <row r="2007">
          <cell r="B2007" t="str">
            <v>C/PLCA FOSFORESCENTE-INCL ABERTURA E FECHAMENTO RASGO EM ALVENARIA</v>
          </cell>
        </row>
        <row r="2008">
          <cell r="A2008" t="str">
            <v>26321/012</v>
          </cell>
          <cell r="B2008" t="str">
            <v>INSTALACAO CONJ 4 PTS LUZ EQUIV 7 VARAS ELETROD PVC RIG 3/4"</v>
          </cell>
          <cell r="C2008" t="str">
            <v>UN</v>
          </cell>
          <cell r="D2008">
            <v>221.9</v>
          </cell>
        </row>
        <row r="2009">
          <cell r="B2009" t="str">
            <v>50M FIO 2,5MM2 CAIXAS CONEXOES LUVAS CURVA E INTERRUPTOR EMBUTIR</v>
          </cell>
        </row>
        <row r="2010">
          <cell r="B2010" t="str">
            <v>C/PLCA FOSFORESCENTE-INCL ABERTURA E FECHAMENTO RASGO EM ALVENARIA</v>
          </cell>
        </row>
        <row r="2011">
          <cell r="A2011" t="str">
            <v>26321/013</v>
          </cell>
          <cell r="B2011" t="str">
            <v>INSTALACAO CONJ 4 PTS LUZ EQUIV 7 VARAS ELETROD PVC RIG 1/2"</v>
          </cell>
          <cell r="C2011" t="str">
            <v>UN</v>
          </cell>
          <cell r="D2011">
            <v>200.24</v>
          </cell>
        </row>
        <row r="2012">
          <cell r="B2012" t="str">
            <v>50M FIO 2,5MM2 CAIXAS CONEXOES LUVAS CURVA E INTERRUPTOR EMBUTIR</v>
          </cell>
        </row>
        <row r="2013">
          <cell r="B2013" t="str">
            <v>C/PLACA FOSFORESCENTE-INCL ABERTURA E FECHAMENTO RASGO ALVENARIA</v>
          </cell>
        </row>
        <row r="2014">
          <cell r="A2014" t="str">
            <v>26321/015</v>
          </cell>
          <cell r="B2014" t="str">
            <v>INSTALACAO CONJ 5 PTS LUZ EQUIV 8 VARAS ELETROD PVC RIG 3/4"</v>
          </cell>
          <cell r="C2014" t="str">
            <v>UN</v>
          </cell>
          <cell r="D2014">
            <v>252.81</v>
          </cell>
        </row>
        <row r="2015">
          <cell r="B2015" t="str">
            <v>57M FIO 2,5MM2 CAIXAS CONEXOES LUVAS CURVA E INTERRUPTOR EMBUTIR</v>
          </cell>
        </row>
        <row r="2016">
          <cell r="A2016" t="str">
            <v>CÓDIGO</v>
          </cell>
          <cell r="B2016" t="str">
            <v>|D E S C R I Ç Ã O                                                   |UN</v>
          </cell>
          <cell r="C2016" t="str">
            <v>IDADE</v>
          </cell>
          <cell r="D2016" t="str">
            <v>|CUSTO TOTAL</v>
          </cell>
        </row>
        <row r="2017">
          <cell r="A2017" t="str">
            <v>ÍNCULO.....:</v>
          </cell>
          <cell r="B2017" t="str">
            <v>NACIONAL CAIXA</v>
          </cell>
        </row>
        <row r="2019">
          <cell r="B2019" t="str">
            <v>C/PLACA FOSFORESCENTE-INCL ABERTURA E FECHAMENTO RASGO ALVENARIA</v>
          </cell>
        </row>
        <row r="2020">
          <cell r="A2020" t="str">
            <v>26321/016</v>
          </cell>
          <cell r="B2020" t="str">
            <v>INSTALACAO CONJ 5 PTS LUZ EQUIV 8 VARAS ELETROD PVC RIG 1/2"</v>
          </cell>
          <cell r="C2020" t="str">
            <v>UN</v>
          </cell>
          <cell r="D2020">
            <v>229.96</v>
          </cell>
        </row>
        <row r="2021">
          <cell r="B2021" t="str">
            <v>57M FIO 2,5MM2 CAIXAS CONEXOES LUVAS CURVA E INTERRUPTOR EMBUTIR</v>
          </cell>
        </row>
        <row r="2022">
          <cell r="B2022" t="str">
            <v>C/PLACA FOSFORESCENTE-INCL ABERTURA E FECHAMENTO RASGO ALVENARIA</v>
          </cell>
        </row>
        <row r="2023">
          <cell r="A2023" t="str">
            <v>26321/018</v>
          </cell>
          <cell r="B2023" t="str">
            <v>INSTALACAO CONJ 6 PTS LUZ EQUIV 9 VARAS ELETROD PVC RIG 3/4"</v>
          </cell>
          <cell r="C2023" t="str">
            <v>UN</v>
          </cell>
          <cell r="D2023">
            <v>293.47000000000003</v>
          </cell>
        </row>
        <row r="2024">
          <cell r="B2024" t="str">
            <v>66M FIO 2,5MM2 CAIXAS CONEXOES LUVAS CURVA E INTERRUPTOR EMBUTIR</v>
          </cell>
        </row>
        <row r="2025">
          <cell r="B2025" t="str">
            <v>C/PLACA FOSFORESCENTE-INCL ABERTURA E FECHAMENTO RASGO ALVENARIA</v>
          </cell>
        </row>
        <row r="2026">
          <cell r="A2026" t="str">
            <v>26321/019</v>
          </cell>
          <cell r="B2026" t="str">
            <v>INSTALACAO CONJ 6 PTS LUZ EQUIV 9 VARAS ELETROD PVC RIG 1/2"</v>
          </cell>
          <cell r="C2026" t="str">
            <v>UN</v>
          </cell>
          <cell r="D2026">
            <v>263.56</v>
          </cell>
        </row>
        <row r="2027">
          <cell r="B2027" t="str">
            <v>66M FIO 2,5MM2 CAIXAS CONEXOES LUVAS CURVA E INTERRUPTOR EMBUTIR</v>
          </cell>
        </row>
        <row r="2028">
          <cell r="B2028" t="str">
            <v>C/PLACA FOSFORESCENTE-INCL ABERTURA E FECHAMENTO RASGO ALVENARIA</v>
          </cell>
        </row>
        <row r="2029">
          <cell r="A2029" t="str">
            <v>26321/021</v>
          </cell>
          <cell r="B2029" t="str">
            <v>INSTALACAO CONJ 8 PTS LUZ EQUIV 10 VARAS ELETROD PVC RIG 3/4"</v>
          </cell>
          <cell r="C2029" t="str">
            <v>UN</v>
          </cell>
          <cell r="D2029">
            <v>345.58</v>
          </cell>
        </row>
        <row r="2030">
          <cell r="B2030" t="str">
            <v>80M FIO 2,5MM2 CAIXAS CONEXOES LUVAS CURVA E INTERRUPTOR EMBUTIR</v>
          </cell>
        </row>
        <row r="2031">
          <cell r="B2031" t="str">
            <v>C/PLCA FOSFORESCENTE-INCL ABERTURA E FECHAMENTO RASGO ALVENARIA</v>
          </cell>
        </row>
        <row r="2032">
          <cell r="A2032" t="str">
            <v>26321/023</v>
          </cell>
          <cell r="B2032" t="str">
            <v>INSTALACAO CONJ 2 PTS LUZ EQUIV 3 VARAS ELETROD PVC RIG 3/4"</v>
          </cell>
          <cell r="C2032" t="str">
            <v>UN</v>
          </cell>
          <cell r="D2032">
            <v>133.57</v>
          </cell>
        </row>
        <row r="2033">
          <cell r="B2033" t="str">
            <v>20M FIO 2,5MM2 CAIXAS CONEXOES LUVAS E CONSIDERANDO O CONTROLE</v>
          </cell>
        </row>
        <row r="2034">
          <cell r="B2034" t="str">
            <v>DOS PONTOS DIRETOS NO QDL</v>
          </cell>
        </row>
        <row r="2035">
          <cell r="A2035" t="str">
            <v>26321/024</v>
          </cell>
          <cell r="B2035" t="str">
            <v>INSTALACAO CONJ 2 PTS LUZ EQUIV 3 VARAS ELETROD PVC RIG 1/2"</v>
          </cell>
          <cell r="C2035" t="str">
            <v>UN</v>
          </cell>
          <cell r="D2035">
            <v>128.07</v>
          </cell>
        </row>
        <row r="2036">
          <cell r="B2036" t="str">
            <v>20M FIO 2,5MM2 CAIXAS CONEXOES LUVAS E CONSIDERANDO O CONTROLE</v>
          </cell>
        </row>
        <row r="2037">
          <cell r="B2037" t="str">
            <v>DOS PONTOS DIRETOS NO QDL</v>
          </cell>
        </row>
        <row r="2038">
          <cell r="A2038" t="str">
            <v>26321/026</v>
          </cell>
          <cell r="B2038" t="str">
            <v>INSTALACAO CONJ 3 PTS LUZ EQUIV 5 VARAS ELETROD PVC RIG 3/4"</v>
          </cell>
          <cell r="C2038" t="str">
            <v>UN</v>
          </cell>
          <cell r="D2038">
            <v>171.98</v>
          </cell>
        </row>
        <row r="2039">
          <cell r="B2039" t="str">
            <v>30M FIO 2,5MM2 CAIXAS CONEXOES LUVAS E CONSIDERANDO O CONTROLE</v>
          </cell>
        </row>
        <row r="2040">
          <cell r="B2040" t="str">
            <v>DOS PONTOS DIRETOS NO QDL</v>
          </cell>
        </row>
        <row r="2041">
          <cell r="A2041" t="str">
            <v>26321/027</v>
          </cell>
          <cell r="B2041" t="str">
            <v>INSTALACAO CONJ 3 PTS LUZ EQUIV 5 VARAS ELETROD PVC RIG 1/2"</v>
          </cell>
          <cell r="C2041" t="str">
            <v>UN</v>
          </cell>
          <cell r="D2041">
            <v>158.32</v>
          </cell>
        </row>
        <row r="2042">
          <cell r="B2042" t="str">
            <v>30M FIO 2,5MM2 CAIXAS CONEXOES LUVAS E CONSIDERANDO O CONTROLE</v>
          </cell>
        </row>
        <row r="2043">
          <cell r="B2043" t="str">
            <v>DOS PONTOS DIRETOS NO QDL</v>
          </cell>
        </row>
        <row r="2044">
          <cell r="A2044" t="str">
            <v>26321/029</v>
          </cell>
          <cell r="B2044" t="str">
            <v>INSTALACAO CONJ 4 PTS LUZ EQUIV 6 VARAS ELETROD PVC RIG 3/4"</v>
          </cell>
          <cell r="C2044" t="str">
            <v>UN</v>
          </cell>
          <cell r="D2044">
            <v>167.94</v>
          </cell>
        </row>
        <row r="2045">
          <cell r="B2045" t="str">
            <v>40M FIO 2,5MM2 CAIXAS CONEXOES LUVAS CONSIDERANDO O CONTROLE</v>
          </cell>
        </row>
        <row r="2046">
          <cell r="B2046" t="str">
            <v>DOS PONTOS DIRETOS NO QDL</v>
          </cell>
        </row>
        <row r="2047">
          <cell r="A2047" t="str">
            <v>CÓDIGO</v>
          </cell>
          <cell r="B2047" t="str">
            <v>|D E S C R I Ç Ã O                                                   |UN</v>
          </cell>
          <cell r="C2047" t="str">
            <v>IDADE</v>
          </cell>
          <cell r="D2047" t="str">
            <v>|CUSTO TOTAL</v>
          </cell>
        </row>
        <row r="2048">
          <cell r="A2048" t="str">
            <v>ÍNCULO.....:</v>
          </cell>
          <cell r="B2048" t="str">
            <v>NACIONAL CAIXA</v>
          </cell>
        </row>
        <row r="2050">
          <cell r="A2050" t="str">
            <v>26321/030</v>
          </cell>
          <cell r="B2050" t="str">
            <v>INSTALACAO CONJ 4 PTS LUZ EQUIV 6 VARAS ELETROD PVC RIG 1/2"</v>
          </cell>
          <cell r="C2050" t="str">
            <v>UN</v>
          </cell>
          <cell r="D2050">
            <v>146.30000000000001</v>
          </cell>
        </row>
        <row r="2051">
          <cell r="B2051" t="str">
            <v>40M FIO 2,5MM2 CAIXAS CONEXOES LUVAS E CONSIDERANDO O CONTROLE</v>
          </cell>
        </row>
        <row r="2052">
          <cell r="B2052" t="str">
            <v>DOS PONTOS DIRETOS NO QDL</v>
          </cell>
        </row>
        <row r="2053">
          <cell r="A2053" t="str">
            <v>26321/032</v>
          </cell>
          <cell r="B2053" t="str">
            <v>INSTALACAO CONJ 5 PTS LUZ EQUIV 7 VARAS ELETROD PVC RIG 3/4"</v>
          </cell>
          <cell r="C2053" t="str">
            <v>UN</v>
          </cell>
          <cell r="D2053">
            <v>193.83</v>
          </cell>
        </row>
        <row r="2054">
          <cell r="B2054" t="str">
            <v>45M FIO 2,5MM2 CAIXAS CONEXOES LUVAS E CONSIDERANDO O CONTROLE</v>
          </cell>
        </row>
        <row r="2055">
          <cell r="B2055" t="str">
            <v>DOS PONTOS DIRETOS NO QDL</v>
          </cell>
        </row>
        <row r="2056">
          <cell r="A2056" t="str">
            <v>26321/033</v>
          </cell>
          <cell r="B2056" t="str">
            <v>INSTALACAO CONJ 5 PTS LUZ EQUIV 7 VARAS ELETROD PVC RIG 1/2"</v>
          </cell>
          <cell r="C2056" t="str">
            <v>UN</v>
          </cell>
          <cell r="D2056">
            <v>170.97</v>
          </cell>
        </row>
        <row r="2057">
          <cell r="B2057" t="str">
            <v>45M FIO 2,5MM2 CAIXAS CONEXOES LUVAS E CONSIDERANDO O CONTROLE</v>
          </cell>
        </row>
        <row r="2058">
          <cell r="B2058" t="str">
            <v>DOS PONTOS DIRETOS NO QDL</v>
          </cell>
        </row>
        <row r="2059">
          <cell r="A2059" t="str">
            <v>26321/035</v>
          </cell>
          <cell r="B2059" t="str">
            <v>INSTALACAO 1 CONJ 6 PTS LUZ EQUIV 8 VARAS ELETROD  PVC 3/4"  RIGIDO</v>
          </cell>
          <cell r="C2059" t="str">
            <v>UN</v>
          </cell>
          <cell r="D2059">
            <v>226.79</v>
          </cell>
        </row>
        <row r="2060">
          <cell r="B2060" t="str">
            <v>53M DE FIO 2,5MM2 CAIXAS CONEXOES LUVAS E CONSIDERANDO O CONTROLE DOS</v>
          </cell>
        </row>
        <row r="2061">
          <cell r="B2061" t="str">
            <v>PONTOS DIRETOS NO QDL</v>
          </cell>
        </row>
        <row r="2062">
          <cell r="A2062" t="str">
            <v>26321/036</v>
          </cell>
          <cell r="B2062" t="str">
            <v>INSTALACAO 1 CONJ 6 PTS LUZ EQUIV 8 VARAS ELETROD  PVC 1/2"</v>
          </cell>
          <cell r="C2062" t="str">
            <v>UN</v>
          </cell>
          <cell r="D2062">
            <v>198.24</v>
          </cell>
        </row>
        <row r="2063">
          <cell r="B2063" t="str">
            <v>53M FIO 2,5MM2 CAIXAS CONEXOES LUVAS E CONSIDERANDO O CONTROLE NO QDL</v>
          </cell>
        </row>
        <row r="2064">
          <cell r="A2064" t="str">
            <v>26321/037</v>
          </cell>
          <cell r="B2064" t="str">
            <v>INSTALACAO 1 CONJ 8 PTS LUZ EQUIV 9 VARAS ELETROD  PVC 3/4" 57M DE FIO</v>
          </cell>
          <cell r="C2064" t="str">
            <v>UN</v>
          </cell>
          <cell r="D2064">
            <v>256.86</v>
          </cell>
        </row>
        <row r="2065">
          <cell r="B2065" t="str">
            <v>2,5MM2 CAIXAS CONEXOES LUVAS E CONSIDERANDO O CONTROLE DOS POMTOS DIRE</v>
          </cell>
        </row>
        <row r="2066">
          <cell r="B2066" t="str">
            <v>TOS NO QDL</v>
          </cell>
        </row>
        <row r="2067">
          <cell r="A2067">
            <v>26325</v>
          </cell>
          <cell r="B2067" t="str">
            <v>PONTOS DE TOMADA</v>
          </cell>
        </row>
        <row r="2068">
          <cell r="A2068" t="str">
            <v>26325/003</v>
          </cell>
          <cell r="B2068" t="str">
            <v>INSTALACAO PT TOMADA EQUIV 2 VARAS ELET RIGIDO ESMALTADO 3/4",12M FIO</v>
          </cell>
          <cell r="C2068" t="str">
            <v>UN</v>
          </cell>
          <cell r="D2068">
            <v>113.48</v>
          </cell>
        </row>
        <row r="2069">
          <cell r="B2069" t="str">
            <v>2,5MM2, CAIXAS CONEXOES E TOMADA DE EMBUTIR C/PLACAS, INCLUSIVE RASGOS</v>
          </cell>
        </row>
        <row r="2070">
          <cell r="B2070" t="str">
            <v>EM ALVENARIA ABERTURA E FECHAMENTO</v>
          </cell>
        </row>
        <row r="2071">
          <cell r="A2071" t="str">
            <v>26325/004</v>
          </cell>
          <cell r="B2071" t="str">
            <v>INSTALACAO 1 CONJ 2 PTS TOMADA C/3 VARAS ELET RIG ESMALT 3/4", 18M DE</v>
          </cell>
          <cell r="C2071" t="str">
            <v>UN</v>
          </cell>
          <cell r="D2071">
            <v>149.31</v>
          </cell>
        </row>
        <row r="2072">
          <cell r="B2072" t="str">
            <v>FIO 2,5MM2 CAIXAS CONEXOES E TOMADAS DE EMBUTIR C/PLACAS INCLUSIVE</v>
          </cell>
        </row>
        <row r="2073">
          <cell r="B2073" t="str">
            <v>ABERTURA E FECHAMENTO DE RASGO EM ALVENARIA</v>
          </cell>
        </row>
        <row r="2074">
          <cell r="A2074" t="str">
            <v>26325/005</v>
          </cell>
          <cell r="B2074" t="str">
            <v>INSTALACAO 1 CONJ 3 PTS TOMADA C/4 VARAS ELET RIG ESMALT 3/4", 25M DE</v>
          </cell>
          <cell r="C2074" t="str">
            <v>UN</v>
          </cell>
          <cell r="D2074">
            <v>179.63</v>
          </cell>
        </row>
        <row r="2075">
          <cell r="B2075" t="str">
            <v>DE FIO 2,5MM2 CAIXAS CONEXOES E TOMADAS DE EMBUTIR C/PLACAS INCLUSIVE</v>
          </cell>
        </row>
        <row r="2076">
          <cell r="B2076" t="str">
            <v>ABERTURA E FECHAMENTO DE RASGO EM ALVENARIA</v>
          </cell>
        </row>
        <row r="2077">
          <cell r="A2077" t="str">
            <v>26325/006</v>
          </cell>
          <cell r="B2077" t="str">
            <v>INSTALACAO 1 CONJ 4 PTS TOMADA C/5 VARAS ELET RIG ESMALT 3/4", 30M DE</v>
          </cell>
          <cell r="C2077" t="str">
            <v>UN</v>
          </cell>
          <cell r="D2077">
            <v>235.35</v>
          </cell>
        </row>
        <row r="2078">
          <cell r="A2078" t="str">
            <v>CÓDIGO</v>
          </cell>
          <cell r="B2078" t="str">
            <v>|D E S C R I Ç Ã O                                                   |UN</v>
          </cell>
          <cell r="C2078" t="str">
            <v>IDADE</v>
          </cell>
          <cell r="D2078" t="str">
            <v>|CUSTO TOTAL</v>
          </cell>
        </row>
        <row r="2079">
          <cell r="A2079" t="str">
            <v>ÍNCULO.....:</v>
          </cell>
          <cell r="B2079" t="str">
            <v>NACIONAL CAIXA</v>
          </cell>
        </row>
        <row r="2081">
          <cell r="B2081" t="str">
            <v>FIO 2,5MM2 CAIXAS CONEXOES E TOMADAS DE EMBUTIR C/PLACAS INCLUSIVE</v>
          </cell>
        </row>
        <row r="2082">
          <cell r="B2082" t="str">
            <v>ABERTURA E FECHAMENTO DE RASGOS EM ALVENARIA</v>
          </cell>
        </row>
        <row r="2083">
          <cell r="A2083" t="str">
            <v>26325/007</v>
          </cell>
          <cell r="B2083" t="str">
            <v>INSTALACAO PT TOMADA DE SOBREPOR COM 12M FIO PARALELO 2,5MM2 ROSETA DE</v>
          </cell>
          <cell r="C2083" t="str">
            <v>UN</v>
          </cell>
          <cell r="D2083">
            <v>77.62</v>
          </cell>
        </row>
        <row r="2084">
          <cell r="B2084" t="str">
            <v>MADEIRA CLAETS DE LOUCA FITA ISOLANTE GRAMPO MIGUELON BUCHA DE NYLON</v>
          </cell>
        </row>
        <row r="2085">
          <cell r="B2085" t="str">
            <v>PARAFUSOS E TOMADA DE SOBREPOR</v>
          </cell>
        </row>
        <row r="2086">
          <cell r="A2086" t="str">
            <v>26325/008</v>
          </cell>
          <cell r="B2086" t="str">
            <v>INSTALACAO PT TOMADA EQUIV 2 VARAS ELETR PVC RIGIDO DE 3/4" 12M DE FIO</v>
          </cell>
          <cell r="C2086" t="str">
            <v>UN</v>
          </cell>
          <cell r="D2086">
            <v>73.48</v>
          </cell>
        </row>
        <row r="2087">
          <cell r="B2087" t="str">
            <v>2,5MM2 CAIXAS CONEXOES E TOMADA DE EMBUTIR C/PLACA FOSFORESCENTE INCL</v>
          </cell>
        </row>
        <row r="2088">
          <cell r="B2088" t="str">
            <v>ABERTURA E FECHAMENTO DE RASGO EM ALVENARIA</v>
          </cell>
        </row>
        <row r="2089">
          <cell r="A2089" t="str">
            <v>26325/009</v>
          </cell>
          <cell r="B2089" t="str">
            <v>INSTALACAO PT TOMADA EQUIV 2 VARAS ELETR PVC RIGIDO DE 1/2" 12M DE FIO</v>
          </cell>
          <cell r="C2089" t="str">
            <v>UN</v>
          </cell>
          <cell r="D2089">
            <v>63.77</v>
          </cell>
        </row>
        <row r="2090">
          <cell r="B2090" t="str">
            <v>2,5MM2 CAIXAS CONEXOES TOMADA DE EMBUTIR C/PLACA FOSFORESCENTE INCL</v>
          </cell>
        </row>
        <row r="2091">
          <cell r="B2091" t="str">
            <v>ABERTURA E FECHAMENTO DE RASGO EM ALVENARIA</v>
          </cell>
        </row>
        <row r="2092">
          <cell r="A2092" t="str">
            <v>26325/010</v>
          </cell>
          <cell r="B2092" t="str">
            <v>INSTALACAO 1 CONJ 2 TOMADAS EQUIV 3 VARAS ELETR PVC DE 3/4" (RIGIDO)</v>
          </cell>
          <cell r="C2092" t="str">
            <v>UN</v>
          </cell>
          <cell r="D2092">
            <v>95.64</v>
          </cell>
        </row>
        <row r="2093">
          <cell r="B2093" t="str">
            <v>18M DE FIO 2,5MM2 CAIXAS CONEXOES E TOMADAS DE EMBUTIR C/PLACA FOSFO</v>
          </cell>
        </row>
        <row r="2094">
          <cell r="B2094" t="str">
            <v>RESCENTE INCL ABERTURA E FECHAMENTO DE RASGO EM ALVENARIA</v>
          </cell>
        </row>
        <row r="2095">
          <cell r="A2095" t="str">
            <v>26325/011</v>
          </cell>
          <cell r="B2095" t="str">
            <v>INSTALACAO 1 CONJ 2 TOMADAS EQUIV 3 VARAS ELETR PVC DE 1/2" (RIGIDO)</v>
          </cell>
          <cell r="C2095" t="str">
            <v>UN</v>
          </cell>
          <cell r="D2095">
            <v>90.09</v>
          </cell>
        </row>
        <row r="2096">
          <cell r="B2096" t="str">
            <v>18M DE FIO 2,5MM2 CIXAS CONEXOES E TOMADAS DE EMBUTIR C/PLACA FOSFORES</v>
          </cell>
        </row>
        <row r="2097">
          <cell r="B2097" t="str">
            <v>CENTE INCL ABERTURA E FECHAMENTO DE RASGO EM ALVENARIA</v>
          </cell>
        </row>
        <row r="2098">
          <cell r="A2098" t="str">
            <v>26325/012</v>
          </cell>
          <cell r="B2098" t="str">
            <v>INSTALACAO 1 CONJ 3 TOMADAS EQUIV 4 VARAS ELETR PVC DE 3/4" (RIGIDO)</v>
          </cell>
          <cell r="C2098" t="str">
            <v>UN</v>
          </cell>
          <cell r="D2098">
            <v>126.72</v>
          </cell>
        </row>
        <row r="2099">
          <cell r="B2099" t="str">
            <v>25MDE FIO 2,5MM2 CAIXAS CONEXOES E TOMADAS DE EMBUTIR C/PLACA FOSFORES</v>
          </cell>
        </row>
        <row r="2100">
          <cell r="B2100" t="str">
            <v>CENTE INCL ABERTURA E FECHAMENTO DE RASGO EM ALVENARIA</v>
          </cell>
        </row>
        <row r="2101">
          <cell r="A2101" t="str">
            <v>26325/013</v>
          </cell>
          <cell r="B2101" t="str">
            <v>INSTALACAO 1 CONJ 3 TOMADAS EQUIV 4 VARAS ELETR PVC DE 1/2" (RIGIDO)</v>
          </cell>
          <cell r="C2101" t="str">
            <v>UN</v>
          </cell>
          <cell r="D2101">
            <v>115.48</v>
          </cell>
        </row>
        <row r="2102">
          <cell r="B2102" t="str">
            <v>25M DE FIO 2,5MM2 CAIXAS CONEXOES E TOMADAS DE EMBUTIR C/PLACA FOSFO</v>
          </cell>
        </row>
        <row r="2103">
          <cell r="B2103" t="str">
            <v>RESCENTE INCL CONEXOES E FECHAMENTO DE RASGO EM ALVENARIA</v>
          </cell>
        </row>
        <row r="2104">
          <cell r="A2104" t="str">
            <v>26325/014</v>
          </cell>
          <cell r="B2104" t="str">
            <v>INSTALACAO 1 CONJ 4 TOMADAS EQUIV 5 VARAS ELETR PVC DE 3/4" (RIGIDO)</v>
          </cell>
          <cell r="C2104" t="str">
            <v>UN</v>
          </cell>
          <cell r="D2104">
            <v>153.01</v>
          </cell>
        </row>
        <row r="2105">
          <cell r="B2105" t="str">
            <v>30M DE FIO 2,5MM2 CAIXAS CONEXOES E TOMADAS DE EMBUTIR C/PLACA FOSFO</v>
          </cell>
        </row>
        <row r="2106">
          <cell r="B2106" t="str">
            <v>RESCENTE INCL ABERTURA E FECHAMENTO DE RASGO EM ALVENARIA</v>
          </cell>
        </row>
        <row r="2107">
          <cell r="A2107" t="str">
            <v>26325/015</v>
          </cell>
          <cell r="B2107" t="str">
            <v>INSTALACAO 1 CONJ 4 TOMADAS EQUIV 5 VARAS ELETR PVC DE 1/2" (RIGIDO)</v>
          </cell>
          <cell r="C2107" t="str">
            <v>UN</v>
          </cell>
          <cell r="D2107">
            <v>137.77000000000001</v>
          </cell>
        </row>
        <row r="2108">
          <cell r="B2108" t="str">
            <v>30M DE FIO 2,5MM2 CAIXAS CONEXOES E TOMADAS DE EMBUTIR C/PLACA FOSFO</v>
          </cell>
        </row>
        <row r="2109">
          <cell r="A2109" t="str">
            <v>CÓDIGO</v>
          </cell>
          <cell r="B2109" t="str">
            <v>|D E S C R I Ç Ã O                                                   |UN</v>
          </cell>
          <cell r="C2109" t="str">
            <v>IDADE</v>
          </cell>
          <cell r="D2109" t="str">
            <v>|CUSTO TOTAL</v>
          </cell>
        </row>
        <row r="2110">
          <cell r="A2110" t="str">
            <v>ÍNCULO.....:</v>
          </cell>
          <cell r="B2110" t="str">
            <v>NACIONAL CAIXA</v>
          </cell>
        </row>
        <row r="2112">
          <cell r="B2112" t="str">
            <v>RESCENTE INCL ABERTURA E FECHAMENTO DE RASGO EM ALVENARIA</v>
          </cell>
        </row>
        <row r="2113">
          <cell r="A2113" t="str">
            <v>26325/029</v>
          </cell>
          <cell r="B2113" t="str">
            <v>PONTO TOMADA 3P 20A/250V EMBUTIDO PAREDE, EM PVC</v>
          </cell>
          <cell r="C2113" t="str">
            <v>UN</v>
          </cell>
          <cell r="D2113">
            <v>136.36000000000001</v>
          </cell>
        </row>
        <row r="2114">
          <cell r="A2114">
            <v>68449</v>
          </cell>
          <cell r="B2114" t="str">
            <v>PONTO DE TOMADA P/CHUVEIRO ELETRICO</v>
          </cell>
        </row>
        <row r="2115">
          <cell r="A2115" t="str">
            <v>68449/001</v>
          </cell>
          <cell r="B2115" t="str">
            <v>PONTO TOMADA ALTO 1200W/ELETR PVC 1/2"/CX 4X2"-P/CHUVEIRO ELETRICO</v>
          </cell>
          <cell r="C2115" t="str">
            <v>PT</v>
          </cell>
          <cell r="D2115">
            <v>45.35</v>
          </cell>
        </row>
        <row r="2116">
          <cell r="A2116">
            <v>68512</v>
          </cell>
          <cell r="B2116" t="str">
            <v>PONTO LUZ/TOMADA P/EDIFICIOS PADRAO NORMAL-A PARTIR DO QD</v>
          </cell>
        </row>
        <row r="2117">
          <cell r="A2117" t="str">
            <v>68512/001</v>
          </cell>
          <cell r="B2117" t="str">
            <v>PONTO LUZ/TOMADA P/EDIFICIOS PADRAO NORMAL-A PARTIR DO QD</v>
          </cell>
          <cell r="C2117" t="str">
            <v>UN</v>
          </cell>
          <cell r="D2117">
            <v>48.22</v>
          </cell>
        </row>
        <row r="2118">
          <cell r="A2118">
            <v>68549</v>
          </cell>
          <cell r="B2118" t="str">
            <v>INSTALACAO PONTO LUZ APARENTE SOBRE MADEIRAMENTO, FIO 2,5MM, FITA ISO-</v>
          </cell>
        </row>
        <row r="2119">
          <cell r="B2119" t="str">
            <v>LANTE, BUCHAS DE NYLON E PARAFUSOS, CLEATS E BOCAL DE PORCELANA</v>
          </cell>
        </row>
        <row r="2120">
          <cell r="A2120" t="str">
            <v>68549/001</v>
          </cell>
          <cell r="B2120" t="str">
            <v>INSTALACAO PONTO LUZ APARENTE SOBRE MADEIRAMENTO, FIO 2,5MM, FITA ISOL</v>
          </cell>
          <cell r="C2120" t="str">
            <v>UN</v>
          </cell>
          <cell r="D2120">
            <v>76.05</v>
          </cell>
        </row>
        <row r="2121">
          <cell r="B2121" t="str">
            <v>ANTE, BUCHAS DE NYLON E PARAFUSOS, CLEATS E BOCAL DE PORCELANA</v>
          </cell>
        </row>
        <row r="2122">
          <cell r="A2122">
            <v>68561</v>
          </cell>
          <cell r="B2122" t="str">
            <v>PONTO INTERRUPTOR SOBREPOR APARENTE</v>
          </cell>
        </row>
        <row r="2123">
          <cell r="A2123" t="str">
            <v>68561/001</v>
          </cell>
          <cell r="B2123" t="str">
            <v>PONTO INTERRUPTOR SOBREPOR APARENTE 1 SECAO C/12,00M FIO 2,5MM2</v>
          </cell>
          <cell r="C2123" t="str">
            <v>UN</v>
          </cell>
          <cell r="D2123">
            <v>73.47</v>
          </cell>
        </row>
        <row r="2124">
          <cell r="A2124">
            <v>68612</v>
          </cell>
          <cell r="B2124" t="str">
            <v>PONTO LUZ PAREDE</v>
          </cell>
        </row>
        <row r="2125">
          <cell r="A2125" t="str">
            <v>68612/001</v>
          </cell>
          <cell r="B2125" t="str">
            <v>PONTO LUZ PAREDE (ARANDELA) ELETRODUTO PVC 3/4"</v>
          </cell>
          <cell r="C2125" t="str">
            <v>PT</v>
          </cell>
          <cell r="D2125">
            <v>49.85</v>
          </cell>
        </row>
        <row r="2126">
          <cell r="A2126" t="str">
            <v>68612/002</v>
          </cell>
          <cell r="B2126" t="str">
            <v>PONTO LUZ PAREDE (ARANDELA) ELETRODUTO FERRO ESMALTADO 3/4"</v>
          </cell>
          <cell r="C2126" t="str">
            <v>PT</v>
          </cell>
          <cell r="D2126">
            <v>63.9</v>
          </cell>
        </row>
        <row r="2127">
          <cell r="A2127">
            <v>68613</v>
          </cell>
          <cell r="B2127" t="str">
            <v>PONTO INTERRUPTOR DUPLO SIMPLES/TOMADA ELETR PVC 3/4" - 4X2"</v>
          </cell>
        </row>
        <row r="2128">
          <cell r="A2128" t="str">
            <v>68613/001</v>
          </cell>
          <cell r="B2128" t="str">
            <v>PONTO INTERRUPTOR SIMPLES/TOMADA ELETR PVC 1/2" -4X2"</v>
          </cell>
          <cell r="C2128" t="str">
            <v>PT</v>
          </cell>
          <cell r="D2128">
            <v>61.37</v>
          </cell>
        </row>
        <row r="2129">
          <cell r="A2129" t="str">
            <v>68613/002</v>
          </cell>
          <cell r="B2129" t="str">
            <v>PONTO INTERRUPTOR DUPLO SIMPLES/TOMADA ELETR PVC 3/4" - 4X2"</v>
          </cell>
          <cell r="C2129" t="str">
            <v>PT</v>
          </cell>
          <cell r="D2129">
            <v>68.349999999999994</v>
          </cell>
        </row>
        <row r="2130">
          <cell r="A2130" t="str">
            <v>68613/003</v>
          </cell>
          <cell r="B2130" t="str">
            <v>PONTO INTERRUPTOR SIMPLES/TOMADA ELET FERRO GALV 3/4" -4X2"</v>
          </cell>
          <cell r="C2130" t="str">
            <v>PT</v>
          </cell>
          <cell r="D2130">
            <v>74.64</v>
          </cell>
        </row>
        <row r="2131">
          <cell r="A2131">
            <v>68614</v>
          </cell>
          <cell r="B2131" t="str">
            <v>PONTO TOMADA</v>
          </cell>
        </row>
        <row r="2132">
          <cell r="A2132" t="str">
            <v>68614/001</v>
          </cell>
          <cell r="B2132" t="str">
            <v>PONTO TOMADA 2P UNIV 10A/250V PISO/ELETR PVC 1/2" - 4X2"S/PLACA</v>
          </cell>
          <cell r="C2132" t="str">
            <v>PT</v>
          </cell>
          <cell r="D2132">
            <v>40.5</v>
          </cell>
        </row>
        <row r="2133">
          <cell r="A2133" t="str">
            <v>68614/004</v>
          </cell>
          <cell r="B2133" t="str">
            <v>PONTO TOMADA 2P UNIV 10A/250V PISO/ELETR FERRO GALV 3/4"-4X4"S/PLACA</v>
          </cell>
          <cell r="C2133" t="str">
            <v>PT</v>
          </cell>
          <cell r="D2133">
            <v>72.47</v>
          </cell>
        </row>
        <row r="2134">
          <cell r="A2134" t="str">
            <v>68614/005</v>
          </cell>
          <cell r="B2134" t="str">
            <v>PONTO TOMADA 2P UNIV 10A/250V BAIXA/ELETRODUTO PVC 1/2" - 4X2"C/PLACA</v>
          </cell>
          <cell r="C2134" t="str">
            <v>PT</v>
          </cell>
          <cell r="D2134">
            <v>34.19</v>
          </cell>
        </row>
        <row r="2135">
          <cell r="A2135" t="str">
            <v>68614/006</v>
          </cell>
          <cell r="B2135" t="str">
            <v>PONTO TOMADA 2P UNIV 10A/250V MEIA ALT 100W/ELETRODUTO PVC 1/2" -4X2"C</v>
          </cell>
          <cell r="C2135" t="str">
            <v>PT</v>
          </cell>
          <cell r="D2135">
            <v>39.31</v>
          </cell>
        </row>
        <row r="2136">
          <cell r="B2136" t="str">
            <v>/PLACA</v>
          </cell>
        </row>
        <row r="2137">
          <cell r="A2137" t="str">
            <v>68614/007</v>
          </cell>
          <cell r="B2137" t="str">
            <v>PONTO TOMADA 2P UNIV 10A/250V MEIA ALT APARENTE 100W/ELETR PVC 1/2"-4X</v>
          </cell>
          <cell r="C2137" t="str">
            <v>PT</v>
          </cell>
          <cell r="D2137">
            <v>36.340000000000003</v>
          </cell>
        </row>
        <row r="2138">
          <cell r="B2138" t="str">
            <v>2" C/PLACA</v>
          </cell>
        </row>
        <row r="2139">
          <cell r="A2139" t="str">
            <v>68614/008</v>
          </cell>
          <cell r="B2139" t="str">
            <v>PONTO TOMADA 2P UNIV 10A/250V MEIA ALT 100W/ELETR FERRO ESMALT 3/4"-4X</v>
          </cell>
          <cell r="C2139" t="str">
            <v>PT</v>
          </cell>
          <cell r="D2139">
            <v>57.85</v>
          </cell>
        </row>
        <row r="2140">
          <cell r="A2140" t="str">
            <v>CÓDIGO</v>
          </cell>
          <cell r="B2140" t="str">
            <v>|D E S C R I Ç Ã O                                                   |UN</v>
          </cell>
          <cell r="C2140" t="str">
            <v>IDADE</v>
          </cell>
          <cell r="D2140" t="str">
            <v>|CUSTO TOTAL</v>
          </cell>
        </row>
        <row r="2141">
          <cell r="A2141" t="str">
            <v>ÍNCULO.....:</v>
          </cell>
          <cell r="B2141" t="str">
            <v>NACIONAL CAIXA</v>
          </cell>
        </row>
        <row r="2143">
          <cell r="B2143" t="str">
            <v>2"C/PLACA</v>
          </cell>
        </row>
        <row r="2144">
          <cell r="A2144" t="str">
            <v>68614/009</v>
          </cell>
          <cell r="B2144" t="str">
            <v>PONTO TOMADA 2P UNIV 10A/250V MEIA ALT ATE 600W/ELETR PVC 1/2"- 4X2"C/</v>
          </cell>
          <cell r="C2144" t="str">
            <v>PT</v>
          </cell>
          <cell r="D2144">
            <v>40.659999999999997</v>
          </cell>
        </row>
        <row r="2145">
          <cell r="B2145" t="str">
            <v>PLACA</v>
          </cell>
        </row>
        <row r="2146">
          <cell r="A2146" t="str">
            <v>68614/010</v>
          </cell>
          <cell r="B2146" t="str">
            <v>PONTO TOMADA 2P UNIV 10A/250V ALTA 100W/ELETRODUTO PVC 1/2" - 4X2"C/PL</v>
          </cell>
          <cell r="C2146" t="str">
            <v>PT</v>
          </cell>
          <cell r="D2146">
            <v>43.98</v>
          </cell>
        </row>
        <row r="2147">
          <cell r="B2147" t="str">
            <v>ACA</v>
          </cell>
        </row>
        <row r="2148">
          <cell r="A2148" t="str">
            <v>68614/011</v>
          </cell>
          <cell r="B2148" t="str">
            <v>PONTO TOMADA 2P UNIV 10A/250V ALTA 100W/ELETR FERRO ESMALT 3/4" - 4X2"</v>
          </cell>
          <cell r="C2148" t="str">
            <v>PT</v>
          </cell>
          <cell r="D2148">
            <v>66.42</v>
          </cell>
        </row>
        <row r="2149">
          <cell r="B2149" t="str">
            <v>C/PLACA</v>
          </cell>
        </row>
        <row r="2150">
          <cell r="A2150" t="str">
            <v>68614/012</v>
          </cell>
          <cell r="B2150" t="str">
            <v>PONTO TOMADA 2P UNIV 10A/250V ALTA 100W/ELETR FERRO GALVANIZADO 3/4"-4</v>
          </cell>
          <cell r="C2150" t="str">
            <v>PT</v>
          </cell>
          <cell r="D2150">
            <v>60.69</v>
          </cell>
        </row>
        <row r="2151">
          <cell r="B2151" t="str">
            <v>X2"C/PLACA</v>
          </cell>
        </row>
        <row r="2152">
          <cell r="A2152" t="str">
            <v>68614/013</v>
          </cell>
          <cell r="B2152" t="str">
            <v>PONTO TOMADA 2P UNIV 10A/250V ALTA ATE 600W/ELETR FERRO GALV 3/4"-4X2"</v>
          </cell>
          <cell r="C2152" t="str">
            <v>PT</v>
          </cell>
          <cell r="D2152">
            <v>62.37</v>
          </cell>
        </row>
        <row r="2153">
          <cell r="B2153" t="str">
            <v>C/PLACA</v>
          </cell>
        </row>
        <row r="2154">
          <cell r="A2154" t="str">
            <v>68614/014</v>
          </cell>
          <cell r="B2154" t="str">
            <v>PONTO TOMADA 2P UNIV 10A/250V ALTA ATE 1200W/ELETR FERRO GALV 3/4" -4X</v>
          </cell>
          <cell r="C2154" t="str">
            <v>PT</v>
          </cell>
          <cell r="D2154">
            <v>45.14</v>
          </cell>
        </row>
        <row r="2155">
          <cell r="B2155" t="str">
            <v>2" C/PLACA</v>
          </cell>
        </row>
        <row r="2156">
          <cell r="A2156" t="str">
            <v>68614/015</v>
          </cell>
          <cell r="B2156" t="str">
            <v>PONTO TOMADA 2P UNIV 10A/250V ALTA 1500W/ELETR FERRO GALV 3/4"-4X2"C/P</v>
          </cell>
          <cell r="C2156" t="str">
            <v>PT</v>
          </cell>
          <cell r="D2156">
            <v>68.959999999999994</v>
          </cell>
        </row>
        <row r="2157">
          <cell r="B2157" t="str">
            <v>LACA</v>
          </cell>
        </row>
        <row r="2158">
          <cell r="A2158" t="str">
            <v>68614/016</v>
          </cell>
          <cell r="B2158" t="str">
            <v>PONTO TOMADA 2P UNIV 10A/250V ALTA 4000W/ELETR FERRO GALV 3/4"-4X2"C/P</v>
          </cell>
          <cell r="C2158" t="str">
            <v>PT</v>
          </cell>
          <cell r="D2158">
            <v>176.15</v>
          </cell>
        </row>
        <row r="2159">
          <cell r="B2159" t="str">
            <v>LACA</v>
          </cell>
        </row>
        <row r="2160">
          <cell r="A2160" t="str">
            <v>68614/017</v>
          </cell>
          <cell r="B2160" t="str">
            <v>PONTO TOMADA 3P 20A/250V BAIXA / ELETRODUTO PVC 3/4"/CAIXA 4X2"/PLACA</v>
          </cell>
          <cell r="C2160" t="str">
            <v>PT</v>
          </cell>
          <cell r="D2160">
            <v>108.55</v>
          </cell>
        </row>
        <row r="2161">
          <cell r="A2161">
            <v>68615</v>
          </cell>
          <cell r="B2161" t="str">
            <v>PONTO CAMPAINHA</v>
          </cell>
        </row>
        <row r="2162">
          <cell r="A2162" t="str">
            <v>68615/001</v>
          </cell>
          <cell r="B2162" t="str">
            <v>PONTO PULSADOR CAMPAINHA/ELETRODUTO PVC 1/2" - 4X2"</v>
          </cell>
          <cell r="C2162" t="str">
            <v>PT</v>
          </cell>
          <cell r="D2162">
            <v>57.24</v>
          </cell>
        </row>
        <row r="2163">
          <cell r="A2163" t="str">
            <v>68615/002</v>
          </cell>
          <cell r="B2163" t="str">
            <v>PONTO CIGARRA 50/60HZ /ELETRODUTO PVC 1/2" - 4X2"</v>
          </cell>
          <cell r="C2163" t="str">
            <v>PT</v>
          </cell>
          <cell r="D2163">
            <v>49.74</v>
          </cell>
        </row>
        <row r="2164">
          <cell r="A2164">
            <v>68633</v>
          </cell>
          <cell r="B2164" t="str">
            <v>PONTO DE LUZ (CAIXA, ELETRODUTO, FIOS E INTERRUPTOR)</v>
          </cell>
        </row>
        <row r="2165">
          <cell r="A2165" t="str">
            <v>68633/001</v>
          </cell>
          <cell r="B2165" t="str">
            <v>PONTO DE LUZ (CAIXA, ELETRODUTO, FIOS E INTERRUPTOR)</v>
          </cell>
          <cell r="C2165" t="str">
            <v>UN</v>
          </cell>
          <cell r="D2165">
            <v>66.88</v>
          </cell>
        </row>
        <row r="2166">
          <cell r="A2166" t="str">
            <v>68633/002</v>
          </cell>
          <cell r="B2166" t="str">
            <v>PONTO DE TOMADA (CAIXA, ELETRODUTO, FIOS E TOMADA)</v>
          </cell>
          <cell r="C2166" t="str">
            <v>UN</v>
          </cell>
          <cell r="D2166">
            <v>56.67</v>
          </cell>
        </row>
        <row r="2167">
          <cell r="A2167" t="str">
            <v>68633/003</v>
          </cell>
          <cell r="B2167" t="str">
            <v>PONTO DE TOMADA PARA AR CONDICIONADO (CAIXA, ELETRODUTO, FIOS E TOMADA</v>
          </cell>
          <cell r="C2167" t="str">
            <v>UN</v>
          </cell>
          <cell r="D2167">
            <v>88.74</v>
          </cell>
        </row>
        <row r="2168">
          <cell r="B2168" t="str">
            <v>)</v>
          </cell>
        </row>
        <row r="2169">
          <cell r="A2169">
            <v>68635</v>
          </cell>
          <cell r="B2169" t="str">
            <v>PONTO DE CAMPAINHA EXTERNA (MUSICAL) P/PADRAO NORMAL/ALTO</v>
          </cell>
        </row>
        <row r="2170">
          <cell r="A2170" t="str">
            <v>68635/001</v>
          </cell>
          <cell r="B2170" t="str">
            <v>PONTO TELEFONICO C/FIO P/EDIFICIO PADRAO BAIXO</v>
          </cell>
          <cell r="C2170" t="str">
            <v>UN</v>
          </cell>
          <cell r="D2170">
            <v>21.94</v>
          </cell>
        </row>
        <row r="2171">
          <cell r="A2171" t="str">
            <v>CÓDIGO</v>
          </cell>
          <cell r="B2171" t="str">
            <v>|D E S C R I Ç Ã O                                                   |UN</v>
          </cell>
          <cell r="C2171" t="str">
            <v>IDADE</v>
          </cell>
          <cell r="D2171" t="str">
            <v>|CUSTO TOTAL</v>
          </cell>
        </row>
        <row r="2172">
          <cell r="A2172" t="str">
            <v>ÍNCULO.....:</v>
          </cell>
          <cell r="B2172" t="str">
            <v>NACIONAL CAIXA</v>
          </cell>
        </row>
        <row r="2174">
          <cell r="A2174" t="str">
            <v>68635/002</v>
          </cell>
          <cell r="B2174" t="str">
            <v>PONTO DE CAMPAINHA EXTERNA (MUSICAL) P/PADRAO NORMAL/ALTO</v>
          </cell>
          <cell r="C2174" t="str">
            <v>UN</v>
          </cell>
          <cell r="D2174">
            <v>34.31</v>
          </cell>
        </row>
        <row r="2175">
          <cell r="A2175" t="str">
            <v>68635/003</v>
          </cell>
          <cell r="B2175" t="str">
            <v>PONTO DE TV SECO PARA EDIFICIOS</v>
          </cell>
          <cell r="C2175" t="str">
            <v>UN</v>
          </cell>
          <cell r="D2175">
            <v>18.23</v>
          </cell>
        </row>
        <row r="2176">
          <cell r="A2176" t="str">
            <v>68635/004</v>
          </cell>
          <cell r="B2176" t="str">
            <v>PONTO DE TOMADA P/ CHUVEIRO ELETRICO</v>
          </cell>
          <cell r="C2176" t="str">
            <v>UN</v>
          </cell>
          <cell r="D2176">
            <v>45.61</v>
          </cell>
        </row>
        <row r="2177">
          <cell r="A2177">
            <v>68690</v>
          </cell>
          <cell r="B2177" t="str">
            <v>PONTO INTERRUPTOR</v>
          </cell>
        </row>
        <row r="2178">
          <cell r="A2178" t="str">
            <v>68690/001</v>
          </cell>
          <cell r="B2178" t="str">
            <v>PONTO INTERRUPTOR SIMPLES ELETRODUTO PVC 1/2"- 4X2"</v>
          </cell>
          <cell r="C2178" t="str">
            <v>PT</v>
          </cell>
          <cell r="D2178">
            <v>42.62</v>
          </cell>
        </row>
        <row r="2179">
          <cell r="A2179" t="str">
            <v>68690/002</v>
          </cell>
          <cell r="B2179" t="str">
            <v>PONTO INTERRUPTOR DUPLO SIMPLES ELETR PVC 1/2" - 4X2"</v>
          </cell>
          <cell r="C2179" t="str">
            <v>PT</v>
          </cell>
          <cell r="D2179">
            <v>62.29</v>
          </cell>
        </row>
        <row r="2180">
          <cell r="A2180" t="str">
            <v>68690/003</v>
          </cell>
          <cell r="B2180" t="str">
            <v>PONTO INTERRUPTOR TRIPLO SIMPLES ELETRODUTO PVC 3/4" - 4X2"</v>
          </cell>
          <cell r="C2180" t="str">
            <v>PT</v>
          </cell>
          <cell r="D2180">
            <v>69.86</v>
          </cell>
        </row>
        <row r="2181">
          <cell r="A2181" t="str">
            <v>68690/004</v>
          </cell>
          <cell r="B2181" t="str">
            <v>PONTO INTERRUPTOR SIMPLES ELET FERRO ESMALTADO 3/4" -4X2"</v>
          </cell>
          <cell r="C2181" t="str">
            <v>PT</v>
          </cell>
          <cell r="D2181">
            <v>59.81</v>
          </cell>
        </row>
        <row r="2182">
          <cell r="A2182" t="str">
            <v>68690/005</v>
          </cell>
          <cell r="B2182" t="str">
            <v>PONTO INTERRUPTOR TRIPLO SIMP ELET FERRO ESMALTADO 3/4"-4X2"</v>
          </cell>
          <cell r="C2182" t="str">
            <v>PT</v>
          </cell>
          <cell r="D2182">
            <v>87.6</v>
          </cell>
        </row>
        <row r="2183">
          <cell r="A2183" t="str">
            <v>68690/006</v>
          </cell>
          <cell r="B2183" t="str">
            <v>PONTO INTERRUPTOR SIMPLES ELET FERRO GALV 3/4" - 4X2"</v>
          </cell>
          <cell r="C2183" t="str">
            <v>PT</v>
          </cell>
          <cell r="D2183">
            <v>55.25</v>
          </cell>
        </row>
        <row r="2184">
          <cell r="A2184" t="str">
            <v>68690/007</v>
          </cell>
          <cell r="B2184" t="str">
            <v>PONTO INTERRUPTOR THREE-WAY/ELETRODUTO PVC 3/4" - 4X2"</v>
          </cell>
          <cell r="C2184" t="str">
            <v>PT</v>
          </cell>
          <cell r="D2184">
            <v>152.86000000000001</v>
          </cell>
        </row>
        <row r="2185">
          <cell r="A2185">
            <v>178</v>
          </cell>
          <cell r="B2185" t="str">
            <v>GERADORES</v>
          </cell>
        </row>
        <row r="2186">
          <cell r="A2186">
            <v>71614</v>
          </cell>
          <cell r="B2186" t="str">
            <v>GRUPO GERADOR 40 KVA - MOTOR DIESEL</v>
          </cell>
        </row>
        <row r="2187">
          <cell r="A2187" t="str">
            <v>71614/001</v>
          </cell>
          <cell r="B2187" t="str">
            <v>GRUPO GERADOR 40 KVA MOTOR DIESEL - DEPRECIAÇÃO E JUROS</v>
          </cell>
          <cell r="C2187" t="str">
            <v>H</v>
          </cell>
          <cell r="D2187">
            <v>2.29</v>
          </cell>
        </row>
        <row r="2188">
          <cell r="A2188" t="str">
            <v>71614/002</v>
          </cell>
          <cell r="B2188" t="str">
            <v>GRUPO GERADOR 40 KVA MOTOR DIESEL - MANUTENÇÃO</v>
          </cell>
          <cell r="C2188" t="str">
            <v>H</v>
          </cell>
          <cell r="D2188">
            <v>0.8</v>
          </cell>
        </row>
        <row r="2189">
          <cell r="A2189" t="str">
            <v>71614/003</v>
          </cell>
          <cell r="B2189" t="str">
            <v>GRUPO GERADOR 40 KVA MOTOR DIESEL - MATERIAL NA OPERAÇÃO</v>
          </cell>
          <cell r="C2189" t="str">
            <v>H</v>
          </cell>
          <cell r="D2189">
            <v>20.79</v>
          </cell>
        </row>
        <row r="2190">
          <cell r="A2190" t="str">
            <v>71614/004</v>
          </cell>
          <cell r="B2190" t="str">
            <v>GRUPO GERADOR 40 KVA MOTOR DIESEL - UTILIZAÇÃO OPERATIVA</v>
          </cell>
          <cell r="C2190" t="str">
            <v>CHP</v>
          </cell>
          <cell r="D2190">
            <v>23.89</v>
          </cell>
        </row>
        <row r="2191">
          <cell r="A2191">
            <v>71615</v>
          </cell>
          <cell r="B2191" t="str">
            <v>GRUPO GERADOR 150/170 KVA - MOTOR DIESEL</v>
          </cell>
        </row>
        <row r="2192">
          <cell r="A2192" t="str">
            <v>71615/001</v>
          </cell>
          <cell r="B2192" t="str">
            <v>GRUPO GERADOR 150/170 KVA MOTOR DIESEL - DEPRECIAÇÃO</v>
          </cell>
          <cell r="C2192" t="str">
            <v>H</v>
          </cell>
          <cell r="D2192">
            <v>5.03</v>
          </cell>
        </row>
        <row r="2193">
          <cell r="A2193" t="str">
            <v>71615/002</v>
          </cell>
          <cell r="B2193" t="str">
            <v>GRUPO GERADOR 150/170 KVA MOTOR DIESEL - JUROS</v>
          </cell>
          <cell r="C2193" t="str">
            <v>H</v>
          </cell>
          <cell r="D2193">
            <v>1.89</v>
          </cell>
        </row>
        <row r="2194">
          <cell r="A2194" t="str">
            <v>71615/003</v>
          </cell>
          <cell r="B2194" t="str">
            <v>GRUPO GERADOR 150/170 KVA MOTOR DIESEL - MANUTENÇÃO</v>
          </cell>
          <cell r="C2194" t="str">
            <v>H</v>
          </cell>
          <cell r="D2194">
            <v>2.5099999999999998</v>
          </cell>
        </row>
        <row r="2195">
          <cell r="A2195" t="str">
            <v>71615/004</v>
          </cell>
          <cell r="B2195" t="str">
            <v>GRUPO GERADOR 150/170 KVA MOTOR DIESEL - MATERIAL NA OPERAÇÃO</v>
          </cell>
          <cell r="C2195" t="str">
            <v>H</v>
          </cell>
          <cell r="D2195">
            <v>63.5</v>
          </cell>
        </row>
        <row r="2196">
          <cell r="A2196" t="str">
            <v>71615/005</v>
          </cell>
          <cell r="B2196" t="str">
            <v>GRUPO GERADOR 150/170 KVA MOTOR DIESEL - UTILIZAÇÃO OPERATIVA</v>
          </cell>
          <cell r="C2196" t="str">
            <v>CHP</v>
          </cell>
          <cell r="D2196">
            <v>72.94</v>
          </cell>
        </row>
        <row r="2197">
          <cell r="A2197">
            <v>243</v>
          </cell>
          <cell r="B2197" t="str">
            <v>SISTEMAS DE PROTECAO/ATERRAMENTO</v>
          </cell>
        </row>
        <row r="2198">
          <cell r="A2198">
            <v>68069</v>
          </cell>
          <cell r="B2198" t="str">
            <v>HASTE COPPERWELD 5/8" X 3,0M C/CONECTOR</v>
          </cell>
          <cell r="C2198" t="str">
            <v>UN</v>
          </cell>
          <cell r="D2198">
            <v>32.25</v>
          </cell>
        </row>
        <row r="2199">
          <cell r="A2199">
            <v>68070</v>
          </cell>
          <cell r="B2199" t="str">
            <v>FIO TERRA E ISOLADOR P/PARA-RAIOS TIPO FRANKLIN</v>
          </cell>
          <cell r="C2199" t="str">
            <v>M</v>
          </cell>
          <cell r="D2199">
            <v>23.17</v>
          </cell>
        </row>
        <row r="2200">
          <cell r="A2200">
            <v>244</v>
          </cell>
          <cell r="B2200" t="str">
            <v>SERVICOS DIVERSOS</v>
          </cell>
        </row>
        <row r="2201">
          <cell r="A2201">
            <v>6006</v>
          </cell>
          <cell r="B2201" t="str">
            <v>INSTAL.ELETRICAS/TELEFONICAS - 2Q.37 TIPO "A"/MINIMO, EXCETO PADRAO</v>
          </cell>
          <cell r="C2201" t="str">
            <v>UN</v>
          </cell>
          <cell r="D2201">
            <v>619.16999999999996</v>
          </cell>
        </row>
        <row r="2202">
          <cell r="A2202" t="str">
            <v>CÓDIGO</v>
          </cell>
          <cell r="B2202" t="str">
            <v>|D E S C R I Ç Ã O                                                   |UN</v>
          </cell>
          <cell r="C2202" t="str">
            <v>IDADE</v>
          </cell>
          <cell r="D2202" t="str">
            <v>|CUSTO TOTAL</v>
          </cell>
        </row>
        <row r="2203">
          <cell r="A2203" t="str">
            <v>ÍNCULO.....:</v>
          </cell>
          <cell r="B2203" t="str">
            <v>NACIONAL CAIXA</v>
          </cell>
        </row>
        <row r="2205">
          <cell r="A2205">
            <v>6010</v>
          </cell>
          <cell r="B2205" t="str">
            <v>INSTAL.ELETRICAS/TELEFONICAS - 2Q.37 TIPO "A"/BAIXO, EXCETO PADRAO</v>
          </cell>
          <cell r="C2205" t="str">
            <v>UN</v>
          </cell>
          <cell r="D2205">
            <v>635.79</v>
          </cell>
        </row>
        <row r="2206">
          <cell r="A2206">
            <v>6012</v>
          </cell>
          <cell r="B2206" t="str">
            <v>INSTALACOES ELETRICAS/TELEFONICAS, EXCETO PADRAO - 2Q.39 TIPO "B"</v>
          </cell>
          <cell r="C2206" t="str">
            <v>UN</v>
          </cell>
          <cell r="D2206">
            <v>490.03</v>
          </cell>
        </row>
        <row r="2207">
          <cell r="B2207" t="str">
            <v>PADRAO MINIMO</v>
          </cell>
        </row>
        <row r="2208">
          <cell r="A2208">
            <v>6017</v>
          </cell>
          <cell r="B2208" t="str">
            <v>INSTALACOES ELETRICAS/TELEFONICAS, EXCETO PADRAO - 2Q-39 TIPO "B" PADR</v>
          </cell>
          <cell r="C2208" t="str">
            <v>UN</v>
          </cell>
          <cell r="D2208">
            <v>551.19000000000005</v>
          </cell>
        </row>
        <row r="2209">
          <cell r="B2209" t="str">
            <v>AO BAIXO</v>
          </cell>
        </row>
        <row r="2210">
          <cell r="A2210">
            <v>9535</v>
          </cell>
          <cell r="B2210" t="str">
            <v>INSTALACAO DE CHUVEIRO ELETRICO</v>
          </cell>
          <cell r="C2210" t="str">
            <v>UN</v>
          </cell>
          <cell r="D2210">
            <v>29.38</v>
          </cell>
        </row>
        <row r="2211">
          <cell r="A2211">
            <v>9539</v>
          </cell>
          <cell r="B2211" t="str">
            <v>EXTENSAO DE REDE PUBLICA DE BAIXA TENSAO - MMA</v>
          </cell>
          <cell r="C2211" t="str">
            <v>KM</v>
          </cell>
          <cell r="D2211">
            <v>10965.33</v>
          </cell>
        </row>
        <row r="2212">
          <cell r="A2212">
            <v>9540</v>
          </cell>
          <cell r="B2212" t="str">
            <v>ENTRADA DE ENERGIA - MONOFASICA - 50A</v>
          </cell>
          <cell r="C2212" t="str">
            <v>UN</v>
          </cell>
          <cell r="D2212">
            <v>674.34</v>
          </cell>
        </row>
        <row r="2213">
          <cell r="A2213">
            <v>11503</v>
          </cell>
          <cell r="B2213" t="str">
            <v>INSTALACOES ELETRICAS EQUIPAMENTO COMUNITARIO</v>
          </cell>
        </row>
        <row r="2214">
          <cell r="A2214" t="str">
            <v>11503/001</v>
          </cell>
          <cell r="B2214" t="str">
            <v>INSTALACOES ELETRICAS EQUIPAM. COMUNITARIO EQ-1-60</v>
          </cell>
          <cell r="C2214" t="str">
            <v>UN</v>
          </cell>
          <cell r="D2214">
            <v>623.69000000000005</v>
          </cell>
        </row>
        <row r="2215">
          <cell r="A2215">
            <v>23715</v>
          </cell>
          <cell r="B2215" t="str">
            <v>INSTALACOES ELETRICAS P/RESID EA.1.2Q.38/P. BAIXO</v>
          </cell>
        </row>
        <row r="2216">
          <cell r="A2216" t="str">
            <v>23715/001</v>
          </cell>
          <cell r="B2216" t="str">
            <v>INSTAL.ELETR.P/RESID.1-2Q.38 TIPO "A" PADRAO BAIXO</v>
          </cell>
          <cell r="C2216" t="str">
            <v>UN</v>
          </cell>
          <cell r="D2216">
            <v>718.07</v>
          </cell>
        </row>
        <row r="2217">
          <cell r="A2217">
            <v>23723</v>
          </cell>
          <cell r="B2217" t="str">
            <v>INSTALACOES ELETRICAS P/RESID EB.1.2Q.39/P. MINIMO</v>
          </cell>
        </row>
        <row r="2218">
          <cell r="A2218" t="str">
            <v>23723/001</v>
          </cell>
          <cell r="B2218" t="str">
            <v>INSTALACOES ELETRICAS P/RESIDENCIA EB.1.2Q.39, PADRAO MINIMO</v>
          </cell>
          <cell r="C2218" t="str">
            <v>UN</v>
          </cell>
          <cell r="D2218">
            <v>584.01</v>
          </cell>
        </row>
        <row r="2219">
          <cell r="A2219">
            <v>24272</v>
          </cell>
          <cell r="B2219" t="str">
            <v>INSTALACOES ELETRICAS P/UNIDADE SANITARIA</v>
          </cell>
        </row>
        <row r="2220">
          <cell r="A2220" t="str">
            <v>24272/001</v>
          </cell>
          <cell r="B2220" t="str">
            <v>INSTAL ELETRICA P/US-04, PADRAO MINIMO</v>
          </cell>
          <cell r="C2220" t="str">
            <v>UN</v>
          </cell>
          <cell r="D2220">
            <v>264.17</v>
          </cell>
        </row>
        <row r="2221">
          <cell r="A2221">
            <v>39629</v>
          </cell>
          <cell r="B2221" t="str">
            <v>INSTALACOES ELETRICAS P/RESID EB.1.1Q.32/P. BAIXO</v>
          </cell>
          <cell r="C2221" t="str">
            <v>UN</v>
          </cell>
          <cell r="D2221">
            <v>702.35</v>
          </cell>
        </row>
        <row r="2222">
          <cell r="A2222">
            <v>41598</v>
          </cell>
          <cell r="B2222" t="str">
            <v>ENTRADA PROVISORIA AEREA ENERGIA ELETRICA TRIFASICA 40A POSTE MADEIRA</v>
          </cell>
          <cell r="C2222" t="str">
            <v>UN</v>
          </cell>
          <cell r="D2222">
            <v>578.25</v>
          </cell>
        </row>
        <row r="2223">
          <cell r="A2223">
            <v>41606</v>
          </cell>
          <cell r="B2223" t="str">
            <v>INSTALACOES ELETRICAS GINASIO POLIESPORTIVO (QUADRA DA CIDADANIA)</v>
          </cell>
          <cell r="C2223" t="str">
            <v>UN</v>
          </cell>
          <cell r="D2223">
            <v>14268.53</v>
          </cell>
        </row>
        <row r="2224">
          <cell r="A2224">
            <v>68455</v>
          </cell>
          <cell r="B2224" t="str">
            <v>INSTALACAO ELETRICA P/ EDIFICIO RESIDENCIAL</v>
          </cell>
        </row>
        <row r="2225">
          <cell r="A2225" t="str">
            <v>68455/001</v>
          </cell>
          <cell r="B2225" t="str">
            <v>INSTALACAO ELETRICA P/ EDIFICIO RESIDENCIAL C/ 4 PAVTOS 16 UNID.</v>
          </cell>
          <cell r="C2225" t="str">
            <v>UN</v>
          </cell>
          <cell r="D2225">
            <v>16708.71</v>
          </cell>
        </row>
        <row r="2226">
          <cell r="B2226" t="str">
            <v>H4T-2Q-51,34A AUTOP</v>
          </cell>
        </row>
        <row r="2227">
          <cell r="A2227">
            <v>68458</v>
          </cell>
          <cell r="B2227" t="str">
            <v>INSTALACAO ELETRICA CASA POPULAR COM 31,24M2</v>
          </cell>
        </row>
        <row r="2228">
          <cell r="A2228" t="str">
            <v>68458/001</v>
          </cell>
          <cell r="B2228" t="str">
            <v>INSTALACAO ELETRICA CASA POPULAR COM 31,24M2</v>
          </cell>
          <cell r="C2228" t="str">
            <v>UN</v>
          </cell>
          <cell r="D2228">
            <v>585.65</v>
          </cell>
        </row>
        <row r="2229">
          <cell r="A2229" t="str">
            <v>68458/002</v>
          </cell>
          <cell r="B2229" t="str">
            <v>INSTAL.ELETRICAS/TELEFONICAS - 1Q.32 TIPO "B"/BAIXO, EXCETO PADRAO</v>
          </cell>
          <cell r="C2229" t="str">
            <v>UN</v>
          </cell>
          <cell r="D2229">
            <v>442.73</v>
          </cell>
        </row>
        <row r="2230">
          <cell r="A2230">
            <v>68470</v>
          </cell>
          <cell r="B2230" t="str">
            <v>INSTALACAO ELETRICA CASA TERREA 47,36M2</v>
          </cell>
        </row>
        <row r="2231">
          <cell r="A2231" t="str">
            <v>68470/001</v>
          </cell>
          <cell r="B2231" t="str">
            <v>INSTALACAO ELETRICA CASA TERREA 47,36M2</v>
          </cell>
          <cell r="C2231" t="str">
            <v>UN</v>
          </cell>
          <cell r="D2231">
            <v>1074.93</v>
          </cell>
        </row>
        <row r="2232">
          <cell r="A2232">
            <v>68474</v>
          </cell>
          <cell r="B2232" t="str">
            <v>INSTALACAO ELETRICA CASA TERREA POPULAR - 41,67M2</v>
          </cell>
        </row>
        <row r="2233">
          <cell r="A2233" t="str">
            <v>CÓDIGO</v>
          </cell>
          <cell r="B2233" t="str">
            <v>|D E S C R I Ç Ã O                                                   |UN</v>
          </cell>
          <cell r="C2233" t="str">
            <v>IDADE</v>
          </cell>
          <cell r="D2233" t="str">
            <v>|CUSTO TOTAL</v>
          </cell>
        </row>
        <row r="2234">
          <cell r="A2234" t="str">
            <v>ÍNCULO.....:</v>
          </cell>
          <cell r="B2234" t="str">
            <v>NACIONAL CAIXA</v>
          </cell>
        </row>
        <row r="2236">
          <cell r="A2236" t="str">
            <v>68474/001</v>
          </cell>
          <cell r="B2236" t="str">
            <v>INSTALACAO ELETRICA CASA TERREA POPULAR - 41,67M2</v>
          </cell>
          <cell r="C2236" t="str">
            <v>UN</v>
          </cell>
          <cell r="D2236">
            <v>599.59</v>
          </cell>
        </row>
        <row r="2237">
          <cell r="A2237">
            <v>68478</v>
          </cell>
          <cell r="B2237" t="str">
            <v>INSTALACAO/FORNEC PADRAO DE ENTRADA ENERGIA ELETRICA</v>
          </cell>
        </row>
        <row r="2238">
          <cell r="A2238" t="str">
            <v>68478/001</v>
          </cell>
          <cell r="B2238" t="str">
            <v>MONOFASICO, POSTE DE CONCRETO CIRCULAR, 200KG, H = 7M</v>
          </cell>
          <cell r="C2238" t="str">
            <v>UN</v>
          </cell>
          <cell r="D2238">
            <v>618.32000000000005</v>
          </cell>
        </row>
        <row r="2239">
          <cell r="A2239">
            <v>68495</v>
          </cell>
          <cell r="B2239" t="str">
            <v>EQUIPAMENTO DE RECALQUE (2 ELETROBOMBAS) INCLUSIVE CASA DE BOMBAS</v>
          </cell>
        </row>
        <row r="2240">
          <cell r="A2240" t="str">
            <v>68495/001</v>
          </cell>
          <cell r="B2240" t="str">
            <v>EQUIPAMENTO DE RECALQUE (2 ELETROBOMBAS) INCLUSIVE CASA DE BOMBAS</v>
          </cell>
          <cell r="C2240" t="str">
            <v>UN</v>
          </cell>
          <cell r="D2240">
            <v>1537.46</v>
          </cell>
        </row>
        <row r="2241">
          <cell r="A2241">
            <v>68496</v>
          </cell>
          <cell r="B2241" t="str">
            <v>FIACAO E TUBO DE PVC PARA EQUIPAMENTO DE RECALQUE</v>
          </cell>
        </row>
        <row r="2242">
          <cell r="A2242" t="str">
            <v>68496/001</v>
          </cell>
          <cell r="B2242" t="str">
            <v>FIACAO E TUBO DE PVC PARA EQUIPAMENTO DE RECALQUE</v>
          </cell>
          <cell r="C2242" t="str">
            <v>UN</v>
          </cell>
          <cell r="D2242">
            <v>354.71</v>
          </cell>
        </row>
        <row r="2243">
          <cell r="A2243">
            <v>68542</v>
          </cell>
          <cell r="B2243" t="str">
            <v>INSTALACAO/FORNEC PADRAO DE ENTRADA ENERGIA ELETRICA</v>
          </cell>
        </row>
        <row r="2244">
          <cell r="A2244" t="str">
            <v>68542/001</v>
          </cell>
          <cell r="B2244" t="str">
            <v>INSTALACAO/FORNEC PADRAO DE ENTRADA ENERGIA ELETRICA POLIFASICO, POSTE</v>
          </cell>
          <cell r="C2244" t="str">
            <v>UN</v>
          </cell>
          <cell r="D2244">
            <v>504.68</v>
          </cell>
        </row>
        <row r="2245">
          <cell r="B2245" t="str">
            <v>METALICO GALV 3"X5,0M COMPLETO</v>
          </cell>
        </row>
        <row r="2246">
          <cell r="A2246">
            <v>68627</v>
          </cell>
          <cell r="B2246" t="str">
            <v>INSTALACOES ELETRICAS DO PAVIMENTO TERREO</v>
          </cell>
        </row>
        <row r="2247">
          <cell r="A2247" t="str">
            <v>68627/001</v>
          </cell>
          <cell r="B2247" t="str">
            <v>INSTALACOES ELETRICAS DO PAVIMENTO TERREO</v>
          </cell>
          <cell r="C2247" t="str">
            <v>UN</v>
          </cell>
          <cell r="D2247">
            <v>5069.42</v>
          </cell>
        </row>
        <row r="2248">
          <cell r="A2248" t="str">
            <v>68627/002</v>
          </cell>
          <cell r="B2248" t="str">
            <v>INSTALACOES ELETRICAS DO PRIMEIRO PAVIMENTO</v>
          </cell>
          <cell r="C2248" t="str">
            <v>UN</v>
          </cell>
          <cell r="D2248">
            <v>4841.68</v>
          </cell>
        </row>
        <row r="2249">
          <cell r="A2249" t="str">
            <v>68627/003</v>
          </cell>
          <cell r="B2249" t="str">
            <v>INSTALACOES ELETRICAS DO SEGUNDO PAVIMENTO</v>
          </cell>
          <cell r="C2249" t="str">
            <v>UN</v>
          </cell>
          <cell r="D2249">
            <v>4841.32</v>
          </cell>
        </row>
        <row r="2250">
          <cell r="A2250" t="str">
            <v>68627/004</v>
          </cell>
          <cell r="B2250" t="str">
            <v>INSTALACOES ELETRICAS DO TERCEIRO PAVIMENTO</v>
          </cell>
          <cell r="C2250" t="str">
            <v>UN</v>
          </cell>
          <cell r="D2250">
            <v>4841.32</v>
          </cell>
        </row>
        <row r="2251">
          <cell r="A2251">
            <v>68674</v>
          </cell>
          <cell r="B2251" t="str">
            <v>INSTALACOES ELETRICAS P/ CASA POPULAR - KIT PROJETO</v>
          </cell>
        </row>
        <row r="2252">
          <cell r="A2252" t="str">
            <v>68674/001</v>
          </cell>
          <cell r="B2252" t="str">
            <v>INSTALACOES ELETRICAS P/ CASA POPULAR - KIT PROJETO 1 (2 PAVTOS-44 M2)</v>
          </cell>
          <cell r="C2252" t="str">
            <v>UN</v>
          </cell>
          <cell r="D2252">
            <v>964.89</v>
          </cell>
        </row>
        <row r="2253">
          <cell r="A2253" t="str">
            <v>68674/002</v>
          </cell>
          <cell r="B2253" t="str">
            <v>INSTALACOES ELETRICAS P/ CASA POPULAR - KIT PROJETO 2 (2 PAVTOS- 35,80</v>
          </cell>
          <cell r="C2253" t="str">
            <v>UN</v>
          </cell>
          <cell r="D2253">
            <v>952.79</v>
          </cell>
        </row>
        <row r="2254">
          <cell r="B2254" t="str">
            <v>M2)</v>
          </cell>
        </row>
        <row r="2255">
          <cell r="A2255" t="str">
            <v>68674/003</v>
          </cell>
          <cell r="B2255" t="str">
            <v>INSTALACOES ELETRICAS P/ CASA POPULAR - KIT PROJETO 3 (1 PAVTO- 34,20</v>
          </cell>
          <cell r="C2255" t="str">
            <v>UN</v>
          </cell>
          <cell r="D2255">
            <v>719.7</v>
          </cell>
        </row>
        <row r="2256">
          <cell r="B2256" t="str">
            <v>M2)</v>
          </cell>
        </row>
        <row r="2257">
          <cell r="A2257" t="str">
            <v>68674/004</v>
          </cell>
          <cell r="B2257" t="str">
            <v>INSTALACOES ELETRICAS P/ CASA POPULAR - KIT PROJETO 4 (1 PAVTO- 33,82</v>
          </cell>
          <cell r="C2257" t="str">
            <v>UN</v>
          </cell>
          <cell r="D2257">
            <v>684.28</v>
          </cell>
        </row>
        <row r="2258">
          <cell r="B2258" t="str">
            <v>M2)</v>
          </cell>
        </row>
        <row r="2259">
          <cell r="A2259" t="str">
            <v>68674/005</v>
          </cell>
          <cell r="B2259" t="str">
            <v>INSTALACOES ELETRICAS P/ CASA POPULAR - KIT PROJETO 5 (1 PAVTO -45,16</v>
          </cell>
          <cell r="C2259" t="str">
            <v>UN</v>
          </cell>
          <cell r="D2259">
            <v>751.84</v>
          </cell>
        </row>
        <row r="2260">
          <cell r="B2260" t="str">
            <v>M2)</v>
          </cell>
        </row>
        <row r="2261">
          <cell r="A2261" t="str">
            <v>68674/006</v>
          </cell>
          <cell r="B2261" t="str">
            <v>INSTALACOES ELETRICAS P/ CASA POPULAR - KIT PROJETO 6 (1 PAVTO -34,38</v>
          </cell>
          <cell r="C2261" t="str">
            <v>UN</v>
          </cell>
          <cell r="D2261">
            <v>751.85</v>
          </cell>
        </row>
        <row r="2262">
          <cell r="B2262" t="str">
            <v>M2)</v>
          </cell>
        </row>
        <row r="2263">
          <cell r="A2263" t="str">
            <v>68674/007</v>
          </cell>
          <cell r="B2263" t="str">
            <v>INSTALACOES ELETRICAS P/ CASA POPULAR - KIT PROJETO 7 (1 PAVTO- 37,26</v>
          </cell>
          <cell r="C2263" t="str">
            <v>UN</v>
          </cell>
          <cell r="D2263">
            <v>760.16</v>
          </cell>
        </row>
        <row r="2264">
          <cell r="A2264" t="str">
            <v>CÓDIGO</v>
          </cell>
          <cell r="B2264" t="str">
            <v>|D E S C R I Ç Ã O                                                   |UN</v>
          </cell>
          <cell r="C2264" t="str">
            <v>IDADE</v>
          </cell>
          <cell r="D2264" t="str">
            <v>|CUSTO TOTAL</v>
          </cell>
        </row>
        <row r="2265">
          <cell r="A2265" t="str">
            <v>ÍNCULO.....:</v>
          </cell>
          <cell r="B2265" t="str">
            <v>NACIONAL CAIXA</v>
          </cell>
        </row>
        <row r="2267">
          <cell r="B2267" t="str">
            <v>M2)</v>
          </cell>
        </row>
        <row r="2268">
          <cell r="A2268" t="str">
            <v>68674/008</v>
          </cell>
          <cell r="B2268" t="str">
            <v>INSTALACOES ELETRICAS P/ CASA POPULAR - KIT PROJETO 8 (1 PAVTO- 39,83</v>
          </cell>
          <cell r="C2268" t="str">
            <v>UN</v>
          </cell>
          <cell r="D2268">
            <v>743.35</v>
          </cell>
        </row>
        <row r="2269">
          <cell r="B2269" t="str">
            <v>M2)</v>
          </cell>
        </row>
        <row r="2270">
          <cell r="A2270">
            <v>270</v>
          </cell>
          <cell r="B2270" t="str">
            <v>CHAVES EM GERAL/FUSIVEIS E CONECTORES</v>
          </cell>
        </row>
        <row r="2271">
          <cell r="A2271">
            <v>71533</v>
          </cell>
          <cell r="B2271" t="str">
            <v>CHAVE GUARDA MOTOR TRIFÁSICA 7,5/10 CV, 220V,  CHAVE MAGNÉTICA COM REL</v>
          </cell>
          <cell r="C2271" t="str">
            <v>UN</v>
          </cell>
          <cell r="D2271">
            <v>391.29</v>
          </cell>
        </row>
        <row r="2272">
          <cell r="B2272" t="str">
            <v>É TERMICO, BOTOEIRA LIGA - DESLIGA. FORNECIMENTO E COLOCAÇÃO.</v>
          </cell>
        </row>
        <row r="2273">
          <cell r="A2273" t="str">
            <v>INES</v>
          </cell>
          <cell r="B2273" t="str">
            <v>INSTALACOES ESPECIAIS</v>
          </cell>
        </row>
        <row r="2274">
          <cell r="A2274">
            <v>186</v>
          </cell>
          <cell r="B2274" t="str">
            <v>INCENDIO</v>
          </cell>
        </row>
        <row r="2275">
          <cell r="A2275">
            <v>23703</v>
          </cell>
          <cell r="B2275" t="str">
            <v>INSTALACAO INCENDIO</v>
          </cell>
        </row>
        <row r="2276">
          <cell r="A2276" t="str">
            <v>23703/001</v>
          </cell>
          <cell r="B2276" t="str">
            <v>INSTALACAO INCENDIO PRUMADAS PR5-2Q-T</v>
          </cell>
          <cell r="C2276" t="str">
            <v>UN</v>
          </cell>
          <cell r="D2276">
            <v>10880.41</v>
          </cell>
        </row>
        <row r="2277">
          <cell r="A2277" t="str">
            <v>23703/002</v>
          </cell>
          <cell r="B2277" t="str">
            <v>INSTALACAO INCENDIO CAIXAS EQUIPAMENTOS PR5-2Q-T</v>
          </cell>
          <cell r="C2277" t="str">
            <v>UN</v>
          </cell>
          <cell r="D2277">
            <v>7336.59</v>
          </cell>
        </row>
        <row r="2278">
          <cell r="A2278" t="str">
            <v>23703/003</v>
          </cell>
          <cell r="B2278" t="str">
            <v>INSTALACAO INCENDIO PRESSURIZACAO PR5-2Q-T</v>
          </cell>
          <cell r="C2278" t="str">
            <v>UN</v>
          </cell>
          <cell r="D2278">
            <v>2855.39</v>
          </cell>
        </row>
        <row r="2279">
          <cell r="A2279" t="str">
            <v>23703/004</v>
          </cell>
          <cell r="B2279" t="str">
            <v>INSTALACOES DE INCENDIO P/ EDIFICIO RESIDENCIAL C/ 4 PAVTOS 16 UNID.</v>
          </cell>
          <cell r="C2279" t="str">
            <v>UN</v>
          </cell>
          <cell r="D2279">
            <v>4118.67</v>
          </cell>
        </row>
        <row r="2280">
          <cell r="A2280" t="str">
            <v>23703/005</v>
          </cell>
          <cell r="B2280" t="str">
            <v>INSTALACAO INCENDIO H4T-2Q-51,34 AUTOP</v>
          </cell>
          <cell r="C2280" t="str">
            <v>UN</v>
          </cell>
          <cell r="D2280">
            <v>5915.75</v>
          </cell>
        </row>
        <row r="2281">
          <cell r="A2281">
            <v>68638</v>
          </cell>
          <cell r="B2281" t="str">
            <v>EXTINTOR DE AGUA PRESSURIZADA - AP - 10L</v>
          </cell>
        </row>
        <row r="2282">
          <cell r="A2282" t="str">
            <v>68638/001</v>
          </cell>
          <cell r="B2282" t="str">
            <v>HIDRANTE DE COLUNA COMPLETO</v>
          </cell>
          <cell r="C2282" t="str">
            <v>UN</v>
          </cell>
          <cell r="D2282">
            <v>648.54</v>
          </cell>
        </row>
        <row r="2283">
          <cell r="A2283" t="str">
            <v>68638/002</v>
          </cell>
          <cell r="B2283" t="str">
            <v>EXTINTOR DE PO QUIMICO SECO - 4 KG</v>
          </cell>
          <cell r="C2283" t="str">
            <v>UN</v>
          </cell>
          <cell r="D2283">
            <v>86.12</v>
          </cell>
        </row>
        <row r="2284">
          <cell r="A2284" t="str">
            <v>68638/003</v>
          </cell>
          <cell r="B2284" t="str">
            <v>EXTINTOR DE AGUA PRESSURIZADA - AP - 10L</v>
          </cell>
          <cell r="C2284" t="str">
            <v>UN</v>
          </cell>
          <cell r="D2284">
            <v>97.47</v>
          </cell>
        </row>
        <row r="2285">
          <cell r="A2285">
            <v>187</v>
          </cell>
          <cell r="B2285" t="str">
            <v>TELEFONE</v>
          </cell>
        </row>
        <row r="2286">
          <cell r="A2286">
            <v>11544</v>
          </cell>
          <cell r="B2286" t="str">
            <v>PONTOS DE TELEFONE - ELETRODUTO DE PVC</v>
          </cell>
        </row>
        <row r="2287">
          <cell r="A2287" t="str">
            <v>11544/001</v>
          </cell>
          <cell r="B2287" t="str">
            <v>INSTALACAO PVC PONTO SECO P/TELEFONE C/5 VARAS DE ELETRODUTO PVC 3/4"</v>
          </cell>
          <cell r="C2287" t="str">
            <v>UN</v>
          </cell>
          <cell r="D2287">
            <v>129.11000000000001</v>
          </cell>
        </row>
        <row r="2288">
          <cell r="B2288" t="str">
            <v>CONEXOES E CAIXA.</v>
          </cell>
        </row>
        <row r="2289">
          <cell r="A2289">
            <v>23704</v>
          </cell>
          <cell r="B2289" t="str">
            <v>INSTALACAO TELEFONICA</v>
          </cell>
        </row>
        <row r="2290">
          <cell r="A2290" t="str">
            <v>23704/001</v>
          </cell>
          <cell r="B2290" t="str">
            <v>INSTALACAO TELEFONICA PR5-2Q-T INCL REDE SUBTERRANEA E LIGACAO PREDIAL</v>
          </cell>
          <cell r="C2290" t="str">
            <v>UN</v>
          </cell>
          <cell r="D2290">
            <v>4346.0600000000004</v>
          </cell>
        </row>
        <row r="2291">
          <cell r="A2291" t="str">
            <v>23704/002</v>
          </cell>
          <cell r="B2291" t="str">
            <v>INSTALACAO TELEFONICA EQ-1-60</v>
          </cell>
          <cell r="C2291" t="str">
            <v>UN</v>
          </cell>
          <cell r="D2291">
            <v>50.6</v>
          </cell>
        </row>
        <row r="2292">
          <cell r="A2292" t="str">
            <v>23704/003</v>
          </cell>
          <cell r="B2292" t="str">
            <v>INSTALACOES TELEFONICAS P/ EDIFICIO RESIDENCIAL C/ 4 PAVTOS 16 UNID.</v>
          </cell>
          <cell r="C2292" t="str">
            <v>UN</v>
          </cell>
          <cell r="D2292">
            <v>2458.16</v>
          </cell>
        </row>
        <row r="2293">
          <cell r="A2293">
            <v>68071</v>
          </cell>
          <cell r="B2293" t="str">
            <v>INSTALACAO TELEFONICA P/PREDIO RESIDENCIAL 4PAV</v>
          </cell>
          <cell r="C2293" t="str">
            <v>UN</v>
          </cell>
          <cell r="D2293">
            <v>4633.5</v>
          </cell>
        </row>
        <row r="2294">
          <cell r="A2294">
            <v>68486</v>
          </cell>
          <cell r="B2294" t="str">
            <v>ELETRODUTOS PARA INSTALACOES TELEFONICAS</v>
          </cell>
        </row>
        <row r="2295">
          <cell r="A2295" t="str">
            <v>CÓDIGO</v>
          </cell>
          <cell r="B2295" t="str">
            <v>|D E S C R I Ç Ã O                                                   |UN</v>
          </cell>
          <cell r="C2295" t="str">
            <v>IDADE</v>
          </cell>
          <cell r="D2295" t="str">
            <v>|CUSTO TOTAL</v>
          </cell>
        </row>
        <row r="2296">
          <cell r="A2296" t="str">
            <v>ÍNCULO.....:</v>
          </cell>
          <cell r="B2296" t="str">
            <v>NACIONAL CAIXA</v>
          </cell>
        </row>
        <row r="2298">
          <cell r="A2298" t="str">
            <v>68486/001</v>
          </cell>
          <cell r="B2298" t="str">
            <v>ELETRODUTOS PARA INSTALACOES TELEFONICAS</v>
          </cell>
          <cell r="C2298" t="str">
            <v>UN</v>
          </cell>
          <cell r="D2298">
            <v>360.58</v>
          </cell>
        </row>
        <row r="2299">
          <cell r="A2299">
            <v>68487</v>
          </cell>
          <cell r="B2299" t="str">
            <v>PE-A.43 - PONTO DE TOMADA PARA TELEFONE</v>
          </cell>
        </row>
        <row r="2300">
          <cell r="A2300" t="str">
            <v>68487/001</v>
          </cell>
          <cell r="B2300" t="str">
            <v>PONTO DE TOMADA PARA TELEFONE</v>
          </cell>
          <cell r="C2300" t="str">
            <v>UN</v>
          </cell>
          <cell r="D2300">
            <v>64.56</v>
          </cell>
        </row>
        <row r="2301">
          <cell r="A2301">
            <v>200</v>
          </cell>
          <cell r="B2301" t="str">
            <v>PARA RAIOS</v>
          </cell>
        </row>
        <row r="2302">
          <cell r="A2302">
            <v>8260</v>
          </cell>
          <cell r="B2302" t="str">
            <v>INSTALACAO PARA-RAIOS P/RESERVATORIO</v>
          </cell>
          <cell r="C2302" t="str">
            <v>UN</v>
          </cell>
          <cell r="D2302">
            <v>1565.12</v>
          </cell>
        </row>
        <row r="2303">
          <cell r="A2303">
            <v>23701</v>
          </cell>
          <cell r="B2303" t="str">
            <v>INSTALACAO PARA-RAIOS</v>
          </cell>
        </row>
        <row r="2304">
          <cell r="A2304" t="str">
            <v>23701/001</v>
          </cell>
          <cell r="B2304" t="str">
            <v>INSTALACAO PARA-RAIOS PR5-2Q-T</v>
          </cell>
          <cell r="C2304" t="str">
            <v>UN</v>
          </cell>
          <cell r="D2304">
            <v>296.06</v>
          </cell>
        </row>
        <row r="2305">
          <cell r="A2305">
            <v>274</v>
          </cell>
          <cell r="B2305" t="str">
            <v>GAS</v>
          </cell>
        </row>
        <row r="2306">
          <cell r="A2306">
            <v>23698</v>
          </cell>
          <cell r="B2306" t="str">
            <v>INSTALACAO GAS</v>
          </cell>
        </row>
        <row r="2307">
          <cell r="A2307" t="str">
            <v>23698/001</v>
          </cell>
          <cell r="B2307" t="str">
            <v>INSTALACAO GAS PR5-2Q-T INCL ARMARIO MEDIDORES E LIGACAO PREDIAL</v>
          </cell>
          <cell r="C2307" t="str">
            <v>UN</v>
          </cell>
          <cell r="D2307">
            <v>16139.55</v>
          </cell>
        </row>
        <row r="2308">
          <cell r="A2308" t="str">
            <v>23698/002</v>
          </cell>
          <cell r="B2308" t="str">
            <v>INSTALACOES GAS CENTRAL P/ EDIFICIO RESIDENCIAL C/ 4 PAVTOS 16 UNID.</v>
          </cell>
          <cell r="C2308" t="str">
            <v>UN</v>
          </cell>
          <cell r="D2308">
            <v>2753.25</v>
          </cell>
        </row>
        <row r="2309">
          <cell r="B2309" t="str">
            <v>UMA CENTRAL POR BLOCO COM 16 PONTOS</v>
          </cell>
        </row>
        <row r="2310">
          <cell r="A2310">
            <v>312</v>
          </cell>
          <cell r="B2310" t="str">
            <v>BOMBAS P/INSTALACAO PREDIAL</v>
          </cell>
        </row>
        <row r="2311">
          <cell r="A2311">
            <v>56921</v>
          </cell>
          <cell r="B2311" t="str">
            <v>INSTALACAO BOMBAS RECALQUE</v>
          </cell>
        </row>
        <row r="2312">
          <cell r="A2312" t="str">
            <v>56921/001</v>
          </cell>
          <cell r="B2312" t="str">
            <v>INSTALACAO BOMBAS RECALQUE PR5-2Q-T</v>
          </cell>
          <cell r="C2312" t="str">
            <v>UN</v>
          </cell>
          <cell r="D2312">
            <v>2871.19</v>
          </cell>
        </row>
        <row r="2313">
          <cell r="A2313" t="str">
            <v>INHI</v>
          </cell>
          <cell r="B2313" t="str">
            <v>INSTALACOES HIDRO SANITARIAS</v>
          </cell>
        </row>
        <row r="2314">
          <cell r="A2314">
            <v>179</v>
          </cell>
          <cell r="B2314" t="str">
            <v>FORNEC. E ASSENTAMENTO DE TUBOS P/INSTALACAO DOMICILIAR</v>
          </cell>
        </row>
        <row r="2315">
          <cell r="A2315">
            <v>8259</v>
          </cell>
          <cell r="B2315" t="str">
            <v>FORN/ASSENTAMENTO TUBO PVC PERFURADO P/DRENO 150MM</v>
          </cell>
          <cell r="C2315" t="str">
            <v>M</v>
          </cell>
          <cell r="D2315">
            <v>47.9</v>
          </cell>
        </row>
        <row r="2316">
          <cell r="A2316">
            <v>24174</v>
          </cell>
          <cell r="B2316" t="str">
            <v>FORN/ASSENTAM TUBO ACO GALV.C/ COSTURA DN 1/2 POL INCLUSIVE CONEXOES</v>
          </cell>
        </row>
        <row r="2317">
          <cell r="A2317" t="str">
            <v>24174/001</v>
          </cell>
          <cell r="B2317" t="str">
            <v>FORN./ASSENTAM. TUBO ACO GALV. C/ COSTURA DN 15 MM</v>
          </cell>
          <cell r="C2317" t="str">
            <v>M</v>
          </cell>
          <cell r="D2317">
            <v>12.61</v>
          </cell>
        </row>
        <row r="2318">
          <cell r="A2318">
            <v>24189</v>
          </cell>
          <cell r="B2318" t="str">
            <v>FORN./ASSENTAM. TUBO FOFO SERIE HL DN 75, INCL CONEXOES</v>
          </cell>
        </row>
        <row r="2319">
          <cell r="A2319" t="str">
            <v>24189/001</v>
          </cell>
          <cell r="B2319" t="str">
            <v>FORN./ASSENTAM. TUBO FOFO SERIE HL DN 75 INCL CONEXOES</v>
          </cell>
          <cell r="C2319" t="str">
            <v>M</v>
          </cell>
          <cell r="D2319">
            <v>168.15</v>
          </cell>
        </row>
        <row r="2320">
          <cell r="A2320">
            <v>24192</v>
          </cell>
          <cell r="B2320" t="str">
            <v>FORN/ASSENTAM. TUBO PVC BRANCO ESGOTO DN 50 INCLUSIVE CONEXOES</v>
          </cell>
        </row>
        <row r="2321">
          <cell r="A2321" t="str">
            <v>24192/001</v>
          </cell>
          <cell r="B2321" t="str">
            <v>FORN./ASSENTAM. TUBO PVC BRANCO ESGOTO DN 50 COM CONEXOES</v>
          </cell>
          <cell r="C2321" t="str">
            <v>M</v>
          </cell>
          <cell r="D2321">
            <v>17.05</v>
          </cell>
        </row>
        <row r="2322">
          <cell r="A2322">
            <v>24193</v>
          </cell>
          <cell r="B2322" t="str">
            <v>FORN./ASSENTAM. TUBO PVC BRANCO ESGOTO DN 75 INCLUSIVE CONEXOES</v>
          </cell>
        </row>
        <row r="2323">
          <cell r="A2323" t="str">
            <v>24193/001</v>
          </cell>
          <cell r="B2323" t="str">
            <v>FORN./ASSENTAM. TUBO PVC BRANCO ESGOTO DN 75 COM CONEXOES</v>
          </cell>
          <cell r="C2323" t="str">
            <v>M</v>
          </cell>
          <cell r="D2323">
            <v>23.07</v>
          </cell>
        </row>
        <row r="2324">
          <cell r="A2324">
            <v>24194</v>
          </cell>
          <cell r="B2324" t="str">
            <v>FORN./ASSENTAM. TUBO PVC BRANCO ESGOTO DN 100 INCLUSIVE CONEXOES</v>
          </cell>
        </row>
        <row r="2325">
          <cell r="A2325" t="str">
            <v>24194/001</v>
          </cell>
          <cell r="B2325" t="str">
            <v>FORN./ASSENTAM. TUBO PVC BRANCO ESGOTO DN 100 COM CONEXOES</v>
          </cell>
          <cell r="C2325" t="str">
            <v>M</v>
          </cell>
          <cell r="D2325">
            <v>24.83</v>
          </cell>
        </row>
        <row r="2326">
          <cell r="A2326" t="str">
            <v>CÓDIGO</v>
          </cell>
          <cell r="B2326" t="str">
            <v>|D E S C R I Ç Ã O                                                   |UN</v>
          </cell>
          <cell r="C2326" t="str">
            <v>IDADE</v>
          </cell>
          <cell r="D2326" t="str">
            <v>|CUSTO TOTAL</v>
          </cell>
        </row>
        <row r="2327">
          <cell r="A2327" t="str">
            <v>ÍNCULO.....:</v>
          </cell>
          <cell r="B2327" t="str">
            <v>NACIONAL CAIXA</v>
          </cell>
        </row>
        <row r="2329">
          <cell r="A2329">
            <v>24195</v>
          </cell>
          <cell r="B2329" t="str">
            <v>FORN./ASSENTAM. TUBO PVC BRANCO ESGOTO DN 150 INCLUSIVE CONEXOES</v>
          </cell>
        </row>
        <row r="2330">
          <cell r="A2330" t="str">
            <v>24195/001</v>
          </cell>
          <cell r="B2330" t="str">
            <v>FORN./ASSENTAM. TUBO PVC BRANCO ESGOTO DN 150</v>
          </cell>
          <cell r="C2330" t="str">
            <v>M</v>
          </cell>
          <cell r="D2330">
            <v>49.85</v>
          </cell>
        </row>
        <row r="2331">
          <cell r="A2331">
            <v>24220</v>
          </cell>
          <cell r="B2331" t="str">
            <v>FORN/ASSENT. TUBO FOFO K7/K9 JE DN 200MM</v>
          </cell>
        </row>
        <row r="2332">
          <cell r="A2332" t="str">
            <v>24220/001</v>
          </cell>
          <cell r="B2332" t="str">
            <v>FORN/ASSENT TUBO FOFO J7/K9 JE DN 200 MM</v>
          </cell>
          <cell r="C2332" t="str">
            <v>M</v>
          </cell>
          <cell r="D2332">
            <v>289.55</v>
          </cell>
        </row>
        <row r="2333">
          <cell r="A2333">
            <v>24221</v>
          </cell>
          <cell r="B2333" t="str">
            <v>FORN/ASSENT. TUBO FOFO K7/K9 JE DN 300MM</v>
          </cell>
        </row>
        <row r="2334">
          <cell r="A2334" t="str">
            <v>24221/001</v>
          </cell>
          <cell r="B2334" t="str">
            <v>FORN/ASSENT TUBO FOFO K7/K9 JE DN 300 MM</v>
          </cell>
          <cell r="C2334" t="str">
            <v>M</v>
          </cell>
          <cell r="D2334">
            <v>459.14</v>
          </cell>
        </row>
        <row r="2335">
          <cell r="A2335">
            <v>24230</v>
          </cell>
          <cell r="B2335" t="str">
            <v>FORN./ASSENTAM. TUBO PVC REFORCADO P/ESGOTO DN 150</v>
          </cell>
        </row>
        <row r="2336">
          <cell r="A2336" t="str">
            <v>24230/001</v>
          </cell>
          <cell r="B2336" t="str">
            <v>FORN./ASSENTAM. TUBO PVC REFORCADO P/ESGOTO DN 150MM</v>
          </cell>
          <cell r="C2336" t="str">
            <v>M</v>
          </cell>
          <cell r="D2336">
            <v>43.91</v>
          </cell>
        </row>
        <row r="2337">
          <cell r="A2337">
            <v>24241</v>
          </cell>
          <cell r="B2337" t="str">
            <v>FORN/ASSENT. TUBO PVC ESGOTO JS DN 40 MM INCLUSIVE CONEXOES</v>
          </cell>
        </row>
        <row r="2338">
          <cell r="A2338" t="str">
            <v>24241/001</v>
          </cell>
          <cell r="B2338" t="str">
            <v>FORN/ASSENT. TUBO PVC ESGOTO JS DN 40 MM COM CONEXOES</v>
          </cell>
          <cell r="C2338" t="str">
            <v>M</v>
          </cell>
          <cell r="D2338">
            <v>12.22</v>
          </cell>
        </row>
        <row r="2339">
          <cell r="A2339">
            <v>40727</v>
          </cell>
          <cell r="B2339" t="str">
            <v>FORN/ASSENTAMENTO TUBO PVC JS DN 75MM, INCL. CONEXOES</v>
          </cell>
          <cell r="C2339" t="str">
            <v>M</v>
          </cell>
          <cell r="D2339">
            <v>36.57</v>
          </cell>
        </row>
        <row r="2340">
          <cell r="A2340">
            <v>40733</v>
          </cell>
          <cell r="B2340" t="str">
            <v>FORN./ASSENTAM. TUBO ACO GALV. C/ COSTURA 1" INCL CONEXOES</v>
          </cell>
          <cell r="C2340" t="str">
            <v>M</v>
          </cell>
          <cell r="D2340">
            <v>36.89</v>
          </cell>
        </row>
        <row r="2341">
          <cell r="A2341">
            <v>40734</v>
          </cell>
          <cell r="B2341" t="str">
            <v>FORN/ASSENTAM TUBO ACO GALV. C/COSTURA DN 1.1/4" INCLUSIVE CONEXOES</v>
          </cell>
          <cell r="C2341" t="str">
            <v>M</v>
          </cell>
          <cell r="D2341">
            <v>51.72</v>
          </cell>
        </row>
        <row r="2342">
          <cell r="A2342">
            <v>40735</v>
          </cell>
          <cell r="B2342" t="str">
            <v>FORN/ASSENTAM TUBO ACO GALV. C/COSTURA DN 1.1/2" INCL CONEXOES</v>
          </cell>
          <cell r="C2342" t="str">
            <v>M</v>
          </cell>
          <cell r="D2342">
            <v>55.53</v>
          </cell>
        </row>
        <row r="2343">
          <cell r="A2343">
            <v>40736</v>
          </cell>
          <cell r="B2343" t="str">
            <v>FORN/ASSENTAM TUBO ACO GALV.C/ COSTURA DN 2" INCL CONEXOES</v>
          </cell>
          <cell r="C2343" t="str">
            <v>M</v>
          </cell>
          <cell r="D2343">
            <v>72.739999999999995</v>
          </cell>
        </row>
        <row r="2344">
          <cell r="A2344">
            <v>40737</v>
          </cell>
          <cell r="B2344" t="str">
            <v>FORN/ASSENTAM TUBO ACO GALV. C/COSTURA DN 2.1/2" INCL  CONEXOES</v>
          </cell>
          <cell r="C2344" t="str">
            <v>M</v>
          </cell>
          <cell r="D2344">
            <v>91.95</v>
          </cell>
        </row>
        <row r="2345">
          <cell r="A2345">
            <v>40738</v>
          </cell>
          <cell r="B2345" t="str">
            <v>FORN/ASSENTAM TUBO ACO GALV. C/COSTURA DN 3" INCL  CONEXOES</v>
          </cell>
          <cell r="C2345" t="str">
            <v>M</v>
          </cell>
          <cell r="D2345">
            <v>98.22</v>
          </cell>
        </row>
        <row r="2346">
          <cell r="A2346">
            <v>40739</v>
          </cell>
          <cell r="B2346" t="str">
            <v>FORN/ASSENTAM TUBO ACO GALV.C/ COSTURA DN 4" INCL CONEXOES</v>
          </cell>
          <cell r="C2346" t="str">
            <v>M</v>
          </cell>
          <cell r="D2346">
            <v>144.82</v>
          </cell>
        </row>
        <row r="2347">
          <cell r="A2347">
            <v>40740</v>
          </cell>
          <cell r="B2347" t="str">
            <v>FORN/ASSENTAM TUBO ACO GALV. C/COSTURA DN 6" INCL CONEXOES</v>
          </cell>
          <cell r="C2347" t="str">
            <v>M</v>
          </cell>
          <cell r="D2347">
            <v>36.159999999999997</v>
          </cell>
        </row>
        <row r="2348">
          <cell r="A2348">
            <v>40741</v>
          </cell>
          <cell r="B2348" t="str">
            <v>FORN/ASSENTAM. TUBO PVC SOLDAVEL MARRON DN 25MM, INCL. CONEXOES</v>
          </cell>
          <cell r="C2348" t="str">
            <v>M</v>
          </cell>
          <cell r="D2348">
            <v>8.59</v>
          </cell>
        </row>
        <row r="2349">
          <cell r="A2349">
            <v>40742</v>
          </cell>
          <cell r="B2349" t="str">
            <v>FORN/ASSENTAM. TUBO PVC SOLDAVEL MARRON DN 32MM, INCL. CONEXOES</v>
          </cell>
          <cell r="C2349" t="str">
            <v>M</v>
          </cell>
          <cell r="D2349">
            <v>12.88</v>
          </cell>
        </row>
        <row r="2350">
          <cell r="A2350">
            <v>40743</v>
          </cell>
          <cell r="B2350" t="str">
            <v>FORN/ASSENTAM. TUBO PVC SOLDAVEL MARRON DN 40MM, INCL. CONEXOES</v>
          </cell>
          <cell r="C2350" t="str">
            <v>M</v>
          </cell>
          <cell r="D2350">
            <v>16.02</v>
          </cell>
        </row>
        <row r="2351">
          <cell r="A2351">
            <v>40744</v>
          </cell>
          <cell r="B2351" t="str">
            <v>FORN/ASSENTAM. TUBO PVC SOLDAVEL MARRON DN 50MM, INCL. CONEXOES</v>
          </cell>
          <cell r="C2351" t="str">
            <v>M</v>
          </cell>
          <cell r="D2351">
            <v>18.260000000000002</v>
          </cell>
        </row>
        <row r="2352">
          <cell r="A2352">
            <v>40745</v>
          </cell>
          <cell r="B2352" t="str">
            <v>FORN/ASSENTAM. TUBO PVC SOLDAVEL MARRON DN 60MM, INCL. CONEXOES</v>
          </cell>
          <cell r="C2352" t="str">
            <v>M</v>
          </cell>
          <cell r="D2352">
            <v>28.3</v>
          </cell>
        </row>
        <row r="2353">
          <cell r="A2353">
            <v>40746</v>
          </cell>
          <cell r="B2353" t="str">
            <v>FORN/ASSENTAM. TUBO PVC SOLDAVEL MARRON DN 85MM, INCL. CONEXOES</v>
          </cell>
          <cell r="C2353" t="str">
            <v>M</v>
          </cell>
          <cell r="D2353">
            <v>49.62</v>
          </cell>
        </row>
        <row r="2354">
          <cell r="A2354">
            <v>40748</v>
          </cell>
          <cell r="B2354" t="str">
            <v>FORN./ASSENTAM. TUBO FOFO SERIE HL DN 100 INCL CONEXOES</v>
          </cell>
          <cell r="C2354" t="str">
            <v>M</v>
          </cell>
          <cell r="D2354">
            <v>268.12</v>
          </cell>
        </row>
        <row r="2355">
          <cell r="A2355">
            <v>40749</v>
          </cell>
          <cell r="B2355" t="str">
            <v>FORN./ASSENTAM. TUBO FOFO SERIE HL DN 150 INCL CONEXOES</v>
          </cell>
          <cell r="C2355" t="str">
            <v>M</v>
          </cell>
          <cell r="D2355">
            <v>282.08</v>
          </cell>
        </row>
        <row r="2356">
          <cell r="A2356">
            <v>40754</v>
          </cell>
          <cell r="B2356" t="str">
            <v>FORN./ASSENTAM. TUBO FOFO SERIE HL DN 50, INCL CONEXOES</v>
          </cell>
          <cell r="C2356" t="str">
            <v>M</v>
          </cell>
          <cell r="D2356">
            <v>126.43</v>
          </cell>
        </row>
        <row r="2357">
          <cell r="A2357" t="str">
            <v>CÓDIGO</v>
          </cell>
          <cell r="B2357" t="str">
            <v>|D E S C R I Ç Ã O                                                   |UN</v>
          </cell>
          <cell r="C2357" t="str">
            <v>IDADE</v>
          </cell>
          <cell r="D2357" t="str">
            <v>|CUSTO TOTAL</v>
          </cell>
        </row>
        <row r="2358">
          <cell r="A2358" t="str">
            <v>ÍNCULO.....:</v>
          </cell>
          <cell r="B2358" t="str">
            <v>NACIONAL CAIXA</v>
          </cell>
        </row>
        <row r="2360">
          <cell r="A2360">
            <v>40781</v>
          </cell>
          <cell r="B2360" t="str">
            <v>ASSENTAMENTO TUBO ACO GALVANIZADO C/COSTURA DN 300</v>
          </cell>
          <cell r="C2360" t="str">
            <v>M</v>
          </cell>
          <cell r="D2360">
            <v>36.25</v>
          </cell>
        </row>
        <row r="2361">
          <cell r="A2361">
            <v>40787</v>
          </cell>
          <cell r="B2361" t="str">
            <v>FORN./ASSENTAM. TUBO PVC REFORCADO P/ESGOTO DN 100</v>
          </cell>
          <cell r="C2361" t="str">
            <v>M</v>
          </cell>
          <cell r="D2361">
            <v>24.43</v>
          </cell>
        </row>
        <row r="2362">
          <cell r="A2362">
            <v>40789</v>
          </cell>
          <cell r="B2362" t="str">
            <v>FORN/ASSENT TUBO ACO CARBONO SCH.40 DN 6" INCL. CONEXOES</v>
          </cell>
          <cell r="C2362" t="str">
            <v>M</v>
          </cell>
          <cell r="D2362">
            <v>6933.71</v>
          </cell>
        </row>
        <row r="2363">
          <cell r="A2363">
            <v>40790</v>
          </cell>
          <cell r="B2363" t="str">
            <v>FORN/ASSENT TUBO ACO CARBONO SCH.40 DN 4", INCL. CONEXOES</v>
          </cell>
          <cell r="C2363" t="str">
            <v>M</v>
          </cell>
          <cell r="D2363">
            <v>179.72</v>
          </cell>
        </row>
        <row r="2364">
          <cell r="A2364">
            <v>40791</v>
          </cell>
          <cell r="B2364" t="str">
            <v>FORN/ASSENT TUBO ACO CARBONO SCH.40 DN 3", INCL. CONEXOES</v>
          </cell>
          <cell r="C2364" t="str">
            <v>M</v>
          </cell>
          <cell r="D2364">
            <v>121.77</v>
          </cell>
        </row>
        <row r="2365">
          <cell r="A2365">
            <v>40792</v>
          </cell>
          <cell r="B2365" t="str">
            <v>FORN/ASSENT TUBO ACO CARBONO SCH.40 DN 2.1/2" INCL. CONEXOES</v>
          </cell>
          <cell r="C2365" t="str">
            <v>M</v>
          </cell>
          <cell r="D2365">
            <v>108.56</v>
          </cell>
        </row>
        <row r="2366">
          <cell r="A2366">
            <v>40793</v>
          </cell>
          <cell r="B2366" t="str">
            <v>FORN/ASSENT TUBO ACO CARBONO SCH.40 DN 2" INCL. CONEXOES</v>
          </cell>
          <cell r="C2366" t="str">
            <v>M</v>
          </cell>
          <cell r="D2366">
            <v>98.42</v>
          </cell>
        </row>
        <row r="2367">
          <cell r="A2367">
            <v>68517</v>
          </cell>
          <cell r="B2367" t="str">
            <v>FORNECIMENTO E ASSENTAMENTO DE TUBO DE PVC ROSCAVEL</v>
          </cell>
        </row>
        <row r="2368">
          <cell r="A2368" t="str">
            <v>68517/001</v>
          </cell>
          <cell r="B2368" t="str">
            <v>FORNECIMENTO/ASSENTAMENTO DE TUBO DE PVC ROSCAVEL 3" + CONEXOES + FIO</v>
          </cell>
          <cell r="C2368" t="str">
            <v>M</v>
          </cell>
          <cell r="D2368">
            <v>50.19</v>
          </cell>
        </row>
        <row r="2369">
          <cell r="B2369" t="str">
            <v>BAHIA</v>
          </cell>
        </row>
        <row r="2370">
          <cell r="A2370" t="str">
            <v>68517/002</v>
          </cell>
          <cell r="B2370" t="str">
            <v>TUBO DE PVC ROSCÁVEL PARA ÁGUA FRIA, DIAM.= 1', INCLUÍDO EMENDAS E CON</v>
          </cell>
          <cell r="C2370" t="str">
            <v>M</v>
          </cell>
          <cell r="D2370">
            <v>8.5</v>
          </cell>
        </row>
        <row r="2371">
          <cell r="B2371" t="str">
            <v>EXÕES - EXCLUÍDO ABERTURA / FECHAMENTO DE RASGO.- FORNEC. E ASSENTAMEN</v>
          </cell>
        </row>
        <row r="2372">
          <cell r="B2372" t="str">
            <v>TO.</v>
          </cell>
        </row>
        <row r="2373">
          <cell r="A2373">
            <v>68518</v>
          </cell>
          <cell r="B2373" t="str">
            <v>FORNECIMENTO E ASSENTAMENTO DE TUBO DE PVC SOLDAVEL</v>
          </cell>
        </row>
        <row r="2374">
          <cell r="A2374" t="str">
            <v>68518/001</v>
          </cell>
          <cell r="B2374" t="str">
            <v>FORNECIMENTO/ASSENTAMENTO DE TUBO DE PVC DN 100MM P/RAMAL EXTERNO DE E</v>
          </cell>
          <cell r="C2374" t="str">
            <v>M</v>
          </cell>
          <cell r="D2374">
            <v>18.89</v>
          </cell>
        </row>
        <row r="2375">
          <cell r="B2375" t="str">
            <v>SGOTO</v>
          </cell>
        </row>
        <row r="2376">
          <cell r="A2376">
            <v>68616</v>
          </cell>
          <cell r="B2376" t="str">
            <v>TUBO COBRE CLASSE E D= 15MM EXCL CONEXOES EMENDAS ABERTURA E FECHAMEN</v>
          </cell>
        </row>
        <row r="2377">
          <cell r="B2377" t="str">
            <v>TO DE RASGO E ISOLAMENTO - FORNECIMENTO E ASSENTAMENTO</v>
          </cell>
        </row>
        <row r="2378">
          <cell r="A2378" t="str">
            <v>68616/001</v>
          </cell>
          <cell r="B2378" t="str">
            <v>TUBO COBRE CLASSE E D= 15MM EXCL CONEXOES EMENDAS ABERTURA E FECHAMEN</v>
          </cell>
          <cell r="C2378" t="str">
            <v>M</v>
          </cell>
          <cell r="D2378">
            <v>9.34</v>
          </cell>
        </row>
        <row r="2379">
          <cell r="B2379" t="str">
            <v>TO DE RASGO E ISOLAMENTO - FORNECIMENTO E ASSENTAMENTO</v>
          </cell>
        </row>
        <row r="2380">
          <cell r="A2380" t="str">
            <v>68616/002</v>
          </cell>
          <cell r="B2380" t="str">
            <v>TUBO COBRE CLASSE E D= 22MM EXCL CONEXOES EMENDAS ABERTURA E FECHAMEN</v>
          </cell>
          <cell r="C2380" t="str">
            <v>M</v>
          </cell>
          <cell r="D2380">
            <v>12.48</v>
          </cell>
        </row>
        <row r="2381">
          <cell r="B2381" t="str">
            <v>TO DE RASGO E ISOLAMENTO - FORNECIMENTO E ASSENTAMENTO</v>
          </cell>
        </row>
        <row r="2382">
          <cell r="A2382" t="str">
            <v>68616/003</v>
          </cell>
          <cell r="B2382" t="str">
            <v>TUBO COBRE CLASSE E D= 28MM EXCL CONEXOES EMENDAS ABERTURA E FACHAMEN</v>
          </cell>
          <cell r="C2382" t="str">
            <v>M</v>
          </cell>
          <cell r="D2382">
            <v>14.84</v>
          </cell>
        </row>
        <row r="2383">
          <cell r="B2383" t="str">
            <v>TO DE RASGOS E ISOLAMENTO - FORNECIMENTO E ASSENTAMENTO</v>
          </cell>
        </row>
        <row r="2384">
          <cell r="A2384" t="str">
            <v>68616/004</v>
          </cell>
          <cell r="B2384" t="str">
            <v>TUBO COBRE CLASSE E D= 35MM EXCL CONEXOES EMENDAS ABERTURA E FECHAMEN</v>
          </cell>
          <cell r="C2384" t="str">
            <v>M</v>
          </cell>
          <cell r="D2384">
            <v>21.28</v>
          </cell>
        </row>
        <row r="2385">
          <cell r="B2385" t="str">
            <v>TO RASGOS E ISOLAMENTO - FORNECIMENTO E ASSENTAMENTO</v>
          </cell>
        </row>
        <row r="2386">
          <cell r="A2386" t="str">
            <v>68616/005</v>
          </cell>
          <cell r="B2386" t="str">
            <v>TUBO COBRE CLASSE E D= 42MM EXCL CONEXOES EMENDAS ABERTURA E FECHAMEN</v>
          </cell>
          <cell r="C2386" t="str">
            <v>M</v>
          </cell>
          <cell r="D2386">
            <v>33.42</v>
          </cell>
        </row>
        <row r="2387">
          <cell r="B2387" t="str">
            <v>TO DE RASGOS E ISOLAMENTO - FORNECIMENTO E ASSENTAMENTO</v>
          </cell>
        </row>
        <row r="2388">
          <cell r="A2388" t="str">
            <v>CÓDIGO</v>
          </cell>
          <cell r="B2388" t="str">
            <v>|D E S C R I Ç Ã O                                                   |UN</v>
          </cell>
          <cell r="C2388" t="str">
            <v>IDADE</v>
          </cell>
          <cell r="D2388" t="str">
            <v>|CUSTO TOTAL</v>
          </cell>
        </row>
        <row r="2389">
          <cell r="A2389" t="str">
            <v>ÍNCULO.....:</v>
          </cell>
          <cell r="B2389" t="str">
            <v>NACIONAL CAIXA</v>
          </cell>
        </row>
        <row r="2391">
          <cell r="A2391" t="str">
            <v>68616/006</v>
          </cell>
          <cell r="B2391" t="str">
            <v>TUBO COBRE CLASSE E D= 54MM EXCL CONEXOES EMENDAS ABERTURA E FECHAMEN</v>
          </cell>
          <cell r="C2391" t="str">
            <v>M</v>
          </cell>
          <cell r="D2391">
            <v>41.15</v>
          </cell>
        </row>
        <row r="2392">
          <cell r="B2392" t="str">
            <v>TO DE RASGOS E ISOLAMENTO - FORNECIMENTO E ASSENTAMENTO</v>
          </cell>
        </row>
        <row r="2393">
          <cell r="A2393" t="str">
            <v>68616/007</v>
          </cell>
          <cell r="B2393" t="str">
            <v>TUBO COBRE CLASSE E D= 66MM EXCL CONEXOES EMENDAS ABERTURA E FECHAMEN</v>
          </cell>
          <cell r="C2393" t="str">
            <v>M</v>
          </cell>
          <cell r="D2393">
            <v>57.07</v>
          </cell>
        </row>
        <row r="2394">
          <cell r="B2394" t="str">
            <v>TO DE RASGOS E ISOLAMENTO - FORNECIMENTO E ASSENTAMENTO</v>
          </cell>
        </row>
        <row r="2395">
          <cell r="A2395" t="str">
            <v>68616/008</v>
          </cell>
          <cell r="B2395" t="str">
            <v>TUBO COBRE CLASSE E D= 79MM EXCL CONEXOES EMENDAS ABERTURA E FECHAMEN</v>
          </cell>
          <cell r="C2395" t="str">
            <v>M</v>
          </cell>
          <cell r="D2395">
            <v>80.489999999999995</v>
          </cell>
        </row>
        <row r="2396">
          <cell r="B2396" t="str">
            <v>TO DE RASGOS E ISOLAMENTO - FORNECIMENTO E ASSENTAMENTO</v>
          </cell>
        </row>
        <row r="2397">
          <cell r="A2397" t="str">
            <v>68616/009</v>
          </cell>
          <cell r="B2397" t="str">
            <v>TUBO COBRE CLASSE E D=104MM EXCL CONEXOES EMENDAS ABERTURA E FECHAMEN</v>
          </cell>
          <cell r="C2397" t="str">
            <v>M</v>
          </cell>
          <cell r="D2397">
            <v>114.79</v>
          </cell>
        </row>
        <row r="2398">
          <cell r="B2398" t="str">
            <v>TO DE RASGO E ISOLAMENTO - FORNECIMENTO E ASSENTAMENTO</v>
          </cell>
        </row>
        <row r="2399">
          <cell r="A2399">
            <v>68639</v>
          </cell>
          <cell r="B2399" t="str">
            <v>FORNECIMENTO E ASSENTAMENTO DE TUBO DE PVC SOLDAVEL</v>
          </cell>
        </row>
        <row r="2400">
          <cell r="A2400" t="str">
            <v>68639/001</v>
          </cell>
          <cell r="B2400" t="str">
            <v>FORNECIMENTO/ASSENTAMENTO DE TUBO DE QUEDA/VENTILACAO P/ESGOTO PREDIAL</v>
          </cell>
          <cell r="C2400" t="str">
            <v>M</v>
          </cell>
          <cell r="D2400">
            <v>15.61</v>
          </cell>
        </row>
        <row r="2401">
          <cell r="B2401" t="str">
            <v>EM PVC 75 MM</v>
          </cell>
        </row>
        <row r="2402">
          <cell r="A2402" t="str">
            <v>68639/002</v>
          </cell>
          <cell r="B2402" t="str">
            <v>FORNECIMENTO/ASSENTAMENTO DE TUBO DE QUEDA/VENTILACAO P/ESGOTO PREDIAL</v>
          </cell>
          <cell r="C2402" t="str">
            <v>M</v>
          </cell>
          <cell r="D2402">
            <v>17.25</v>
          </cell>
        </row>
        <row r="2403">
          <cell r="B2403" t="str">
            <v>EM PVC DN 100 MM</v>
          </cell>
        </row>
        <row r="2404">
          <cell r="A2404" t="str">
            <v>68639/003</v>
          </cell>
          <cell r="B2404" t="str">
            <v>PONTO DE ESGOTO - PAR</v>
          </cell>
          <cell r="C2404" t="str">
            <v>PT</v>
          </cell>
          <cell r="D2404">
            <v>59.2</v>
          </cell>
        </row>
        <row r="2405">
          <cell r="A2405">
            <v>180</v>
          </cell>
          <cell r="B2405" t="str">
            <v>CONEXOES</v>
          </cell>
        </row>
        <row r="2406">
          <cell r="A2406">
            <v>68617</v>
          </cell>
          <cell r="B2406" t="str">
            <v>COTOVELO COBRE</v>
          </cell>
        </row>
        <row r="2407">
          <cell r="A2407" t="str">
            <v>68617/001</v>
          </cell>
          <cell r="B2407" t="str">
            <v>COTOVELO COBRE 22MM  (3/4")  C/JUNTA SOLDADA</v>
          </cell>
          <cell r="C2407" t="str">
            <v>UN</v>
          </cell>
          <cell r="D2407">
            <v>6.28</v>
          </cell>
        </row>
        <row r="2408">
          <cell r="A2408" t="str">
            <v>68617/002</v>
          </cell>
          <cell r="B2408" t="str">
            <v>COTOVELO COBRE 28MM  ( 1" )  C/JUNTA SOLDADA</v>
          </cell>
          <cell r="C2408" t="str">
            <v>UN</v>
          </cell>
          <cell r="D2408">
            <v>7.72</v>
          </cell>
        </row>
        <row r="2409">
          <cell r="A2409" t="str">
            <v>68617/003</v>
          </cell>
          <cell r="B2409" t="str">
            <v>COTOVELO COBRE 35MM (1 1/4") C/JUNTA SOLDADA</v>
          </cell>
          <cell r="C2409" t="str">
            <v>UN</v>
          </cell>
          <cell r="D2409">
            <v>18.05</v>
          </cell>
        </row>
        <row r="2410">
          <cell r="A2410" t="str">
            <v>68617/004</v>
          </cell>
          <cell r="B2410" t="str">
            <v>COTOVELO COBRE 15MM  (1/2")  C/JUNTA SOLDADA</v>
          </cell>
          <cell r="C2410" t="str">
            <v>UN</v>
          </cell>
          <cell r="D2410">
            <v>4.03</v>
          </cell>
        </row>
        <row r="2411">
          <cell r="A2411">
            <v>68618</v>
          </cell>
          <cell r="B2411" t="str">
            <v>LUVA COBRE</v>
          </cell>
        </row>
        <row r="2412">
          <cell r="A2412" t="str">
            <v>68618/001</v>
          </cell>
          <cell r="B2412" t="str">
            <v>LUVA COBRE  22MM (3/4")</v>
          </cell>
          <cell r="C2412" t="str">
            <v>UN</v>
          </cell>
          <cell r="D2412">
            <v>4.08</v>
          </cell>
        </row>
        <row r="2413">
          <cell r="A2413" t="str">
            <v>68618/002</v>
          </cell>
          <cell r="B2413" t="str">
            <v>LUVA COBRE  35MM (1 1/4")</v>
          </cell>
          <cell r="C2413" t="str">
            <v>UN</v>
          </cell>
          <cell r="D2413">
            <v>11.75</v>
          </cell>
        </row>
        <row r="2414">
          <cell r="A2414">
            <v>181</v>
          </cell>
          <cell r="B2414" t="str">
            <v>CAIXAS D'DAGUA, DE INSPECAO E DE GORDURA</v>
          </cell>
        </row>
        <row r="2415">
          <cell r="A2415">
            <v>6171</v>
          </cell>
          <cell r="B2415" t="str">
            <v>TAMPA CONCRETO ARMADO 60X60X0,05M P/CX DIVERSAS</v>
          </cell>
          <cell r="C2415" t="str">
            <v>UN</v>
          </cell>
          <cell r="D2415">
            <v>17.47</v>
          </cell>
        </row>
        <row r="2416">
          <cell r="A2416">
            <v>11788</v>
          </cell>
          <cell r="B2416" t="str">
            <v>CAIXA GORDURA PVC</v>
          </cell>
        </row>
        <row r="2417">
          <cell r="A2417" t="str">
            <v>11788/001</v>
          </cell>
          <cell r="B2417" t="str">
            <v>CAIXA GORDURA PVC 250X230X75MM C/TAMPA PVC</v>
          </cell>
          <cell r="C2417" t="str">
            <v>UN</v>
          </cell>
          <cell r="D2417">
            <v>48.1</v>
          </cell>
        </row>
        <row r="2418">
          <cell r="A2418">
            <v>24239</v>
          </cell>
          <cell r="B2418" t="str">
            <v>CAIXA DE PASSAGEM (INSPECAO) PRE-MOLDADA DN 60 CM</v>
          </cell>
        </row>
        <row r="2419">
          <cell r="A2419" t="str">
            <v>CÓDIGO</v>
          </cell>
          <cell r="B2419" t="str">
            <v>|D E S C R I Ç Ã O                                                   |UN</v>
          </cell>
          <cell r="C2419" t="str">
            <v>IDADE</v>
          </cell>
          <cell r="D2419" t="str">
            <v>|CUSTO TOTAL</v>
          </cell>
        </row>
        <row r="2420">
          <cell r="A2420" t="str">
            <v>ÍNCULO.....:</v>
          </cell>
          <cell r="B2420" t="str">
            <v>NACIONAL CAIXA</v>
          </cell>
        </row>
        <row r="2422">
          <cell r="A2422" t="str">
            <v>24239/001</v>
          </cell>
          <cell r="B2422" t="str">
            <v>CAIXA DE PASSAGEM (INSPECAO) EM CONCRETO PRE-MOLDADO DN 60CM</v>
          </cell>
          <cell r="C2422" t="str">
            <v>UN</v>
          </cell>
          <cell r="D2422">
            <v>78.239999999999995</v>
          </cell>
        </row>
        <row r="2423">
          <cell r="A2423" t="str">
            <v>24239/002</v>
          </cell>
          <cell r="B2423" t="str">
            <v>CAIXA DE INSPEÇÃO EM ANEL DE CONCRETO PRÉ MOLDADO, COM 950MMDE ALTURA</v>
          </cell>
          <cell r="C2423" t="str">
            <v>UN</v>
          </cell>
          <cell r="D2423">
            <v>85.13</v>
          </cell>
        </row>
        <row r="2424">
          <cell r="B2424" t="str">
            <v>TOTAL.OS ANÉIS TERÃO ESP=50MM, DIAM.=600MM.EXCLUSIVE TAMPÃO E ESCAVAÇÃ</v>
          </cell>
        </row>
        <row r="2425">
          <cell r="B2425" t="str">
            <v>O.</v>
          </cell>
        </row>
        <row r="2426">
          <cell r="A2426">
            <v>26307</v>
          </cell>
          <cell r="B2426" t="str">
            <v>CAIXA D AGUA EM FIBROCIMENTO SEM COLOCACA</v>
          </cell>
        </row>
        <row r="2427">
          <cell r="A2427" t="str">
            <v>26307/001</v>
          </cell>
          <cell r="B2427" t="str">
            <v>RESERVATORIO DE CIMENTO-AMIANTO P/500L C/TAMPA-FORNECIMENTO</v>
          </cell>
          <cell r="C2427" t="str">
            <v>UN</v>
          </cell>
          <cell r="D2427">
            <v>128.99</v>
          </cell>
        </row>
        <row r="2428">
          <cell r="A2428" t="str">
            <v>26307/002</v>
          </cell>
          <cell r="B2428" t="str">
            <v>RESERVATORIO DE CIMENTO AMIANTO P/1000L C/TAMPA - FORNECIMENTO SEM INS</v>
          </cell>
          <cell r="C2428" t="str">
            <v>UN</v>
          </cell>
          <cell r="D2428">
            <v>268.5</v>
          </cell>
        </row>
        <row r="2429">
          <cell r="B2429" t="str">
            <v>TALACAO</v>
          </cell>
        </row>
        <row r="2430">
          <cell r="A2430">
            <v>26308</v>
          </cell>
          <cell r="B2430" t="str">
            <v>COLOCACAO DE CAIXA D AGUA QQ MATERIAL, EXCLUSIVE CAIX</v>
          </cell>
        </row>
        <row r="2431">
          <cell r="A2431" t="str">
            <v>26308/001</v>
          </cell>
          <cell r="B2431" t="str">
            <v>COLOCACAO RESERVATORIO 250L QUALQUER MATERIAL INCLUSIVE PECAS DE APOIO</v>
          </cell>
          <cell r="C2431" t="str">
            <v>UN</v>
          </cell>
          <cell r="D2431">
            <v>182.15</v>
          </cell>
        </row>
        <row r="2432">
          <cell r="B2432" t="str">
            <v>EM ALVENARIA DE MADEIRA SERRADA E FLANGES DE LIGACAO HIDRAULICA EXCL</v>
          </cell>
        </row>
        <row r="2433">
          <cell r="B2433" t="str">
            <v>FORNECIMENTO DO RESERVATORIO</v>
          </cell>
        </row>
        <row r="2434">
          <cell r="A2434" t="str">
            <v>26308/002</v>
          </cell>
          <cell r="B2434" t="str">
            <v>COLOCACAO RESERVATORIO 500L QUALQUER MATERIAL INCLUSIVE PECAS DE APOIO</v>
          </cell>
          <cell r="C2434" t="str">
            <v>UN</v>
          </cell>
          <cell r="D2434">
            <v>212.7</v>
          </cell>
        </row>
        <row r="2435">
          <cell r="B2435" t="str">
            <v>EM ALVENARIA E MADEIRA SERRADA E FLANGES DE LIGACAO HIDRAULICA EXCLUS</v>
          </cell>
        </row>
        <row r="2436">
          <cell r="B2436" t="str">
            <v>IVE FORNECIMENTO DE RESERVATORIO</v>
          </cell>
        </row>
        <row r="2437">
          <cell r="A2437" t="str">
            <v>26308/003</v>
          </cell>
          <cell r="B2437" t="str">
            <v>COLOCACAO RESERVATORIO 1000L QUALQUER MATERIAL INCLUSIVE PECAS DE APOI</v>
          </cell>
          <cell r="C2437" t="str">
            <v>UN</v>
          </cell>
          <cell r="D2437">
            <v>239.22</v>
          </cell>
        </row>
        <row r="2438">
          <cell r="B2438" t="str">
            <v>O EM ALVENARIA E MADEIRA SERRADA E FLANGES DE LIGACAO HIDRAULICA EXCLU</v>
          </cell>
        </row>
        <row r="2439">
          <cell r="B2439" t="str">
            <v>SIVE FORNECIMENTO DO RESERVATORIO</v>
          </cell>
        </row>
        <row r="2440">
          <cell r="A2440">
            <v>26309</v>
          </cell>
          <cell r="B2440" t="str">
            <v>CAIXA D AGUA EM FIBRA DE VIDRO SEM COLOCACA</v>
          </cell>
        </row>
        <row r="2441">
          <cell r="A2441" t="str">
            <v>26309/001</v>
          </cell>
          <cell r="B2441" t="str">
            <v>RESERVATORIO EM FIBRA DE VIDRO CAPACIDADE DE 500L INCL TAMPA DE VEDA</v>
          </cell>
          <cell r="C2441" t="str">
            <v>UN</v>
          </cell>
          <cell r="D2441">
            <v>154.9</v>
          </cell>
        </row>
        <row r="2442">
          <cell r="B2442" t="str">
            <v>CAO C/ESCOTILHA E FIXADORES - FORNECIMENTO</v>
          </cell>
        </row>
        <row r="2443">
          <cell r="A2443" t="str">
            <v>26309/002</v>
          </cell>
          <cell r="B2443" t="str">
            <v>RESERVATORIO EM FIBRA DE VIDRO CAPACIDADE DE 1000L INCL TAMPA DE VEDAC</v>
          </cell>
          <cell r="C2443" t="str">
            <v>UN</v>
          </cell>
          <cell r="D2443">
            <v>242.2</v>
          </cell>
        </row>
        <row r="2444">
          <cell r="B2444" t="str">
            <v>AO C/ESCOTILHA E FIXADORES - FORNECIMENTO</v>
          </cell>
        </row>
        <row r="2445">
          <cell r="A2445" t="str">
            <v>26309/003</v>
          </cell>
          <cell r="B2445" t="str">
            <v>RESERVATORIO EM FIBRA DE VIDRO CAPACIDADE DE 1500L INCL TAMPA DE VEDAC</v>
          </cell>
          <cell r="C2445" t="str">
            <v>UN</v>
          </cell>
          <cell r="D2445">
            <v>368.53</v>
          </cell>
        </row>
        <row r="2446">
          <cell r="B2446" t="str">
            <v>AO C/ESCOTILHA E FIXADORES - FORNECIMENTO</v>
          </cell>
        </row>
        <row r="2447">
          <cell r="A2447">
            <v>68472</v>
          </cell>
          <cell r="B2447" t="str">
            <v>CAIXA DE INSPECAO OU PASSAGEM 60X60CM TAMPA DE CONCRETO</v>
          </cell>
        </row>
        <row r="2448">
          <cell r="A2448" t="str">
            <v>68472/001</v>
          </cell>
          <cell r="B2448" t="str">
            <v>CAIXA DE INSPECAO OU PASSAGEM 60X60CM TAMPA E FUNDO DE CONCRETO</v>
          </cell>
          <cell r="C2448" t="str">
            <v>UN</v>
          </cell>
          <cell r="D2448">
            <v>76.959999999999994</v>
          </cell>
        </row>
        <row r="2449">
          <cell r="B2449" t="str">
            <v>PAREDES ALV 1/2VEZ TIJOLO MACICO, REVESTIDA INTERNAMENTE C/ BARRA-LISA</v>
          </cell>
        </row>
        <row r="2450">
          <cell r="A2450" t="str">
            <v>CÓDIGO</v>
          </cell>
          <cell r="B2450" t="str">
            <v>|D E S C R I Ç Ã O                                                   |UN</v>
          </cell>
          <cell r="C2450" t="str">
            <v>IDADE</v>
          </cell>
          <cell r="D2450" t="str">
            <v>|CUSTO TOTAL</v>
          </cell>
        </row>
        <row r="2451">
          <cell r="A2451" t="str">
            <v>ÍNCULO.....:</v>
          </cell>
          <cell r="B2451" t="str">
            <v>NACIONAL CAIXA</v>
          </cell>
        </row>
        <row r="2453">
          <cell r="A2453" t="str">
            <v>68472/002</v>
          </cell>
          <cell r="B2453" t="str">
            <v>CAIXA DE INSPECAO EM ALVENARIA DE TIJOLOS MACICOS, 1/2 VEZ, REVESTIDA</v>
          </cell>
          <cell r="C2453" t="str">
            <v>UN</v>
          </cell>
          <cell r="D2453">
            <v>76.959999999999994</v>
          </cell>
        </row>
        <row r="2454">
          <cell r="B2454" t="str">
            <v>INTERNAMENTE C/BARRA-LISA(ARG.CIM/AREIA 1:4) E=2,0CM INCL. TAMPA PRE-</v>
          </cell>
        </row>
        <row r="2455">
          <cell r="B2455" t="str">
            <v>MOLDADA E FUNDO DE CONCRETO DIMENSOES EXTERNAS: 0,60MX0,60MX0,60M</v>
          </cell>
        </row>
        <row r="2456">
          <cell r="A2456">
            <v>68497</v>
          </cell>
          <cell r="B2456" t="str">
            <v>FORNECIMENTO E COLOCACAO DE CAIXA D AGUA DE 500L EM FIBROCIMENT</v>
          </cell>
        </row>
        <row r="2457">
          <cell r="A2457" t="str">
            <v>68497/001</v>
          </cell>
          <cell r="B2457" t="str">
            <v>FORNECIMENTO E COLOCACAO DE CAIXA D AGUA DE 500L EM FIBROCIMENT</v>
          </cell>
          <cell r="C2457" t="str">
            <v>UN</v>
          </cell>
          <cell r="D2457">
            <v>144.09</v>
          </cell>
        </row>
        <row r="2458">
          <cell r="A2458">
            <v>68619</v>
          </cell>
          <cell r="B2458" t="str">
            <v>TORNEIRA BOIA BRUTO 1"</v>
          </cell>
        </row>
        <row r="2459">
          <cell r="A2459" t="str">
            <v>68619/001</v>
          </cell>
          <cell r="B2459" t="str">
            <v>TORNEIRA BOIA METALICA 1/2"</v>
          </cell>
          <cell r="C2459" t="str">
            <v>UN</v>
          </cell>
          <cell r="D2459">
            <v>54.21</v>
          </cell>
        </row>
        <row r="2460">
          <cell r="A2460" t="str">
            <v>68619/002</v>
          </cell>
          <cell r="B2460" t="str">
            <v>TORNEIRA BOIA METALICA 3/4"</v>
          </cell>
          <cell r="C2460" t="str">
            <v>UN</v>
          </cell>
          <cell r="D2460">
            <v>67.17</v>
          </cell>
        </row>
        <row r="2461">
          <cell r="A2461" t="str">
            <v>68619/003</v>
          </cell>
          <cell r="B2461" t="str">
            <v>TORNEIRA BOIA BRUTO 1"</v>
          </cell>
          <cell r="C2461" t="str">
            <v>UN</v>
          </cell>
          <cell r="D2461">
            <v>81.349999999999994</v>
          </cell>
        </row>
        <row r="2462">
          <cell r="A2462" t="str">
            <v>68619/004</v>
          </cell>
          <cell r="B2462" t="str">
            <v>TORNEIRA BOIA BRUTO 2"</v>
          </cell>
          <cell r="C2462" t="str">
            <v>UN</v>
          </cell>
          <cell r="D2462">
            <v>165.48</v>
          </cell>
        </row>
        <row r="2463">
          <cell r="A2463">
            <v>68626</v>
          </cell>
          <cell r="B2463" t="str">
            <v>FORNEC/INSTAL CAIXA D AGUA FIBROCIMENTO 500L (ADAPTADORES 20MMX1/2" E</v>
          </cell>
        </row>
        <row r="2464">
          <cell r="B2464" t="str">
            <v>25MMX3/4" / TORNEIRA DE BOIA 1/2" C/ BALAO PLASTICO</v>
          </cell>
        </row>
        <row r="2465">
          <cell r="A2465" t="str">
            <v>68626/001</v>
          </cell>
          <cell r="B2465" t="str">
            <v>FORNEC/INSTAL CAIXA D AGUA FIBROCIMENTO 500L (ADAPTADORES 20MMX1/2" E</v>
          </cell>
          <cell r="C2465" t="str">
            <v>UN</v>
          </cell>
          <cell r="D2465">
            <v>203.82</v>
          </cell>
        </row>
        <row r="2466">
          <cell r="B2466" t="str">
            <v>25MMX3/4" / TORNEIRA DE BOIA 1/2" C/ BALAO PLASTICO</v>
          </cell>
        </row>
        <row r="2467">
          <cell r="A2467" t="str">
            <v>68626/002</v>
          </cell>
          <cell r="B2467" t="str">
            <v>FORNEC/INSTAL CAIXA D AGUA FIBROCIMENTO 500L (ADAPTADORES 32MMX1" E</v>
          </cell>
          <cell r="C2467" t="str">
            <v>UN</v>
          </cell>
          <cell r="D2467">
            <v>208.93</v>
          </cell>
        </row>
        <row r="2468">
          <cell r="B2468" t="str">
            <v>25MMX3/4" / TORNEIRA DE BOIA 3/4" C/ BALAO PLASTICO</v>
          </cell>
        </row>
        <row r="2469">
          <cell r="A2469">
            <v>68640</v>
          </cell>
          <cell r="B2469" t="str">
            <v>CAIXA GORDURA CONCRETO PRE-MOLDADO</v>
          </cell>
        </row>
        <row r="2470">
          <cell r="A2470" t="str">
            <v>68640/001</v>
          </cell>
          <cell r="B2470" t="str">
            <v>CAIXA GORDURA DUPLA CONCRETO PRE-MOLDADO CIRCULAR D=60CM INCLUSIVE</v>
          </cell>
          <cell r="C2470" t="str">
            <v>UN</v>
          </cell>
          <cell r="D2470">
            <v>100.43</v>
          </cell>
        </row>
        <row r="2471">
          <cell r="B2471" t="str">
            <v>TAMPA EM CONCRETO.EXCL ESCAVACAO E REATERRO -FORNECIMENTO E COLOCACAO</v>
          </cell>
        </row>
        <row r="2472">
          <cell r="A2472" t="str">
            <v>68640/002</v>
          </cell>
          <cell r="B2472" t="str">
            <v>CAIXA GORDURA SIMPLES CONCRETO PRE-MOLDADO CIRCULAR D=40CM INCLUSIVE</v>
          </cell>
          <cell r="C2472" t="str">
            <v>UN</v>
          </cell>
          <cell r="D2472">
            <v>46.32</v>
          </cell>
        </row>
        <row r="2473">
          <cell r="B2473" t="str">
            <v>TAMPA CONCRETO. EXCLUSIVE ESCAVACAO E REATERRO -FORNECIMENTO/COLOCACAO</v>
          </cell>
        </row>
        <row r="2474">
          <cell r="A2474">
            <v>182</v>
          </cell>
          <cell r="B2474" t="str">
            <v>RALOS/CAIXA SIFONADA</v>
          </cell>
        </row>
        <row r="2475">
          <cell r="A2475">
            <v>11534</v>
          </cell>
          <cell r="B2475" t="str">
            <v>RALO SECO EM PVC - PONTO</v>
          </cell>
        </row>
        <row r="2476">
          <cell r="A2476" t="str">
            <v>11534/001</v>
          </cell>
          <cell r="B2476" t="str">
            <v>RALO SECO (SIMPLS) DE PVC ALTURA REGULAVEL C/GRELHA COMPREENDENDO</v>
          </cell>
          <cell r="C2476" t="str">
            <v>UN</v>
          </cell>
          <cell r="D2476">
            <v>25.79</v>
          </cell>
        </row>
        <row r="2477">
          <cell r="B2477" t="str">
            <v>EFLUENTE DE 50MM EM PVC C/2M DE EXTENSAO E LIGACAO AO RALO SIFONADO</v>
          </cell>
        </row>
        <row r="2478">
          <cell r="B2478" t="str">
            <v>FORNECIMENTO E INSTALACAO</v>
          </cell>
        </row>
        <row r="2479">
          <cell r="A2479">
            <v>11535</v>
          </cell>
          <cell r="B2479" t="str">
            <v>RALO (CAIXA) SIFONADO EM PVC - PONTO</v>
          </cell>
        </row>
        <row r="2480">
          <cell r="A2480" t="str">
            <v>11535/001</v>
          </cell>
          <cell r="B2480" t="str">
            <v>CAIXA SIFONADA DE PVC EM PAV TERREO C/TAMPA CEGA C/1 ENTRADA DE 40MM</v>
          </cell>
          <cell r="C2480" t="str">
            <v>UN</v>
          </cell>
          <cell r="D2480">
            <v>39.200000000000003</v>
          </cell>
        </row>
        <row r="2481">
          <cell r="A2481" t="str">
            <v>CÓDIGO</v>
          </cell>
          <cell r="B2481" t="str">
            <v>|D E S C R I Ç Ã O                                                   |UN</v>
          </cell>
          <cell r="C2481" t="str">
            <v>IDADE</v>
          </cell>
          <cell r="D2481" t="str">
            <v>|CUSTO TOTAL</v>
          </cell>
        </row>
        <row r="2482">
          <cell r="A2482" t="str">
            <v>ÍNCULO.....:</v>
          </cell>
          <cell r="B2482" t="str">
            <v>NACIONAL CAIXA</v>
          </cell>
        </row>
        <row r="2484">
          <cell r="B2484" t="str">
            <v>E SAIDA DE 50MM INCL LIGACAO DE 50MM DE PVC ATE A CAIXA DE INSPECAO</v>
          </cell>
        </row>
        <row r="2485">
          <cell r="B2485" t="str">
            <v>CONSIDERANDO A DISTANCIA DO CENTRO DO RALO ATE 2M INCL ANEIS DE BORRA</v>
          </cell>
        </row>
        <row r="2486">
          <cell r="B2486" t="str">
            <v>CHA - FORNECIMENTO E INSTALACAO</v>
          </cell>
        </row>
        <row r="2487">
          <cell r="A2487">
            <v>40777</v>
          </cell>
          <cell r="B2487" t="str">
            <v>CAIXA SIFONADA EM PVC 150X150X50MM</v>
          </cell>
          <cell r="C2487" t="str">
            <v>UN</v>
          </cell>
          <cell r="D2487">
            <v>22.24</v>
          </cell>
        </row>
        <row r="2488">
          <cell r="A2488">
            <v>71637</v>
          </cell>
          <cell r="B2488" t="str">
            <v>RALO SIFONADO</v>
          </cell>
        </row>
        <row r="2489">
          <cell r="A2489" t="str">
            <v>71637/001</v>
          </cell>
          <cell r="B2489" t="str">
            <v>RALO SIFONADO DE PVC RÍGIDO, EM PAVIMENTO TÉRREO, COM SAÍDA DE 75 MM,</v>
          </cell>
          <cell r="C2489" t="str">
            <v>UN</v>
          </cell>
          <cell r="D2489">
            <v>47.12</v>
          </cell>
        </row>
        <row r="2490">
          <cell r="B2490" t="str">
            <v>COM GRELHA REDONDO E PORTA GRELHA, COMPREENDENDO 3 M DE TUBO PVC DE75</v>
          </cell>
        </row>
        <row r="2491">
          <cell r="B2491" t="str">
            <v>MM E SUA LIGAÇÃO AO RAMAL DE VENTILAÇÃO - FORNECIMENTO E INSTALAÇÃO.</v>
          </cell>
        </row>
        <row r="2492">
          <cell r="A2492">
            <v>183</v>
          </cell>
          <cell r="B2492" t="str">
            <v>APARELHOS SANITARIOS, LOUCAS, METAIS E OUTROS</v>
          </cell>
        </row>
        <row r="2493">
          <cell r="A2493">
            <v>6004</v>
          </cell>
          <cell r="B2493" t="str">
            <v>INSTALACAO DE PAPELEIRA EM LOUCA BRANCA 6 X 6"</v>
          </cell>
          <cell r="C2493" t="str">
            <v>UN</v>
          </cell>
          <cell r="D2493">
            <v>24.1</v>
          </cell>
        </row>
        <row r="2494">
          <cell r="A2494">
            <v>6007</v>
          </cell>
          <cell r="B2494" t="str">
            <v>INSTALACAO SABONETEIRA LOUCA BRANCA 6 X 3"</v>
          </cell>
          <cell r="C2494" t="str">
            <v>UN</v>
          </cell>
          <cell r="D2494">
            <v>20.059999999999999</v>
          </cell>
        </row>
        <row r="2495">
          <cell r="A2495">
            <v>6008</v>
          </cell>
          <cell r="B2495" t="str">
            <v>PORTA-TOALHAS OU CABIDE DE LOUCA BRANCA</v>
          </cell>
          <cell r="C2495" t="str">
            <v>UN</v>
          </cell>
          <cell r="D2495">
            <v>17.5</v>
          </cell>
        </row>
        <row r="2496">
          <cell r="A2496">
            <v>6009</v>
          </cell>
          <cell r="B2496" t="str">
            <v>INSTALACAO DE LAVATORIO EM LOUCA BRANCA,SEM COLUNA,C/TORNEIRA CROMADA</v>
          </cell>
          <cell r="C2496" t="str">
            <v>UN</v>
          </cell>
          <cell r="D2496">
            <v>107.9</v>
          </cell>
        </row>
        <row r="2497">
          <cell r="B2497" t="str">
            <v>E SIFAO PLASTICO</v>
          </cell>
        </row>
        <row r="2498">
          <cell r="A2498">
            <v>6021</v>
          </cell>
          <cell r="B2498" t="str">
            <v>INSTALACAO VASO SANITARIO - LOUCA BRANCA</v>
          </cell>
          <cell r="C2498" t="str">
            <v>UN</v>
          </cell>
          <cell r="D2498">
            <v>96.31</v>
          </cell>
        </row>
        <row r="2499">
          <cell r="A2499">
            <v>6024</v>
          </cell>
          <cell r="B2499" t="str">
            <v>INSTALACAO CAIXA DESCARGA PLASTICA EXTERNA</v>
          </cell>
          <cell r="C2499" t="str">
            <v>UN</v>
          </cell>
          <cell r="D2499">
            <v>45</v>
          </cell>
        </row>
        <row r="2500">
          <cell r="A2500">
            <v>6031</v>
          </cell>
          <cell r="B2500" t="str">
            <v>INSTALACAO PIA COZ MARMORE SINTETICO 1,20X0,56M C/TORNEIRA METALICA</v>
          </cell>
          <cell r="C2500" t="str">
            <v>UN</v>
          </cell>
          <cell r="D2500">
            <v>134.26</v>
          </cell>
        </row>
        <row r="2501">
          <cell r="B2501" t="str">
            <v>LONGA P/PAREDE</v>
          </cell>
        </row>
        <row r="2502">
          <cell r="A2502">
            <v>6043</v>
          </cell>
          <cell r="B2502" t="str">
            <v>INSTALACAO PIA COZINHA EM MARMORITE OU GRANITINA 1,20X0,60M</v>
          </cell>
          <cell r="C2502" t="str">
            <v>UN</v>
          </cell>
          <cell r="D2502">
            <v>141.69999999999999</v>
          </cell>
        </row>
        <row r="2503">
          <cell r="B2503" t="str">
            <v>(BANCA/CUBA)COMPLETA</v>
          </cell>
        </row>
        <row r="2504">
          <cell r="A2504">
            <v>6049</v>
          </cell>
          <cell r="B2504" t="str">
            <v>TANQUE PRE-MOLDADO CONCRETO INCL TORN METALICA SIMPLES E COMPLEMENTOS</v>
          </cell>
          <cell r="C2504" t="str">
            <v>UN</v>
          </cell>
          <cell r="D2504">
            <v>115.27</v>
          </cell>
        </row>
        <row r="2505">
          <cell r="A2505">
            <v>6052</v>
          </cell>
          <cell r="B2505" t="str">
            <v>TANQUE MARMORE SINTETICO C/ TORNEIRA METALICA E COMPLEMENTOS PLASTICOS</v>
          </cell>
          <cell r="C2505" t="str">
            <v>UN</v>
          </cell>
          <cell r="D2505">
            <v>114.43</v>
          </cell>
        </row>
        <row r="2506">
          <cell r="A2506">
            <v>7096</v>
          </cell>
          <cell r="B2506" t="str">
            <v>SIFAO CROMADO 1 X 1 1/2" P/LAVATORIO</v>
          </cell>
          <cell r="C2506" t="str">
            <v>UN</v>
          </cell>
          <cell r="D2506">
            <v>48.56</v>
          </cell>
        </row>
        <row r="2507">
          <cell r="A2507">
            <v>8610</v>
          </cell>
          <cell r="B2507" t="str">
            <v>EQUIPAMENTO SANITARIO COMPLETO</v>
          </cell>
          <cell r="C2507" t="str">
            <v>UN</v>
          </cell>
          <cell r="D2507">
            <v>542.91999999999996</v>
          </cell>
        </row>
        <row r="2508">
          <cell r="A2508">
            <v>9876</v>
          </cell>
          <cell r="B2508" t="str">
            <v>SABONETEIRA P/SABAO LIQUIDO</v>
          </cell>
          <cell r="C2508" t="str">
            <v>UN</v>
          </cell>
          <cell r="D2508">
            <v>13.03</v>
          </cell>
        </row>
        <row r="2509">
          <cell r="A2509">
            <v>11531</v>
          </cell>
          <cell r="B2509" t="str">
            <v>CUBA LOUCA (LAVATORIO EMBUTIR EM BANCADA)</v>
          </cell>
        </row>
        <row r="2510">
          <cell r="A2510" t="str">
            <v>11531/001</v>
          </cell>
          <cell r="B2510" t="str">
            <v>CUBA LOUCA BRANCA EM BANCADA INCLUSIVE TORNEIRA E COMPLEMENTOS (VALVUL</v>
          </cell>
          <cell r="C2510" t="str">
            <v>UN</v>
          </cell>
          <cell r="D2510">
            <v>155.76</v>
          </cell>
        </row>
        <row r="2511">
          <cell r="B2511" t="str">
            <v>A, SIFAO E RABICHO)</v>
          </cell>
        </row>
        <row r="2512">
          <cell r="A2512" t="str">
            <v>CÓDIGO</v>
          </cell>
          <cell r="B2512" t="str">
            <v>|D E S C R I Ç Ã O                                                   |UN</v>
          </cell>
          <cell r="C2512" t="str">
            <v>IDADE</v>
          </cell>
          <cell r="D2512" t="str">
            <v>|CUSTO TOTAL</v>
          </cell>
        </row>
        <row r="2513">
          <cell r="A2513" t="str">
            <v>ÍNCULO.....:</v>
          </cell>
          <cell r="B2513" t="str">
            <v>NACIONAL CAIXA</v>
          </cell>
        </row>
        <row r="2515">
          <cell r="A2515" t="str">
            <v>11531/002</v>
          </cell>
          <cell r="B2515" t="str">
            <v>CUBA LOUCA BRANCA EMBUTIR EM BANCADA S/COMPLEMENTOS</v>
          </cell>
          <cell r="C2515" t="str">
            <v>UN</v>
          </cell>
          <cell r="D2515">
            <v>44.08</v>
          </cell>
        </row>
        <row r="2516">
          <cell r="A2516">
            <v>11539</v>
          </cell>
          <cell r="B2516" t="str">
            <v>MICTORIO LOUCA S/INSTALACAO HIDRAULICA/SANITARIA</v>
          </cell>
        </row>
        <row r="2517">
          <cell r="A2517" t="str">
            <v>11539/001</v>
          </cell>
          <cell r="B2517" t="str">
            <v>MICTÓRIO LOUÇA BRANCA C/PERTENCES E REGISTRO DE PRESSÃO CROMADO 1/2" S</v>
          </cell>
          <cell r="C2517" t="str">
            <v>UN</v>
          </cell>
          <cell r="D2517">
            <v>170.08</v>
          </cell>
        </row>
        <row r="2518">
          <cell r="B2518" t="str">
            <v>EM INSTALAÇÕES HIDRAÚLICAS E SANITÁRIAS</v>
          </cell>
        </row>
        <row r="2519">
          <cell r="A2519">
            <v>11545</v>
          </cell>
          <cell r="B2519" t="str">
            <v>CUBA DE ACO INOXIDAVEL C/COMPLEMENTOS</v>
          </cell>
        </row>
        <row r="2520">
          <cell r="A2520" t="str">
            <v>11545/001</v>
          </cell>
          <cell r="B2520" t="str">
            <v>CUBA DE ACO INOX 400X340X110MM (NUM 3) EM  CHAPA 20.304 VALVULA DE</v>
          </cell>
          <cell r="C2520" t="str">
            <v>UN</v>
          </cell>
          <cell r="D2520">
            <v>118.92</v>
          </cell>
        </row>
        <row r="2521">
          <cell r="B2521" t="str">
            <v>ESCOAMENTO TP AMERICANA 1623 SIFAO 1680 1 1/2"X1 1/2" EXCL TORNEIRA</v>
          </cell>
        </row>
        <row r="2522">
          <cell r="B2522" t="str">
            <v>FORNECIMENTO E COLOCACAO</v>
          </cell>
        </row>
        <row r="2523">
          <cell r="A2523" t="str">
            <v>11545/002</v>
          </cell>
          <cell r="B2523" t="str">
            <v>COLOCACAO CUBA LOUCA/ACO INOX EXCLUSIVE CUBA E COMPLEMENTOS</v>
          </cell>
          <cell r="C2523" t="str">
            <v>UN</v>
          </cell>
          <cell r="D2523">
            <v>13.48</v>
          </cell>
        </row>
        <row r="2524">
          <cell r="A2524">
            <v>11546</v>
          </cell>
          <cell r="B2524" t="str">
            <v>VALVULA CROMADA P/PIA, LAVATORIO, TANQUE</v>
          </cell>
        </row>
        <row r="2525">
          <cell r="A2525" t="str">
            <v>11546/001</v>
          </cell>
          <cell r="B2525" t="str">
            <v>VALVULA AMERICANA CROMADA P/PIA</v>
          </cell>
          <cell r="C2525" t="str">
            <v>UN</v>
          </cell>
          <cell r="D2525">
            <v>22.37</v>
          </cell>
        </row>
        <row r="2526">
          <cell r="A2526" t="str">
            <v>11546/002</v>
          </cell>
          <cell r="B2526" t="str">
            <v>INSTALACAO VALVULA DESCARGA CROMADA LISA C/REGISTRO</v>
          </cell>
          <cell r="C2526" t="str">
            <v>UN</v>
          </cell>
          <cell r="D2526">
            <v>164.14</v>
          </cell>
        </row>
        <row r="2527">
          <cell r="A2527" t="str">
            <v>11546/003</v>
          </cell>
          <cell r="B2527" t="str">
            <v>TORNEIRA PRESSAO CROMADA 1/2" OU 3/4" P/LAVATORIO INCLUSIVE RABICHO CR</v>
          </cell>
          <cell r="C2527" t="str">
            <v>UN</v>
          </cell>
          <cell r="D2527">
            <v>54.54</v>
          </cell>
        </row>
        <row r="2528">
          <cell r="B2528" t="str">
            <v>OMADO</v>
          </cell>
        </row>
        <row r="2529">
          <cell r="A2529" t="str">
            <v>11546/004</v>
          </cell>
          <cell r="B2529" t="str">
            <v>VALVULA PLASTICA CROMADA P/LAVATORIO</v>
          </cell>
          <cell r="C2529" t="str">
            <v>UN</v>
          </cell>
          <cell r="D2529">
            <v>8.56</v>
          </cell>
        </row>
        <row r="2530">
          <cell r="A2530">
            <v>11547</v>
          </cell>
          <cell r="B2530" t="str">
            <v>ASSENTO PLASTICO P/BACIA SANITARIA</v>
          </cell>
        </row>
        <row r="2531">
          <cell r="A2531" t="str">
            <v>11547/001</v>
          </cell>
          <cell r="B2531" t="str">
            <v>ASSENTO SANITARIO DE PLASTICO POPULAR - FORNEC E COLOCACAO</v>
          </cell>
          <cell r="C2531" t="str">
            <v>UN</v>
          </cell>
          <cell r="D2531">
            <v>15.13</v>
          </cell>
        </row>
        <row r="2532">
          <cell r="A2532">
            <v>11747</v>
          </cell>
          <cell r="B2532" t="str">
            <v>BANCA MARMORE S/FURO SOBRE APOIO DE ALVENARIA/VERGA</v>
          </cell>
        </row>
        <row r="2533">
          <cell r="A2533" t="str">
            <v>11747/001</v>
          </cell>
          <cell r="B2533" t="str">
            <v>BANCA MARMORE BRANCO S/FURO E=3CM L=0,60M SOBRE APOIOS DE ALVENARIA DE</v>
          </cell>
          <cell r="C2533" t="str">
            <v>M</v>
          </cell>
          <cell r="D2533">
            <v>134.02000000000001</v>
          </cell>
        </row>
        <row r="2534">
          <cell r="B2534" t="str">
            <v>MEIA VEZ E VERGA DE CONCRETO S/REVESTIMENTO. FORNECIMENTO E ASSENTAME</v>
          </cell>
        </row>
        <row r="2535">
          <cell r="B2535" t="str">
            <v>NTO.</v>
          </cell>
        </row>
        <row r="2536">
          <cell r="A2536" t="str">
            <v>11747/003</v>
          </cell>
          <cell r="B2536" t="str">
            <v>BANCA MARMORE BRANCO S/FURO E=3CM L=0,50M EM PAREDE SEM APOI</v>
          </cell>
          <cell r="C2536" t="str">
            <v>M</v>
          </cell>
          <cell r="D2536">
            <v>104.12</v>
          </cell>
        </row>
        <row r="2537">
          <cell r="A2537">
            <v>11750</v>
          </cell>
          <cell r="B2537" t="str">
            <v>BALCAO ALVENARIA C/TAMPO MARMORE P/CANTINA</v>
          </cell>
        </row>
        <row r="2538">
          <cell r="A2538" t="str">
            <v>11750/001</v>
          </cell>
          <cell r="B2538" t="str">
            <v>BALCAO P/CANTINA ALT=1,20M TAMPO MARMORE BRANCO L=40CM ALVENARIA DE</v>
          </cell>
          <cell r="C2538" t="str">
            <v>M</v>
          </cell>
          <cell r="D2538">
            <v>153.46</v>
          </cell>
        </row>
        <row r="2539">
          <cell r="B2539" t="str">
            <v>TIJOLO FURADO MEIA VEZ, C/VERGA 10X10CM C/CHAPISCO E EMBOCO</v>
          </cell>
        </row>
        <row r="2540">
          <cell r="A2540">
            <v>11772</v>
          </cell>
          <cell r="B2540" t="str">
            <v>CHUVEIRO PLASTICO C/REGISTRO - FORNECIMENTO SEM INSTALACAO</v>
          </cell>
        </row>
        <row r="2541">
          <cell r="A2541" t="str">
            <v>11772/003</v>
          </cell>
          <cell r="B2541" t="str">
            <v>CHUVEIRO PLASTICO BRANCO COM BRACO DE 1/2" E REGISTRO DE PRESSAO</v>
          </cell>
          <cell r="C2541" t="str">
            <v>UN</v>
          </cell>
          <cell r="D2541">
            <v>55.93</v>
          </cell>
        </row>
        <row r="2542">
          <cell r="B2542" t="str">
            <v>1416 DE 1/2" C/CANOPLA E VOLANTE EM METAL CROMADO - FORNECIMENTO</v>
          </cell>
        </row>
        <row r="2543">
          <cell r="A2543" t="str">
            <v>CÓDIGO</v>
          </cell>
          <cell r="B2543" t="str">
            <v>|D E S C R I Ç Ã O                                                   |UN</v>
          </cell>
          <cell r="C2543" t="str">
            <v>IDADE</v>
          </cell>
          <cell r="D2543" t="str">
            <v>|CUSTO TOTAL</v>
          </cell>
        </row>
        <row r="2544">
          <cell r="A2544" t="str">
            <v>ÍNCULO.....:</v>
          </cell>
          <cell r="B2544" t="str">
            <v>NACIONAL CAIXA</v>
          </cell>
        </row>
        <row r="2546">
          <cell r="A2546">
            <v>11773</v>
          </cell>
          <cell r="B2546" t="str">
            <v>CHUVEIROS SEM REGISTRO - FORNECIMENTO S/INSTALACAO</v>
          </cell>
        </row>
        <row r="2547">
          <cell r="A2547" t="str">
            <v>11773/003</v>
          </cell>
          <cell r="B2547" t="str">
            <v>BRACO CROMADO DE 1/2" PARA CHUVEIRO ELETRICO FORNECIMENTO</v>
          </cell>
          <cell r="C2547" t="str">
            <v>UN</v>
          </cell>
          <cell r="D2547">
            <v>6.93</v>
          </cell>
        </row>
        <row r="2548">
          <cell r="A2548" t="str">
            <v>11773/004</v>
          </cell>
          <cell r="B2548" t="str">
            <v>CHUVEIRO PLASTICO BRANCO EXCL BRACO FORNECIMENTO</v>
          </cell>
          <cell r="C2548" t="str">
            <v>UN</v>
          </cell>
          <cell r="D2548">
            <v>5.5</v>
          </cell>
        </row>
        <row r="2549">
          <cell r="A2549" t="str">
            <v>11773/007</v>
          </cell>
          <cell r="B2549" t="str">
            <v>BRACO DE PLASTICO BRANCO DE 1/2" COM CANOPLA FORNECIMENTO</v>
          </cell>
          <cell r="C2549" t="str">
            <v>UN</v>
          </cell>
          <cell r="D2549">
            <v>3.94</v>
          </cell>
        </row>
        <row r="2550">
          <cell r="A2550" t="str">
            <v>11773/008</v>
          </cell>
          <cell r="B2550" t="str">
            <v>CHUVEIRO ELETRICO EM METAL CROMADO DE 110/220V FORNECIMENTO</v>
          </cell>
          <cell r="C2550" t="str">
            <v>UN</v>
          </cell>
          <cell r="D2550">
            <v>148.30000000000001</v>
          </cell>
        </row>
        <row r="2551">
          <cell r="A2551" t="str">
            <v>11773/009</v>
          </cell>
          <cell r="B2551" t="str">
            <v>CHUVEIRO ELETRICO SENDO O CHUVEIRO EM PLASTICO DE 110/220V - FORNEC</v>
          </cell>
          <cell r="C2551" t="str">
            <v>UN</v>
          </cell>
          <cell r="D2551">
            <v>23.94</v>
          </cell>
        </row>
        <row r="2552">
          <cell r="A2552" t="str">
            <v>11773/010</v>
          </cell>
          <cell r="B2552" t="str">
            <v>DUCHINHA MANUAL C/REGISTRO DE PRESSAO 1/2" MANGUEIRA CROMADA SUPORTE</v>
          </cell>
          <cell r="C2552" t="str">
            <v>UN</v>
          </cell>
          <cell r="D2552">
            <v>98.81</v>
          </cell>
        </row>
        <row r="2553">
          <cell r="B2553" t="str">
            <v>BUCHAS E PARAFUSO P/FIXACAO - FORNECIMENTO</v>
          </cell>
        </row>
        <row r="2554">
          <cell r="A2554">
            <v>11774</v>
          </cell>
          <cell r="B2554" t="str">
            <v>BACIA TURCA /INSTAL E ASSENTAMENTO</v>
          </cell>
        </row>
        <row r="2555">
          <cell r="A2555" t="str">
            <v>11774/001</v>
          </cell>
          <cell r="B2555" t="str">
            <v>INSTAL/ASSENT BACIA TURCA C/3M TUBO PVC 50MM 2M TUBO PVC 100 CONEXOES</v>
          </cell>
          <cell r="C2555" t="str">
            <v>UN</v>
          </cell>
          <cell r="D2555">
            <v>157.72</v>
          </cell>
        </row>
        <row r="2556">
          <cell r="B2556" t="str">
            <v>E MONTAGEM - EXCL FORNECIMENTO DO APARELHO E DA VALVULA DE DESCARGA</v>
          </cell>
        </row>
        <row r="2557">
          <cell r="A2557">
            <v>11782</v>
          </cell>
          <cell r="B2557" t="str">
            <v>CAIXA DESCARGA EMBUTIR PLASTICA</v>
          </cell>
        </row>
        <row r="2558">
          <cell r="A2558" t="str">
            <v>11782/001</v>
          </cell>
          <cell r="B2558" t="str">
            <v>CAIXA DESCARGA PLASTICA EMBUTIR C/ESPELHO CROMADO</v>
          </cell>
          <cell r="C2558" t="str">
            <v>UN</v>
          </cell>
          <cell r="D2558">
            <v>192.29</v>
          </cell>
        </row>
        <row r="2559">
          <cell r="A2559">
            <v>11783</v>
          </cell>
          <cell r="B2559" t="str">
            <v>CAIXA DESCARGA SUSPENSA PLASTICA</v>
          </cell>
        </row>
        <row r="2560">
          <cell r="A2560" t="str">
            <v>11783/001</v>
          </cell>
          <cell r="B2560" t="str">
            <v>CAIXA DESCARGA PLASTICA SUSPENSA CORRENTE EXTERNA CAP=12L</v>
          </cell>
          <cell r="C2560" t="str">
            <v>UN</v>
          </cell>
          <cell r="D2560">
            <v>61.98</v>
          </cell>
        </row>
        <row r="2561">
          <cell r="A2561">
            <v>11784</v>
          </cell>
          <cell r="B2561" t="str">
            <v>BANCA MARMORE C/FURO SOBRE APOIO DE ALVENARIA /VERGA</v>
          </cell>
        </row>
        <row r="2562">
          <cell r="A2562" t="str">
            <v>11784/001</v>
          </cell>
          <cell r="B2562" t="str">
            <v>BANCA MARMORE BRANCO C/ FURO ESP=3CM LARG=0,60M SOBRE APOIOS DE ALVENA</v>
          </cell>
          <cell r="C2562" t="str">
            <v>M</v>
          </cell>
          <cell r="D2562">
            <v>139.6</v>
          </cell>
        </row>
        <row r="2563">
          <cell r="B2563" t="str">
            <v>RIA DE MEIA VEZ E VERGA DE CONCRETO S/REVESTIMENTO FORNEC E ASSENTAMEN</v>
          </cell>
        </row>
        <row r="2564">
          <cell r="B2564" t="str">
            <v>TO</v>
          </cell>
        </row>
        <row r="2565">
          <cell r="A2565">
            <v>11786</v>
          </cell>
          <cell r="B2565" t="str">
            <v>TAMPO MARMORE P/BALCAO</v>
          </cell>
        </row>
        <row r="2566">
          <cell r="A2566" t="str">
            <v>11786/001</v>
          </cell>
          <cell r="B2566" t="str">
            <v>TAMPO MARMORE BRANCO L=45CM P/BALCAO GUICHE</v>
          </cell>
          <cell r="C2566" t="str">
            <v>M</v>
          </cell>
          <cell r="D2566">
            <v>87.23</v>
          </cell>
        </row>
        <row r="2567">
          <cell r="A2567">
            <v>11789</v>
          </cell>
          <cell r="B2567" t="str">
            <v>TAMPO MARMORE P/BALCAO</v>
          </cell>
        </row>
        <row r="2568">
          <cell r="A2568" t="str">
            <v>11789/001</v>
          </cell>
          <cell r="B2568" t="str">
            <v>TAMPO MÁRMORE BRANCO L=45CM P/BALCÃO</v>
          </cell>
          <cell r="C2568" t="str">
            <v>M</v>
          </cell>
          <cell r="D2568">
            <v>87.23</v>
          </cell>
        </row>
        <row r="2569">
          <cell r="A2569">
            <v>23707</v>
          </cell>
          <cell r="B2569" t="str">
            <v>EQUIPAMENTO SANITARIO COMPLETO APARTAMENTOS</v>
          </cell>
        </row>
        <row r="2570">
          <cell r="A2570" t="str">
            <v>23707/001</v>
          </cell>
          <cell r="B2570" t="str">
            <v>EQUIPAMENTO SANITARIO PR5-2Q-T VASO CX DESCARGA LAVATORIO PIA TANQUE</v>
          </cell>
          <cell r="C2570" t="str">
            <v>UN</v>
          </cell>
          <cell r="D2570">
            <v>21716.85</v>
          </cell>
        </row>
        <row r="2571">
          <cell r="B2571" t="str">
            <v>PAPELEIRA SABONETEIRA INCL TORNEIRAS.</v>
          </cell>
        </row>
        <row r="2572">
          <cell r="A2572">
            <v>23727</v>
          </cell>
          <cell r="B2572" t="str">
            <v>TANQUE PRE-MOLDADO CONCRETO, COMPLETO</v>
          </cell>
        </row>
        <row r="2573">
          <cell r="A2573" t="str">
            <v>23727/001</v>
          </cell>
          <cell r="B2573" t="str">
            <v>INSTAL TANQUE PRE-MOLD CONCR 80X50CM C/TORNEIRA METAL NIQUEL</v>
          </cell>
          <cell r="C2573" t="str">
            <v>UN</v>
          </cell>
          <cell r="D2573">
            <v>115.27</v>
          </cell>
        </row>
        <row r="2574">
          <cell r="A2574" t="str">
            <v>CÓDIGO</v>
          </cell>
          <cell r="B2574" t="str">
            <v>|D E S C R I Ç Ã O                                                   |UN</v>
          </cell>
          <cell r="C2574" t="str">
            <v>IDADE</v>
          </cell>
          <cell r="D2574" t="str">
            <v>|CUSTO TOTAL</v>
          </cell>
        </row>
        <row r="2575">
          <cell r="A2575" t="str">
            <v>ÍNCULO.....:</v>
          </cell>
          <cell r="B2575" t="str">
            <v>NACIONAL CAIXA</v>
          </cell>
        </row>
        <row r="2577">
          <cell r="A2577" t="str">
            <v>23727/004</v>
          </cell>
          <cell r="B2577" t="str">
            <v>INSTAL TANQUE PRE-MOLD CONCR 80X50CM C/TORNEIRA PLASTICA</v>
          </cell>
          <cell r="C2577" t="str">
            <v>UN</v>
          </cell>
          <cell r="D2577">
            <v>101.68</v>
          </cell>
        </row>
        <row r="2578">
          <cell r="A2578">
            <v>23728</v>
          </cell>
          <cell r="B2578" t="str">
            <v>TANQUE MARMORE SINTETICO, COMPLETO</v>
          </cell>
        </row>
        <row r="2579">
          <cell r="A2579" t="str">
            <v>23728/001</v>
          </cell>
          <cell r="B2579" t="str">
            <v>INSTAL TANQUE MARMORE SINTETICO 22L INCL TORNEIRA METAL AMARELO 3/4"</v>
          </cell>
          <cell r="C2579" t="str">
            <v>UN</v>
          </cell>
          <cell r="D2579">
            <v>114.43</v>
          </cell>
        </row>
        <row r="2580">
          <cell r="B2580" t="str">
            <v>(1 BOJO)</v>
          </cell>
        </row>
        <row r="2581">
          <cell r="A2581">
            <v>23729</v>
          </cell>
          <cell r="B2581" t="str">
            <v>PIA COZINHA EM MARMORE SINTETICO (COMPLETA)</v>
          </cell>
        </row>
        <row r="2582">
          <cell r="A2582" t="str">
            <v>23729/001</v>
          </cell>
          <cell r="B2582" t="str">
            <v>INST BANCA/CUBA MARMORE SINT 120X60CM(COZINHA)INCL TORNEIRA</v>
          </cell>
          <cell r="C2582" t="str">
            <v>UN</v>
          </cell>
          <cell r="D2582">
            <v>134.26</v>
          </cell>
        </row>
        <row r="2583">
          <cell r="A2583">
            <v>23742</v>
          </cell>
          <cell r="B2583" t="str">
            <v>COMPLEMENTOS</v>
          </cell>
        </row>
        <row r="2584">
          <cell r="A2584" t="str">
            <v>23742/001</v>
          </cell>
          <cell r="B2584" t="str">
            <v>INSTALACAO DE PAPELEIRA, SABONETEIRA E CABIDE EM LOUCA BRANCA</v>
          </cell>
          <cell r="C2584" t="str">
            <v>UN</v>
          </cell>
          <cell r="D2584">
            <v>61.66</v>
          </cell>
        </row>
        <row r="2585">
          <cell r="A2585" t="str">
            <v>23742/002</v>
          </cell>
          <cell r="B2585" t="str">
            <v>INSTALACAO DE PAPELEIRA - FORNECIMENTO E COLOCACAO</v>
          </cell>
          <cell r="C2585" t="str">
            <v>UN</v>
          </cell>
          <cell r="D2585">
            <v>24.1</v>
          </cell>
        </row>
        <row r="2586">
          <cell r="A2586" t="str">
            <v>23742/003</v>
          </cell>
          <cell r="B2586" t="str">
            <v>INSTALACAO DE MEIA SABONETEIRA LOUCA FORNECIMENTO E COLOCACAO</v>
          </cell>
          <cell r="C2586" t="str">
            <v>UN</v>
          </cell>
          <cell r="D2586">
            <v>20.059999999999999</v>
          </cell>
        </row>
        <row r="2587">
          <cell r="A2587" t="str">
            <v>23742/004</v>
          </cell>
          <cell r="B2587" t="str">
            <v>INSTALACAO DE CABIDE EM LOUCA FORNECIMENTO E COLOCACAO</v>
          </cell>
          <cell r="C2587" t="str">
            <v>UN</v>
          </cell>
          <cell r="D2587">
            <v>17.5</v>
          </cell>
        </row>
        <row r="2588">
          <cell r="A2588">
            <v>23743</v>
          </cell>
          <cell r="B2588" t="str">
            <v>VASO SANITARIO (FORNECIMENTO/INSTALACAO)</v>
          </cell>
        </row>
        <row r="2589">
          <cell r="A2589" t="str">
            <v>23743/001</v>
          </cell>
          <cell r="B2589" t="str">
            <v>VASO SANITARIO LOUCA BR C/CAIXA DESCARGA PLASTICA EXTERNA</v>
          </cell>
          <cell r="C2589" t="str">
            <v>UN</v>
          </cell>
          <cell r="D2589">
            <v>141.31</v>
          </cell>
        </row>
        <row r="2590">
          <cell r="A2590" t="str">
            <v>23743/002</v>
          </cell>
          <cell r="B2590" t="str">
            <v>VASO SANITARIO LOUCA BR (NAO INCLUI CAIXA DESC OU VALVULA)</v>
          </cell>
          <cell r="C2590" t="str">
            <v>UN</v>
          </cell>
          <cell r="D2590">
            <v>96.31</v>
          </cell>
        </row>
        <row r="2591">
          <cell r="A2591">
            <v>23745</v>
          </cell>
          <cell r="B2591" t="str">
            <v>LAVATORIO EM LOUCA BRANCA, SEM COLUNA, COMPLETO</v>
          </cell>
        </row>
        <row r="2592">
          <cell r="A2592" t="str">
            <v>23745/001</v>
          </cell>
          <cell r="B2592" t="str">
            <v>LAVATÓRIO LOUÇA BRANCA, SEM COLUNA, TORNEIRA METÁLICA CROMADA SIMPLES,</v>
          </cell>
          <cell r="C2592" t="str">
            <v>UN</v>
          </cell>
          <cell r="D2592">
            <v>107.9</v>
          </cell>
        </row>
        <row r="2593">
          <cell r="B2593" t="str">
            <v>SIFÃO E VÁLVULA DE PLÁSTICO.</v>
          </cell>
        </row>
        <row r="2594">
          <cell r="A2594">
            <v>24135</v>
          </cell>
          <cell r="B2594" t="str">
            <v>VASO SANITARIO COM CAIXA DE DESCARGA ACOPLADA</v>
          </cell>
        </row>
        <row r="2595">
          <cell r="A2595" t="str">
            <v>24135/001</v>
          </cell>
          <cell r="B2595" t="str">
            <v>VASO SANITARIO COM CAIXA DE DESCARGA ACOPLADA - LOUCA BRANCA</v>
          </cell>
          <cell r="C2595" t="str">
            <v>UN</v>
          </cell>
          <cell r="D2595">
            <v>175.01</v>
          </cell>
        </row>
        <row r="2596">
          <cell r="A2596">
            <v>25228</v>
          </cell>
          <cell r="B2596" t="str">
            <v>PIA COZINHA (BANCA GRANITO CINZA / CUBA INOX / TORNEIRA PAREDE)</v>
          </cell>
        </row>
        <row r="2597">
          <cell r="A2597" t="str">
            <v>25228/001</v>
          </cell>
          <cell r="B2597" t="str">
            <v>PIA COZINHA (BANCA GRANITO CINZA 1,20X0,60M/CUBA INOX/TORNEIRA PAREDE)</v>
          </cell>
          <cell r="C2597" t="str">
            <v>UN</v>
          </cell>
          <cell r="D2597">
            <v>222.35</v>
          </cell>
        </row>
        <row r="2598">
          <cell r="A2598">
            <v>25230</v>
          </cell>
          <cell r="B2598" t="str">
            <v>LAVATORIO(BANCA MARMORE BR 80X55CM C/CUBA EMBUTIR)</v>
          </cell>
        </row>
        <row r="2599">
          <cell r="A2599" t="str">
            <v>25230/001</v>
          </cell>
          <cell r="B2599" t="str">
            <v>BANCA MARMORE BRANCO 80X55CM C/CUBA EMBUTIR OVAL</v>
          </cell>
          <cell r="C2599" t="str">
            <v>UN</v>
          </cell>
          <cell r="D2599">
            <v>192.65</v>
          </cell>
        </row>
        <row r="2600">
          <cell r="A2600">
            <v>25243</v>
          </cell>
          <cell r="B2600" t="str">
            <v>TANQUE LOUCA BRANCO SEM COLUNA, COMPLETO</v>
          </cell>
        </row>
        <row r="2601">
          <cell r="A2601" t="str">
            <v>25243/001</v>
          </cell>
          <cell r="B2601" t="str">
            <v>TANQUE LOUCA BRANCO SEM COLUNA, COMPLETO INCL. TORNEIRA METALICA</v>
          </cell>
          <cell r="C2601" t="str">
            <v>UN</v>
          </cell>
          <cell r="D2601">
            <v>165.99</v>
          </cell>
        </row>
        <row r="2602">
          <cell r="A2602">
            <v>26314</v>
          </cell>
          <cell r="B2602" t="str">
            <v>CHUVEIRO ELETRICO C/REGISTRO S/INSTALACAO ELETRICA/HIDRAULICA/SANITARI</v>
          </cell>
        </row>
        <row r="2603">
          <cell r="B2603" t="str">
            <v>A</v>
          </cell>
        </row>
        <row r="2604">
          <cell r="A2604" t="str">
            <v>26314/001</v>
          </cell>
          <cell r="B2604" t="str">
            <v>CHUVEIRO ELETRICO PLASTICO 110/220V C/BRACO E REGISTRO PRESSAO COLOCAD</v>
          </cell>
          <cell r="C2604" t="str">
            <v>UN</v>
          </cell>
          <cell r="D2604">
            <v>106.36</v>
          </cell>
        </row>
        <row r="2605">
          <cell r="A2605" t="str">
            <v>CÓDIGO</v>
          </cell>
          <cell r="B2605" t="str">
            <v>|D E S C R I Ç Ã O                                                   |UN</v>
          </cell>
          <cell r="C2605" t="str">
            <v>IDADE</v>
          </cell>
          <cell r="D2605" t="str">
            <v>|CUSTO TOTAL</v>
          </cell>
        </row>
        <row r="2606">
          <cell r="A2606" t="str">
            <v>ÍNCULO.....:</v>
          </cell>
          <cell r="B2606" t="str">
            <v>NACIONAL CAIXA</v>
          </cell>
        </row>
        <row r="2608">
          <cell r="B2608" t="str">
            <v>O,SEM INSTALACOES ELETRICA E HIDRAULICA</v>
          </cell>
        </row>
        <row r="2609">
          <cell r="A2609" t="str">
            <v>26314/002</v>
          </cell>
          <cell r="B2609" t="str">
            <v>CHUVEIRO ELETRICO PLASTICO 110/220V C/BRACO E REGISTRO PRESSAO - FORNE</v>
          </cell>
          <cell r="C2609" t="str">
            <v>UN</v>
          </cell>
          <cell r="D2609">
            <v>87.43</v>
          </cell>
        </row>
        <row r="2610">
          <cell r="B2610" t="str">
            <v>CIMENTO</v>
          </cell>
        </row>
        <row r="2611">
          <cell r="A2611">
            <v>26315</v>
          </cell>
          <cell r="B2611" t="str">
            <v>BANCA MARMORE</v>
          </cell>
        </row>
        <row r="2612">
          <cell r="A2612" t="str">
            <v>26315/001</v>
          </cell>
          <cell r="B2612" t="str">
            <v>BANCA MARMORE BRANCO C/FURO P/CUBA L=50CM E=3CM EM PAREDE, SEM APOIO</v>
          </cell>
          <cell r="C2612" t="str">
            <v>M</v>
          </cell>
          <cell r="D2612">
            <v>108.76</v>
          </cell>
        </row>
        <row r="2613">
          <cell r="A2613" t="str">
            <v>26315/002</v>
          </cell>
          <cell r="B2613" t="str">
            <v>BANCA MARMORE BRANCO C/FURO P/CUBA L=55CM E=3CM EM PAREDE, SEM APOIO</v>
          </cell>
          <cell r="C2613" t="str">
            <v>M</v>
          </cell>
          <cell r="D2613">
            <v>117.2</v>
          </cell>
        </row>
        <row r="2614">
          <cell r="A2614" t="str">
            <v>26315/003</v>
          </cell>
          <cell r="B2614" t="str">
            <v>BANCA MARMORE BRANCO C/FURO P/CUBA L=60CM E=3CM EM PAREDE, SEM APOIO</v>
          </cell>
          <cell r="C2614" t="str">
            <v>M</v>
          </cell>
          <cell r="D2614">
            <v>125.65</v>
          </cell>
        </row>
        <row r="2615">
          <cell r="A2615" t="str">
            <v>26315/004</v>
          </cell>
          <cell r="B2615" t="str">
            <v>BANCA MARMORE BRANCO C/FURO P/CUBA L=62CM E=3CM EM PAREDE, SEM APOIO</v>
          </cell>
          <cell r="C2615" t="str">
            <v>M</v>
          </cell>
          <cell r="D2615">
            <v>129.03</v>
          </cell>
        </row>
        <row r="2616">
          <cell r="A2616" t="str">
            <v>26315/005</v>
          </cell>
          <cell r="B2616" t="str">
            <v>BANCA MARMORE BRANCO C/FURO P/CUBA L=67CM E=3CM EM PAREDE, SEM APOIO</v>
          </cell>
          <cell r="C2616" t="str">
            <v>M</v>
          </cell>
          <cell r="D2616">
            <v>137.47</v>
          </cell>
        </row>
        <row r="2617">
          <cell r="A2617">
            <v>26316</v>
          </cell>
          <cell r="B2617" t="str">
            <v>TORNEIRA PRESSAO PLASTICA</v>
          </cell>
        </row>
        <row r="2618">
          <cell r="A2618" t="str">
            <v>26316/001</v>
          </cell>
          <cell r="B2618" t="str">
            <v>TORNEIRA PRESSAO PLASTICA 3/4" P/JARDIM</v>
          </cell>
          <cell r="C2618" t="str">
            <v>UN</v>
          </cell>
          <cell r="D2618">
            <v>10.08</v>
          </cell>
        </row>
        <row r="2619">
          <cell r="A2619" t="str">
            <v>26316/002</v>
          </cell>
          <cell r="B2619" t="str">
            <v>TORNEIRA PRESSAO PLASTICA 1/2" P/PIA</v>
          </cell>
          <cell r="C2619" t="str">
            <v>UN</v>
          </cell>
          <cell r="D2619">
            <v>10.68</v>
          </cell>
        </row>
        <row r="2620">
          <cell r="A2620" t="str">
            <v>26316/003</v>
          </cell>
          <cell r="B2620" t="str">
            <v>TORNEIRA PRESSAO PLASTICA 1/2" P/LAVATORIO</v>
          </cell>
          <cell r="C2620" t="str">
            <v>UN</v>
          </cell>
          <cell r="D2620">
            <v>26.69</v>
          </cell>
        </row>
        <row r="2621">
          <cell r="A2621" t="str">
            <v>26316/004</v>
          </cell>
          <cell r="B2621" t="str">
            <v>TORNEIRA PRESSAO PLASTICA 3/4" P/TANQUE</v>
          </cell>
          <cell r="C2621" t="str">
            <v>UN</v>
          </cell>
          <cell r="D2621">
            <v>10.08</v>
          </cell>
        </row>
        <row r="2622">
          <cell r="A2622">
            <v>26326</v>
          </cell>
          <cell r="B2622" t="str">
            <v>CUBA DE ACO INOXIDAVEL S/COMPLEMENTOS</v>
          </cell>
        </row>
        <row r="2623">
          <cell r="A2623" t="str">
            <v>26326/001</v>
          </cell>
          <cell r="B2623" t="str">
            <v>CUBA ACO INOXIDAVEL RETANGULAR NUM 1 S/COMPLEMENTOS</v>
          </cell>
          <cell r="C2623" t="str">
            <v>UN</v>
          </cell>
          <cell r="D2623">
            <v>55.57</v>
          </cell>
        </row>
        <row r="2624">
          <cell r="A2624" t="str">
            <v>26326/002</v>
          </cell>
          <cell r="B2624" t="str">
            <v>CUBA ACO INOXIDAVEL RETANGULAR NUM 2 S/COMPLEMENTOS</v>
          </cell>
          <cell r="C2624" t="str">
            <v>UN</v>
          </cell>
          <cell r="D2624">
            <v>63.41</v>
          </cell>
        </row>
        <row r="2625">
          <cell r="A2625" t="str">
            <v>26326/003</v>
          </cell>
          <cell r="B2625" t="str">
            <v>CUBA ACO INOXIDAVEL RETANGULAR NUM 3 S/COMPLEMENTOS</v>
          </cell>
          <cell r="C2625" t="str">
            <v>UN</v>
          </cell>
          <cell r="D2625">
            <v>60.04</v>
          </cell>
        </row>
        <row r="2626">
          <cell r="A2626">
            <v>26327</v>
          </cell>
          <cell r="B2626" t="str">
            <v>SIFAO CROMADO</v>
          </cell>
        </row>
        <row r="2627">
          <cell r="A2627" t="str">
            <v>26327/001</v>
          </cell>
          <cell r="B2627" t="str">
            <v>SIFAO CROMADO 1 1/2" X 2"  P/PIA</v>
          </cell>
          <cell r="C2627" t="str">
            <v>UN</v>
          </cell>
          <cell r="D2627">
            <v>55.84</v>
          </cell>
        </row>
        <row r="2628">
          <cell r="A2628" t="str">
            <v>26327/002</v>
          </cell>
          <cell r="B2628" t="str">
            <v>SIFAO CROMADO 1" X 1 1/2"  P/LAVATORIO</v>
          </cell>
          <cell r="C2628" t="str">
            <v>UN</v>
          </cell>
          <cell r="D2628">
            <v>48.56</v>
          </cell>
        </row>
        <row r="2629">
          <cell r="A2629" t="str">
            <v>26327/003</v>
          </cell>
          <cell r="B2629" t="str">
            <v>SIFAO CROMADO 1" X 1 1/4"  P/TANQUE</v>
          </cell>
          <cell r="C2629" t="str">
            <v>UN</v>
          </cell>
          <cell r="D2629">
            <v>52.49</v>
          </cell>
        </row>
        <row r="2630">
          <cell r="A2630">
            <v>26328</v>
          </cell>
          <cell r="B2630" t="str">
            <v>SIFAO PLASTICO</v>
          </cell>
        </row>
        <row r="2631">
          <cell r="A2631" t="str">
            <v>26328/001</v>
          </cell>
          <cell r="B2631" t="str">
            <v>SIFAO PLASTICO 1 1/4" P/PIA</v>
          </cell>
          <cell r="C2631" t="str">
            <v>UN</v>
          </cell>
          <cell r="D2631">
            <v>10.75</v>
          </cell>
        </row>
        <row r="2632">
          <cell r="A2632" t="str">
            <v>26328/002</v>
          </cell>
          <cell r="B2632" t="str">
            <v>SIFAO PLASTICO 1"     P/LAVATORIO</v>
          </cell>
          <cell r="C2632" t="str">
            <v>UN</v>
          </cell>
          <cell r="D2632">
            <v>14.21</v>
          </cell>
        </row>
        <row r="2633">
          <cell r="A2633">
            <v>26329</v>
          </cell>
          <cell r="B2633" t="str">
            <v>VALVULA PLASTICA P/PIA, LAVATORIO, TANQUE</v>
          </cell>
        </row>
        <row r="2634">
          <cell r="A2634" t="str">
            <v>26329/001</v>
          </cell>
          <cell r="B2634" t="str">
            <v>VALVULA PLASTICA BRANCA P/PIA C/LADRAO</v>
          </cell>
          <cell r="C2634" t="str">
            <v>UN</v>
          </cell>
          <cell r="D2634">
            <v>5.31</v>
          </cell>
        </row>
        <row r="2635">
          <cell r="A2635" t="str">
            <v>26329/002</v>
          </cell>
          <cell r="B2635" t="str">
            <v>VALVULA PLASTICA BRANCA P/LAVATORIO</v>
          </cell>
          <cell r="C2635" t="str">
            <v>UN</v>
          </cell>
          <cell r="D2635">
            <v>5.52</v>
          </cell>
        </row>
        <row r="2636">
          <cell r="A2636" t="str">
            <v>CÓDIGO</v>
          </cell>
          <cell r="B2636" t="str">
            <v>|D E S C R I Ç Ã O                                                   |UN</v>
          </cell>
          <cell r="C2636" t="str">
            <v>IDADE</v>
          </cell>
          <cell r="D2636" t="str">
            <v>|CUSTO TOTAL</v>
          </cell>
        </row>
        <row r="2637">
          <cell r="A2637" t="str">
            <v>ÍNCULO.....:</v>
          </cell>
          <cell r="B2637" t="str">
            <v>NACIONAL CAIXA</v>
          </cell>
        </row>
        <row r="2639">
          <cell r="A2639" t="str">
            <v>26329/003</v>
          </cell>
          <cell r="B2639" t="str">
            <v>VALVULA PLASTICA BRANCA P/TANQUE</v>
          </cell>
          <cell r="C2639" t="str">
            <v>UN</v>
          </cell>
          <cell r="D2639">
            <v>5.52</v>
          </cell>
        </row>
        <row r="2640">
          <cell r="A2640">
            <v>26330</v>
          </cell>
          <cell r="B2640" t="str">
            <v>BANCA GRANITO</v>
          </cell>
        </row>
        <row r="2641">
          <cell r="A2641" t="str">
            <v>26330/001</v>
          </cell>
          <cell r="B2641" t="str">
            <v>BANCA GRANITO CINZA L=60CM E=2,5CM EM PAREDE, S/APOIO</v>
          </cell>
          <cell r="C2641" t="str">
            <v>M</v>
          </cell>
          <cell r="D2641">
            <v>88.8</v>
          </cell>
        </row>
        <row r="2642">
          <cell r="A2642" t="str">
            <v>26330/002</v>
          </cell>
          <cell r="B2642" t="str">
            <v>BANCA GRANITO AMENDOA L=60CM E=3CM EM PAREDE, S/APOIO</v>
          </cell>
          <cell r="C2642" t="str">
            <v>M</v>
          </cell>
          <cell r="D2642">
            <v>104.29</v>
          </cell>
        </row>
        <row r="2643">
          <cell r="A2643">
            <v>26575</v>
          </cell>
          <cell r="B2643" t="str">
            <v>APARELHO MISTURADOR</v>
          </cell>
        </row>
        <row r="2644">
          <cell r="A2644" t="str">
            <v>26575/001</v>
          </cell>
          <cell r="B2644" t="str">
            <v>MISTURADOR CROMADO - P/LAVATORIO</v>
          </cell>
          <cell r="C2644" t="str">
            <v>UN</v>
          </cell>
          <cell r="D2644">
            <v>308.58999999999997</v>
          </cell>
        </row>
        <row r="2645">
          <cell r="A2645" t="str">
            <v>26575/002</v>
          </cell>
          <cell r="B2645" t="str">
            <v>MISTURADOR CROMADO - P/BIDE C/DUCHA</v>
          </cell>
          <cell r="C2645" t="str">
            <v>UN</v>
          </cell>
          <cell r="D2645">
            <v>364.08</v>
          </cell>
        </row>
        <row r="2646">
          <cell r="A2646" t="str">
            <v>26575/003</v>
          </cell>
          <cell r="B2646" t="str">
            <v>MISTURADOR CROMADO - P/PIA</v>
          </cell>
          <cell r="C2646" t="str">
            <v>UN</v>
          </cell>
          <cell r="D2646">
            <v>409.68</v>
          </cell>
        </row>
        <row r="2647">
          <cell r="A2647">
            <v>26576</v>
          </cell>
          <cell r="B2647" t="str">
            <v>TORNEIRA PRESSAO CROMADA</v>
          </cell>
        </row>
        <row r="2648">
          <cell r="A2648" t="str">
            <v>26576/001</v>
          </cell>
          <cell r="B2648" t="str">
            <v>TORNEIRA PRESSAO CROMADA 3/4" P/JARDIM</v>
          </cell>
          <cell r="C2648" t="str">
            <v>UN</v>
          </cell>
          <cell r="D2648">
            <v>33.08</v>
          </cell>
        </row>
        <row r="2649">
          <cell r="A2649" t="str">
            <v>26576/002</v>
          </cell>
          <cell r="B2649" t="str">
            <v>TORNEIRA PRESSAO CROMADA LONGA 1/2" PAREDE P/PIA</v>
          </cell>
          <cell r="C2649" t="str">
            <v>UN</v>
          </cell>
          <cell r="D2649">
            <v>43.5</v>
          </cell>
        </row>
        <row r="2650">
          <cell r="A2650" t="str">
            <v>26576/003</v>
          </cell>
          <cell r="B2650" t="str">
            <v>TORNEIRA PRESSAO CROMADA LONGA 3/4" PAREDE P/PIA</v>
          </cell>
          <cell r="C2650" t="str">
            <v>UN</v>
          </cell>
          <cell r="D2650">
            <v>105.69</v>
          </cell>
        </row>
        <row r="2651">
          <cell r="A2651" t="str">
            <v>26576/004</v>
          </cell>
          <cell r="B2651" t="str">
            <v>TORNEIRA PRESSAO CROMADA 1/2" TUBO MOVEL PAREDE P/PIA</v>
          </cell>
          <cell r="C2651" t="str">
            <v>UN</v>
          </cell>
          <cell r="D2651">
            <v>101.44</v>
          </cell>
        </row>
        <row r="2652">
          <cell r="A2652" t="str">
            <v>26576/005</v>
          </cell>
          <cell r="B2652" t="str">
            <v>TORNEIRA PRESSAO CROMADA 1/2" PAREDE P/ LAVATORIO</v>
          </cell>
          <cell r="C2652" t="str">
            <v>UN</v>
          </cell>
          <cell r="D2652">
            <v>40.630000000000003</v>
          </cell>
        </row>
        <row r="2653">
          <cell r="A2653" t="str">
            <v>26576/006</v>
          </cell>
          <cell r="B2653" t="str">
            <v>TORNEIRA PRESSAO CROMADA 1/2" P/LAVATORIO C/RABICHO CROMADO</v>
          </cell>
          <cell r="C2653" t="str">
            <v>UN</v>
          </cell>
          <cell r="D2653">
            <v>54.54</v>
          </cell>
        </row>
        <row r="2654">
          <cell r="A2654" t="str">
            <v>26576/007</v>
          </cell>
          <cell r="B2654" t="str">
            <v>TORNEIRA PRESSAO CROMADA MEDIA 1/2"OU 3/4" PADRAO POPULAR</v>
          </cell>
          <cell r="C2654" t="str">
            <v>UN</v>
          </cell>
          <cell r="D2654">
            <v>30.6</v>
          </cell>
        </row>
        <row r="2655">
          <cell r="A2655" t="str">
            <v>26576/008</v>
          </cell>
          <cell r="B2655" t="str">
            <v>TORNEIRA PRESSAO CROMADA 1/2" TUBO MOVEL TIPO MESA REF 1167 P/PIA</v>
          </cell>
          <cell r="C2655" t="str">
            <v>UN</v>
          </cell>
          <cell r="D2655">
            <v>218.95</v>
          </cell>
        </row>
        <row r="2656">
          <cell r="A2656" t="str">
            <v>26576/009</v>
          </cell>
          <cell r="B2656" t="str">
            <v>TORNEIRA PRESSAO CROMADA 1/2" OU 3/4" P/TANQUE PADRAO POPULAR</v>
          </cell>
          <cell r="C2656" t="str">
            <v>UN</v>
          </cell>
          <cell r="D2656">
            <v>23.09</v>
          </cell>
        </row>
        <row r="2657">
          <cell r="A2657" t="str">
            <v>26576/012</v>
          </cell>
          <cell r="B2657" t="str">
            <v>TORNEIRA PRESSAO CROMADA 1/2" P/LAVATORIO C/RABICHO PLASTICO</v>
          </cell>
          <cell r="C2657" t="str">
            <v>UN</v>
          </cell>
          <cell r="D2657">
            <v>44.93</v>
          </cell>
        </row>
        <row r="2658">
          <cell r="A2658">
            <v>26581</v>
          </cell>
          <cell r="B2658" t="str">
            <v>APARELHOS DE LOUCA - FORNECIMENTO E/OU COLOCACAO</v>
          </cell>
        </row>
        <row r="2659">
          <cell r="A2659" t="str">
            <v>26581/001</v>
          </cell>
          <cell r="B2659" t="str">
            <v>LAVATORIO LOUCA SUSPENSO BRANCO PADRAO POPULAR C/ACESSORIOS DE FIXACAO</v>
          </cell>
          <cell r="C2659" t="str">
            <v>UN</v>
          </cell>
          <cell r="D2659">
            <v>127.89</v>
          </cell>
        </row>
        <row r="2660">
          <cell r="B2660" t="str">
            <v>FERRAGENS EM METAL CROMADO SIFAO 1680 1"X1.1/4" TORNEIRA DE PRESSAO 1</v>
          </cell>
        </row>
        <row r="2661">
          <cell r="B2661" t="str">
            <v>193 DE 1/2" E VALVULA DE ESCOAMENTO 1600 RABICHO EM PVC FORNECIMENTO</v>
          </cell>
        </row>
        <row r="2662">
          <cell r="A2662" t="str">
            <v>26581/002</v>
          </cell>
          <cell r="B2662" t="str">
            <v>LAVATORIO LOUCA C/COLUNA BRANCO PADRAO MEDIO, TORNEIRA CROMADA CURTA,</v>
          </cell>
          <cell r="C2662" t="str">
            <v>UN</v>
          </cell>
          <cell r="D2662">
            <v>154.9</v>
          </cell>
        </row>
        <row r="2663">
          <cell r="B2663" t="str">
            <v>SIFAO 1””X1.1/4”” EM METAL CROMADO,  VALVULA EM PLASTICO CROMADO 1””,</v>
          </cell>
        </row>
        <row r="2664">
          <cell r="B2664" t="str">
            <v>ENGATE OU RABICHO FLEXIVEL PLASTICO BRANCO 1/2”” X 30CM,  EXCL MAO DE</v>
          </cell>
        </row>
        <row r="2665">
          <cell r="B2665" t="str">
            <v>OBRA</v>
          </cell>
        </row>
        <row r="2666">
          <cell r="A2666" t="str">
            <v>26581/003</v>
          </cell>
          <cell r="B2666" t="str">
            <v>LAVATORIO LOUCA BRANCA MEDIO LUXO C/LADRAO MED 55X45CM(APROXIMADAMENTE</v>
          </cell>
          <cell r="C2666" t="str">
            <v>UN</v>
          </cell>
          <cell r="D2666">
            <v>362.75</v>
          </cell>
        </row>
        <row r="2667">
          <cell r="A2667" t="str">
            <v>CÓDIGO</v>
          </cell>
          <cell r="B2667" t="str">
            <v>|D E S C R I Ç Ã O                                                   |UN</v>
          </cell>
          <cell r="C2667" t="str">
            <v>IDADE</v>
          </cell>
          <cell r="D2667" t="str">
            <v>|CUSTO TOTAL</v>
          </cell>
        </row>
        <row r="2668">
          <cell r="A2668" t="str">
            <v>ÍNCULO.....:</v>
          </cell>
          <cell r="B2668" t="str">
            <v>NACIONAL CAIXA</v>
          </cell>
        </row>
        <row r="2670">
          <cell r="B2670" t="str">
            <v>C/COLUNA INCL ACESSORIOS DE FIX FERRAGENS EM METAL CROMADO SIFAO 1680</v>
          </cell>
        </row>
        <row r="2671">
          <cell r="B2671" t="str">
            <v>1"X1.1/4" APARELHO MISTURADOR 1875/C45 C/AREJADOR VALVULA DE ESCOAMEN</v>
          </cell>
        </row>
        <row r="2672">
          <cell r="B2672" t="str">
            <v>TO 1603 RABICHO EM PVC - FORNECIMENTO</v>
          </cell>
        </row>
        <row r="2673">
          <cell r="A2673" t="str">
            <v>26581/004</v>
          </cell>
          <cell r="B2673" t="str">
            <v>LAVATORIO LOUCA BR MEDIO LUXO C/LADRAO MED 55X45 RABICHO CROMADO DE</v>
          </cell>
          <cell r="C2673" t="str">
            <v>UN</v>
          </cell>
          <cell r="D2673">
            <v>355.71</v>
          </cell>
        </row>
        <row r="2674">
          <cell r="B2674" t="str">
            <v>1/2", C/COLUNA INCL ACESSORIOS DE FIXACAO.FERRAGENS EM METAL CROMADO</v>
          </cell>
        </row>
        <row r="2675">
          <cell r="B2675" t="str">
            <v>SIFAO 1680 DE 1"X1.1/4" APARELHO MISTURADOR 1875/C45 C/AREJADOR VAL</v>
          </cell>
        </row>
        <row r="2676">
          <cell r="B2676" t="str">
            <v>VULA DE ESCOAMENTO 1603 RABICHO EM PVC. FORN</v>
          </cell>
        </row>
        <row r="2677">
          <cell r="A2677" t="str">
            <v>26581/005</v>
          </cell>
          <cell r="B2677" t="str">
            <v>LAVATORIO LOUCA BRANCA POPULAR S/LADRAO MED 42X30CM ( EM TORNO)INCL</v>
          </cell>
          <cell r="C2677" t="str">
            <v>UN</v>
          </cell>
          <cell r="D2677">
            <v>86.56</v>
          </cell>
        </row>
        <row r="2678">
          <cell r="B2678" t="str">
            <v>ACESSORIOS DE FIX TORNEIRA DE PRESSAO 1193 DE 1/2" EM METAL CROMADO</v>
          </cell>
        </row>
        <row r="2679">
          <cell r="B2679" t="str">
            <v>E VALVULA DE ESCOAMENTO SIFAO E RABICHO EM PVC - FORNECIMENTO</v>
          </cell>
        </row>
        <row r="2680">
          <cell r="A2680" t="str">
            <v>26581/006</v>
          </cell>
          <cell r="B2680" t="str">
            <v>LAVATORIO LOUCA BR EMBUTIR(CUBA) MEDIO LUXO S/LADRAO 52X39CM FERRA</v>
          </cell>
          <cell r="C2680" t="str">
            <v>UN</v>
          </cell>
          <cell r="D2680">
            <v>129.97999999999999</v>
          </cell>
        </row>
        <row r="2681">
          <cell r="B2681" t="str">
            <v>GENS EM METAL CROMADO SIFAO 1680 1"X1.1/4" TORNEIRA DE PRESSAO 1193</v>
          </cell>
        </row>
        <row r="2682">
          <cell r="B2682" t="str">
            <v>DE 1/2" E VALVULA DE ESCOAMENTO 1600 RABICHO EM PVC FORNECIMENTO</v>
          </cell>
        </row>
        <row r="2683">
          <cell r="A2683" t="str">
            <v>26581/007</v>
          </cell>
          <cell r="B2683" t="str">
            <v>TANQUE LOUCA BRANCA C/COLUNA MED 56X48CM (EM TORNO)INCL ACESSORIOS</v>
          </cell>
          <cell r="C2683" t="str">
            <v>UN</v>
          </cell>
          <cell r="D2683">
            <v>193.02</v>
          </cell>
        </row>
        <row r="2684">
          <cell r="B2684" t="str">
            <v>DE FIX FERRAGENS EM METAL CROMADO TORNEIRA DE PRESSAO 1158 DE 1/2"</v>
          </cell>
        </row>
        <row r="2685">
          <cell r="B2685" t="str">
            <v>VALVULA DE ESCOAMENTO 1605 E SIFAO 1680 DE 1.1/4"X1.1/2" - FORNEC</v>
          </cell>
        </row>
        <row r="2686">
          <cell r="A2686" t="str">
            <v>26581/008</v>
          </cell>
          <cell r="B2686" t="str">
            <v>TANQUE LOUCA BRANCA C/COLUNAS E MED 60X56CM (EM TORNO)INCL ACESSORIOS</v>
          </cell>
          <cell r="C2686" t="str">
            <v>UN</v>
          </cell>
          <cell r="D2686">
            <v>190.89</v>
          </cell>
        </row>
        <row r="2687">
          <cell r="B2687" t="str">
            <v>DE FIX FERRAGENS EM METAL CROMADO TORNEIRA PRESSAO 1158 1/2" VALVULA</v>
          </cell>
        </row>
        <row r="2688">
          <cell r="B2688" t="str">
            <v>ESCOAMENTO 1605 E SIFAO 1680 DE 1.1/2"X1.1/2" - FORNECIMENTO</v>
          </cell>
        </row>
        <row r="2689">
          <cell r="A2689" t="str">
            <v>26581/009</v>
          </cell>
          <cell r="B2689" t="str">
            <v>BACIA TURCA DE LOUCA BRANCA C/SIFAO INTEGRADO E MED 59X44CM (EM TORNO)</v>
          </cell>
          <cell r="C2689" t="str">
            <v>UN</v>
          </cell>
          <cell r="D2689">
            <v>141.96</v>
          </cell>
        </row>
        <row r="2690">
          <cell r="B2690" t="str">
            <v>INCL TUBO DE LIGACAO - FORNECIMENTO</v>
          </cell>
        </row>
        <row r="2691">
          <cell r="A2691" t="str">
            <v>26581/010</v>
          </cell>
          <cell r="B2691" t="str">
            <v>MICTORIO DE LOUCA BRANCA C/SIFAO INTEGRADO E MED 33X28X53CM FERRAGENS</v>
          </cell>
          <cell r="C2691" t="str">
            <v>UN</v>
          </cell>
          <cell r="D2691">
            <v>135.33000000000001</v>
          </cell>
        </row>
        <row r="2692">
          <cell r="B2692" t="str">
            <v>EM METAL CROMADO REGISTRO DE PRESSAO 1416 DE 1/2" E TUBO DE LIGACAO DE</v>
          </cell>
        </row>
        <row r="2693">
          <cell r="B2693" t="str">
            <v>1/2" - FORNECIMENTO</v>
          </cell>
        </row>
        <row r="2694">
          <cell r="A2694" t="str">
            <v>26581/011</v>
          </cell>
          <cell r="B2694" t="str">
            <v>LAVATORIO LOUCA BRANCA D/SOBREPOR MED LUXO S/LADRAO 53X43CM</v>
          </cell>
          <cell r="C2694" t="str">
            <v>UN</v>
          </cell>
          <cell r="D2694">
            <v>147.29</v>
          </cell>
        </row>
        <row r="2695">
          <cell r="B2695" t="str">
            <v>FERRAGENS E/METAL CROMADO:SIFAO 1680 1"X1.1/4",TORNEIRA DE</v>
          </cell>
        </row>
        <row r="2696">
          <cell r="B2696" t="str">
            <v>PRESSAO 1193 1/2" E VALVULA DE ESCOAMENTO 1600.RABICHO E/PVC</v>
          </cell>
        </row>
        <row r="2697">
          <cell r="B2697" t="str">
            <v>FORNECIMENTO.</v>
          </cell>
        </row>
        <row r="2698">
          <cell r="A2698" t="str">
            <v>CÓDIGO</v>
          </cell>
          <cell r="B2698" t="str">
            <v>|D E S C R I Ç Ã O                                                   |UN</v>
          </cell>
          <cell r="C2698" t="str">
            <v>IDADE</v>
          </cell>
          <cell r="D2698" t="str">
            <v>|CUSTO TOTAL</v>
          </cell>
        </row>
        <row r="2699">
          <cell r="A2699" t="str">
            <v>ÍNCULO.....:</v>
          </cell>
          <cell r="B2699" t="str">
            <v>NACIONAL CAIXA</v>
          </cell>
        </row>
        <row r="2701">
          <cell r="A2701" t="str">
            <v>26581/012</v>
          </cell>
          <cell r="B2701" t="str">
            <v>LAVATORIO LOUCA BRANCA D/SOBREPOR MED LUXO C/LADRAO 53X43CM FERRAGENS</v>
          </cell>
          <cell r="C2701" t="str">
            <v>UN</v>
          </cell>
          <cell r="D2701">
            <v>147.66</v>
          </cell>
        </row>
        <row r="2702">
          <cell r="B2702" t="str">
            <v>E METAL CROMADO SIFAO 1680 1"X1.1/4",TORNEIRA D/PRESSAO 1193 1/2" E</v>
          </cell>
        </row>
        <row r="2703">
          <cell r="B2703" t="str">
            <v>VALVULA DE ESCOAMENTO 1603 RABICHO EM PVC FORNECIMENTO.</v>
          </cell>
        </row>
        <row r="2704">
          <cell r="A2704" t="str">
            <v>26581/013</v>
          </cell>
          <cell r="B2704" t="str">
            <v>LAVATORIO LOUCA BRANCA D/EMBUTIR(CUBA) MED LUXO 52X39CM C/LADRAO FERRA</v>
          </cell>
          <cell r="C2704" t="str">
            <v>UN</v>
          </cell>
          <cell r="D2704">
            <v>148.86000000000001</v>
          </cell>
        </row>
        <row r="2705">
          <cell r="B2705" t="str">
            <v>GENS EM METAL CROMADO SIFAO 1680 1"X1.1/4" TORNEIRA DE PRESSAO  1193</v>
          </cell>
        </row>
        <row r="2706">
          <cell r="B2706" t="str">
            <v>DE 1/2" E VALVULA DE ESCOAMENTO 1603 RABICHO EM PVC FORNECIMENTO</v>
          </cell>
        </row>
        <row r="2707">
          <cell r="A2707" t="str">
            <v>26581/014</v>
          </cell>
          <cell r="B2707" t="str">
            <v>VASO SANITARIO C/CAIXA ACOPLADA LOUCA BRANCA INCL ASSENTO PLASTICO - F</v>
          </cell>
          <cell r="C2707" t="str">
            <v>UN</v>
          </cell>
          <cell r="D2707">
            <v>145.69</v>
          </cell>
        </row>
        <row r="2708">
          <cell r="B2708" t="str">
            <v>ORNECIMENTO</v>
          </cell>
        </row>
        <row r="2709">
          <cell r="A2709" t="str">
            <v>26581/015</v>
          </cell>
          <cell r="B2709" t="str">
            <v>VASO SANITARIO DE LOUCA BR CONVENCIONAL POPULAR 37X47X38CM C/ASSENTO</v>
          </cell>
          <cell r="C2709" t="str">
            <v>UN</v>
          </cell>
          <cell r="D2709">
            <v>89.87</v>
          </cell>
        </row>
        <row r="2710">
          <cell r="B2710" t="str">
            <v>PLASTICO POPULAR CAIXA DE DESCARGA PLASTICA EXTERNA COMPLETA TUBO DE</v>
          </cell>
        </row>
        <row r="2711">
          <cell r="B2711" t="str">
            <v>DESCARGA LONGO E BOLSA DE LIGACAO - FORNECIMENTO</v>
          </cell>
        </row>
        <row r="2712">
          <cell r="A2712" t="str">
            <v>26581/016</v>
          </cell>
          <cell r="B2712" t="str">
            <v>VASO SANITARIO LOUCA BR CONVENCIONAL MEDIO LUXO 37X47X38CM C/ASSENTO</v>
          </cell>
          <cell r="C2712" t="str">
            <v>UN</v>
          </cell>
          <cell r="D2712">
            <v>284.25</v>
          </cell>
        </row>
        <row r="2713">
          <cell r="B2713" t="str">
            <v>PLASTICO TP MEDIO LUXO VALVULA DE DESCARGA DE 1.1/2" C/REGISTRO INTE</v>
          </cell>
        </row>
        <row r="2714">
          <cell r="B2714" t="str">
            <v>GRADO SISTEMA HIDROMECANICO (ISENTA DE GOLPE DE ARIETE) CORPO EM LATAO</v>
          </cell>
        </row>
        <row r="2715">
          <cell r="B2715" t="str">
            <v>CANOPLA E BOTAO EM METAL CROMADO INCL TUBO D</v>
          </cell>
        </row>
        <row r="2716">
          <cell r="A2716" t="str">
            <v>26581/017</v>
          </cell>
          <cell r="B2716" t="str">
            <v>LAVATORIO LOUCA BRANCA POPULAR S/LADRAO MED 47X35CM INCLUSIVE ACESSO</v>
          </cell>
          <cell r="C2716" t="str">
            <v>UN</v>
          </cell>
          <cell r="D2716">
            <v>23.34</v>
          </cell>
        </row>
        <row r="2717">
          <cell r="B2717" t="str">
            <v>RIOS DE FIX - FORNECIMENTO</v>
          </cell>
        </row>
        <row r="2718">
          <cell r="A2718" t="str">
            <v>26581/018</v>
          </cell>
          <cell r="B2718" t="str">
            <v>LAVATORIO LOUCA BR MEDIO LUXO C/LADRAO MED 47X35CM(EM TORNO) INCL ACES</v>
          </cell>
          <cell r="C2718" t="str">
            <v>UN</v>
          </cell>
          <cell r="D2718">
            <v>23.34</v>
          </cell>
        </row>
        <row r="2719">
          <cell r="B2719" t="str">
            <v>SORIOS DE FIXACAO - FORNECIMENTO</v>
          </cell>
        </row>
        <row r="2720">
          <cell r="A2720" t="str">
            <v>26581/019</v>
          </cell>
          <cell r="B2720" t="str">
            <v>LAVATORIO LOUCA BR MEDIO LUXO C/LADRAO MED 55X45CM(EM TORNO) INCL ACES</v>
          </cell>
          <cell r="C2720" t="str">
            <v>UN</v>
          </cell>
          <cell r="D2720">
            <v>50.35</v>
          </cell>
        </row>
        <row r="2721">
          <cell r="B2721" t="str">
            <v>SORIOS DE FIXACAO - FORNECIMENTO</v>
          </cell>
        </row>
        <row r="2722">
          <cell r="A2722" t="str">
            <v>26581/020</v>
          </cell>
          <cell r="B2722" t="str">
            <v>LAVATORIO LOUCA BRANCA POPULAR S/LADRAO MED 40X30CM(EM TORNO) INCL</v>
          </cell>
          <cell r="C2722" t="str">
            <v>UN</v>
          </cell>
          <cell r="D2722">
            <v>23.34</v>
          </cell>
        </row>
        <row r="2723">
          <cell r="B2723" t="str">
            <v>ACESSORIOS DE FIXACAO FORNECIMENTO</v>
          </cell>
        </row>
        <row r="2724">
          <cell r="A2724" t="str">
            <v>26581/021</v>
          </cell>
          <cell r="B2724" t="str">
            <v>VASO SANITARIO LOUCA BR CONVENCIONAL POPULAR MED 37X47X38CM INCL ACES</v>
          </cell>
          <cell r="C2724" t="str">
            <v>UN</v>
          </cell>
          <cell r="D2724">
            <v>52</v>
          </cell>
        </row>
        <row r="2725">
          <cell r="B2725" t="str">
            <v>SORIOS DE FIXACAO FORNECIMENTO</v>
          </cell>
        </row>
        <row r="2726">
          <cell r="A2726" t="str">
            <v>26581/022</v>
          </cell>
          <cell r="B2726" t="str">
            <v>VASO SANITARIO LOUCA BRANCA INFANTIL COM ASSENTO PLASTICO E CAIXA DES-</v>
          </cell>
          <cell r="C2726" t="str">
            <v>UN</v>
          </cell>
          <cell r="D2726">
            <v>100.26</v>
          </cell>
        </row>
        <row r="2727">
          <cell r="B2727" t="str">
            <v>CARGA SOBREPOR.</v>
          </cell>
        </row>
        <row r="2728">
          <cell r="A2728" t="str">
            <v>26581/023</v>
          </cell>
          <cell r="B2728" t="str">
            <v>LAVATORIO DE SOBREPOR LOUCA BR MEDIO LUXO S/LADRAO 53X43CM FORNEC</v>
          </cell>
          <cell r="C2728" t="str">
            <v>UN</v>
          </cell>
          <cell r="D2728">
            <v>33.69</v>
          </cell>
        </row>
        <row r="2729">
          <cell r="A2729" t="str">
            <v>CÓDIGO</v>
          </cell>
          <cell r="B2729" t="str">
            <v>|D E S C R I Ç Ã O                                                   |UN</v>
          </cell>
          <cell r="C2729" t="str">
            <v>IDADE</v>
          </cell>
          <cell r="D2729" t="str">
            <v>|CUSTO TOTAL</v>
          </cell>
        </row>
        <row r="2730">
          <cell r="A2730" t="str">
            <v>ÍNCULO.....:</v>
          </cell>
          <cell r="B2730" t="str">
            <v>NACIONAL CAIXA</v>
          </cell>
        </row>
        <row r="2732">
          <cell r="A2732" t="str">
            <v>26581/024</v>
          </cell>
          <cell r="B2732" t="str">
            <v>LAVATORIO DE SOBREPOR LOUCA BR MEDIO LUXO C/LADRAO 53X43CM FORNEC</v>
          </cell>
          <cell r="C2732" t="str">
            <v>UN</v>
          </cell>
          <cell r="D2732">
            <v>29.99</v>
          </cell>
        </row>
        <row r="2733">
          <cell r="A2733" t="str">
            <v>26581/025</v>
          </cell>
          <cell r="B2733" t="str">
            <v>LAVATORIO LOUCA BR EMBUTIR(CUBA) MEDIO LUXO S/LADRAO 52X39CM FORNEC</v>
          </cell>
          <cell r="C2733" t="str">
            <v>UN</v>
          </cell>
          <cell r="D2733">
            <v>30.59</v>
          </cell>
        </row>
        <row r="2734">
          <cell r="A2734" t="str">
            <v>26581/026</v>
          </cell>
          <cell r="B2734" t="str">
            <v>LAVATORIO LOUCA BR EMBUTIR(CUBA) MEDIO LUXO C/LADRAO 52X39CM FORNEC</v>
          </cell>
          <cell r="C2734" t="str">
            <v>UN</v>
          </cell>
          <cell r="D2734">
            <v>31.2</v>
          </cell>
        </row>
        <row r="2735">
          <cell r="A2735" t="str">
            <v>26581/027</v>
          </cell>
          <cell r="B2735" t="str">
            <v>TANQUE LOUCA BRANCA C/COLUNA MED 56X48CM(EM TORNO) INCLUSIVE ACESSO</v>
          </cell>
          <cell r="C2735" t="str">
            <v>UN</v>
          </cell>
          <cell r="D2735">
            <v>94.89</v>
          </cell>
        </row>
        <row r="2736">
          <cell r="B2736" t="str">
            <v>RIOS DE FIX - FORNECIMENTO</v>
          </cell>
        </row>
        <row r="2737">
          <cell r="A2737" t="str">
            <v>26581/028</v>
          </cell>
          <cell r="B2737" t="str">
            <v>TANQUE LOUCA BRANCA C/COLUNA MED 60X56CM(EM TORNO)INCLUSIVE ACESSORIOS</v>
          </cell>
          <cell r="C2737" t="str">
            <v>UN</v>
          </cell>
          <cell r="D2737">
            <v>92.76</v>
          </cell>
        </row>
        <row r="2738">
          <cell r="B2738" t="str">
            <v>DE FIXACAO - FORNECIMENTO</v>
          </cell>
        </row>
        <row r="2739">
          <cell r="A2739" t="str">
            <v>26581/029</v>
          </cell>
          <cell r="B2739" t="str">
            <v>MICTORIO DE LOUCA BRANCA COM SIFAO INTEGRADO MED 33X28X53CM INCL</v>
          </cell>
          <cell r="C2739" t="str">
            <v>UN</v>
          </cell>
          <cell r="D2739">
            <v>76.95</v>
          </cell>
        </row>
        <row r="2740">
          <cell r="B2740" t="str">
            <v>ACESSORIOS DE FIXACAO FORNECIMENTO</v>
          </cell>
        </row>
        <row r="2741">
          <cell r="A2741" t="str">
            <v>26581/030</v>
          </cell>
          <cell r="B2741" t="str">
            <v>SABONETEIRA DE LOUCA BRANCA DE 15X15CM S/ALCA FORNEC E COLOCACAO</v>
          </cell>
          <cell r="C2741" t="str">
            <v>UN</v>
          </cell>
          <cell r="D2741">
            <v>14.78</v>
          </cell>
        </row>
        <row r="2742">
          <cell r="A2742" t="str">
            <v>26581/031</v>
          </cell>
          <cell r="B2742" t="str">
            <v>MEIA SABONETEIRA DE LOUCA BRANCA DE 15X7,5CM FORNECIMENTO E COLOCACAO</v>
          </cell>
          <cell r="C2742" t="str">
            <v>UN</v>
          </cell>
          <cell r="D2742">
            <v>11.65</v>
          </cell>
        </row>
        <row r="2743">
          <cell r="A2743" t="str">
            <v>26581/032</v>
          </cell>
          <cell r="B2743" t="str">
            <v>PORTA PAPEL DE LOUCA BRANCA DE 15X15CM FORNEC E COLOCACAO</v>
          </cell>
          <cell r="C2743" t="str">
            <v>UN</v>
          </cell>
          <cell r="D2743">
            <v>14.55</v>
          </cell>
        </row>
        <row r="2744">
          <cell r="A2744" t="str">
            <v>26581/033</v>
          </cell>
          <cell r="B2744" t="str">
            <v>CABIDE DE LOUCA BRANCA DUPLO DE 10X5CM FORNEC E COLOCACAO</v>
          </cell>
          <cell r="C2744" t="str">
            <v>UN</v>
          </cell>
          <cell r="D2744">
            <v>8.3800000000000008</v>
          </cell>
        </row>
        <row r="2745">
          <cell r="A2745" t="str">
            <v>26581/034</v>
          </cell>
          <cell r="B2745" t="str">
            <v>CABIDE DE LOUCA BRANCA SIMPLES DE 7X5CM FORNEC E COLOCACAO</v>
          </cell>
          <cell r="C2745" t="str">
            <v>UN</v>
          </cell>
          <cell r="D2745">
            <v>8.3800000000000008</v>
          </cell>
        </row>
        <row r="2746">
          <cell r="A2746" t="str">
            <v>26581/035</v>
          </cell>
          <cell r="B2746" t="str">
            <v>PORTA TOALHA DE PLASTICO DE 24" C/CONSOLOS DE LOUCA BRANCA FORNEC E</v>
          </cell>
          <cell r="C2746" t="str">
            <v>UN</v>
          </cell>
          <cell r="D2746">
            <v>16.78</v>
          </cell>
        </row>
        <row r="2747">
          <cell r="B2747" t="str">
            <v>COLOCACAO</v>
          </cell>
        </row>
        <row r="2748">
          <cell r="A2748" t="str">
            <v>26581/036</v>
          </cell>
          <cell r="B2748" t="str">
            <v>VASO SANITARIO LOUCA BRANCA CAIXA DESCARGA ACOPLADA 35X65X35CM INCL AS</v>
          </cell>
          <cell r="C2748" t="str">
            <v>UN</v>
          </cell>
          <cell r="D2748">
            <v>158.61000000000001</v>
          </cell>
        </row>
        <row r="2749">
          <cell r="B2749" t="str">
            <v>SENTO PLASTICO E RABICHO CROMADO EXCL COLOCACAO.</v>
          </cell>
        </row>
        <row r="2750">
          <cell r="A2750" t="str">
            <v>26581/038</v>
          </cell>
          <cell r="B2750" t="str">
            <v>PORTA SABONETE LIQUIDO FORNECIMENTO</v>
          </cell>
          <cell r="C2750" t="str">
            <v>UN</v>
          </cell>
          <cell r="D2750">
            <v>13.48</v>
          </cell>
        </row>
        <row r="2751">
          <cell r="A2751" t="str">
            <v>26581/039</v>
          </cell>
          <cell r="B2751" t="str">
            <v>LAVATORIO LOUCA COR C/COLUNA PADRAO MEDIO 45X55CM ACESSORIOS CROMADOS</v>
          </cell>
          <cell r="C2751" t="str">
            <v>UN</v>
          </cell>
          <cell r="D2751">
            <v>166.37</v>
          </cell>
        </row>
        <row r="2752">
          <cell r="B2752" t="str">
            <v>TORNEIRA VALVULA E RABICHO.</v>
          </cell>
        </row>
        <row r="2753">
          <cell r="A2753">
            <v>68061</v>
          </cell>
          <cell r="B2753" t="str">
            <v>COLOCACAO DE CHUVEIRO COM HASTE DE PVC 1/2"</v>
          </cell>
          <cell r="C2753" t="str">
            <v>UN</v>
          </cell>
          <cell r="D2753">
            <v>9.08</v>
          </cell>
        </row>
        <row r="2754">
          <cell r="A2754">
            <v>68451</v>
          </cell>
          <cell r="B2754" t="str">
            <v>TAMPO P/VASO SANITARIO</v>
          </cell>
        </row>
        <row r="2755">
          <cell r="A2755" t="str">
            <v>68451/001</v>
          </cell>
          <cell r="B2755" t="str">
            <v>TAMPO PLASTICO P/VASO SANITARIO INFANTIL-FORNECIMENTO/COLOCACAO</v>
          </cell>
          <cell r="C2755" t="str">
            <v>UN</v>
          </cell>
          <cell r="D2755">
            <v>16.260000000000002</v>
          </cell>
        </row>
        <row r="2756">
          <cell r="A2756">
            <v>68462</v>
          </cell>
          <cell r="B2756" t="str">
            <v>VASO SANITARIO BRANCO C/CAIXA ACOPLADA</v>
          </cell>
        </row>
        <row r="2757">
          <cell r="A2757" t="str">
            <v>68462/001</v>
          </cell>
          <cell r="B2757" t="str">
            <v>VASO SANITARIO BRANCO C/CAIXA ACOPLADA</v>
          </cell>
          <cell r="C2757" t="str">
            <v>UN</v>
          </cell>
          <cell r="D2757">
            <v>177.07</v>
          </cell>
        </row>
        <row r="2758">
          <cell r="A2758">
            <v>68498</v>
          </cell>
          <cell r="B2758" t="str">
            <v>BACIA SANITARIA, ASSENTO PLASTICO, CAIXA DE DESCARGA PVC DE SOBREPOR,</v>
          </cell>
        </row>
        <row r="2759">
          <cell r="B2759" t="str">
            <v>ENGATE PLASTICO, TUBO DE DESCIDA E BOLSA DE BORRACHA</v>
          </cell>
        </row>
        <row r="2760">
          <cell r="A2760" t="str">
            <v>CÓDIGO</v>
          </cell>
          <cell r="B2760" t="str">
            <v>|D E S C R I Ç Ã O                                                   |UN</v>
          </cell>
          <cell r="C2760" t="str">
            <v>IDADE</v>
          </cell>
          <cell r="D2760" t="str">
            <v>|CUSTO TOTAL</v>
          </cell>
        </row>
        <row r="2761">
          <cell r="A2761" t="str">
            <v>ÍNCULO.....:</v>
          </cell>
          <cell r="B2761" t="str">
            <v>NACIONAL CAIXA</v>
          </cell>
        </row>
        <row r="2763">
          <cell r="A2763" t="str">
            <v>68498/001</v>
          </cell>
          <cell r="B2763" t="str">
            <v>VASO SANITARIO, ASSENTO PLASTICO, CAIXA DE DESCARGA PVC DE SOBREPOR,</v>
          </cell>
          <cell r="C2763" t="str">
            <v>UN</v>
          </cell>
          <cell r="D2763">
            <v>146.25</v>
          </cell>
        </row>
        <row r="2764">
          <cell r="B2764" t="str">
            <v>ENGATE PLASTICO, TUBO DE DESCIDA E BOLSA DE BORRACHA</v>
          </cell>
        </row>
        <row r="2765">
          <cell r="A2765">
            <v>68620</v>
          </cell>
          <cell r="B2765" t="str">
            <v>LAVATORIO SUSPENSO</v>
          </cell>
        </row>
        <row r="2766">
          <cell r="A2766" t="str">
            <v>68620/001</v>
          </cell>
          <cell r="B2766" t="str">
            <v>LAVATORIO SUSPENSO BRANCO C/PARAFUSO</v>
          </cell>
          <cell r="C2766" t="str">
            <v>UN</v>
          </cell>
          <cell r="D2766">
            <v>45.03</v>
          </cell>
        </row>
        <row r="2767">
          <cell r="A2767" t="str">
            <v>68620/004</v>
          </cell>
          <cell r="B2767" t="str">
            <v>LAVATORIO SUSPENSO BRANCO C/VALVULA E SIFAO</v>
          </cell>
          <cell r="C2767" t="str">
            <v>UN</v>
          </cell>
          <cell r="D2767">
            <v>64.67</v>
          </cell>
        </row>
        <row r="2768">
          <cell r="A2768">
            <v>68621</v>
          </cell>
          <cell r="B2768" t="str">
            <v>BANCA/CUBA RESINA SINTETICA</v>
          </cell>
        </row>
        <row r="2769">
          <cell r="A2769" t="str">
            <v>68621/001</v>
          </cell>
          <cell r="B2769" t="str">
            <v>BANCA/CUBA RESINA SINTETICA 120X60CM S/COMPLEMENTOS</v>
          </cell>
          <cell r="C2769" t="str">
            <v>UN</v>
          </cell>
          <cell r="D2769">
            <v>72.45</v>
          </cell>
        </row>
        <row r="2770">
          <cell r="A2770" t="str">
            <v>68621/002</v>
          </cell>
          <cell r="B2770" t="str">
            <v>BANCA/CUBA RESINA SINTETICA 150X60CM S/COMPLEMENTOS</v>
          </cell>
          <cell r="C2770" t="str">
            <v>UN</v>
          </cell>
          <cell r="D2770">
            <v>94.4</v>
          </cell>
        </row>
        <row r="2771">
          <cell r="A2771" t="str">
            <v>68621/003</v>
          </cell>
          <cell r="B2771" t="str">
            <v>BANCA/CUBA RESINA SINTETICA 120X60 C/VALVULA E SIFAO</v>
          </cell>
          <cell r="C2771" t="str">
            <v>UN</v>
          </cell>
          <cell r="D2771">
            <v>95.09</v>
          </cell>
        </row>
        <row r="2772">
          <cell r="A2772">
            <v>68622</v>
          </cell>
          <cell r="B2772" t="str">
            <v>TANQUE MARMORE SINTETICA CAP=22L S/COMPLEMENTOS</v>
          </cell>
        </row>
        <row r="2773">
          <cell r="A2773" t="str">
            <v>68622/001</v>
          </cell>
          <cell r="B2773" t="str">
            <v>TANQUE MARMORE SINTETICA CAP=22L S/COMPLEMENTOS</v>
          </cell>
          <cell r="C2773" t="str">
            <v>UN</v>
          </cell>
          <cell r="D2773">
            <v>72.5</v>
          </cell>
        </row>
        <row r="2774">
          <cell r="A2774" t="str">
            <v>68622/002</v>
          </cell>
          <cell r="B2774" t="str">
            <v>TANQUE MARMORE SINTETICO CAP=22L C/VALVULA</v>
          </cell>
          <cell r="C2774" t="str">
            <v>UN</v>
          </cell>
          <cell r="D2774">
            <v>78.02</v>
          </cell>
        </row>
        <row r="2775">
          <cell r="A2775">
            <v>68641</v>
          </cell>
          <cell r="B2775" t="str">
            <v>BALCAO DE PIA EM RESILINEA 1,2 X 0,6 M C/SIFAO PLASTICO</v>
          </cell>
        </row>
        <row r="2776">
          <cell r="B2776" t="str">
            <v>(PIA DE COZINHA EM GRANILITE/MARMORITE)</v>
          </cell>
        </row>
        <row r="2777">
          <cell r="A2777" t="str">
            <v>68641/001</v>
          </cell>
          <cell r="B2777" t="str">
            <v>BALCAO DE PIA EM RESILINEA 1,2 X 0,6 M C/SIFAO PLASTICO</v>
          </cell>
          <cell r="C2777" t="str">
            <v>UN</v>
          </cell>
          <cell r="D2777">
            <v>67.06</v>
          </cell>
        </row>
        <row r="2778">
          <cell r="B2778" t="str">
            <v>(PIA DE COZINHA EM GRANILITE/MARMORITE)</v>
          </cell>
        </row>
        <row r="2779">
          <cell r="A2779" t="str">
            <v>68641/002</v>
          </cell>
          <cell r="B2779" t="str">
            <v>TANQUE DE RESILINEA C/ SIFAO E VALVULA (GRANITINA/GRANILITE/MARMORITE)</v>
          </cell>
          <cell r="C2779" t="str">
            <v>UN</v>
          </cell>
          <cell r="D2779">
            <v>51.48</v>
          </cell>
        </row>
        <row r="2780">
          <cell r="A2780">
            <v>68650</v>
          </cell>
          <cell r="B2780" t="str">
            <v>BANCA ACO INOX C/CUBA EM PAREDE,SEM COMPLEMENTOS (SIFAO/VALV/TORN)</v>
          </cell>
        </row>
        <row r="2781">
          <cell r="A2781" t="str">
            <v>68650/001</v>
          </cell>
          <cell r="B2781" t="str">
            <v>BANCA ACO INOXIDAVEL 120X60CM C/1 CUBA INOX EM PAREDE,SEM COMPLEMENTOS</v>
          </cell>
          <cell r="C2781" t="str">
            <v>UN</v>
          </cell>
          <cell r="D2781">
            <v>141.15</v>
          </cell>
        </row>
        <row r="2782">
          <cell r="A2782" t="str">
            <v>68650/002</v>
          </cell>
          <cell r="B2782" t="str">
            <v>BANCA ACO INOXIDAVEL 200X60CM C/2 CUBAS INOX EM PAREDE,SEM COMPLEMENTO</v>
          </cell>
          <cell r="C2782" t="str">
            <v>UN</v>
          </cell>
          <cell r="D2782">
            <v>274.95999999999998</v>
          </cell>
        </row>
        <row r="2783">
          <cell r="A2783">
            <v>68651</v>
          </cell>
          <cell r="B2783" t="str">
            <v>APARELHOS DE ACO INOXIDAVEL</v>
          </cell>
        </row>
        <row r="2784">
          <cell r="A2784" t="str">
            <v>68651/003</v>
          </cell>
          <cell r="B2784" t="str">
            <v>TANQUE DE ACO INOXIDAVEL CHAPA 22.304 DE 520X520MM CAP 30L  C/ESFREGA</v>
          </cell>
          <cell r="C2784" t="str">
            <v>UN</v>
          </cell>
          <cell r="D2784">
            <v>134.6</v>
          </cell>
        </row>
        <row r="2785">
          <cell r="B2785" t="str">
            <v>DOR EXCL TORNEIRA - FORNECIMENTO</v>
          </cell>
        </row>
        <row r="2786">
          <cell r="A2786" t="str">
            <v>68651/004</v>
          </cell>
          <cell r="B2786" t="str">
            <v>BANCA DE ACO INOXIDAVEL 2,00X0,55MM CHAPA 18.304 C/1 CUBA DE 500X400X</v>
          </cell>
          <cell r="C2786" t="str">
            <v>UN</v>
          </cell>
          <cell r="D2786">
            <v>364.23</v>
          </cell>
        </row>
        <row r="2787">
          <cell r="B2787" t="str">
            <v>200MM EM CHAPA 20.304 VALVULA DE ESCOAMENTO TP AMERICANA 1623 SIFAO</v>
          </cell>
        </row>
        <row r="2788">
          <cell r="B2788" t="str">
            <v>1.1/2"X1.1/2" SOBRE APOIOS DE ALVENARIA DE MEIA VEZ E VERGA DE CONCRE</v>
          </cell>
        </row>
        <row r="2789">
          <cell r="B2789" t="str">
            <v>TO SEM REVESTIMENTO EXCL TORNEIRA -FORNECIME</v>
          </cell>
        </row>
        <row r="2790">
          <cell r="A2790" t="str">
            <v>68651/005</v>
          </cell>
          <cell r="B2790" t="str">
            <v>BANCA DE ACO INOX DE 2,00X0,55MM CHAPA 18.304 2 CUBAS DE 500X400X200MM</v>
          </cell>
          <cell r="C2790" t="str">
            <v>UN</v>
          </cell>
          <cell r="D2790">
            <v>428.51</v>
          </cell>
        </row>
        <row r="2791">
          <cell r="A2791" t="str">
            <v>CÓDIGO</v>
          </cell>
          <cell r="B2791" t="str">
            <v>|D E S C R I Ç Ã O                                                   |UN</v>
          </cell>
          <cell r="C2791" t="str">
            <v>IDADE</v>
          </cell>
          <cell r="D2791" t="str">
            <v>|CUSTO TOTAL</v>
          </cell>
        </row>
        <row r="2792">
          <cell r="A2792" t="str">
            <v>ÍNCULO.....:</v>
          </cell>
          <cell r="B2792" t="str">
            <v>NACIONAL CAIXA</v>
          </cell>
        </row>
        <row r="2794">
          <cell r="B2794" t="str">
            <v>EM CHAPA 20.304 VALVULA DE ESCOAMENTO TP AMERICANA 1623 2 SIFOES 1680</v>
          </cell>
        </row>
        <row r="2795">
          <cell r="B2795" t="str">
            <v>1.1/2"X1.1/2" SOBRE APOIS DE ALVENARIA DE MEIA VEZ E VERGA DE CONCRETO</v>
          </cell>
        </row>
        <row r="2796">
          <cell r="B2796" t="str">
            <v>S/REVESTIMENTO EXCL TORNEIRA - FORNECIMENTO</v>
          </cell>
        </row>
        <row r="2797">
          <cell r="A2797" t="str">
            <v>68651/006</v>
          </cell>
          <cell r="B2797" t="str">
            <v>CUBA DE ACO INOX DE 500X400X200MM EM CHAPA 20.304 VALVULA DE ESCOAMEN</v>
          </cell>
          <cell r="C2797" t="str">
            <v>UN</v>
          </cell>
          <cell r="D2797">
            <v>118.92</v>
          </cell>
        </row>
        <row r="2798">
          <cell r="B2798" t="str">
            <v>TO TP AMERICANA 1623 SIFAO 1680 1,1/2"X1.1/2" EXCL TORNEIRA - FORNECI</v>
          </cell>
        </row>
        <row r="2799">
          <cell r="B2799" t="str">
            <v>MENTO E COLOCACAO</v>
          </cell>
        </row>
        <row r="2800">
          <cell r="A2800" t="str">
            <v>68651/007</v>
          </cell>
          <cell r="B2800" t="str">
            <v>CUBA DUPLA EM ACO INOX DE 820X340X150MM CHAPA 20.304 2 VALVULAS DE ES</v>
          </cell>
          <cell r="C2800" t="str">
            <v>UN</v>
          </cell>
          <cell r="D2800">
            <v>190.03</v>
          </cell>
        </row>
        <row r="2801">
          <cell r="B2801" t="str">
            <v>COAMENTO 1623 2 SIFOES 1680 1.1/2"X1.1/2" EXCL TORNEIRA - FORNECIMENTO</v>
          </cell>
        </row>
        <row r="2802">
          <cell r="B2802" t="str">
            <v>E COLOCACAO</v>
          </cell>
        </row>
        <row r="2803">
          <cell r="A2803">
            <v>68652</v>
          </cell>
          <cell r="B2803" t="str">
            <v>APARELHOS DE ACO INOXIDAVEL</v>
          </cell>
        </row>
        <row r="2804">
          <cell r="A2804" t="str">
            <v>68652/001</v>
          </cell>
          <cell r="B2804" t="str">
            <v>BANCA SECA DE ACO INOX C/O,55M LARG ATE 3,00M DE COMP EM CHAPA 18304</v>
          </cell>
          <cell r="C2804" t="str">
            <v>M</v>
          </cell>
          <cell r="D2804">
            <v>207.87</v>
          </cell>
        </row>
        <row r="2805">
          <cell r="B2805" t="str">
            <v>SOBRE APOIOS DE ALVENARIA DE MEIA VEZ E VERGA DE CONCRETO S/REVEST -</v>
          </cell>
        </row>
        <row r="2806">
          <cell r="B2806" t="str">
            <v>FORNECIMENTO E ASSENTAMENTO</v>
          </cell>
        </row>
        <row r="2807">
          <cell r="A2807" t="str">
            <v>68652/002</v>
          </cell>
          <cell r="B2807" t="str">
            <v>MICTORIO COLETIVO DE ACO INOX C/SECAO DE 580X300MM EM CHAPA 20.304 COM</v>
          </cell>
          <cell r="C2807" t="str">
            <v>M</v>
          </cell>
          <cell r="D2807">
            <v>333.05</v>
          </cell>
        </row>
        <row r="2808">
          <cell r="B2808" t="str">
            <v>CRIVO DE SAIDA DE 1.1/4" REGISTRO DE PRESSAO 1416 DE 3/4" C/CANOPLA E</v>
          </cell>
        </row>
        <row r="2809">
          <cell r="B2809" t="str">
            <v>VOLANTE EM METAL CROMADO INCL GAMBIARRA - FORNECIMENTO</v>
          </cell>
        </row>
        <row r="2810">
          <cell r="A2810" t="str">
            <v>68652/003</v>
          </cell>
          <cell r="B2810" t="str">
            <v>MICTORIO COLETIVO DE ACO INOX C/SECAO DE 380X250MM EM CHAPA 20.304 COM</v>
          </cell>
          <cell r="C2810" t="str">
            <v>M</v>
          </cell>
          <cell r="D2810">
            <v>272.05</v>
          </cell>
        </row>
        <row r="2811">
          <cell r="B2811" t="str">
            <v>CRIVO DE SAIDA DE 1.1/4" REGISTRO DE PRESSAO 1416 DE 3/4"C/CANOPLA E</v>
          </cell>
        </row>
        <row r="2812">
          <cell r="B2812" t="str">
            <v>VOLANTE EM METAL CROMADO INCL GAMBIARRA - FORNECIMENTO</v>
          </cell>
        </row>
        <row r="2813">
          <cell r="A2813">
            <v>68678</v>
          </cell>
          <cell r="B2813" t="str">
            <v>PRATELEIRA MARMORE</v>
          </cell>
        </row>
        <row r="2814">
          <cell r="A2814" t="str">
            <v>68678/001</v>
          </cell>
          <cell r="B2814" t="str">
            <v>PRATELEIRA MARMORE BRANCO L=55CM E=2,5CM ENGASTADA NA PAREDE</v>
          </cell>
          <cell r="C2814" t="str">
            <v>M</v>
          </cell>
          <cell r="D2814">
            <v>111.33</v>
          </cell>
        </row>
        <row r="2815">
          <cell r="A2815" t="str">
            <v>68678/002</v>
          </cell>
          <cell r="B2815" t="str">
            <v>PRATELEIRA MARMORE BRANCO L=60CM E=2,5CM ENGASTADA NA PAREDE</v>
          </cell>
          <cell r="C2815" t="str">
            <v>M</v>
          </cell>
          <cell r="D2815">
            <v>119.31</v>
          </cell>
        </row>
        <row r="2816">
          <cell r="A2816" t="str">
            <v>68678/003</v>
          </cell>
          <cell r="B2816" t="str">
            <v>PRATELEIRA MARMORE BRANCO L=40CM E=2,5CM ENGASTADA NA PAREDE</v>
          </cell>
          <cell r="C2816" t="str">
            <v>M</v>
          </cell>
          <cell r="D2816">
            <v>87.39</v>
          </cell>
        </row>
        <row r="2817">
          <cell r="A2817" t="str">
            <v>68678/004</v>
          </cell>
          <cell r="B2817" t="str">
            <v>PRATELEIRA MARMORE BRANCO L=30CM E=2,5CM ENGASTADA NA PAREDE</v>
          </cell>
          <cell r="C2817" t="str">
            <v>M</v>
          </cell>
          <cell r="D2817">
            <v>71.430000000000007</v>
          </cell>
        </row>
        <row r="2818">
          <cell r="A2818">
            <v>184</v>
          </cell>
          <cell r="B2818" t="str">
            <v>FOSSAS/SUMIDOUROS</v>
          </cell>
        </row>
        <row r="2819">
          <cell r="A2819">
            <v>6087</v>
          </cell>
          <cell r="B2819" t="str">
            <v>TAMPA EM CONCRETO ARMADO 60X60X5CM P/CX INSPECAO/FOSSA SEPTICA</v>
          </cell>
          <cell r="C2819" t="str">
            <v>UN</v>
          </cell>
          <cell r="D2819">
            <v>17.48</v>
          </cell>
        </row>
        <row r="2820">
          <cell r="A2820">
            <v>23772</v>
          </cell>
          <cell r="B2820" t="str">
            <v>SUMIDOURO H=5,0M COM TIJOLOS MACICOS A CRIVO ARGAMASSADOS</v>
          </cell>
        </row>
        <row r="2821">
          <cell r="A2821" t="str">
            <v>23772/001</v>
          </cell>
          <cell r="B2821" t="str">
            <v>SUMIDOURO D=1,20M TAMPA CONCRETO ARMADO D=1,40M H=0,10M</v>
          </cell>
          <cell r="C2821" t="str">
            <v>UN</v>
          </cell>
          <cell r="D2821">
            <v>738.13</v>
          </cell>
        </row>
        <row r="2822">
          <cell r="A2822" t="str">
            <v>CÓDIGO</v>
          </cell>
          <cell r="B2822" t="str">
            <v>|D E S C R I Ç Ã O                                                   |UN</v>
          </cell>
          <cell r="C2822" t="str">
            <v>IDADE</v>
          </cell>
          <cell r="D2822" t="str">
            <v>|CUSTO TOTAL</v>
          </cell>
        </row>
        <row r="2823">
          <cell r="A2823" t="str">
            <v>ÍNCULO.....:</v>
          </cell>
          <cell r="B2823" t="str">
            <v>NACIONAL CAIXA</v>
          </cell>
        </row>
        <row r="2825">
          <cell r="A2825" t="str">
            <v>23772/002</v>
          </cell>
          <cell r="B2825" t="str">
            <v>SUMIDOURO D=1,40M TAMPA CONCRETO ARMADO D=1,60M H=0,10M</v>
          </cell>
          <cell r="C2825" t="str">
            <v>UN</v>
          </cell>
          <cell r="D2825">
            <v>918.15</v>
          </cell>
        </row>
        <row r="2826">
          <cell r="A2826">
            <v>23773</v>
          </cell>
          <cell r="B2826" t="str">
            <v>FOSSA SEPTICA 1500L / ALVENARIA TIJOLO MACICO 1/2VEZ</v>
          </cell>
        </row>
        <row r="2827">
          <cell r="A2827" t="str">
            <v>23773/001</v>
          </cell>
          <cell r="B2827" t="str">
            <v>FOSSA SEPTICA ALV TIJOLO MACICO 1/2VEZ-DIMEN EXT 1,90 X 1,10 X 1,40M</v>
          </cell>
          <cell r="C2827" t="str">
            <v>UN</v>
          </cell>
          <cell r="D2827">
            <v>797.84</v>
          </cell>
        </row>
        <row r="2828">
          <cell r="B2828" t="str">
            <v>(1500L) REVESTIDA INTERNAMENTE C/BARRA LISA, TAMPA CONC ARMADO E=8CM</v>
          </cell>
        </row>
        <row r="2829">
          <cell r="A2829">
            <v>24324</v>
          </cell>
          <cell r="B2829" t="str">
            <v>CONSERVACAO DE FOSSAS/SUMIDOUROS - PAR</v>
          </cell>
        </row>
        <row r="2830">
          <cell r="A2830" t="str">
            <v>24324/001</v>
          </cell>
          <cell r="B2830" t="str">
            <v>LIMPEZA E MANUTENCAO DE FOSSAS/SUMIDOUROS PREDIAIS/PAR</v>
          </cell>
          <cell r="C2830" t="str">
            <v>H</v>
          </cell>
          <cell r="D2830">
            <v>117.44</v>
          </cell>
        </row>
        <row r="2831">
          <cell r="A2831">
            <v>71553</v>
          </cell>
          <cell r="B2831" t="str">
            <v>FOSSA SEPTICA, CÃMARA SUBMERSA INHOFF, PARA 5 CONTRIBUINTES, EM CONCRE</v>
          </cell>
          <cell r="C2831" t="str">
            <v>UN</v>
          </cell>
          <cell r="D2831">
            <v>787.27</v>
          </cell>
        </row>
        <row r="2832">
          <cell r="B2832" t="str">
            <v>TO PRÉ MOLDADO, INCLUINDO ESCAVAÇÃO E REATERRO, COM RETIRADO DO MATERI</v>
          </cell>
        </row>
        <row r="2833">
          <cell r="B2833" t="str">
            <v>AL EXCEDENTE. - FORNECIMENTO E COLOCAÇÃO.</v>
          </cell>
        </row>
        <row r="2834">
          <cell r="A2834">
            <v>71620</v>
          </cell>
          <cell r="B2834" t="str">
            <v>FILTRO ANAERÓBICO</v>
          </cell>
        </row>
        <row r="2835">
          <cell r="A2835" t="str">
            <v>71620/001</v>
          </cell>
          <cell r="B2835" t="str">
            <v>FILTRO ANAERÓBICO PARA RESIDENCIAS E QUARTÉIS, COM 7 CONTRIBUIÇÕES. DI</v>
          </cell>
          <cell r="C2835" t="str">
            <v>UN</v>
          </cell>
          <cell r="D2835">
            <v>1995.06</v>
          </cell>
        </row>
        <row r="2836">
          <cell r="B2836" t="str">
            <v>MENSÕES DE 1,0 X 1,0 X 2,0 M</v>
          </cell>
        </row>
        <row r="2837">
          <cell r="A2837">
            <v>71624</v>
          </cell>
          <cell r="B2837" t="str">
            <v>FOSSA SEPTICA</v>
          </cell>
        </row>
        <row r="2838">
          <cell r="A2838" t="str">
            <v>71624/001</v>
          </cell>
          <cell r="B2838" t="str">
            <v>FOSSA SEPTTICA, CAMARA SUBMERSA, INHOFF PARA 30CONTRIBUINTES, EM ANEL</v>
          </cell>
          <cell r="C2838" t="str">
            <v>UN</v>
          </cell>
          <cell r="D2838">
            <v>1881.83</v>
          </cell>
        </row>
        <row r="2839">
          <cell r="B2839" t="str">
            <v>DE CONCRETO PRÉ MOLDADO. INCLUSIVE ESCAVAÇÃO E REATERRO. EXCLUSIVE RET</v>
          </cell>
        </row>
        <row r="2840">
          <cell r="B2840" t="str">
            <v>IRADA DE MATERIAL EXCEDENTE. FORNECIMENTO E COLOCAÇÃO.</v>
          </cell>
        </row>
        <row r="2841">
          <cell r="A2841">
            <v>185</v>
          </cell>
          <cell r="B2841" t="str">
            <v>PONTOS DE AGUA/ESGOTO</v>
          </cell>
        </row>
        <row r="2842">
          <cell r="A2842">
            <v>6136</v>
          </cell>
          <cell r="B2842" t="str">
            <v>INSTAL.HIDRAULICAS, PADROES BAIXO/MINIMO - 1Q.32 TIPO "B", EXCETO LIG</v>
          </cell>
          <cell r="C2842" t="str">
            <v>UN</v>
          </cell>
          <cell r="D2842">
            <v>493.8</v>
          </cell>
        </row>
        <row r="2843">
          <cell r="B2843" t="str">
            <v>ACOES</v>
          </cell>
        </row>
        <row r="2844">
          <cell r="A2844">
            <v>11777</v>
          </cell>
          <cell r="B2844" t="str">
            <v>INSTALACOES HIDRO-SANITARIAS TANQUES</v>
          </cell>
        </row>
        <row r="2845">
          <cell r="A2845" t="str">
            <v>11777/001</v>
          </cell>
          <cell r="B2845" t="str">
            <v>INSTALACAO PVC/ASSENTAMENTO TANQUE SERVICO C/3,0M TUBO PVC 25MM E 3,0M</v>
          </cell>
          <cell r="C2845" t="str">
            <v>UN</v>
          </cell>
          <cell r="D2845">
            <v>95.86</v>
          </cell>
        </row>
        <row r="2846">
          <cell r="B2846" t="str">
            <v>TUBO PVC 50MM INCLUINDO CONEXOES. EXCLUSIVE FORNECIMENTO DO APARELHO.</v>
          </cell>
        </row>
        <row r="2847">
          <cell r="A2847">
            <v>11779</v>
          </cell>
          <cell r="B2847" t="str">
            <v>INSTALACOES HIDRO-SANITARIAS DE MICTORIO LOUCA</v>
          </cell>
        </row>
        <row r="2848">
          <cell r="A2848" t="str">
            <v>11779/001</v>
          </cell>
          <cell r="B2848" t="str">
            <v>INSTALACOES PVC/ASSENTAMENTO MICTORIO LOUCA C/3,0M TUBO PVC 25MM, 1,5M</v>
          </cell>
          <cell r="C2848" t="str">
            <v>UN</v>
          </cell>
          <cell r="D2848">
            <v>87.05</v>
          </cell>
        </row>
        <row r="2849">
          <cell r="B2849" t="str">
            <v>PVC 40 E 1,5M TUBO PVC 50MM, CONEXOES, CAIXA SIFONADA PVC 100X100X50MM</v>
          </cell>
        </row>
        <row r="2850">
          <cell r="B2850" t="str">
            <v>C/TAMPA CEGA. EXCLUSIVE FORNECIMENTO DO APARELHO.</v>
          </cell>
        </row>
        <row r="2851">
          <cell r="A2851">
            <v>11780</v>
          </cell>
          <cell r="B2851" t="str">
            <v>INSTALACOES HIDRO-SANITARIAS DE MICTORIO TP CALHA</v>
          </cell>
        </row>
        <row r="2852">
          <cell r="A2852" t="str">
            <v>11780/001</v>
          </cell>
          <cell r="B2852" t="str">
            <v>INSTALACAO PVC/ASSENTAMENTO MICTORIO TP CALHA C/3,0M TUBO PVC 25MM,</v>
          </cell>
          <cell r="C2852" t="str">
            <v>UN</v>
          </cell>
          <cell r="D2852">
            <v>177.95</v>
          </cell>
        </row>
        <row r="2853">
          <cell r="A2853" t="str">
            <v>CÓDIGO</v>
          </cell>
          <cell r="B2853" t="str">
            <v>|D E S C R I Ç Ã O                                                   |UN</v>
          </cell>
          <cell r="C2853" t="str">
            <v>IDADE</v>
          </cell>
          <cell r="D2853" t="str">
            <v>|CUSTO TOTAL</v>
          </cell>
        </row>
        <row r="2854">
          <cell r="A2854" t="str">
            <v>ÍNCULO.....:</v>
          </cell>
          <cell r="B2854" t="str">
            <v>NACIONAL CAIXA</v>
          </cell>
        </row>
        <row r="2856">
          <cell r="B2856" t="str">
            <v>REGISTRO DE GAVETA, 2,0M TUBO PVC 40MM E 2,0M TUBO PVC 50MM, CONEXOES</v>
          </cell>
        </row>
        <row r="2857">
          <cell r="B2857" t="str">
            <v>E CAIXA SIFONADA PVC C/100X100X50MM, C/TAMPA CEGA. EXCLUSIVE: FORNECI</v>
          </cell>
        </row>
        <row r="2858">
          <cell r="B2858" t="str">
            <v>MENTO DE APARELHO.</v>
          </cell>
        </row>
        <row r="2859">
          <cell r="A2859">
            <v>26305</v>
          </cell>
          <cell r="B2859" t="str">
            <v>PONTO AGUA FRIA</v>
          </cell>
        </row>
        <row r="2860">
          <cell r="A2860" t="str">
            <v>26305/001</v>
          </cell>
          <cell r="B2860" t="str">
            <v>PONTO AGUA FRIA TUBO PVC 3/4"</v>
          </cell>
          <cell r="C2860" t="str">
            <v>PT</v>
          </cell>
          <cell r="D2860">
            <v>43.64</v>
          </cell>
        </row>
        <row r="2861">
          <cell r="A2861" t="str">
            <v>26305/002</v>
          </cell>
          <cell r="B2861" t="str">
            <v>PONTO AGUA FRIA TUBO PVC 1/2"</v>
          </cell>
          <cell r="C2861" t="str">
            <v>PT</v>
          </cell>
          <cell r="D2861">
            <v>39.4</v>
          </cell>
        </row>
        <row r="2862">
          <cell r="A2862" t="str">
            <v>26305/003</v>
          </cell>
          <cell r="B2862" t="str">
            <v>PONTO AGUA FRIA TUBO PVC 1"</v>
          </cell>
          <cell r="C2862" t="str">
            <v>PT</v>
          </cell>
          <cell r="D2862">
            <v>60.93</v>
          </cell>
        </row>
        <row r="2863">
          <cell r="A2863" t="str">
            <v>26305/004</v>
          </cell>
          <cell r="B2863" t="str">
            <v>PONTO AGUA FRIA TUBO PVC 1 1/4"</v>
          </cell>
          <cell r="C2863" t="str">
            <v>PT</v>
          </cell>
          <cell r="D2863">
            <v>84.08</v>
          </cell>
        </row>
        <row r="2864">
          <cell r="A2864" t="str">
            <v>26305/005</v>
          </cell>
          <cell r="B2864" t="str">
            <v>PONTO AGUA FRIA TUBO PVC 1 1/2"</v>
          </cell>
          <cell r="C2864" t="str">
            <v>PT</v>
          </cell>
          <cell r="D2864">
            <v>96.5</v>
          </cell>
        </row>
        <row r="2865">
          <cell r="A2865" t="str">
            <v>26305/006</v>
          </cell>
          <cell r="B2865" t="str">
            <v>PONTO AGUA FRIA TUBO PVC 2"</v>
          </cell>
          <cell r="C2865" t="str">
            <v>PT</v>
          </cell>
          <cell r="D2865">
            <v>142.9</v>
          </cell>
        </row>
        <row r="2866">
          <cell r="A2866">
            <v>26306</v>
          </cell>
          <cell r="B2866" t="str">
            <v>PONTO ESGOTO</v>
          </cell>
        </row>
        <row r="2867">
          <cell r="A2867" t="str">
            <v>26306/001</v>
          </cell>
          <cell r="B2867" t="str">
            <v>PONTO ESGOTO PRIMARIO / TUBO PVC 100MM</v>
          </cell>
          <cell r="C2867" t="str">
            <v>PT</v>
          </cell>
          <cell r="D2867">
            <v>56.2</v>
          </cell>
        </row>
        <row r="2868">
          <cell r="A2868" t="str">
            <v>26306/002</v>
          </cell>
          <cell r="B2868" t="str">
            <v>PONTO ESGOTO SEGUNDARIO / TUBO PVC 75MM</v>
          </cell>
          <cell r="C2868" t="str">
            <v>PT</v>
          </cell>
          <cell r="D2868">
            <v>67.92</v>
          </cell>
        </row>
        <row r="2869">
          <cell r="A2869">
            <v>26555</v>
          </cell>
          <cell r="B2869" t="str">
            <v>INSTALACOES HIDRAULICAS CAIXAS/VALVULA DESCARGA E DUCHA MANUAL</v>
          </cell>
        </row>
        <row r="2870">
          <cell r="A2870" t="str">
            <v>26555/006</v>
          </cell>
          <cell r="B2870" t="str">
            <v>INSTALACAO EM PVC/ASSENTAMENTO DUCHINHA MANUAL P/BANHEIRO C/3,0M TUBO</v>
          </cell>
          <cell r="C2870" t="str">
            <v>UN</v>
          </cell>
          <cell r="D2870">
            <v>56.81</v>
          </cell>
        </row>
        <row r="2871">
          <cell r="B2871" t="str">
            <v>PVC 25MM E CONEXOES. EXCLUSIVE FORNECIMENTO APARELHO</v>
          </cell>
        </row>
        <row r="2872">
          <cell r="A2872" t="str">
            <v>26555/008</v>
          </cell>
          <cell r="B2872" t="str">
            <v>INSTALACAO EM PVC/ASSENTAMENTO CAIXA DESCARGA ELEVADA C/2,0M TUBO DE</v>
          </cell>
          <cell r="C2872" t="str">
            <v>UN</v>
          </cell>
          <cell r="D2872">
            <v>63.79</v>
          </cell>
        </row>
        <row r="2873">
          <cell r="B2873" t="str">
            <v>PVC 25MM, CONEXOES E MONTAGENS. EXCLUSIVE FORNECIMENTO DA CAIXA.</v>
          </cell>
        </row>
        <row r="2874">
          <cell r="A2874" t="str">
            <v>26555/009</v>
          </cell>
          <cell r="B2874" t="str">
            <v>INSTALACAO EM PVC/ASSENTAMENTO CAIXA DESCARGA EMBUTIR C/2,0M DE TUBO</v>
          </cell>
          <cell r="C2874" t="str">
            <v>UN</v>
          </cell>
          <cell r="D2874">
            <v>79.47</v>
          </cell>
        </row>
        <row r="2875">
          <cell r="B2875" t="str">
            <v>PVC 25MM, 0,80M TUBO PVC 40MM, CONEXOES E MONTAGEM.EXCLUSIVE FORNECIME</v>
          </cell>
        </row>
        <row r="2876">
          <cell r="B2876" t="str">
            <v>NTO DA CAIXA.</v>
          </cell>
        </row>
        <row r="2877">
          <cell r="A2877" t="str">
            <v>26555/010</v>
          </cell>
          <cell r="B2877" t="str">
            <v>INSTALACAO EM PVC/ASSENTAMENTO VALVULA DESCARGA C/3,0M TUBO PVC 50MM</v>
          </cell>
          <cell r="C2877" t="str">
            <v>UN</v>
          </cell>
          <cell r="D2877">
            <v>96.22</v>
          </cell>
        </row>
        <row r="2878">
          <cell r="B2878" t="str">
            <v>CONEXOES E MONTAGEM. EXCLUSIVE FORNECIMENTO DA VALVULA.</v>
          </cell>
        </row>
        <row r="2879">
          <cell r="A2879">
            <v>26577</v>
          </cell>
          <cell r="B2879" t="str">
            <v>INSTALACOES HIDRO-SANITARIAS E ELETRICA P/CHUVEIRO</v>
          </cell>
        </row>
        <row r="2880">
          <cell r="A2880" t="str">
            <v>26577/001</v>
          </cell>
          <cell r="B2880" t="str">
            <v>INSTALACAO EM PVC/ASSENTAMENTO CHUVEIRO/REGISTRO C/6,0M TUBO PVC 25MM</v>
          </cell>
          <cell r="C2880" t="str">
            <v>UN</v>
          </cell>
          <cell r="D2880">
            <v>90.14</v>
          </cell>
        </row>
        <row r="2881">
          <cell r="B2881" t="str">
            <v>P/AGUA, 2,0M TUBO PVC 40MM, CONEXOES, RALO SECO DE PVC 100MM C/GRELHA.</v>
          </cell>
        </row>
        <row r="2882">
          <cell r="B2882" t="str">
            <v>EXCLUSIVE FORNECIMENTO CHUVEIRO/REGISTRO</v>
          </cell>
        </row>
        <row r="2883">
          <cell r="A2883" t="str">
            <v>26577/002</v>
          </cell>
          <cell r="B2883" t="str">
            <v>INSTALACAO EM PVC/ASSENTAMENTO CHUVEIRO ELETRICO C/30,0M FIO 4MM2,</v>
          </cell>
          <cell r="C2883" t="str">
            <v>UN</v>
          </cell>
          <cell r="D2883">
            <v>164.9</v>
          </cell>
        </row>
        <row r="2884">
          <cell r="A2884" t="str">
            <v>CÓDIGO</v>
          </cell>
          <cell r="B2884" t="str">
            <v>|D E S C R I Ç Ã O                                                   |UN</v>
          </cell>
          <cell r="C2884" t="str">
            <v>IDADE</v>
          </cell>
          <cell r="D2884" t="str">
            <v>|CUSTO TOTAL</v>
          </cell>
        </row>
        <row r="2885">
          <cell r="A2885" t="str">
            <v>ÍNCULO.....:</v>
          </cell>
          <cell r="B2885" t="str">
            <v>NACIONAL CAIXA</v>
          </cell>
        </row>
        <row r="2887">
          <cell r="B2887" t="str">
            <v>3M ELETRODUTO PVC DIAM=3/4", 6,0M TUBO PVC 25MM, 2,0M TUBO PVC 50MM,</v>
          </cell>
        </row>
        <row r="2888">
          <cell r="B2888" t="str">
            <v>CONEXOES, RALO SECO C/GRELHA.EXCLUSIVE FORNECIMENTO CHUVEIRO/REGISTRO</v>
          </cell>
        </row>
        <row r="2889">
          <cell r="A2889">
            <v>26578</v>
          </cell>
          <cell r="B2889" t="str">
            <v>INSTALACOES HIDRO-SANITARIAS PIAS E LAVATORIOS</v>
          </cell>
        </row>
        <row r="2890">
          <cell r="A2890" t="str">
            <v>26578/003</v>
          </cell>
          <cell r="B2890" t="str">
            <v>INSTALACAO EM PVC/ASSENTAMENTO PIA C/2 CUBAS C/3,0M TUBO PVC 25MM,</v>
          </cell>
          <cell r="C2890" t="str">
            <v>UN</v>
          </cell>
          <cell r="D2890">
            <v>97.06</v>
          </cell>
        </row>
        <row r="2891">
          <cell r="B2891" t="str">
            <v>3,00M TUBO PVC 50MM E CONEXOES.EXCLUSIVE FORNECIMENTO DO APARELHO.</v>
          </cell>
        </row>
        <row r="2892">
          <cell r="A2892" t="str">
            <v>26578/004</v>
          </cell>
          <cell r="B2892" t="str">
            <v>INSTALACAO EM PVC/ASSENTAMENTO PIA C/CUBA DUPLA C/3,0M TUBO PVC 25MM,</v>
          </cell>
          <cell r="C2892" t="str">
            <v>UN</v>
          </cell>
          <cell r="D2892">
            <v>97.06</v>
          </cell>
        </row>
        <row r="2893">
          <cell r="B2893" t="str">
            <v>3,0M TUBO PVC 50MM E CONEXOES. EXCLUSIVE FORNECIMENTO DO APARELHO</v>
          </cell>
        </row>
        <row r="2894">
          <cell r="A2894" t="str">
            <v>26578/006</v>
          </cell>
          <cell r="B2894" t="str">
            <v>INSTALACAO EM PVC/ASSENTAMENTO LAVATORIO C/1 TORNEIRA C/3,0M TUBO PVC</v>
          </cell>
          <cell r="C2894" t="str">
            <v>UN</v>
          </cell>
          <cell r="D2894">
            <v>87.37</v>
          </cell>
        </row>
        <row r="2895">
          <cell r="B2895" t="str">
            <v>25MM, 2,0M TUBO PVC 40MM E CONEXOES.EXCLUSIVE FORNECIMENTO DE APARELHO</v>
          </cell>
        </row>
        <row r="2896">
          <cell r="A2896" t="str">
            <v>26578/007</v>
          </cell>
          <cell r="B2896" t="str">
            <v>INSTALACAO EM PVC/ASSENTAMENTO LAVATORIO C/2 TORNEIRAS C/3,0M TUBO PVC</v>
          </cell>
          <cell r="C2896" t="str">
            <v>UN</v>
          </cell>
          <cell r="D2896">
            <v>91.88</v>
          </cell>
        </row>
        <row r="2897">
          <cell r="B2897" t="str">
            <v>25MM, 2,0M TUBO PVC 40MM, RABICHOS E CONEXOES.EXCLUSIVE FORNECIMENTO</v>
          </cell>
        </row>
        <row r="2898">
          <cell r="B2898" t="str">
            <v>APARELHO</v>
          </cell>
        </row>
        <row r="2899">
          <cell r="A2899" t="str">
            <v>26578/008</v>
          </cell>
          <cell r="B2899" t="str">
            <v>INSTALACAO EM PVC/ASSENTAMENTO PIA C/1 CUBA C/3,0M TUBO PVC 25MM, 3,0M</v>
          </cell>
          <cell r="C2899" t="str">
            <v>UN</v>
          </cell>
          <cell r="D2899">
            <v>92.44</v>
          </cell>
        </row>
        <row r="2900">
          <cell r="B2900" t="str">
            <v>TUBO PVC DE 50MM E CONEXOES.EXCLUSIVE FORNECIMENTO DE APARELHO</v>
          </cell>
        </row>
        <row r="2901">
          <cell r="A2901" t="str">
            <v>26578/009</v>
          </cell>
          <cell r="B2901" t="str">
            <v>INSTALAÇÃO E ASSENTAMENTO DE LAVATÓRIO COM 2 TORNEIRAS</v>
          </cell>
          <cell r="C2901" t="str">
            <v>UN</v>
          </cell>
          <cell r="D2901">
            <v>109.21</v>
          </cell>
        </row>
        <row r="2902">
          <cell r="A2902">
            <v>26579</v>
          </cell>
          <cell r="B2902" t="str">
            <v>INSTALACOES HIDRO-SANITARIAS VASO SANITARIO</v>
          </cell>
        </row>
        <row r="2903">
          <cell r="A2903" t="str">
            <v>26579/001</v>
          </cell>
          <cell r="B2903" t="str">
            <v>INSTALACAO PVC/ASSENT VASO SANITARIO C/VALVULA PAVIMENTO ELEVADO.</v>
          </cell>
          <cell r="C2903" t="str">
            <v>UN</v>
          </cell>
          <cell r="D2903">
            <v>159.1</v>
          </cell>
        </row>
        <row r="2904">
          <cell r="B2904" t="str">
            <v>INSTALACAO HIDRAULICA C/2,0M TUBO PVC 50MM C/CONEXOES ATE A VALVULA E</v>
          </cell>
        </row>
        <row r="2905">
          <cell r="B2905" t="str">
            <v>APOS ESTA ATE O VASO, LIGACAO DE ESGOTOS C/3,0M DE TUBO PVC 100MM AOS</v>
          </cell>
        </row>
        <row r="2906">
          <cell r="B2906" t="str">
            <v>TUBOS DE QUEDA E VENTILACAO, INCLUSIVE CONEX</v>
          </cell>
        </row>
        <row r="2907">
          <cell r="A2907" t="str">
            <v>26579/002</v>
          </cell>
          <cell r="B2907" t="str">
            <v>INSTALACAO PVC/ASSENT VASO SANITARIO C/VALVULA PAVIMENTO TERREO.</v>
          </cell>
          <cell r="C2907" t="str">
            <v>UN</v>
          </cell>
          <cell r="D2907">
            <v>159.57</v>
          </cell>
        </row>
        <row r="2908">
          <cell r="B2908" t="str">
            <v>INSTALACAO HIDRAULICA C/2,0M TUBO PVC 50MM C/CONEXOES ATE A VALVULA E</v>
          </cell>
        </row>
        <row r="2909">
          <cell r="B2909" t="str">
            <v>APOS ESTA ATE O VASO, LIGACAO DE ESGOTOS C/3,0M TUBO PVC 100MM A CAIXA</v>
          </cell>
        </row>
        <row r="2910">
          <cell r="B2910" t="str">
            <v>INSPECAO E TUBO DE VENTILACAO, INCLUSIVE CON</v>
          </cell>
        </row>
        <row r="2911">
          <cell r="A2911" t="str">
            <v>26579/003</v>
          </cell>
          <cell r="B2911" t="str">
            <v>INSTALACAO PVC/ASSENT VASO SANITARIO C/CAIXA ACOPLADA OU SUSPENSA,PAV</v>
          </cell>
          <cell r="C2911" t="str">
            <v>UN</v>
          </cell>
          <cell r="D2911">
            <v>142.86000000000001</v>
          </cell>
        </row>
        <row r="2912">
          <cell r="B2912" t="str">
            <v>TERREO INSTAL HIDRAULICA C/2,0M TUBO PVC 25MM C/CONEXOES ATE A CAIXA E</v>
          </cell>
        </row>
        <row r="2913">
          <cell r="B2913" t="str">
            <v>APOS ESTA ATE O VASO, LIGACAO ESGOTO C/3,0M TUBO PVC 100MM A CAIXA INS</v>
          </cell>
        </row>
        <row r="2914">
          <cell r="B2914" t="str">
            <v>PECAO E TUBO DE VENTILACAO, INCLUSIVE CONEXO</v>
          </cell>
        </row>
        <row r="2915">
          <cell r="A2915" t="str">
            <v>CÓDIGO</v>
          </cell>
          <cell r="B2915" t="str">
            <v>|D E S C R I Ç Ã O                                                   |UN</v>
          </cell>
          <cell r="C2915" t="str">
            <v>IDADE</v>
          </cell>
          <cell r="D2915" t="str">
            <v>|CUSTO TOTAL</v>
          </cell>
        </row>
        <row r="2916">
          <cell r="A2916" t="str">
            <v>ÍNCULO.....:</v>
          </cell>
          <cell r="B2916" t="str">
            <v>NACIONAL CAIXA</v>
          </cell>
        </row>
        <row r="2918">
          <cell r="A2918" t="str">
            <v>26579/004</v>
          </cell>
          <cell r="B2918" t="str">
            <v>INST.VALVULA DESCARGA CROMADA LISA C/REGISTRO</v>
          </cell>
          <cell r="C2918" t="str">
            <v>UN</v>
          </cell>
          <cell r="D2918">
            <v>164.15</v>
          </cell>
        </row>
        <row r="2919">
          <cell r="A2919" t="str">
            <v>26579/005</v>
          </cell>
          <cell r="B2919" t="str">
            <v>INSTALACAO VASO SANITARIO EM LOUCA BRANCA C/CAIXA DESCARGA EXTERNA PLA</v>
          </cell>
          <cell r="C2919" t="str">
            <v>UN</v>
          </cell>
          <cell r="D2919">
            <v>141.31</v>
          </cell>
        </row>
        <row r="2920">
          <cell r="B2920" t="str">
            <v>STICA</v>
          </cell>
        </row>
        <row r="2921">
          <cell r="A2921">
            <v>68521</v>
          </cell>
          <cell r="B2921" t="str">
            <v>PONTO DE AGUA</v>
          </cell>
        </row>
        <row r="2922">
          <cell r="A2922" t="str">
            <v>68521/001</v>
          </cell>
          <cell r="B2922" t="str">
            <v>PONTO DE AGUA C/ METAIS CROMADOS - IPEP</v>
          </cell>
          <cell r="C2922" t="str">
            <v>UN</v>
          </cell>
          <cell r="D2922">
            <v>76.55</v>
          </cell>
        </row>
        <row r="2923">
          <cell r="A2923">
            <v>68653</v>
          </cell>
          <cell r="B2923" t="str">
            <v>INSTALACAO DE VASOS SANITARIOS EM BATERIA EM PVC</v>
          </cell>
        </row>
        <row r="2924">
          <cell r="A2924" t="str">
            <v>68653/001</v>
          </cell>
          <cell r="B2924" t="str">
            <v>INSTALACAO/ASSENT VASO SANIT PAV ELEV C/2 OU + VASOS TB 50MM EM PVC DE</v>
          </cell>
          <cell r="C2924" t="str">
            <v>UN</v>
          </cell>
          <cell r="D2924">
            <v>159.28</v>
          </cell>
        </row>
        <row r="2925">
          <cell r="B2925" t="str">
            <v>1,5M ( EXCL O FORNEC DO APARELHO E VALVULA DE DESCARGA) C/CONEXOES ATE</v>
          </cell>
        </row>
        <row r="2926">
          <cell r="B2926" t="str">
            <v>A VALVULA DE DESCARGA E APOS ESTA ATE O VASO LIG ESGOTO C/2M DE TB PVC</v>
          </cell>
        </row>
        <row r="2927">
          <cell r="B2927" t="str">
            <v>DE 100MM AOS TUBOS DE QUEDA E VENTILACAO INC</v>
          </cell>
        </row>
        <row r="2928">
          <cell r="A2928" t="str">
            <v>68653/002</v>
          </cell>
          <cell r="B2928" t="str">
            <v>INSTALACAO/ASSENT VASO SANIT TERREO   C/2 OU + VASOS TB 50MM EM PVC</v>
          </cell>
          <cell r="C2928" t="str">
            <v>UN</v>
          </cell>
          <cell r="D2928">
            <v>153.29</v>
          </cell>
        </row>
        <row r="2929">
          <cell r="B2929" t="str">
            <v>C/1,50M (EXCL O FORNEC DO APARELHO E VALVULA DE DESCARGA) C/CONEXOES</v>
          </cell>
        </row>
        <row r="2930">
          <cell r="B2930" t="str">
            <v>ATE A VALVULA E APOS ESTA ATE O VASO LIG DE ESGOTO C/3M DE TB DE PVC</v>
          </cell>
        </row>
        <row r="2931">
          <cell r="B2931" t="str">
            <v>DE 100MM A CAIXA DE INPECAO E TB DE VENTILAC</v>
          </cell>
        </row>
        <row r="2932">
          <cell r="A2932" t="str">
            <v>68653/003</v>
          </cell>
          <cell r="B2932" t="str">
            <v>INSTALACAO/ASSENT VASO SANIT TERREO   C/2 OU + VASOS TB 25MM EM PVC</v>
          </cell>
          <cell r="C2932" t="str">
            <v>UN</v>
          </cell>
          <cell r="D2932">
            <v>125.63</v>
          </cell>
        </row>
        <row r="2933">
          <cell r="B2933" t="str">
            <v>C/1,50M (EXCL O FORNEC DO APARELHO E CAIXA DE DESCARGA ELEVADA) C/CONE</v>
          </cell>
        </row>
        <row r="2934">
          <cell r="B2934" t="str">
            <v>XOES  ATE A CAIXA E APOS ESTA ATE O VASO LIG ESGOTO C/3,OOM DE TUBO DE</v>
          </cell>
        </row>
        <row r="2935">
          <cell r="B2935" t="str">
            <v>PVC DE 100M A CAIXA DE INSPECAO E TUBO DE VE</v>
          </cell>
        </row>
        <row r="2936">
          <cell r="A2936">
            <v>68654</v>
          </cell>
          <cell r="B2936" t="str">
            <v>INSTALACAO HIDRAULICA CHUVEIROS EM BATERIA EM PVC</v>
          </cell>
        </row>
        <row r="2937">
          <cell r="A2937" t="str">
            <v>68654/001</v>
          </cell>
          <cell r="B2937" t="str">
            <v>INSTALACAO HIDRAULICA E ASSENTAMENTO 1 CHUVEIRO ATE 4 CHUVEIROS EM</v>
          </cell>
          <cell r="C2937" t="str">
            <v>UN</v>
          </cell>
          <cell r="D2937">
            <v>56.52</v>
          </cell>
        </row>
        <row r="2938">
          <cell r="B2938" t="str">
            <v>BATERIA (EXCL FORNEC DO APARELHO E REGISTRO) COMPREENDENDO 1,5M DE</v>
          </cell>
        </row>
        <row r="2939">
          <cell r="B2939" t="str">
            <v>TUBO DE PVC DE 32MM E 1M DE TUBO DE PVC DE 25MM</v>
          </cell>
        </row>
        <row r="2940">
          <cell r="A2940" t="str">
            <v>68654/002</v>
          </cell>
          <cell r="B2940" t="str">
            <v>INSTALACAO HIDRAULICA E ASSENTAMENTO 1 CHUVEIRO ATE 8 CHUVEIROS EM</v>
          </cell>
          <cell r="C2940" t="str">
            <v>UN</v>
          </cell>
          <cell r="D2940">
            <v>76.84</v>
          </cell>
        </row>
        <row r="2941">
          <cell r="B2941" t="str">
            <v>BATERIA (EXCL FORNEC DO APARELHO E REGISTRO) COMPREENDENDO 1,5M DE</v>
          </cell>
        </row>
        <row r="2942">
          <cell r="B2942" t="str">
            <v>TUBO DE PVC SOLDAVEL DE 50MM</v>
          </cell>
        </row>
        <row r="2943">
          <cell r="A2943">
            <v>68655</v>
          </cell>
          <cell r="B2943" t="str">
            <v>INSTAL/ASSENT BEBEDOURO TP CALHA EM BATERIA C/1 PONTO A 50CM (EXCL FOR</v>
          </cell>
        </row>
        <row r="2944">
          <cell r="B2944" t="str">
            <v>NEC DO APARELHO) C/1,00M DE TUBO DE PVC DE 32MM E 0,60M DE TUBO DE PVC</v>
          </cell>
        </row>
        <row r="2945">
          <cell r="B2945" t="str">
            <v>DE 25MM C/CONEXOES E ESGOTAMENTO EM PVC DE 50MM ATE O RALO SIFONADO</v>
          </cell>
        </row>
        <row r="2946">
          <cell r="A2946" t="str">
            <v>CÓDIGO</v>
          </cell>
          <cell r="B2946" t="str">
            <v>|D E S C R I Ç Ã O                                                   |UN</v>
          </cell>
          <cell r="C2946" t="str">
            <v>IDADE</v>
          </cell>
          <cell r="D2946" t="str">
            <v>|CUSTO TOTAL</v>
          </cell>
        </row>
        <row r="2947">
          <cell r="A2947" t="str">
            <v>ÍNCULO.....:</v>
          </cell>
          <cell r="B2947" t="str">
            <v>NACIONAL CAIXA</v>
          </cell>
        </row>
        <row r="2949">
          <cell r="A2949" t="str">
            <v>68655/001</v>
          </cell>
          <cell r="B2949" t="str">
            <v>INSTALACAO/ASSENT 1 LAVATORIO OU APARELHO DE INSTAL SEMELHANTE EM BATE</v>
          </cell>
          <cell r="C2949" t="str">
            <v>UN</v>
          </cell>
          <cell r="D2949">
            <v>131.27000000000001</v>
          </cell>
        </row>
        <row r="2950">
          <cell r="B2950" t="str">
            <v>RIA (EXCL FORNEC DO APRELHO) C/1,00M DE TUBO PVC DE 32MM E 0,60M DE TU</v>
          </cell>
        </row>
        <row r="2951">
          <cell r="B2951" t="str">
            <v>BO DE PVC DE 25MM C/CONEXOES E ESGOTAMENTO EM PVC DE 40MM ATE O RALO</v>
          </cell>
        </row>
        <row r="2952">
          <cell r="B2952" t="str">
            <v>SIFONADO</v>
          </cell>
        </row>
        <row r="2953">
          <cell r="A2953" t="str">
            <v>68655/002</v>
          </cell>
          <cell r="B2953" t="str">
            <v>INSTAL/ASSENT BEBEDOURO TP CALHA EM BATERIA C/1 PONTO A 50CM (EXCL FOR</v>
          </cell>
          <cell r="C2953" t="str">
            <v>UN</v>
          </cell>
          <cell r="D2953">
            <v>94.4</v>
          </cell>
        </row>
        <row r="2954">
          <cell r="B2954" t="str">
            <v>NEC DO APARELHO) C/1,00M DE TUBO DE PVC DE 32MM E 0,60M DE TUBO DE PVC</v>
          </cell>
        </row>
        <row r="2955">
          <cell r="B2955" t="str">
            <v>DE 25MM C/CONEXOES E ESGOTAMENTO EM PVC DE 50MM ATE O RALO SIFONADO</v>
          </cell>
        </row>
        <row r="2956">
          <cell r="A2956">
            <v>271</v>
          </cell>
          <cell r="B2956" t="str">
            <v>REGISTROS/VALVULAS</v>
          </cell>
        </row>
        <row r="2957">
          <cell r="A2957">
            <v>24197</v>
          </cell>
          <cell r="B2957" t="str">
            <v>FORN/ASSENT REGISTRO GAVETA BRUTO 3/4 POL</v>
          </cell>
        </row>
        <row r="2958">
          <cell r="A2958" t="str">
            <v>24197/001</v>
          </cell>
          <cell r="B2958" t="str">
            <v>FORN/ASSENT. REGISTRO GAVETA BRUTO 20 MM</v>
          </cell>
          <cell r="C2958" t="str">
            <v>UN</v>
          </cell>
          <cell r="D2958">
            <v>26.06</v>
          </cell>
        </row>
        <row r="2959">
          <cell r="A2959">
            <v>24198</v>
          </cell>
          <cell r="B2959" t="str">
            <v>FORN/ASSENT REGISTRO GAVETA BRUTO 1 POL</v>
          </cell>
        </row>
        <row r="2960">
          <cell r="A2960" t="str">
            <v>24198/001</v>
          </cell>
          <cell r="B2960" t="str">
            <v>FORN/ASSENT. REGISTRO GAVETA BRUTO 25 MM</v>
          </cell>
          <cell r="C2960" t="str">
            <v>UN</v>
          </cell>
          <cell r="D2960">
            <v>34.64</v>
          </cell>
        </row>
        <row r="2961">
          <cell r="A2961">
            <v>24199</v>
          </cell>
          <cell r="B2961" t="str">
            <v>FORN/ASSENT REGISTRO GAVETA BRUTO 1 1/4 POL</v>
          </cell>
        </row>
        <row r="2962">
          <cell r="A2962" t="str">
            <v>24199/001</v>
          </cell>
          <cell r="B2962" t="str">
            <v>FORN/ASSENT. REGISTRO GAVETA BRUTO 32 MM</v>
          </cell>
          <cell r="C2962" t="str">
            <v>UN</v>
          </cell>
          <cell r="D2962">
            <v>47.92</v>
          </cell>
        </row>
        <row r="2963">
          <cell r="A2963">
            <v>24200</v>
          </cell>
          <cell r="B2963" t="str">
            <v>FORN/ASSENT REGISTRO GAVETA BRUTO 1 1/2 POL</v>
          </cell>
        </row>
        <row r="2964">
          <cell r="A2964" t="str">
            <v>24200/001</v>
          </cell>
          <cell r="B2964" t="str">
            <v>FORN/ASSENT. REGISTRO GAVETA BRUTO 40 MM</v>
          </cell>
          <cell r="C2964" t="str">
            <v>UN</v>
          </cell>
          <cell r="D2964">
            <v>53.31</v>
          </cell>
        </row>
        <row r="2965">
          <cell r="A2965">
            <v>24201</v>
          </cell>
          <cell r="B2965" t="str">
            <v>FORN/ASSENT REGISTRO GAVETA BRUTO 2 POL</v>
          </cell>
        </row>
        <row r="2966">
          <cell r="A2966" t="str">
            <v>24201/001</v>
          </cell>
          <cell r="B2966" t="str">
            <v>FORN/ASSENT. REGISTRO GAVETA BRUTO 50 MM</v>
          </cell>
          <cell r="C2966" t="str">
            <v>UN</v>
          </cell>
          <cell r="D2966">
            <v>80.91</v>
          </cell>
        </row>
        <row r="2967">
          <cell r="A2967">
            <v>24202</v>
          </cell>
          <cell r="B2967" t="str">
            <v>FORN/ASSENT REGISTRO GAVETA BRUTO 2 1/2 POL</v>
          </cell>
        </row>
        <row r="2968">
          <cell r="A2968" t="str">
            <v>24202/001</v>
          </cell>
          <cell r="B2968" t="str">
            <v>FORN/ASSENT. REGISTRO GAVETA BRUTO 65 MM</v>
          </cell>
          <cell r="C2968" t="str">
            <v>UN</v>
          </cell>
          <cell r="D2968">
            <v>173.74</v>
          </cell>
        </row>
        <row r="2969">
          <cell r="A2969">
            <v>24203</v>
          </cell>
          <cell r="B2969" t="str">
            <v>FORN/ASSENT REGISTRO GAVETA BRUTO 3 POL</v>
          </cell>
        </row>
        <row r="2970">
          <cell r="A2970" t="str">
            <v>24203/001</v>
          </cell>
          <cell r="B2970" t="str">
            <v>FORN/ASSENT. REGISTRO GAVETA BRUTO 80 MM</v>
          </cell>
          <cell r="C2970" t="str">
            <v>UN</v>
          </cell>
          <cell r="D2970">
            <v>229.22</v>
          </cell>
        </row>
        <row r="2971">
          <cell r="A2971">
            <v>24204</v>
          </cell>
          <cell r="B2971" t="str">
            <v>FORN/ASSENT REGISTRO GAVERTA BRUTO 4 POL</v>
          </cell>
        </row>
        <row r="2972">
          <cell r="A2972" t="str">
            <v>24204/001</v>
          </cell>
          <cell r="B2972" t="str">
            <v>FORN/ASSENT. REGISTRO GAVERTA BRUTO 100 MM</v>
          </cell>
          <cell r="C2972" t="str">
            <v>UN</v>
          </cell>
          <cell r="D2972">
            <v>384.4</v>
          </cell>
        </row>
        <row r="2973">
          <cell r="A2973">
            <v>24205</v>
          </cell>
          <cell r="B2973" t="str">
            <v>FORN/ASSENT REGISTRO GAVETA CANOPLA CROMADA 1/2"</v>
          </cell>
        </row>
        <row r="2974">
          <cell r="A2974" t="str">
            <v>24205/001</v>
          </cell>
          <cell r="B2974" t="str">
            <v>FORN/ASSENT. REGISTRO GAVETA CANOPLA CROMADA 15 MM</v>
          </cell>
          <cell r="C2974" t="str">
            <v>UN</v>
          </cell>
          <cell r="D2974">
            <v>49.46</v>
          </cell>
        </row>
        <row r="2975">
          <cell r="A2975">
            <v>24206</v>
          </cell>
          <cell r="B2975" t="str">
            <v>FORN/ASSENT REGISTRO GAVETA CANOPLA CROMADA 3/4"</v>
          </cell>
        </row>
        <row r="2976">
          <cell r="A2976" t="str">
            <v>24206/001</v>
          </cell>
          <cell r="B2976" t="str">
            <v>FORN/ASSENT. REGISTRO GAVETA CANOPLA CROMADA 3/4"</v>
          </cell>
          <cell r="C2976" t="str">
            <v>UN</v>
          </cell>
          <cell r="D2976">
            <v>53.32</v>
          </cell>
        </row>
        <row r="2977">
          <cell r="A2977" t="str">
            <v>CÓDIGO</v>
          </cell>
          <cell r="B2977" t="str">
            <v>|D E S C R I Ç Ã O                                                   |UN</v>
          </cell>
          <cell r="C2977" t="str">
            <v>IDADE</v>
          </cell>
          <cell r="D2977" t="str">
            <v>|CUSTO TOTAL</v>
          </cell>
        </row>
        <row r="2978">
          <cell r="A2978" t="str">
            <v>ÍNCULO.....:</v>
          </cell>
          <cell r="B2978" t="str">
            <v>NACIONAL CAIXA</v>
          </cell>
        </row>
        <row r="2980">
          <cell r="A2980">
            <v>24207</v>
          </cell>
          <cell r="B2980" t="str">
            <v>FORN/ASSENT REGISTRO GAVETA CANOPLA CROMADA 1 POL</v>
          </cell>
        </row>
        <row r="2981">
          <cell r="A2981" t="str">
            <v>24207/001</v>
          </cell>
          <cell r="B2981" t="str">
            <v>FORN/ASSENT. REGISTRO GAVETA CANOPLA CROMADA 1"</v>
          </cell>
          <cell r="C2981" t="str">
            <v>UN</v>
          </cell>
          <cell r="D2981">
            <v>82.9</v>
          </cell>
        </row>
        <row r="2982">
          <cell r="A2982">
            <v>24208</v>
          </cell>
          <cell r="B2982" t="str">
            <v>FORN/ASSENT REGISTRO GAVETA CANOPLA CROMADA 1 1/2</v>
          </cell>
        </row>
        <row r="2983">
          <cell r="A2983" t="str">
            <v>24208/001</v>
          </cell>
          <cell r="B2983" t="str">
            <v>FORN/ASSENT. REGISTRO GAVETA CANOPLA CROMADA 40 MM</v>
          </cell>
          <cell r="C2983" t="str">
            <v>UN</v>
          </cell>
          <cell r="D2983">
            <v>112.38</v>
          </cell>
        </row>
        <row r="2984">
          <cell r="A2984">
            <v>24212</v>
          </cell>
          <cell r="B2984" t="str">
            <v>FORN./ASSENT REGISTRO PRESSAO CROMADO 3/4"</v>
          </cell>
        </row>
        <row r="2985">
          <cell r="A2985" t="str">
            <v>24212/001</v>
          </cell>
          <cell r="B2985" t="str">
            <v>FORN./ASSENT. REGISTRO PRESSAO CROMADO 3/4"</v>
          </cell>
          <cell r="C2985" t="str">
            <v>UN</v>
          </cell>
          <cell r="D2985">
            <v>68.180000000000007</v>
          </cell>
        </row>
        <row r="2986">
          <cell r="A2986" t="str">
            <v>24212/002</v>
          </cell>
          <cell r="B2986" t="str">
            <v>REGISTRO DE PRESSÃO, DIAM.34", COM CANOPLA E VOLANTE EM METAL CROMADO.</v>
          </cell>
          <cell r="C2986" t="str">
            <v>UN</v>
          </cell>
          <cell r="D2986">
            <v>59.01</v>
          </cell>
        </row>
        <row r="2987">
          <cell r="B2987" t="e">
            <v>#NAME?</v>
          </cell>
        </row>
        <row r="2988">
          <cell r="A2988">
            <v>24213</v>
          </cell>
          <cell r="B2988" t="str">
            <v>FORN/ASSENT VALVULA GAVETA FLANGEADA 4 POL</v>
          </cell>
        </row>
        <row r="2989">
          <cell r="A2989" t="str">
            <v>24213/001</v>
          </cell>
          <cell r="B2989" t="str">
            <v>ASSENTAMENTO VALVULA GAVETA FLANGEADA 4 POL</v>
          </cell>
          <cell r="C2989" t="str">
            <v>UN</v>
          </cell>
          <cell r="D2989">
            <v>758.38</v>
          </cell>
        </row>
        <row r="2990">
          <cell r="A2990">
            <v>24214</v>
          </cell>
          <cell r="B2990" t="str">
            <v>FORN/ASSENT VALVULA GAVETA FLANGEADA 6 POL</v>
          </cell>
        </row>
        <row r="2991">
          <cell r="A2991" t="str">
            <v>24214/001</v>
          </cell>
          <cell r="B2991" t="str">
            <v>ASSENTAMENTO VALVULA GAVETA FLANGEADA 6 POL</v>
          </cell>
          <cell r="C2991" t="str">
            <v>UN</v>
          </cell>
          <cell r="D2991">
            <v>1104.48</v>
          </cell>
        </row>
        <row r="2992">
          <cell r="A2992">
            <v>24215</v>
          </cell>
          <cell r="B2992" t="str">
            <v>FORN/ASSENT VALVULA GLOBO 2 1/2 POL</v>
          </cell>
        </row>
        <row r="2993">
          <cell r="A2993" t="str">
            <v>24215/001</v>
          </cell>
          <cell r="B2993" t="str">
            <v>ASSENTAMENTO VALVULA GLOBO 2 1/2 POL</v>
          </cell>
          <cell r="C2993" t="str">
            <v>UN</v>
          </cell>
          <cell r="D2993">
            <v>128.22</v>
          </cell>
        </row>
        <row r="2994">
          <cell r="A2994">
            <v>24217</v>
          </cell>
          <cell r="B2994" t="str">
            <v>FORN./ASSENT VALVULA GAVETA BRONZE 2 POL</v>
          </cell>
        </row>
        <row r="2995">
          <cell r="A2995" t="str">
            <v>24217/001</v>
          </cell>
          <cell r="B2995" t="str">
            <v>FORN./ASSENT. VALVULA GAVETA BRONZE 2 POL</v>
          </cell>
          <cell r="C2995" t="str">
            <v>UN</v>
          </cell>
          <cell r="D2995">
            <v>80.739999999999995</v>
          </cell>
        </row>
        <row r="2996">
          <cell r="A2996">
            <v>40729</v>
          </cell>
          <cell r="B2996" t="str">
            <v>FORN./ASSENTAMENTO VALVULA DE DESCARGA 1 1/2 POL.</v>
          </cell>
          <cell r="C2996" t="str">
            <v>UN</v>
          </cell>
          <cell r="D2996">
            <v>152.80000000000001</v>
          </cell>
        </row>
        <row r="2997">
          <cell r="A2997">
            <v>40774</v>
          </cell>
          <cell r="B2997" t="str">
            <v>ASSENTAMENTO VALVULA GLOBO 2 POL</v>
          </cell>
          <cell r="C2997" t="str">
            <v>UN</v>
          </cell>
          <cell r="D2997">
            <v>11.8</v>
          </cell>
        </row>
        <row r="2998">
          <cell r="A2998">
            <v>40776</v>
          </cell>
          <cell r="B2998" t="str">
            <v>ASSENTAMENTO VALVULA GLOBO 1 1/4 POL</v>
          </cell>
          <cell r="C2998" t="str">
            <v>UN</v>
          </cell>
          <cell r="D2998">
            <v>12.95</v>
          </cell>
        </row>
        <row r="2999">
          <cell r="A2999">
            <v>68514</v>
          </cell>
          <cell r="B2999" t="str">
            <v>VALVULA DE RETENCAO DE PE COM CRIVO 1 1/4"</v>
          </cell>
        </row>
        <row r="3000">
          <cell r="A3000" t="str">
            <v>68514/001</v>
          </cell>
          <cell r="B3000" t="str">
            <v>VALVULA DE RETENCAO DE PE COM CRIVO 1 1/4"</v>
          </cell>
          <cell r="C3000" t="str">
            <v>UN</v>
          </cell>
          <cell r="D3000">
            <v>39.299999999999997</v>
          </cell>
        </row>
        <row r="3001">
          <cell r="A3001">
            <v>68516</v>
          </cell>
          <cell r="B3001" t="str">
            <v>VALVULA DE RETENCAO VERTICAL DE 2 1/2" ASSENTE C/FIO BAHIA E PASTA</v>
          </cell>
        </row>
        <row r="3002">
          <cell r="A3002" t="str">
            <v>68516/001</v>
          </cell>
          <cell r="B3002" t="str">
            <v>VALVULA DE RETENCAO VERTICAL DE 2 1/2" ASSENTE C/FIO BAHIA E PASTA</v>
          </cell>
          <cell r="C3002" t="str">
            <v>UN</v>
          </cell>
          <cell r="D3002">
            <v>116.05</v>
          </cell>
        </row>
        <row r="3003">
          <cell r="A3003">
            <v>272</v>
          </cell>
          <cell r="B3003" t="str">
            <v>HIDROMETRO</v>
          </cell>
        </row>
        <row r="3004">
          <cell r="A3004">
            <v>39706</v>
          </cell>
          <cell r="B3004" t="str">
            <v>CAIXA PROTECAO HIDROMETRO CASAS</v>
          </cell>
          <cell r="C3004" t="str">
            <v>UN</v>
          </cell>
          <cell r="D3004">
            <v>20.88</v>
          </cell>
        </row>
        <row r="3005">
          <cell r="A3005">
            <v>273</v>
          </cell>
          <cell r="B3005" t="str">
            <v>COLUNAS/BARRILETES E RAMAIS</v>
          </cell>
        </row>
        <row r="3006">
          <cell r="A3006">
            <v>23693</v>
          </cell>
          <cell r="B3006" t="str">
            <v>INSTALACAO ESGOTO E AGUAS PLUVIAIS EM PREDIO 5 PAVIMENTOS</v>
          </cell>
        </row>
        <row r="3007">
          <cell r="A3007" t="str">
            <v>23693/001</v>
          </cell>
          <cell r="B3007" t="str">
            <v>INSTALACAO ESGOTO PRIMARIO PRUMADAS PR5-2Q-T</v>
          </cell>
          <cell r="C3007" t="str">
            <v>UN</v>
          </cell>
          <cell r="D3007">
            <v>1602.5</v>
          </cell>
        </row>
        <row r="3008">
          <cell r="A3008" t="str">
            <v>CÓDIGO</v>
          </cell>
          <cell r="B3008" t="str">
            <v>|D E S C R I Ç Ã O                                                   |UN</v>
          </cell>
          <cell r="C3008" t="str">
            <v>IDADE</v>
          </cell>
          <cell r="D3008" t="str">
            <v>|CUSTO TOTAL</v>
          </cell>
        </row>
        <row r="3009">
          <cell r="A3009" t="str">
            <v>ÍNCULO.....:</v>
          </cell>
          <cell r="B3009" t="str">
            <v>NACIONAL CAIXA</v>
          </cell>
        </row>
        <row r="3011">
          <cell r="A3011" t="str">
            <v>23693/002</v>
          </cell>
          <cell r="B3011" t="str">
            <v>INSTALACAO ESGOTO PRIMARIO RAMAIS PAVTO TIPO PR5-2Q-T</v>
          </cell>
          <cell r="C3011" t="str">
            <v>UN</v>
          </cell>
          <cell r="D3011">
            <v>3054.44</v>
          </cell>
        </row>
        <row r="3012">
          <cell r="A3012" t="str">
            <v>23693/003</v>
          </cell>
          <cell r="B3012" t="str">
            <v>INSTALACAO ESGOTO PRIMARIO RAMAIS PAVTO TERR PR5-2Q-T</v>
          </cell>
          <cell r="C3012" t="str">
            <v>UN</v>
          </cell>
          <cell r="D3012">
            <v>1304.78</v>
          </cell>
        </row>
        <row r="3013">
          <cell r="A3013" t="str">
            <v>23693/004</v>
          </cell>
          <cell r="B3013" t="str">
            <v>INSTALACAO ESGOTO SECUNDARIO PRUMADAS PR5-2Q-T</v>
          </cell>
          <cell r="C3013" t="str">
            <v>UN</v>
          </cell>
          <cell r="D3013">
            <v>2459.98</v>
          </cell>
        </row>
        <row r="3014">
          <cell r="A3014" t="str">
            <v>23693/005</v>
          </cell>
          <cell r="B3014" t="str">
            <v>INSTALACAO ESGOTO SECUNDARIO RAMAIS PAVTO TIPO PR5-2Q-T</v>
          </cell>
          <cell r="C3014" t="str">
            <v>UN</v>
          </cell>
          <cell r="D3014">
            <v>1908.97</v>
          </cell>
        </row>
        <row r="3015">
          <cell r="A3015" t="str">
            <v>23693/006</v>
          </cell>
          <cell r="B3015" t="str">
            <v>INSTALACAO ESGOTO SECUNDARIO RAMAIS PAVTO TERR PR5-2Q-T</v>
          </cell>
          <cell r="C3015" t="str">
            <v>UN</v>
          </cell>
          <cell r="D3015">
            <v>1727.82</v>
          </cell>
        </row>
        <row r="3016">
          <cell r="A3016" t="str">
            <v>23693/007</v>
          </cell>
          <cell r="B3016" t="str">
            <v>INSTALACAO ESGOTO RAMAIS TERREO CAIXAS FOSSA PR5-2Q-T</v>
          </cell>
          <cell r="C3016" t="str">
            <v>UN</v>
          </cell>
          <cell r="D3016">
            <v>13400.24</v>
          </cell>
        </row>
        <row r="3017">
          <cell r="A3017" t="str">
            <v>23693/008</v>
          </cell>
          <cell r="B3017" t="str">
            <v>INSTALACAO COLUNAS VENTILACAO PRUMADAS PR5-2Q-T</v>
          </cell>
          <cell r="C3017" t="str">
            <v>UN</v>
          </cell>
          <cell r="D3017">
            <v>2104.0500000000002</v>
          </cell>
        </row>
        <row r="3018">
          <cell r="A3018" t="str">
            <v>23693/009</v>
          </cell>
          <cell r="B3018" t="str">
            <v>INSTALACAO VENTILACAO RAMAIS PAVTO TIPO PR5-2Q-T</v>
          </cell>
          <cell r="C3018" t="str">
            <v>UN</v>
          </cell>
          <cell r="D3018">
            <v>618.88</v>
          </cell>
        </row>
        <row r="3019">
          <cell r="A3019" t="str">
            <v>23693/010</v>
          </cell>
          <cell r="B3019" t="str">
            <v>INSTALACAO VENTILACAO RAMAIS PAVTO TERR PR5-2Q-T</v>
          </cell>
          <cell r="C3019" t="str">
            <v>UN</v>
          </cell>
          <cell r="D3019">
            <v>117.38</v>
          </cell>
        </row>
        <row r="3020">
          <cell r="A3020" t="str">
            <v>23693/011</v>
          </cell>
          <cell r="B3020" t="str">
            <v>INSTALACAO AGUAS PLUVIAIS RAMAIS TERREO PR5-2Q-T</v>
          </cell>
          <cell r="C3020" t="str">
            <v>UN</v>
          </cell>
          <cell r="D3020">
            <v>560.14</v>
          </cell>
        </row>
        <row r="3021">
          <cell r="A3021">
            <v>23697</v>
          </cell>
          <cell r="B3021" t="str">
            <v>INSTALACAO AGUA POTAVEL EM PREDIO 5 PAVIMENTOS</v>
          </cell>
        </row>
        <row r="3022">
          <cell r="A3022" t="str">
            <v>23697/001</v>
          </cell>
          <cell r="B3022" t="str">
            <v>INSTALACAO AGUA ENTRADA SUCCAO RECALQUE PR5-2Q-T FERRO GALV</v>
          </cell>
          <cell r="C3022" t="str">
            <v>UN</v>
          </cell>
          <cell r="D3022">
            <v>2622.87</v>
          </cell>
        </row>
        <row r="3023">
          <cell r="A3023" t="str">
            <v>23697/002</v>
          </cell>
          <cell r="B3023" t="str">
            <v>INSTALACAO AGUA BARRILETE PVC SOLDAVEL PR5-2Q-T</v>
          </cell>
          <cell r="C3023" t="str">
            <v>UN</v>
          </cell>
          <cell r="D3023">
            <v>3323.98</v>
          </cell>
        </row>
        <row r="3024">
          <cell r="A3024" t="str">
            <v>23697/003</v>
          </cell>
          <cell r="B3024" t="str">
            <v>INSTALACAO AGUA PRUMADA PVC SOLDAVEL PR5-2Q-T</v>
          </cell>
          <cell r="C3024" t="str">
            <v>UN</v>
          </cell>
          <cell r="D3024">
            <v>926.81</v>
          </cell>
        </row>
        <row r="3025">
          <cell r="A3025" t="str">
            <v>23697/004</v>
          </cell>
          <cell r="B3025" t="str">
            <v>INSTALACAO AGUA DISTRIBUICAO PVC SOLDAVEL (RAMAIS) PR5-2Q-T</v>
          </cell>
          <cell r="C3025" t="str">
            <v>UN</v>
          </cell>
          <cell r="D3025">
            <v>4439.3900000000003</v>
          </cell>
        </row>
        <row r="3026">
          <cell r="A3026" t="str">
            <v>23697/005</v>
          </cell>
          <cell r="B3026" t="str">
            <v>INSTALACAO AGUA LIMPEZA PVC SOLDAVEL PR5-2Q-T</v>
          </cell>
          <cell r="C3026" t="str">
            <v>UN</v>
          </cell>
          <cell r="D3026">
            <v>75.7</v>
          </cell>
        </row>
        <row r="3027">
          <cell r="A3027">
            <v>24136</v>
          </cell>
          <cell r="B3027" t="str">
            <v>INSTALACAO COLUNA PVC P/AGUA PLUVIAL EM PREDIO 5 PAVIMENTOS</v>
          </cell>
        </row>
        <row r="3028">
          <cell r="A3028" t="str">
            <v>24136/001</v>
          </cell>
          <cell r="B3028" t="str">
            <v>DESCIDA PARA AGUAS PLUVIAIS D=100 MM, PR5-T (100,0 M )</v>
          </cell>
          <cell r="C3028" t="str">
            <v>UN</v>
          </cell>
          <cell r="D3028">
            <v>6883.18</v>
          </cell>
        </row>
        <row r="3029">
          <cell r="A3029">
            <v>26303</v>
          </cell>
          <cell r="B3029" t="str">
            <v>BARRILETES EM PVC</v>
          </cell>
        </row>
        <row r="3030">
          <cell r="A3030" t="str">
            <v>26303/001</v>
          </cell>
          <cell r="B3030" t="str">
            <v>ALCA P/BARRILETE DISTR TP CONCENTR C/5,5M D/TUBO PVC D= 50MM</v>
          </cell>
          <cell r="C3030" t="str">
            <v>UN</v>
          </cell>
          <cell r="D3030">
            <v>376.61</v>
          </cell>
        </row>
        <row r="3031">
          <cell r="B3031" t="str">
            <v>E CONEXOES-INCL RAMAIS PARA EXTRAVASOR E LIMPEZA -FORNEC E INSTALACAO</v>
          </cell>
        </row>
        <row r="3032">
          <cell r="A3032" t="str">
            <v>26303/002</v>
          </cell>
          <cell r="B3032" t="str">
            <v>ALCA P/BARRILETE DISTR TP CONCENTR C/5,5M D/TUBO PVC D= 60MM REGITRO</v>
          </cell>
          <cell r="C3032" t="str">
            <v>UN</v>
          </cell>
          <cell r="D3032">
            <v>580.24</v>
          </cell>
        </row>
        <row r="3033">
          <cell r="B3033" t="str">
            <v>E CONEXOES -INCL RAMAIS PARA EXTRAVASOR E LIMPEZA-FORNEC E INSTALACAO</v>
          </cell>
        </row>
        <row r="3034">
          <cell r="A3034" t="str">
            <v>26303/003</v>
          </cell>
          <cell r="B3034" t="str">
            <v>ALCA P/BARRILETE DISTR TP CONCENTR C/5,5M D/TUBO PVC D= 75MM REGISTRO</v>
          </cell>
          <cell r="C3034" t="str">
            <v>UN</v>
          </cell>
          <cell r="D3034">
            <v>1154.03</v>
          </cell>
        </row>
        <row r="3035">
          <cell r="B3035" t="str">
            <v>E CONEXOES -INCL RAMAIS PARA EXTRAVASOR E LIMPEZA-FORNEC E INSTALACAO</v>
          </cell>
        </row>
        <row r="3036">
          <cell r="A3036" t="str">
            <v>26303/004</v>
          </cell>
          <cell r="B3036" t="str">
            <v>ALCA P/BARRILETE DISTR TP CONCENTR C/5,5M D/TUBO PVC D= 85MM REGISTRO</v>
          </cell>
          <cell r="C3036" t="str">
            <v>UN</v>
          </cell>
          <cell r="D3036">
            <v>1486.87</v>
          </cell>
        </row>
        <row r="3037">
          <cell r="B3037" t="str">
            <v>E CONEXOES-INCL RAMAIS PARA EXTRAVASOR E LIMPEZA-FORNEC E INSTALACAO</v>
          </cell>
        </row>
        <row r="3038">
          <cell r="A3038" t="str">
            <v>26303/005</v>
          </cell>
          <cell r="B3038" t="str">
            <v>ALCA P/BARRILETE DISTR TP CONCENTR C/5,5M D/TUBO PVC D=110MM REGISTRO</v>
          </cell>
          <cell r="C3038" t="str">
            <v>UN</v>
          </cell>
          <cell r="D3038">
            <v>2323.38</v>
          </cell>
        </row>
        <row r="3039">
          <cell r="A3039" t="str">
            <v>CÓDIGO</v>
          </cell>
          <cell r="B3039" t="str">
            <v>|D E S C R I Ç Ã O                                                   |UN</v>
          </cell>
          <cell r="C3039" t="str">
            <v>IDADE</v>
          </cell>
          <cell r="D3039" t="str">
            <v>|CUSTO TOTAL</v>
          </cell>
        </row>
        <row r="3040">
          <cell r="A3040" t="str">
            <v>ÍNCULO.....:</v>
          </cell>
          <cell r="B3040" t="str">
            <v>NACIONAL CAIXA</v>
          </cell>
        </row>
        <row r="3042">
          <cell r="B3042" t="str">
            <v>E CONEXOES -INCL RAMAIS PARA EXTRAVASOR E LIMPEZA-FORNEC E INSTALACAO</v>
          </cell>
        </row>
        <row r="3043">
          <cell r="A3043">
            <v>26304</v>
          </cell>
          <cell r="B3043" t="str">
            <v>COLUNAS DE AGUA EM PVC</v>
          </cell>
        </row>
        <row r="3044">
          <cell r="A3044" t="str">
            <v>26304/001</v>
          </cell>
          <cell r="B3044" t="str">
            <v>COLUNA PVC D=25MM EXCL PECAS DERIVACAO E RASGO EM ALVENARIA</v>
          </cell>
          <cell r="C3044" t="str">
            <v>M</v>
          </cell>
          <cell r="D3044">
            <v>7.42</v>
          </cell>
        </row>
        <row r="3045">
          <cell r="B3045" t="str">
            <v>FORNECIMENTO E ASSENTAMENTO</v>
          </cell>
        </row>
        <row r="3046">
          <cell r="A3046" t="str">
            <v>26304/002</v>
          </cell>
          <cell r="B3046" t="str">
            <v>COLUNA PVC D=32MM EXCL PECAS DERIVACAO E RASGO EM ALVENARIA</v>
          </cell>
          <cell r="C3046" t="str">
            <v>M</v>
          </cell>
          <cell r="D3046">
            <v>11.08</v>
          </cell>
        </row>
        <row r="3047">
          <cell r="B3047" t="str">
            <v>FORNECIMENTO E ASSENTAMENTO</v>
          </cell>
        </row>
        <row r="3048">
          <cell r="A3048" t="str">
            <v>26304/003</v>
          </cell>
          <cell r="B3048" t="str">
            <v>COLUNA PVC D=40MM EXCL PECAS DERIVACAO E RASGO EM ALVENARIA</v>
          </cell>
          <cell r="C3048" t="str">
            <v>M</v>
          </cell>
          <cell r="D3048">
            <v>13.93</v>
          </cell>
        </row>
        <row r="3049">
          <cell r="B3049" t="str">
            <v>FORNECIMENTO E ASSENTAMENTO</v>
          </cell>
        </row>
        <row r="3050">
          <cell r="A3050" t="str">
            <v>26304/004</v>
          </cell>
          <cell r="B3050" t="str">
            <v>COLUNA PVC D=50MM EXCL PECAS DERIVACAO E RASGO EM ALVENARIA</v>
          </cell>
          <cell r="C3050" t="str">
            <v>M</v>
          </cell>
          <cell r="D3050">
            <v>15.88</v>
          </cell>
        </row>
        <row r="3051">
          <cell r="B3051" t="str">
            <v>FORNECIMENTO E ASSENTAMENTO</v>
          </cell>
        </row>
        <row r="3052">
          <cell r="A3052" t="str">
            <v>26304/005</v>
          </cell>
          <cell r="B3052" t="str">
            <v>COLUNA PVC D=60MM EXCL PECAS DERIVACAO E RASGO EM ALVENARIA</v>
          </cell>
          <cell r="C3052" t="str">
            <v>M</v>
          </cell>
          <cell r="D3052">
            <v>25.58</v>
          </cell>
        </row>
        <row r="3053">
          <cell r="B3053" t="str">
            <v>FORNECIMENTO E ASSENTAMENTO</v>
          </cell>
        </row>
        <row r="3054">
          <cell r="A3054" t="str">
            <v>26304/006</v>
          </cell>
          <cell r="B3054" t="str">
            <v>COLUNA PVC D=75MM EXCL PECAS DERIVACAO E RASGO EM ALVENARIA</v>
          </cell>
          <cell r="C3054" t="str">
            <v>M</v>
          </cell>
          <cell r="D3054">
            <v>35.06</v>
          </cell>
        </row>
        <row r="3055">
          <cell r="B3055" t="str">
            <v>FORNECIMENTO E ASSENTAMENTO</v>
          </cell>
        </row>
        <row r="3056">
          <cell r="A3056">
            <v>71621</v>
          </cell>
          <cell r="B3056" t="str">
            <v>COLUNA DE VENTILAÇÃO</v>
          </cell>
        </row>
        <row r="3057">
          <cell r="A3057" t="str">
            <v>71621/001</v>
          </cell>
          <cell r="B3057" t="str">
            <v>TUBO PARA VENTILAÇÃO EM PVC DE 100 MM, INCLUINDO CONEXÕES - FORNECIMEN</v>
          </cell>
          <cell r="C3057" t="str">
            <v>M</v>
          </cell>
          <cell r="D3057">
            <v>13.16</v>
          </cell>
        </row>
        <row r="3058">
          <cell r="B3058" t="str">
            <v>TO E ASSENTAMENTO.</v>
          </cell>
        </row>
        <row r="3059">
          <cell r="A3059">
            <v>297</v>
          </cell>
          <cell r="B3059" t="str">
            <v>SERVICOS DIVERSOS</v>
          </cell>
        </row>
        <row r="3060">
          <cell r="A3060">
            <v>6001</v>
          </cell>
          <cell r="B3060" t="str">
            <v>INSTAL.SANITARIAS, PADROES BAIXO/MINIMO - 2Q.38 TIPO "A"</v>
          </cell>
          <cell r="C3060" t="str">
            <v>UN</v>
          </cell>
          <cell r="D3060">
            <v>370.91</v>
          </cell>
        </row>
        <row r="3061">
          <cell r="B3061" t="str">
            <v>EXCETO FOSSA E SUMIDOURO</v>
          </cell>
        </row>
        <row r="3062">
          <cell r="A3062">
            <v>6002</v>
          </cell>
          <cell r="B3062" t="str">
            <v>INSTALACOES SANITARIAS, EXCETO FOSSA E SUMIDOURO - 2Q.39 TIPO "B" PADR</v>
          </cell>
          <cell r="C3062" t="str">
            <v>UN</v>
          </cell>
          <cell r="D3062">
            <v>355.63</v>
          </cell>
        </row>
        <row r="3063">
          <cell r="B3063" t="str">
            <v>OES BAIXO E MINIMO</v>
          </cell>
        </row>
        <row r="3064">
          <cell r="A3064">
            <v>6003</v>
          </cell>
          <cell r="B3064" t="str">
            <v>INSTAL.HIDRAULICAS, PADROES BAIXO/MINIMO - 2Q.37 TIPO "A", EXCETO</v>
          </cell>
          <cell r="C3064" t="str">
            <v>UN</v>
          </cell>
          <cell r="D3064">
            <v>510.5</v>
          </cell>
        </row>
        <row r="3065">
          <cell r="B3065" t="str">
            <v>LIGACAO PREDIAL (ENTRADA/CONCESSIONARIA)</v>
          </cell>
        </row>
        <row r="3066">
          <cell r="A3066">
            <v>6005</v>
          </cell>
          <cell r="B3066" t="str">
            <v>INSTALACOES HIDRAULICAS, EXCETO LIGACOES - 2Q.39 TIPO "B" PADROES BAIX</v>
          </cell>
          <cell r="C3066" t="str">
            <v>UN</v>
          </cell>
          <cell r="D3066">
            <v>493.8</v>
          </cell>
        </row>
        <row r="3067">
          <cell r="B3067" t="str">
            <v>O E MINIMO</v>
          </cell>
        </row>
        <row r="3068">
          <cell r="A3068">
            <v>23706</v>
          </cell>
          <cell r="B3068" t="str">
            <v>INSTALACOES HIDRO-SANITARIAS P/RESIDENCIAS</v>
          </cell>
        </row>
        <row r="3069">
          <cell r="A3069" t="str">
            <v>23706/001</v>
          </cell>
          <cell r="B3069" t="str">
            <v>INST ESGOTO P/RESID EB.1-1Q.32 PADROES BAIXO/MINIMO</v>
          </cell>
          <cell r="C3069" t="str">
            <v>UN</v>
          </cell>
          <cell r="D3069">
            <v>456.01</v>
          </cell>
        </row>
        <row r="3070">
          <cell r="A3070" t="str">
            <v>CÓDIGO</v>
          </cell>
          <cell r="B3070" t="str">
            <v>|D E S C R I Ç Ã O                                                   |UN</v>
          </cell>
          <cell r="C3070" t="str">
            <v>IDADE</v>
          </cell>
          <cell r="D3070" t="str">
            <v>|CUSTO TOTAL</v>
          </cell>
        </row>
        <row r="3071">
          <cell r="A3071" t="str">
            <v>ÍNCULO.....:</v>
          </cell>
          <cell r="B3071" t="str">
            <v>NACIONAL CAIXA</v>
          </cell>
        </row>
        <row r="3073">
          <cell r="A3073" t="str">
            <v>23706/002</v>
          </cell>
          <cell r="B3073" t="str">
            <v>INST ESGOTO P/RESID EA.1-2Q.38 PADROES BAIXO/MINIMO</v>
          </cell>
          <cell r="C3073" t="str">
            <v>UN</v>
          </cell>
          <cell r="D3073">
            <v>477.8</v>
          </cell>
        </row>
        <row r="3074">
          <cell r="A3074" t="str">
            <v>23706/004</v>
          </cell>
          <cell r="B3074" t="str">
            <v>INST HIDRAULICA P/RESID EB.1-1Q.32 PADROES BAIXO E MINIMO</v>
          </cell>
          <cell r="C3074" t="str">
            <v>UN</v>
          </cell>
          <cell r="D3074">
            <v>513.35</v>
          </cell>
        </row>
        <row r="3075">
          <cell r="A3075" t="str">
            <v>23706/005</v>
          </cell>
          <cell r="B3075" t="str">
            <v>INST HIDRAULICA P/RESID EA.1-2Q.38 PADROES BAIXO E MINIMO</v>
          </cell>
          <cell r="C3075" t="str">
            <v>UN</v>
          </cell>
          <cell r="D3075">
            <v>530.04</v>
          </cell>
        </row>
        <row r="3076">
          <cell r="A3076">
            <v>24271</v>
          </cell>
          <cell r="B3076" t="str">
            <v>INSTALACOES HIDRO-SANITARIAS PARA UNIDADE SANITARIA</v>
          </cell>
        </row>
        <row r="3077">
          <cell r="A3077" t="str">
            <v>24271/001</v>
          </cell>
          <cell r="B3077" t="str">
            <v>INSTAL ESGOTO US-04, PADRAO MINIMO</v>
          </cell>
          <cell r="C3077" t="str">
            <v>UN</v>
          </cell>
          <cell r="D3077">
            <v>420.21</v>
          </cell>
        </row>
        <row r="3078">
          <cell r="A3078" t="str">
            <v>24271/002</v>
          </cell>
          <cell r="B3078" t="str">
            <v>INSTAL HIDRAULICA US-04, PADRAO MINIMO</v>
          </cell>
          <cell r="C3078" t="str">
            <v>UN</v>
          </cell>
          <cell r="D3078">
            <v>456.98</v>
          </cell>
        </row>
        <row r="3079">
          <cell r="A3079">
            <v>24869</v>
          </cell>
          <cell r="B3079" t="str">
            <v>COMPONENTES HIDRAULICOS P/CHAFARIZ, CAP. 10 M3</v>
          </cell>
        </row>
        <row r="3080">
          <cell r="A3080" t="str">
            <v>24869/001</v>
          </cell>
          <cell r="B3080" t="str">
            <v>COMPONENTES HIDRAULICOS PARA O CHAFARIZ PUBLICO - PRJ 725</v>
          </cell>
          <cell r="C3080" t="str">
            <v>UN</v>
          </cell>
          <cell r="D3080">
            <v>3911.09</v>
          </cell>
        </row>
        <row r="3081">
          <cell r="A3081" t="str">
            <v>24869/002</v>
          </cell>
          <cell r="B3081" t="str">
            <v>COMPONENTES HIDRAULICOS PARA O CHAFARIZ PUBLICO-PRJ725 EXCL RESERVATO-</v>
          </cell>
          <cell r="C3081" t="str">
            <v>UN</v>
          </cell>
          <cell r="D3081">
            <v>1490.71</v>
          </cell>
        </row>
        <row r="3082">
          <cell r="B3082" t="str">
            <v>RIO.</v>
          </cell>
        </row>
        <row r="3083">
          <cell r="A3083">
            <v>24905</v>
          </cell>
          <cell r="B3083" t="str">
            <v>COMPONENTES HIDRAULICOS P/CHAFARIZ, CAP. 20 M3</v>
          </cell>
        </row>
        <row r="3084">
          <cell r="A3084" t="str">
            <v>24905/001</v>
          </cell>
          <cell r="B3084" t="str">
            <v>COMPONENTES HIDRAULICOS P/CHAFARIZ PUBLICO - PRJ 726</v>
          </cell>
          <cell r="C3084" t="str">
            <v>UN</v>
          </cell>
          <cell r="D3084">
            <v>266.11</v>
          </cell>
        </row>
        <row r="3085">
          <cell r="A3085">
            <v>26276</v>
          </cell>
          <cell r="B3085" t="str">
            <v>INSTALACOES HIDRO-SANITARIAS EQUIPAM.COMUNITARIO</v>
          </cell>
        </row>
        <row r="3086">
          <cell r="A3086" t="str">
            <v>26276/001</v>
          </cell>
          <cell r="B3086" t="str">
            <v>INSTALACAO HIDRAULICA DE EQUIPAM.COMUNITARIO EQ-1-60</v>
          </cell>
          <cell r="C3086" t="str">
            <v>UN</v>
          </cell>
          <cell r="D3086">
            <v>669.17</v>
          </cell>
        </row>
        <row r="3087">
          <cell r="A3087" t="str">
            <v>26276/002</v>
          </cell>
          <cell r="B3087" t="str">
            <v>INSTALACAO SANITARIA DE EQUIPAM.COMUNITARIO EQ-1-60</v>
          </cell>
          <cell r="C3087" t="str">
            <v>UN</v>
          </cell>
          <cell r="D3087">
            <v>514.11</v>
          </cell>
        </row>
        <row r="3088">
          <cell r="A3088">
            <v>40730</v>
          </cell>
          <cell r="B3088" t="str">
            <v>ABRIGO PARA HIDRANTE DE PAREDE COMPLETO</v>
          </cell>
          <cell r="C3088" t="str">
            <v>UN</v>
          </cell>
          <cell r="D3088">
            <v>633.48</v>
          </cell>
        </row>
        <row r="3089">
          <cell r="A3089">
            <v>40796</v>
          </cell>
          <cell r="B3089" t="str">
            <v>POCO DE RECALQUE EM CONCRETO ARMADO CAP. 10 M3</v>
          </cell>
          <cell r="C3089" t="str">
            <v>UN</v>
          </cell>
          <cell r="D3089">
            <v>11171.92</v>
          </cell>
        </row>
        <row r="3090">
          <cell r="A3090">
            <v>40803</v>
          </cell>
          <cell r="B3090" t="str">
            <v>FORN/ASSENT ABRIGO PARA HIDRANTE (APENAS C/REGISTRO GLOBO)</v>
          </cell>
          <cell r="C3090" t="str">
            <v>UN</v>
          </cell>
          <cell r="D3090">
            <v>401.02</v>
          </cell>
        </row>
        <row r="3091">
          <cell r="A3091">
            <v>41607</v>
          </cell>
          <cell r="B3091" t="str">
            <v>INSTAL HIDRAULICAS P/ GINASIO POLIESPORTIVO (QUADDRA DA CIDADANIA)</v>
          </cell>
          <cell r="C3091" t="str">
            <v>UN</v>
          </cell>
          <cell r="D3091">
            <v>5033.51</v>
          </cell>
        </row>
        <row r="3092">
          <cell r="A3092">
            <v>68056</v>
          </cell>
          <cell r="B3092" t="str">
            <v>INSTALACOES SANITARIAS P/ CASA TERREA</v>
          </cell>
          <cell r="C3092" t="str">
            <v>UN</v>
          </cell>
          <cell r="D3092">
            <v>438.02</v>
          </cell>
        </row>
        <row r="3093">
          <cell r="A3093">
            <v>68471</v>
          </cell>
          <cell r="B3093" t="str">
            <v>INSTALACOES HIDRAULICAS CASA TERREA 47,36M2</v>
          </cell>
        </row>
        <row r="3094">
          <cell r="A3094" t="str">
            <v>68471/001</v>
          </cell>
          <cell r="B3094" t="str">
            <v>INSTALACOES HIDRAULICAS CASA TERREA 47,36M2</v>
          </cell>
          <cell r="C3094" t="str">
            <v>UN</v>
          </cell>
          <cell r="D3094">
            <v>401.84</v>
          </cell>
        </row>
        <row r="3095">
          <cell r="A3095">
            <v>68481</v>
          </cell>
          <cell r="B3095" t="str">
            <v>PE-A.43 - TUBULACAO DE RECALQUE E SUCCAO</v>
          </cell>
        </row>
        <row r="3096">
          <cell r="A3096" t="str">
            <v>68481/001</v>
          </cell>
          <cell r="B3096" t="str">
            <v>TUBULACAO DE RECALQUE E SUCCAO</v>
          </cell>
          <cell r="C3096" t="str">
            <v>UN</v>
          </cell>
          <cell r="D3096">
            <v>1379.27</v>
          </cell>
        </row>
        <row r="3097">
          <cell r="A3097">
            <v>68482</v>
          </cell>
          <cell r="B3097" t="str">
            <v>COLUNAS, BARRILETES E TUBULACAO DE LIMPEZA</v>
          </cell>
        </row>
        <row r="3098">
          <cell r="A3098" t="str">
            <v>68482/001</v>
          </cell>
          <cell r="B3098" t="str">
            <v>COLUNAS, BARRILETES E TUBULACAO DE LIMPEZA</v>
          </cell>
          <cell r="C3098" t="str">
            <v>UN</v>
          </cell>
          <cell r="D3098">
            <v>1902.64</v>
          </cell>
        </row>
        <row r="3099">
          <cell r="A3099">
            <v>68483</v>
          </cell>
          <cell r="B3099" t="str">
            <v>CAIXA DE PROTECAO PARA HIDROMETRO</v>
          </cell>
        </row>
        <row r="3100">
          <cell r="A3100" t="str">
            <v>68483/001</v>
          </cell>
          <cell r="B3100" t="str">
            <v>CAIXA DE PROTECAO PARA HIDROMETRO</v>
          </cell>
          <cell r="C3100" t="str">
            <v>UN</v>
          </cell>
          <cell r="D3100">
            <v>55.81</v>
          </cell>
        </row>
        <row r="3101">
          <cell r="A3101" t="str">
            <v>CÓDIGO</v>
          </cell>
          <cell r="B3101" t="str">
            <v>|D E S C R I Ç Ã O                                                   |UN</v>
          </cell>
          <cell r="C3101" t="str">
            <v>IDADE</v>
          </cell>
          <cell r="D3101" t="str">
            <v>|CUSTO TOTAL</v>
          </cell>
        </row>
        <row r="3102">
          <cell r="A3102" t="str">
            <v>ÍNCULO.....:</v>
          </cell>
          <cell r="B3102" t="str">
            <v>NACIONAL CAIXA</v>
          </cell>
        </row>
        <row r="3104">
          <cell r="A3104">
            <v>68484</v>
          </cell>
          <cell r="B3104" t="str">
            <v>COLUNAS DE VENTILACAO E TUBOS DE QUEDA</v>
          </cell>
        </row>
        <row r="3105">
          <cell r="A3105" t="str">
            <v>68484/001</v>
          </cell>
          <cell r="B3105" t="str">
            <v>COLUNAS DE VENTILACAO E TUBOS DE QUEDA</v>
          </cell>
          <cell r="C3105" t="str">
            <v>UN</v>
          </cell>
          <cell r="D3105">
            <v>1846.31</v>
          </cell>
        </row>
        <row r="3106">
          <cell r="A3106">
            <v>68485</v>
          </cell>
          <cell r="B3106" t="str">
            <v>PE-A.43 - TUBOS DE QUEDA PARA MAQUINAS DE LAVAR</v>
          </cell>
        </row>
        <row r="3107">
          <cell r="A3107" t="str">
            <v>68485/001</v>
          </cell>
          <cell r="B3107" t="str">
            <v>TUBOS DE QUEDA PARA MAQUINAS DE LAVAR</v>
          </cell>
          <cell r="C3107" t="str">
            <v>UN</v>
          </cell>
          <cell r="D3107">
            <v>517.91</v>
          </cell>
        </row>
        <row r="3108">
          <cell r="A3108">
            <v>68491</v>
          </cell>
          <cell r="B3108" t="str">
            <v>PE-A.43 - PECAS DE INSTALACAO DE AGUA</v>
          </cell>
        </row>
        <row r="3109">
          <cell r="A3109" t="str">
            <v>68491/001</v>
          </cell>
          <cell r="B3109" t="str">
            <v>PECAS DE INSTALACAO DE AGUA</v>
          </cell>
          <cell r="C3109" t="str">
            <v>UN</v>
          </cell>
          <cell r="D3109">
            <v>3420.59</v>
          </cell>
        </row>
        <row r="3110">
          <cell r="A3110">
            <v>68492</v>
          </cell>
          <cell r="B3110" t="str">
            <v>PE-A.43 - PECAS DE INSTALACAO DE ESGOTO</v>
          </cell>
        </row>
        <row r="3111">
          <cell r="A3111" t="str">
            <v>68492/001</v>
          </cell>
          <cell r="B3111" t="str">
            <v>PECAS DE INSTALACAO DE ESGOTO</v>
          </cell>
          <cell r="C3111" t="str">
            <v>UN</v>
          </cell>
          <cell r="D3111">
            <v>5394.24</v>
          </cell>
        </row>
        <row r="3112">
          <cell r="A3112">
            <v>68515</v>
          </cell>
          <cell r="B3112" t="str">
            <v>BOIA DE MERCURIO</v>
          </cell>
        </row>
        <row r="3113">
          <cell r="A3113" t="str">
            <v>68515/001</v>
          </cell>
          <cell r="B3113" t="str">
            <v>BOIA DE MERCURIO (AUTOMATICO DE BOIA)</v>
          </cell>
          <cell r="C3113" t="str">
            <v>UN</v>
          </cell>
          <cell r="D3113">
            <v>34.18</v>
          </cell>
        </row>
        <row r="3114">
          <cell r="A3114">
            <v>68573</v>
          </cell>
          <cell r="B3114" t="str">
            <v>INSTALACOES HIDRAULICAS P/ EDIFICIO RESIDENCIAL C/ 4 PAVTOS 16 UNID.</v>
          </cell>
        </row>
        <row r="3115">
          <cell r="B3115" t="str">
            <v>H4T-2Q-51,34A AUTOP</v>
          </cell>
        </row>
        <row r="3116">
          <cell r="A3116" t="str">
            <v>68573/001</v>
          </cell>
          <cell r="B3116" t="str">
            <v>INSTALACOES HIDRAULICAS P/ EDIFICIO RESIDENCIAL C/ 4 PAVTOS 16 UNID.</v>
          </cell>
          <cell r="C3116" t="str">
            <v>UN</v>
          </cell>
          <cell r="D3116">
            <v>5662.94</v>
          </cell>
        </row>
        <row r="3117">
          <cell r="B3117" t="str">
            <v>H4T-2Q-51,34A AUTOP</v>
          </cell>
        </row>
        <row r="3118">
          <cell r="A3118" t="str">
            <v>68573/002</v>
          </cell>
          <cell r="B3118" t="str">
            <v>INSTALACOES SANITARIAS P/ EDIFICIO RESIDENCIAL C/ 4 PAVTOS 16 UNID.</v>
          </cell>
          <cell r="C3118" t="str">
            <v>UN</v>
          </cell>
          <cell r="D3118">
            <v>4322.92</v>
          </cell>
        </row>
        <row r="3119">
          <cell r="B3119" t="str">
            <v>H4T-2Q-51,34A AUTOP</v>
          </cell>
        </row>
        <row r="3120">
          <cell r="A3120">
            <v>68628</v>
          </cell>
          <cell r="B3120" t="str">
            <v>INSTALACOES HIDRAULICAS CASA TERREA POPULAR- 41,67M2</v>
          </cell>
        </row>
        <row r="3121">
          <cell r="A3121" t="str">
            <v>68628/001</v>
          </cell>
          <cell r="B3121" t="str">
            <v>INSTALACOES SANITARIAS CASA TERREA POPULAR - 41,67M2</v>
          </cell>
          <cell r="C3121" t="str">
            <v>UN</v>
          </cell>
          <cell r="D3121">
            <v>543.74</v>
          </cell>
        </row>
        <row r="3122">
          <cell r="A3122" t="str">
            <v>68628/002</v>
          </cell>
          <cell r="B3122" t="str">
            <v>INSTALACOES HIDRAULICAS CASA TERREA POPULAR- 41,67M2</v>
          </cell>
          <cell r="C3122" t="str">
            <v>UN</v>
          </cell>
          <cell r="D3122">
            <v>367.4</v>
          </cell>
        </row>
        <row r="3123">
          <cell r="A3123">
            <v>68629</v>
          </cell>
          <cell r="B3123" t="str">
            <v>INSTALACOES DE AGUA DO PAVIMENTO TERREO</v>
          </cell>
        </row>
        <row r="3124">
          <cell r="A3124" t="str">
            <v>68629/001</v>
          </cell>
          <cell r="B3124" t="str">
            <v>INSTALACOES DE AGUA DO PAVIMENTO TERREO</v>
          </cell>
          <cell r="C3124" t="str">
            <v>UN</v>
          </cell>
          <cell r="D3124">
            <v>1093.68</v>
          </cell>
        </row>
        <row r="3125">
          <cell r="A3125" t="str">
            <v>68629/002</v>
          </cell>
          <cell r="B3125" t="str">
            <v>INSTALACOES DE AGUA DO PRIMEIRO PAVIMENTO</v>
          </cell>
          <cell r="C3125" t="str">
            <v>UN</v>
          </cell>
          <cell r="D3125">
            <v>1093.68</v>
          </cell>
        </row>
        <row r="3126">
          <cell r="A3126" t="str">
            <v>68629/003</v>
          </cell>
          <cell r="B3126" t="str">
            <v>INSTALACOES DE AGUA DO SEGUNDO PAVIMENTO</v>
          </cell>
          <cell r="C3126" t="str">
            <v>UN</v>
          </cell>
          <cell r="D3126">
            <v>1093.68</v>
          </cell>
        </row>
        <row r="3127">
          <cell r="A3127" t="str">
            <v>68629/004</v>
          </cell>
          <cell r="B3127" t="str">
            <v>INSTALACOES DE AGUA DO TERCEIRO PAVIMENTO</v>
          </cell>
          <cell r="C3127" t="str">
            <v>UN</v>
          </cell>
          <cell r="D3127">
            <v>1093.68</v>
          </cell>
        </row>
        <row r="3128">
          <cell r="A3128">
            <v>68630</v>
          </cell>
          <cell r="B3128" t="str">
            <v>INSTALACOES DE ESGOTO DO PAVIMENTO TERREO</v>
          </cell>
        </row>
        <row r="3129">
          <cell r="A3129" t="str">
            <v>68630/001</v>
          </cell>
          <cell r="B3129" t="str">
            <v>INSTALACOES DE ESGOTO DO PAVIMENTO TERREO</v>
          </cell>
          <cell r="C3129" t="str">
            <v>UN</v>
          </cell>
          <cell r="D3129">
            <v>988.07</v>
          </cell>
        </row>
        <row r="3130">
          <cell r="A3130" t="str">
            <v>68630/002</v>
          </cell>
          <cell r="B3130" t="str">
            <v>INSTALACOES DE ESGOTO DO PRIMEIRO PAVIMENTO</v>
          </cell>
          <cell r="C3130" t="str">
            <v>UN</v>
          </cell>
          <cell r="D3130">
            <v>988.07</v>
          </cell>
        </row>
        <row r="3131">
          <cell r="A3131" t="str">
            <v>68630/003</v>
          </cell>
          <cell r="B3131" t="str">
            <v>INSTALACOES DE ESGOTO DO SEGUNDO PAVIMENTO</v>
          </cell>
          <cell r="C3131" t="str">
            <v>UN</v>
          </cell>
          <cell r="D3131">
            <v>988.07</v>
          </cell>
        </row>
        <row r="3132">
          <cell r="A3132" t="str">
            <v>CÓDIGO</v>
          </cell>
          <cell r="B3132" t="str">
            <v>|D E S C R I Ç Ã O                                                   |UN</v>
          </cell>
          <cell r="C3132" t="str">
            <v>IDADE</v>
          </cell>
          <cell r="D3132" t="str">
            <v>|CUSTO TOTAL</v>
          </cell>
        </row>
        <row r="3133">
          <cell r="A3133" t="str">
            <v>ÍNCULO.....:</v>
          </cell>
          <cell r="B3133" t="str">
            <v>NACIONAL CAIXA</v>
          </cell>
        </row>
        <row r="3135">
          <cell r="A3135" t="str">
            <v>68630/004</v>
          </cell>
          <cell r="B3135" t="str">
            <v>INSTALACOES DE ESGOTO DO TERCEIRO PAVIMENTO</v>
          </cell>
          <cell r="C3135" t="str">
            <v>UN</v>
          </cell>
          <cell r="D3135">
            <v>988.07</v>
          </cell>
        </row>
        <row r="3136">
          <cell r="A3136">
            <v>68642</v>
          </cell>
          <cell r="B3136" t="str">
            <v>INSTALACOES HIDRAULICAS P/ EDIFICIO RESIDENCIAL C/ 4 PAVTOS 16 UNID.</v>
          </cell>
        </row>
        <row r="3137">
          <cell r="B3137" t="str">
            <v>H4T-2Q-51,34A AUTOP</v>
          </cell>
        </row>
        <row r="3138">
          <cell r="A3138" t="str">
            <v>68642/001</v>
          </cell>
          <cell r="B3138" t="str">
            <v>INSTALACOES HIDRAULICAS P/ EDIFICIO RESIDENCIAL C/ 4 PAVTOS 16 UNID.</v>
          </cell>
          <cell r="C3138" t="str">
            <v>UN</v>
          </cell>
          <cell r="D3138">
            <v>4646.95</v>
          </cell>
        </row>
        <row r="3139">
          <cell r="B3139" t="str">
            <v>H4T-2Q-51,34A AUTOP</v>
          </cell>
        </row>
        <row r="3140">
          <cell r="A3140" t="str">
            <v>68642/002</v>
          </cell>
          <cell r="B3140" t="str">
            <v>INSTALACOES SANIT.E PLUVIAIS P/ ED RESIDENCIAL  C/ 4 PAVTOS</v>
          </cell>
          <cell r="C3140" t="str">
            <v>UN</v>
          </cell>
          <cell r="D3140">
            <v>6550.52</v>
          </cell>
        </row>
        <row r="3141">
          <cell r="A3141">
            <v>68675</v>
          </cell>
          <cell r="B3141" t="str">
            <v>INSTALACOES HIDRAULICAS P/ CASA POPULAR - KIT PROJETO</v>
          </cell>
        </row>
        <row r="3142">
          <cell r="A3142" t="str">
            <v>68675/001</v>
          </cell>
          <cell r="B3142" t="str">
            <v>INSTALACOES HIDRAULICAS P/ CASA POPULAR - KIT PROJETO 1 (2 PAVTOS -</v>
          </cell>
          <cell r="C3142" t="str">
            <v>UN</v>
          </cell>
          <cell r="D3142">
            <v>269.67</v>
          </cell>
        </row>
        <row r="3143">
          <cell r="B3143" t="str">
            <v>44,00 M2)</v>
          </cell>
        </row>
        <row r="3144">
          <cell r="A3144" t="str">
            <v>68675/002</v>
          </cell>
          <cell r="B3144" t="str">
            <v>INSTALACOES HIDRAULICAS P/ CASA POPULAR - KIT PROJETO 2 (2 PAVTOS -</v>
          </cell>
          <cell r="C3144" t="str">
            <v>UN</v>
          </cell>
          <cell r="D3144">
            <v>253.86</v>
          </cell>
        </row>
        <row r="3145">
          <cell r="B3145" t="str">
            <v>35,80 M2)</v>
          </cell>
        </row>
        <row r="3146">
          <cell r="A3146" t="str">
            <v>68675/003</v>
          </cell>
          <cell r="B3146" t="str">
            <v>INSTALACOES HIDRAULICAS P/ CASA POPULAR - KIT PROJETO 3 (1 PAVTO -</v>
          </cell>
          <cell r="C3146" t="str">
            <v>UN</v>
          </cell>
          <cell r="D3146">
            <v>261.52</v>
          </cell>
        </row>
        <row r="3147">
          <cell r="B3147" t="str">
            <v>34,20 M2)</v>
          </cell>
        </row>
        <row r="3148">
          <cell r="A3148" t="str">
            <v>68675/004</v>
          </cell>
          <cell r="B3148" t="str">
            <v>INSTALACOES HIDRAULICAS P/ CASA POPULAR - KIT PROJETO 4 (1 PAVTO -</v>
          </cell>
          <cell r="C3148" t="str">
            <v>UN</v>
          </cell>
          <cell r="D3148">
            <v>213.36</v>
          </cell>
        </row>
        <row r="3149">
          <cell r="B3149" t="str">
            <v>33,82 M2)</v>
          </cell>
        </row>
        <row r="3150">
          <cell r="A3150" t="str">
            <v>68675/005</v>
          </cell>
          <cell r="B3150" t="str">
            <v>INSTALACOES HIDRAULICAS P/ CASA POPULAR - KIT PROJETO 5 (1 PAVTO -</v>
          </cell>
          <cell r="C3150" t="str">
            <v>UN</v>
          </cell>
          <cell r="D3150">
            <v>213.36</v>
          </cell>
        </row>
        <row r="3151">
          <cell r="B3151" t="str">
            <v>45,16 M2)</v>
          </cell>
        </row>
        <row r="3152">
          <cell r="A3152" t="str">
            <v>68675/006</v>
          </cell>
          <cell r="B3152" t="str">
            <v>INSTALACOES HIDRAULICAS P/ CASA POPULAR - KIT PROJETO 6 (1 PAVTO -</v>
          </cell>
          <cell r="C3152" t="str">
            <v>UN</v>
          </cell>
          <cell r="D3152">
            <v>207.38</v>
          </cell>
        </row>
        <row r="3153">
          <cell r="B3153" t="str">
            <v>34,38 M2)</v>
          </cell>
        </row>
        <row r="3154">
          <cell r="A3154" t="str">
            <v>68675/007</v>
          </cell>
          <cell r="B3154" t="str">
            <v>INSTALACOES HIDRAULICAS P/ CASA POPULAR - KIT PROJETO 7 (1 PAVTO -</v>
          </cell>
          <cell r="C3154" t="str">
            <v>UN</v>
          </cell>
          <cell r="D3154">
            <v>207.56</v>
          </cell>
        </row>
        <row r="3155">
          <cell r="B3155" t="str">
            <v>37,26 M2)</v>
          </cell>
        </row>
        <row r="3156">
          <cell r="A3156" t="str">
            <v>68675/008</v>
          </cell>
          <cell r="B3156" t="str">
            <v>INSTALACOES HIDRAULICAS P/ CASA POPULAR - KIT PROJETO 8 (1 PAVTO -</v>
          </cell>
          <cell r="C3156" t="str">
            <v>UN</v>
          </cell>
          <cell r="D3156">
            <v>213.36</v>
          </cell>
        </row>
        <row r="3157">
          <cell r="B3157" t="str">
            <v>39,83 M2)</v>
          </cell>
        </row>
        <row r="3158">
          <cell r="A3158">
            <v>68676</v>
          </cell>
          <cell r="B3158" t="str">
            <v>INSTALACOES SANITARIAS P/ CASA POPULAR - KIT PROJETO</v>
          </cell>
        </row>
        <row r="3159">
          <cell r="A3159" t="str">
            <v>68676/001</v>
          </cell>
          <cell r="B3159" t="str">
            <v>INSTALACOES SANITARIAS P/ CASA POPULAR - KIT PROJETO 1 (2 PAVTOS -</v>
          </cell>
          <cell r="C3159" t="str">
            <v>UN</v>
          </cell>
          <cell r="D3159">
            <v>306.77999999999997</v>
          </cell>
        </row>
        <row r="3160">
          <cell r="B3160" t="str">
            <v>44,00 M2)</v>
          </cell>
        </row>
        <row r="3161">
          <cell r="A3161" t="str">
            <v>68676/002</v>
          </cell>
          <cell r="B3161" t="str">
            <v>INSTALACOES SANITARIAS P/ CASA POPULAR - KIT PROJETO 2 (2 PAVTOS -</v>
          </cell>
          <cell r="C3161" t="str">
            <v>UN</v>
          </cell>
          <cell r="D3161">
            <v>306.77999999999997</v>
          </cell>
        </row>
        <row r="3162">
          <cell r="B3162" t="str">
            <v>35,80 M2)</v>
          </cell>
        </row>
        <row r="3163">
          <cell r="A3163" t="str">
            <v>CÓDIGO</v>
          </cell>
          <cell r="B3163" t="str">
            <v>|D E S C R I Ç Ã O                                                   |UN</v>
          </cell>
          <cell r="C3163" t="str">
            <v>IDADE</v>
          </cell>
          <cell r="D3163" t="str">
            <v>|CUSTO TOTAL</v>
          </cell>
        </row>
        <row r="3164">
          <cell r="A3164" t="str">
            <v>ÍNCULO.....:</v>
          </cell>
          <cell r="B3164" t="str">
            <v>NACIONAL CAIXA</v>
          </cell>
        </row>
        <row r="3166">
          <cell r="A3166" t="str">
            <v>68676/003</v>
          </cell>
          <cell r="B3166" t="str">
            <v>INSTALACOES SANITARIAS P/ CASA POPULAR - KIT PROJETO 3 (1 PAVTO -</v>
          </cell>
          <cell r="C3166" t="str">
            <v>UN</v>
          </cell>
          <cell r="D3166">
            <v>283.83999999999997</v>
          </cell>
        </row>
        <row r="3167">
          <cell r="B3167" t="str">
            <v>34,20 M2)</v>
          </cell>
        </row>
        <row r="3168">
          <cell r="A3168" t="str">
            <v>68676/004</v>
          </cell>
          <cell r="B3168" t="str">
            <v>INSTALACOES SANITARIAS P/ CASA POPULAR - KIT PROJETO 4 (1 PAVTO -</v>
          </cell>
          <cell r="C3168" t="str">
            <v>UN</v>
          </cell>
          <cell r="D3168">
            <v>283.83999999999997</v>
          </cell>
        </row>
        <row r="3169">
          <cell r="B3169" t="str">
            <v>33,82 M2)</v>
          </cell>
        </row>
        <row r="3170">
          <cell r="A3170" t="str">
            <v>68676/005</v>
          </cell>
          <cell r="B3170" t="str">
            <v>INSTALACOES SANITARIAS P/ CASA POPULAR - KIT PROJETO 5 (1 PAVTO -</v>
          </cell>
          <cell r="C3170" t="str">
            <v>UN</v>
          </cell>
          <cell r="D3170">
            <v>283.83999999999997</v>
          </cell>
        </row>
        <row r="3171">
          <cell r="B3171" t="str">
            <v>45,16 M2)</v>
          </cell>
        </row>
        <row r="3172">
          <cell r="A3172" t="str">
            <v>68676/006</v>
          </cell>
          <cell r="B3172" t="str">
            <v>INSTALACOES SANITARIAS P/ CASA POPULAR - KIT PROJETO 6 (1 PAVTO -</v>
          </cell>
          <cell r="C3172" t="str">
            <v>UN</v>
          </cell>
          <cell r="D3172">
            <v>283.83999999999997</v>
          </cell>
        </row>
        <row r="3173">
          <cell r="B3173" t="str">
            <v>34,38 M2)</v>
          </cell>
        </row>
        <row r="3174">
          <cell r="A3174" t="str">
            <v>68676/007</v>
          </cell>
          <cell r="B3174" t="str">
            <v>INSTALACOES SANITARIAS P/ CASA POPULAR - KIT PROJETO 7 (1 PAVTO -</v>
          </cell>
          <cell r="C3174" t="str">
            <v>UN</v>
          </cell>
          <cell r="D3174">
            <v>283.83999999999997</v>
          </cell>
        </row>
        <row r="3175">
          <cell r="B3175" t="str">
            <v>37,26 M2)</v>
          </cell>
        </row>
        <row r="3176">
          <cell r="A3176" t="str">
            <v>68676/008</v>
          </cell>
          <cell r="B3176" t="str">
            <v>INSTALACOES SANITARIAS P/ CASA POPULAR - KIT PROJETO 8 (1 PAVTO -</v>
          </cell>
          <cell r="C3176" t="str">
            <v>UN</v>
          </cell>
          <cell r="D3176">
            <v>283.83999999999997</v>
          </cell>
        </row>
        <row r="3177">
          <cell r="B3177" t="str">
            <v>39,83 M2)</v>
          </cell>
        </row>
        <row r="3178">
          <cell r="A3178" t="str">
            <v>INPR</v>
          </cell>
          <cell r="B3178" t="str">
            <v>INSTALACOES DE PRODUCAO</v>
          </cell>
        </row>
        <row r="3179">
          <cell r="A3179">
            <v>240</v>
          </cell>
          <cell r="B3179" t="str">
            <v>MONTAGENS EM GERAL</v>
          </cell>
        </row>
        <row r="3180">
          <cell r="A3180">
            <v>6159</v>
          </cell>
          <cell r="B3180" t="str">
            <v>INDICADOR DE NIVEL, PARA RESERVATORIO</v>
          </cell>
          <cell r="C3180" t="str">
            <v>UN</v>
          </cell>
          <cell r="D3180">
            <v>93</v>
          </cell>
        </row>
        <row r="3181">
          <cell r="A3181">
            <v>24261</v>
          </cell>
          <cell r="B3181" t="str">
            <v>INSTALACOES HIDRAULICAS P/RESERVATORIOS</v>
          </cell>
        </row>
        <row r="3182">
          <cell r="A3182" t="str">
            <v>24261/001</v>
          </cell>
          <cell r="B3182" t="str">
            <v>RESERVATORIO APOIADO DE 25 M3</v>
          </cell>
          <cell r="C3182" t="str">
            <v>UN</v>
          </cell>
          <cell r="D3182">
            <v>6029.12</v>
          </cell>
        </row>
        <row r="3183">
          <cell r="A3183" t="str">
            <v>24261/002</v>
          </cell>
          <cell r="B3183" t="str">
            <v>RESERVATORIO APOIADO DE 50 M3</v>
          </cell>
          <cell r="C3183" t="str">
            <v>UN</v>
          </cell>
          <cell r="D3183">
            <v>6227.46</v>
          </cell>
        </row>
        <row r="3184">
          <cell r="A3184" t="str">
            <v>24261/003</v>
          </cell>
          <cell r="B3184" t="str">
            <v>RESERVATORIO APOIADO DE 75 M3</v>
          </cell>
          <cell r="C3184" t="str">
            <v>UN</v>
          </cell>
          <cell r="D3184">
            <v>10463.129999999999</v>
          </cell>
        </row>
        <row r="3185">
          <cell r="A3185" t="str">
            <v>24261/004</v>
          </cell>
          <cell r="B3185" t="str">
            <v>RESERVATORIO CIRCULAR APOIADO DE 300 M3</v>
          </cell>
          <cell r="C3185" t="str">
            <v>UN</v>
          </cell>
          <cell r="D3185">
            <v>24664.16</v>
          </cell>
        </row>
        <row r="3186">
          <cell r="A3186" t="str">
            <v>24261/005</v>
          </cell>
          <cell r="B3186" t="str">
            <v>RESERVATORIO CIRCULAR APOIADO DE 500 M3</v>
          </cell>
          <cell r="C3186" t="str">
            <v>UN</v>
          </cell>
          <cell r="D3186">
            <v>68693.17</v>
          </cell>
        </row>
        <row r="3187">
          <cell r="A3187" t="str">
            <v>24261/006</v>
          </cell>
          <cell r="B3187" t="str">
            <v>RESERVATORIO ELEVADO DE 25 M3</v>
          </cell>
          <cell r="C3187" t="str">
            <v>UN</v>
          </cell>
          <cell r="D3187">
            <v>19596.900000000001</v>
          </cell>
        </row>
        <row r="3188">
          <cell r="A3188" t="str">
            <v>24261/007</v>
          </cell>
          <cell r="B3188" t="str">
            <v>RESERVATORIO ELEVADO DE 50 M3</v>
          </cell>
          <cell r="C3188" t="str">
            <v>UN</v>
          </cell>
          <cell r="D3188">
            <v>19708.95</v>
          </cell>
        </row>
        <row r="3189">
          <cell r="A3189" t="str">
            <v>24261/008</v>
          </cell>
          <cell r="B3189" t="str">
            <v>RESERVATORIO ELEVADO DE 100 M3</v>
          </cell>
          <cell r="C3189" t="str">
            <v>UN</v>
          </cell>
          <cell r="D3189">
            <v>32611.06</v>
          </cell>
        </row>
        <row r="3190">
          <cell r="A3190" t="str">
            <v>24261/009</v>
          </cell>
          <cell r="B3190" t="str">
            <v>SUSPIRO EM FOFO D=100MM, PARA RESERVATORIO</v>
          </cell>
          <cell r="C3190" t="str">
            <v>UN</v>
          </cell>
          <cell r="D3190">
            <v>410.9</v>
          </cell>
        </row>
        <row r="3191">
          <cell r="A3191" t="str">
            <v>24261/010</v>
          </cell>
          <cell r="B3191" t="str">
            <v>ESCADA INTERNA PARA RESERVATORIO</v>
          </cell>
          <cell r="C3191" t="str">
            <v>UN</v>
          </cell>
          <cell r="D3191">
            <v>401.98</v>
          </cell>
        </row>
        <row r="3192">
          <cell r="A3192">
            <v>24264</v>
          </cell>
          <cell r="B3192" t="str">
            <v>TAMPA PARA RESERVATORIO</v>
          </cell>
        </row>
        <row r="3193">
          <cell r="A3193" t="str">
            <v>24264/001</v>
          </cell>
          <cell r="B3193" t="str">
            <v>TAMPA PARA RESERVATORIO EM ACO INOX</v>
          </cell>
          <cell r="C3193" t="str">
            <v>UN</v>
          </cell>
          <cell r="D3193">
            <v>361.16</v>
          </cell>
        </row>
        <row r="3194">
          <cell r="A3194" t="str">
            <v>CÓDIGO</v>
          </cell>
          <cell r="B3194" t="str">
            <v>|D E S C R I Ç Ã O                                                   |UN</v>
          </cell>
          <cell r="C3194" t="str">
            <v>IDADE</v>
          </cell>
          <cell r="D3194" t="str">
            <v>|CUSTO TOTAL</v>
          </cell>
        </row>
        <row r="3195">
          <cell r="A3195" t="str">
            <v>ÍNCULO.....:</v>
          </cell>
          <cell r="B3195" t="str">
            <v>NACIONAL CAIXA</v>
          </cell>
        </row>
        <row r="3197">
          <cell r="A3197" t="str">
            <v>24264/002</v>
          </cell>
          <cell r="B3197" t="str">
            <v>TAMPA EM ACO INOX PARA RESERVATORIO</v>
          </cell>
          <cell r="C3197" t="str">
            <v>UN</v>
          </cell>
          <cell r="D3197">
            <v>361.16</v>
          </cell>
        </row>
        <row r="3198">
          <cell r="A3198">
            <v>40834</v>
          </cell>
          <cell r="B3198" t="str">
            <v>INDICADOR DE NIVEL DE RESERVATORIOS</v>
          </cell>
          <cell r="C3198" t="str">
            <v>UN</v>
          </cell>
          <cell r="D3198">
            <v>93</v>
          </cell>
        </row>
        <row r="3199">
          <cell r="A3199" t="str">
            <v>LIPR</v>
          </cell>
          <cell r="B3199" t="str">
            <v>LIGACOES PREDIAIS AGUA/ESGOTO/ENERGIA/TELEFONE</v>
          </cell>
        </row>
        <row r="3200">
          <cell r="A3200">
            <v>58</v>
          </cell>
          <cell r="B3200" t="str">
            <v>LIGACOES PREDIAIS DE AGUA</v>
          </cell>
        </row>
        <row r="3201">
          <cell r="A3201">
            <v>10251</v>
          </cell>
          <cell r="B3201" t="str">
            <v>TOMADA D AGU</v>
          </cell>
        </row>
        <row r="3202">
          <cell r="A3202" t="str">
            <v>10251/001</v>
          </cell>
          <cell r="B3202" t="str">
            <v>TOMADA D AGUA PARA REDE EM IMPLANTACA</v>
          </cell>
          <cell r="C3202" t="str">
            <v>UN</v>
          </cell>
          <cell r="D3202">
            <v>4.0199999999999996</v>
          </cell>
        </row>
        <row r="3203">
          <cell r="A3203">
            <v>10252</v>
          </cell>
          <cell r="B3203" t="str">
            <v>RAMAL PREDIAL</v>
          </cell>
        </row>
        <row r="3204">
          <cell r="A3204" t="str">
            <v>10252/001</v>
          </cell>
          <cell r="B3204" t="str">
            <v>RAMAL PREDIAL DE AGUA P/ REDE EM IMPLANTACAO (MAT. E M.O.)</v>
          </cell>
          <cell r="C3204" t="str">
            <v>M</v>
          </cell>
          <cell r="D3204">
            <v>6.99</v>
          </cell>
        </row>
        <row r="3205">
          <cell r="A3205">
            <v>23441</v>
          </cell>
          <cell r="B3205" t="str">
            <v>MONTAGEM E INSTALACAO DE CAVALETE</v>
          </cell>
        </row>
        <row r="3206">
          <cell r="A3206" t="str">
            <v>23441/001</v>
          </cell>
          <cell r="B3206" t="str">
            <v>MONTAGEM E INSTALACAO DE KIT EM POLIETILENO C/ REGISTRO 3/4"</v>
          </cell>
          <cell r="C3206" t="str">
            <v>UN</v>
          </cell>
          <cell r="D3206">
            <v>34.799999999999997</v>
          </cell>
        </row>
        <row r="3207">
          <cell r="A3207">
            <v>23442</v>
          </cell>
          <cell r="B3207" t="str">
            <v>AQUISICAO E INSTALACAO DE HIDROMETRO</v>
          </cell>
        </row>
        <row r="3208">
          <cell r="A3208" t="str">
            <v>23442/001</v>
          </cell>
          <cell r="B3208" t="str">
            <v>AQUISICAO E INSTALACAO DE HIDROMETRO DE 3,00 M3/H, D = 1/2"</v>
          </cell>
          <cell r="C3208" t="str">
            <v>UN</v>
          </cell>
          <cell r="D3208">
            <v>71.02</v>
          </cell>
        </row>
        <row r="3209">
          <cell r="A3209" t="str">
            <v>23442/002</v>
          </cell>
          <cell r="B3209" t="str">
            <v>AQUISICAO E INSTALACAO DE HIDROMETRO DE 5,00 M3/H, D = 3/4"</v>
          </cell>
          <cell r="C3209" t="str">
            <v>UN</v>
          </cell>
          <cell r="D3209">
            <v>93.14</v>
          </cell>
        </row>
        <row r="3210">
          <cell r="A3210" t="str">
            <v>23442/003</v>
          </cell>
          <cell r="B3210" t="str">
            <v>AQUISICAO E INSTALACAO DE HIDROMETRO DE 1,5 M3/H</v>
          </cell>
          <cell r="C3210" t="str">
            <v>UN</v>
          </cell>
          <cell r="D3210">
            <v>67.91</v>
          </cell>
        </row>
        <row r="3211">
          <cell r="A3211">
            <v>23746</v>
          </cell>
          <cell r="B3211" t="str">
            <v>LIGACAO PREDIAL (AGUA E ESGOTO)</v>
          </cell>
        </row>
        <row r="3212">
          <cell r="A3212" t="str">
            <v>23746/001</v>
          </cell>
          <cell r="B3212" t="str">
            <v>LIGACAO PREDIAL/CASAS (AGUA E ESGOTO)</v>
          </cell>
          <cell r="C3212" t="str">
            <v>UN</v>
          </cell>
          <cell r="D3212">
            <v>110.15</v>
          </cell>
        </row>
        <row r="3213">
          <cell r="A3213">
            <v>68062</v>
          </cell>
          <cell r="B3213" t="str">
            <v>ACRESCIMO PARA LIGACAO EM CASAS COM CAIXA D AGU</v>
          </cell>
          <cell r="C3213" t="str">
            <v>UN</v>
          </cell>
          <cell r="D3213">
            <v>52.92</v>
          </cell>
        </row>
        <row r="3214">
          <cell r="A3214">
            <v>68063</v>
          </cell>
          <cell r="B3214" t="str">
            <v>LIGACAO DOMICILIAR DE AGUA (DO HIDROMETRO ATE A CASA)</v>
          </cell>
          <cell r="C3214" t="str">
            <v>UN</v>
          </cell>
          <cell r="D3214">
            <v>28.28</v>
          </cell>
        </row>
        <row r="3215">
          <cell r="A3215">
            <v>68488</v>
          </cell>
          <cell r="B3215" t="str">
            <v>LIGACAO DOMICILIAR DE AGUA</v>
          </cell>
        </row>
        <row r="3216">
          <cell r="A3216" t="str">
            <v>68488/001</v>
          </cell>
          <cell r="B3216" t="str">
            <v>LIGACAO DOMICILIAR DE AGUA</v>
          </cell>
          <cell r="C3216" t="str">
            <v>UN</v>
          </cell>
          <cell r="D3216">
            <v>503</v>
          </cell>
        </row>
        <row r="3217">
          <cell r="A3217">
            <v>59</v>
          </cell>
          <cell r="B3217" t="str">
            <v>LIGACOES PREDIAIS DE ESGOTO</v>
          </cell>
        </row>
        <row r="3218">
          <cell r="A3218">
            <v>23444</v>
          </cell>
          <cell r="B3218" t="str">
            <v>CONEXAO DO RAMAL DOMICILIAR A REDE COLETORA EM IMPLANTACAO</v>
          </cell>
        </row>
        <row r="3219">
          <cell r="A3219" t="str">
            <v>23444/001</v>
          </cell>
          <cell r="B3219" t="str">
            <v>EM PVC, DIAMETRO 100 MM (MAO-DE-OBRA)</v>
          </cell>
          <cell r="C3219" t="str">
            <v>UN</v>
          </cell>
          <cell r="D3219">
            <v>2.0099999999999998</v>
          </cell>
        </row>
        <row r="3220">
          <cell r="A3220" t="str">
            <v>23444/002</v>
          </cell>
          <cell r="B3220" t="str">
            <v>EM MANILHA CERAMICA, DIAMETRO 100 MM (MAO-DE-OBRA + MATERIAL</v>
          </cell>
          <cell r="C3220" t="str">
            <v>UN</v>
          </cell>
          <cell r="D3220">
            <v>6.3</v>
          </cell>
        </row>
        <row r="3221">
          <cell r="B3221" t="str">
            <v>PARA JUNTA ASFALTICA)</v>
          </cell>
        </row>
        <row r="3222">
          <cell r="A3222">
            <v>23445</v>
          </cell>
          <cell r="B3222" t="str">
            <v>RAMAL PREDIAL DE ESGOTO PARA REDE EM IMPLANTACAO (MAO-DE OBRA E</v>
          </cell>
        </row>
        <row r="3223">
          <cell r="B3223" t="str">
            <v>MATERIAL, INCLUINDO ESCAVACAO MANUAL ATE 1,50 METROS E REATERRO)</v>
          </cell>
        </row>
        <row r="3224">
          <cell r="A3224" t="str">
            <v>23445/001</v>
          </cell>
          <cell r="B3224" t="str">
            <v>EM PVC, DIAMETRO 100 MM</v>
          </cell>
          <cell r="C3224" t="str">
            <v>M</v>
          </cell>
          <cell r="D3224">
            <v>21.66</v>
          </cell>
        </row>
        <row r="3225">
          <cell r="A3225" t="str">
            <v>CÓDIGO</v>
          </cell>
          <cell r="B3225" t="str">
            <v>|D E S C R I Ç Ã O                                                   |UN</v>
          </cell>
          <cell r="C3225" t="str">
            <v>IDADE</v>
          </cell>
          <cell r="D3225" t="str">
            <v>|CUSTO TOTAL</v>
          </cell>
        </row>
        <row r="3226">
          <cell r="A3226" t="str">
            <v>ÍNCULO.....:</v>
          </cell>
          <cell r="B3226" t="str">
            <v>NACIONAL CAIXA</v>
          </cell>
        </row>
        <row r="3228">
          <cell r="A3228" t="str">
            <v>23445/002</v>
          </cell>
          <cell r="B3228" t="str">
            <v>EM MANILHA CERAMICA, DIAMETRO 100 MM</v>
          </cell>
          <cell r="C3228" t="str">
            <v>M</v>
          </cell>
          <cell r="D3228">
            <v>27.29</v>
          </cell>
        </row>
        <row r="3229">
          <cell r="A3229">
            <v>68489</v>
          </cell>
          <cell r="B3229" t="str">
            <v>LIGACAO DOMICILIAR DE ESGOTO</v>
          </cell>
        </row>
        <row r="3230">
          <cell r="A3230" t="str">
            <v>68489/001</v>
          </cell>
          <cell r="B3230" t="str">
            <v>LIGACAO DOMICILIAR DE ESGOTO</v>
          </cell>
          <cell r="C3230" t="str">
            <v>UN</v>
          </cell>
          <cell r="D3230">
            <v>2408.69</v>
          </cell>
        </row>
        <row r="3231">
          <cell r="A3231">
            <v>60</v>
          </cell>
          <cell r="B3231" t="str">
            <v>LIGACOES PREDIAIS DE ENERGIA</v>
          </cell>
        </row>
        <row r="3232">
          <cell r="A3232">
            <v>68064</v>
          </cell>
          <cell r="B3232" t="str">
            <v>LIGACAO DOMICILIAR COM POSTE T6</v>
          </cell>
          <cell r="C3232" t="str">
            <v>UN</v>
          </cell>
          <cell r="D3232">
            <v>147.53</v>
          </cell>
        </row>
        <row r="3233">
          <cell r="A3233">
            <v>68490</v>
          </cell>
          <cell r="B3233" t="str">
            <v>ENTRADA DE ENERGIA ELETRICA</v>
          </cell>
        </row>
        <row r="3234">
          <cell r="A3234" t="str">
            <v>68490/001</v>
          </cell>
          <cell r="B3234" t="str">
            <v>ENTRADA DE ENERGIA ELETRICA</v>
          </cell>
          <cell r="C3234" t="str">
            <v>UN</v>
          </cell>
          <cell r="D3234">
            <v>3969.75</v>
          </cell>
        </row>
        <row r="3235">
          <cell r="A3235" t="str">
            <v>MOVT</v>
          </cell>
          <cell r="B3235" t="str">
            <v>MOVIMENTO DE TERRA</v>
          </cell>
        </row>
        <row r="3236">
          <cell r="A3236">
            <v>17</v>
          </cell>
          <cell r="B3236" t="str">
            <v>DRAGAGEM</v>
          </cell>
        </row>
        <row r="3237">
          <cell r="A3237">
            <v>59419</v>
          </cell>
          <cell r="B3237" t="str">
            <v>ESCAVACAO SUBMERSA</v>
          </cell>
        </row>
        <row r="3238">
          <cell r="A3238" t="str">
            <v>59419/001</v>
          </cell>
          <cell r="B3238" t="str">
            <v>ESCAVACAO SUBMERSA (DRAGAGEM E CARGA)</v>
          </cell>
          <cell r="C3238" t="str">
            <v>M3</v>
          </cell>
          <cell r="D3238">
            <v>14.02</v>
          </cell>
        </row>
        <row r="3239">
          <cell r="A3239">
            <v>18</v>
          </cell>
          <cell r="B3239" t="str">
            <v>CORTE/ESCAVACAO EM JAZIDAS OU CAMPO ABERTO</v>
          </cell>
        </row>
        <row r="3240">
          <cell r="A3240">
            <v>7011</v>
          </cell>
          <cell r="B3240" t="str">
            <v>ESCAVACAO E ACERTO MANUAL NA FAIXA DE 0,45M DE LARGURA P/ EXECUCAO</v>
          </cell>
          <cell r="C3240" t="str">
            <v>M</v>
          </cell>
          <cell r="D3240">
            <v>1.97</v>
          </cell>
        </row>
        <row r="3241">
          <cell r="B3241" t="str">
            <v>DE MEIO-FIO E SARJETA CONJUGADOS</v>
          </cell>
        </row>
        <row r="3242">
          <cell r="A3242">
            <v>23406</v>
          </cell>
          <cell r="B3242" t="str">
            <v>ESCAVACAO E TRANSPORTE DMT 50M C/TRATOR ESTEIRAS CAT D6</v>
          </cell>
        </row>
        <row r="3243">
          <cell r="A3243" t="str">
            <v>23406/001</v>
          </cell>
          <cell r="B3243" t="str">
            <v>ESCAVACAO MECANICA EM MATERIAL DE 1A CATEGORIA C/TRATOR DE ESTEIRAS</v>
          </cell>
          <cell r="C3243" t="str">
            <v>M3</v>
          </cell>
          <cell r="D3243">
            <v>4.04</v>
          </cell>
        </row>
        <row r="3244">
          <cell r="B3244" t="str">
            <v>CAT D6, INCLUSIVE TRANSPORTE ATE 50M</v>
          </cell>
        </row>
        <row r="3245">
          <cell r="A3245">
            <v>23433</v>
          </cell>
          <cell r="B3245" t="str">
            <v>ESCAVACAO MECANIZADA DE AREA, QQ TERRENO, EXCETO ROCHA</v>
          </cell>
        </row>
        <row r="3246">
          <cell r="A3246" t="str">
            <v>23433/001</v>
          </cell>
          <cell r="B3246" t="str">
            <v>ESCAVACAO MECANIZADA DE AREA (C/TRATOR DE ESTEIRAS CATERPILLAR-D8)</v>
          </cell>
          <cell r="C3246" t="str">
            <v>M3</v>
          </cell>
          <cell r="D3246">
            <v>1.94</v>
          </cell>
        </row>
        <row r="3247">
          <cell r="A3247">
            <v>23434</v>
          </cell>
          <cell r="B3247" t="str">
            <v>ESCAVACAO SUBMERSA</v>
          </cell>
        </row>
        <row r="3248">
          <cell r="A3248" t="str">
            <v>23434/001</v>
          </cell>
          <cell r="B3248" t="str">
            <v>DRAGAGEM (C/ ESCAVADEIRA DRAG LINE DE ARRASTE 140HP BUCYRUS)</v>
          </cell>
          <cell r="C3248" t="str">
            <v>M3</v>
          </cell>
          <cell r="D3248">
            <v>12.81</v>
          </cell>
        </row>
        <row r="3249">
          <cell r="A3249">
            <v>23616</v>
          </cell>
          <cell r="B3249" t="str">
            <v>ESCAVACAO DE MATERIAL 1A. CATEGORIA (SUBLEITO)</v>
          </cell>
        </row>
        <row r="3250">
          <cell r="A3250" t="str">
            <v>23616/002</v>
          </cell>
          <cell r="B3250" t="str">
            <v>ESCAVACAO MECANICA DE MATERIAL 1A. CATEGORIA, PROVENIENTE DE CORTE DE</v>
          </cell>
          <cell r="C3250" t="str">
            <v>M3</v>
          </cell>
          <cell r="D3250">
            <v>2.14</v>
          </cell>
        </row>
        <row r="3251">
          <cell r="B3251" t="str">
            <v>SUBLEITO (C/TRATOR ESTEIRAS KOMATSU 160HP)</v>
          </cell>
        </row>
        <row r="3252">
          <cell r="A3252">
            <v>24863</v>
          </cell>
          <cell r="B3252" t="str">
            <v>ESCAVACAO E TRANSPORTE DMT 50M C/TRATOR ESTEIRAS CAT D8</v>
          </cell>
        </row>
        <row r="3253">
          <cell r="A3253" t="str">
            <v>24863/001</v>
          </cell>
          <cell r="B3253" t="str">
            <v>ESCAVACAO E TRANSP MAT 1A CAT DMT 50M C/TRATOR EST CAT D8 C/ LAMINA</v>
          </cell>
          <cell r="C3253" t="str">
            <v>M3</v>
          </cell>
          <cell r="D3253">
            <v>1.44</v>
          </cell>
        </row>
        <row r="3254">
          <cell r="A3254" t="str">
            <v>24863/002</v>
          </cell>
          <cell r="B3254" t="str">
            <v>ESCAVACAO E TRANSP MAT 2A CAT DMT 50M C/TRATOR EST C/LAMINA E ESCARIF</v>
          </cell>
          <cell r="C3254" t="str">
            <v>M3</v>
          </cell>
          <cell r="D3254">
            <v>2.8</v>
          </cell>
        </row>
        <row r="3255">
          <cell r="A3255">
            <v>24864</v>
          </cell>
          <cell r="B3255" t="str">
            <v>ESCAVACAO, CARGA E TRANSPORTE DMT 50 A 200M C/ CAMINHAO BASCULANTE</v>
          </cell>
        </row>
        <row r="3256">
          <cell r="A3256" t="str">
            <v>CÓDIGO</v>
          </cell>
          <cell r="B3256" t="str">
            <v>|D E S C R I Ç Ã O                                                   |UN</v>
          </cell>
          <cell r="C3256" t="str">
            <v>IDADE</v>
          </cell>
          <cell r="D3256" t="str">
            <v>|CUSTO TOTAL</v>
          </cell>
        </row>
        <row r="3257">
          <cell r="A3257" t="str">
            <v>ÍNCULO.....:</v>
          </cell>
          <cell r="B3257" t="str">
            <v>NACIONAL CAIXA</v>
          </cell>
        </row>
        <row r="3259">
          <cell r="A3259" t="str">
            <v>24864/001</v>
          </cell>
          <cell r="B3259" t="str">
            <v>ESCAVACAO C/ CAT D8, CARGA E TRANSP MAT 1A CAT DMT 50 A 200M C/ CB</v>
          </cell>
          <cell r="C3259" t="str">
            <v>M3</v>
          </cell>
          <cell r="D3259">
            <v>4.2300000000000004</v>
          </cell>
        </row>
        <row r="3260">
          <cell r="A3260">
            <v>24868</v>
          </cell>
          <cell r="B3260" t="str">
            <v>ESCAVACAO E CARGA EM MATERIAL DE JAZIDA 1A CATEGORIA</v>
          </cell>
        </row>
        <row r="3261">
          <cell r="A3261" t="str">
            <v>24868/001</v>
          </cell>
          <cell r="B3261" t="str">
            <v>ESCAVACAO E CARGA DE MATERIAL DE JAZIDA 1A CAT UTILIZANDO TRATOR DE</v>
          </cell>
          <cell r="C3261" t="str">
            <v>M3</v>
          </cell>
          <cell r="D3261">
            <v>3.49</v>
          </cell>
        </row>
        <row r="3262">
          <cell r="B3262" t="str">
            <v>ESTEIRAS CAT D-8 (VU=10ANOS / 20.000H)</v>
          </cell>
        </row>
        <row r="3263">
          <cell r="A3263">
            <v>25039</v>
          </cell>
          <cell r="B3263" t="str">
            <v>ESCAVACAO E CARGA MATERIAL 1A CATEGORIA</v>
          </cell>
        </row>
        <row r="3264">
          <cell r="A3264" t="str">
            <v>25039/001</v>
          </cell>
          <cell r="B3264" t="str">
            <v>ESCAVACAO E CARGA MATERIAL 1A CATEGORIA, UTILIZANDO TRATOR DE ESTEIRAS</v>
          </cell>
          <cell r="C3264" t="str">
            <v>M3</v>
          </cell>
          <cell r="D3264">
            <v>3.03</v>
          </cell>
        </row>
        <row r="3265">
          <cell r="B3265" t="str">
            <v>CAT D-6 E PA-CARREGADEIRA CAT 950 170HP</v>
          </cell>
        </row>
        <row r="3266">
          <cell r="A3266">
            <v>60844</v>
          </cell>
          <cell r="B3266" t="str">
            <v>REGULARIZACAO DE AREAS</v>
          </cell>
        </row>
        <row r="3267">
          <cell r="A3267" t="str">
            <v>60844/001</v>
          </cell>
          <cell r="B3267" t="str">
            <v>REGULARIZACAO DE AREAS - C/ MOTONIVELADORA 185 A 200 CV - MMA</v>
          </cell>
          <cell r="C3267" t="str">
            <v>M2</v>
          </cell>
          <cell r="D3267">
            <v>0.25</v>
          </cell>
        </row>
        <row r="3268">
          <cell r="A3268">
            <v>63377</v>
          </cell>
          <cell r="B3268" t="str">
            <v>ESCAVACAO MANUAL DE AREA, QQ TERRENO, EXCETO ROCHA</v>
          </cell>
        </row>
        <row r="3269">
          <cell r="A3269" t="str">
            <v>63377/001</v>
          </cell>
          <cell r="B3269" t="str">
            <v>ATE 1,50 METROS DE PROFUNDIDADE</v>
          </cell>
          <cell r="C3269" t="str">
            <v>M3</v>
          </cell>
          <cell r="D3269">
            <v>11.09</v>
          </cell>
        </row>
        <row r="3270">
          <cell r="A3270" t="str">
            <v>63377/002</v>
          </cell>
          <cell r="B3270" t="str">
            <v>ALEM DE 1,50 METROS ATE 3,00 METROS DE PROFUNDIDADE</v>
          </cell>
          <cell r="C3270" t="str">
            <v>M3</v>
          </cell>
          <cell r="D3270">
            <v>14.64</v>
          </cell>
        </row>
        <row r="3271">
          <cell r="A3271">
            <v>71415</v>
          </cell>
          <cell r="B3271" t="str">
            <v>ESCAVAÇÃO MECANIZADA A CEU ABERTO</v>
          </cell>
        </row>
        <row r="3272">
          <cell r="A3272" t="str">
            <v>71415/001</v>
          </cell>
          <cell r="B3272" t="str">
            <v>ESCAVACAO, CARGA E DESCARGA MECANICA DE MATERIAL DE 1 CATEGORIA, NO VO</v>
          </cell>
          <cell r="C3272" t="str">
            <v>M3</v>
          </cell>
          <cell r="D3272">
            <v>11.11</v>
          </cell>
        </row>
        <row r="3273">
          <cell r="B3273" t="str">
            <v>LUME NECESSARIO P/ 1,00M3, COMPACTADO A 90%, INCLUSIVE TRANSPORTE A 1K</v>
          </cell>
        </row>
        <row r="3274">
          <cell r="B3274" t="str">
            <v>M</v>
          </cell>
        </row>
        <row r="3275">
          <cell r="A3275">
            <v>19</v>
          </cell>
          <cell r="B3275" t="str">
            <v>ESCAVACAO DE VALAS</v>
          </cell>
        </row>
        <row r="3276">
          <cell r="A3276">
            <v>10278</v>
          </cell>
          <cell r="B3276" t="str">
            <v>ESCAVACAO MANUAL DE VALAS RASAS, QQ TERRENO, EXCETO ROCHA</v>
          </cell>
        </row>
        <row r="3277">
          <cell r="A3277" t="str">
            <v>10278/001</v>
          </cell>
          <cell r="B3277" t="str">
            <v>ESCAVACAO MANUAL DE VALAS RASAS, QQ TERRENO, EXCETO ROCHA, P/FUNDACOES</v>
          </cell>
          <cell r="C3277" t="str">
            <v>M3</v>
          </cell>
          <cell r="D3277">
            <v>14.42</v>
          </cell>
        </row>
        <row r="3278">
          <cell r="B3278" t="str">
            <v>RASAS-BALDRAMES</v>
          </cell>
        </row>
        <row r="3279">
          <cell r="A3279" t="str">
            <v>10278/002</v>
          </cell>
          <cell r="B3279" t="str">
            <v>ESCAVACAO MANUAL (VALAS OU FUNDACOES RASAS)</v>
          </cell>
          <cell r="C3279" t="str">
            <v>M3</v>
          </cell>
          <cell r="D3279">
            <v>14.42</v>
          </cell>
        </row>
        <row r="3280">
          <cell r="A3280">
            <v>23414</v>
          </cell>
          <cell r="B3280" t="str">
            <v>ESCAVACAO MANUAL DE VALAS, QQ TERRENO, EXCETO ROCHA</v>
          </cell>
        </row>
        <row r="3281">
          <cell r="A3281" t="str">
            <v>23414/001</v>
          </cell>
          <cell r="B3281" t="str">
            <v>ATE 1,50 METROS DE PROFUNDIDADE</v>
          </cell>
          <cell r="C3281" t="str">
            <v>M3</v>
          </cell>
          <cell r="D3281">
            <v>11.76</v>
          </cell>
        </row>
        <row r="3282">
          <cell r="A3282" t="str">
            <v>23414/002</v>
          </cell>
          <cell r="B3282" t="str">
            <v>ALEM DE 1,50 METROS ATE 3,00 METROS DE PROFUNDIDADE</v>
          </cell>
          <cell r="C3282" t="str">
            <v>M3</v>
          </cell>
          <cell r="D3282">
            <v>15.53</v>
          </cell>
        </row>
        <row r="3283">
          <cell r="A3283" t="str">
            <v>23414/003</v>
          </cell>
          <cell r="B3283" t="str">
            <v>ALEM DE 3,00 METROS ATE 4,50 METROS DE PROFUNDIDADE</v>
          </cell>
          <cell r="C3283" t="str">
            <v>M3</v>
          </cell>
          <cell r="D3283">
            <v>18.190000000000001</v>
          </cell>
        </row>
        <row r="3284">
          <cell r="A3284">
            <v>23418</v>
          </cell>
          <cell r="B3284" t="str">
            <v>ESCAVACAO MECANICA DE VALAS, QQ TERRENO, EXCETO ROCHA</v>
          </cell>
        </row>
        <row r="3285">
          <cell r="A3285" t="str">
            <v>23418/001</v>
          </cell>
          <cell r="B3285" t="str">
            <v>ATE 2,00 METROS DE PROFUNDIDADE (C/RETRO-ESCAVADEIRA CASE 580 H)</v>
          </cell>
          <cell r="C3285" t="str">
            <v>M3</v>
          </cell>
          <cell r="D3285">
            <v>3.32</v>
          </cell>
        </row>
        <row r="3286">
          <cell r="A3286" t="str">
            <v>23418/002</v>
          </cell>
          <cell r="B3286" t="str">
            <v>ALEM DE 2,00 METROS ATE 4,00 METROS DE PROFUNDIDADE (C/RETRO-ESCAVA</v>
          </cell>
          <cell r="C3286" t="str">
            <v>M3</v>
          </cell>
          <cell r="D3286">
            <v>4.4400000000000004</v>
          </cell>
        </row>
        <row r="3287">
          <cell r="A3287" t="str">
            <v>CÓDIGO</v>
          </cell>
          <cell r="B3287" t="str">
            <v>|D E S C R I Ç Ã O                                                   |UN</v>
          </cell>
          <cell r="C3287" t="str">
            <v>IDADE</v>
          </cell>
          <cell r="D3287" t="str">
            <v>|CUSTO TOTAL</v>
          </cell>
        </row>
        <row r="3288">
          <cell r="A3288" t="str">
            <v>ÍNCULO.....:</v>
          </cell>
          <cell r="B3288" t="str">
            <v>NACIONAL CAIXA</v>
          </cell>
        </row>
        <row r="3290">
          <cell r="B3290" t="str">
            <v>DEIRA CASE 580 H)</v>
          </cell>
        </row>
        <row r="3291">
          <cell r="A3291" t="str">
            <v>23418/003</v>
          </cell>
          <cell r="B3291" t="str">
            <v>ALEM DE 4,00 METROS ATE 6,00 METROS DE PROFUNDIDADE (C/ESCAVADEIRA</v>
          </cell>
          <cell r="C3291" t="str">
            <v>M3</v>
          </cell>
          <cell r="D3291">
            <v>4.9000000000000004</v>
          </cell>
        </row>
        <row r="3292">
          <cell r="B3292" t="str">
            <v>HIDRAULICA 105 HP)</v>
          </cell>
        </row>
        <row r="3293">
          <cell r="A3293">
            <v>26286</v>
          </cell>
          <cell r="B3293" t="str">
            <v>ESCAVACAO MANUAL DE VALAS</v>
          </cell>
        </row>
        <row r="3294">
          <cell r="A3294" t="str">
            <v>26286/001</v>
          </cell>
          <cell r="B3294" t="str">
            <v>ESCAV MAN VALA/CAVA(FRIO)MAT 2A CAT ATE 1,50M EXCL ESG/ESCOR</v>
          </cell>
          <cell r="C3294" t="str">
            <v>M3</v>
          </cell>
          <cell r="D3294">
            <v>33.29</v>
          </cell>
        </row>
        <row r="3295">
          <cell r="B3295" t="str">
            <v>(MOLEDO OU ROCHA DECOMPOSTA)</v>
          </cell>
        </row>
        <row r="3296">
          <cell r="A3296" t="str">
            <v>26286/003</v>
          </cell>
          <cell r="B3296" t="str">
            <v>ESCAV MAN VALA/CAVA(FRIO)MAT 2A CAT 3 A 4,5M EXCL ESG/ESCOR</v>
          </cell>
          <cell r="C3296" t="str">
            <v>M3</v>
          </cell>
          <cell r="D3296">
            <v>48.82</v>
          </cell>
        </row>
        <row r="3297">
          <cell r="B3297" t="str">
            <v>(MOLEDO OU ROCHA DECOMPOSTA)</v>
          </cell>
        </row>
        <row r="3298">
          <cell r="A3298" t="str">
            <v>26286/004</v>
          </cell>
          <cell r="B3298" t="str">
            <v>ESCAV MAN VALA/CAVA(FRIO)MAT 2A CAT 4,5 A 6M EXCL ESG/ESCOR</v>
          </cell>
          <cell r="C3298" t="str">
            <v>M3</v>
          </cell>
          <cell r="D3298">
            <v>57.7</v>
          </cell>
        </row>
        <row r="3299">
          <cell r="B3299" t="str">
            <v>(MOLEDO OU ROCHA DECOMPOSTA)</v>
          </cell>
        </row>
        <row r="3300">
          <cell r="A3300" t="str">
            <v>26286/005</v>
          </cell>
          <cell r="B3300" t="str">
            <v>ESCAV MAN VALA/CAVA ATE 1,5M EXCL ESG/ESCOR ARGILA OU PEDRA</v>
          </cell>
          <cell r="C3300" t="str">
            <v>M3</v>
          </cell>
          <cell r="D3300">
            <v>21.3</v>
          </cell>
        </row>
        <row r="3301">
          <cell r="B3301" t="str">
            <v>SOLTA DO TAMANHO MEDIO DE PEDRA DE MAO</v>
          </cell>
        </row>
        <row r="3302">
          <cell r="A3302" t="str">
            <v>26286/006</v>
          </cell>
          <cell r="B3302" t="str">
            <v>ESCAV MAN VALA/CAVA DE 1,5 A 3M EXCL ESG/ESCOR ARGILA RIJA</v>
          </cell>
          <cell r="C3302" t="str">
            <v>M3</v>
          </cell>
          <cell r="D3302">
            <v>24.85</v>
          </cell>
        </row>
        <row r="3303">
          <cell r="B3303" t="str">
            <v>PEDRA SOLTA DO TAMANHO MEDIO DE PEDRA DE MAO</v>
          </cell>
        </row>
        <row r="3304">
          <cell r="A3304" t="str">
            <v>26286/007</v>
          </cell>
          <cell r="B3304" t="str">
            <v>ESCAV MAN VALA/CAVA DE 3 A 4,5M EXCL ESG/ESCOR ARGILA RIJA</v>
          </cell>
          <cell r="C3304" t="str">
            <v>M3</v>
          </cell>
          <cell r="D3304">
            <v>39.950000000000003</v>
          </cell>
        </row>
        <row r="3305">
          <cell r="B3305" t="str">
            <v>OU OU PEDRA SOLTA TAMANHO MEDIO DE PEDRA DE MAO</v>
          </cell>
        </row>
        <row r="3306">
          <cell r="A3306" t="str">
            <v>26286/008</v>
          </cell>
          <cell r="B3306" t="str">
            <v>ESCAV MAN VALA/CAVA DE 4,5 A 6M EXCL ESG/ESCOR ARGILA RIJA</v>
          </cell>
          <cell r="C3306" t="str">
            <v>M3</v>
          </cell>
          <cell r="D3306">
            <v>48.82</v>
          </cell>
        </row>
        <row r="3307">
          <cell r="B3307" t="str">
            <v>OU PEDRA SOLTA DO TAMANHO MEDIO DE PEDRA DE MAO</v>
          </cell>
        </row>
        <row r="3308">
          <cell r="A3308" t="str">
            <v>26286/009</v>
          </cell>
          <cell r="B3308" t="str">
            <v>ESCAV MAN VALA/CAVA ATE 1,5M EXCL ESG/ESCOR LODO</v>
          </cell>
          <cell r="C3308" t="str">
            <v>M3</v>
          </cell>
          <cell r="D3308">
            <v>24.41</v>
          </cell>
        </row>
        <row r="3309">
          <cell r="A3309" t="str">
            <v>26286/010</v>
          </cell>
          <cell r="B3309" t="str">
            <v>ESCAV MAN VALA/CAVA DE 1,5 A 3M EXCL ESG/ESCOR LODO</v>
          </cell>
          <cell r="C3309" t="str">
            <v>M3</v>
          </cell>
          <cell r="D3309">
            <v>44.38</v>
          </cell>
        </row>
        <row r="3310">
          <cell r="A3310" t="str">
            <v>26286/011</v>
          </cell>
          <cell r="B3310" t="str">
            <v>ESCAV MAN VALA/CAVA DE 3 A 4,5M EXCL ESG/ESCOR LODO</v>
          </cell>
          <cell r="C3310" t="str">
            <v>M3</v>
          </cell>
          <cell r="D3310">
            <v>66.58</v>
          </cell>
        </row>
        <row r="3311">
          <cell r="B3311" t="str">
            <v>MENTO E ESGOTAMENTO</v>
          </cell>
        </row>
        <row r="3312">
          <cell r="A3312" t="str">
            <v>26286/012</v>
          </cell>
          <cell r="B3312" t="str">
            <v>ESCAV MAN VALA/CAVA LODO, DE 4,50 A 6,00 M, EXCLUS</v>
          </cell>
          <cell r="C3312" t="str">
            <v>M3</v>
          </cell>
          <cell r="D3312">
            <v>79.900000000000006</v>
          </cell>
        </row>
        <row r="3313">
          <cell r="B3313" t="str">
            <v>MENTO E ESGOTAMENTO</v>
          </cell>
        </row>
        <row r="3314">
          <cell r="A3314" t="str">
            <v>26286/013</v>
          </cell>
          <cell r="B3314" t="str">
            <v>ESCAV MAN VALA/CAVA MAT 1A CAT ATE 1,5M EXCL ESG/ESCOR EM</v>
          </cell>
          <cell r="C3314" t="str">
            <v>M3</v>
          </cell>
          <cell r="D3314">
            <v>18.64</v>
          </cell>
        </row>
        <row r="3315">
          <cell r="B3315" t="str">
            <v>BECO(LARG ATE 2M)C/IMPOSSIBILIDADE DE ENTRADA DE CAMINHAO</v>
          </cell>
        </row>
        <row r="3316">
          <cell r="B3316" t="str">
            <v>OU EQUIPAMENTO MOTORIZADO P/RETIRADA MATERIAL</v>
          </cell>
        </row>
        <row r="3317">
          <cell r="A3317" t="str">
            <v>26286/014</v>
          </cell>
          <cell r="B3317" t="str">
            <v>ESCAV MAN VALA/CAVA MAT 1A CAT DE 1,5 A 3M EXCL ESG/ESCOR EM</v>
          </cell>
          <cell r="C3317" t="str">
            <v>M3</v>
          </cell>
          <cell r="D3317">
            <v>23.97</v>
          </cell>
        </row>
        <row r="3318">
          <cell r="A3318" t="str">
            <v>CÓDIGO</v>
          </cell>
          <cell r="B3318" t="str">
            <v>|D E S C R I Ç Ã O                                                   |UN</v>
          </cell>
          <cell r="C3318" t="str">
            <v>IDADE</v>
          </cell>
          <cell r="D3318" t="str">
            <v>|CUSTO TOTAL</v>
          </cell>
        </row>
        <row r="3319">
          <cell r="A3319" t="str">
            <v>ÍNCULO.....:</v>
          </cell>
          <cell r="B3319" t="str">
            <v>NACIONAL CAIXA</v>
          </cell>
        </row>
        <row r="3321">
          <cell r="B3321" t="str">
            <v>BECO(LARG ATE 2M)C/IMPOSSIBILIDADE DE ENTRADA DE CAMINHAO OU</v>
          </cell>
        </row>
        <row r="3322">
          <cell r="B3322" t="str">
            <v>EQUIPAMENTO MOTORIZADO P/RETIRADA DO MATERIAL</v>
          </cell>
        </row>
        <row r="3323">
          <cell r="A3323" t="str">
            <v>26286/015</v>
          </cell>
          <cell r="B3323" t="str">
            <v>ESCAV MAN VALA/CAVA MAT 1A CAT DE 3 A 4,5M EXCL ESG/ESCOR EM</v>
          </cell>
          <cell r="C3323" t="str">
            <v>M3</v>
          </cell>
          <cell r="D3323">
            <v>31.96</v>
          </cell>
        </row>
        <row r="3324">
          <cell r="B3324" t="str">
            <v>BECO(LARG ATE 2M)C/IMPOSSIBILIDADE DE ENTRADA DE CAMINHAO OU</v>
          </cell>
        </row>
        <row r="3325">
          <cell r="B3325" t="str">
            <v>EQUIPAMENTO MOTORIZADO P/RETIRADA DE MATERIAL</v>
          </cell>
        </row>
        <row r="3326">
          <cell r="A3326" t="str">
            <v>26286/016</v>
          </cell>
          <cell r="B3326" t="str">
            <v>ESCAV MAN VALA/CAVA LODO/LAMA ATE 1,5M EXCLESG/ESCOR EM BECO</v>
          </cell>
          <cell r="C3326" t="str">
            <v>M3</v>
          </cell>
          <cell r="D3326">
            <v>28.09</v>
          </cell>
        </row>
        <row r="3327">
          <cell r="B3327" t="str">
            <v>(LARG ATE 2M)EM FAVELAS</v>
          </cell>
        </row>
        <row r="3328">
          <cell r="A3328" t="str">
            <v>26286/017</v>
          </cell>
          <cell r="B3328" t="str">
            <v>ESCAV MAN VALA/CAVA LODO/LAMA DE 1,5 A 3M INCL ESG/ESCOR EM</v>
          </cell>
          <cell r="C3328" t="str">
            <v>M3</v>
          </cell>
          <cell r="D3328">
            <v>51.04</v>
          </cell>
        </row>
        <row r="3329">
          <cell r="B3329" t="str">
            <v>BECOS(LARGURA ATE 2,00M)EM FAVELAS</v>
          </cell>
        </row>
        <row r="3330">
          <cell r="A3330" t="str">
            <v>26286/018</v>
          </cell>
          <cell r="B3330" t="str">
            <v>ESCAV MAN CEU ABERTO MAT 1A CAT ATE 0,5M REMOCAO ATE 1DAM</v>
          </cell>
          <cell r="C3330" t="str">
            <v>M3</v>
          </cell>
          <cell r="D3330">
            <v>10.65</v>
          </cell>
        </row>
        <row r="3331">
          <cell r="A3331" t="str">
            <v>26286/019</v>
          </cell>
          <cell r="B3331" t="str">
            <v>ESCAV MANUAL VALA/CAVA MAT 1A CAT ATE 1,50M EXCL ESG/ESCOR</v>
          </cell>
          <cell r="C3331" t="str">
            <v>M3</v>
          </cell>
          <cell r="D3331">
            <v>15.53</v>
          </cell>
        </row>
        <row r="3332">
          <cell r="B3332" t="str">
            <v>(AREIA ARGILA OU PICARRA)</v>
          </cell>
        </row>
        <row r="3333">
          <cell r="A3333" t="str">
            <v>26286/020</v>
          </cell>
          <cell r="B3333" t="str">
            <v>ESCAV MANUAL VALA/CAVA MAT 1A CAT DE 1,5 A 3M EXCL ESG/ESCOR</v>
          </cell>
          <cell r="C3333" t="str">
            <v>M3</v>
          </cell>
          <cell r="D3333">
            <v>19.97</v>
          </cell>
        </row>
        <row r="3334">
          <cell r="B3334" t="str">
            <v>(AREIA ARGILA OU PICARRA)</v>
          </cell>
        </row>
        <row r="3335">
          <cell r="A3335" t="str">
            <v>26286/021</v>
          </cell>
          <cell r="B3335" t="str">
            <v>ESCAV MANUAL VALA/CAVA MAT 1A CAT DE 3 A 4,5M EXCL ESG/ESCOR</v>
          </cell>
          <cell r="C3335" t="str">
            <v>M3</v>
          </cell>
          <cell r="D3335">
            <v>26.63</v>
          </cell>
        </row>
        <row r="3336">
          <cell r="B3336" t="str">
            <v>(AREIA ARGILA OU PICARRA)</v>
          </cell>
        </row>
        <row r="3337">
          <cell r="A3337" t="str">
            <v>26286/022</v>
          </cell>
          <cell r="B3337" t="str">
            <v>ESCAV MANUAL VALA/CAVA MAT 1A CAT DE 4,5 A 6M EXCL ESG/ESCOR</v>
          </cell>
          <cell r="C3337" t="str">
            <v>M3</v>
          </cell>
          <cell r="D3337">
            <v>35.51</v>
          </cell>
        </row>
        <row r="3338">
          <cell r="B3338" t="str">
            <v>(AREIA ARGILA OU PICARRA)</v>
          </cell>
        </row>
        <row r="3339">
          <cell r="A3339" t="str">
            <v>26286/023</v>
          </cell>
          <cell r="B3339" t="str">
            <v>ESCAV MANUAL MAT 1A CAT A CEU ABERTO PROFUNDIADE&gt;0,5M</v>
          </cell>
          <cell r="C3339" t="str">
            <v>M3</v>
          </cell>
          <cell r="D3339">
            <v>14.42</v>
          </cell>
        </row>
        <row r="3340">
          <cell r="A3340" t="str">
            <v>26286/024</v>
          </cell>
          <cell r="B3340" t="str">
            <v>ESCAV MAN VALA MAT 1A CAT C/ESCOR/ESGOT MANUAL</v>
          </cell>
          <cell r="C3340" t="str">
            <v>M3</v>
          </cell>
          <cell r="D3340">
            <v>84.39</v>
          </cell>
        </row>
        <row r="3341">
          <cell r="A3341" t="str">
            <v>26286/025</v>
          </cell>
          <cell r="B3341" t="str">
            <v>ESCAV MANUAL VALA/CAVA MAT 1A CAT DE 6 A 7,5M EXCL ESG/ESCOR</v>
          </cell>
          <cell r="C3341" t="str">
            <v>M3</v>
          </cell>
          <cell r="D3341">
            <v>44.38</v>
          </cell>
        </row>
        <row r="3342">
          <cell r="B3342" t="str">
            <v>(AREIA ARGILA OU PICARRA)</v>
          </cell>
        </row>
        <row r="3343">
          <cell r="A3343" t="str">
            <v>26286/026</v>
          </cell>
          <cell r="B3343" t="str">
            <v>ESCAV MAN VALA A FRIO MAT 2A CAT DE 6 A 7,5M EXCL ESG/ESCOR</v>
          </cell>
          <cell r="C3343" t="str">
            <v>M3</v>
          </cell>
          <cell r="D3343">
            <v>66.58</v>
          </cell>
        </row>
        <row r="3344">
          <cell r="B3344" t="str">
            <v>(MOLEDO OU ROCHA DECOMPOSTA)</v>
          </cell>
        </row>
        <row r="3345">
          <cell r="A3345" t="str">
            <v>26286/027</v>
          </cell>
          <cell r="B3345" t="str">
            <v>ESCAV MAN VALA/CAVA DE 6 A 7,5M EXCL ESG/ESCOR ARGILA RIJA</v>
          </cell>
          <cell r="C3345" t="str">
            <v>M3</v>
          </cell>
          <cell r="D3345">
            <v>57.7</v>
          </cell>
        </row>
        <row r="3346">
          <cell r="B3346" t="str">
            <v>OU PEDRA SOLTA DO TAMANHO MEDIO DE PEDRA DE MAO</v>
          </cell>
        </row>
        <row r="3347">
          <cell r="A3347" t="str">
            <v>26286/028</v>
          </cell>
          <cell r="B3347" t="str">
            <v>ESCAV MAN VALA/CAVA DE 6 A 7,5M EXCL ESG/ESCOR LODO</v>
          </cell>
          <cell r="C3347" t="str">
            <v>M3</v>
          </cell>
          <cell r="D3347">
            <v>93.21</v>
          </cell>
        </row>
        <row r="3348">
          <cell r="A3348" t="str">
            <v>26286/029</v>
          </cell>
          <cell r="B3348" t="str">
            <v>ESCAVACAO MANUAL DE VALAS H &lt;= 1,50 M</v>
          </cell>
          <cell r="C3348" t="str">
            <v>M3</v>
          </cell>
          <cell r="D3348">
            <v>13.31</v>
          </cell>
        </row>
        <row r="3349">
          <cell r="A3349" t="str">
            <v>CÓDIGO</v>
          </cell>
          <cell r="B3349" t="str">
            <v>|D E S C R I Ç Ã O                                                   |UN</v>
          </cell>
          <cell r="C3349" t="str">
            <v>IDADE</v>
          </cell>
          <cell r="D3349" t="str">
            <v>|CUSTO TOTAL</v>
          </cell>
        </row>
        <row r="3350">
          <cell r="A3350" t="str">
            <v>ÍNCULO.....:</v>
          </cell>
          <cell r="B3350" t="str">
            <v>NACIONAL CAIXA</v>
          </cell>
        </row>
        <row r="3352">
          <cell r="A3352">
            <v>26298</v>
          </cell>
          <cell r="B3352" t="str">
            <v>ESCAVACAO MECANICA DE VALAS</v>
          </cell>
        </row>
        <row r="3353">
          <cell r="A3353" t="str">
            <v>26298/001</v>
          </cell>
          <cell r="B3353" t="str">
            <v>ESCAV VALA(ESCAV HIDR)MAT 2A(MOLEDO/ROCHA MUITO DECOMPOSTA)</v>
          </cell>
          <cell r="C3353" t="str">
            <v>M3</v>
          </cell>
          <cell r="D3353">
            <v>3.16</v>
          </cell>
        </row>
        <row r="3354">
          <cell r="B3354" t="str">
            <v>EXCL ESCORAMENTO/ESGOTAMENTO S/COMPRESSOR</v>
          </cell>
        </row>
        <row r="3355">
          <cell r="A3355" t="str">
            <v>26298/003</v>
          </cell>
          <cell r="B3355" t="str">
            <v>ESCAV(RETROESCAV)VALA N ESCOR ATE 1,5M MAT 1A C/REDUTOR PRODUT</v>
          </cell>
          <cell r="C3355" t="str">
            <v>M3</v>
          </cell>
          <cell r="D3355">
            <v>10.94</v>
          </cell>
        </row>
        <row r="3356">
          <cell r="B3356" t="str">
            <v>(CAVAS FUNDACAO/PEDRAS/INST PREDIAIS/OUTROS)</v>
          </cell>
        </row>
        <row r="3357">
          <cell r="B3357" t="str">
            <v>EXCL ESGOTAMENTO</v>
          </cell>
        </row>
        <row r="3358">
          <cell r="A3358" t="str">
            <v>26298/004</v>
          </cell>
          <cell r="B3358" t="str">
            <v>ESCAV(RETROESCAV)VALA N ESCOR MAT 1A PROF=1,5 A 3M C/REDUTOR</v>
          </cell>
          <cell r="C3358" t="str">
            <v>M3</v>
          </cell>
          <cell r="D3358">
            <v>13.31</v>
          </cell>
        </row>
        <row r="3359">
          <cell r="B3359" t="str">
            <v>PRODUTIVIDADE(CAVAS FUNDACAO/PEDRAS/INST PREDIAIS/OUTROS)</v>
          </cell>
        </row>
        <row r="3360">
          <cell r="B3360" t="str">
            <v>EXCL ESGOTAMENTO</v>
          </cell>
        </row>
        <row r="3361">
          <cell r="A3361" t="str">
            <v>26298/005</v>
          </cell>
          <cell r="B3361" t="str">
            <v>ESCAV(RETROESCAV)VALA N ESCOR MAT 1A PROF&gt;1,5M PROF EXCL ESG</v>
          </cell>
          <cell r="C3361" t="str">
            <v>M3</v>
          </cell>
          <cell r="D3361">
            <v>4.32</v>
          </cell>
        </row>
        <row r="3362">
          <cell r="A3362" t="str">
            <v>26298/006</v>
          </cell>
          <cell r="B3362" t="str">
            <v>ESCAV(RETROESCAV)VALA N ESCOR MAT 1A DE 1,5M A 3M  EXCL ESG</v>
          </cell>
          <cell r="C3362" t="str">
            <v>M3</v>
          </cell>
          <cell r="D3362">
            <v>5.23</v>
          </cell>
        </row>
        <row r="3363">
          <cell r="A3363" t="str">
            <v>26298/007</v>
          </cell>
          <cell r="B3363" t="str">
            <v>ESCAV(RETROESCAV)VALA ESCOR MAT 1A ATE 1,5M C/REDUTOR PRODUT</v>
          </cell>
          <cell r="C3363" t="str">
            <v>M3</v>
          </cell>
          <cell r="D3363">
            <v>13.4</v>
          </cell>
        </row>
        <row r="3364">
          <cell r="B3364" t="str">
            <v>(PEDRAS/INST PREDIAIS/OUTROS) EXCL ESGOTA/ESCORAMENTO</v>
          </cell>
        </row>
        <row r="3365">
          <cell r="A3365" t="str">
            <v>26298/008</v>
          </cell>
          <cell r="B3365" t="str">
            <v>ESCAV(RETROESCAV)VALA ESCOR MAT 1A DE 1,5M A 3MC/REDUTOR PRO-</v>
          </cell>
          <cell r="C3365" t="str">
            <v>M3</v>
          </cell>
          <cell r="D3365">
            <v>17.190000000000001</v>
          </cell>
        </row>
        <row r="3366">
          <cell r="B3366" t="str">
            <v>DUTIVIDADE(CAVAS FUNDACOES/PEDRAS/INST PREDIAIS/OUTROS)</v>
          </cell>
        </row>
        <row r="3367">
          <cell r="B3367" t="str">
            <v>EXCL ESCORAMENTO/ESGOTAMENTO</v>
          </cell>
        </row>
        <row r="3368">
          <cell r="A3368" t="str">
            <v>26298/009</v>
          </cell>
          <cell r="B3368" t="str">
            <v>ESCAV(RETROESCAV)VALA ESCOR MAT 1A ATE 1,5M PROF EXCL/ESGOTA</v>
          </cell>
          <cell r="C3368" t="str">
            <v>M3</v>
          </cell>
          <cell r="D3368">
            <v>5.03</v>
          </cell>
        </row>
        <row r="3369">
          <cell r="B3369" t="str">
            <v>MENTO/ESCORAMENTO</v>
          </cell>
        </row>
        <row r="3370">
          <cell r="A3370" t="str">
            <v>26298/010</v>
          </cell>
          <cell r="B3370" t="str">
            <v>ESCAV(RETROESCAV)VALA ESCOR MAT 1A PROF=1,5M A 3,M PROF EXCL</v>
          </cell>
          <cell r="C3370" t="str">
            <v>M3</v>
          </cell>
          <cell r="D3370">
            <v>6.42</v>
          </cell>
        </row>
        <row r="3371">
          <cell r="B3371" t="str">
            <v>ESGOTAMENTO/ESCORAMENTO</v>
          </cell>
        </row>
        <row r="3372">
          <cell r="A3372" t="str">
            <v>26298/011</v>
          </cell>
          <cell r="B3372" t="str">
            <v>ESCAV(ESCAV HIDR)VALA N ESCOR MAT 1A ATE 1,5M PROF C/REDUTOR</v>
          </cell>
          <cell r="C3372" t="str">
            <v>M3</v>
          </cell>
          <cell r="D3372">
            <v>9.5399999999999991</v>
          </cell>
        </row>
        <row r="3373">
          <cell r="B3373" t="str">
            <v>PRODUTIVIDADE(CAVAS FUNDACAO/PEDRAS/INST PREDIAIS/OUTROS)</v>
          </cell>
        </row>
        <row r="3374">
          <cell r="B3374" t="str">
            <v>EXCL ESGOTAMENTO</v>
          </cell>
        </row>
        <row r="3375">
          <cell r="A3375" t="str">
            <v>26298/012</v>
          </cell>
          <cell r="B3375" t="str">
            <v>ESCAV(ESCAV HIDR)VALA N/ESCOR MAT 1A DE 1,5M A 3M C/REDUTOR</v>
          </cell>
          <cell r="C3375" t="str">
            <v>M3</v>
          </cell>
          <cell r="D3375">
            <v>10.95</v>
          </cell>
        </row>
        <row r="3376">
          <cell r="B3376" t="str">
            <v>PRODUTIVID(CAVAS FUNDACAO/PEDRAS/INST PREDIAIS/OUTROS)</v>
          </cell>
        </row>
        <row r="3377">
          <cell r="B3377" t="str">
            <v>EXCL ESGOTAMENTO</v>
          </cell>
        </row>
        <row r="3378">
          <cell r="A3378" t="str">
            <v>26298/013</v>
          </cell>
          <cell r="B3378" t="str">
            <v>ESCAV(ESCAV HIDR)VALA N/ESCOR MAT 1A PROF=3 A 4,5M C/REDUTOR</v>
          </cell>
          <cell r="C3378" t="str">
            <v>M3</v>
          </cell>
          <cell r="D3378">
            <v>12.62</v>
          </cell>
        </row>
        <row r="3379">
          <cell r="B3379" t="str">
            <v>PRODUTIVIDADE(CAVAS FUNDACAO/PEDRAS/INST PREDIAIS/OUTROS)</v>
          </cell>
        </row>
        <row r="3380">
          <cell r="A3380" t="str">
            <v>CÓDIGO</v>
          </cell>
          <cell r="B3380" t="str">
            <v>|D E S C R I Ç Ã O                                                   |UN</v>
          </cell>
          <cell r="C3380" t="str">
            <v>IDADE</v>
          </cell>
          <cell r="D3380" t="str">
            <v>|CUSTO TOTAL</v>
          </cell>
        </row>
        <row r="3381">
          <cell r="A3381" t="str">
            <v>ÍNCULO.....:</v>
          </cell>
          <cell r="B3381" t="str">
            <v>NACIONAL CAIXA</v>
          </cell>
        </row>
        <row r="3383">
          <cell r="B3383" t="str">
            <v>EXCL ESGOTAMENTO</v>
          </cell>
        </row>
        <row r="3384">
          <cell r="A3384" t="str">
            <v>26298/014</v>
          </cell>
          <cell r="B3384" t="str">
            <v>ESCAV(ESCAV HIDR)VALA N/ESCOR MAT 1A PROF=4,5 A 6M C/REDUTOR</v>
          </cell>
          <cell r="C3384" t="str">
            <v>M3</v>
          </cell>
          <cell r="D3384">
            <v>15.72</v>
          </cell>
        </row>
        <row r="3385">
          <cell r="B3385" t="str">
            <v>PRODUTIVIDADE(CAVAS FUNDACAO/PEDRAS/INST PREDIAIS/OUTROS)</v>
          </cell>
        </row>
        <row r="3386">
          <cell r="B3386" t="str">
            <v>EXCL ESGOTAMENTO</v>
          </cell>
        </row>
        <row r="3387">
          <cell r="A3387" t="str">
            <v>26298/015</v>
          </cell>
          <cell r="B3387" t="str">
            <v>ESCAVAÇÃO HIDRAULICA DE VALA NÃO ESCORADA MATERIAL DE 1A,  ATE 1,5M DE</v>
          </cell>
          <cell r="C3387" t="str">
            <v>M3</v>
          </cell>
          <cell r="D3387">
            <v>3.7</v>
          </cell>
        </row>
        <row r="3388">
          <cell r="B3388" t="str">
            <v>PROFUNDIDADE  EXCLUSIVE ESGOTAMENTO</v>
          </cell>
        </row>
        <row r="3389">
          <cell r="A3389" t="str">
            <v>26298/016</v>
          </cell>
          <cell r="B3389" t="str">
            <v>ESCAV(ESCAV HIDR)VALA N/ESCOR MAT 1A PROF=1,5M A 3M EXCL ESG</v>
          </cell>
          <cell r="C3389" t="str">
            <v>M3</v>
          </cell>
          <cell r="D3389">
            <v>4.1900000000000004</v>
          </cell>
        </row>
        <row r="3390">
          <cell r="A3390" t="str">
            <v>26298/017</v>
          </cell>
          <cell r="B3390" t="str">
            <v>ESCAV(ESCAV HIDR)VALA N/ESCOR MAT 1A PROF=3M A 4,5M EXCL ESG</v>
          </cell>
          <cell r="C3390" t="str">
            <v>M3</v>
          </cell>
          <cell r="D3390">
            <v>5.26</v>
          </cell>
        </row>
        <row r="3391">
          <cell r="A3391" t="str">
            <v>26298/018</v>
          </cell>
          <cell r="B3391" t="str">
            <v>ESCAV(ESCAV HIDR)VALA N ESCOR MAT 1A PROF=4,5M A 6M EXCL ESG</v>
          </cell>
          <cell r="C3391" t="str">
            <v>M3</v>
          </cell>
          <cell r="D3391">
            <v>6.43</v>
          </cell>
        </row>
        <row r="3392">
          <cell r="A3392" t="str">
            <v>26298/019</v>
          </cell>
          <cell r="B3392" t="str">
            <v>ESCAV(ESCAV HIDR)VALA ESCOR MAT 1A ATE 1,5M C/REDUTOR PRODUTIV</v>
          </cell>
          <cell r="C3392" t="str">
            <v>M3</v>
          </cell>
          <cell r="D3392">
            <v>11.59</v>
          </cell>
        </row>
        <row r="3393">
          <cell r="B3393" t="str">
            <v>(CAVAS FUNDACAO/PEDRAS/INST PREDIAIS/OUTROS)EXCL ESGOTAMENTO/</v>
          </cell>
        </row>
        <row r="3394">
          <cell r="B3394" t="str">
            <v>/ESCORAMENTO</v>
          </cell>
        </row>
        <row r="3395">
          <cell r="A3395" t="str">
            <v>26298/020</v>
          </cell>
          <cell r="B3395" t="str">
            <v>ESCAV(ESCAV HIDR)VALA ESCOR MAT 1A DE 1,5 A 3M C/REDUTOR PRO</v>
          </cell>
          <cell r="C3395" t="str">
            <v>M3</v>
          </cell>
          <cell r="D3395">
            <v>12.54</v>
          </cell>
        </row>
        <row r="3396">
          <cell r="B3396" t="str">
            <v>DUTIVIDADE(CAVAS FUNDACAO/PEDRAS/INST PREDIAIS/OUTROS)EXCL</v>
          </cell>
        </row>
        <row r="3397">
          <cell r="B3397" t="str">
            <v>ESGOTAMENTO/ESCORAMENTO</v>
          </cell>
        </row>
        <row r="3398">
          <cell r="A3398" t="str">
            <v>26298/021</v>
          </cell>
          <cell r="B3398" t="str">
            <v>ESCAV(ESCAV HIDR)VALA ESCOR MAT 1A DE 3 A 4,5M C/REDUTOR PRO-</v>
          </cell>
          <cell r="C3398" t="str">
            <v>M3</v>
          </cell>
          <cell r="D3398">
            <v>17.89</v>
          </cell>
        </row>
        <row r="3399">
          <cell r="B3399" t="str">
            <v>DUTIVIDADE(CAVAS FUNDACAO/PEDRAS/INST PREDIAIS/OUTROS)EXCL</v>
          </cell>
        </row>
        <row r="3400">
          <cell r="B3400" t="str">
            <v>ESGOTAMENTO/ESCORAMENTO</v>
          </cell>
        </row>
        <row r="3401">
          <cell r="A3401" t="str">
            <v>26298/022</v>
          </cell>
          <cell r="B3401" t="str">
            <v>ESCAV(ESCAV HIDR)VALA ESCOR MAT 1A DE 4,5 A 6M C/REDUTOR PRO</v>
          </cell>
          <cell r="C3401" t="str">
            <v>M3</v>
          </cell>
          <cell r="D3401">
            <v>28.27</v>
          </cell>
        </row>
        <row r="3402">
          <cell r="B3402" t="str">
            <v>DUTIVIDADE(CAVAS FUNDACAO/PEDRAS/INST PREDIAIS/OUTROS)EXCL</v>
          </cell>
        </row>
        <row r="3403">
          <cell r="B3403" t="str">
            <v>ESGOTAMENTO/ESCORAMENTO</v>
          </cell>
        </row>
        <row r="3404">
          <cell r="A3404" t="str">
            <v>26298/023</v>
          </cell>
          <cell r="B3404" t="str">
            <v>ESCAV(ESCAV HIDR)VALA ESCOR MAT 1A PROF&gt;1,5M EXCL ESGOTA/ES</v>
          </cell>
          <cell r="C3404" t="str">
            <v>M3</v>
          </cell>
          <cell r="D3404">
            <v>4.4000000000000004</v>
          </cell>
        </row>
        <row r="3405">
          <cell r="B3405" t="str">
            <v>CORAMENTO</v>
          </cell>
        </row>
        <row r="3406">
          <cell r="A3406" t="str">
            <v>26298/024</v>
          </cell>
          <cell r="B3406" t="str">
            <v>ESCAV(ESCAV HIDR)VALA ESCOR MAT 1A PROF=1,5 A 3M EXCL ESGOTA/</v>
          </cell>
          <cell r="C3406" t="str">
            <v>M3</v>
          </cell>
          <cell r="D3406">
            <v>5.04</v>
          </cell>
        </row>
        <row r="3407">
          <cell r="B3407" t="str">
            <v>/ESCORAMENTO</v>
          </cell>
        </row>
        <row r="3408">
          <cell r="A3408" t="str">
            <v>26298/025</v>
          </cell>
          <cell r="B3408" t="str">
            <v>ESCAV VALA ESCORADA C/ESCAVAD HIDRAUL MAT 1A PROF=3 A 4,5M</v>
          </cell>
          <cell r="C3408" t="str">
            <v>M3</v>
          </cell>
          <cell r="D3408">
            <v>7.43</v>
          </cell>
        </row>
        <row r="3409">
          <cell r="B3409" t="str">
            <v>EXCLUSIVE ESGOTAMENTO/ESCORAMENTO</v>
          </cell>
        </row>
        <row r="3410">
          <cell r="A3410" t="str">
            <v>26298/026</v>
          </cell>
          <cell r="B3410" t="str">
            <v>ESCAV VALA ESCORADA C/ESCAVAD HIDRAUL MAT 1A PROF=4,5 A 6M</v>
          </cell>
          <cell r="C3410" t="str">
            <v>M3</v>
          </cell>
          <cell r="D3410">
            <v>10.84</v>
          </cell>
        </row>
        <row r="3411">
          <cell r="A3411" t="str">
            <v>CÓDIGO</v>
          </cell>
          <cell r="B3411" t="str">
            <v>|D E S C R I Ç Ã O                                                   |UN</v>
          </cell>
          <cell r="C3411" t="str">
            <v>IDADE</v>
          </cell>
          <cell r="D3411" t="str">
            <v>|CUSTO TOTAL</v>
          </cell>
        </row>
        <row r="3412">
          <cell r="A3412" t="str">
            <v>ÍNCULO.....:</v>
          </cell>
          <cell r="B3412" t="str">
            <v>NACIONAL CAIXA</v>
          </cell>
        </row>
        <row r="3414">
          <cell r="B3414" t="str">
            <v>EXCLUSIVE ESGOTAMENTO/ESCORAMENTO</v>
          </cell>
        </row>
        <row r="3415">
          <cell r="A3415">
            <v>55864</v>
          </cell>
          <cell r="B3415" t="str">
            <v>ESCAVACAO MANUAL DE VALA EM TERRA ATE 2 M</v>
          </cell>
          <cell r="C3415" t="str">
            <v>M3</v>
          </cell>
          <cell r="D3415">
            <v>14.42</v>
          </cell>
        </row>
        <row r="3416">
          <cell r="A3416">
            <v>60845</v>
          </cell>
          <cell r="B3416" t="str">
            <v>ESCAVACAO MECANICA DE VALAS, ATE 2,00 METROS</v>
          </cell>
        </row>
        <row r="3417">
          <cell r="A3417" t="str">
            <v>60845/001</v>
          </cell>
          <cell r="B3417" t="str">
            <v>ESCAVACAO MECANICA DE VALAS, ATE 2,00 METROS - MMA</v>
          </cell>
          <cell r="C3417" t="str">
            <v>M3</v>
          </cell>
          <cell r="D3417">
            <v>3.32</v>
          </cell>
        </row>
        <row r="3418">
          <cell r="A3418">
            <v>20</v>
          </cell>
          <cell r="B3418" t="str">
            <v>ATERRO COM OU S/COMPACTACAO</v>
          </cell>
        </row>
        <row r="3419">
          <cell r="A3419">
            <v>5719</v>
          </cell>
          <cell r="B3419" t="str">
            <v>REATERRO APILOADO EM CAMADAS 0,20M C/ MATERIAL ARGILO-ARENOSO</v>
          </cell>
          <cell r="C3419" t="str">
            <v>M3</v>
          </cell>
          <cell r="D3419">
            <v>24.18</v>
          </cell>
        </row>
        <row r="3420">
          <cell r="A3420">
            <v>24865</v>
          </cell>
          <cell r="B3420" t="str">
            <v>ESPALHAMENTO MECANIZADO DE MATERIAL 1A. CATEGORIA</v>
          </cell>
        </row>
        <row r="3421">
          <cell r="A3421" t="str">
            <v>24865/001</v>
          </cell>
          <cell r="B3421" t="str">
            <v>ESPALHAMENTO MECANIZADO (C/ MOTONIVELADORA) MATERIAL 1A. CATEGORIA</v>
          </cell>
          <cell r="C3421" t="str">
            <v>M2</v>
          </cell>
          <cell r="D3421">
            <v>0.18</v>
          </cell>
        </row>
        <row r="3422">
          <cell r="A3422">
            <v>55835</v>
          </cell>
          <cell r="B3422" t="str">
            <v>ATERRO INTERNO (EDIFICACOES) COMPACTADO MANUALMENTE</v>
          </cell>
          <cell r="C3422" t="str">
            <v>M3</v>
          </cell>
          <cell r="D3422">
            <v>18.02</v>
          </cell>
        </row>
        <row r="3423">
          <cell r="A3423">
            <v>68684</v>
          </cell>
          <cell r="B3423" t="str">
            <v>ATERRO MANUAL COMPACTADO</v>
          </cell>
        </row>
        <row r="3424">
          <cell r="A3424" t="str">
            <v>68684/001</v>
          </cell>
          <cell r="B3424" t="str">
            <v>ATERRO MANUAL COMPACTADO C/MATERIAL IMPORTADO</v>
          </cell>
          <cell r="C3424" t="str">
            <v>M3</v>
          </cell>
          <cell r="D3424">
            <v>57.31</v>
          </cell>
        </row>
        <row r="3425">
          <cell r="A3425" t="str">
            <v>68684/002</v>
          </cell>
          <cell r="B3425" t="str">
            <v>ATERRO MANUAL COMPACTADO EM CAMADAS DE 20CM</v>
          </cell>
          <cell r="C3425" t="str">
            <v>M3</v>
          </cell>
          <cell r="D3425">
            <v>13.31</v>
          </cell>
        </row>
        <row r="3426">
          <cell r="A3426" t="str">
            <v>68684/003</v>
          </cell>
          <cell r="B3426" t="str">
            <v>ATERRO MANUAL COMPACTADO DE CAVA C/DESLOCAMENTO DE MATERIAL</v>
          </cell>
          <cell r="C3426" t="str">
            <v>M3</v>
          </cell>
          <cell r="D3426">
            <v>15.53</v>
          </cell>
        </row>
        <row r="3427">
          <cell r="A3427">
            <v>21</v>
          </cell>
          <cell r="B3427" t="str">
            <v>ATERRO/REATERRO DE VALAS COM OU S/COMPACTACAO</v>
          </cell>
        </row>
        <row r="3428">
          <cell r="A3428">
            <v>10279</v>
          </cell>
          <cell r="B3428" t="str">
            <v>REATERRO APILOADO VALA</v>
          </cell>
        </row>
        <row r="3429">
          <cell r="A3429" t="str">
            <v>10279/001</v>
          </cell>
          <cell r="B3429" t="str">
            <v>REATERRO APILOADO VALA C/MATERIAL OBRA</v>
          </cell>
          <cell r="C3429" t="str">
            <v>M3</v>
          </cell>
          <cell r="D3429">
            <v>10.65</v>
          </cell>
        </row>
        <row r="3430">
          <cell r="A3430" t="str">
            <v>10279/002</v>
          </cell>
          <cell r="B3430" t="str">
            <v>REATERRO APILOADO DE VALAS C/MATERIAL DA OBRA</v>
          </cell>
          <cell r="C3430" t="str">
            <v>M3</v>
          </cell>
          <cell r="D3430">
            <v>10.65</v>
          </cell>
        </row>
        <row r="3431">
          <cell r="A3431" t="str">
            <v>10279/003</v>
          </cell>
          <cell r="B3431" t="str">
            <v>REATERRO APILOADO EM CAMADAS DE 0,20M C/ APROVEITAMENTO DO MATERIAL ES</v>
          </cell>
          <cell r="C3431" t="str">
            <v>M3</v>
          </cell>
          <cell r="D3431">
            <v>15.53</v>
          </cell>
        </row>
        <row r="3432">
          <cell r="B3432" t="str">
            <v>CAVADO</v>
          </cell>
        </row>
        <row r="3433">
          <cell r="A3433">
            <v>11507</v>
          </cell>
          <cell r="B3433" t="str">
            <v>REATERRO COMPACTADO DE VALAS</v>
          </cell>
        </row>
        <row r="3434">
          <cell r="A3434" t="str">
            <v>11507/001</v>
          </cell>
          <cell r="B3434" t="str">
            <v>COM PLACA VIBRATORIA</v>
          </cell>
          <cell r="C3434" t="str">
            <v>M3</v>
          </cell>
          <cell r="D3434">
            <v>6.87</v>
          </cell>
        </row>
        <row r="3435">
          <cell r="A3435">
            <v>23435</v>
          </cell>
          <cell r="B3435" t="str">
            <v>ATERRO/REATERRO DE VALAS</v>
          </cell>
        </row>
        <row r="3436">
          <cell r="A3436" t="str">
            <v>23435/001</v>
          </cell>
          <cell r="B3436" t="str">
            <v>COMPACTACAO DE VALAS,MANUALMENTE, SEM CONTROLE DE GC</v>
          </cell>
          <cell r="C3436" t="str">
            <v>M3</v>
          </cell>
          <cell r="D3436">
            <v>7.54</v>
          </cell>
        </row>
        <row r="3437">
          <cell r="A3437" t="str">
            <v>23435/002</v>
          </cell>
          <cell r="B3437" t="str">
            <v>COMPACTACAO MECANICA DE VALAS, SEM CONTROLE DE GC (COMPACTADOR TIPO SA</v>
          </cell>
          <cell r="C3437" t="str">
            <v>M3</v>
          </cell>
          <cell r="D3437">
            <v>4.67</v>
          </cell>
        </row>
        <row r="3438">
          <cell r="B3438" t="str">
            <v>PO ATE 35 KG)</v>
          </cell>
        </row>
        <row r="3439">
          <cell r="A3439" t="str">
            <v>23435/003</v>
          </cell>
          <cell r="B3439" t="str">
            <v>COMPACTACAO MECANICA DE VALAS,C/CONTR.DO GC &gt;= 95% DO PN(C/COMPACTADOR</v>
          </cell>
          <cell r="C3439" t="str">
            <v>M3</v>
          </cell>
          <cell r="D3439">
            <v>6.87</v>
          </cell>
        </row>
        <row r="3440">
          <cell r="B3440" t="str">
            <v>SOLOS C/ PLACA VIBRATORIA MOTOR DIESEL/GASOLINA 7 A 10 HP)</v>
          </cell>
        </row>
        <row r="3441">
          <cell r="A3441">
            <v>26287</v>
          </cell>
          <cell r="B3441" t="str">
            <v>REATERRO DE VALAS</v>
          </cell>
        </row>
        <row r="3442">
          <cell r="A3442" t="str">
            <v>CÓDIGO</v>
          </cell>
          <cell r="B3442" t="str">
            <v>|D E S C R I Ç Ã O                                                   |UN</v>
          </cell>
          <cell r="C3442" t="str">
            <v>IDADE</v>
          </cell>
          <cell r="D3442" t="str">
            <v>|CUSTO TOTAL</v>
          </cell>
        </row>
        <row r="3443">
          <cell r="A3443" t="str">
            <v>ÍNCULO.....:</v>
          </cell>
          <cell r="B3443" t="str">
            <v>NACIONAL CAIXA</v>
          </cell>
        </row>
        <row r="3445">
          <cell r="A3445" t="str">
            <v>26287/001</v>
          </cell>
          <cell r="B3445" t="str">
            <v>REATER VALA/CAVA COMPACT/MACO CAMADAS 20CM EM BECO ATE 2,50M</v>
          </cell>
          <cell r="C3445" t="str">
            <v>M3</v>
          </cell>
          <cell r="D3445">
            <v>13.31</v>
          </cell>
        </row>
        <row r="3446">
          <cell r="B3446" t="str">
            <v>LARG EM FAVELAS</v>
          </cell>
        </row>
        <row r="3447">
          <cell r="A3447" t="str">
            <v>26287/002</v>
          </cell>
          <cell r="B3447" t="str">
            <v>REATER VALA/CAVA COMPACT/MACO CAMADAS 30CM EM BECO ATE 2,50M</v>
          </cell>
          <cell r="C3447" t="str">
            <v>M3</v>
          </cell>
          <cell r="D3447">
            <v>11.18</v>
          </cell>
        </row>
        <row r="3448">
          <cell r="B3448" t="str">
            <v>LARGURA EM FAVELAS</v>
          </cell>
        </row>
        <row r="3449">
          <cell r="A3449" t="str">
            <v>26287/003</v>
          </cell>
          <cell r="B3449" t="str">
            <v>REATERRO VALA/CAVA C/PO DE PEDRA INCL FORN MAT/COMPACT</v>
          </cell>
          <cell r="C3449" t="str">
            <v>M3</v>
          </cell>
          <cell r="D3449">
            <v>86.58</v>
          </cell>
        </row>
        <row r="3450">
          <cell r="A3450" t="str">
            <v>26287/004</v>
          </cell>
          <cell r="B3450" t="str">
            <v>REATER VALA/CAVA C/PO PEDRA EM BECO FAVELA ATE 2M LARG INCL</v>
          </cell>
          <cell r="C3450" t="str">
            <v>M3</v>
          </cell>
          <cell r="D3450">
            <v>89.33</v>
          </cell>
        </row>
        <row r="3451">
          <cell r="B3451" t="str">
            <v>FORN MATERIAIS/COMPACTACAO</v>
          </cell>
        </row>
        <row r="3452">
          <cell r="A3452" t="str">
            <v>26287/005</v>
          </cell>
          <cell r="B3452" t="str">
            <v>REATERRO VALA/CAVA MATERIAL BOA QUALIDADE C/VIBRO-COMPACTADOR PORTATIL</v>
          </cell>
          <cell r="C3452" t="str">
            <v>M3</v>
          </cell>
          <cell r="D3452">
            <v>6.64</v>
          </cell>
        </row>
        <row r="3453">
          <cell r="B3453" t="str">
            <v>EXCL MATERIAL.</v>
          </cell>
        </row>
        <row r="3454">
          <cell r="A3454" t="str">
            <v>26287/006</v>
          </cell>
          <cell r="B3454" t="str">
            <v>REATERRO VALA/CAVA C/TRATOR 200CV EXCL COMPACTACAO</v>
          </cell>
          <cell r="C3454" t="str">
            <v>M3</v>
          </cell>
          <cell r="D3454">
            <v>1.5</v>
          </cell>
        </row>
        <row r="3455">
          <cell r="A3455" t="str">
            <v>26287/007</v>
          </cell>
          <cell r="B3455" t="str">
            <v>REATERRO VALA COMPAC A MACO CAMADAS 30CM MAT BOA QUALIDADE</v>
          </cell>
          <cell r="C3455" t="str">
            <v>M3</v>
          </cell>
          <cell r="D3455">
            <v>9.32</v>
          </cell>
        </row>
        <row r="3456">
          <cell r="A3456" t="str">
            <v>26287/008</v>
          </cell>
          <cell r="B3456" t="str">
            <v>REATERRO VALA/CAVA ESPALHAMENTO C/RETRO-ESCAVADEIRA E COMPACTACAO</v>
          </cell>
          <cell r="C3456" t="str">
            <v>M3</v>
          </cell>
          <cell r="D3456">
            <v>4.17</v>
          </cell>
        </row>
        <row r="3457">
          <cell r="B3457" t="str">
            <v>VIBRATORIA, EXCLUSIVE MATERIAL</v>
          </cell>
        </row>
        <row r="3458">
          <cell r="A3458" t="str">
            <v>26287/009</v>
          </cell>
          <cell r="B3458" t="str">
            <v>REATERRO MANUAL DE VALAS</v>
          </cell>
          <cell r="C3458" t="str">
            <v>M3</v>
          </cell>
          <cell r="D3458">
            <v>13.31</v>
          </cell>
        </row>
        <row r="3459">
          <cell r="A3459">
            <v>56908</v>
          </cell>
          <cell r="B3459" t="str">
            <v>LASTROS</v>
          </cell>
        </row>
        <row r="3460">
          <cell r="A3460" t="str">
            <v>56908/001</v>
          </cell>
          <cell r="B3460" t="str">
            <v>LASTRO DE AREIA</v>
          </cell>
          <cell r="C3460" t="str">
            <v>M3</v>
          </cell>
          <cell r="D3460">
            <v>57.16</v>
          </cell>
        </row>
        <row r="3461">
          <cell r="A3461">
            <v>22</v>
          </cell>
          <cell r="B3461" t="str">
            <v>CARGA, DESCARGA E/OU TRANSPORTE DE MATERIAIS</v>
          </cell>
        </row>
        <row r="3462">
          <cell r="A3462">
            <v>5626</v>
          </cell>
          <cell r="B3462" t="str">
            <v>TRANSPORTE DE MATERIAL DE QUALQUER NATUREZA DMT &gt; 10 KM</v>
          </cell>
          <cell r="C3462" t="str">
            <v>T/KM</v>
          </cell>
          <cell r="D3462">
            <v>0.6</v>
          </cell>
        </row>
        <row r="3463">
          <cell r="A3463">
            <v>10248</v>
          </cell>
          <cell r="B3463" t="str">
            <v>CARGA MANUAL EM CAMINHAO BASCULANTE</v>
          </cell>
        </row>
        <row r="3464">
          <cell r="A3464" t="str">
            <v>10248/001</v>
          </cell>
          <cell r="B3464" t="str">
            <v>CARGA MANUAL DE TERRA EM CAMINHAO BASCULANTE (NAO INCLUI O CUSTO</v>
          </cell>
          <cell r="C3464" t="str">
            <v>M3</v>
          </cell>
          <cell r="D3464">
            <v>2.66</v>
          </cell>
        </row>
        <row r="3465">
          <cell r="B3465" t="str">
            <v>CUSTO IMPRODUTIVO DO CAMINHAO BASCULANTE)</v>
          </cell>
        </row>
        <row r="3466">
          <cell r="A3466" t="str">
            <v>10248/002</v>
          </cell>
          <cell r="B3466" t="str">
            <v>CARGA MANUAL DE TERRA EM CAMINHAO BASCULANTE (INCLUI O CUSTO</v>
          </cell>
          <cell r="C3466" t="str">
            <v>M3</v>
          </cell>
          <cell r="D3466">
            <v>7.93</v>
          </cell>
        </row>
        <row r="3467">
          <cell r="B3467" t="str">
            <v>IMPRODUTIVO DIURNO DO CAMINHAO BASCULANTE C/ CACAMBA 4,0M3)</v>
          </cell>
        </row>
        <row r="3468">
          <cell r="A3468" t="str">
            <v>10248/003</v>
          </cell>
          <cell r="B3468" t="str">
            <v>CARGA MANUAL (COM 02 SERVENTES)/DESC MECANIZADA DE MATERIAL A GRANEL</v>
          </cell>
          <cell r="C3468" t="str">
            <v>M3</v>
          </cell>
          <cell r="D3468">
            <v>13.64</v>
          </cell>
        </row>
        <row r="3469">
          <cell r="B3469" t="str">
            <v>(AGREGADOS, PEDRAS-DE-MAO, PARALELOS, ESCOMBROS), INCL. TEMPO CARGA/</v>
          </cell>
        </row>
        <row r="3470">
          <cell r="B3470" t="str">
            <v>DESCARGA/MANOBRAS, EM CAMINHAO BASCULANTE 4,0M3 - (TRABALHO DIURNO)</v>
          </cell>
        </row>
        <row r="3471">
          <cell r="A3471">
            <v>11508</v>
          </cell>
          <cell r="B3471" t="str">
            <v>EMPILHAMENTO DE SOLO ORGANICO</v>
          </cell>
        </row>
        <row r="3472">
          <cell r="A3472" t="str">
            <v>11508/001</v>
          </cell>
          <cell r="B3472" t="str">
            <v>EMPILHAMENTO DE SOLO ORGANICO RETIRADO NA AREA DO ATERRO</v>
          </cell>
          <cell r="C3472" t="str">
            <v>M3</v>
          </cell>
          <cell r="D3472">
            <v>3.55</v>
          </cell>
        </row>
        <row r="3473">
          <cell r="A3473" t="str">
            <v>CÓDIGO</v>
          </cell>
          <cell r="B3473" t="str">
            <v>|D E S C R I Ç Ã O                                                   |UN</v>
          </cell>
          <cell r="C3473" t="str">
            <v>IDADE</v>
          </cell>
          <cell r="D3473" t="str">
            <v>|CUSTO TOTAL</v>
          </cell>
        </row>
        <row r="3474">
          <cell r="A3474" t="str">
            <v>ÍNCULO.....:</v>
          </cell>
          <cell r="B3474" t="str">
            <v>NACIONAL CAIXA</v>
          </cell>
        </row>
        <row r="3476">
          <cell r="A3476">
            <v>11523</v>
          </cell>
          <cell r="B3476" t="str">
            <v>TRANSPORTE MATERIAL ESCAVADO (SOLO DE REBAIXAMENTO)</v>
          </cell>
        </row>
        <row r="3477">
          <cell r="A3477" t="str">
            <v>11523/001</v>
          </cell>
          <cell r="B3477" t="str">
            <v>TRANSPORTE DE SOLO DE REBAIXAMENTO DMT=5,0KM (VIAS URBANAS)</v>
          </cell>
          <cell r="C3477" t="str">
            <v>M3</v>
          </cell>
          <cell r="D3477">
            <v>7.47</v>
          </cell>
        </row>
        <row r="3478">
          <cell r="A3478">
            <v>23415</v>
          </cell>
          <cell r="B3478" t="str">
            <v>TRANSPORTE DE MATERIAL</v>
          </cell>
        </row>
        <row r="3479">
          <cell r="A3479" t="str">
            <v>23415/001</v>
          </cell>
          <cell r="B3479" t="str">
            <v>TRANSPORTE DE MATERIAL DE QUALQUER NATUREZA, DMT &lt; = 1,0 KM</v>
          </cell>
          <cell r="C3479" t="str">
            <v>M3/KM</v>
          </cell>
          <cell r="D3479">
            <v>1.07</v>
          </cell>
        </row>
        <row r="3480">
          <cell r="A3480" t="str">
            <v>23415/002</v>
          </cell>
          <cell r="B3480" t="str">
            <v>TRANSPORTE DE MATERIAL DE JAZIDA (SEGMENTO SEM ASFALTO, INCLUI MANUTEN</v>
          </cell>
          <cell r="C3480" t="str">
            <v>M3/KM</v>
          </cell>
          <cell r="D3480">
            <v>1.1100000000000001</v>
          </cell>
        </row>
        <row r="3481">
          <cell r="B3481" t="str">
            <v>CAO DO CAMINHO DE SERVICO)</v>
          </cell>
        </row>
        <row r="3482">
          <cell r="A3482" t="str">
            <v>23415/003</v>
          </cell>
          <cell r="B3482" t="str">
            <v>TRANSPORTE DE MATERIAL ESCAVADO DE 1A E 2A CAT C/CAMINHAO BASCUL. 6M3</v>
          </cell>
          <cell r="C3482" t="str">
            <v>M3/KM</v>
          </cell>
          <cell r="D3482">
            <v>1.22</v>
          </cell>
        </row>
        <row r="3483">
          <cell r="A3483">
            <v>23416</v>
          </cell>
          <cell r="B3483" t="str">
            <v>CARGA E DESCARGA MECANIZADA</v>
          </cell>
        </row>
        <row r="3484">
          <cell r="A3484" t="str">
            <v>23416/001</v>
          </cell>
          <cell r="B3484" t="str">
            <v>CARGA E DESCARGA MECANICA DE SOLO</v>
          </cell>
          <cell r="C3484" t="str">
            <v>M3</v>
          </cell>
          <cell r="D3484">
            <v>0.61</v>
          </cell>
        </row>
        <row r="3485">
          <cell r="A3485">
            <v>23609</v>
          </cell>
          <cell r="B3485" t="str">
            <v>TRANSPORTE DE MATERIAL COM D.M.T.= 10,0 KM</v>
          </cell>
        </row>
        <row r="3486">
          <cell r="A3486" t="str">
            <v>23609/001</v>
          </cell>
          <cell r="B3486" t="str">
            <v>TRANSPORTE DE MATERIAL - BOTA-FORA, D.M.T = 10,0 KM</v>
          </cell>
          <cell r="C3486" t="str">
            <v>M3</v>
          </cell>
          <cell r="D3486">
            <v>10.73</v>
          </cell>
        </row>
        <row r="3487">
          <cell r="A3487">
            <v>23610</v>
          </cell>
          <cell r="B3487" t="str">
            <v>CORTE COM REMOCAO E BOTA-FORA MECANICO</v>
          </cell>
        </row>
        <row r="3488">
          <cell r="A3488" t="str">
            <v>23610/001</v>
          </cell>
          <cell r="B3488" t="str">
            <v>CORTE COM REMOCAO E BOTA-FORA MECANICO, D.M.T. = 10,0 KM</v>
          </cell>
          <cell r="C3488" t="str">
            <v>M3</v>
          </cell>
          <cell r="D3488">
            <v>10.38</v>
          </cell>
        </row>
        <row r="3489">
          <cell r="A3489">
            <v>23618</v>
          </cell>
          <cell r="B3489" t="str">
            <v>TRANSPORTE DE A.A.U.Q.</v>
          </cell>
        </row>
        <row r="3490">
          <cell r="A3490" t="str">
            <v>23618/001</v>
          </cell>
          <cell r="B3490" t="str">
            <v>TRANSPORTE DE A.A.U.Q. COM D.M.T ATE 10 KM</v>
          </cell>
          <cell r="C3490" t="str">
            <v>T</v>
          </cell>
          <cell r="D3490">
            <v>8.7799999999999994</v>
          </cell>
        </row>
        <row r="3491">
          <cell r="A3491">
            <v>23625</v>
          </cell>
          <cell r="B3491" t="str">
            <v>TRANSPORTE DE MATERIAL COM D.M.T.= 6,0 KM</v>
          </cell>
        </row>
        <row r="3492">
          <cell r="A3492" t="str">
            <v>23625/001</v>
          </cell>
          <cell r="B3492" t="str">
            <v>TRANSPORTE DE MATERIAL - BOTA-FORA, D.M.T.= 6,0 KM</v>
          </cell>
          <cell r="C3492" t="str">
            <v>M3</v>
          </cell>
          <cell r="D3492">
            <v>6.43</v>
          </cell>
        </row>
        <row r="3493">
          <cell r="A3493">
            <v>23626</v>
          </cell>
          <cell r="B3493" t="str">
            <v>REMOCAO DE MATERIAL 1A. CATEGORIA, C/ CARGA MECANICA E TRANSPORTE.</v>
          </cell>
        </row>
        <row r="3494">
          <cell r="A3494" t="str">
            <v>23626/001</v>
          </cell>
          <cell r="B3494" t="str">
            <v>REMOCAO DE MATERIAL 1A. CATEGORIA, EM CAMINHAO BASCULANTE, D.M.T.=6 KM</v>
          </cell>
          <cell r="C3494" t="str">
            <v>M3</v>
          </cell>
          <cell r="D3494">
            <v>8.4</v>
          </cell>
        </row>
        <row r="3495">
          <cell r="B3495" t="str">
            <v>(INCLUSIVE CARGA MECANICA E DESCARGA).</v>
          </cell>
        </row>
        <row r="3496">
          <cell r="A3496">
            <v>26290</v>
          </cell>
          <cell r="B3496" t="str">
            <v>CARGA, TRANSPORTE E DESCARGA DE MATERIAL - MMA</v>
          </cell>
        </row>
        <row r="3497">
          <cell r="A3497" t="str">
            <v>26290/001</v>
          </cell>
          <cell r="B3497" t="str">
            <v>ATE 1,00 KM</v>
          </cell>
          <cell r="C3497" t="str">
            <v>M3</v>
          </cell>
          <cell r="D3497">
            <v>1.75</v>
          </cell>
        </row>
        <row r="3498">
          <cell r="A3498" t="str">
            <v>26290/002</v>
          </cell>
          <cell r="B3498" t="str">
            <v>ATE 5,00 KM</v>
          </cell>
          <cell r="C3498" t="str">
            <v>M3</v>
          </cell>
          <cell r="D3498">
            <v>6.82</v>
          </cell>
        </row>
        <row r="3499">
          <cell r="A3499" t="str">
            <v>26290/003</v>
          </cell>
          <cell r="B3499" t="str">
            <v>ATE 10,00 KM</v>
          </cell>
          <cell r="C3499" t="str">
            <v>M3</v>
          </cell>
          <cell r="D3499">
            <v>8.09</v>
          </cell>
        </row>
        <row r="3500">
          <cell r="A3500">
            <v>56254</v>
          </cell>
          <cell r="B3500" t="str">
            <v>TRANSPORTE LOCAL DE MATERIAL DE JAZIDA DMT=30,0KM</v>
          </cell>
        </row>
        <row r="3501">
          <cell r="A3501" t="str">
            <v>56254/001</v>
          </cell>
          <cell r="B3501" t="str">
            <v>TRANSPORTE LOCAL DE MATERIAL DE JAZIDA DMT=5,0KM</v>
          </cell>
          <cell r="C3501" t="str">
            <v>M3</v>
          </cell>
          <cell r="D3501">
            <v>5.58</v>
          </cell>
        </row>
        <row r="3502">
          <cell r="A3502" t="str">
            <v>56254/002</v>
          </cell>
          <cell r="B3502" t="str">
            <v>TRANSPORTE LOCAL DE MATERIAL DE JAZIDA DMT=10,0KM</v>
          </cell>
          <cell r="C3502" t="str">
            <v>M3</v>
          </cell>
          <cell r="D3502">
            <v>9.16</v>
          </cell>
        </row>
        <row r="3503">
          <cell r="A3503" t="str">
            <v>56254/003</v>
          </cell>
          <cell r="B3503" t="str">
            <v>TRANSPORTE LOCAL DE MATERIAL DE JAZIDA DMT=15,0KM</v>
          </cell>
          <cell r="C3503" t="str">
            <v>M3</v>
          </cell>
          <cell r="D3503">
            <v>12.73</v>
          </cell>
        </row>
        <row r="3504">
          <cell r="A3504" t="str">
            <v>CÓDIGO</v>
          </cell>
          <cell r="B3504" t="str">
            <v>|D E S C R I Ç Ã O                                                   |UN</v>
          </cell>
          <cell r="C3504" t="str">
            <v>IDADE</v>
          </cell>
          <cell r="D3504" t="str">
            <v>|CUSTO TOTAL</v>
          </cell>
        </row>
        <row r="3505">
          <cell r="A3505" t="str">
            <v>ÍNCULO.....:</v>
          </cell>
          <cell r="B3505" t="str">
            <v>NACIONAL CAIXA</v>
          </cell>
        </row>
        <row r="3507">
          <cell r="A3507" t="str">
            <v>56254/004</v>
          </cell>
          <cell r="B3507" t="str">
            <v>TRANSPORTE LOCAL DE MATERIAL DE JAZIDA DMT=20,0KM</v>
          </cell>
          <cell r="C3507" t="str">
            <v>M3</v>
          </cell>
          <cell r="D3507">
            <v>16.309999999999999</v>
          </cell>
        </row>
        <row r="3508">
          <cell r="A3508" t="str">
            <v>56254/005</v>
          </cell>
          <cell r="B3508" t="str">
            <v>TRANSPORTE LOCAL DE MATERIAL DE JAZIDA DMT=25,0KM</v>
          </cell>
          <cell r="C3508" t="str">
            <v>M3</v>
          </cell>
          <cell r="D3508">
            <v>19.89</v>
          </cell>
        </row>
        <row r="3509">
          <cell r="A3509" t="str">
            <v>56254/006</v>
          </cell>
          <cell r="B3509" t="str">
            <v>TRANSPORTE LOCAL DE MATERIAL DE JAZIDA DMT=30,0KM</v>
          </cell>
          <cell r="C3509" t="str">
            <v>M3</v>
          </cell>
          <cell r="D3509">
            <v>23.46</v>
          </cell>
        </row>
        <row r="3510">
          <cell r="A3510">
            <v>60846</v>
          </cell>
          <cell r="B3510" t="str">
            <v>ESPALHAMENTO DE MATERIAL - TRATOR DE ESTEIRAS D6</v>
          </cell>
        </row>
        <row r="3511">
          <cell r="A3511" t="str">
            <v>60846/001</v>
          </cell>
          <cell r="B3511" t="str">
            <v>ESPALHAMENTO DE MATERIAL ESCAVADO - MMA</v>
          </cell>
          <cell r="C3511" t="str">
            <v>M3</v>
          </cell>
          <cell r="D3511">
            <v>3.55</v>
          </cell>
        </row>
        <row r="3512">
          <cell r="A3512">
            <v>68343</v>
          </cell>
          <cell r="B3512" t="str">
            <v>TRANSPORTE DE BRITA, AREIA E SOLO DE REBAIXAMENTO DMT=5,0KM</v>
          </cell>
          <cell r="C3512" t="str">
            <v>M3</v>
          </cell>
          <cell r="D3512">
            <v>7.05</v>
          </cell>
        </row>
        <row r="3513">
          <cell r="A3513">
            <v>225</v>
          </cell>
          <cell r="B3513" t="str">
            <v>REGULARIZACAO E APILOAMENTO DE FUNDO DE VALAS</v>
          </cell>
        </row>
        <row r="3514">
          <cell r="A3514">
            <v>11509</v>
          </cell>
          <cell r="B3514" t="str">
            <v>REGULARIZACAO E COMPACTACAO DO FUNDO DE VALAS-MMA</v>
          </cell>
        </row>
        <row r="3515">
          <cell r="A3515" t="str">
            <v>11509/001</v>
          </cell>
          <cell r="B3515" t="str">
            <v>REGULARIZACAO E COMPACTACAO DO FUNDO DE VALAS</v>
          </cell>
          <cell r="C3515" t="str">
            <v>M2</v>
          </cell>
          <cell r="D3515">
            <v>1.46</v>
          </cell>
        </row>
        <row r="3516">
          <cell r="A3516">
            <v>56951</v>
          </cell>
          <cell r="B3516" t="str">
            <v>ACERTO E VERIFICACAO DO NIVELAMENTO</v>
          </cell>
        </row>
        <row r="3517">
          <cell r="A3517" t="str">
            <v>56951/001</v>
          </cell>
          <cell r="B3517" t="str">
            <v>ACERTO E VERIFICACAO DO NIVELAMENTO DE CAVA</v>
          </cell>
          <cell r="C3517" t="str">
            <v>M2</v>
          </cell>
          <cell r="D3517">
            <v>2.21</v>
          </cell>
        </row>
        <row r="3518">
          <cell r="A3518">
            <v>283</v>
          </cell>
          <cell r="B3518" t="str">
            <v>COMPACTACAO OU APILOAMENTO</v>
          </cell>
        </row>
        <row r="3519">
          <cell r="A3519">
            <v>5622</v>
          </cell>
          <cell r="B3519" t="str">
            <v>REGULARIZACAO E COMPACTACAO MANUAL DE TERRENO COM SOQUETE</v>
          </cell>
          <cell r="C3519" t="str">
            <v>M2</v>
          </cell>
          <cell r="D3519">
            <v>1.46</v>
          </cell>
        </row>
        <row r="3520">
          <cell r="A3520">
            <v>23417</v>
          </cell>
          <cell r="B3520" t="str">
            <v>REGULARIZACAO E/OU COMPACTACAO</v>
          </cell>
        </row>
        <row r="3521">
          <cell r="A3521" t="str">
            <v>23417/001</v>
          </cell>
          <cell r="B3521" t="str">
            <v>REGULARIZACAO E COMPACTACAO DO SUB-LEITO (VIAS)</v>
          </cell>
          <cell r="C3521" t="str">
            <v>M2</v>
          </cell>
          <cell r="D3521">
            <v>0.98</v>
          </cell>
        </row>
        <row r="3522">
          <cell r="A3522" t="str">
            <v>23417/002</v>
          </cell>
          <cell r="B3522" t="str">
            <v>REGULARIZACAO E COMPACTACAO MANUAL DE TERRENO</v>
          </cell>
          <cell r="C3522" t="str">
            <v>M2</v>
          </cell>
          <cell r="D3522">
            <v>1.46</v>
          </cell>
        </row>
        <row r="3523">
          <cell r="A3523">
            <v>23436</v>
          </cell>
          <cell r="B3523" t="str">
            <v>ATERRO/REATERRO DE AREAS</v>
          </cell>
        </row>
        <row r="3524">
          <cell r="A3524" t="str">
            <v>23436/001</v>
          </cell>
          <cell r="B3524" t="str">
            <v>CORTE E ATERRO COMPENSADO, SEM CONTROLE DO GC (C/TRATOR DE ESTEIRA</v>
          </cell>
          <cell r="C3524" t="str">
            <v>M3</v>
          </cell>
          <cell r="D3524">
            <v>2.57</v>
          </cell>
        </row>
        <row r="3525">
          <cell r="B3525" t="str">
            <v>CATERPILLAR-D8)</v>
          </cell>
        </row>
        <row r="3526">
          <cell r="A3526" t="str">
            <v>23436/002</v>
          </cell>
          <cell r="B3526" t="str">
            <v>COMPACTACAO MECANICA, SEM CONTROLE DO GC (C/COMPACTADOR PLACA 400 KG)</v>
          </cell>
          <cell r="C3526" t="str">
            <v>M3</v>
          </cell>
          <cell r="D3526">
            <v>1.46</v>
          </cell>
        </row>
        <row r="3527">
          <cell r="A3527" t="str">
            <v>23436/003</v>
          </cell>
          <cell r="B3527" t="str">
            <v>COMPACTACAO MECANICA C/ CONTROLE DO GC&gt;=95% DO PN (AREAS)(C/MONIVE</v>
          </cell>
          <cell r="C3527" t="str">
            <v>M3</v>
          </cell>
          <cell r="D3527">
            <v>2.1</v>
          </cell>
        </row>
        <row r="3528">
          <cell r="B3528" t="str">
            <v>LADORA CATERPILLAR 120B E ROLO COMPRESSOR VIBRATORIO 80 HP)</v>
          </cell>
        </row>
        <row r="3529">
          <cell r="A3529" t="str">
            <v>23436/004</v>
          </cell>
          <cell r="B3529" t="str">
            <v>COMPACTACAO MEC/ C/ CONTROLE DO GC&gt;=95% PN (TALUDE E DIQUE)(C/MOTONI</v>
          </cell>
          <cell r="C3529" t="str">
            <v>M3</v>
          </cell>
          <cell r="D3529">
            <v>4.21</v>
          </cell>
        </row>
        <row r="3530">
          <cell r="B3530" t="str">
            <v>VELADORA CATERPILLAR 120B E ROLO COMPRESSOR VIBRATORIO 80 HP)</v>
          </cell>
        </row>
        <row r="3531">
          <cell r="A3531">
            <v>41721</v>
          </cell>
          <cell r="B3531" t="str">
            <v>COMPACTACAO MECANICA A 95% DO PROCTOR NORMAL</v>
          </cell>
          <cell r="C3531" t="str">
            <v>M3</v>
          </cell>
          <cell r="D3531">
            <v>2.1</v>
          </cell>
        </row>
        <row r="3532">
          <cell r="A3532">
            <v>41722</v>
          </cell>
          <cell r="B3532" t="str">
            <v>COMPACTACAO MECANICA A 100% DO PROCTOR NORMAL</v>
          </cell>
          <cell r="C3532" t="str">
            <v>M3</v>
          </cell>
          <cell r="D3532">
            <v>3.31</v>
          </cell>
        </row>
        <row r="3533">
          <cell r="A3533">
            <v>71414</v>
          </cell>
          <cell r="B3533" t="str">
            <v>ESPALHAMENTO E COMPACTAÇÃO DE MATERIAL</v>
          </cell>
        </row>
        <row r="3534">
          <cell r="A3534" t="str">
            <v>71414/001</v>
          </cell>
          <cell r="B3534" t="str">
            <v>ESPALHAMENTO DE MATERIAL DE 1A CATEGORIA COM TRATOR DE ESTEIRA COM 153</v>
          </cell>
          <cell r="C3534" t="str">
            <v>M3</v>
          </cell>
          <cell r="D3534">
            <v>2.2200000000000002</v>
          </cell>
        </row>
        <row r="3535">
          <cell r="A3535" t="str">
            <v>CÓDIGO</v>
          </cell>
          <cell r="B3535" t="str">
            <v>|D E S C R I Ç Ã O                                                   |UN</v>
          </cell>
          <cell r="C3535" t="str">
            <v>IDADE</v>
          </cell>
          <cell r="D3535" t="str">
            <v>|CUSTO TOTAL</v>
          </cell>
        </row>
        <row r="3536">
          <cell r="A3536" t="str">
            <v>ÍNCULO.....:</v>
          </cell>
          <cell r="B3536" t="str">
            <v>NACIONAL CAIXA</v>
          </cell>
        </row>
        <row r="3538">
          <cell r="B3538" t="str">
            <v>HP</v>
          </cell>
        </row>
        <row r="3539">
          <cell r="A3539" t="str">
            <v>PARE</v>
          </cell>
          <cell r="B3539" t="str">
            <v>PAREDES/PAINEIS</v>
          </cell>
        </row>
        <row r="3540">
          <cell r="A3540">
            <v>63</v>
          </cell>
          <cell r="B3540" t="str">
            <v>ALVENARIA DE TIJOLOS CERAMICOS</v>
          </cell>
        </row>
        <row r="3541">
          <cell r="A3541">
            <v>5616</v>
          </cell>
          <cell r="B3541" t="str">
            <v>ALVENARIA DE TIJOLO MACICO COMUM (E=20CM) ASSENTES C/ARG DE CIMENTO E</v>
          </cell>
          <cell r="C3541" t="str">
            <v>M2</v>
          </cell>
          <cell r="D3541">
            <v>80.84</v>
          </cell>
        </row>
        <row r="3542">
          <cell r="B3542" t="str">
            <v>AREIA (1:7), SEM REVESTIMENTO</v>
          </cell>
        </row>
        <row r="3543">
          <cell r="A3543">
            <v>6076</v>
          </cell>
          <cell r="B3543" t="str">
            <v>RASGOS E ENCHIMENTOS EM ALVENARIA PARA PASSAGEM DE TUBULACAO</v>
          </cell>
          <cell r="C3543" t="str">
            <v>M</v>
          </cell>
          <cell r="D3543">
            <v>8.09</v>
          </cell>
        </row>
        <row r="3544">
          <cell r="B3544" t="str">
            <v>COM DIAMETRO DE 65 MM (2 1/2") A 100 MM (4")</v>
          </cell>
        </row>
        <row r="3545">
          <cell r="A3545">
            <v>6080</v>
          </cell>
          <cell r="B3545" t="str">
            <v>RASGOS E FECHAMENTOS EM ALVENARIA P/PASSAGEM DE TUBULACAO</v>
          </cell>
          <cell r="C3545" t="str">
            <v>M</v>
          </cell>
          <cell r="D3545">
            <v>3.73</v>
          </cell>
        </row>
        <row r="3546">
          <cell r="B3546" t="str">
            <v>ELETRICA - 1/2" A 1 " (INCLUSIVE)</v>
          </cell>
        </row>
        <row r="3547">
          <cell r="A3547">
            <v>6083</v>
          </cell>
          <cell r="B3547" t="str">
            <v>RASGOS E FECHAMENTOS EM ALVENARIA P/PASSAGEM DE TUBULACAO</v>
          </cell>
          <cell r="C3547" t="str">
            <v>M</v>
          </cell>
          <cell r="D3547">
            <v>3.75</v>
          </cell>
        </row>
        <row r="3548">
          <cell r="B3548" t="str">
            <v>HIDRAULICA - 1/2" (20MM) A 1" (25MM), INCLUSIVE</v>
          </cell>
        </row>
        <row r="3549">
          <cell r="A3549">
            <v>6084</v>
          </cell>
          <cell r="B3549" t="str">
            <v>RASGOS E FECHAMENTOS EM ALVENARIA P/PASSAGEM DE TUBULACAO</v>
          </cell>
          <cell r="C3549" t="str">
            <v>M</v>
          </cell>
          <cell r="D3549">
            <v>5.64</v>
          </cell>
        </row>
        <row r="3550">
          <cell r="B3550" t="str">
            <v>HIDRAULICA - 1 1/4" (32MM) A 1 1/2" (50 MM)</v>
          </cell>
        </row>
        <row r="3551">
          <cell r="A3551">
            <v>6110</v>
          </cell>
          <cell r="B3551" t="str">
            <v>ALVENARIA DE EMBASAMENTO EM TIJOLOS CERAMICOS MACICOS 5X10X20CM,</v>
          </cell>
          <cell r="C3551" t="str">
            <v>M3</v>
          </cell>
          <cell r="D3551">
            <v>371.69</v>
          </cell>
        </row>
        <row r="3552">
          <cell r="B3552" t="str">
            <v>ASSENTES C/ ARG. CIM/CAL/AREIA 1:2:8 JUNTAS 12MM (INCL 5% PERDAS)</v>
          </cell>
        </row>
        <row r="3553">
          <cell r="A3553">
            <v>6113</v>
          </cell>
          <cell r="B3553" t="str">
            <v>APERTO(ENCUNHAMENTO) C/TIJOLO CERAM MACICO EM ALVENARIA DE 1,0VEZ/20CM</v>
          </cell>
          <cell r="C3553" t="str">
            <v>M</v>
          </cell>
          <cell r="D3553">
            <v>12.13</v>
          </cell>
        </row>
        <row r="3554">
          <cell r="A3554">
            <v>10449</v>
          </cell>
          <cell r="B3554" t="str">
            <v>ALVENARIA 1/2 VEZ TIJOLO CERAMICO MACICO</v>
          </cell>
        </row>
        <row r="3555">
          <cell r="A3555" t="str">
            <v>10449/001</v>
          </cell>
          <cell r="B3555" t="str">
            <v>ALVENARIA 1/2 VEZ TIJOLO CERAMICO MACICO 5X10X20CM ASSENTADO COM</v>
          </cell>
          <cell r="C3555" t="str">
            <v>M2</v>
          </cell>
          <cell r="D3555">
            <v>40.57</v>
          </cell>
        </row>
        <row r="3556">
          <cell r="B3556" t="str">
            <v>ARGAM. CIM/CAL/AREIA 1:2:8 -JUNTAS 12MM (INCL 5% PERDA TIJOLOS)</v>
          </cell>
        </row>
        <row r="3557">
          <cell r="A3557" t="str">
            <v>10449/002</v>
          </cell>
          <cell r="B3557" t="str">
            <v>CAIXA ALVENARIA TIJOLOS CERAMICOS MACICOS 1/2 VEZ 60X60X60CM-DIM EXTER</v>
          </cell>
          <cell r="C3557" t="str">
            <v>UN</v>
          </cell>
          <cell r="D3557">
            <v>75.849999999999994</v>
          </cell>
        </row>
        <row r="3558">
          <cell r="A3558">
            <v>23751</v>
          </cell>
          <cell r="B3558" t="str">
            <v>APERTO DE ALVENARIA C/ ARGAMASSA</v>
          </cell>
        </row>
        <row r="3559">
          <cell r="A3559" t="str">
            <v>23751/001</v>
          </cell>
          <cell r="B3559" t="str">
            <v>APERTO (ENCUNHAMENTO) C/ARG.CIM/CAL/AREIA 1:0,5:8 E=3CM-ALV. 1/2 VEZ</v>
          </cell>
          <cell r="C3559" t="str">
            <v>M</v>
          </cell>
          <cell r="D3559">
            <v>2.41</v>
          </cell>
        </row>
        <row r="3560">
          <cell r="A3560" t="str">
            <v>23751/002</v>
          </cell>
          <cell r="B3560" t="str">
            <v>APERTO (ENCUNHAMENTO) EM ALVENARIA DE 1 VEZ C/ ARGAMASSA DE</v>
          </cell>
          <cell r="C3560" t="str">
            <v>M</v>
          </cell>
          <cell r="D3560">
            <v>3.89</v>
          </cell>
        </row>
        <row r="3561">
          <cell r="B3561" t="str">
            <v>CIM/CAL/AREIA 1:0,5:8 E=3,0CM</v>
          </cell>
        </row>
        <row r="3562">
          <cell r="A3562" t="str">
            <v>23751/003</v>
          </cell>
          <cell r="B3562" t="str">
            <v>APERTO (ENCUNHAMENTO) EM ALVENARIA DE 1/2 VEZ C/ ARGAMASSA DE</v>
          </cell>
          <cell r="C3562" t="str">
            <v>M</v>
          </cell>
          <cell r="D3562">
            <v>2.41</v>
          </cell>
        </row>
        <row r="3563">
          <cell r="B3563" t="str">
            <v>CIM/CAL/AREIA 1:0,5:8 E=3,0CM</v>
          </cell>
        </row>
        <row r="3564">
          <cell r="A3564">
            <v>23752</v>
          </cell>
          <cell r="B3564" t="str">
            <v>ALVENARIA DE 1 VEZ DE TIJOLO CERAMICO FURADO</v>
          </cell>
        </row>
        <row r="3565">
          <cell r="A3565" t="str">
            <v>23752/001</v>
          </cell>
          <cell r="B3565" t="str">
            <v>ALVENARIA 1 VEZ C/TIJOLO FURADO 10X20X20CM C/ARG. CIM/CAL/AREIA 1:2:8</v>
          </cell>
          <cell r="C3565" t="str">
            <v>M2</v>
          </cell>
          <cell r="D3565">
            <v>37.869999999999997</v>
          </cell>
        </row>
        <row r="3566">
          <cell r="A3566" t="str">
            <v>CÓDIGO</v>
          </cell>
          <cell r="B3566" t="str">
            <v>|D E S C R I Ç Ã O                                                   |UN</v>
          </cell>
          <cell r="C3566" t="str">
            <v>IDADE</v>
          </cell>
          <cell r="D3566" t="str">
            <v>|CUSTO TOTAL</v>
          </cell>
        </row>
        <row r="3567">
          <cell r="A3567" t="str">
            <v>ÍNCULO.....:</v>
          </cell>
          <cell r="B3567" t="str">
            <v>NACIONAL CAIXA</v>
          </cell>
        </row>
        <row r="3569">
          <cell r="B3569" t="str">
            <v>JUNTAS 12MM, C/5% PERDAS TIJOLOS</v>
          </cell>
        </row>
        <row r="3570">
          <cell r="A3570" t="str">
            <v>23752/002</v>
          </cell>
          <cell r="B3570" t="str">
            <v>ALVENARIA 1,0 VEZ C/TIJOLOS CERAMICOS FURADOS 10X20X20CM ASSENTES C/</v>
          </cell>
          <cell r="C3570" t="str">
            <v>M2</v>
          </cell>
          <cell r="D3570">
            <v>37.869999999999997</v>
          </cell>
        </row>
        <row r="3571">
          <cell r="B3571" t="str">
            <v>ARG. CIM/CAL/AREIA 1:2:8 JUNTAS 12MM (C/5% PERDAS TIJOLOS)</v>
          </cell>
        </row>
        <row r="3572">
          <cell r="A3572">
            <v>23776</v>
          </cell>
          <cell r="B3572" t="str">
            <v>ALVENARIA 1/2 VEZ DE TIJOLO CERAMICO FURADO</v>
          </cell>
        </row>
        <row r="3573">
          <cell r="A3573" t="str">
            <v>23776/001</v>
          </cell>
          <cell r="B3573" t="str">
            <v>ALVENARIA 1/2 VEZ DE TIJOLO CERAMICO FURADO 10X20X20CM, ASSENTADO COM</v>
          </cell>
          <cell r="C3573" t="str">
            <v>M2</v>
          </cell>
          <cell r="D3573">
            <v>18.440000000000001</v>
          </cell>
        </row>
        <row r="3574">
          <cell r="B3574" t="str">
            <v>ARGAMASSA 1:2:8 CIM/CAL/AREIA, JUNTAS 12MM</v>
          </cell>
        </row>
        <row r="3575">
          <cell r="A3575" t="str">
            <v>23776/002</v>
          </cell>
          <cell r="B3575" t="str">
            <v>ALVENARIA 1/2 VEZ TIJOLO CERAMICO FURADO 10X20X20CM, ASSENTES C/ARG.</v>
          </cell>
          <cell r="C3575" t="str">
            <v>M2</v>
          </cell>
          <cell r="D3575">
            <v>18.440000000000001</v>
          </cell>
        </row>
        <row r="3576">
          <cell r="B3576" t="str">
            <v>CIM/CAL/AREIA 1:2:8 JUNTAS 12MM (INCLUI 5% PERDAS DE TIJOLOS)</v>
          </cell>
        </row>
        <row r="3577">
          <cell r="A3577">
            <v>68049</v>
          </cell>
          <cell r="B3577" t="str">
            <v>CINTA E CONTRA-VERGA EM TIJOLO MACICO 1/2VEZ</v>
          </cell>
          <cell r="C3577" t="str">
            <v>M2</v>
          </cell>
          <cell r="D3577">
            <v>61.58</v>
          </cell>
        </row>
        <row r="3578">
          <cell r="A3578">
            <v>68457</v>
          </cell>
          <cell r="B3578" t="str">
            <v>ALVENARIA BLOCO CERAM ESTRUT 14X19X29 ARGAMASSA 1:3 CIMENTO E AREIA</v>
          </cell>
        </row>
        <row r="3579">
          <cell r="B3579" t="str">
            <v>C/GROUT E ARMACAO.</v>
          </cell>
        </row>
        <row r="3580">
          <cell r="A3580" t="str">
            <v>68457/001</v>
          </cell>
          <cell r="B3580" t="str">
            <v>ALVENARIA BLOCO CERAM ESTRUT 14X19X29 ARGAMASSA 1:3 CIMENTO E AREIA</v>
          </cell>
          <cell r="C3580" t="str">
            <v>M2</v>
          </cell>
          <cell r="D3580">
            <v>26.84</v>
          </cell>
        </row>
        <row r="3581">
          <cell r="B3581" t="str">
            <v>C/GROUT E ARMACAO.</v>
          </cell>
        </row>
        <row r="3582">
          <cell r="A3582">
            <v>68581</v>
          </cell>
          <cell r="B3582" t="str">
            <v>ALVENARIA 10CM TIJ CER FURADO 10X10X20CM CIMENTO/AREIA 1:10</v>
          </cell>
        </row>
        <row r="3583">
          <cell r="A3583" t="str">
            <v>68581/001</v>
          </cell>
          <cell r="B3583" t="str">
            <v>ALVENARIA 10CM TIJ CER FURADO 10X20X20CM CIMENTO/SAIBRO 1:8</v>
          </cell>
          <cell r="C3583" t="str">
            <v>M2</v>
          </cell>
          <cell r="D3583">
            <v>19.89</v>
          </cell>
        </row>
        <row r="3584">
          <cell r="A3584" t="str">
            <v>68581/002</v>
          </cell>
          <cell r="B3584" t="str">
            <v>ALVENARIA 20CM TIJ CER FURADO 10X20X20CM CIMENTO/SAIBRO 1:8</v>
          </cell>
          <cell r="C3584" t="str">
            <v>M2</v>
          </cell>
          <cell r="D3584">
            <v>34.39</v>
          </cell>
        </row>
        <row r="3585">
          <cell r="A3585" t="str">
            <v>68581/003</v>
          </cell>
          <cell r="B3585" t="str">
            <v>ALVENARIA 10CM TIJ CER FURADO 10X20X20CM CIMENTO/AREIA 1:4</v>
          </cell>
          <cell r="C3585" t="str">
            <v>M2</v>
          </cell>
          <cell r="D3585">
            <v>20.54</v>
          </cell>
        </row>
        <row r="3586">
          <cell r="A3586" t="str">
            <v>68581/004</v>
          </cell>
          <cell r="B3586" t="str">
            <v>ALVENARIA 20CM TIJ CER FURADO 10X20X20CM CIMENTO/AREIA 1:4</v>
          </cell>
          <cell r="C3586" t="str">
            <v>M2</v>
          </cell>
          <cell r="D3586">
            <v>35.299999999999997</v>
          </cell>
        </row>
        <row r="3587">
          <cell r="A3587" t="str">
            <v>68581/005</v>
          </cell>
          <cell r="B3587" t="str">
            <v>ALVENARIA 10CM TIJ CER FURADO 10X20X20CM CIMENTO/AREIA/SAIBRO 1:2:6</v>
          </cell>
          <cell r="C3587" t="str">
            <v>M2</v>
          </cell>
          <cell r="D3587">
            <v>20.100000000000001</v>
          </cell>
        </row>
        <row r="3588">
          <cell r="A3588" t="str">
            <v>68581/006</v>
          </cell>
          <cell r="B3588" t="str">
            <v>ALVENARIA 20CM TIJ CER FURADO 10X20X20CM CIMENTO/AREIA/SAIBRO 1:2:6</v>
          </cell>
          <cell r="C3588" t="str">
            <v>M2</v>
          </cell>
          <cell r="D3588">
            <v>34.97</v>
          </cell>
        </row>
        <row r="3589">
          <cell r="A3589" t="str">
            <v>68581/007</v>
          </cell>
          <cell r="B3589" t="str">
            <v>ALVENARIA 10CM TIJ CER FURADO 10X20X20CM CIMENTO/AREIA 1:7</v>
          </cell>
          <cell r="C3589" t="str">
            <v>M2</v>
          </cell>
          <cell r="D3589">
            <v>19.84</v>
          </cell>
        </row>
        <row r="3590">
          <cell r="A3590" t="str">
            <v>68581/008</v>
          </cell>
          <cell r="B3590" t="str">
            <v>ALVENARIA 10CM TIJ CER FURADO 10X20X20CM CIMENTO/AREIA/SAIBRO 1:4:6</v>
          </cell>
          <cell r="C3590" t="str">
            <v>M2</v>
          </cell>
          <cell r="D3590">
            <v>19.95</v>
          </cell>
        </row>
        <row r="3591">
          <cell r="A3591" t="str">
            <v>68581/009</v>
          </cell>
          <cell r="B3591" t="str">
            <v>ALVENARIA 10CM TIJ CER FURADO 10X20X20CM CIMENTO/AREIA/SAIBRO 1:3:7</v>
          </cell>
          <cell r="C3591" t="str">
            <v>M2</v>
          </cell>
          <cell r="D3591">
            <v>19.95</v>
          </cell>
        </row>
        <row r="3592">
          <cell r="A3592" t="str">
            <v>68581/010</v>
          </cell>
          <cell r="B3592" t="str">
            <v>ALVENARIA 20CM TIJ CER FURADO 10X20X20CM CIMENTO/AREIA/SAIBRO 1:3:7</v>
          </cell>
          <cell r="C3592" t="str">
            <v>M2</v>
          </cell>
          <cell r="D3592">
            <v>34.56</v>
          </cell>
        </row>
        <row r="3593">
          <cell r="A3593" t="str">
            <v>68581/012</v>
          </cell>
          <cell r="B3593" t="str">
            <v>ALVENARIA 10CM TIJ CER FURADO 10X20X20CM CIMENTO/AREIA/SAIBRO 1:6:2</v>
          </cell>
          <cell r="C3593" t="str">
            <v>M2</v>
          </cell>
          <cell r="D3593">
            <v>20.100000000000001</v>
          </cell>
        </row>
        <row r="3594">
          <cell r="A3594" t="str">
            <v>68581/013</v>
          </cell>
          <cell r="B3594" t="str">
            <v>ALVENARIA 10CM TIJ CER FURADO 10X20X20CM CIMENTO/AREIA/SAIBRO 1:4:4</v>
          </cell>
          <cell r="C3594" t="str">
            <v>M2</v>
          </cell>
          <cell r="D3594">
            <v>20.100000000000001</v>
          </cell>
        </row>
        <row r="3595">
          <cell r="A3595" t="str">
            <v>68581/014</v>
          </cell>
          <cell r="B3595" t="str">
            <v>ALVENARIA 10CM TIJ CER FURADO 10X20X20CM CIMENTO/AREIA/SAIBRO 1:3:5</v>
          </cell>
          <cell r="C3595" t="str">
            <v>M2</v>
          </cell>
          <cell r="D3595">
            <v>20.100000000000001</v>
          </cell>
        </row>
        <row r="3596">
          <cell r="A3596" t="str">
            <v>68581/015</v>
          </cell>
          <cell r="B3596" t="str">
            <v>ALVENARIA 10CM TIJ CER FURADO 10X20X20CM CIMENTO/AREIA/SAIBRO 1:5:3</v>
          </cell>
          <cell r="C3596" t="str">
            <v>M2</v>
          </cell>
          <cell r="D3596">
            <v>20.100000000000001</v>
          </cell>
        </row>
        <row r="3597">
          <cell r="A3597" t="str">
            <v>CÓDIGO</v>
          </cell>
          <cell r="B3597" t="str">
            <v>|D E S C R I Ç Ã O                                                   |UN</v>
          </cell>
          <cell r="C3597" t="str">
            <v>IDADE</v>
          </cell>
          <cell r="D3597" t="str">
            <v>|CUSTO TOTAL</v>
          </cell>
        </row>
        <row r="3598">
          <cell r="A3598" t="str">
            <v>ÍNCULO.....:</v>
          </cell>
          <cell r="B3598" t="str">
            <v>NACIONAL CAIXA</v>
          </cell>
        </row>
        <row r="3600">
          <cell r="A3600" t="str">
            <v>68581/016</v>
          </cell>
          <cell r="B3600" t="str">
            <v>ALVENARIA 20CM TIJ CER FURADO 10X20X20CM CIMENTO/AREIA/SAIBRO 1:5:3</v>
          </cell>
          <cell r="C3600" t="str">
            <v>M2</v>
          </cell>
          <cell r="D3600">
            <v>34.97</v>
          </cell>
        </row>
        <row r="3601">
          <cell r="A3601" t="str">
            <v>68581/017</v>
          </cell>
          <cell r="B3601" t="str">
            <v>ALVENARIA 10CM TIJ CER FURADO 10X20X20CM CIMENTO/AREIA 1:10</v>
          </cell>
          <cell r="C3601" t="str">
            <v>M2</v>
          </cell>
          <cell r="D3601">
            <v>19.649999999999999</v>
          </cell>
        </row>
        <row r="3602">
          <cell r="A3602" t="str">
            <v>68581/018</v>
          </cell>
          <cell r="B3602" t="str">
            <v>ALVENARIA 10CM TIJ CER FURADO 10X20X20CM CIMENTO/SAIBRO 1:6</v>
          </cell>
          <cell r="C3602" t="str">
            <v>M2</v>
          </cell>
          <cell r="D3602">
            <v>19.93</v>
          </cell>
        </row>
        <row r="3603">
          <cell r="A3603" t="str">
            <v>68581/019</v>
          </cell>
          <cell r="B3603" t="str">
            <v>ALVENARIA 30CM TIJ CER FURADO 10X20X20CM CIMENTO/SAIBRO 1:8</v>
          </cell>
          <cell r="C3603" t="str">
            <v>M2</v>
          </cell>
          <cell r="D3603">
            <v>56.19</v>
          </cell>
        </row>
        <row r="3604">
          <cell r="A3604" t="str">
            <v>68581/020</v>
          </cell>
          <cell r="B3604" t="str">
            <v>ALVENARIA 10CM TIJ CER FURADO 10X20X30CM CIMENTO/AREIA/SAIBRO 1:3:5</v>
          </cell>
          <cell r="C3604" t="str">
            <v>M2</v>
          </cell>
          <cell r="D3604">
            <v>16.18</v>
          </cell>
        </row>
        <row r="3605">
          <cell r="A3605" t="str">
            <v>68581/021</v>
          </cell>
          <cell r="B3605" t="str">
            <v>ALVENARIA 20CM TIJ CER FURADO 10X20X30CM CIMENTO/AREIA/SAIBRO 1:3:5</v>
          </cell>
          <cell r="C3605" t="str">
            <v>M2</v>
          </cell>
          <cell r="D3605">
            <v>33.24</v>
          </cell>
        </row>
        <row r="3606">
          <cell r="A3606" t="str">
            <v>68581/022</v>
          </cell>
          <cell r="B3606" t="str">
            <v>ALVENARIA 10CM TIJ CER FURADO 10X20X30CM CIMENTO/SAIBRO 1:8</v>
          </cell>
          <cell r="C3606" t="str">
            <v>M2</v>
          </cell>
          <cell r="D3606">
            <v>15.95</v>
          </cell>
        </row>
        <row r="3607">
          <cell r="A3607" t="str">
            <v>68581/023</v>
          </cell>
          <cell r="B3607" t="str">
            <v>ALVENARIA 20CM TIJ CER FURADO 10X20X30CM CIMENTO/SAIBRO 1:8</v>
          </cell>
          <cell r="C3607" t="str">
            <v>M2</v>
          </cell>
          <cell r="D3607">
            <v>32.46</v>
          </cell>
        </row>
        <row r="3608">
          <cell r="A3608" t="str">
            <v>68581/024</v>
          </cell>
          <cell r="B3608" t="str">
            <v>ALVENARIA 10CM TIJ CER FURADO 10X20X30CM CIMENTO/AREIA 1:7</v>
          </cell>
          <cell r="C3608" t="str">
            <v>M2</v>
          </cell>
          <cell r="D3608">
            <v>15.93</v>
          </cell>
        </row>
        <row r="3609">
          <cell r="A3609" t="str">
            <v>68581/025</v>
          </cell>
          <cell r="B3609" t="str">
            <v>ALVENARIA 10CM TIJ CER FURADO 10X10X20CM CIMENTO/SAIBRO 1:8</v>
          </cell>
          <cell r="C3609" t="str">
            <v>M2</v>
          </cell>
          <cell r="D3609">
            <v>28.87</v>
          </cell>
        </row>
        <row r="3610">
          <cell r="A3610" t="str">
            <v>68581/026</v>
          </cell>
          <cell r="B3610" t="str">
            <v>ALVENARIA 20CM TIJ CER FURADO 10X10X20CM CIMENTO/AREIA 1:8</v>
          </cell>
          <cell r="C3610" t="str">
            <v>M2</v>
          </cell>
          <cell r="D3610">
            <v>54.16</v>
          </cell>
        </row>
        <row r="3611">
          <cell r="A3611" t="str">
            <v>68581/027</v>
          </cell>
          <cell r="B3611" t="str">
            <v>ALVENARIA 10CM TIJ CER FURADO 10X10X20CM CIMENTO/AREIA 1:10</v>
          </cell>
          <cell r="C3611" t="str">
            <v>M2</v>
          </cell>
          <cell r="D3611">
            <v>28.36</v>
          </cell>
        </row>
        <row r="3612">
          <cell r="A3612" t="str">
            <v>68581/028</v>
          </cell>
          <cell r="B3612" t="str">
            <v>ALVENARIA 10CM TIJ CER FURADO 10X10X20CM CIMENTO/SAIBRO 1:6</v>
          </cell>
          <cell r="C3612" t="str">
            <v>M2</v>
          </cell>
          <cell r="D3612">
            <v>28.95</v>
          </cell>
        </row>
        <row r="3613">
          <cell r="A3613" t="str">
            <v>68581/029</v>
          </cell>
          <cell r="B3613" t="str">
            <v>ALVENARIA 10CM TIJ CER FURADO 10X15X20CM CIMENTO/AREIA 1:4</v>
          </cell>
          <cell r="C3613" t="str">
            <v>M2</v>
          </cell>
          <cell r="D3613">
            <v>23.97</v>
          </cell>
        </row>
        <row r="3614">
          <cell r="A3614" t="str">
            <v>68581/030</v>
          </cell>
          <cell r="B3614" t="str">
            <v>ALVENARIA 10CM TIJ CER FURADO 10X15X20CM CIMENTO/SAIBRO 1:8</v>
          </cell>
          <cell r="C3614" t="str">
            <v>M2</v>
          </cell>
          <cell r="D3614">
            <v>23.15</v>
          </cell>
        </row>
        <row r="3615">
          <cell r="A3615">
            <v>68582</v>
          </cell>
          <cell r="B3615" t="str">
            <v>ALVENARIA BLOCO CERAM ESTRUT 14X19X29 ARGAMASSA 1:3 CIMENTO E AREIA</v>
          </cell>
        </row>
        <row r="3616">
          <cell r="B3616" t="str">
            <v>C/GROUT E ARMACAO.</v>
          </cell>
        </row>
        <row r="3617">
          <cell r="A3617" t="str">
            <v>68582/001</v>
          </cell>
          <cell r="B3617" t="str">
            <v>ALVENARIA TIJOLO CERAMICO MACICO 10CM ARGAMASSA 1:8 CIMENTO E SAIBRO</v>
          </cell>
          <cell r="C3617" t="str">
            <v>M2</v>
          </cell>
          <cell r="D3617">
            <v>37.46</v>
          </cell>
        </row>
        <row r="3618">
          <cell r="A3618" t="str">
            <v>68582/002</v>
          </cell>
          <cell r="B3618" t="str">
            <v>ALVENARIA TIJOLO CERAMICO MACICO  6CM ARGAMASSA 1:8 CIMENTO E SAIBRO</v>
          </cell>
          <cell r="C3618" t="str">
            <v>M2</v>
          </cell>
          <cell r="D3618">
            <v>30.17</v>
          </cell>
        </row>
        <row r="3619">
          <cell r="A3619" t="str">
            <v>68582/003</v>
          </cell>
          <cell r="B3619" t="str">
            <v>ALVENARIA TIJOLO CERAMICO FURADO 10CM ARGAMASSA 1:8 CIMENTO E SAIBRO</v>
          </cell>
          <cell r="C3619" t="str">
            <v>M2</v>
          </cell>
          <cell r="D3619">
            <v>20.059999999999999</v>
          </cell>
        </row>
        <row r="3620">
          <cell r="A3620" t="str">
            <v>68582/004</v>
          </cell>
          <cell r="B3620" t="str">
            <v>ALVENARIA TIJOLO CERAMICO FURADO 20CM ARGAMASSA 1:8 CIMENTO E SAIBRO</v>
          </cell>
          <cell r="C3620" t="str">
            <v>M2</v>
          </cell>
          <cell r="D3620">
            <v>36.43</v>
          </cell>
        </row>
        <row r="3621">
          <cell r="A3621">
            <v>64</v>
          </cell>
          <cell r="B3621" t="str">
            <v>ALVENARIA DE ELEMENTOS VAZADOS CERAMICOS</v>
          </cell>
        </row>
        <row r="3622">
          <cell r="A3622">
            <v>9875</v>
          </cell>
          <cell r="B3622" t="str">
            <v>COBOGO CERAMICO 20 X 20CM ASSENTADO C/ARGAMASSA DE CIMENTO E AREIA 1:4</v>
          </cell>
          <cell r="C3622" t="str">
            <v>M2</v>
          </cell>
          <cell r="D3622">
            <v>44.39</v>
          </cell>
        </row>
        <row r="3623">
          <cell r="A3623">
            <v>65</v>
          </cell>
          <cell r="B3623" t="str">
            <v>ALVENARIA DE BLOCOS DE CONCRETO</v>
          </cell>
        </row>
        <row r="3624">
          <cell r="A3624">
            <v>23718</v>
          </cell>
          <cell r="B3624" t="str">
            <v>ALVENARIA BLOCO CONCRETO</v>
          </cell>
        </row>
        <row r="3625">
          <cell r="A3625" t="str">
            <v>23718/001</v>
          </cell>
          <cell r="B3625" t="str">
            <v>ALVEN 1/2 VEZ BL CONCR 9X19X39CM C/ARG CIM/CAL/AREIA 1:1/2:8 (VEDACAO)</v>
          </cell>
          <cell r="C3625" t="str">
            <v>M2</v>
          </cell>
          <cell r="D3625">
            <v>15.77</v>
          </cell>
        </row>
        <row r="3626">
          <cell r="A3626" t="str">
            <v>23718/002</v>
          </cell>
          <cell r="B3626" t="str">
            <v>ALVEN BL CONCR 15X20X40CM C/ ARG CIM/CAL/AREIA 1:1/2:8 (VEDACAO)</v>
          </cell>
          <cell r="C3626" t="str">
            <v>M2</v>
          </cell>
          <cell r="D3626">
            <v>20.46</v>
          </cell>
        </row>
        <row r="3627">
          <cell r="A3627" t="str">
            <v>23718/003</v>
          </cell>
          <cell r="B3627" t="str">
            <v>ALVEN BL CONCR 20X20X40CM C/ARG CIM/CAL/AREIA 1:1/2:8 (VEDACAO)</v>
          </cell>
          <cell r="C3627" t="str">
            <v>M2</v>
          </cell>
          <cell r="D3627">
            <v>24.27</v>
          </cell>
        </row>
        <row r="3628">
          <cell r="A3628" t="str">
            <v>CÓDIGO</v>
          </cell>
          <cell r="B3628" t="str">
            <v>|D E S C R I Ç Ã O                                                   |UN</v>
          </cell>
          <cell r="C3628" t="str">
            <v>IDADE</v>
          </cell>
          <cell r="D3628" t="str">
            <v>|CUSTO TOTAL</v>
          </cell>
        </row>
        <row r="3629">
          <cell r="A3629" t="str">
            <v>ÍNCULO.....:</v>
          </cell>
          <cell r="B3629" t="str">
            <v>NACIONAL CAIXA</v>
          </cell>
        </row>
        <row r="3631">
          <cell r="A3631" t="str">
            <v>23718/004</v>
          </cell>
          <cell r="B3631" t="str">
            <v>ALVEN BL CONCRETO POROSO 20X20X20CM (VEDACAO)</v>
          </cell>
          <cell r="C3631" t="str">
            <v>M2</v>
          </cell>
          <cell r="D3631">
            <v>23.73</v>
          </cell>
        </row>
        <row r="3632">
          <cell r="A3632" t="str">
            <v>23718/005</v>
          </cell>
          <cell r="B3632" t="str">
            <v>ALV BL CONC 10X20X40CM ASSENT C/ ARG. CIM/CAL/AREIA 1:0,5:11 (VEDACAO)</v>
          </cell>
          <cell r="C3632" t="str">
            <v>M2</v>
          </cell>
          <cell r="D3632">
            <v>17.27</v>
          </cell>
        </row>
        <row r="3633">
          <cell r="A3633" t="str">
            <v>23718/006</v>
          </cell>
          <cell r="B3633" t="str">
            <v>ALV BL CONC 10X20X40CM,CIM/CAL/AREIA 1:0,5:11,E=14CM (VEDACAO)</v>
          </cell>
          <cell r="C3633" t="str">
            <v>M2</v>
          </cell>
          <cell r="D3633">
            <v>18.510000000000002</v>
          </cell>
        </row>
        <row r="3634">
          <cell r="A3634" t="str">
            <v>23718/007</v>
          </cell>
          <cell r="B3634" t="str">
            <v>ALV BL CONC CANALETA 15X20X40CM, CIM/CAL/AREIA 1:0,5:11 (VEDACAO)</v>
          </cell>
          <cell r="C3634" t="str">
            <v>M2</v>
          </cell>
          <cell r="D3634">
            <v>28.19</v>
          </cell>
        </row>
        <row r="3635">
          <cell r="A3635" t="str">
            <v>23718/008</v>
          </cell>
          <cell r="B3635" t="str">
            <v>ALV ESTRUTURAL BL CONC 15X20X40CM -4.5MPA, ARG.CIM/CAL/AREIA 1:5:11</v>
          </cell>
          <cell r="C3635" t="str">
            <v>M2</v>
          </cell>
          <cell r="D3635">
            <v>22.73</v>
          </cell>
        </row>
        <row r="3636">
          <cell r="A3636" t="str">
            <v>23718/009</v>
          </cell>
          <cell r="B3636" t="str">
            <v>ALV ESTRUTURAL BL CONC 15X20X40CM -4.5MPA, ARG.CIM/CAL/AREIA 1:0,25:4</v>
          </cell>
          <cell r="C3636" t="str">
            <v>M2</v>
          </cell>
          <cell r="D3636">
            <v>26.51</v>
          </cell>
        </row>
        <row r="3637">
          <cell r="A3637" t="str">
            <v>23718/010</v>
          </cell>
          <cell r="B3637" t="str">
            <v>ALV ESTRUTUR CANALETA CONCR 20X20X20CM - 4,5MPA  ASSENTADA COM ARGAMAS</v>
          </cell>
          <cell r="C3637" t="str">
            <v>M2</v>
          </cell>
          <cell r="D3637">
            <v>23.7</v>
          </cell>
        </row>
        <row r="3638">
          <cell r="B3638" t="str">
            <v>CIM/CAL/AREIA 1:0,25:4  E = 14 CM</v>
          </cell>
        </row>
        <row r="3639">
          <cell r="A3639" t="str">
            <v>23718/011</v>
          </cell>
          <cell r="B3639" t="str">
            <v>ALV ESTRUTUR CANALETA CONCR 10X20X20CM - 4,5MPA  ASSENTADA COM ARGAMAS</v>
          </cell>
          <cell r="C3639" t="str">
            <v>M2</v>
          </cell>
          <cell r="D3639">
            <v>19.91</v>
          </cell>
        </row>
        <row r="3640">
          <cell r="B3640" t="str">
            <v>CIM/CAL/AREIA 1:0,25:4</v>
          </cell>
        </row>
        <row r="3641">
          <cell r="A3641" t="str">
            <v>23718/012</v>
          </cell>
          <cell r="B3641" t="str">
            <v>ALV ESTRUTURAL BL CONC 20X20X40CM -4.5MPA, ARG.CIM/CAL/AREIA 1:0,25:4</v>
          </cell>
          <cell r="C3641" t="str">
            <v>M2</v>
          </cell>
          <cell r="D3641">
            <v>32.450000000000003</v>
          </cell>
        </row>
        <row r="3642">
          <cell r="A3642" t="str">
            <v>23718/013</v>
          </cell>
          <cell r="B3642" t="str">
            <v>ALVENARIA 1,0 VEZ C/BLOCOS CONCRETO 20X20X40CM ASSENTES C/ ARG.</v>
          </cell>
          <cell r="C3642" t="str">
            <v>M2</v>
          </cell>
          <cell r="D3642">
            <v>24.27</v>
          </cell>
        </row>
        <row r="3643">
          <cell r="B3643" t="str">
            <v>CIM/CAL/AREIA 1:0,5:8 JUNTAS 10MM (INCL 5% PERDAS BLOCOS)</v>
          </cell>
        </row>
        <row r="3644">
          <cell r="A3644" t="str">
            <v>23718/014</v>
          </cell>
          <cell r="B3644" t="str">
            <v>ALVENARIA 1/2 VEZ BLOCOS CONCRETO 10X20X40CM ASSENTES C/ PASTA</v>
          </cell>
          <cell r="C3644" t="str">
            <v>M2</v>
          </cell>
          <cell r="D3644">
            <v>13.17</v>
          </cell>
        </row>
        <row r="3645">
          <cell r="B3645" t="str">
            <v>DE ARG. COLANTE, JUNTA DE 5MM (INCLUI 5% DE PERDAS DE TIJOLOS)</v>
          </cell>
        </row>
        <row r="3646">
          <cell r="A3646" t="str">
            <v>23718/015</v>
          </cell>
          <cell r="B3646" t="str">
            <v>ALVENARIA BLOCOS CONCRETO 15X20X40CM E=15CM ASSENTES C/ ARGAMASSA</v>
          </cell>
          <cell r="C3646" t="str">
            <v>M2</v>
          </cell>
          <cell r="D3646">
            <v>20.46</v>
          </cell>
        </row>
        <row r="3647">
          <cell r="B3647" t="str">
            <v>CIM/CAL/AREIA 1:1/2:8, JUNTAS DE 10MM (INCLUI 5% PERDAS DE BLOCOS)</v>
          </cell>
        </row>
        <row r="3648">
          <cell r="A3648" t="str">
            <v>23718/016</v>
          </cell>
          <cell r="B3648" t="str">
            <v>ALVENARIA 1/2 VEZ BLOCOS CONCRETO 10X20X40CM, ASSENTES C/ ARGAMASSA</v>
          </cell>
          <cell r="C3648" t="str">
            <v>M2</v>
          </cell>
          <cell r="D3648">
            <v>15.77</v>
          </cell>
        </row>
        <row r="3649">
          <cell r="B3649" t="str">
            <v>CIM/CAL/AREIA MEDIA 1:0,5:8 JUNTAS 10MM (INCLUI 5% PERDAS DE BLOCOS)</v>
          </cell>
        </row>
        <row r="3650">
          <cell r="A3650">
            <v>40804</v>
          </cell>
          <cell r="B3650" t="str">
            <v>MARCACAO PARA PAREDE DE BLOCO DE CONCRETO</v>
          </cell>
          <cell r="C3650" t="str">
            <v>M</v>
          </cell>
          <cell r="D3650">
            <v>5.01</v>
          </cell>
        </row>
        <row r="3651">
          <cell r="A3651">
            <v>66</v>
          </cell>
          <cell r="B3651" t="str">
            <v>ALVENARIA DE ELEMENTOS VAZADOS DE CONCRETO</v>
          </cell>
        </row>
        <row r="3652">
          <cell r="A3652">
            <v>23775</v>
          </cell>
          <cell r="B3652" t="str">
            <v>COBOGO CONCRETO</v>
          </cell>
        </row>
        <row r="3653">
          <cell r="A3653" t="str">
            <v>23775/002</v>
          </cell>
          <cell r="B3653" t="str">
            <v>COBOGO CONCRETO PR5-2Q-T 50X50X6CM</v>
          </cell>
          <cell r="C3653" t="str">
            <v>M2</v>
          </cell>
          <cell r="D3653">
            <v>43.07</v>
          </cell>
        </row>
        <row r="3654">
          <cell r="A3654">
            <v>68569</v>
          </cell>
          <cell r="B3654" t="str">
            <v>ALVENARIA ELEMENTO VAZADO CONCRETO (COBOGO)</v>
          </cell>
        </row>
        <row r="3655">
          <cell r="A3655" t="str">
            <v>68569/001</v>
          </cell>
          <cell r="B3655" t="str">
            <v>ALVENARIA ELEM VAZADO CONCRETO 7X50X50CM CIMENTO/AREIA 1:4</v>
          </cell>
          <cell r="C3655" t="str">
            <v>M2</v>
          </cell>
          <cell r="D3655">
            <v>30.24</v>
          </cell>
        </row>
        <row r="3656">
          <cell r="A3656" t="str">
            <v>68569/002</v>
          </cell>
          <cell r="B3656" t="str">
            <v>ALVENARIA ELEM VAZADO CONCRETO VENEZIANA 15X22X39CM 72A-NEO REX CIMENT</v>
          </cell>
          <cell r="C3656" t="str">
            <v>M2</v>
          </cell>
          <cell r="D3656">
            <v>35.49</v>
          </cell>
        </row>
        <row r="3657">
          <cell r="B3657" t="str">
            <v>O/AREIA 1:4</v>
          </cell>
        </row>
        <row r="3658">
          <cell r="A3658" t="str">
            <v>68569/003</v>
          </cell>
          <cell r="B3658" t="str">
            <v>ALVENARIA ELEM VAZADO CONCRETO 7X50X50CM CIMENTO/AREIA 1:3</v>
          </cell>
          <cell r="C3658" t="str">
            <v>M2</v>
          </cell>
          <cell r="D3658">
            <v>30.43</v>
          </cell>
        </row>
        <row r="3659">
          <cell r="A3659" t="str">
            <v>CÓDIGO</v>
          </cell>
          <cell r="B3659" t="str">
            <v>|D E S C R I Ç Ã O                                                   |UN</v>
          </cell>
          <cell r="C3659" t="str">
            <v>IDADE</v>
          </cell>
          <cell r="D3659" t="str">
            <v>|CUSTO TOTAL</v>
          </cell>
        </row>
        <row r="3660">
          <cell r="A3660" t="str">
            <v>ÍNCULO.....:</v>
          </cell>
          <cell r="B3660" t="str">
            <v>NACIONAL CAIXA</v>
          </cell>
        </row>
        <row r="3662">
          <cell r="A3662" t="str">
            <v>68569/004</v>
          </cell>
          <cell r="B3662" t="str">
            <v>ALVENARIA ELEM VAZADO CONCRETO 7X50X50CM CIMENTO/SAIBRO/AREI</v>
          </cell>
          <cell r="C3662" t="str">
            <v>M2</v>
          </cell>
          <cell r="D3662">
            <v>29.89</v>
          </cell>
        </row>
        <row r="3663">
          <cell r="A3663" t="str">
            <v>68569/005</v>
          </cell>
          <cell r="B3663" t="str">
            <v>ALVENARIA ELEM VAZADO CONCRETO 6X29X29CM CIMENTO/AREIA 1:7</v>
          </cell>
          <cell r="C3663" t="str">
            <v>M2</v>
          </cell>
          <cell r="D3663">
            <v>38.130000000000003</v>
          </cell>
        </row>
        <row r="3664">
          <cell r="A3664" t="str">
            <v>68569/006</v>
          </cell>
          <cell r="B3664" t="str">
            <v>ALVENARIA ELEM VAZADO CONCRETO ABERTURA C/VIDRO 10X29X39CM 17G NEO REX</v>
          </cell>
          <cell r="C3664" t="str">
            <v>M2</v>
          </cell>
          <cell r="D3664">
            <v>41.94</v>
          </cell>
        </row>
        <row r="3665">
          <cell r="B3665" t="str">
            <v>CIMENTO AREIA 1:5</v>
          </cell>
        </row>
        <row r="3666">
          <cell r="A3666">
            <v>67</v>
          </cell>
          <cell r="B3666" t="str">
            <v>ALVENARIA DE BLOCOS DE VIDRO</v>
          </cell>
        </row>
        <row r="3667">
          <cell r="A3667">
            <v>40718</v>
          </cell>
          <cell r="B3667" t="str">
            <v>ALVENARIA DE BLOCO DE VIDRO 10X20X20CM ASSENTADOS COM ARGAMASSA CIM/</v>
          </cell>
          <cell r="C3667" t="str">
            <v>M2</v>
          </cell>
          <cell r="D3667">
            <v>306.47000000000003</v>
          </cell>
        </row>
        <row r="3668">
          <cell r="B3668" t="str">
            <v>CAL/AREIA 1:0,25:3 + CIMENTO BRANCO</v>
          </cell>
        </row>
        <row r="3669">
          <cell r="A3669">
            <v>68</v>
          </cell>
          <cell r="B3669" t="str">
            <v>ALVENARIA DE BLOCOS DE PEDRA COM JUNTA ARGAMASSADA</v>
          </cell>
        </row>
        <row r="3670">
          <cell r="A3670">
            <v>68634</v>
          </cell>
          <cell r="B3670" t="str">
            <v>ALVENARIA EM PEDRA RACHAO</v>
          </cell>
        </row>
        <row r="3671">
          <cell r="A3671" t="str">
            <v>68634/001</v>
          </cell>
          <cell r="B3671" t="str">
            <v>ALVENARIA EM PEDRA RACHAO COM ARGAMASSA 1:6</v>
          </cell>
          <cell r="C3671" t="str">
            <v>M3</v>
          </cell>
          <cell r="D3671">
            <v>202.64</v>
          </cell>
        </row>
        <row r="3672">
          <cell r="A3672" t="str">
            <v>68634/002</v>
          </cell>
          <cell r="B3672" t="str">
            <v>ALVENARIA EM PEDRA RACHAO COM ARGAMASSA 1:8</v>
          </cell>
          <cell r="C3672" t="str">
            <v>M3</v>
          </cell>
          <cell r="D3672">
            <v>194.74</v>
          </cell>
        </row>
        <row r="3673">
          <cell r="A3673" t="str">
            <v>68634/003</v>
          </cell>
          <cell r="B3673" t="str">
            <v>ALVENARIA EM PEDRA RACHAO COM ARGAMASSA 1:10</v>
          </cell>
          <cell r="C3673" t="str">
            <v>M3</v>
          </cell>
          <cell r="D3673">
            <v>191.41</v>
          </cell>
        </row>
        <row r="3674">
          <cell r="A3674">
            <v>70</v>
          </cell>
          <cell r="B3674" t="str">
            <v>DIVISORIAS/MARMORE/GRANITO/MARMORITE/CONCRETO/MAD.AGLOM.</v>
          </cell>
        </row>
        <row r="3675">
          <cell r="A3675">
            <v>9443</v>
          </cell>
          <cell r="B3675" t="str">
            <v>BRISE DE CONCRETO</v>
          </cell>
          <cell r="C3675" t="str">
            <v>UN</v>
          </cell>
          <cell r="D3675">
            <v>47.83</v>
          </cell>
        </row>
        <row r="3676">
          <cell r="A3676">
            <v>11548</v>
          </cell>
          <cell r="B3676" t="str">
            <v>PAINEL DIVISORIO MARMORE/GRANITO</v>
          </cell>
        </row>
        <row r="3677">
          <cell r="A3677" t="str">
            <v>11548/001</v>
          </cell>
          <cell r="B3677" t="str">
            <v>PAINEL DIVISORIO MARMORE BRANCO 3CM ASSENTADO C/CIMENTO/AREIA 1:4 S/FE</v>
          </cell>
          <cell r="C3677" t="str">
            <v>M2</v>
          </cell>
          <cell r="D3677">
            <v>232.18</v>
          </cell>
        </row>
        <row r="3678">
          <cell r="B3678" t="str">
            <v>RRAGENS</v>
          </cell>
        </row>
        <row r="3679">
          <cell r="A3679">
            <v>68677</v>
          </cell>
          <cell r="B3679" t="str">
            <v>PAINEL DIVISORIO MADEIRA</v>
          </cell>
        </row>
        <row r="3680">
          <cell r="A3680" t="str">
            <v>68677/002</v>
          </cell>
          <cell r="B3680" t="str">
            <v>PAINEL DIVISORIO MADEIRA COMP  6MM RESINADA ESTRUTURA MAD 3X3"</v>
          </cell>
          <cell r="C3680" t="str">
            <v>M2</v>
          </cell>
          <cell r="D3680">
            <v>100.36</v>
          </cell>
        </row>
        <row r="3681">
          <cell r="A3681">
            <v>322</v>
          </cell>
          <cell r="B3681" t="str">
            <v>PAREDE DE ADOBE</v>
          </cell>
        </row>
        <row r="3682">
          <cell r="A3682">
            <v>68079</v>
          </cell>
          <cell r="B3682" t="str">
            <v>PAREDE DE ADOBE DOS FORNOS</v>
          </cell>
          <cell r="C3682" t="str">
            <v>M3</v>
          </cell>
          <cell r="D3682">
            <v>368.79</v>
          </cell>
        </row>
        <row r="3683">
          <cell r="A3683" t="str">
            <v>PAVI</v>
          </cell>
          <cell r="B3683" t="str">
            <v>PAVIMENTACAO</v>
          </cell>
        </row>
        <row r="3684">
          <cell r="A3684">
            <v>55</v>
          </cell>
          <cell r="B3684" t="str">
            <v>REGULARIZACAO/REFORCO DE SUBLEITO</v>
          </cell>
        </row>
        <row r="3685">
          <cell r="A3685">
            <v>23611</v>
          </cell>
          <cell r="B3685" t="str">
            <v>REGULARIZACAO</v>
          </cell>
        </row>
        <row r="3686">
          <cell r="A3686" t="str">
            <v>23611/001</v>
          </cell>
          <cell r="B3686" t="str">
            <v>REGULARIZACAO SIMPLES DE SUBLEITO, ESPESSURA = 15 CM</v>
          </cell>
          <cell r="C3686" t="str">
            <v>M2</v>
          </cell>
          <cell r="D3686">
            <v>0.21</v>
          </cell>
        </row>
        <row r="3687">
          <cell r="A3687" t="str">
            <v>23611/002</v>
          </cell>
          <cell r="B3687" t="str">
            <v>REGULARIZACAO DE SUBLEITO, ESPESSURA = 15,0 CM, ABRANGENDO ESCARIFICA-</v>
          </cell>
          <cell r="C3687" t="str">
            <v>M2</v>
          </cell>
          <cell r="D3687">
            <v>0.91</v>
          </cell>
        </row>
        <row r="3688">
          <cell r="B3688" t="str">
            <v>CAO, HOMOGENEIZACAO, UMEDECIMENTO E COMPACTACAO.</v>
          </cell>
        </row>
        <row r="3689">
          <cell r="A3689">
            <v>23620</v>
          </cell>
          <cell r="B3689" t="str">
            <v>REGULARIZACAO E COMPACTACAO</v>
          </cell>
        </row>
        <row r="3690">
          <cell r="A3690" t="str">
            <v>CÓDIGO</v>
          </cell>
          <cell r="B3690" t="str">
            <v>|D E S C R I Ç Ã O                                                   |UN</v>
          </cell>
          <cell r="C3690" t="str">
            <v>IDADE</v>
          </cell>
          <cell r="D3690" t="str">
            <v>|CUSTO TOTAL</v>
          </cell>
        </row>
        <row r="3691">
          <cell r="A3691" t="str">
            <v>ÍNCULO.....:</v>
          </cell>
          <cell r="B3691" t="str">
            <v>NACIONAL CAIXA</v>
          </cell>
        </row>
        <row r="3693">
          <cell r="A3693" t="str">
            <v>23620/001</v>
          </cell>
          <cell r="B3693" t="str">
            <v>REGULARIZACAO E COMPACTACAO DO SUBLEITO A 95% PS</v>
          </cell>
          <cell r="C3693" t="str">
            <v>M2</v>
          </cell>
          <cell r="D3693">
            <v>0.42</v>
          </cell>
        </row>
        <row r="3694">
          <cell r="A3694">
            <v>41879</v>
          </cell>
          <cell r="B3694" t="str">
            <v>CONFORMACAO DE PLATAFORMA P/EXECUCAO DE REVESTIMENTO PRIMARIO</v>
          </cell>
          <cell r="C3694" t="str">
            <v>M2</v>
          </cell>
          <cell r="D3694">
            <v>0.1</v>
          </cell>
        </row>
        <row r="3695">
          <cell r="A3695">
            <v>56</v>
          </cell>
          <cell r="B3695" t="str">
            <v>EXECUCAO DE SUB-LEITO, LEITO, SUB-BASE, BASE ETC</v>
          </cell>
        </row>
        <row r="3696">
          <cell r="A3696">
            <v>9548</v>
          </cell>
          <cell r="B3696" t="str">
            <v>ESTABILIZACAO GRANULOMETRICA DE SOLOS S/ MISTURA</v>
          </cell>
          <cell r="C3696" t="str">
            <v>M3</v>
          </cell>
          <cell r="D3696">
            <v>11.33</v>
          </cell>
        </row>
        <row r="3697">
          <cell r="A3697">
            <v>23419</v>
          </cell>
          <cell r="B3697" t="str">
            <v>EXECUCAO DE SUB-BASE</v>
          </cell>
        </row>
        <row r="3698">
          <cell r="A3698" t="str">
            <v>23419/001</v>
          </cell>
          <cell r="B3698" t="str">
            <v>EXECUCAO DE SUB-BASE ESTABILIZADA GRANULOMETRICAMENTE, COM ENERGIA DE</v>
          </cell>
          <cell r="C3698" t="str">
            <v>M3</v>
          </cell>
          <cell r="D3698">
            <v>80.72</v>
          </cell>
        </row>
        <row r="3699">
          <cell r="B3699" t="str">
            <v>PROCTOR INTERMEDIARIO -COM PEDRA BRITADA NR.02 OU 25MM/PRECO COMERCIAL</v>
          </cell>
        </row>
        <row r="3700">
          <cell r="A3700" t="str">
            <v>23419/002</v>
          </cell>
          <cell r="B3700" t="str">
            <v>EXECUCAO DE SUB-BASE ESTABILIZADA GRANULOMETRICAMENTE, ABRANGENDO ES-</v>
          </cell>
          <cell r="C3700" t="str">
            <v>M3</v>
          </cell>
          <cell r="D3700">
            <v>32.96</v>
          </cell>
        </row>
        <row r="3701">
          <cell r="B3701" t="str">
            <v>PALHAMENTO, HOMOGENEIZACAO, UMEDECIMENTO E COMPACTACAO. TEOR DE FORNE-</v>
          </cell>
        </row>
        <row r="3702">
          <cell r="B3702" t="str">
            <v>CIMENTO DO MATERIAL PROVENIENTE DE JAZIDA, CBR 20%, D.M.T. = 12 KM</v>
          </cell>
        </row>
        <row r="3703">
          <cell r="B3703" t="str">
            <v>(CUSTO COMERCIAL DO MATERIAL DE JAZIDA)</v>
          </cell>
        </row>
        <row r="3704">
          <cell r="A3704">
            <v>23621</v>
          </cell>
          <cell r="B3704" t="str">
            <v>EXECUCAO DE BASE</v>
          </cell>
        </row>
        <row r="3705">
          <cell r="A3705" t="str">
            <v>23621/002</v>
          </cell>
          <cell r="B3705" t="str">
            <v>EXECUCAO DE BASE DE MACADAME VIBRADO A SECO, INCLUSIVE FORNECIMENTO DE</v>
          </cell>
          <cell r="C3705" t="str">
            <v>M3</v>
          </cell>
          <cell r="D3705">
            <v>116.28</v>
          </cell>
        </row>
        <row r="3706">
          <cell r="B3706" t="str">
            <v>MATERIAL.</v>
          </cell>
        </row>
        <row r="3707">
          <cell r="A3707" t="str">
            <v>23621/003</v>
          </cell>
          <cell r="B3707" t="str">
            <v>BASE / SUB BASE ESTABILIZADA SEM MISTURA DE MATERIAIS. - EXCLUSIVE ESC</v>
          </cell>
          <cell r="C3707" t="str">
            <v>M3</v>
          </cell>
          <cell r="D3707">
            <v>6.57</v>
          </cell>
        </row>
        <row r="3708">
          <cell r="B3708" t="str">
            <v>AV. / TRANSP.- INCL. TRANSPORTE D'AGUA.</v>
          </cell>
        </row>
        <row r="3709">
          <cell r="A3709" t="str">
            <v>23621/004</v>
          </cell>
          <cell r="B3709" t="str">
            <v>BASE DE BRITA GRADUADA MEDIDA APÓS COMPACTAÇÃO, INCLUINDO FORNECIMENTO</v>
          </cell>
          <cell r="C3709" t="str">
            <v>M3</v>
          </cell>
          <cell r="D3709">
            <v>207.14</v>
          </cell>
        </row>
        <row r="3710">
          <cell r="B3710" t="str">
            <v>DE MATERIAIS</v>
          </cell>
        </row>
        <row r="3711">
          <cell r="A3711">
            <v>56907</v>
          </cell>
          <cell r="B3711" t="str">
            <v>EXECUCAO DE COLCHAO DE AREIA</v>
          </cell>
        </row>
        <row r="3712">
          <cell r="A3712" t="str">
            <v>56907/001</v>
          </cell>
          <cell r="B3712" t="str">
            <v>EXECUCAO DE COLCHAO DE AREIA, ESPESSURA = 15 CM</v>
          </cell>
          <cell r="C3712" t="str">
            <v>M2</v>
          </cell>
          <cell r="D3712">
            <v>7.03</v>
          </cell>
        </row>
        <row r="3713">
          <cell r="A3713">
            <v>57</v>
          </cell>
          <cell r="B3713" t="str">
            <v>EXECUCAO DE PAVIMENTACOES DIVERSAS</v>
          </cell>
        </row>
        <row r="3714">
          <cell r="A3714">
            <v>11520</v>
          </cell>
          <cell r="B3714" t="str">
            <v>TRATAMENTO SUPERFICIAL DUPLO C/ CAPA SELANTE</v>
          </cell>
        </row>
        <row r="3715">
          <cell r="A3715" t="str">
            <v>11520/001</v>
          </cell>
          <cell r="B3715" t="str">
            <v>TRATAMENTO SUPERFICIAL DUPLO C/ CAPA SELANTE,INCL.EMULSAO RR-1C 4KG/M2</v>
          </cell>
          <cell r="C3715" t="str">
            <v>M2</v>
          </cell>
          <cell r="D3715">
            <v>11.24</v>
          </cell>
        </row>
        <row r="3716">
          <cell r="A3716">
            <v>23420</v>
          </cell>
          <cell r="B3716" t="str">
            <v>CALCAMENTO COM POLIEDROS</v>
          </cell>
        </row>
        <row r="3717">
          <cell r="A3717" t="str">
            <v>23420/001</v>
          </cell>
          <cell r="B3717" t="str">
            <v>CALCAMENTO COM POLIEDROS SOBRE COLCHAO DE AREIA</v>
          </cell>
          <cell r="C3717" t="str">
            <v>M2</v>
          </cell>
          <cell r="D3717">
            <v>20.93</v>
          </cell>
        </row>
        <row r="3718">
          <cell r="A3718">
            <v>23421</v>
          </cell>
          <cell r="B3718" t="str">
            <v>EXECUCAO DE PINTURA DE LIGACAO</v>
          </cell>
        </row>
        <row r="3719">
          <cell r="A3719" t="str">
            <v>23421/001</v>
          </cell>
          <cell r="B3719" t="str">
            <v>PINTURA DE LIGACAO COM RR - 1C</v>
          </cell>
          <cell r="C3719" t="str">
            <v>M2</v>
          </cell>
          <cell r="D3719">
            <v>1.02</v>
          </cell>
        </row>
        <row r="3720">
          <cell r="A3720">
            <v>23607</v>
          </cell>
          <cell r="B3720" t="str">
            <v>EXECUCAO DE PAVIMENTO COM PARALELEPIPEDOS GRANITICOS</v>
          </cell>
        </row>
        <row r="3721">
          <cell r="A3721" t="str">
            <v>CÓDIGO</v>
          </cell>
          <cell r="B3721" t="str">
            <v>|D E S C R I Ç Ã O                                                   |UN</v>
          </cell>
          <cell r="C3721" t="str">
            <v>IDADE</v>
          </cell>
          <cell r="D3721" t="str">
            <v>|CUSTO TOTAL</v>
          </cell>
        </row>
        <row r="3722">
          <cell r="A3722" t="str">
            <v>ÍNCULO.....:</v>
          </cell>
          <cell r="B3722" t="str">
            <v>NACIONAL CAIXA</v>
          </cell>
        </row>
        <row r="3724">
          <cell r="A3724" t="str">
            <v>23607/001</v>
          </cell>
          <cell r="B3724" t="str">
            <v>PARALELEPIPEDOS ASSENTADOS SOBRE MISTURA DE CIMENTO E AREIA(1:6),</v>
          </cell>
          <cell r="C3724" t="str">
            <v>M2</v>
          </cell>
          <cell r="D3724">
            <v>29.74</v>
          </cell>
        </row>
        <row r="3725">
          <cell r="B3725" t="str">
            <v>E=6,0 CM, REJUNTADOS C/ARGAMASSA DE CIMENTO E AREIA TRACO 1:2</v>
          </cell>
        </row>
        <row r="3726">
          <cell r="A3726" t="str">
            <v>23607/002</v>
          </cell>
          <cell r="B3726" t="str">
            <v>EXECUCAO DE PAVIMENTO COM PARALELEPIPEDOS GRANITICOS, REJUNTADOS COM</v>
          </cell>
          <cell r="C3726" t="str">
            <v>M2</v>
          </cell>
          <cell r="D3726">
            <v>21.3</v>
          </cell>
        </row>
        <row r="3727">
          <cell r="B3727" t="str">
            <v>ARGAMASSA DE CIMENTO E AREIA 1:3.</v>
          </cell>
        </row>
        <row r="3728">
          <cell r="A3728">
            <v>23608</v>
          </cell>
          <cell r="B3728" t="str">
            <v>EXECUCAO DE PASSEIO EM CONCRETO, E = 5,0 CM</v>
          </cell>
        </row>
        <row r="3729">
          <cell r="A3729" t="str">
            <v>23608/001</v>
          </cell>
          <cell r="B3729" t="str">
            <v>EXECUCAO DE PASSEIO EM CONCRETO 1:3:5 C/ JUNTAS RISCADAS EM QUADROS DE</v>
          </cell>
          <cell r="C3729" t="str">
            <v>M2</v>
          </cell>
          <cell r="D3729">
            <v>17.93</v>
          </cell>
        </row>
        <row r="3730">
          <cell r="B3730" t="str">
            <v>1,0 X 2,0 METROS.</v>
          </cell>
        </row>
        <row r="3731">
          <cell r="A3731">
            <v>23612</v>
          </cell>
          <cell r="B3731" t="str">
            <v>PASSEIO EM TERRA BATIDA</v>
          </cell>
        </row>
        <row r="3732">
          <cell r="A3732" t="str">
            <v>23612/001</v>
          </cell>
          <cell r="B3732" t="str">
            <v>PASSEIO EM TERRA BATIDA (ACOSTAMENTO DE MEIO-FIO C/ PICARRO, INCLUSIVE</v>
          </cell>
          <cell r="C3732" t="str">
            <v>M3</v>
          </cell>
          <cell r="D3732">
            <v>16.670000000000002</v>
          </cell>
        </row>
        <row r="3733">
          <cell r="B3733" t="str">
            <v>COMPACTACAO MANUAL)</v>
          </cell>
        </row>
        <row r="3734">
          <cell r="A3734">
            <v>23619</v>
          </cell>
          <cell r="B3734" t="str">
            <v>APLICACAO DE MASSA ASFALTICA (A.A.U.Q)</v>
          </cell>
        </row>
        <row r="3735">
          <cell r="A3735" t="str">
            <v>23619/001</v>
          </cell>
          <cell r="B3735" t="str">
            <v>APLICACAO DE MASSA ASFALTICA (A.A.U.Q), S/ TRANSPORTE</v>
          </cell>
          <cell r="C3735" t="str">
            <v>M3</v>
          </cell>
          <cell r="D3735">
            <v>32.549999999999997</v>
          </cell>
        </row>
        <row r="3736">
          <cell r="A3736">
            <v>23627</v>
          </cell>
          <cell r="B3736" t="str">
            <v>EXECUCAO DE IMPRIMACAO MECANICA</v>
          </cell>
        </row>
        <row r="3737">
          <cell r="A3737" t="str">
            <v>23627/001</v>
          </cell>
          <cell r="B3737" t="str">
            <v>EXECUCAO DE IMPRIMACAO MECANICA COM CM-30, TAXA 1,2 L/M2</v>
          </cell>
          <cell r="C3737" t="str">
            <v>M2</v>
          </cell>
          <cell r="D3737">
            <v>2.97</v>
          </cell>
        </row>
        <row r="3738">
          <cell r="A3738">
            <v>26556</v>
          </cell>
          <cell r="B3738" t="str">
            <v>REVESTIMENTO CONCR ASF BETUM USINADO A QUENTE</v>
          </cell>
        </row>
        <row r="3739">
          <cell r="A3739" t="str">
            <v>26556/001</v>
          </cell>
          <cell r="B3739" t="str">
            <v>REVEST CONCR ASF BETUM USINADO QUENTE E=5CM PROD=2000T/MES CONFDER-RJE</v>
          </cell>
          <cell r="C3739" t="str">
            <v>M2</v>
          </cell>
          <cell r="D3739">
            <v>22.19</v>
          </cell>
        </row>
        <row r="3740">
          <cell r="B3740" t="str">
            <v>XCL TRANSPORTE DA USINA P/PISTA.</v>
          </cell>
        </row>
        <row r="3741">
          <cell r="A3741" t="str">
            <v>26556/002</v>
          </cell>
          <cell r="B3741" t="str">
            <v>REVEST CONCR ASF BETUM USINADO QUENTE E=5CM PROD=3000T/MES CONFDER-RJE</v>
          </cell>
          <cell r="C3741" t="str">
            <v>M2</v>
          </cell>
          <cell r="D3741">
            <v>20.14</v>
          </cell>
        </row>
        <row r="3742">
          <cell r="B3742" t="str">
            <v>XCL TRANSPORTE DA USINA P/PISTA.</v>
          </cell>
        </row>
        <row r="3743">
          <cell r="A3743" t="str">
            <v>26556/003</v>
          </cell>
          <cell r="B3743" t="str">
            <v>REVEST CONCR ASF BETUM USINADO QUENTE E=5CM PROD=4000T/MES CONFDER-RJE</v>
          </cell>
          <cell r="C3743" t="str">
            <v>M2</v>
          </cell>
          <cell r="D3743">
            <v>19.12</v>
          </cell>
        </row>
        <row r="3744">
          <cell r="B3744" t="str">
            <v>XCL TRANSPORTE DA USINA P/PISTA.</v>
          </cell>
        </row>
        <row r="3745">
          <cell r="A3745" t="str">
            <v>26556/004</v>
          </cell>
          <cell r="B3745" t="str">
            <v>REVEST CONCR ASF BETUM USINADO QUENTE E=5CM PROD=6000T/MES CONFDER-RJE</v>
          </cell>
          <cell r="C3745" t="str">
            <v>M2</v>
          </cell>
          <cell r="D3745">
            <v>18.32</v>
          </cell>
        </row>
        <row r="3746">
          <cell r="B3746" t="str">
            <v>XCL TRANSPORTE DA USINA P/PISTA.</v>
          </cell>
        </row>
        <row r="3747">
          <cell r="A3747" t="str">
            <v>26556/005</v>
          </cell>
          <cell r="B3747" t="str">
            <v>REVEST CONCR ASF BETUM USINADO QUENTE E=5CM PROD=8000T/MES CONFDER-RJE</v>
          </cell>
          <cell r="C3747" t="str">
            <v>M2</v>
          </cell>
          <cell r="D3747">
            <v>17.760000000000002</v>
          </cell>
        </row>
        <row r="3748">
          <cell r="B3748" t="str">
            <v>XCL TRANSPORTE DA USINA P/PISTA.</v>
          </cell>
        </row>
        <row r="3749">
          <cell r="A3749" t="str">
            <v>26556/006</v>
          </cell>
          <cell r="B3749" t="str">
            <v>REVEST CONCR ASF BETUM USINADO QUENTE E=5CM PROD=10000T/MES CONFDER- -</v>
          </cell>
          <cell r="C3749" t="str">
            <v>M2</v>
          </cell>
          <cell r="D3749">
            <v>17.260000000000002</v>
          </cell>
        </row>
        <row r="3750">
          <cell r="B3750" t="str">
            <v>RJ EXCL TRANSPORTE DA USINA P/PISTA.</v>
          </cell>
        </row>
        <row r="3751">
          <cell r="A3751" t="str">
            <v>26556/007</v>
          </cell>
          <cell r="B3751" t="str">
            <v>REVEST CONCR ASF BETUM USINADO QUENTE E=4CM PROD=2000T/MES EXCLTRANS-P</v>
          </cell>
          <cell r="C3751" t="str">
            <v>M2</v>
          </cell>
          <cell r="D3751">
            <v>17.75</v>
          </cell>
        </row>
        <row r="3752">
          <cell r="A3752" t="str">
            <v>CÓDIGO</v>
          </cell>
          <cell r="B3752" t="str">
            <v>|D E S C R I Ç Ã O                                                   |UN</v>
          </cell>
          <cell r="C3752" t="str">
            <v>IDADE</v>
          </cell>
          <cell r="D3752" t="str">
            <v>|CUSTO TOTAL</v>
          </cell>
        </row>
        <row r="3753">
          <cell r="A3753" t="str">
            <v>ÍNCULO.....:</v>
          </cell>
          <cell r="B3753" t="str">
            <v>NACIONAL CAIXA</v>
          </cell>
        </row>
        <row r="3755">
          <cell r="B3755" t="str">
            <v>ORTE DA USINA P/PISTA.</v>
          </cell>
        </row>
        <row r="3756">
          <cell r="A3756" t="str">
            <v>26556/008</v>
          </cell>
          <cell r="B3756" t="str">
            <v>REVEST CONCR ASF BETUM USINADO QUENTE E=4CM PROD=3000T/MES EXCLTRANS-P</v>
          </cell>
          <cell r="C3756" t="str">
            <v>M2</v>
          </cell>
          <cell r="D3756">
            <v>16.100000000000001</v>
          </cell>
        </row>
        <row r="3757">
          <cell r="B3757" t="str">
            <v>ORTE DA USINA P/PISTA.</v>
          </cell>
        </row>
        <row r="3758">
          <cell r="A3758" t="str">
            <v>26556/009</v>
          </cell>
          <cell r="B3758" t="str">
            <v>REVEST CONCR ASF BETUM USINADO QUENTE E=4CM PROD=4000T/MES EXCLTRANS-P</v>
          </cell>
          <cell r="C3758" t="str">
            <v>M2</v>
          </cell>
          <cell r="D3758">
            <v>15.29</v>
          </cell>
        </row>
        <row r="3759">
          <cell r="B3759" t="str">
            <v>ORTE DA USINA P/PISTA.</v>
          </cell>
        </row>
        <row r="3760">
          <cell r="A3760" t="str">
            <v>26556/010</v>
          </cell>
          <cell r="B3760" t="str">
            <v>REVEST CONCR ASF BETUM USINADO QUENTE E=4CM PROD=6000T/MES EXCLTRANS-P</v>
          </cell>
          <cell r="C3760" t="str">
            <v>M2</v>
          </cell>
          <cell r="D3760">
            <v>14.65</v>
          </cell>
        </row>
        <row r="3761">
          <cell r="B3761" t="str">
            <v>ORTE DA USINA P/PISTA.</v>
          </cell>
        </row>
        <row r="3762">
          <cell r="A3762" t="str">
            <v>26556/011</v>
          </cell>
          <cell r="B3762" t="str">
            <v>REVEST CONCR ASF BETUM USINADO QUENTE E=4CM PROD=8000T/MES EXCLTRANS-P</v>
          </cell>
          <cell r="C3762" t="str">
            <v>M2</v>
          </cell>
          <cell r="D3762">
            <v>14.21</v>
          </cell>
        </row>
        <row r="3763">
          <cell r="B3763" t="str">
            <v>ORTE DA USINA P/PISTA.</v>
          </cell>
        </row>
        <row r="3764">
          <cell r="A3764" t="str">
            <v>26556/012</v>
          </cell>
          <cell r="B3764" t="str">
            <v>REVEST CONCR ASF BETUM/QUENTE IMPORTADO E=5CM PROD=2000T/MES CONCRETO</v>
          </cell>
          <cell r="C3764" t="str">
            <v>M2</v>
          </cell>
          <cell r="D3764">
            <v>27.26</v>
          </cell>
        </row>
        <row r="3765">
          <cell r="B3765" t="str">
            <v>ASFALTICO IMPORTADO DE USINA.</v>
          </cell>
        </row>
        <row r="3766">
          <cell r="A3766" t="str">
            <v>26556/013</v>
          </cell>
          <cell r="B3766" t="str">
            <v>REVEST CONCR ASF BETUM/QUENTE IMPORTADO E=5CM PROD=3000T/MES CONCRETO</v>
          </cell>
          <cell r="C3766" t="str">
            <v>M2</v>
          </cell>
          <cell r="D3766">
            <v>24.89</v>
          </cell>
        </row>
        <row r="3767">
          <cell r="B3767" t="str">
            <v>ASFALTICO IMPORTADO DE USINA.</v>
          </cell>
        </row>
        <row r="3768">
          <cell r="A3768" t="str">
            <v>26556/014</v>
          </cell>
          <cell r="B3768" t="str">
            <v>REVEST CONCR ASF BETUM/QUENTE IMPORTADO E=5CM PROD=4000T/MES CONCRETO</v>
          </cell>
          <cell r="C3768" t="str">
            <v>M2</v>
          </cell>
          <cell r="D3768">
            <v>22.07</v>
          </cell>
        </row>
        <row r="3769">
          <cell r="B3769" t="str">
            <v>ASFALTICO IMPORTADO DE USINA.</v>
          </cell>
        </row>
        <row r="3770">
          <cell r="A3770" t="str">
            <v>26556/015</v>
          </cell>
          <cell r="B3770" t="str">
            <v>REVEST CONCR ASF BETUM/QUENTE IMPORTADO E=5CM PROD=6000T/MES CONCRETO</v>
          </cell>
          <cell r="C3770" t="str">
            <v>M2</v>
          </cell>
          <cell r="D3770">
            <v>22.77</v>
          </cell>
        </row>
        <row r="3771">
          <cell r="B3771" t="str">
            <v>ASFALTICO IMPORTADO DE USINA.</v>
          </cell>
        </row>
        <row r="3772">
          <cell r="A3772" t="str">
            <v>26556/016</v>
          </cell>
          <cell r="B3772" t="str">
            <v>REVEST CONCR ASF BETUM/QUENTE IMPORTADO E=5CM PROD=8000T/MES CONCRETO</v>
          </cell>
          <cell r="C3772" t="str">
            <v>M2</v>
          </cell>
          <cell r="D3772">
            <v>22.14</v>
          </cell>
        </row>
        <row r="3773">
          <cell r="B3773" t="str">
            <v>ASFALTICO IMPORTADO DE USINA.</v>
          </cell>
        </row>
        <row r="3774">
          <cell r="A3774" t="str">
            <v>26556/017</v>
          </cell>
          <cell r="B3774" t="str">
            <v>REVEST CONCR ASF BETUM/QUENTE IMPORT E=5CM PROD=10000T/MES CONCRETO AS</v>
          </cell>
          <cell r="C3774" t="str">
            <v>M2</v>
          </cell>
          <cell r="D3774">
            <v>21.72</v>
          </cell>
        </row>
        <row r="3775">
          <cell r="B3775" t="str">
            <v>FALTICO IMPORTADO DE USINA.</v>
          </cell>
        </row>
        <row r="3776">
          <cell r="A3776" t="str">
            <v>26556/018</v>
          </cell>
          <cell r="B3776" t="str">
            <v>REVEST CONCR ASF BETUM/QUENTE IMPORT E=4CM PROD=2000T/MES CONCRETO AS-</v>
          </cell>
          <cell r="C3776" t="str">
            <v>M2</v>
          </cell>
          <cell r="D3776">
            <v>21.8</v>
          </cell>
        </row>
        <row r="3777">
          <cell r="B3777" t="str">
            <v>FALTICO IMPORTADO DE USINA.</v>
          </cell>
        </row>
        <row r="3778">
          <cell r="A3778" t="str">
            <v>26556/019</v>
          </cell>
          <cell r="B3778" t="str">
            <v>REVEST CONCR ASF BETUM/QUENTE IMPORT E=4CM PROD=3000T/MES CONCRETO AS-</v>
          </cell>
          <cell r="C3778" t="str">
            <v>M2</v>
          </cell>
          <cell r="D3778">
            <v>19.91</v>
          </cell>
        </row>
        <row r="3779">
          <cell r="B3779" t="str">
            <v>FALTICO IMPORTADO DE USINA.</v>
          </cell>
        </row>
        <row r="3780">
          <cell r="A3780" t="str">
            <v>26556/020</v>
          </cell>
          <cell r="B3780" t="str">
            <v>REVEST CONCR ASF BETUM/QUENTE IMPORT E=4CM PROD=4000T/MES CONCRETO AS-</v>
          </cell>
          <cell r="C3780" t="str">
            <v>M2</v>
          </cell>
          <cell r="D3780">
            <v>18.97</v>
          </cell>
        </row>
        <row r="3781">
          <cell r="B3781" t="str">
            <v>FALTICO IMPORTADO DE USINA.</v>
          </cell>
        </row>
        <row r="3782">
          <cell r="A3782" t="str">
            <v>26556/021</v>
          </cell>
          <cell r="B3782" t="str">
            <v>REVEST CONCR ASF BETUM/QUENTE IMPORT E=4CM PROD=6000T/MES CONCRETO AS-</v>
          </cell>
          <cell r="C3782" t="str">
            <v>M2</v>
          </cell>
          <cell r="D3782">
            <v>18.21</v>
          </cell>
        </row>
        <row r="3783">
          <cell r="A3783" t="str">
            <v>CÓDIGO</v>
          </cell>
          <cell r="B3783" t="str">
            <v>|D E S C R I Ç Ã O                                                   |UN</v>
          </cell>
          <cell r="C3783" t="str">
            <v>IDADE</v>
          </cell>
          <cell r="D3783" t="str">
            <v>|CUSTO TOTAL</v>
          </cell>
        </row>
        <row r="3784">
          <cell r="A3784" t="str">
            <v>ÍNCULO.....:</v>
          </cell>
          <cell r="B3784" t="str">
            <v>NACIONAL CAIXA</v>
          </cell>
        </row>
        <row r="3786">
          <cell r="B3786" t="str">
            <v>FALTICO IMPORTADO DE USINA.</v>
          </cell>
        </row>
        <row r="3787">
          <cell r="A3787" t="str">
            <v>26556/022</v>
          </cell>
          <cell r="B3787" t="str">
            <v>REVEST CONCR ASF BETUM/QUENTE IMPORT E=4CM PROD=8000T/MES CONCRETO AS-</v>
          </cell>
          <cell r="C3787" t="str">
            <v>M2</v>
          </cell>
          <cell r="D3787">
            <v>17.7</v>
          </cell>
        </row>
        <row r="3788">
          <cell r="B3788" t="str">
            <v>FALTICO IMPORTADO DE USINA.</v>
          </cell>
        </row>
        <row r="3789">
          <cell r="A3789" t="str">
            <v>26556/023</v>
          </cell>
          <cell r="B3789" t="str">
            <v>REVEST CONCR ASF BETUM/QUENTE IMPORT E=4CM PROD=10000T/MES CONCRETO AS</v>
          </cell>
          <cell r="C3789" t="str">
            <v>M2</v>
          </cell>
          <cell r="D3789">
            <v>17.059999999999999</v>
          </cell>
        </row>
        <row r="3790">
          <cell r="B3790" t="str">
            <v>FALTICO IMPORTADO DE USINA.</v>
          </cell>
        </row>
        <row r="3791">
          <cell r="A3791" t="str">
            <v>26556/024</v>
          </cell>
          <cell r="B3791" t="str">
            <v>REVEST CONCR ASF BETUM USINADO A QUENTE E=4CM 10000T/MES EXCL TRANSPOR</v>
          </cell>
          <cell r="C3791" t="str">
            <v>M2</v>
          </cell>
          <cell r="D3791">
            <v>13.94</v>
          </cell>
        </row>
        <row r="3792">
          <cell r="B3792" t="str">
            <v>TE DA USINA P/PISTA.</v>
          </cell>
        </row>
        <row r="3793">
          <cell r="A3793" t="str">
            <v>26556/025</v>
          </cell>
          <cell r="B3793" t="str">
            <v>REVESTIMENTO CBUQ H= 5CM EXEC EM 1 CAMADA  CONF/DER-RJ EXCL TRANSPORTE</v>
          </cell>
          <cell r="C3793" t="str">
            <v>M2</v>
          </cell>
          <cell r="D3793">
            <v>19.46</v>
          </cell>
        </row>
        <row r="3794">
          <cell r="B3794" t="str">
            <v>DA USINA PARA A PISTA.</v>
          </cell>
        </row>
        <row r="3795">
          <cell r="A3795" t="str">
            <v>26556/028</v>
          </cell>
          <cell r="B3795" t="str">
            <v>REVESTIMENTO CBUQ H= 4CM P/CAMADA DE ROLAMENTO EXCL TRANSPOR-</v>
          </cell>
          <cell r="C3795" t="str">
            <v>M2</v>
          </cell>
          <cell r="D3795">
            <v>16.93</v>
          </cell>
        </row>
        <row r="3796">
          <cell r="B3796" t="str">
            <v>TE DA USINA PARA A PISTA.</v>
          </cell>
        </row>
        <row r="3797">
          <cell r="A3797" t="str">
            <v>26556/029</v>
          </cell>
          <cell r="B3797" t="str">
            <v>REVESTIMENTO CBUQ H= 5CM EXCL TRANSPORTE DA USINA PARA PISTA</v>
          </cell>
          <cell r="C3797" t="str">
            <v>M2</v>
          </cell>
          <cell r="D3797">
            <v>21.16</v>
          </cell>
        </row>
        <row r="3798">
          <cell r="A3798">
            <v>39231</v>
          </cell>
          <cell r="B3798" t="str">
            <v>CALCADA EM CONCRETO E=7,0CM C/SEIXO ROLADO, JUNTAS CRUZADAS A C/1,0M</v>
          </cell>
          <cell r="C3798" t="str">
            <v>M2</v>
          </cell>
          <cell r="D3798">
            <v>33.72</v>
          </cell>
        </row>
        <row r="3799">
          <cell r="A3799">
            <v>60849</v>
          </cell>
          <cell r="B3799" t="str">
            <v>EXECUCAO DE PAVIMENTACAO PRIMARIA - ENCASCALHAMENTO   MM</v>
          </cell>
        </row>
        <row r="3800">
          <cell r="A3800" t="str">
            <v>60849/001</v>
          </cell>
          <cell r="B3800" t="str">
            <v>VIAS INTERNAS AO EMPREENDIMENTO, LARG DA VIA DE ROLAMENTO = 7,00 M</v>
          </cell>
          <cell r="C3800" t="str">
            <v>M2</v>
          </cell>
          <cell r="D3800">
            <v>6.92</v>
          </cell>
        </row>
        <row r="3801">
          <cell r="A3801">
            <v>68323</v>
          </cell>
          <cell r="B3801" t="str">
            <v>TRATAMENTO SUPERFICIAL SIMPLES</v>
          </cell>
          <cell r="C3801" t="str">
            <v>M2</v>
          </cell>
          <cell r="D3801">
            <v>4.75</v>
          </cell>
        </row>
        <row r="3802">
          <cell r="A3802">
            <v>68346</v>
          </cell>
          <cell r="B3802" t="str">
            <v>EMULSAO RL-1C (FORNECIMENTO)</v>
          </cell>
          <cell r="C3802" t="str">
            <v>T</v>
          </cell>
          <cell r="D3802">
            <v>1769.09</v>
          </cell>
        </row>
        <row r="3803">
          <cell r="A3803">
            <v>287</v>
          </cell>
          <cell r="B3803" t="str">
            <v>FABRICACAO/EXECUCAO DE CBUQ/PRE-MISTURADOS</v>
          </cell>
        </row>
        <row r="3804">
          <cell r="A3804">
            <v>23628</v>
          </cell>
          <cell r="B3804" t="str">
            <v>CONCRETO BETUMINOSO USINADO A QUENTE (CBUQ)-(2,4T/M3)</v>
          </cell>
        </row>
        <row r="3805">
          <cell r="A3805" t="str">
            <v>23628/001</v>
          </cell>
          <cell r="B3805" t="str">
            <v>CONCRETO BETUMINOSO USINADO A QUENTE FAIXA "A" C/ CAP-20(91,2KG/M3)</v>
          </cell>
          <cell r="C3805" t="str">
            <v>M3</v>
          </cell>
          <cell r="D3805">
            <v>346.13</v>
          </cell>
        </row>
        <row r="3806">
          <cell r="B3806" t="str">
            <v>INCLUSIVE FORNECIMENTO, APLICACAO, TRANSPORTE LOCAL E COMPACTACAO</v>
          </cell>
        </row>
        <row r="3807">
          <cell r="A3807">
            <v>23656</v>
          </cell>
          <cell r="B3807" t="str">
            <v>CONCRETO BETUMINOSO USINADO A QUENTE (CBUQ)- TONELADA</v>
          </cell>
        </row>
        <row r="3808">
          <cell r="A3808" t="str">
            <v>23656/001</v>
          </cell>
          <cell r="B3808" t="str">
            <v>CONCRETO BETUMINOSO USINADO A QUENTE FAIXA "A" C/ CAP-20(38KG/T)</v>
          </cell>
          <cell r="C3808" t="str">
            <v>T</v>
          </cell>
          <cell r="D3808">
            <v>144.19999999999999</v>
          </cell>
        </row>
        <row r="3809">
          <cell r="B3809" t="str">
            <v>INCLUSIVE FORNECIMENTO, APLICACAO, TRANSPORTE LOCAL E COMPACTACAO</v>
          </cell>
        </row>
        <row r="3810">
          <cell r="A3810">
            <v>68336</v>
          </cell>
          <cell r="B3810" t="str">
            <v>TRANSPORTE LOCAL DE CBUQ, DMT=25,0KM</v>
          </cell>
          <cell r="C3810" t="str">
            <v>T</v>
          </cell>
          <cell r="D3810">
            <v>16.420000000000002</v>
          </cell>
        </row>
        <row r="3811">
          <cell r="A3811">
            <v>68344</v>
          </cell>
          <cell r="B3811" t="str">
            <v>TRANSPORTE LOCAL DE CBUQ, DMT=25,0KM</v>
          </cell>
          <cell r="C3811" t="str">
            <v>T</v>
          </cell>
          <cell r="D3811">
            <v>16.420000000000002</v>
          </cell>
        </row>
        <row r="3812">
          <cell r="A3812">
            <v>68345</v>
          </cell>
          <cell r="B3812" t="str">
            <v>PRE-MISTURA A FRIO (PMF) - RODOVIAS URBANAS (AGREGADO COMERCIAL)</v>
          </cell>
          <cell r="C3812" t="str">
            <v>M3</v>
          </cell>
          <cell r="D3812">
            <v>143.01</v>
          </cell>
        </row>
        <row r="3813">
          <cell r="B3813" t="str">
            <v>(NAO INCLUI FORNECIMENTO DE BETUME E TRANSPORTE) - 40680</v>
          </cell>
        </row>
        <row r="3814">
          <cell r="A3814" t="str">
            <v>CÓDIGO</v>
          </cell>
          <cell r="B3814" t="str">
            <v>|D E S C R I Ç Ã O                                                   |UN</v>
          </cell>
          <cell r="C3814" t="str">
            <v>IDADE</v>
          </cell>
          <cell r="D3814" t="str">
            <v>|CUSTO TOTAL</v>
          </cell>
        </row>
        <row r="3815">
          <cell r="A3815" t="str">
            <v>ÍNCULO.....:</v>
          </cell>
          <cell r="B3815" t="str">
            <v>NACIONAL CAIXA</v>
          </cell>
        </row>
        <row r="3817">
          <cell r="A3817">
            <v>71601</v>
          </cell>
          <cell r="B3817" t="str">
            <v>INFRAERO/USP - PINTURA DE LIGAÇÃO</v>
          </cell>
          <cell r="C3817" t="str">
            <v>M2</v>
          </cell>
          <cell r="D3817">
            <v>0.83</v>
          </cell>
        </row>
        <row r="3818">
          <cell r="A3818" t="str">
            <v>PINT</v>
          </cell>
          <cell r="B3818" t="str">
            <v>PINTURAS</v>
          </cell>
        </row>
        <row r="3819">
          <cell r="A3819">
            <v>155</v>
          </cell>
          <cell r="B3819" t="str">
            <v>PINTURA DE PAREDE</v>
          </cell>
        </row>
        <row r="3820">
          <cell r="A3820">
            <v>11540</v>
          </cell>
          <cell r="B3820" t="str">
            <v>PINTURA C/FUNDO SELADOR ACRILICO</v>
          </cell>
        </row>
        <row r="3821">
          <cell r="A3821" t="str">
            <v>11540/001</v>
          </cell>
          <cell r="B3821" t="str">
            <v>PINTURA C/FUNDO SELADOR ACRILICO 1 DEMAO</v>
          </cell>
          <cell r="C3821" t="str">
            <v>M2</v>
          </cell>
          <cell r="D3821">
            <v>2.77</v>
          </cell>
        </row>
        <row r="3822">
          <cell r="A3822">
            <v>23714</v>
          </cell>
          <cell r="B3822" t="str">
            <v>PINTURA LATEX PVA</v>
          </cell>
        </row>
        <row r="3823">
          <cell r="A3823" t="str">
            <v>23714/001</v>
          </cell>
          <cell r="B3823" t="str">
            <v>PINTURA LATEX PVA 2 DEMAOS + 1 SELADOR, EM PAREDES -NAO INCL EMASSAM</v>
          </cell>
          <cell r="C3823" t="str">
            <v>M2</v>
          </cell>
          <cell r="D3823">
            <v>6.24</v>
          </cell>
        </row>
        <row r="3824">
          <cell r="A3824" t="str">
            <v>23714/002</v>
          </cell>
          <cell r="B3824" t="str">
            <v>PINTURA LATEX PVA 2 DEMAOS + 1 SELADOR, EM TETOS -NAO INCL EMASSAMENTO</v>
          </cell>
          <cell r="C3824" t="str">
            <v>M2</v>
          </cell>
          <cell r="D3824">
            <v>6.24</v>
          </cell>
        </row>
        <row r="3825">
          <cell r="A3825" t="str">
            <v>23714/003</v>
          </cell>
          <cell r="B3825" t="str">
            <v>PINTURA LATEX PVA 2 DEMAOS SEM EMASSAMENTO, EM PAREDES E TETOS,</v>
          </cell>
          <cell r="C3825" t="str">
            <v>M2</v>
          </cell>
          <cell r="D3825">
            <v>5.96</v>
          </cell>
        </row>
        <row r="3826">
          <cell r="B3826" t="str">
            <v>INCL SELADOR</v>
          </cell>
        </row>
        <row r="3827">
          <cell r="A3827">
            <v>23716</v>
          </cell>
          <cell r="B3827" t="str">
            <v>CAIACAO</v>
          </cell>
        </row>
        <row r="3828">
          <cell r="A3828" t="str">
            <v>23716/001</v>
          </cell>
          <cell r="B3828" t="str">
            <v>CAIACAO DE TETOS COM TRES DEMAOS</v>
          </cell>
          <cell r="C3828" t="str">
            <v>M2</v>
          </cell>
          <cell r="D3828">
            <v>2.85</v>
          </cell>
        </row>
        <row r="3829">
          <cell r="A3829" t="str">
            <v>23716/002</v>
          </cell>
          <cell r="B3829" t="str">
            <v>CAIACAO DE PAREDES INTERNAS C/03 DEMAOS</v>
          </cell>
          <cell r="C3829" t="str">
            <v>M2</v>
          </cell>
          <cell r="D3829">
            <v>2.96</v>
          </cell>
        </row>
        <row r="3830">
          <cell r="A3830" t="str">
            <v>23716/003</v>
          </cell>
          <cell r="B3830" t="str">
            <v>CAIACAO DE PAREDES EXTERNAS C/03 DEMAOS</v>
          </cell>
          <cell r="C3830" t="str">
            <v>M2</v>
          </cell>
          <cell r="D3830">
            <v>3.67</v>
          </cell>
        </row>
        <row r="3831">
          <cell r="A3831" t="str">
            <v>23716/004</v>
          </cell>
          <cell r="B3831" t="str">
            <v>CAIACAO INTERNA 3 DEMAOS</v>
          </cell>
          <cell r="C3831" t="str">
            <v>M2</v>
          </cell>
          <cell r="D3831">
            <v>2.85</v>
          </cell>
        </row>
        <row r="3832">
          <cell r="A3832" t="str">
            <v>23716/005</v>
          </cell>
          <cell r="B3832" t="str">
            <v>CAIACAO EXTERNA 3 DEMAOS</v>
          </cell>
          <cell r="C3832" t="str">
            <v>M2</v>
          </cell>
          <cell r="D3832">
            <v>3.56</v>
          </cell>
        </row>
        <row r="3833">
          <cell r="A3833">
            <v>23761</v>
          </cell>
          <cell r="B3833" t="str">
            <v>TEXTURA ACRILICA</v>
          </cell>
        </row>
        <row r="3834">
          <cell r="A3834" t="str">
            <v>23761/001</v>
          </cell>
          <cell r="B3834" t="str">
            <v>PINTURA C/TEXTURADO ACRILICO HIDRO-REPELENTE</v>
          </cell>
          <cell r="C3834" t="str">
            <v>M2</v>
          </cell>
          <cell r="D3834">
            <v>7.33</v>
          </cell>
        </row>
        <row r="3835">
          <cell r="A3835" t="str">
            <v>23761/002</v>
          </cell>
          <cell r="B3835" t="str">
            <v>PINTURA C/TEXTURADO ACRILICO HIDRO-REPELENTE</v>
          </cell>
          <cell r="C3835" t="str">
            <v>M2</v>
          </cell>
          <cell r="D3835">
            <v>7.33</v>
          </cell>
        </row>
        <row r="3836">
          <cell r="A3836">
            <v>24273</v>
          </cell>
          <cell r="B3836" t="str">
            <v>PINTURA A OLEO</v>
          </cell>
        </row>
        <row r="3837">
          <cell r="A3837" t="str">
            <v>24273/001</v>
          </cell>
          <cell r="B3837" t="str">
            <v>PINTURA A OLEO 2 DEMAOS P/ PAREDES (SEMEMASSAMENTO)-PNTP</v>
          </cell>
          <cell r="C3837" t="str">
            <v>M2</v>
          </cell>
          <cell r="D3837">
            <v>9.42</v>
          </cell>
        </row>
        <row r="3838">
          <cell r="A3838">
            <v>24321</v>
          </cell>
          <cell r="B3838" t="str">
            <v>CONSERVACAO PREDIAL DE PINTURAS - PAR</v>
          </cell>
        </row>
        <row r="3839">
          <cell r="A3839" t="str">
            <v>24321/001</v>
          </cell>
          <cell r="B3839" t="str">
            <v>PINTURA EXTERNA DE PREDIOS/PAR - LATEX ACRILICO</v>
          </cell>
          <cell r="C3839" t="str">
            <v>M2</v>
          </cell>
          <cell r="D3839">
            <v>6.62</v>
          </cell>
        </row>
        <row r="3840">
          <cell r="A3840" t="str">
            <v>24321/002</v>
          </cell>
          <cell r="B3840" t="str">
            <v>PINTURA INTERNA DE PREDIOS/PAR - LATEX PVA (PAREDE/FORRO)</v>
          </cell>
          <cell r="C3840" t="str">
            <v>M2</v>
          </cell>
          <cell r="D3840">
            <v>5.96</v>
          </cell>
        </row>
        <row r="3841">
          <cell r="A3841">
            <v>26317</v>
          </cell>
          <cell r="B3841" t="str">
            <v>EMASSAMENTO P/PINTURA LATEX PVA</v>
          </cell>
        </row>
        <row r="3842">
          <cell r="A3842" t="str">
            <v>26317/001</v>
          </cell>
          <cell r="B3842" t="str">
            <v>EMASSAMENTO PAREDE INTERNA 1 DEMAO  C/MASSA CORRIDA PVA</v>
          </cell>
          <cell r="C3842" t="str">
            <v>M2</v>
          </cell>
          <cell r="D3842">
            <v>2.76</v>
          </cell>
        </row>
        <row r="3843">
          <cell r="A3843" t="str">
            <v>26317/002</v>
          </cell>
          <cell r="B3843" t="str">
            <v>EMASSAMENTO PAREDE EXTERNA 1 DEMAO  C/MASSA CORRIDA PVA</v>
          </cell>
          <cell r="C3843" t="str">
            <v>M2</v>
          </cell>
          <cell r="D3843">
            <v>3.15</v>
          </cell>
        </row>
        <row r="3844">
          <cell r="A3844" t="str">
            <v>26317/003</v>
          </cell>
          <cell r="B3844" t="str">
            <v>EMASSAMENTO PAREDE INTERNA 2 DEMAOS C/MASSA CORRIDA PVA</v>
          </cell>
          <cell r="C3844" t="str">
            <v>M2</v>
          </cell>
          <cell r="D3844">
            <v>5.53</v>
          </cell>
        </row>
        <row r="3845">
          <cell r="A3845" t="str">
            <v>CÓDIGO</v>
          </cell>
          <cell r="B3845" t="str">
            <v>|D E S C R I Ç Ã O                                                   |UN</v>
          </cell>
          <cell r="C3845" t="str">
            <v>IDADE</v>
          </cell>
          <cell r="D3845" t="str">
            <v>|CUSTO TOTAL</v>
          </cell>
        </row>
        <row r="3846">
          <cell r="A3846" t="str">
            <v>ÍNCULO.....:</v>
          </cell>
          <cell r="B3846" t="str">
            <v>NACIONAL CAIXA</v>
          </cell>
        </row>
        <row r="3848">
          <cell r="A3848" t="str">
            <v>26317/004</v>
          </cell>
          <cell r="B3848" t="str">
            <v>EMASSAMENTO PAREDE EXTERNA 2 DEMAOS C/MASSA CORRIDA PVA</v>
          </cell>
          <cell r="C3848" t="str">
            <v>M2</v>
          </cell>
          <cell r="D3848">
            <v>6.18</v>
          </cell>
        </row>
        <row r="3849">
          <cell r="A3849">
            <v>26318</v>
          </cell>
          <cell r="B3849" t="str">
            <v>EMASSAMENTO P/PINTURA ACRILICA</v>
          </cell>
        </row>
        <row r="3850">
          <cell r="A3850" t="str">
            <v>26318/001</v>
          </cell>
          <cell r="B3850" t="str">
            <v>EMASSAMENTO PAREDE 1 DEMAO  P/PINTURA ACRILICA</v>
          </cell>
          <cell r="C3850" t="str">
            <v>M2</v>
          </cell>
          <cell r="D3850">
            <v>3.6</v>
          </cell>
        </row>
        <row r="3851">
          <cell r="A3851" t="str">
            <v>26318/002</v>
          </cell>
          <cell r="B3851" t="str">
            <v>EMASSAMENTO PAREDE 2 DEMAOS P/PINTURA ACRILICA</v>
          </cell>
          <cell r="C3851" t="str">
            <v>M2</v>
          </cell>
          <cell r="D3851">
            <v>7.15</v>
          </cell>
        </row>
        <row r="3852">
          <cell r="A3852">
            <v>26319</v>
          </cell>
          <cell r="B3852" t="str">
            <v>EMASSAMENTO P/PINTURA OLEO/ESMALTE</v>
          </cell>
        </row>
        <row r="3853">
          <cell r="A3853" t="str">
            <v>26319/001</v>
          </cell>
          <cell r="B3853" t="str">
            <v>EMASSAMENTO PAREDE 1 DEMAO  P/PINTURA OLEO/ESMALTE</v>
          </cell>
          <cell r="C3853" t="str">
            <v>M2</v>
          </cell>
          <cell r="D3853">
            <v>5.89</v>
          </cell>
        </row>
        <row r="3854">
          <cell r="A3854" t="str">
            <v>26319/002</v>
          </cell>
          <cell r="B3854" t="str">
            <v>EMASSAMENTO PAREDE 2 DEMAOS P/PINTURA OLEO/ESMALTE</v>
          </cell>
          <cell r="C3854" t="str">
            <v>M2</v>
          </cell>
          <cell r="D3854">
            <v>7.4</v>
          </cell>
        </row>
        <row r="3855">
          <cell r="A3855">
            <v>26320</v>
          </cell>
          <cell r="B3855" t="str">
            <v>PINTURA LATEX ACRILICA EXTERNA/INTERNA S/SELADOR</v>
          </cell>
        </row>
        <row r="3856">
          <cell r="A3856" t="str">
            <v>26320/001</v>
          </cell>
          <cell r="B3856" t="str">
            <v>PINTURA LATEX ACRILICA PAREDE EXTERNA 3 DEMAOS</v>
          </cell>
          <cell r="C3856" t="str">
            <v>M2</v>
          </cell>
          <cell r="D3856">
            <v>9.0500000000000007</v>
          </cell>
        </row>
        <row r="3857">
          <cell r="A3857" t="str">
            <v>26320/002</v>
          </cell>
          <cell r="B3857" t="str">
            <v>PINTURA LATEX ACRILICA PAREDE EXTERNA 2 DEMAOS</v>
          </cell>
          <cell r="C3857" t="str">
            <v>M2</v>
          </cell>
          <cell r="D3857">
            <v>7.39</v>
          </cell>
        </row>
        <row r="3858">
          <cell r="A3858" t="str">
            <v>26320/003</v>
          </cell>
          <cell r="B3858" t="str">
            <v>PINTURA LATEX ACRILICA PAREDE EXTERNA 1 DEMAO</v>
          </cell>
          <cell r="C3858" t="str">
            <v>M2</v>
          </cell>
          <cell r="D3858">
            <v>5.38</v>
          </cell>
        </row>
        <row r="3859">
          <cell r="A3859" t="str">
            <v>26320/004</v>
          </cell>
          <cell r="B3859" t="str">
            <v>PINTURA LATEX ACRILICA PAREDE INTERNA 2 DEMAOS</v>
          </cell>
          <cell r="C3859" t="str">
            <v>M2</v>
          </cell>
          <cell r="D3859">
            <v>6.77</v>
          </cell>
        </row>
        <row r="3860">
          <cell r="A3860" t="str">
            <v>26320/005</v>
          </cell>
          <cell r="B3860" t="str">
            <v>PINTURA LATEX ACRILICA PAREDE INTERNA 1 DEMAO</v>
          </cell>
          <cell r="C3860" t="str">
            <v>M2</v>
          </cell>
          <cell r="D3860">
            <v>4.13</v>
          </cell>
        </row>
        <row r="3861">
          <cell r="A3861">
            <v>63430</v>
          </cell>
          <cell r="B3861" t="str">
            <v>PINTURA C/ LATEX ACRILICO</v>
          </cell>
        </row>
        <row r="3862">
          <cell r="A3862" t="str">
            <v>63430/001</v>
          </cell>
          <cell r="B3862" t="str">
            <v>PINTURA PAREDES C/LATEX ACRILICO 2 DEMAOS+1DEMAO SELADOR, SEM EMASSAM.</v>
          </cell>
          <cell r="C3862" t="str">
            <v>M2</v>
          </cell>
          <cell r="D3862">
            <v>6.62</v>
          </cell>
        </row>
        <row r="3863">
          <cell r="A3863">
            <v>68459</v>
          </cell>
          <cell r="B3863" t="str">
            <v>PINTURA LATEX ACRILICA 2 DEMAOS C/1 DEMAO SELADOR</v>
          </cell>
        </row>
        <row r="3864">
          <cell r="A3864" t="str">
            <v>68459/001</v>
          </cell>
          <cell r="B3864" t="str">
            <v>PINTURA LATEX ACRILICA 2 DEMAOS C/1 DEMAO SELADOR</v>
          </cell>
          <cell r="C3864" t="str">
            <v>M2</v>
          </cell>
          <cell r="D3864">
            <v>9.2100000000000009</v>
          </cell>
        </row>
        <row r="3865">
          <cell r="A3865" t="str">
            <v>68459/002</v>
          </cell>
          <cell r="B3865" t="str">
            <v>PINTURA ACRILICA INT./ EXT. EM PAREDES DE BLOCO DE CONCRETO LISO, INCL</v>
          </cell>
          <cell r="C3865" t="str">
            <v>M2</v>
          </cell>
          <cell r="D3865">
            <v>6.13</v>
          </cell>
        </row>
        <row r="3866">
          <cell r="B3866" t="str">
            <v>UINDO LIXAMENTO, UMA DEMÃO DE SELADOR, E DUAS DEMÃOS DE TINTA DE ACABA</v>
          </cell>
        </row>
        <row r="3867">
          <cell r="B3867" t="str">
            <v>MENTO.</v>
          </cell>
        </row>
        <row r="3868">
          <cell r="A3868" t="str">
            <v>68459/003</v>
          </cell>
          <cell r="B3868" t="str">
            <v>PINTURA ACRILICA 2 DEMAOS SEM EMASSAMENTO, INCL. SELADOR</v>
          </cell>
          <cell r="C3868" t="str">
            <v>M2</v>
          </cell>
          <cell r="D3868">
            <v>6.62</v>
          </cell>
        </row>
        <row r="3869">
          <cell r="A3869">
            <v>68568</v>
          </cell>
          <cell r="B3869" t="str">
            <v>PINTURA C/TINTA MINERAL</v>
          </cell>
        </row>
        <row r="3870">
          <cell r="A3870" t="str">
            <v>68568/001</v>
          </cell>
          <cell r="B3870" t="str">
            <v>PINTURA HIDRACOR 1 DEMAO</v>
          </cell>
          <cell r="C3870" t="str">
            <v>M2</v>
          </cell>
          <cell r="D3870">
            <v>1.89</v>
          </cell>
        </row>
        <row r="3871">
          <cell r="A3871" t="str">
            <v>68568/002</v>
          </cell>
          <cell r="B3871" t="str">
            <v>PINTURA HIDRACOR 2 DEMAOS</v>
          </cell>
          <cell r="C3871" t="str">
            <v>M2</v>
          </cell>
          <cell r="D3871">
            <v>3.57</v>
          </cell>
        </row>
        <row r="3872">
          <cell r="A3872" t="str">
            <v>68568/003</v>
          </cell>
          <cell r="B3872" t="str">
            <v>PINTURA HIDRACOR 3 DEMAOS</v>
          </cell>
          <cell r="C3872" t="str">
            <v>M2</v>
          </cell>
          <cell r="D3872">
            <v>5.4</v>
          </cell>
        </row>
        <row r="3873">
          <cell r="A3873">
            <v>68601</v>
          </cell>
          <cell r="B3873" t="str">
            <v>PINTURA LATEX PVA C/PREPARO</v>
          </cell>
        </row>
        <row r="3874">
          <cell r="A3874" t="str">
            <v>68601/001</v>
          </cell>
          <cell r="B3874" t="str">
            <v>PINTURA LATEX PVA PAREDE EXTERNA 3 DEMAOS C/PREPARO PAREDE C/FUNDO PRE</v>
          </cell>
          <cell r="C3874" t="str">
            <v>M2</v>
          </cell>
          <cell r="D3874">
            <v>12.04</v>
          </cell>
        </row>
        <row r="3875">
          <cell r="B3875" t="str">
            <v>PARADOR BASE LATEX 1 DEMAO</v>
          </cell>
        </row>
        <row r="3876">
          <cell r="A3876" t="str">
            <v>CÓDIGO</v>
          </cell>
          <cell r="B3876" t="str">
            <v>|D E S C R I Ç Ã O                                                   |UN</v>
          </cell>
          <cell r="C3876" t="str">
            <v>IDADE</v>
          </cell>
          <cell r="D3876" t="str">
            <v>|CUSTO TOTAL</v>
          </cell>
        </row>
        <row r="3877">
          <cell r="A3877" t="str">
            <v>ÍNCULO.....:</v>
          </cell>
          <cell r="B3877" t="str">
            <v>NACIONAL CAIXA</v>
          </cell>
        </row>
        <row r="3879">
          <cell r="A3879" t="str">
            <v>68601/002</v>
          </cell>
          <cell r="B3879" t="str">
            <v>PINTURA LATEX PVA PAREDE EXTERNA 2 DEMAOS C/PREPARO PAREDE C/FUNDO PRE</v>
          </cell>
          <cell r="C3879" t="str">
            <v>M2</v>
          </cell>
          <cell r="D3879">
            <v>10.38</v>
          </cell>
        </row>
        <row r="3880">
          <cell r="B3880" t="str">
            <v>PARADOR BASE LATEX 1 DEMAO</v>
          </cell>
        </row>
        <row r="3881">
          <cell r="A3881" t="str">
            <v>68601/003</v>
          </cell>
          <cell r="B3881" t="str">
            <v>PINTURA LATEX PVA PAREDE INTERNA 3 DEMAOS C/PREPARO PAREDE C/FUNDO PRE</v>
          </cell>
          <cell r="C3881" t="str">
            <v>M2</v>
          </cell>
          <cell r="D3881">
            <v>11.42</v>
          </cell>
        </row>
        <row r="3882">
          <cell r="B3882" t="str">
            <v>PARADOR BASE LATEX 1 DEMAO</v>
          </cell>
        </row>
        <row r="3883">
          <cell r="A3883" t="str">
            <v>68601/004</v>
          </cell>
          <cell r="B3883" t="str">
            <v>PINTURA LATEX PVA PAREDE INTERNA 2 DEMAOS C/PREPARO PAREDE C/FUNDO PRE</v>
          </cell>
          <cell r="C3883" t="str">
            <v>M2</v>
          </cell>
          <cell r="D3883">
            <v>9.76</v>
          </cell>
        </row>
        <row r="3884">
          <cell r="B3884" t="str">
            <v>PARADOR BASE LATEX 1 DEMAO</v>
          </cell>
        </row>
        <row r="3885">
          <cell r="A3885" t="str">
            <v>68601/005</v>
          </cell>
          <cell r="B3885" t="str">
            <v>PREPARO DE SUPERFÍCIES NOVAS COM REVESTIMENTO LISO, INTERIOR, INCLUSIV</v>
          </cell>
          <cell r="C3885" t="str">
            <v>M2</v>
          </cell>
          <cell r="D3885">
            <v>7.83</v>
          </cell>
        </row>
        <row r="3886">
          <cell r="B3886" t="str">
            <v>E RASPAGEM, LIMPEZA, UMA DEMÃO DE SELADOR PVA, UMA DEMÃO DE MASSA CORR</v>
          </cell>
        </row>
        <row r="3887">
          <cell r="B3887" t="str">
            <v>IDA PVA E LIXAMENTOS NECESSÁRIOS.</v>
          </cell>
        </row>
        <row r="3888">
          <cell r="A3888">
            <v>157</v>
          </cell>
          <cell r="B3888" t="str">
            <v>PINTURA EM MADEIRA</v>
          </cell>
        </row>
        <row r="3889">
          <cell r="A3889">
            <v>6081</v>
          </cell>
          <cell r="B3889" t="str">
            <v>PINTURA VERNIZ 3DEMAOS (INTERNA) P/ESQUADRIAS DE MADEIRA</v>
          </cell>
          <cell r="C3889" t="str">
            <v>M2</v>
          </cell>
          <cell r="D3889">
            <v>8.1</v>
          </cell>
        </row>
        <row r="3890">
          <cell r="A3890">
            <v>6082</v>
          </cell>
          <cell r="B3890" t="str">
            <v>PINTURA VERNIZ 3DEMAOS (EXTERNA) P/ESQUADRIAS DE MADEIRA</v>
          </cell>
          <cell r="C3890" t="str">
            <v>M2</v>
          </cell>
          <cell r="D3890">
            <v>8.2200000000000006</v>
          </cell>
        </row>
        <row r="3891">
          <cell r="A3891">
            <v>23763</v>
          </cell>
          <cell r="B3891" t="str">
            <v>PINTURA ESMALTE SOBRE MADEIRA C/EMASSAMENTO</v>
          </cell>
        </row>
        <row r="3892">
          <cell r="A3892" t="str">
            <v>23763/001</v>
          </cell>
          <cell r="B3892" t="str">
            <v>PINTURA ESMALTE EM 2 DEMAOS C/EMASSAMENTO/FUNDO NIVELADOR P/ESQUADRIA</v>
          </cell>
          <cell r="C3892" t="str">
            <v>M2</v>
          </cell>
          <cell r="D3892">
            <v>13.49</v>
          </cell>
        </row>
        <row r="3893">
          <cell r="B3893" t="str">
            <v>DE MADEIRA</v>
          </cell>
        </row>
        <row r="3894">
          <cell r="A3894" t="str">
            <v>23763/002</v>
          </cell>
          <cell r="B3894" t="str">
            <v>PINTURA ESMALTE 2 DEMAOS C/EMASSSAMENTO P/ESQUADRIA MADEIRA</v>
          </cell>
          <cell r="C3894" t="str">
            <v>M2</v>
          </cell>
          <cell r="D3894">
            <v>13.49</v>
          </cell>
        </row>
        <row r="3895">
          <cell r="A3895" t="str">
            <v>23763/003</v>
          </cell>
          <cell r="B3895" t="str">
            <v>PINTURA ESMALTE 2DEMAOS C/EMASSAMENTO P/ESQUADRIAS MADEIRA</v>
          </cell>
          <cell r="C3895" t="str">
            <v>M2</v>
          </cell>
          <cell r="D3895">
            <v>13.49</v>
          </cell>
        </row>
        <row r="3896">
          <cell r="A3896">
            <v>24323</v>
          </cell>
          <cell r="B3896" t="str">
            <v>CONSERVACAO DE ESQUADRIAS DE MADEIRA - PAR</v>
          </cell>
        </row>
        <row r="3897">
          <cell r="A3897" t="str">
            <v>24323/001</v>
          </cell>
          <cell r="B3897" t="str">
            <v>PINTURA DE ESQUADRIAS DE MADEIRA, ESMALTE SINTETICO 2 DEMAOS</v>
          </cell>
          <cell r="C3897" t="str">
            <v>M2</v>
          </cell>
          <cell r="D3897">
            <v>10.79</v>
          </cell>
        </row>
        <row r="3898">
          <cell r="A3898">
            <v>68477</v>
          </cell>
          <cell r="B3898" t="str">
            <v>PINTURA ESMALTE SINT. ESQ.MADEIRA (NAO INCLUI EMASSAMENTO)</v>
          </cell>
        </row>
        <row r="3899">
          <cell r="A3899" t="str">
            <v>68477/001</v>
          </cell>
          <cell r="B3899" t="str">
            <v>PINTURA ESMALTE SINT. ESQ.MADEIRA (NAO INCLUI EMASSAMENTO)</v>
          </cell>
          <cell r="C3899" t="str">
            <v>M2</v>
          </cell>
          <cell r="D3899">
            <v>8.59</v>
          </cell>
        </row>
        <row r="3900">
          <cell r="A3900" t="str">
            <v>68477/002</v>
          </cell>
          <cell r="B3900" t="str">
            <v>PINTURA INT. OU EXT. SOBRE MADEIRA, COM TINTA À ÓLEO ( BRILHANTE OU AC</v>
          </cell>
          <cell r="C3900" t="str">
            <v>M2</v>
          </cell>
          <cell r="D3900">
            <v>10.46</v>
          </cell>
        </row>
        <row r="3901">
          <cell r="B3901" t="str">
            <v>ETINADA), COM LIXAMENTO, MEIA MASSA E DUAS DEMÃOS DE ACABAMENTO.</v>
          </cell>
        </row>
        <row r="3902">
          <cell r="A3902">
            <v>68602</v>
          </cell>
          <cell r="B3902" t="str">
            <v>PINTURA ESMALTE ACETINADO 2 DEMAOS APARELHADA P/MADEIRA</v>
          </cell>
        </row>
        <row r="3903">
          <cell r="A3903" t="str">
            <v>68602/001</v>
          </cell>
          <cell r="B3903" t="str">
            <v>PINTURA ESMALTE FOSCO 2 DEMAOS APARELHADA P/MADEIRA</v>
          </cell>
          <cell r="C3903" t="str">
            <v>M2</v>
          </cell>
          <cell r="D3903">
            <v>10.98</v>
          </cell>
        </row>
        <row r="3904">
          <cell r="A3904" t="str">
            <v>68602/002</v>
          </cell>
          <cell r="B3904" t="str">
            <v>PINTURA ESMALTE ACETINADO 2 DEMAOS APARELHADA P/MADEIRA</v>
          </cell>
          <cell r="C3904" t="str">
            <v>M2</v>
          </cell>
          <cell r="D3904">
            <v>10.88</v>
          </cell>
        </row>
        <row r="3905">
          <cell r="A3905" t="str">
            <v>68602/003</v>
          </cell>
          <cell r="B3905" t="str">
            <v>PINTURA ESMALTE BRILHANTE 2 DEMAOS APARELHADA P/MADEIRA</v>
          </cell>
          <cell r="C3905" t="str">
            <v>M2</v>
          </cell>
          <cell r="D3905">
            <v>10.65</v>
          </cell>
        </row>
        <row r="3906">
          <cell r="A3906">
            <v>158</v>
          </cell>
          <cell r="B3906" t="str">
            <v>PINTURA PARA METAL</v>
          </cell>
        </row>
        <row r="3907">
          <cell r="A3907" t="str">
            <v>CÓDIGO</v>
          </cell>
          <cell r="B3907" t="str">
            <v>|D E S C R I Ç Ã O                                                   |UN</v>
          </cell>
          <cell r="C3907" t="str">
            <v>IDADE</v>
          </cell>
          <cell r="D3907" t="str">
            <v>|CUSTO TOTAL</v>
          </cell>
        </row>
        <row r="3908">
          <cell r="A3908" t="str">
            <v>ÍNCULO.....:</v>
          </cell>
          <cell r="B3908" t="str">
            <v>NACIONAL CAIXA</v>
          </cell>
        </row>
        <row r="3910">
          <cell r="A3910">
            <v>6067</v>
          </cell>
          <cell r="B3910" t="str">
            <v>PINTURA ESMALTE 2 DEMAOS C/1 DEMAO ZARCAO P/ESQUADRIA FERRO</v>
          </cell>
          <cell r="C3910" t="str">
            <v>M2</v>
          </cell>
          <cell r="D3910">
            <v>14</v>
          </cell>
        </row>
        <row r="3911">
          <cell r="A3911">
            <v>6068</v>
          </cell>
          <cell r="B3911" t="str">
            <v>PINTURA GRAFITE 2 DEMAOS C/1 DEMAO ZARCAO P/ESQUADRIA FERRO</v>
          </cell>
          <cell r="C3911" t="str">
            <v>M2</v>
          </cell>
          <cell r="D3911">
            <v>14.68</v>
          </cell>
        </row>
        <row r="3912">
          <cell r="A3912">
            <v>6079</v>
          </cell>
          <cell r="B3912" t="str">
            <v>PINTURA GRAFITE 2 DEMAOS+1DEMAO ZARCAO P/ESQUADRIA METALICA</v>
          </cell>
          <cell r="C3912" t="str">
            <v>M2</v>
          </cell>
          <cell r="D3912">
            <v>14.68</v>
          </cell>
        </row>
        <row r="3913">
          <cell r="A3913">
            <v>23764</v>
          </cell>
          <cell r="B3913" t="str">
            <v>PINTURA ESMALTE C/ZARCAO (MANUAL) SOBRE FERRO</v>
          </cell>
        </row>
        <row r="3914">
          <cell r="A3914" t="str">
            <v>23764/001</v>
          </cell>
          <cell r="B3914" t="str">
            <v>PINTURA C/TINTA ESMALTE 2 DEMAOS SOBRE 1 DEMAO ZARCAO P/ESQUADRIA  FE</v>
          </cell>
          <cell r="C3914" t="str">
            <v>M2</v>
          </cell>
          <cell r="D3914">
            <v>14</v>
          </cell>
        </row>
        <row r="3915">
          <cell r="B3915" t="str">
            <v>(UTILIZANDO PINCEL OU TRINCHA)</v>
          </cell>
        </row>
        <row r="3916">
          <cell r="A3916" t="str">
            <v>23764/002</v>
          </cell>
          <cell r="B3916" t="str">
            <v>PINTURA INT. OU EXT. SOBRE FERRO COM ESMALTE SINTÉTICO BRILHANTE  OU A</v>
          </cell>
          <cell r="C3916" t="str">
            <v>M2</v>
          </cell>
          <cell r="D3916">
            <v>7.3</v>
          </cell>
        </row>
        <row r="3917">
          <cell r="B3917" t="str">
            <v>CETINADO, APÓS LIXAMENTO, LIMPEZA OU DESENGUDURAMENTO, E UMA DEMÃO DE</v>
          </cell>
        </row>
        <row r="3918">
          <cell r="B3918" t="str">
            <v>ZARCÃO.</v>
          </cell>
        </row>
        <row r="3919">
          <cell r="A3919">
            <v>24322</v>
          </cell>
          <cell r="B3919" t="str">
            <v>CONSERVACAO DE ESQUADRIAS METALICAS - PAR</v>
          </cell>
        </row>
        <row r="3920">
          <cell r="A3920" t="str">
            <v>24322/001</v>
          </cell>
          <cell r="B3920" t="str">
            <v>PINTURA DE ESQUADRIAS METALICAS, ESMALTE SINTETICO 2 DEMAOS</v>
          </cell>
          <cell r="C3920" t="str">
            <v>M2</v>
          </cell>
          <cell r="D3920">
            <v>11.2</v>
          </cell>
        </row>
        <row r="3921">
          <cell r="A3921">
            <v>25255</v>
          </cell>
          <cell r="B3921" t="str">
            <v>PINTURA DE PECAS METALICAS A REVOLVER(AR-COMPRIMIDO)</v>
          </cell>
        </row>
        <row r="3922">
          <cell r="A3922" t="str">
            <v>25255/001</v>
          </cell>
          <cell r="B3922" t="str">
            <v>PINTURA PECAS METALICAS/1 DEMAO FUNDO + 2 DEMAOS ESMALTE SINTETICO</v>
          </cell>
          <cell r="C3922" t="str">
            <v>M2</v>
          </cell>
          <cell r="D3922">
            <v>8.7100000000000009</v>
          </cell>
        </row>
        <row r="3923">
          <cell r="B3923" t="str">
            <v>UTILIZADO REVOLVER/COMPRESSOR (CUSTO EMBUTIDO NO CUSTO DOS MATERIAIS)</v>
          </cell>
        </row>
        <row r="3924">
          <cell r="A3924">
            <v>68603</v>
          </cell>
          <cell r="B3924" t="str">
            <v>PINTURA FUNDO OXIDO FERRO/ZARCAO 1 DEMAO  P/FERRO</v>
          </cell>
        </row>
        <row r="3925">
          <cell r="A3925" t="str">
            <v>68603/001</v>
          </cell>
          <cell r="B3925" t="str">
            <v>PINTURA FUNDO OXIDO FERRO/ZARCAO 2 DEMAOS P/FERRO</v>
          </cell>
          <cell r="C3925" t="str">
            <v>M2</v>
          </cell>
          <cell r="D3925">
            <v>8.1</v>
          </cell>
        </row>
        <row r="3926">
          <cell r="A3926" t="str">
            <v>68603/002</v>
          </cell>
          <cell r="B3926" t="str">
            <v>PINTURA FUNDO OXIDO FERRO/ZARCAO 1 DEMAO  P/FERRO</v>
          </cell>
          <cell r="C3926" t="str">
            <v>M2</v>
          </cell>
          <cell r="D3926">
            <v>5.03</v>
          </cell>
        </row>
        <row r="3927">
          <cell r="A3927">
            <v>68604</v>
          </cell>
          <cell r="B3927" t="str">
            <v>PINTURA ESMALTE</v>
          </cell>
        </row>
        <row r="3928">
          <cell r="A3928" t="str">
            <v>68604/001</v>
          </cell>
          <cell r="B3928" t="str">
            <v>PINTURA ESMALTE BRILHANTE 2 DEMAOS P/FERRO</v>
          </cell>
          <cell r="C3928" t="str">
            <v>M2</v>
          </cell>
          <cell r="D3928">
            <v>11.4</v>
          </cell>
        </row>
        <row r="3929">
          <cell r="A3929" t="str">
            <v>68604/002</v>
          </cell>
          <cell r="B3929" t="str">
            <v>PINTURA ESMALTE ACETINADO 2 DEMAOS P/FERRO</v>
          </cell>
          <cell r="C3929" t="str">
            <v>M2</v>
          </cell>
          <cell r="D3929">
            <v>11.63</v>
          </cell>
        </row>
        <row r="3930">
          <cell r="A3930" t="str">
            <v>68604/003</v>
          </cell>
          <cell r="B3930" t="str">
            <v>PINTURA ESMALTE FOSCO     2 DEMAOS P/FERRO</v>
          </cell>
          <cell r="C3930" t="str">
            <v>M2</v>
          </cell>
          <cell r="D3930">
            <v>11.73</v>
          </cell>
        </row>
        <row r="3931">
          <cell r="A3931" t="str">
            <v>68604/004</v>
          </cell>
          <cell r="B3931" t="str">
            <v>PINTURA ESMALTE 2DEMAOS+1DEMAO ZARCAO P/ESQUADRIAS FERRO</v>
          </cell>
          <cell r="C3931" t="str">
            <v>M2</v>
          </cell>
          <cell r="D3931">
            <v>14</v>
          </cell>
        </row>
        <row r="3932">
          <cell r="A3932">
            <v>159</v>
          </cell>
          <cell r="B3932" t="str">
            <v>VERNIZ</v>
          </cell>
        </row>
        <row r="3933">
          <cell r="A3933">
            <v>24750</v>
          </cell>
          <cell r="B3933" t="str">
            <v>VERNIZ EM ESQUADRIAS DE MADEIRA</v>
          </cell>
        </row>
        <row r="3934">
          <cell r="A3934" t="str">
            <v>24750/001</v>
          </cell>
          <cell r="B3934" t="str">
            <v>VERNIZ BRILHANTE POLIURETANICO ESQUADRIAS DE MADEIRA</v>
          </cell>
          <cell r="C3934" t="str">
            <v>M2</v>
          </cell>
          <cell r="D3934">
            <v>8.25</v>
          </cell>
        </row>
        <row r="3935">
          <cell r="A3935" t="str">
            <v>24750/002</v>
          </cell>
          <cell r="B3935" t="str">
            <v>ENVERNIZAMENTO DE MADEIRA COM VERNIZ SINTÉTICO BRILHANTE PARA INTERIOR</v>
          </cell>
          <cell r="C3935" t="str">
            <v>M2</v>
          </cell>
          <cell r="D3935">
            <v>5.14</v>
          </cell>
        </row>
        <row r="3936">
          <cell r="B3936" t="str">
            <v>, INCLUINDO LIXAMENTO, UMA DEMÃO DE VERNIZ IMUNIZANTE E IMPERMEABILIZA</v>
          </cell>
        </row>
        <row r="3937">
          <cell r="B3937" t="str">
            <v>NTE INCOLOR, ANILINA E UMA DEMÃO DE ACABAMENTO.</v>
          </cell>
        </row>
        <row r="3938">
          <cell r="A3938" t="str">
            <v>CÓDIGO</v>
          </cell>
          <cell r="B3938" t="str">
            <v>|D E S C R I Ç Ã O                                                   |UN</v>
          </cell>
          <cell r="C3938" t="str">
            <v>IDADE</v>
          </cell>
          <cell r="D3938" t="str">
            <v>|CUSTO TOTAL</v>
          </cell>
        </row>
        <row r="3939">
          <cell r="A3939" t="str">
            <v>ÍNCULO.....:</v>
          </cell>
          <cell r="B3939" t="str">
            <v>NACIONAL CAIXA</v>
          </cell>
        </row>
        <row r="3941">
          <cell r="A3941">
            <v>26285</v>
          </cell>
          <cell r="B3941" t="str">
            <v>ENVERNIZAMENTO E ENCERAMENTO DE MADEIRA E CONCRETO</v>
          </cell>
        </row>
        <row r="3942">
          <cell r="A3942" t="str">
            <v>26285/001</v>
          </cell>
          <cell r="B3942" t="str">
            <v>ENVERNIZAMENTO DE MADEIRA C/VERNIZ SINTETICO BRILHANTE P/INTERIOR INCL</v>
          </cell>
          <cell r="C3942" t="str">
            <v>M2</v>
          </cell>
          <cell r="D3942">
            <v>5.58</v>
          </cell>
        </row>
        <row r="3943">
          <cell r="B3943" t="str">
            <v>LIXAMENTO UMA DEMAO DE VERNIZ IMUNIZANTE E IMPERMEABILIZANTE INCOLOR (</v>
          </cell>
        </row>
        <row r="3944">
          <cell r="B3944" t="str">
            <v>TP PENTOX), ANILINA E UMA DEMAO DE ACABAMENTO</v>
          </cell>
        </row>
        <row r="3945">
          <cell r="A3945" t="str">
            <v>26285/002</v>
          </cell>
          <cell r="B3945" t="str">
            <v>UMA DEMAO ADICIONAL DE VERNIZ DE ACABAMENTO NO SEVICO 9582-1</v>
          </cell>
          <cell r="C3945" t="str">
            <v>M2</v>
          </cell>
          <cell r="D3945">
            <v>1.97</v>
          </cell>
        </row>
        <row r="3946">
          <cell r="A3946" t="str">
            <v>26285/005</v>
          </cell>
          <cell r="B3946" t="str">
            <v>ENVERNIZAMENTO DE MADEIRA C/VERNIZ A BONECA USANDO GOMA LACA NACIONAL</v>
          </cell>
          <cell r="C3946" t="str">
            <v>M2</v>
          </cell>
          <cell r="D3946">
            <v>22.44</v>
          </cell>
        </row>
        <row r="3947">
          <cell r="B3947" t="str">
            <v>DISSOLVIDA EM ALCOOL INCL E APLICACAO DE SUCESSIVAS DEMAOS DE ACAB ATE</v>
          </cell>
        </row>
        <row r="3948">
          <cell r="B3948" t="str">
            <v>A OBTENCAO DO BRILHO</v>
          </cell>
        </row>
        <row r="3949">
          <cell r="A3949" t="str">
            <v>26285/007</v>
          </cell>
          <cell r="B3949" t="str">
            <v>ENVERNIZAMENTO DE TIJ E CONCR P/INTERIOR C/VERNIZ SINTETICO BRILHANTE</v>
          </cell>
          <cell r="C3949" t="str">
            <v>M2</v>
          </cell>
          <cell r="D3949">
            <v>4.24</v>
          </cell>
        </row>
        <row r="3950">
          <cell r="B3950" t="str">
            <v>E TRANSPARENTE INCL LIXAMENTO E DUAS DEMAOS DE ACABAMENTO</v>
          </cell>
        </row>
        <row r="3951">
          <cell r="A3951" t="str">
            <v>26285/008</v>
          </cell>
          <cell r="B3951" t="str">
            <v>ENVERNIZAMENTO DE MADEIRA EM SUPERFICIE INTERIOR C/VERNIZ POLIURETANO</v>
          </cell>
          <cell r="C3951" t="str">
            <v>M2</v>
          </cell>
          <cell r="D3951">
            <v>6.08</v>
          </cell>
        </row>
        <row r="3952">
          <cell r="B3952" t="str">
            <v>BRILHANTE E TRANSPARENTE INCL LIXAMENTO UMA DEMAO DE VERNIZ IMUNIZANTE</v>
          </cell>
        </row>
        <row r="3953">
          <cell r="B3953" t="str">
            <v>INCOLOR ANILINA E DUAS DEMAOS DE ACABAMENTO</v>
          </cell>
        </row>
        <row r="3954">
          <cell r="A3954" t="str">
            <v>26285/009</v>
          </cell>
          <cell r="B3954" t="str">
            <v>ENVERNIZAMENTO DE SUPERFICIE DE CONCRETO OU TIJOLO APARENTE EXTERIOR</v>
          </cell>
          <cell r="C3954" t="str">
            <v>M2</v>
          </cell>
          <cell r="D3954">
            <v>7.03</v>
          </cell>
        </row>
        <row r="3955">
          <cell r="B3955" t="str">
            <v>OU INTERIOR C/VERNIZ ACRILICO INCOLOR EM TRES DEMAOS</v>
          </cell>
        </row>
        <row r="3956">
          <cell r="A3956" t="str">
            <v>26285/010</v>
          </cell>
          <cell r="B3956" t="str">
            <v>ENVERNIZAMENTO DE CONCRETO APICOADO EXT OU INT C/VERNIZ ACRILICO INCO</v>
          </cell>
          <cell r="C3956" t="str">
            <v>M2</v>
          </cell>
          <cell r="D3956">
            <v>14.06</v>
          </cell>
        </row>
        <row r="3957">
          <cell r="B3957" t="str">
            <v>LOR EM TRES DEMAOS</v>
          </cell>
        </row>
        <row r="3958">
          <cell r="A3958">
            <v>40905</v>
          </cell>
          <cell r="B3958" t="str">
            <v>VERNIZ EM FORRO DE MADEIRA, 02 DEMAOS</v>
          </cell>
          <cell r="C3958" t="str">
            <v>M2</v>
          </cell>
          <cell r="D3958">
            <v>8.08</v>
          </cell>
        </row>
        <row r="3959">
          <cell r="A3959">
            <v>160</v>
          </cell>
          <cell r="B3959" t="str">
            <v>PINTURA IMUNIZANTE</v>
          </cell>
        </row>
        <row r="3960">
          <cell r="A3960">
            <v>68460</v>
          </cell>
          <cell r="B3960" t="str">
            <v>PINTURA IMUNIZANTE</v>
          </cell>
        </row>
        <row r="3961">
          <cell r="A3961" t="str">
            <v>68460/001</v>
          </cell>
          <cell r="B3961" t="str">
            <v>PINTURA IMUNIZANTE PENTOX 2 DEMAOS P/MADEIRA</v>
          </cell>
          <cell r="C3961" t="str">
            <v>M2</v>
          </cell>
          <cell r="D3961">
            <v>8.4</v>
          </cell>
        </row>
        <row r="3962">
          <cell r="A3962">
            <v>161</v>
          </cell>
          <cell r="B3962" t="str">
            <v>PINTURA PARA PISO</v>
          </cell>
        </row>
        <row r="3963">
          <cell r="A3963">
            <v>10408</v>
          </cell>
          <cell r="B3963" t="str">
            <v>PINTURA EM PISO DE CONCRETO COM TINTA ACRILICA</v>
          </cell>
        </row>
        <row r="3964">
          <cell r="A3964" t="str">
            <v>10408/001</v>
          </cell>
          <cell r="B3964" t="str">
            <v>PINTURA EM PISO DE CONCRETO (AREA DE JOGO DA QUADRA DESCOB)</v>
          </cell>
          <cell r="C3964" t="str">
            <v>M2</v>
          </cell>
          <cell r="D3964">
            <v>4.55</v>
          </cell>
        </row>
        <row r="3965">
          <cell r="A3965">
            <v>24163</v>
          </cell>
          <cell r="B3965" t="str">
            <v>PINTURAS IMPERMEABILIZANTES</v>
          </cell>
        </row>
        <row r="3966">
          <cell r="A3966" t="str">
            <v>24163/001</v>
          </cell>
          <cell r="B3966" t="str">
            <v>PINTURA NEUTROL, 2 DEMAOS</v>
          </cell>
          <cell r="C3966" t="str">
            <v>M2</v>
          </cell>
          <cell r="D3966">
            <v>10.01</v>
          </cell>
        </row>
        <row r="3967">
          <cell r="A3967" t="str">
            <v>24163/002</v>
          </cell>
          <cell r="B3967" t="str">
            <v>PINTURA HIDROFUGANTE, 1 DEMAO</v>
          </cell>
          <cell r="C3967" t="str">
            <v>M2</v>
          </cell>
          <cell r="D3967">
            <v>7.99</v>
          </cell>
        </row>
        <row r="3968">
          <cell r="A3968">
            <v>41595</v>
          </cell>
          <cell r="B3968" t="str">
            <v>DEMARCACAO QUADRA ESPORTIVA C/TINTA ACRILICA P/PISOS</v>
          </cell>
          <cell r="C3968" t="str">
            <v>M</v>
          </cell>
          <cell r="D3968">
            <v>3.19</v>
          </cell>
        </row>
        <row r="3969">
          <cell r="A3969" t="str">
            <v>CÓDIGO</v>
          </cell>
          <cell r="B3969" t="str">
            <v>|D E S C R I Ç Ã O                                                   |UN</v>
          </cell>
          <cell r="C3969" t="str">
            <v>IDADE</v>
          </cell>
          <cell r="D3969" t="str">
            <v>|CUSTO TOTAL</v>
          </cell>
        </row>
        <row r="3970">
          <cell r="A3970" t="str">
            <v>ÍNCULO.....:</v>
          </cell>
          <cell r="B3970" t="str">
            <v>NACIONAL CAIXA</v>
          </cell>
        </row>
        <row r="3972">
          <cell r="A3972" t="str">
            <v>PISO</v>
          </cell>
          <cell r="B3972" t="str">
            <v>PISOS</v>
          </cell>
        </row>
        <row r="3973">
          <cell r="A3973">
            <v>111</v>
          </cell>
          <cell r="B3973" t="str">
            <v>PISO CIMENTADO</v>
          </cell>
        </row>
        <row r="3974">
          <cell r="A3974">
            <v>11781</v>
          </cell>
          <cell r="B3974" t="str">
            <v>PISO CONTRAPISOS E PASSEIOS CIMENTADOS</v>
          </cell>
        </row>
        <row r="3975">
          <cell r="A3975" t="str">
            <v>11781/002</v>
          </cell>
          <cell r="B3975" t="str">
            <v>PISO CIMENTADO LISO ESP=1,5CM C/ARGAMASSA 1:3 CIMENTO AREIA SOBRE BASE</v>
          </cell>
          <cell r="C3975" t="str">
            <v>M2</v>
          </cell>
          <cell r="D3975">
            <v>12.75</v>
          </cell>
        </row>
        <row r="3976">
          <cell r="B3976" t="str">
            <v>EXISTENTE.</v>
          </cell>
        </row>
        <row r="3977">
          <cell r="A3977">
            <v>23741</v>
          </cell>
          <cell r="B3977" t="str">
            <v>PISO CIMENTADO LISO C/ IMPERMEABILIZANTE</v>
          </cell>
        </row>
        <row r="3978">
          <cell r="A3978" t="str">
            <v>23741/001</v>
          </cell>
          <cell r="B3978" t="str">
            <v>PISO CIMENTADO LISO (QUEIMADO) C/ IMPERM ARG.CIM/AREIA 1:3 E=3,0CM</v>
          </cell>
          <cell r="C3978" t="str">
            <v>M2</v>
          </cell>
          <cell r="D3978">
            <v>22.32</v>
          </cell>
        </row>
        <row r="3979">
          <cell r="A3979" t="str">
            <v>23741/002</v>
          </cell>
          <cell r="B3979" t="str">
            <v>PISO CIMENTADO LISO (QUEIMADO) C/IMPERMEAB- CIM/AREIA 1:4 E=1,5CM (ATE</v>
          </cell>
          <cell r="C3979" t="str">
            <v>M2</v>
          </cell>
          <cell r="D3979">
            <v>16.32</v>
          </cell>
        </row>
        <row r="3980">
          <cell r="B3980" t="str">
            <v>NCAO: EXECUTAR SOBRE CONCRETO AINDA FRESCO)</v>
          </cell>
        </row>
        <row r="3981">
          <cell r="A3981" t="str">
            <v>23741/003</v>
          </cell>
          <cell r="B3981" t="str">
            <v>PISO CIMENTADO LISO QUEIMADO E=1,5CM C/ARG CIM/AREIA 1:3 (ATENCAO: EXE</v>
          </cell>
          <cell r="C3981" t="str">
            <v>M2</v>
          </cell>
          <cell r="D3981">
            <v>15.07</v>
          </cell>
        </row>
        <row r="3982">
          <cell r="B3982" t="str">
            <v>CUTAR SOBRE CONCRETO AINDA FRESCO)</v>
          </cell>
        </row>
        <row r="3983">
          <cell r="A3983" t="str">
            <v>23741/004</v>
          </cell>
          <cell r="B3983" t="str">
            <v>PISO CIMENTADO LISO C/ARG CIMENTO/AREIA MEDIA PENEIRADA 1:3 E=3,0CM C/</v>
          </cell>
          <cell r="C3983" t="str">
            <v>M2</v>
          </cell>
          <cell r="D3983">
            <v>22.32</v>
          </cell>
        </row>
        <row r="3984">
          <cell r="B3984" t="str">
            <v>IMPERMEABILIZANTE PREPARO C/BETONEIRA</v>
          </cell>
        </row>
        <row r="3985">
          <cell r="A3985" t="str">
            <v>23741/005</v>
          </cell>
          <cell r="B3985" t="str">
            <v>PISO CIMENTADO LISO C/ARG CIMENTO/AREIA MEDIA PENEIRADA 1:3 E=1,5CM C/</v>
          </cell>
          <cell r="C3985" t="str">
            <v>M2</v>
          </cell>
          <cell r="D3985">
            <v>15.82</v>
          </cell>
        </row>
        <row r="3986">
          <cell r="B3986" t="str">
            <v>IMPERMEABILIZANTE PREPARO C/BETONEIRA</v>
          </cell>
        </row>
        <row r="3987">
          <cell r="A3987">
            <v>23757</v>
          </cell>
          <cell r="B3987" t="str">
            <v>PISO CIMENTADO LISO</v>
          </cell>
        </row>
        <row r="3988">
          <cell r="A3988" t="str">
            <v>23757/001</v>
          </cell>
          <cell r="B3988" t="str">
            <v>PISO CIMENTADO LISO C/CIM/AREIA MEDIA PENEIRADA 1:3 E=2,5CM PREPARO C/</v>
          </cell>
          <cell r="C3988" t="str">
            <v>M2</v>
          </cell>
          <cell r="D3988">
            <v>18.37</v>
          </cell>
        </row>
        <row r="3989">
          <cell r="B3989" t="str">
            <v>BETONEIRA</v>
          </cell>
        </row>
        <row r="3990">
          <cell r="A3990" t="str">
            <v>23757/002</v>
          </cell>
          <cell r="B3990" t="str">
            <v>PISO CIMENTADO LISO C/ARG CIMENTO/AREIA MEDIA PENEIRADA 1:3 E=2,5CM PR</v>
          </cell>
          <cell r="C3990" t="str">
            <v>M2</v>
          </cell>
          <cell r="D3990">
            <v>18.37</v>
          </cell>
        </row>
        <row r="3991">
          <cell r="B3991" t="str">
            <v>EPARO C/ BETONEIRA</v>
          </cell>
        </row>
        <row r="3992">
          <cell r="A3992">
            <v>24228</v>
          </cell>
          <cell r="B3992" t="str">
            <v>CONTRAPISO C/IMPERMEABILIZANTE</v>
          </cell>
        </row>
        <row r="3993">
          <cell r="A3993" t="str">
            <v>24228/001</v>
          </cell>
          <cell r="B3993" t="str">
            <v>CONTRAPISO (E = 12,0 CM) C/ IMPERMEABILIZANTE, SOBRE LASTRO DE BRITA</v>
          </cell>
          <cell r="C3993" t="str">
            <v>M2</v>
          </cell>
          <cell r="D3993">
            <v>36.03</v>
          </cell>
        </row>
        <row r="3994">
          <cell r="B3994" t="str">
            <v>(E = 3,0 CM)</v>
          </cell>
        </row>
        <row r="3995">
          <cell r="A3995">
            <v>24278</v>
          </cell>
          <cell r="B3995" t="str">
            <v>PISO CIMENTADO RUSTICO</v>
          </cell>
        </row>
        <row r="3996">
          <cell r="A3996" t="str">
            <v>24278/001</v>
          </cell>
          <cell r="B3996" t="str">
            <v>PISO CIMENTADO RUSTICO E=2,0CM ARGAMASSA CIM/AREIA 1:4</v>
          </cell>
          <cell r="C3996" t="str">
            <v>M2</v>
          </cell>
          <cell r="D3996">
            <v>14.01</v>
          </cell>
        </row>
        <row r="3997">
          <cell r="A3997" t="str">
            <v>24278/002</v>
          </cell>
          <cell r="B3997" t="str">
            <v>PISO CIMENTADO RUSTICO E=3,0CM ARGAMASSA CIM/AREIA 1:3</v>
          </cell>
          <cell r="C3997" t="str">
            <v>M2</v>
          </cell>
          <cell r="D3997">
            <v>15.24</v>
          </cell>
        </row>
        <row r="3998">
          <cell r="A3998">
            <v>68571</v>
          </cell>
          <cell r="B3998" t="str">
            <v>CIMENTADO LISO QUEIMADO E=2CM C/JUNTA BATIDA CIM/AREIA 1:3</v>
          </cell>
        </row>
        <row r="3999">
          <cell r="A3999" t="str">
            <v>68571/002</v>
          </cell>
          <cell r="B3999" t="str">
            <v>CIMENTADO LISO QUEIMADO E=2CM C/JUNTA PLASTICA CIM/AREIA 1:4</v>
          </cell>
          <cell r="C3999" t="str">
            <v>M2</v>
          </cell>
          <cell r="D3999">
            <v>21.61</v>
          </cell>
        </row>
        <row r="4000">
          <cell r="A4000" t="str">
            <v>CÓDIGO</v>
          </cell>
          <cell r="B4000" t="str">
            <v>|D E S C R I Ç Ã O                                                   |UN</v>
          </cell>
          <cell r="C4000" t="str">
            <v>IDADE</v>
          </cell>
          <cell r="D4000" t="str">
            <v>|CUSTO TOTAL</v>
          </cell>
        </row>
        <row r="4001">
          <cell r="A4001" t="str">
            <v>ÍNCULO.....:</v>
          </cell>
          <cell r="B4001" t="str">
            <v>NACIONAL CAIXA</v>
          </cell>
        </row>
        <row r="4003">
          <cell r="A4003" t="str">
            <v>68571/004</v>
          </cell>
          <cell r="B4003" t="str">
            <v>CIMENTADO LISO QUEIMADO E=2CM C/JUNTA BATIDA CIM/AREIA 1:3</v>
          </cell>
          <cell r="C4003" t="str">
            <v>M2</v>
          </cell>
          <cell r="D4003">
            <v>21.46</v>
          </cell>
        </row>
        <row r="4004">
          <cell r="A4004">
            <v>68605</v>
          </cell>
          <cell r="B4004" t="str">
            <v>CIMENTADO RUSTICO E=1,5CM CIMENTO/AREIA 1:4</v>
          </cell>
        </row>
        <row r="4005">
          <cell r="A4005" t="str">
            <v>68605/001</v>
          </cell>
          <cell r="B4005" t="str">
            <v>CIMENTADO RUSTICO E=2,0CM CIMENTO/AREIA 1:4</v>
          </cell>
          <cell r="C4005" t="str">
            <v>M2</v>
          </cell>
          <cell r="D4005">
            <v>14.5</v>
          </cell>
        </row>
        <row r="4006">
          <cell r="A4006" t="str">
            <v>68605/002</v>
          </cell>
          <cell r="B4006" t="str">
            <v>CIMENTADO RUSTICO E=1,5CM CIMENTO/AREIA 1:4</v>
          </cell>
          <cell r="C4006" t="str">
            <v>M2</v>
          </cell>
          <cell r="D4006">
            <v>13.33</v>
          </cell>
        </row>
        <row r="4007">
          <cell r="A4007" t="str">
            <v>68605/003</v>
          </cell>
          <cell r="B4007" t="str">
            <v>CIMENTADO RUSTICO E=3,5CM CIMENTO/AREIA 1:4</v>
          </cell>
          <cell r="C4007" t="str">
            <v>M2</v>
          </cell>
          <cell r="D4007">
            <v>18.010000000000002</v>
          </cell>
        </row>
        <row r="4008">
          <cell r="A4008" t="str">
            <v>68605/004</v>
          </cell>
          <cell r="B4008" t="str">
            <v>CIMENTADO RUSTICO E=2,5CM CIMENTO/AREIA 1:4</v>
          </cell>
          <cell r="C4008" t="str">
            <v>M2</v>
          </cell>
          <cell r="D4008">
            <v>15.67</v>
          </cell>
        </row>
        <row r="4009">
          <cell r="A4009" t="str">
            <v>68605/005</v>
          </cell>
          <cell r="B4009" t="str">
            <v>CIMENTADO RUSTICO E=3,0CM CIMENTO/AREIA 1:4</v>
          </cell>
          <cell r="C4009" t="str">
            <v>M2</v>
          </cell>
          <cell r="D4009">
            <v>16.84</v>
          </cell>
        </row>
        <row r="4010">
          <cell r="A4010" t="str">
            <v>68605/006</v>
          </cell>
          <cell r="B4010" t="str">
            <v>CIMENTADO RUSTICO E=2,0CM CIM/AREIA 1:3 C/FRISO ANTE-DERRAPANTE</v>
          </cell>
          <cell r="C4010" t="str">
            <v>M2</v>
          </cell>
          <cell r="D4010">
            <v>16.23</v>
          </cell>
        </row>
        <row r="4011">
          <cell r="A4011">
            <v>68606</v>
          </cell>
          <cell r="B4011" t="str">
            <v>CIMENTADO LISO DESEMPENADO E=2,0CM CIMENTO/AREIA 1:3</v>
          </cell>
        </row>
        <row r="4012">
          <cell r="A4012" t="str">
            <v>68606/001</v>
          </cell>
          <cell r="B4012" t="str">
            <v>CIMENTADO LISO DESEMPENADO E=3,5CM CIMENTO/AREIA 1:4</v>
          </cell>
          <cell r="C4012" t="str">
            <v>M2</v>
          </cell>
          <cell r="D4012">
            <v>21.15</v>
          </cell>
        </row>
        <row r="4013">
          <cell r="A4013" t="str">
            <v>68606/002</v>
          </cell>
          <cell r="B4013" t="str">
            <v>CIMENTADO LISO DESEMPENADO E=2,5CM CIMENTO/AREIA 1:4</v>
          </cell>
          <cell r="C4013" t="str">
            <v>M2</v>
          </cell>
          <cell r="D4013">
            <v>17.399999999999999</v>
          </cell>
        </row>
        <row r="4014">
          <cell r="A4014" t="str">
            <v>68606/003</v>
          </cell>
          <cell r="B4014" t="str">
            <v>CIMENTADO LISO DESEMPENADO E=2,0CM CIMENTO/AREIA 1:3</v>
          </cell>
          <cell r="C4014" t="str">
            <v>M2</v>
          </cell>
          <cell r="D4014">
            <v>17.03</v>
          </cell>
        </row>
        <row r="4015">
          <cell r="A4015" t="str">
            <v>68606/004</v>
          </cell>
          <cell r="B4015" t="str">
            <v>CIMENTADO LISO DESEMPENADO E=2,0CM CIMENTO/AREIA 1:5</v>
          </cell>
          <cell r="C4015" t="str">
            <v>M2</v>
          </cell>
          <cell r="D4015">
            <v>15.66</v>
          </cell>
        </row>
        <row r="4016">
          <cell r="A4016" t="str">
            <v>68606/005</v>
          </cell>
          <cell r="B4016" t="str">
            <v>CIMENTADO LISO DESEMPENADO E=2,0CM CIMENTO/AREIA 1:4</v>
          </cell>
          <cell r="C4016" t="str">
            <v>M2</v>
          </cell>
          <cell r="D4016">
            <v>16.23</v>
          </cell>
        </row>
        <row r="4017">
          <cell r="A4017" t="str">
            <v>68606/006</v>
          </cell>
          <cell r="B4017" t="str">
            <v>CIMENTADO LISO DESEMPENADO E=3,0CM CIMENTO/AREIA 1:3</v>
          </cell>
          <cell r="C4017" t="str">
            <v>M2</v>
          </cell>
          <cell r="D4017">
            <v>19.77</v>
          </cell>
        </row>
        <row r="4018">
          <cell r="A4018">
            <v>113</v>
          </cell>
          <cell r="B4018" t="str">
            <v>PISO CERAMICO</v>
          </cell>
        </row>
        <row r="4019">
          <cell r="A4019">
            <v>6060</v>
          </cell>
          <cell r="B4019" t="str">
            <v>PISO CERAMICA ESMALTADA 20X30CM C/ARG COLANTE INCL. REJUNTE</v>
          </cell>
          <cell r="C4019" t="str">
            <v>M2</v>
          </cell>
          <cell r="D4019">
            <v>21.78</v>
          </cell>
        </row>
        <row r="4020">
          <cell r="A4020">
            <v>23721</v>
          </cell>
          <cell r="B4020" t="str">
            <v>PISO CERAMICO ESMALTADO LH POP INCL REGUL BASE E=2.5CM,RODAPE E REJUNT</v>
          </cell>
        </row>
        <row r="4021">
          <cell r="B4021" t="str">
            <v>(ASSETAMENTO COM ARG COLANTE INDUSTRIALIZADA)</v>
          </cell>
        </row>
        <row r="4022">
          <cell r="A4022" t="str">
            <v>23721/001</v>
          </cell>
          <cell r="B4022" t="str">
            <v>PISO CERAM ESMALT(POPUL)SOBRE BASE REGUL C/ARG CIM/CAL/AREIA</v>
          </cell>
          <cell r="C4022" t="str">
            <v>M2</v>
          </cell>
          <cell r="D4022">
            <v>35</v>
          </cell>
        </row>
        <row r="4023">
          <cell r="B4023" t="str">
            <v>S/PENEIRAR 1:0,5:5 E=2,5CM INCL REJUNTE/RODAPE</v>
          </cell>
        </row>
        <row r="4024">
          <cell r="A4024">
            <v>23760</v>
          </cell>
          <cell r="B4024" t="str">
            <v>PISO CERAMICO ESMALTADO LH POP INCL REGUL BASE E=2.5CM E REJUNTAMENTO</v>
          </cell>
        </row>
        <row r="4025">
          <cell r="B4025" t="str">
            <v>(ASSENTAMENTO COM ARG COLANTE INDUSTRIALIZADA, NAO INCLUI RODAPE)</v>
          </cell>
        </row>
        <row r="4026">
          <cell r="A4026" t="str">
            <v>23760/001</v>
          </cell>
          <cell r="B4026" t="str">
            <v>PISO CERAMICO ESMALTADO (LH POPULAR), INCL REGULARIZACAO DE BASE C/</v>
          </cell>
          <cell r="C4026" t="str">
            <v>M2</v>
          </cell>
          <cell r="D4026">
            <v>30.12</v>
          </cell>
        </row>
        <row r="4027">
          <cell r="B4027" t="str">
            <v>ARG CIM/CAL/AREIA SEM PENEIRAR 1:0,5:5 E=2,5CM E REJUNTAMENTO</v>
          </cell>
        </row>
        <row r="4028">
          <cell r="A4028">
            <v>57039</v>
          </cell>
          <cell r="B4028" t="str">
            <v>PISO CERAMICO ESMALT LINHA POPULAR, ASSENT. C/ARG.COLANTE, INCL REJUNT</v>
          </cell>
        </row>
        <row r="4029">
          <cell r="B4029" t="str">
            <v>(NAO INCLUI REGULARIZACAO DE BASE E RODAPE)</v>
          </cell>
        </row>
        <row r="4030">
          <cell r="A4030" t="str">
            <v>57039/001</v>
          </cell>
          <cell r="B4030" t="str">
            <v>PISO CERAMICO ESMALTADO LINHA POPULAR, INCL. REJUNTAMENTO, ASSENTADO</v>
          </cell>
          <cell r="C4030" t="str">
            <v>M2</v>
          </cell>
          <cell r="D4030">
            <v>20.02</v>
          </cell>
        </row>
        <row r="4031">
          <cell r="A4031" t="str">
            <v>CÓDIGO</v>
          </cell>
          <cell r="B4031" t="str">
            <v>|D E S C R I Ç Ã O                                                   |UN</v>
          </cell>
          <cell r="C4031" t="str">
            <v>IDADE</v>
          </cell>
          <cell r="D4031" t="str">
            <v>|CUSTO TOTAL</v>
          </cell>
        </row>
        <row r="4032">
          <cell r="A4032" t="str">
            <v>ÍNCULO.....:</v>
          </cell>
          <cell r="B4032" t="str">
            <v>NACIONAL CAIXA</v>
          </cell>
        </row>
        <row r="4034">
          <cell r="B4034" t="str">
            <v>COM ARGAMASSA COLANTE (NAO INCLUI REGULARIZACAO DA BASE</v>
          </cell>
        </row>
        <row r="4035">
          <cell r="A4035" t="str">
            <v>57039/002</v>
          </cell>
          <cell r="B4035" t="str">
            <v>PISO CERAMICA ESMALTADA (LH POPULAR) C/ARG COLANTE INCL. REJUNTAMENTO</v>
          </cell>
          <cell r="C4035" t="str">
            <v>M2</v>
          </cell>
          <cell r="D4035">
            <v>20.02</v>
          </cell>
        </row>
        <row r="4036">
          <cell r="A4036">
            <v>68461</v>
          </cell>
          <cell r="B4036" t="str">
            <v>PISO CERAMICO 30X30CM CIMENTO/CAL/AREIA 1:2:6 TP GRES/STO ANTONIO/TERR</v>
          </cell>
        </row>
        <row r="4037">
          <cell r="B4037" t="str">
            <v>AGRES OU SIMILAR</v>
          </cell>
        </row>
        <row r="4038">
          <cell r="A4038" t="str">
            <v>68461/001</v>
          </cell>
          <cell r="B4038" t="str">
            <v>PISO CERAMICO 30X30CM CIMENTO/CAL/AREIA 1:2:6 TP GRES/STO ANTONIO/TERR</v>
          </cell>
          <cell r="C4038" t="str">
            <v>M2</v>
          </cell>
          <cell r="D4038">
            <v>27.96</v>
          </cell>
        </row>
        <row r="4039">
          <cell r="B4039" t="str">
            <v>AGRES OU SIMILAR</v>
          </cell>
        </row>
        <row r="4040">
          <cell r="A4040">
            <v>115</v>
          </cell>
          <cell r="B4040" t="str">
            <v>PISO DE PEDRA</v>
          </cell>
        </row>
        <row r="4041">
          <cell r="A4041">
            <v>11537</v>
          </cell>
          <cell r="B4041" t="str">
            <v>PISOS DE PEDRA PORTUGUESA ARENITO E ARDOSIA</v>
          </cell>
        </row>
        <row r="4042">
          <cell r="A4042" t="str">
            <v>11537/001</v>
          </cell>
          <cell r="B4042" t="str">
            <v>PISO PEDRA PORTUGUESA ASSENTE EM MISTURA 1:5 CIMENTO SAIBRO EXCL ACER-</v>
          </cell>
          <cell r="C4042" t="str">
            <v>M2</v>
          </cell>
          <cell r="D4042">
            <v>53.44</v>
          </cell>
        </row>
        <row r="4043">
          <cell r="B4043" t="str">
            <v>TO DO TERRENO.</v>
          </cell>
        </row>
        <row r="4044">
          <cell r="A4044">
            <v>11538</v>
          </cell>
          <cell r="B4044" t="str">
            <v>PISOS DE PEDRA PORTUGUESA ARENITO E ARDOSIA</v>
          </cell>
        </row>
        <row r="4045">
          <cell r="A4045" t="str">
            <v>11538/001</v>
          </cell>
          <cell r="B4045" t="str">
            <v>PISO PEDRA PORTUGUESA C/DESENHO 60% BRANCO 40% PRETO ASSENTE</v>
          </cell>
          <cell r="C4045" t="str">
            <v>M2</v>
          </cell>
          <cell r="D4045">
            <v>51.64</v>
          </cell>
        </row>
        <row r="4046">
          <cell r="B4046" t="str">
            <v>RA 1:5 CIMENTO SAIBRO INCL ACERTO DO TERRENO.</v>
          </cell>
        </row>
        <row r="4047">
          <cell r="A4047">
            <v>24279</v>
          </cell>
          <cell r="B4047" t="str">
            <v>PISO EM PEDRA ARDOSIA, E = 1,00 CM</v>
          </cell>
        </row>
        <row r="4048">
          <cell r="A4048" t="str">
            <v>24279/001</v>
          </cell>
          <cell r="B4048" t="str">
            <v>ASSENTADA C/ ARGAMASSA DE CIM/CAL/AREIA 1:0,5:5, E=1,00CM, I</v>
          </cell>
          <cell r="C4048" t="str">
            <v>M2</v>
          </cell>
          <cell r="D4048">
            <v>23.02</v>
          </cell>
        </row>
        <row r="4049">
          <cell r="B4049" t="str">
            <v>REJUNTAMENTO COM CIMENTO BRANCO</v>
          </cell>
        </row>
        <row r="4050">
          <cell r="A4050">
            <v>26310</v>
          </cell>
          <cell r="B4050" t="str">
            <v>PISOS DE PEDRA PORTUGUESA, ARENITO E ARDOSIA</v>
          </cell>
        </row>
        <row r="4051">
          <cell r="A4051" t="str">
            <v>26310/001</v>
          </cell>
          <cell r="B4051" t="str">
            <v>PISO PEDRA PORTUGUESA ASSENTE EM MISTURA 1:5 CIMENTO SAIBRO EXCL ACER-</v>
          </cell>
          <cell r="C4051" t="str">
            <v>M2</v>
          </cell>
          <cell r="D4051">
            <v>53.44</v>
          </cell>
        </row>
        <row r="4052">
          <cell r="B4052" t="str">
            <v>TO DO TERRENO.</v>
          </cell>
        </row>
        <row r="4053">
          <cell r="A4053" t="str">
            <v>26310/002</v>
          </cell>
          <cell r="B4053" t="str">
            <v>PISO PEDRA PORTUGUESA C/DESENHO 60% BRANCO 40% PRETO ASSENTE</v>
          </cell>
          <cell r="C4053" t="str">
            <v>M2</v>
          </cell>
          <cell r="D4053">
            <v>51.64</v>
          </cell>
        </row>
        <row r="4054">
          <cell r="B4054" t="str">
            <v>RA 1:5 CIMENTO SAIBRO INCL ACERTO DO TERRENO.</v>
          </cell>
        </row>
        <row r="4055">
          <cell r="A4055" t="str">
            <v>26310/003</v>
          </cell>
          <cell r="B4055" t="str">
            <v>RECOMPOSICAO PISO PEDRA PORTUGUESA ASSENTE C/FAROFA 1:5 CIMENTO SAIBRO</v>
          </cell>
          <cell r="C4055" t="str">
            <v>M2</v>
          </cell>
          <cell r="D4055">
            <v>29.76</v>
          </cell>
        </row>
        <row r="4056">
          <cell r="B4056" t="str">
            <v>INCL MATERIAL P/REJUNTE EXCL PEDRA.</v>
          </cell>
        </row>
        <row r="4057">
          <cell r="A4057" t="str">
            <v>26310/004</v>
          </cell>
          <cell r="B4057" t="str">
            <v>PISO PLACA ARENITO SAO TOME ASSENTE C/ARGAMASSA 1:2:2 EXCL ACERTO TER-</v>
          </cell>
          <cell r="C4057" t="str">
            <v>M2</v>
          </cell>
          <cell r="D4057">
            <v>85.36</v>
          </cell>
        </row>
        <row r="4058">
          <cell r="B4058" t="str">
            <v>RENO.</v>
          </cell>
        </row>
        <row r="4059">
          <cell r="A4059" t="str">
            <v>26310/005</v>
          </cell>
          <cell r="B4059" t="str">
            <v>PISO PLACA ARDOSIA 40X40CM ESP=1CM ASSENTE SUPERFICIE EM OSSO C/ARGA-</v>
          </cell>
          <cell r="C4059" t="str">
            <v>M2</v>
          </cell>
          <cell r="D4059">
            <v>36.35</v>
          </cell>
        </row>
        <row r="4060">
          <cell r="B4060" t="str">
            <v>MASSA 1:2:2 CIMENTO SAIBRO AREIA.</v>
          </cell>
        </row>
        <row r="4061">
          <cell r="A4061" t="str">
            <v>26310/006</v>
          </cell>
          <cell r="B4061" t="str">
            <v>PEDRA PORTUGUESA C/DESENHO 60% BRANCO 40% PRETO SOMENTE MATERIAL</v>
          </cell>
          <cell r="C4061" t="str">
            <v>M2</v>
          </cell>
          <cell r="D4061">
            <v>28.16</v>
          </cell>
        </row>
        <row r="4062">
          <cell r="A4062" t="str">
            <v>CÓDIGO</v>
          </cell>
          <cell r="B4062" t="str">
            <v>|D E S C R I Ç Ã O                                                   |UN</v>
          </cell>
          <cell r="C4062" t="str">
            <v>IDADE</v>
          </cell>
          <cell r="D4062" t="str">
            <v>|CUSTO TOTAL</v>
          </cell>
        </row>
        <row r="4063">
          <cell r="A4063" t="str">
            <v>ÍNCULO.....:</v>
          </cell>
          <cell r="B4063" t="str">
            <v>NACIONAL CAIXA</v>
          </cell>
        </row>
        <row r="4065">
          <cell r="A4065" t="str">
            <v>26310/007</v>
          </cell>
          <cell r="B4065" t="str">
            <v>PISO PLACA ARDOSIA 30X30CM ESP=1CM ASSENTE SUPERFICIE EM OSSO C/ARGA-</v>
          </cell>
          <cell r="C4065" t="str">
            <v>M2</v>
          </cell>
          <cell r="D4065">
            <v>36.35</v>
          </cell>
        </row>
        <row r="4066">
          <cell r="B4066" t="str">
            <v>MASSA 1:2:2 CIMENTO SAIBRO AREIA.</v>
          </cell>
        </row>
        <row r="4067">
          <cell r="A4067">
            <v>68607</v>
          </cell>
          <cell r="B4067" t="str">
            <v>PISO PEDRA</v>
          </cell>
        </row>
        <row r="4068">
          <cell r="A4068" t="str">
            <v>68607/001</v>
          </cell>
          <cell r="B4068" t="str">
            <v>PISO PEDRA BASALTO CIMENTO/AREIA 1:4 S/POLIMENTO</v>
          </cell>
          <cell r="C4068" t="str">
            <v>M2</v>
          </cell>
          <cell r="D4068">
            <v>50.26</v>
          </cell>
        </row>
        <row r="4069">
          <cell r="A4069" t="str">
            <v>68607/002</v>
          </cell>
          <cell r="B4069" t="str">
            <v>PISO PEDRA SAO TOME C/CIM/AREIA 1:4 S/POLIMENTO</v>
          </cell>
          <cell r="C4069" t="str">
            <v>M2</v>
          </cell>
          <cell r="D4069">
            <v>81.66</v>
          </cell>
        </row>
        <row r="4070">
          <cell r="A4070" t="str">
            <v>68607/003</v>
          </cell>
          <cell r="B4070" t="str">
            <v>PISO PEDRA PORTUGUESA PRETA/BRANCA CIMENTO/AREIA 1:4</v>
          </cell>
          <cell r="C4070" t="str">
            <v>M2</v>
          </cell>
          <cell r="D4070">
            <v>28.15</v>
          </cell>
        </row>
        <row r="4071">
          <cell r="A4071" t="str">
            <v>68607/004</v>
          </cell>
          <cell r="B4071" t="str">
            <v>PISO PEDRA PORTUGUESA PRETA/BRANCA REJ CIMENTO BRANCO</v>
          </cell>
          <cell r="C4071" t="str">
            <v>M2</v>
          </cell>
          <cell r="D4071">
            <v>43.57</v>
          </cell>
        </row>
        <row r="4072">
          <cell r="A4072" t="str">
            <v>68607/005</v>
          </cell>
          <cell r="B4072" t="str">
            <v>PISO PEDRA PORTUGUESA PRETA CIMENTO/AREIA/SAIBRO 1:2:3</v>
          </cell>
          <cell r="C4072" t="str">
            <v>M2</v>
          </cell>
          <cell r="D4072">
            <v>44.51</v>
          </cell>
        </row>
        <row r="4073">
          <cell r="A4073" t="str">
            <v>68607/006</v>
          </cell>
          <cell r="B4073" t="str">
            <v>PISO PEDRA PORTUGUESA BRANCA CIMENTO/AREIA/SAIBRO 1:2:3</v>
          </cell>
          <cell r="C4073" t="str">
            <v>M2</v>
          </cell>
          <cell r="D4073">
            <v>28.81</v>
          </cell>
        </row>
        <row r="4074">
          <cell r="A4074" t="str">
            <v>68607/007</v>
          </cell>
          <cell r="B4074" t="str">
            <v>PISO PEDRA ARDOSIA CINZA 30X30X1CM CIM/AREIA/SAIBRO 1:2:2</v>
          </cell>
          <cell r="C4074" t="str">
            <v>M2</v>
          </cell>
          <cell r="D4074">
            <v>35.43</v>
          </cell>
        </row>
        <row r="4075">
          <cell r="A4075" t="str">
            <v>68607/008</v>
          </cell>
          <cell r="B4075" t="str">
            <v>PISO PEDRA ARDOSIA CINZA 40X40X1CM CIM/AREIA/SAIBRO 1:2:2</v>
          </cell>
          <cell r="C4075" t="str">
            <v>M2</v>
          </cell>
          <cell r="D4075">
            <v>35.43</v>
          </cell>
        </row>
        <row r="4076">
          <cell r="A4076" t="str">
            <v>68607/009</v>
          </cell>
          <cell r="B4076" t="str">
            <v>PISO PEDRA ARDOSIA CINZA 40X40X1CM C/CIMENTO COLANTE</v>
          </cell>
          <cell r="C4076" t="str">
            <v>M2</v>
          </cell>
          <cell r="D4076">
            <v>19.93</v>
          </cell>
        </row>
        <row r="4077">
          <cell r="A4077" t="str">
            <v>68607/010</v>
          </cell>
          <cell r="B4077" t="str">
            <v>PISO PEDRA MIRACEMA RUSTICA 10X20CM CIMENTO/AREIA 1:4</v>
          </cell>
          <cell r="C4077" t="str">
            <v>M2</v>
          </cell>
          <cell r="D4077">
            <v>58.64</v>
          </cell>
        </row>
        <row r="4078">
          <cell r="A4078">
            <v>117</v>
          </cell>
          <cell r="B4078" t="str">
            <v>PISO DE ALTA RESISTENCIA</v>
          </cell>
        </row>
        <row r="4079">
          <cell r="A4079">
            <v>24166</v>
          </cell>
          <cell r="B4079" t="str">
            <v>PISO ALTA RESISTENCIA EM MASSA GRANILITICA KORODUR</v>
          </cell>
        </row>
        <row r="4080">
          <cell r="A4080" t="str">
            <v>24166/001</v>
          </cell>
          <cell r="B4080" t="str">
            <v>PISO ALTA RESISTENCIA EM MASSA GRANILIT. - KORODUR (NAO INCLUI LASTRO</v>
          </cell>
          <cell r="C4080" t="str">
            <v>M2</v>
          </cell>
          <cell r="D4080">
            <v>20.63</v>
          </cell>
        </row>
        <row r="4081">
          <cell r="B4081" t="str">
            <v>DE CONCRETO)</v>
          </cell>
        </row>
        <row r="4082">
          <cell r="A4082">
            <v>68567</v>
          </cell>
          <cell r="B4082" t="str">
            <v>PISO DE ALTA RESISTENCIA C/REGULARIZACAO</v>
          </cell>
        </row>
        <row r="4083">
          <cell r="A4083" t="str">
            <v>68567/001</v>
          </cell>
          <cell r="B4083" t="str">
            <v>POLIMENTO PISO ALTA RESISTENCIA</v>
          </cell>
          <cell r="C4083" t="str">
            <v>M2</v>
          </cell>
          <cell r="D4083">
            <v>13.63</v>
          </cell>
        </row>
        <row r="4084">
          <cell r="A4084" t="str">
            <v>68567/002</v>
          </cell>
          <cell r="B4084" t="str">
            <v>PISO INDUSTRIAL ALTA RESISTENCIA CINZA  8MM /JUNTA PLASTICA 4MM</v>
          </cell>
          <cell r="C4084" t="str">
            <v>M2</v>
          </cell>
          <cell r="D4084">
            <v>37.11</v>
          </cell>
        </row>
        <row r="4085">
          <cell r="B4085" t="str">
            <v>C/REGULARIZACAO DE BASE S/POLIMENTO</v>
          </cell>
        </row>
        <row r="4086">
          <cell r="A4086" t="str">
            <v>68567/003</v>
          </cell>
          <cell r="B4086" t="str">
            <v>PISO INDUSTRIAL ALTA RESISTENCIA CINZA 12MM /JUNTA PLASTICA 4MM</v>
          </cell>
          <cell r="C4086" t="str">
            <v>M2</v>
          </cell>
          <cell r="D4086">
            <v>42.53</v>
          </cell>
        </row>
        <row r="4087">
          <cell r="B4087" t="str">
            <v>C/REGULARIZACAO DE BASE S/POLIMENTO</v>
          </cell>
        </row>
        <row r="4088">
          <cell r="A4088">
            <v>118</v>
          </cell>
          <cell r="B4088" t="str">
            <v>PISO GRANILITE/MARMORITE</v>
          </cell>
        </row>
        <row r="4089">
          <cell r="A4089">
            <v>68068</v>
          </cell>
          <cell r="B4089" t="str">
            <v>PISO EM GRANILITE</v>
          </cell>
          <cell r="C4089" t="str">
            <v>M2</v>
          </cell>
          <cell r="D4089">
            <v>25.15</v>
          </cell>
        </row>
        <row r="4090">
          <cell r="A4090">
            <v>71532</v>
          </cell>
          <cell r="B4090" t="str">
            <v>JUNTA PLÁSTICA 25X 4 MM PARA PISOS CONTÍNUOS. FORNECIMENTO E COLOCAÇÃO</v>
          </cell>
          <cell r="C4090" t="str">
            <v>M</v>
          </cell>
          <cell r="D4090">
            <v>3.2</v>
          </cell>
        </row>
        <row r="4091">
          <cell r="B4091" t="str">
            <v>.</v>
          </cell>
        </row>
        <row r="4092">
          <cell r="A4092">
            <v>120</v>
          </cell>
          <cell r="B4092" t="str">
            <v>SOLEIRA CERAMICA</v>
          </cell>
        </row>
        <row r="4093">
          <cell r="A4093" t="str">
            <v>CÓDIGO</v>
          </cell>
          <cell r="B4093" t="str">
            <v>|D E S C R I Ç Ã O                                                   |UN</v>
          </cell>
          <cell r="C4093" t="str">
            <v>IDADE</v>
          </cell>
          <cell r="D4093" t="str">
            <v>|CUSTO TOTAL</v>
          </cell>
        </row>
        <row r="4094">
          <cell r="A4094" t="str">
            <v>ÍNCULO.....:</v>
          </cell>
          <cell r="B4094" t="str">
            <v>NACIONAL CAIXA</v>
          </cell>
        </row>
        <row r="4096">
          <cell r="A4096">
            <v>24137</v>
          </cell>
          <cell r="B4096" t="str">
            <v>SOLEIRA EM CERAMICA EXTRA</v>
          </cell>
        </row>
        <row r="4097">
          <cell r="A4097" t="str">
            <v>24137/001</v>
          </cell>
          <cell r="B4097" t="str">
            <v>SOLEIRA EM CERAMICA EXTRA / 1A.</v>
          </cell>
          <cell r="C4097" t="str">
            <v>M</v>
          </cell>
          <cell r="D4097">
            <v>11.18</v>
          </cell>
        </row>
        <row r="4098">
          <cell r="A4098">
            <v>121</v>
          </cell>
          <cell r="B4098" t="str">
            <v>SOLEIRA DE GRANILITE, MARMORITE E OUTROS</v>
          </cell>
        </row>
        <row r="4099">
          <cell r="A4099">
            <v>24138</v>
          </cell>
          <cell r="B4099" t="str">
            <v>SOLEIRA DE MARMORITE</v>
          </cell>
        </row>
        <row r="4100">
          <cell r="A4100" t="str">
            <v>24138/001</v>
          </cell>
          <cell r="B4100" t="str">
            <v>SOLEIRA DE MARMORITE, L = 0,17 M</v>
          </cell>
          <cell r="C4100" t="str">
            <v>M</v>
          </cell>
          <cell r="D4100">
            <v>28.82</v>
          </cell>
        </row>
        <row r="4101">
          <cell r="A4101">
            <v>24139</v>
          </cell>
          <cell r="B4101" t="str">
            <v>SOLEIRA DE CIMENTO</v>
          </cell>
        </row>
        <row r="4102">
          <cell r="A4102" t="str">
            <v>24139/001</v>
          </cell>
          <cell r="B4102" t="str">
            <v>SOLEIRA DE CIMENTO ALISADO, L=15 CM</v>
          </cell>
          <cell r="C4102" t="str">
            <v>M</v>
          </cell>
          <cell r="D4102">
            <v>1.79</v>
          </cell>
        </row>
        <row r="4103">
          <cell r="A4103">
            <v>24316</v>
          </cell>
          <cell r="B4103" t="str">
            <v>SOLEIRA DE ARDOSIA</v>
          </cell>
        </row>
        <row r="4104">
          <cell r="A4104" t="str">
            <v>24316/001</v>
          </cell>
          <cell r="B4104" t="str">
            <v>SOLEIRA DE ARDOSIA, L = 15 CM</v>
          </cell>
          <cell r="C4104" t="str">
            <v>M</v>
          </cell>
          <cell r="D4104">
            <v>9.15</v>
          </cell>
        </row>
        <row r="4105">
          <cell r="A4105">
            <v>122</v>
          </cell>
          <cell r="B4105" t="str">
            <v>SOLEIRA DE MARMORE/GRANITO</v>
          </cell>
        </row>
        <row r="4106">
          <cell r="A4106">
            <v>68454</v>
          </cell>
          <cell r="B4106" t="str">
            <v>SOLEIRA MARMORE BRANCO</v>
          </cell>
        </row>
        <row r="4107">
          <cell r="A4107" t="str">
            <v>68454/001</v>
          </cell>
          <cell r="B4107" t="str">
            <v>SOLEIRA MARMORE BRANCO NAC L=3CM E=2CM</v>
          </cell>
          <cell r="C4107" t="str">
            <v>M</v>
          </cell>
          <cell r="D4107">
            <v>20.12</v>
          </cell>
        </row>
        <row r="4108">
          <cell r="A4108">
            <v>131</v>
          </cell>
          <cell r="B4108" t="str">
            <v>RODAPE CERAMICO</v>
          </cell>
        </row>
        <row r="4109">
          <cell r="A4109">
            <v>23762</v>
          </cell>
          <cell r="B4109" t="str">
            <v>RODAPE CERAMICA ESMALTADA</v>
          </cell>
        </row>
        <row r="4110">
          <cell r="A4110" t="str">
            <v>23762/001</v>
          </cell>
          <cell r="B4110" t="str">
            <v>RODAPE CERAMICA ESMALTADA H=8CM</v>
          </cell>
          <cell r="C4110" t="str">
            <v>M</v>
          </cell>
          <cell r="D4110">
            <v>5.56</v>
          </cell>
        </row>
        <row r="4111">
          <cell r="A4111" t="str">
            <v>23762/002</v>
          </cell>
          <cell r="B4111" t="str">
            <v>RODAPE EM CERAMICA ESMALTADA - H=8,0CM</v>
          </cell>
          <cell r="C4111" t="str">
            <v>M</v>
          </cell>
          <cell r="D4111">
            <v>5.56</v>
          </cell>
        </row>
        <row r="4112">
          <cell r="A4112">
            <v>164</v>
          </cell>
          <cell r="B4112" t="str">
            <v>RODAPE DE MARMORE,GRANITO,MARMORITE,GRANILITE E OUTROS</v>
          </cell>
        </row>
        <row r="4113">
          <cell r="A4113">
            <v>6123</v>
          </cell>
          <cell r="B4113" t="str">
            <v>RODAPE C/ARGAMASSA 1:0,5:5 CIM/CAL/AREIA - 8CM</v>
          </cell>
          <cell r="C4113" t="str">
            <v>M</v>
          </cell>
          <cell r="D4113">
            <v>5.62</v>
          </cell>
        </row>
        <row r="4114">
          <cell r="A4114">
            <v>40904</v>
          </cell>
          <cell r="B4114" t="str">
            <v>RODAPE EM PEDRA ARDOSIA, H = 8,00 CM</v>
          </cell>
          <cell r="C4114" t="str">
            <v>ML</v>
          </cell>
          <cell r="D4114">
            <v>9.7899999999999991</v>
          </cell>
        </row>
        <row r="4115">
          <cell r="A4115">
            <v>68608</v>
          </cell>
          <cell r="B4115" t="str">
            <v>RODAPE PEDRA</v>
          </cell>
        </row>
        <row r="4116">
          <cell r="A4116" t="str">
            <v>68608/001</v>
          </cell>
          <cell r="B4116" t="str">
            <v>RODAPE PEDRA ARDOSIA CINZA E=1,0CM H=10CM CIMENTO/AREIA 1:4</v>
          </cell>
          <cell r="C4116" t="str">
            <v>M</v>
          </cell>
          <cell r="D4116">
            <v>7.54</v>
          </cell>
        </row>
        <row r="4117">
          <cell r="A4117" t="str">
            <v>68608/002</v>
          </cell>
          <cell r="B4117" t="str">
            <v>RODAPE PEDRA ARDOSIA CINZA POLIDA H=10CM CIMENTO/AREIA/SAIBRO 1:2:2</v>
          </cell>
          <cell r="C4117" t="str">
            <v>M</v>
          </cell>
          <cell r="D4117">
            <v>7.43</v>
          </cell>
        </row>
        <row r="4118">
          <cell r="A4118">
            <v>258</v>
          </cell>
          <cell r="B4118" t="str">
            <v>PISO CONCRETO</v>
          </cell>
        </row>
        <row r="4119">
          <cell r="A4119">
            <v>6048</v>
          </cell>
          <cell r="B4119" t="str">
            <v>PISO CONCRETO MAGRO 1:4:8 E=5,0CM C/REGULARIZACAO CIMENTO/AREIA PENEIR</v>
          </cell>
          <cell r="C4119" t="str">
            <v>M2</v>
          </cell>
          <cell r="D4119">
            <v>21.96</v>
          </cell>
        </row>
        <row r="4120">
          <cell r="B4120" t="str">
            <v>ADA 1:4 E=1,0CM(ASPERO)</v>
          </cell>
        </row>
        <row r="4121">
          <cell r="A4121">
            <v>23744</v>
          </cell>
          <cell r="B4121" t="str">
            <v>CALCADA DE PROTECAO</v>
          </cell>
        </row>
        <row r="4122">
          <cell r="A4122" t="str">
            <v>23744/001</v>
          </cell>
          <cell r="B4122" t="str">
            <v>CALCADA DE PROTECAO EM CONCRETO MAGRO 1:4:8 E=5,0CM, REGULARIZADO C/</v>
          </cell>
          <cell r="C4122" t="str">
            <v>M2</v>
          </cell>
          <cell r="D4122">
            <v>21.96</v>
          </cell>
        </row>
        <row r="4123">
          <cell r="B4123" t="str">
            <v>ARG. CIM/AREIA 1:4 E=1,0CM (ASPERO)</v>
          </cell>
        </row>
        <row r="4124">
          <cell r="A4124" t="str">
            <v>CÓDIGO</v>
          </cell>
          <cell r="B4124" t="str">
            <v>|D E S C R I Ç Ã O                                                   |UN</v>
          </cell>
          <cell r="C4124" t="str">
            <v>IDADE</v>
          </cell>
          <cell r="D4124" t="str">
            <v>|CUSTO TOTAL</v>
          </cell>
        </row>
        <row r="4125">
          <cell r="A4125" t="str">
            <v>ÍNCULO.....:</v>
          </cell>
          <cell r="B4125" t="str">
            <v>NACIONAL CAIXA</v>
          </cell>
        </row>
        <row r="4127">
          <cell r="A4127">
            <v>25241</v>
          </cell>
          <cell r="B4127" t="str">
            <v>PISO C/BLOKRET H=8CM PRE-FABRICADO, INCLUSIVE COLCHAO AREIA H=6,0CM</v>
          </cell>
        </row>
        <row r="4128">
          <cell r="A4128" t="str">
            <v>25241/001</v>
          </cell>
          <cell r="B4128" t="str">
            <v>PISO C/BLOCO SEXT COMUM CONCR (TIPO BLOKRET) E=8,0 X 30 X 30CM INCL.</v>
          </cell>
          <cell r="C4128" t="str">
            <v>M2</v>
          </cell>
          <cell r="D4128">
            <v>28.42</v>
          </cell>
        </row>
        <row r="4129">
          <cell r="B4129" t="str">
            <v>COLCHAO AREIA H=6,0CM</v>
          </cell>
        </row>
        <row r="4130">
          <cell r="A4130">
            <v>68325</v>
          </cell>
          <cell r="B4130" t="str">
            <v>PISO LAMINADO C/CONCR USINADO 20MPA E=7CM</v>
          </cell>
          <cell r="C4130" t="str">
            <v>M2</v>
          </cell>
          <cell r="D4130">
            <v>28.7</v>
          </cell>
        </row>
        <row r="4131">
          <cell r="A4131">
            <v>68333</v>
          </cell>
          <cell r="B4131" t="str">
            <v>CONCRETO DESEMPENADO P/QD.C/LASTRO E=7,0CM-220109</v>
          </cell>
          <cell r="C4131" t="str">
            <v>M2</v>
          </cell>
          <cell r="D4131">
            <v>25.28</v>
          </cell>
        </row>
        <row r="4132">
          <cell r="A4132">
            <v>260</v>
          </cell>
          <cell r="B4132" t="str">
            <v>CARPETE</v>
          </cell>
        </row>
        <row r="4133">
          <cell r="A4133">
            <v>59418</v>
          </cell>
          <cell r="B4133" t="str">
            <v>PISO EM CARPETE</v>
          </cell>
        </row>
        <row r="4134">
          <cell r="A4134" t="str">
            <v>59418/001</v>
          </cell>
          <cell r="B4134" t="str">
            <v>PISO EM CARPETE 3MM COLOCADO</v>
          </cell>
          <cell r="C4134" t="str">
            <v>M2</v>
          </cell>
          <cell r="D4134">
            <v>18.38</v>
          </cell>
        </row>
        <row r="4135">
          <cell r="A4135">
            <v>264</v>
          </cell>
          <cell r="B4135" t="str">
            <v>REGULARIZACAO DE CONTRA-PISOS E OUTRAS SUPERFICIES</v>
          </cell>
        </row>
        <row r="4136">
          <cell r="A4136">
            <v>6051</v>
          </cell>
          <cell r="B4136" t="str">
            <v>REGULARIZACAO BASE(CONTRA-PISO)P/REVESTIMENTO CERAMICO C/ARG CIMENTO/</v>
          </cell>
          <cell r="C4136" t="str">
            <v>M2</v>
          </cell>
          <cell r="D4136">
            <v>10.09</v>
          </cell>
        </row>
        <row r="4137">
          <cell r="B4137" t="str">
            <v>CAL/AREIA MEDIA S/PENEIRAR 1:0,5:5 E=2,5CM PREPARO C/ BETONEIRA</v>
          </cell>
        </row>
        <row r="4138">
          <cell r="A4138">
            <v>24168</v>
          </cell>
          <cell r="B4138" t="str">
            <v>REGULARIZACAO DE BASE C/ARG. 1:3 CIM/AREIA SEM PENEIRAR</v>
          </cell>
        </row>
        <row r="4139">
          <cell r="A4139" t="str">
            <v>24168/001</v>
          </cell>
          <cell r="B4139" t="str">
            <v>REGULARIZ. BASE C/ARG. 1:3 CIM/AREIA SEM PENEIRAR E=3,0CM</v>
          </cell>
          <cell r="C4139" t="str">
            <v>M2</v>
          </cell>
          <cell r="D4139">
            <v>10.79</v>
          </cell>
        </row>
        <row r="4140">
          <cell r="A4140" t="str">
            <v>24168/002</v>
          </cell>
          <cell r="B4140" t="str">
            <v>REGULARIZ. BASE C/ARG. 1:3 CIM/AREIA SEM PENEIRAR E=5,0CM</v>
          </cell>
          <cell r="C4140" t="str">
            <v>M2</v>
          </cell>
          <cell r="D4140">
            <v>16.059999999999999</v>
          </cell>
        </row>
        <row r="4141">
          <cell r="A4141" t="str">
            <v>24168/003</v>
          </cell>
          <cell r="B4141" t="str">
            <v>REGULARIZ. BASE C/ARG. 1:3 CIM/AREIA SEM PENEIRAR E=2,5CM</v>
          </cell>
          <cell r="C4141" t="str">
            <v>M2</v>
          </cell>
          <cell r="D4141">
            <v>9.4700000000000006</v>
          </cell>
        </row>
        <row r="4142">
          <cell r="A4142">
            <v>24211</v>
          </cell>
          <cell r="B4142" t="str">
            <v>REGULARIZACAO COM ARG. CIM/AREIA 1:3, E = 1,5 CM</v>
          </cell>
        </row>
        <row r="4143">
          <cell r="A4143" t="str">
            <v>24211/001</v>
          </cell>
          <cell r="B4143" t="str">
            <v>REGULARIZACAO 1:3 DESEMPENADO, E = 1,5 CM</v>
          </cell>
          <cell r="C4143" t="str">
            <v>M2</v>
          </cell>
          <cell r="D4143">
            <v>7.1</v>
          </cell>
        </row>
        <row r="4144">
          <cell r="A4144">
            <v>68509</v>
          </cell>
          <cell r="B4144" t="str">
            <v>ACABAMENTO DESEMPOLADO DE LAJE DE CONCRETO</v>
          </cell>
        </row>
        <row r="4145">
          <cell r="A4145" t="str">
            <v>68509/001</v>
          </cell>
          <cell r="B4145" t="str">
            <v>ACABAMENTO DESEMPOLADO DE LAJE DE CONCRETO SIMPLES</v>
          </cell>
          <cell r="C4145" t="str">
            <v>M2</v>
          </cell>
          <cell r="D4145">
            <v>5.33</v>
          </cell>
        </row>
        <row r="4146">
          <cell r="A4146">
            <v>68609</v>
          </cell>
          <cell r="B4146" t="str">
            <v>PREPARACAO SUB BASE P/PAVIM EM PEDRA PORTUGUESA</v>
          </cell>
        </row>
        <row r="4147">
          <cell r="A4147" t="str">
            <v>68609/001</v>
          </cell>
          <cell r="B4147" t="str">
            <v>REGULARIZACAO PISO CIMENTO/AREIA 1:3 E=2CM</v>
          </cell>
          <cell r="C4147" t="str">
            <v>M2</v>
          </cell>
          <cell r="D4147">
            <v>7.79</v>
          </cell>
        </row>
        <row r="4148">
          <cell r="A4148" t="str">
            <v>68609/002</v>
          </cell>
          <cell r="B4148" t="str">
            <v>REGULARIZACAO PISO CIMENTO/AREIA 1:3 E=2,5CM</v>
          </cell>
          <cell r="C4148" t="str">
            <v>M2</v>
          </cell>
          <cell r="D4148">
            <v>9.4</v>
          </cell>
        </row>
        <row r="4149">
          <cell r="A4149" t="str">
            <v>68609/003</v>
          </cell>
          <cell r="B4149" t="str">
            <v>REGULARIZACAO PISO CIMENTO/AREIA 1:3 E=3CM</v>
          </cell>
          <cell r="C4149" t="str">
            <v>M2</v>
          </cell>
          <cell r="D4149">
            <v>11.11</v>
          </cell>
        </row>
        <row r="4150">
          <cell r="A4150" t="str">
            <v>68609/004</v>
          </cell>
          <cell r="B4150" t="str">
            <v>REGULARIZACAO PISO CIMENTO/AREIA 1:3 E=3,5CM</v>
          </cell>
          <cell r="C4150" t="str">
            <v>M2</v>
          </cell>
          <cell r="D4150">
            <v>13.06</v>
          </cell>
        </row>
        <row r="4151">
          <cell r="A4151" t="str">
            <v>68609/005</v>
          </cell>
          <cell r="B4151" t="str">
            <v>REGULARIZACAO PISO CIMENTO/AREIA 1:4 E=3CM</v>
          </cell>
          <cell r="C4151" t="str">
            <v>M2</v>
          </cell>
          <cell r="D4151">
            <v>9.91</v>
          </cell>
        </row>
        <row r="4152">
          <cell r="A4152" t="str">
            <v>68609/006</v>
          </cell>
          <cell r="B4152" t="str">
            <v>REGULARIZACAO PISO CIMENTO/AREIA 1:5 E=2CM</v>
          </cell>
          <cell r="C4152" t="str">
            <v>M2</v>
          </cell>
          <cell r="D4152">
            <v>6.43</v>
          </cell>
        </row>
        <row r="4153">
          <cell r="A4153" t="str">
            <v>68609/007</v>
          </cell>
          <cell r="B4153" t="str">
            <v>REGULARIZACAO PISO CIMENTO/AREIA 1:5 E=3CM</v>
          </cell>
          <cell r="C4153" t="str">
            <v>M2</v>
          </cell>
          <cell r="D4153">
            <v>9.07</v>
          </cell>
        </row>
        <row r="4154">
          <cell r="A4154" t="str">
            <v>68609/008</v>
          </cell>
          <cell r="B4154" t="str">
            <v>REGULARIZACAO PISO CIMENTO/AREIA 1:5 E=5CM</v>
          </cell>
          <cell r="C4154" t="str">
            <v>M2</v>
          </cell>
          <cell r="D4154">
            <v>15.5</v>
          </cell>
        </row>
        <row r="4155">
          <cell r="A4155" t="str">
            <v>CÓDIGO</v>
          </cell>
          <cell r="B4155" t="str">
            <v>|D E S C R I Ç Ã O                                                   |UN</v>
          </cell>
          <cell r="C4155" t="str">
            <v>IDADE</v>
          </cell>
          <cell r="D4155" t="str">
            <v>|CUSTO TOTAL</v>
          </cell>
        </row>
        <row r="4156">
          <cell r="A4156" t="str">
            <v>ÍNCULO.....:</v>
          </cell>
          <cell r="B4156" t="str">
            <v>NACIONAL CAIXA</v>
          </cell>
        </row>
        <row r="4158">
          <cell r="A4158" t="str">
            <v>68609/009</v>
          </cell>
          <cell r="B4158" t="str">
            <v>PREPARACAO SUB BASE P/PAVIM EM PEDRA PORTUGUESA</v>
          </cell>
          <cell r="C4158" t="str">
            <v>M2</v>
          </cell>
          <cell r="D4158">
            <v>20.78</v>
          </cell>
        </row>
        <row r="4159">
          <cell r="A4159">
            <v>299</v>
          </cell>
          <cell r="B4159" t="str">
            <v>LASTROS (AREIA, BRITA, CASCALHO ETC)</v>
          </cell>
        </row>
        <row r="4160">
          <cell r="A4160">
            <v>10347</v>
          </cell>
          <cell r="B4160" t="str">
            <v>LASTRO DE PEDRA BRITADA APILOADO</v>
          </cell>
        </row>
        <row r="4161">
          <cell r="A4161" t="str">
            <v>10347/001</v>
          </cell>
          <cell r="B4161" t="str">
            <v>LASTRO DE PEDRA BRITADA GRANITICA 25MM E=3,0CM INCL COMPACTACAO MANUAL</v>
          </cell>
          <cell r="C4161" t="str">
            <v>M2</v>
          </cell>
          <cell r="D4161">
            <v>2.87</v>
          </cell>
        </row>
        <row r="4162">
          <cell r="A4162">
            <v>23719</v>
          </cell>
          <cell r="B4162" t="str">
            <v>LASTRO CONCRETO</v>
          </cell>
        </row>
        <row r="4163">
          <cell r="A4163" t="str">
            <v>23719/001</v>
          </cell>
          <cell r="B4163" t="str">
            <v>LASTRO CONCRETO FCK=10MPA SARRAFEADO</v>
          </cell>
          <cell r="C4163" t="str">
            <v>M3</v>
          </cell>
          <cell r="D4163">
            <v>260.29000000000002</v>
          </cell>
        </row>
        <row r="4164">
          <cell r="A4164" t="str">
            <v>23719/002</v>
          </cell>
          <cell r="B4164" t="str">
            <v>LASTRO CONCR MAGRO 1:4:8 SARRAFEADO (NAO INCL JUNTAS DILATACAO)</v>
          </cell>
          <cell r="C4164" t="str">
            <v>M3</v>
          </cell>
          <cell r="D4164">
            <v>299.33999999999997</v>
          </cell>
        </row>
        <row r="4165">
          <cell r="A4165" t="str">
            <v>23719/003</v>
          </cell>
          <cell r="B4165" t="str">
            <v>LASTRO CONCRETO FCK=15MPA SARRAFEADO</v>
          </cell>
          <cell r="C4165" t="str">
            <v>M3</v>
          </cell>
          <cell r="D4165">
            <v>274.10000000000002</v>
          </cell>
        </row>
        <row r="4166">
          <cell r="A4166">
            <v>23781</v>
          </cell>
          <cell r="B4166" t="str">
            <v>LASTRO DE CONCRETO MAGRO</v>
          </cell>
        </row>
        <row r="4167">
          <cell r="A4167" t="str">
            <v>23781/001</v>
          </cell>
          <cell r="B4167" t="str">
            <v>LASTRO CONCRETO MAGRO 1:4:8 E=8,0CM CONSUMO CIMENTO 210KG/M3</v>
          </cell>
          <cell r="C4167" t="str">
            <v>M2</v>
          </cell>
          <cell r="D4167">
            <v>23.94</v>
          </cell>
        </row>
        <row r="4168">
          <cell r="A4168" t="str">
            <v>23781/002</v>
          </cell>
          <cell r="B4168" t="str">
            <v>LASTRO CONCRETO MAGRO 1:4:8 E=5,0CM CONSUMO CIMENTO 210KG/M3</v>
          </cell>
          <cell r="C4168" t="str">
            <v>M2</v>
          </cell>
          <cell r="D4168">
            <v>16.36</v>
          </cell>
        </row>
        <row r="4169">
          <cell r="A4169" t="str">
            <v>23781/003</v>
          </cell>
          <cell r="B4169" t="str">
            <v>LASTRO CONCRETO MAGRO 1:4:8 E=7,0CM CONSUMO CIMENTO 210KG/M3</v>
          </cell>
          <cell r="C4169" t="str">
            <v>M2</v>
          </cell>
          <cell r="D4169">
            <v>21.95</v>
          </cell>
        </row>
        <row r="4170">
          <cell r="A4170" t="str">
            <v>23781/004</v>
          </cell>
          <cell r="B4170" t="str">
            <v>LASTRO EM CONCRETO MAGRO 1:4:8 E=5,0CM C/210KG CIMENTO/M3 PREPARO C/BE</v>
          </cell>
          <cell r="C4170" t="str">
            <v>M2</v>
          </cell>
          <cell r="D4170">
            <v>16.36</v>
          </cell>
        </row>
        <row r="4171">
          <cell r="B4171" t="str">
            <v>TONEIRA</v>
          </cell>
        </row>
        <row r="4172">
          <cell r="A4172" t="str">
            <v>23781/005</v>
          </cell>
          <cell r="B4172" t="str">
            <v>LASTRO CONCRETO MAGRO 1:4:8 E=8,0CM C/210KG CIMENTO/M3 PREPARO C/BETON</v>
          </cell>
          <cell r="C4172" t="str">
            <v>M2</v>
          </cell>
          <cell r="D4172">
            <v>23.94</v>
          </cell>
        </row>
        <row r="4173">
          <cell r="B4173" t="str">
            <v>EIRA</v>
          </cell>
        </row>
        <row r="4174">
          <cell r="A4174" t="str">
            <v>23781/006</v>
          </cell>
          <cell r="B4174" t="str">
            <v>LASTRO CONCRETO MAGRO 1:4:8 E=10,0CM C/210KG CIMENTO/M3 PREPARO C/BETO</v>
          </cell>
          <cell r="C4174" t="str">
            <v>M2</v>
          </cell>
          <cell r="D4174">
            <v>27.93</v>
          </cell>
        </row>
        <row r="4175">
          <cell r="B4175" t="str">
            <v>NEIRA</v>
          </cell>
        </row>
        <row r="4176">
          <cell r="A4176" t="str">
            <v>23781/007</v>
          </cell>
          <cell r="B4176" t="str">
            <v>LASTRO DE CONCRETO MAGRO COM CONSUMO DE CIMENTO=220KG/M3(PREPARO MECAN</v>
          </cell>
          <cell r="C4176" t="str">
            <v>M3</v>
          </cell>
          <cell r="D4176">
            <v>243.69</v>
          </cell>
        </row>
        <row r="4177">
          <cell r="B4177" t="str">
            <v>ICO)</v>
          </cell>
        </row>
        <row r="4178">
          <cell r="A4178">
            <v>60848</v>
          </cell>
          <cell r="B4178" t="str">
            <v>AQUISICAO DE CASCALHO DE JAZIDA</v>
          </cell>
        </row>
        <row r="4179">
          <cell r="A4179" t="str">
            <v>60848/001</v>
          </cell>
          <cell r="B4179" t="str">
            <v>CASCALHO DE RIO</v>
          </cell>
          <cell r="C4179" t="str">
            <v>M3</v>
          </cell>
          <cell r="D4179">
            <v>14.22</v>
          </cell>
        </row>
        <row r="4180">
          <cell r="A4180">
            <v>68610</v>
          </cell>
          <cell r="B4180" t="str">
            <v>CONTRAPISO E= 3CM ARGAMASSA CIMENTO/AREIA/SAIBRO 1:2:2</v>
          </cell>
        </row>
        <row r="4181">
          <cell r="A4181" t="str">
            <v>68610/001</v>
          </cell>
          <cell r="B4181" t="str">
            <v>CONTRAPISO E= 6CM ARGAMASSA CIMENTO/AREIA 1:5</v>
          </cell>
          <cell r="C4181" t="str">
            <v>M2</v>
          </cell>
          <cell r="D4181">
            <v>18.71</v>
          </cell>
        </row>
        <row r="4182">
          <cell r="A4182" t="str">
            <v>68610/002</v>
          </cell>
          <cell r="B4182" t="str">
            <v>CONTRAPISO E= 3CM ARGAMASSA CIMENTO/AREIA/SAIBRO 1:2:2</v>
          </cell>
          <cell r="C4182" t="str">
            <v>M2</v>
          </cell>
          <cell r="D4182">
            <v>8.83</v>
          </cell>
        </row>
        <row r="4183">
          <cell r="A4183" t="str">
            <v>68610/003</v>
          </cell>
          <cell r="B4183" t="str">
            <v>CONTRAPISO E= 5CM ARGAMASSA CIMENTO/AREIA 1:5</v>
          </cell>
          <cell r="C4183" t="str">
            <v>M2</v>
          </cell>
          <cell r="D4183">
            <v>15.5</v>
          </cell>
        </row>
        <row r="4184">
          <cell r="A4184" t="str">
            <v>68610/004</v>
          </cell>
          <cell r="B4184" t="str">
            <v>CONTRAPISO E= 4CM ARGAMASSA CIMENTO/AREIA 1:3</v>
          </cell>
          <cell r="C4184" t="str">
            <v>M2</v>
          </cell>
          <cell r="D4184">
            <v>15.01</v>
          </cell>
        </row>
        <row r="4185">
          <cell r="A4185" t="str">
            <v>68610/005</v>
          </cell>
          <cell r="B4185" t="str">
            <v>CONTRAPISO E= 6CM ARGAMASSA CIMENTO/AREIA 1:3</v>
          </cell>
          <cell r="C4185" t="str">
            <v>M2</v>
          </cell>
          <cell r="D4185">
            <v>22.81</v>
          </cell>
        </row>
        <row r="4186">
          <cell r="A4186" t="str">
            <v>CÓDIGO</v>
          </cell>
          <cell r="B4186" t="str">
            <v>|D E S C R I Ç Ã O                                                   |UN</v>
          </cell>
          <cell r="C4186" t="str">
            <v>IDADE</v>
          </cell>
          <cell r="D4186" t="str">
            <v>|CUSTO TOTAL</v>
          </cell>
        </row>
        <row r="4187">
          <cell r="A4187" t="str">
            <v>ÍNCULO.....:</v>
          </cell>
          <cell r="B4187" t="str">
            <v>NACIONAL CAIXA</v>
          </cell>
        </row>
        <row r="4189">
          <cell r="A4189" t="str">
            <v>68610/006</v>
          </cell>
          <cell r="B4189" t="str">
            <v>CONTRAPISO E= 7CM ARGAMASSA CIMENTO/AREIA 1:5</v>
          </cell>
          <cell r="C4189" t="str">
            <v>M2</v>
          </cell>
          <cell r="D4189">
            <v>20.78</v>
          </cell>
        </row>
        <row r="4190">
          <cell r="A4190">
            <v>68680</v>
          </cell>
          <cell r="B4190" t="str">
            <v>CONTRAPISO/LASTRO CONCRETO</v>
          </cell>
        </row>
        <row r="4191">
          <cell r="A4191" t="str">
            <v>68680/001</v>
          </cell>
          <cell r="B4191" t="str">
            <v>CONTRAPISO/LASTRO CONCRETO 1:2,5:5 S/BETONEIRA E=7CM</v>
          </cell>
          <cell r="C4191" t="str">
            <v>M2</v>
          </cell>
          <cell r="D4191">
            <v>22.9</v>
          </cell>
        </row>
        <row r="4192">
          <cell r="A4192" t="str">
            <v>68680/002</v>
          </cell>
          <cell r="B4192" t="str">
            <v>CONTRAPISO/LASTRO CONCRETO 1:2,5:5 C/BETONEIRA E=7CM</v>
          </cell>
          <cell r="C4192" t="str">
            <v>M2</v>
          </cell>
          <cell r="D4192">
            <v>22.13</v>
          </cell>
        </row>
        <row r="4193">
          <cell r="A4193" t="str">
            <v>68680/003</v>
          </cell>
          <cell r="B4193" t="str">
            <v>CONTRAPISO/LASTRO CONCRETO 1:3:6 S/BETONEIRA E=5CM</v>
          </cell>
          <cell r="C4193" t="str">
            <v>M2</v>
          </cell>
          <cell r="D4193">
            <v>16.13</v>
          </cell>
        </row>
        <row r="4194">
          <cell r="A4194" t="str">
            <v>68680/004</v>
          </cell>
          <cell r="B4194" t="str">
            <v>CONTRAPISO/LASTRO CONCRETO 1:3:6 C/BETONEIRA E=5CM</v>
          </cell>
          <cell r="C4194" t="str">
            <v>M2</v>
          </cell>
          <cell r="D4194">
            <v>15.59</v>
          </cell>
        </row>
        <row r="4195">
          <cell r="A4195" t="str">
            <v>68680/005</v>
          </cell>
          <cell r="B4195" t="str">
            <v>CONTRAPISO/LASTRO CONCRETO 1:3:6 S/BETONEIRA E=6CM</v>
          </cell>
          <cell r="C4195" t="str">
            <v>M2</v>
          </cell>
          <cell r="D4195">
            <v>19.04</v>
          </cell>
        </row>
        <row r="4196">
          <cell r="A4196" t="str">
            <v>68680/006</v>
          </cell>
          <cell r="B4196" t="str">
            <v>CONTRAPISO/LASTRO CONCRETO 1:3:6 C/BETONEIRA E=6CM</v>
          </cell>
          <cell r="C4196" t="str">
            <v>M2</v>
          </cell>
          <cell r="D4196">
            <v>18.39</v>
          </cell>
        </row>
        <row r="4197">
          <cell r="A4197" t="str">
            <v>68680/007</v>
          </cell>
          <cell r="B4197" t="str">
            <v>CONTRAPISO/LASTRO CONCRETO 1:3:5 S/BETONEIRA E=6CM</v>
          </cell>
          <cell r="C4197" t="str">
            <v>M2</v>
          </cell>
          <cell r="D4197">
            <v>19.36</v>
          </cell>
        </row>
        <row r="4198">
          <cell r="A4198" t="str">
            <v>68680/008</v>
          </cell>
          <cell r="B4198" t="str">
            <v>CONTRAPISO/LASTRO CONCRETO 1:3:5 C/BETONEIRA E=6CM</v>
          </cell>
          <cell r="C4198" t="str">
            <v>M2</v>
          </cell>
          <cell r="D4198">
            <v>18.7</v>
          </cell>
        </row>
        <row r="4199">
          <cell r="A4199" t="str">
            <v>68680/009</v>
          </cell>
          <cell r="B4199" t="str">
            <v>CONTRAPISO/LASTRO CONCRETO 1:3:6 S/BETONEIRA E=7CM</v>
          </cell>
          <cell r="C4199" t="str">
            <v>M2</v>
          </cell>
          <cell r="D4199">
            <v>21.95</v>
          </cell>
        </row>
        <row r="4200">
          <cell r="A4200" t="str">
            <v>68680/010</v>
          </cell>
          <cell r="B4200" t="str">
            <v>CONTRAPISO/LASTRO CONCRETO 1:3:6 C/BETONEIRA E=7CM</v>
          </cell>
          <cell r="C4200" t="str">
            <v>M2</v>
          </cell>
          <cell r="D4200">
            <v>21.18</v>
          </cell>
        </row>
        <row r="4201">
          <cell r="A4201" t="str">
            <v>68680/011</v>
          </cell>
          <cell r="B4201" t="str">
            <v>CONTRAPISO/LASTRO CONCRETO 1:3:6 C/BETONEIRA E=4CM</v>
          </cell>
          <cell r="C4201" t="str">
            <v>M2</v>
          </cell>
          <cell r="D4201">
            <v>13.22</v>
          </cell>
        </row>
        <row r="4202">
          <cell r="A4202" t="str">
            <v>68680/012</v>
          </cell>
          <cell r="B4202" t="str">
            <v>CONTRAPISO/LASTRO CONCRETO 1:3:5 S/BETONEIRA E=5CM</v>
          </cell>
          <cell r="C4202" t="str">
            <v>M2</v>
          </cell>
          <cell r="D4202">
            <v>16.399999999999999</v>
          </cell>
        </row>
        <row r="4203">
          <cell r="A4203" t="str">
            <v>68680/013</v>
          </cell>
          <cell r="B4203" t="str">
            <v>CONTRAPISO/LASTRO CONCRETO 1:3:5 C/BETONEIRA E=5CM</v>
          </cell>
          <cell r="C4203" t="str">
            <v>M2</v>
          </cell>
          <cell r="D4203">
            <v>15.85</v>
          </cell>
        </row>
        <row r="4204">
          <cell r="A4204" t="str">
            <v>68680/014</v>
          </cell>
          <cell r="B4204" t="str">
            <v>CONTRAPISO/LASTRO CONCRETO 1:3:5 S/BETONEIRA E=8CM</v>
          </cell>
          <cell r="C4204" t="str">
            <v>M2</v>
          </cell>
          <cell r="D4204">
            <v>25.28</v>
          </cell>
        </row>
        <row r="4205">
          <cell r="A4205" t="str">
            <v>68680/015</v>
          </cell>
          <cell r="B4205" t="str">
            <v>CONTRAPISO/LASTRO CONCRETO 1:3:5 C/BETONEIRA E=8CM</v>
          </cell>
          <cell r="C4205" t="str">
            <v>M2</v>
          </cell>
          <cell r="D4205">
            <v>24.41</v>
          </cell>
        </row>
        <row r="4206">
          <cell r="A4206" t="str">
            <v>68680/016</v>
          </cell>
          <cell r="B4206" t="str">
            <v>CONTRAPISO/LASTRO CONCRETO 1:4:8 S/BETONEIRA E=8CM</v>
          </cell>
          <cell r="C4206" t="str">
            <v>M2</v>
          </cell>
          <cell r="D4206">
            <v>23.63</v>
          </cell>
        </row>
        <row r="4207">
          <cell r="A4207" t="str">
            <v>68680/017</v>
          </cell>
          <cell r="B4207" t="str">
            <v>CONTRAPISO/LASTRO CONCRETO 1:3:5 S/BETONEIRA E=3CM</v>
          </cell>
          <cell r="C4207" t="str">
            <v>M2</v>
          </cell>
          <cell r="D4207">
            <v>10.47</v>
          </cell>
        </row>
        <row r="4208">
          <cell r="A4208" t="str">
            <v>68680/018</v>
          </cell>
          <cell r="B4208" t="str">
            <v>CONTRAPISO/LASTRO CONCRETO FCK=10,0MPA E=7CM</v>
          </cell>
          <cell r="C4208" t="str">
            <v>M2</v>
          </cell>
          <cell r="D4208">
            <v>22.91</v>
          </cell>
        </row>
        <row r="4209">
          <cell r="A4209" t="str">
            <v>68680/019</v>
          </cell>
          <cell r="B4209" t="str">
            <v>CONTRAPISO/LASTRO CONCRETO FCK=13,5MPA E=7CM</v>
          </cell>
          <cell r="C4209" t="str">
            <v>M2</v>
          </cell>
          <cell r="D4209">
            <v>23.58</v>
          </cell>
        </row>
        <row r="4210">
          <cell r="A4210" t="str">
            <v>68680/020</v>
          </cell>
          <cell r="B4210" t="str">
            <v>CONTRAPISO/LASTRO CONCRETO FCK=15,0MPA E=6CM</v>
          </cell>
          <cell r="C4210" t="str">
            <v>M2</v>
          </cell>
          <cell r="D4210">
            <v>20.69</v>
          </cell>
        </row>
        <row r="4211">
          <cell r="A4211" t="str">
            <v>68680/021</v>
          </cell>
          <cell r="B4211" t="str">
            <v>CONTRAPISO/LASTRO CONCRETO FCK=15,0MPA E=10CM</v>
          </cell>
          <cell r="C4211" t="str">
            <v>M2</v>
          </cell>
          <cell r="D4211">
            <v>33.43</v>
          </cell>
        </row>
        <row r="4212">
          <cell r="A4212" t="str">
            <v>68680/022</v>
          </cell>
          <cell r="B4212" t="str">
            <v>CONTRAPISO/LASTRO CONCRETO 1:3:5 S/BETONEIRA E=10CM</v>
          </cell>
          <cell r="C4212" t="str">
            <v>M2</v>
          </cell>
          <cell r="D4212">
            <v>31.2</v>
          </cell>
        </row>
        <row r="4213">
          <cell r="A4213" t="str">
            <v>68680/023</v>
          </cell>
          <cell r="B4213" t="str">
            <v>CONTRAPISO/LASTRO CONCRETO 1:3:5 C/BETONEIRA E=10CM</v>
          </cell>
          <cell r="C4213" t="str">
            <v>M2</v>
          </cell>
          <cell r="D4213">
            <v>31.71</v>
          </cell>
        </row>
        <row r="4214">
          <cell r="A4214" t="str">
            <v>68680/024</v>
          </cell>
          <cell r="B4214" t="str">
            <v>CONTRAPISO/LASTRO CONCRETO 1:4:8 C/BETONEIRA E=10CM</v>
          </cell>
          <cell r="C4214" t="str">
            <v>M2</v>
          </cell>
          <cell r="D4214">
            <v>28.06</v>
          </cell>
        </row>
        <row r="4215">
          <cell r="A4215" t="str">
            <v>68680/025</v>
          </cell>
          <cell r="B4215" t="str">
            <v>CONTRAPISO/LASTRO CONCRETO 1:4:8 S/BETONEIRA E=10CM</v>
          </cell>
          <cell r="C4215" t="str">
            <v>M2</v>
          </cell>
          <cell r="D4215">
            <v>29.15</v>
          </cell>
        </row>
        <row r="4216">
          <cell r="A4216" t="str">
            <v>68680/026</v>
          </cell>
          <cell r="B4216" t="str">
            <v>CONTRAPISO/LASTRO CONCRETO 1:4:8 S/BETONEIRA E=6CM</v>
          </cell>
          <cell r="C4216" t="str">
            <v>M2</v>
          </cell>
          <cell r="D4216">
            <v>18.12</v>
          </cell>
        </row>
        <row r="4217">
          <cell r="A4217" t="str">
            <v>CÓDIGO</v>
          </cell>
          <cell r="B4217" t="str">
            <v>|D E S C R I Ç Ã O                                                   |UN</v>
          </cell>
          <cell r="C4217" t="str">
            <v>IDADE</v>
          </cell>
          <cell r="D4217" t="str">
            <v>|CUSTO TOTAL</v>
          </cell>
        </row>
        <row r="4218">
          <cell r="A4218" t="str">
            <v>ÍNCULO.....:</v>
          </cell>
          <cell r="B4218" t="str">
            <v>NACIONAL CAIXA</v>
          </cell>
        </row>
        <row r="4220">
          <cell r="A4220" t="str">
            <v>68680/027</v>
          </cell>
          <cell r="B4220" t="str">
            <v>CONTRAPISO/LASTRO CONCRETO 1:2,5:5 S/BETONEIRA E=5CM</v>
          </cell>
          <cell r="C4220" t="str">
            <v>M2</v>
          </cell>
          <cell r="D4220">
            <v>16.809999999999999</v>
          </cell>
        </row>
        <row r="4221">
          <cell r="A4221" t="str">
            <v>68680/028</v>
          </cell>
          <cell r="B4221" t="str">
            <v>CONTRAPISO/LASTRO CONCRETO 1:2,5:5 S/BETONEIRA E=15CM</v>
          </cell>
          <cell r="C4221" t="str">
            <v>M2</v>
          </cell>
          <cell r="D4221">
            <v>47.24</v>
          </cell>
        </row>
        <row r="4222">
          <cell r="A4222" t="str">
            <v>68680/029</v>
          </cell>
          <cell r="B4222" t="str">
            <v>CONTRAPISO/LASTRO CONCRETO 1:2,5:5 C/BETONEIRA E=15CM</v>
          </cell>
          <cell r="C4222" t="str">
            <v>M2</v>
          </cell>
          <cell r="D4222">
            <v>45.61</v>
          </cell>
        </row>
        <row r="4223">
          <cell r="A4223" t="str">
            <v>68680/030</v>
          </cell>
          <cell r="B4223" t="str">
            <v>CONTRAPISO/LASTRO CONCRETO 1:3:6 S/BETONEIRA E=15CM</v>
          </cell>
          <cell r="C4223" t="str">
            <v>M2</v>
          </cell>
          <cell r="D4223">
            <v>43.57</v>
          </cell>
        </row>
        <row r="4224">
          <cell r="A4224" t="str">
            <v>68680/031</v>
          </cell>
          <cell r="B4224" t="str">
            <v>CONTRAPISO/LASTRO CONCRETO 1,3,6 C/BETONEIRA E=15CM</v>
          </cell>
          <cell r="C4224" t="str">
            <v>M2</v>
          </cell>
          <cell r="D4224">
            <v>43.57</v>
          </cell>
        </row>
        <row r="4225">
          <cell r="A4225">
            <v>68681</v>
          </cell>
          <cell r="B4225" t="str">
            <v>CONTRAPISO/LASTRO CONCRETO C/IMPERMEABILIZACAO</v>
          </cell>
        </row>
        <row r="4226">
          <cell r="A4226" t="str">
            <v>68681/001</v>
          </cell>
          <cell r="B4226" t="str">
            <v>CONTRAPISO/LASTRO E=10CM CONCRETO 1:3:5 C/BETONEIRA/VEDACIT</v>
          </cell>
          <cell r="C4226" t="str">
            <v>M2</v>
          </cell>
          <cell r="D4226">
            <v>38.44</v>
          </cell>
        </row>
        <row r="4227">
          <cell r="A4227" t="str">
            <v>68681/002</v>
          </cell>
          <cell r="B4227" t="str">
            <v>CONTRAPISO/LASTRO E= 7CM CONCRETO 1:3:6 C/BETONEIRA/VEDACIT</v>
          </cell>
          <cell r="C4227" t="str">
            <v>M2</v>
          </cell>
          <cell r="D4227">
            <v>25.35</v>
          </cell>
        </row>
        <row r="4228">
          <cell r="A4228" t="str">
            <v>68681/003</v>
          </cell>
          <cell r="B4228" t="str">
            <v>CONTRAPISO/LASTRO E= 6CM CONCRETO 1:3:5 S/BETONEIRA/VEDACIT</v>
          </cell>
          <cell r="C4228" t="str">
            <v>M2</v>
          </cell>
          <cell r="D4228">
            <v>24.36</v>
          </cell>
        </row>
        <row r="4229">
          <cell r="A4229" t="str">
            <v>68681/004</v>
          </cell>
          <cell r="B4229" t="str">
            <v>CONTRAPISO/LASTRO E= 7CM CONCRETO 1:3:6 S/BETONEIRA/VEDACIT</v>
          </cell>
          <cell r="C4229" t="str">
            <v>M2</v>
          </cell>
          <cell r="D4229">
            <v>27.78</v>
          </cell>
        </row>
        <row r="4230">
          <cell r="A4230" t="str">
            <v>68681/005</v>
          </cell>
          <cell r="B4230" t="str">
            <v>CONTRAPISO/LASTRO E=3,5CM CONCRETO 1:4:8 C/BETONEIRA/VEDACIT</v>
          </cell>
          <cell r="C4230" t="str">
            <v>M2</v>
          </cell>
          <cell r="D4230">
            <v>13.95</v>
          </cell>
        </row>
        <row r="4231">
          <cell r="A4231" t="str">
            <v>68681/006</v>
          </cell>
          <cell r="B4231" t="str">
            <v>CONTRAPISO/LASTRO E= 5CM CONCRETO 1:3:5 S/BETONEIRA/SIKA 1</v>
          </cell>
          <cell r="C4231" t="str">
            <v>M2</v>
          </cell>
          <cell r="D4231">
            <v>20.56</v>
          </cell>
        </row>
        <row r="4232">
          <cell r="A4232" t="str">
            <v>68681/007</v>
          </cell>
          <cell r="B4232" t="str">
            <v>CONTRAPISO/LASTRO E= 7CM CONCRETO 1:2,5:5 C/BETONEIRA/VEDACIT</v>
          </cell>
          <cell r="C4232" t="str">
            <v>M2</v>
          </cell>
          <cell r="D4232">
            <v>27.97</v>
          </cell>
        </row>
        <row r="4233">
          <cell r="A4233" t="str">
            <v>68681/008</v>
          </cell>
          <cell r="B4233" t="str">
            <v>CONTRAPISO/LASTRO E= 8CM CONCRETO 1:3:5 S/BETONEIRA/VEDACIT</v>
          </cell>
          <cell r="C4233" t="str">
            <v>M2</v>
          </cell>
          <cell r="D4233">
            <v>31.94</v>
          </cell>
        </row>
        <row r="4234">
          <cell r="A4234" t="str">
            <v>68681/009</v>
          </cell>
          <cell r="B4234" t="str">
            <v>CONTRAPISO/LASTRO E=10CM CONCRETO 1:3:6 S/BETONEIRA/VEDACIT</v>
          </cell>
          <cell r="C4234" t="str">
            <v>M2</v>
          </cell>
          <cell r="D4234">
            <v>39</v>
          </cell>
        </row>
        <row r="4235">
          <cell r="A4235" t="str">
            <v>REVE</v>
          </cell>
          <cell r="B4235" t="str">
            <v>REVESTIMENTO E TRATAMENTO DE SUPERFICIES</v>
          </cell>
        </row>
        <row r="4236">
          <cell r="A4236">
            <v>106</v>
          </cell>
          <cell r="B4236" t="str">
            <v>CHAPISCO</v>
          </cell>
        </row>
        <row r="4237">
          <cell r="A4237">
            <v>5974</v>
          </cell>
          <cell r="B4237" t="str">
            <v>CHAPISCO/PAREDES C/ARGAMASSA CIMENTO/AREIA 1:4 E=0,5CM</v>
          </cell>
          <cell r="C4237" t="str">
            <v>M2</v>
          </cell>
          <cell r="D4237">
            <v>2.25</v>
          </cell>
        </row>
        <row r="4238">
          <cell r="A4238">
            <v>5975</v>
          </cell>
          <cell r="B4238" t="str">
            <v>CHAPISCO/TETOS C/ARGAMASSA CIMENTO/AREIA 1:3 E=0,5CM</v>
          </cell>
          <cell r="C4238" t="str">
            <v>M2</v>
          </cell>
          <cell r="D4238">
            <v>4.0999999999999996</v>
          </cell>
        </row>
        <row r="4239">
          <cell r="A4239">
            <v>23708</v>
          </cell>
          <cell r="B4239" t="str">
            <v>CHAPISCO EM PAREDES ARG CIM/AREIA 1:4 E=0,5CM</v>
          </cell>
        </row>
        <row r="4240">
          <cell r="A4240" t="str">
            <v>23708/001</v>
          </cell>
          <cell r="B4240" t="str">
            <v>CHAPISCO CIM/AREIA 1:4 ESP=0,5CM (EXTERNO)</v>
          </cell>
          <cell r="C4240" t="str">
            <v>M2</v>
          </cell>
          <cell r="D4240">
            <v>2.25</v>
          </cell>
        </row>
        <row r="4241">
          <cell r="A4241" t="str">
            <v>23708/002</v>
          </cell>
          <cell r="B4241" t="str">
            <v>CHAPISCO CIM/AREIA 1:4 ESP=0,5CM (INTERNO)</v>
          </cell>
          <cell r="C4241" t="str">
            <v>M2</v>
          </cell>
          <cell r="D4241">
            <v>2.25</v>
          </cell>
        </row>
        <row r="4242">
          <cell r="A4242">
            <v>23753</v>
          </cell>
          <cell r="B4242" t="str">
            <v>CHAPISCO RUSTICO/PAREDES ARG CIM/AREIA 1:3 E=2,0CM</v>
          </cell>
        </row>
        <row r="4243">
          <cell r="A4243" t="str">
            <v>23753/001</v>
          </cell>
          <cell r="B4243" t="str">
            <v>CHAPISCO RUSTICO BLOCO 2Q E=2CM 1:3 CIMENTO AREIA</v>
          </cell>
          <cell r="C4243" t="str">
            <v>M2</v>
          </cell>
          <cell r="D4243">
            <v>16.59</v>
          </cell>
        </row>
        <row r="4244">
          <cell r="A4244">
            <v>24277</v>
          </cell>
          <cell r="B4244" t="str">
            <v>CHAPISCO EM PAREDES ARG CIM/AREIA 1:3 4=0,5CM</v>
          </cell>
        </row>
        <row r="4245">
          <cell r="A4245" t="str">
            <v>24277/001</v>
          </cell>
          <cell r="B4245" t="str">
            <v>CHAPISCO INT/EXT CIM/AREIA 1:3 PREPARO ARGAM. MECANICO</v>
          </cell>
          <cell r="C4245" t="str">
            <v>M2</v>
          </cell>
          <cell r="D4245">
            <v>2.4700000000000002</v>
          </cell>
        </row>
        <row r="4246">
          <cell r="A4246">
            <v>68597</v>
          </cell>
          <cell r="B4246" t="str">
            <v>CHAPISCA ARGAMASSA CIMENTO/AREIA 1:4 E=0,7CM</v>
          </cell>
        </row>
        <row r="4247">
          <cell r="A4247" t="str">
            <v>68597/001</v>
          </cell>
          <cell r="B4247" t="str">
            <v>CHAPISCO ARGAMASSA CIMENTO/AREIA 1:3 E=1,0CM</v>
          </cell>
          <cell r="C4247" t="str">
            <v>M2</v>
          </cell>
          <cell r="D4247">
            <v>4.47</v>
          </cell>
        </row>
        <row r="4248">
          <cell r="A4248" t="str">
            <v>CÓDIGO</v>
          </cell>
          <cell r="B4248" t="str">
            <v>|D E S C R I Ç Ã O                                                   |UN</v>
          </cell>
          <cell r="C4248" t="str">
            <v>IDADE</v>
          </cell>
          <cell r="D4248" t="str">
            <v>|CUSTO TOTAL</v>
          </cell>
        </row>
        <row r="4249">
          <cell r="A4249" t="str">
            <v>ÍNCULO.....:</v>
          </cell>
          <cell r="B4249" t="str">
            <v>NACIONAL CAIXA</v>
          </cell>
        </row>
        <row r="4251">
          <cell r="A4251" t="str">
            <v>68597/002</v>
          </cell>
          <cell r="B4251" t="str">
            <v>CHAPISCO ARGAMASSA CIMENTO/AREIA 1:4 E=1,0CM</v>
          </cell>
          <cell r="C4251" t="str">
            <v>M2</v>
          </cell>
          <cell r="D4251">
            <v>4.07</v>
          </cell>
        </row>
        <row r="4252">
          <cell r="A4252" t="str">
            <v>68597/003</v>
          </cell>
          <cell r="B4252" t="str">
            <v>CHAPISCO ARGAMASSA CIMENTO/AREIA 1:5 E=0,5CM</v>
          </cell>
          <cell r="C4252" t="str">
            <v>M2</v>
          </cell>
          <cell r="D4252">
            <v>2.1800000000000002</v>
          </cell>
        </row>
        <row r="4253">
          <cell r="A4253" t="str">
            <v>68597/004</v>
          </cell>
          <cell r="B4253" t="str">
            <v>CHAPISCO ARGAMASSA CIMENTO/AREIA 1:4 E=0,5CM</v>
          </cell>
          <cell r="C4253" t="str">
            <v>M2</v>
          </cell>
          <cell r="D4253">
            <v>2.3199999999999998</v>
          </cell>
        </row>
        <row r="4254">
          <cell r="A4254" t="str">
            <v>68597/005</v>
          </cell>
          <cell r="B4254" t="str">
            <v>CHAPISCO ARGAMASSA CIMENTO/AREIA 1:3 E=0,5CM</v>
          </cell>
          <cell r="C4254" t="str">
            <v>M2</v>
          </cell>
          <cell r="D4254">
            <v>2.52</v>
          </cell>
        </row>
        <row r="4255">
          <cell r="A4255" t="str">
            <v>68597/006</v>
          </cell>
          <cell r="B4255" t="str">
            <v>CHAPISCA ARGAMASSA CIMENTO/AREIA 1:4 E=0,7CM</v>
          </cell>
          <cell r="C4255" t="str">
            <v>M2</v>
          </cell>
          <cell r="D4255">
            <v>3.37</v>
          </cell>
        </row>
        <row r="4256">
          <cell r="A4256" t="str">
            <v>68597/007</v>
          </cell>
          <cell r="B4256" t="str">
            <v>CHAPISCO ARGAMASSA CIMENTO/AREIA 1:6 E=0,7CM</v>
          </cell>
          <cell r="C4256" t="str">
            <v>M2</v>
          </cell>
          <cell r="D4256">
            <v>3.04</v>
          </cell>
        </row>
        <row r="4257">
          <cell r="A4257" t="str">
            <v>68597/008</v>
          </cell>
          <cell r="B4257" t="str">
            <v>CHAPISCO ARGAMASSA CIMENTO/AREIA 1:6 E=0,5CM</v>
          </cell>
          <cell r="C4257" t="str">
            <v>M2</v>
          </cell>
          <cell r="D4257">
            <v>2.09</v>
          </cell>
        </row>
        <row r="4258">
          <cell r="A4258" t="str">
            <v>68597/009</v>
          </cell>
          <cell r="B4258" t="str">
            <v>CHAPISCO ARGAMASSA CIMENTO/AREIA 1:6 E=1,0CM</v>
          </cell>
          <cell r="C4258" t="str">
            <v>M2</v>
          </cell>
          <cell r="D4258">
            <v>3.6</v>
          </cell>
        </row>
        <row r="4259">
          <cell r="A4259" t="str">
            <v>68597/010</v>
          </cell>
          <cell r="B4259" t="str">
            <v>CHAPISCO ARGAMASSA CIMENTO/AREIA 1:2 E=1,0CM</v>
          </cell>
          <cell r="C4259" t="str">
            <v>M2</v>
          </cell>
          <cell r="D4259">
            <v>5.09</v>
          </cell>
        </row>
        <row r="4260">
          <cell r="A4260" t="str">
            <v>68597/011</v>
          </cell>
          <cell r="B4260" t="str">
            <v>CHAPISCO ARGAMASSA CIMENTO/AREIA 1:2 E=2,0CM</v>
          </cell>
          <cell r="C4260" t="str">
            <v>M2</v>
          </cell>
          <cell r="D4260">
            <v>9.0299999999999994</v>
          </cell>
        </row>
        <row r="4261">
          <cell r="A4261" t="str">
            <v>68597/012</v>
          </cell>
          <cell r="B4261" t="str">
            <v>CHAPISCO ARGAMASSA CIMENTO/AREIA 1:3 E=3,0CM</v>
          </cell>
          <cell r="C4261" t="str">
            <v>M2</v>
          </cell>
          <cell r="D4261">
            <v>10.54</v>
          </cell>
        </row>
        <row r="4262">
          <cell r="A4262" t="str">
            <v>68597/013</v>
          </cell>
          <cell r="B4262" t="str">
            <v>CHAPISCO ARGAMASSA CIMENTO/CAL/AREIA 1:2:8 E=0,5CM</v>
          </cell>
          <cell r="C4262" t="str">
            <v>M2</v>
          </cell>
          <cell r="D4262">
            <v>2.7</v>
          </cell>
        </row>
        <row r="4263">
          <cell r="A4263" t="str">
            <v>68597/014</v>
          </cell>
          <cell r="B4263" t="str">
            <v>CHAPISCO ARGAMASSA CIMENTO/AREIA 1:2/VEDACIT E=0,5CM</v>
          </cell>
          <cell r="C4263" t="str">
            <v>M2</v>
          </cell>
          <cell r="D4263">
            <v>3.25</v>
          </cell>
        </row>
        <row r="4264">
          <cell r="A4264" t="str">
            <v>68597/015</v>
          </cell>
          <cell r="B4264" t="str">
            <v>CHAPISCO ARGAMASSA CIMENTO/AREIA 1:3/SIKA 1 E=0,5CM</v>
          </cell>
          <cell r="C4264" t="str">
            <v>M2</v>
          </cell>
          <cell r="D4264">
            <v>2.8</v>
          </cell>
        </row>
        <row r="4265">
          <cell r="A4265" t="str">
            <v>68597/016</v>
          </cell>
          <cell r="B4265" t="str">
            <v>CHAPISCO ARGAMASSA CIMENTO/AREIA 1:5/VEDACIT E=0,5CM</v>
          </cell>
          <cell r="C4265" t="str">
            <v>M2</v>
          </cell>
          <cell r="D4265">
            <v>2.6</v>
          </cell>
        </row>
        <row r="4266">
          <cell r="A4266" t="str">
            <v>68597/017</v>
          </cell>
          <cell r="B4266" t="str">
            <v>CHAPISCO ARGAMASSA CIMENTO/AREIA 1:3/VEDACIT E=1,0CM</v>
          </cell>
          <cell r="C4266" t="str">
            <v>M2</v>
          </cell>
          <cell r="D4266">
            <v>5.3</v>
          </cell>
        </row>
        <row r="4267">
          <cell r="A4267" t="str">
            <v>68597/018</v>
          </cell>
          <cell r="B4267" t="str">
            <v>CHAPISCO ARGAMASSA CIMENTO/AREIA 1:4/VEDACIT E=0,5CM</v>
          </cell>
          <cell r="C4267" t="str">
            <v>M2</v>
          </cell>
          <cell r="D4267">
            <v>2.74</v>
          </cell>
        </row>
        <row r="4268">
          <cell r="A4268" t="str">
            <v>68597/019</v>
          </cell>
          <cell r="B4268" t="str">
            <v>CHAPISCO ARGAMASSA CIMENTO/AREIA 1:3/VEDACIT E=1,5CM</v>
          </cell>
          <cell r="C4268" t="str">
            <v>M2</v>
          </cell>
          <cell r="D4268">
            <v>7.67</v>
          </cell>
        </row>
        <row r="4269">
          <cell r="A4269" t="str">
            <v>68597/020</v>
          </cell>
          <cell r="B4269" t="str">
            <v>CHAPISCO ARGAMASSA CIMENTO/AREIA 1:2/SIKA 1 E=0,5CM</v>
          </cell>
          <cell r="C4269" t="str">
            <v>M2</v>
          </cell>
          <cell r="D4269">
            <v>3.11</v>
          </cell>
        </row>
        <row r="4270">
          <cell r="A4270" t="str">
            <v>68597/021</v>
          </cell>
          <cell r="B4270" t="str">
            <v>CHAPISCO ARGAMASSA CIMENTO/AREIA GROSSA 1:3 E=1,0CM</v>
          </cell>
          <cell r="C4270" t="str">
            <v>M2</v>
          </cell>
          <cell r="D4270">
            <v>4.82</v>
          </cell>
        </row>
        <row r="4271">
          <cell r="A4271" t="str">
            <v>68597/022</v>
          </cell>
          <cell r="B4271" t="str">
            <v>CHAPISCO ARGAMASSA CIMENTO/PEDRISCO 1:4 E=0,5CM</v>
          </cell>
          <cell r="C4271" t="str">
            <v>M2</v>
          </cell>
          <cell r="D4271">
            <v>3.51</v>
          </cell>
        </row>
        <row r="4272">
          <cell r="A4272" t="str">
            <v>68597/023</v>
          </cell>
          <cell r="B4272" t="str">
            <v>CHAPISCO ARGAMASSA CIMENTO/AREIA 1:5 E=0,7CM</v>
          </cell>
          <cell r="C4272" t="str">
            <v>M2</v>
          </cell>
          <cell r="D4272">
            <v>6.06</v>
          </cell>
        </row>
        <row r="4273">
          <cell r="A4273" t="str">
            <v>68597/024</v>
          </cell>
          <cell r="B4273" t="str">
            <v>CHAPISCO A PENEIRA CIMENTO/AREIA 1:4 E=0,7CM</v>
          </cell>
          <cell r="C4273" t="str">
            <v>M2</v>
          </cell>
          <cell r="D4273">
            <v>3.95</v>
          </cell>
        </row>
        <row r="4274">
          <cell r="A4274">
            <v>107</v>
          </cell>
          <cell r="B4274" t="str">
            <v>EMBOCO</v>
          </cell>
        </row>
        <row r="4275">
          <cell r="A4275">
            <v>5976</v>
          </cell>
          <cell r="B4275" t="str">
            <v>EMBOCO CAL/AREIA MEDIA 1:4 E=1,5CM (TETOS)</v>
          </cell>
          <cell r="C4275" t="str">
            <v>M2</v>
          </cell>
          <cell r="D4275">
            <v>11.23</v>
          </cell>
        </row>
        <row r="4276">
          <cell r="A4276">
            <v>5977</v>
          </cell>
          <cell r="B4276" t="str">
            <v>EMBOCO ASPERO C/ARGAMASSA 1:2:11 CIMENTO/CAL HIDRATADA/AREIA MEDIA S/P</v>
          </cell>
          <cell r="C4276" t="str">
            <v>M2</v>
          </cell>
          <cell r="D4276">
            <v>11.59</v>
          </cell>
        </row>
        <row r="4277">
          <cell r="B4277" t="str">
            <v>ENEIRAR, PREPARO C/BETONEIRA E=1,5CM (P/TETOS)</v>
          </cell>
        </row>
        <row r="4278">
          <cell r="A4278">
            <v>5978</v>
          </cell>
          <cell r="B4278" t="str">
            <v>EMBOCO ASPERO CAL/AREIA MEDIA 1:5 E=2,0CM (PAREDE INTERNA)</v>
          </cell>
          <cell r="C4278" t="str">
            <v>M2</v>
          </cell>
          <cell r="D4278">
            <v>10.68</v>
          </cell>
        </row>
        <row r="4279">
          <cell r="A4279" t="str">
            <v>CÓDIGO</v>
          </cell>
          <cell r="B4279" t="str">
            <v>|D E S C R I Ç Ã O                                                   |UN</v>
          </cell>
          <cell r="C4279" t="str">
            <v>IDADE</v>
          </cell>
          <cell r="D4279" t="str">
            <v>|CUSTO TOTAL</v>
          </cell>
        </row>
        <row r="4280">
          <cell r="A4280" t="str">
            <v>ÍNCULO.....:</v>
          </cell>
          <cell r="B4280" t="str">
            <v>NACIONAL CAIXA</v>
          </cell>
        </row>
        <row r="4282">
          <cell r="A4282">
            <v>5979</v>
          </cell>
          <cell r="B4282" t="str">
            <v>EMBOCO DESEMPENADO (MASSA UNICA), C/ARGAMASSA CIMENTO/CAL HIDRATADA/AR</v>
          </cell>
          <cell r="C4282" t="str">
            <v>M2</v>
          </cell>
          <cell r="D4282">
            <v>15.05</v>
          </cell>
        </row>
        <row r="4283">
          <cell r="B4283" t="str">
            <v>EIA MEDIA PENEIRADA 1:2:9 E=2,0CM (PREPARO ARGAMASSA MANUAL)</v>
          </cell>
        </row>
        <row r="4284">
          <cell r="A4284">
            <v>5980</v>
          </cell>
          <cell r="B4284" t="str">
            <v>EMBOCO DESEMPENADO C/ARGAM CAL/AREIA PENEIRADA 1:4 C/130KG DE CIMENTO</v>
          </cell>
          <cell r="C4284" t="str">
            <v>M2</v>
          </cell>
          <cell r="D4284">
            <v>14.78</v>
          </cell>
        </row>
        <row r="4285">
          <cell r="B4285" t="str">
            <v>E=2,0CM</v>
          </cell>
        </row>
        <row r="4286">
          <cell r="A4286">
            <v>5981</v>
          </cell>
          <cell r="B4286" t="str">
            <v>EMBOCO DESEMPENADO C/ARG CIMENTO/AREIA MEDIA S/PENEIRAR 1:4 E=2,0CM</v>
          </cell>
          <cell r="C4286" t="str">
            <v>M2</v>
          </cell>
          <cell r="D4286">
            <v>12.55</v>
          </cell>
        </row>
        <row r="4287">
          <cell r="A4287">
            <v>5982</v>
          </cell>
          <cell r="B4287" t="str">
            <v>EMBOCO DESEMPENADO (MASSA UNICA) 1:2:11 CIMENTO/CAL HIDRATADA/AREIA</v>
          </cell>
          <cell r="C4287" t="str">
            <v>M2</v>
          </cell>
          <cell r="D4287">
            <v>13.01</v>
          </cell>
        </row>
        <row r="4288">
          <cell r="B4288" t="str">
            <v>MEDIA PENEIRADA PREPARO C/BETONEIRA E=1,5CM (P/TETOS)</v>
          </cell>
        </row>
        <row r="4289">
          <cell r="A4289">
            <v>5983</v>
          </cell>
          <cell r="B4289" t="str">
            <v>EMBOCO DESEMPENADO (MASSA UNICA) C/ARG 1:1:4 CIMENTO/CAL/AREIA MEDIA S</v>
          </cell>
          <cell r="C4289" t="str">
            <v>M2</v>
          </cell>
          <cell r="D4289">
            <v>15.6</v>
          </cell>
        </row>
        <row r="4290">
          <cell r="B4290" t="str">
            <v>/PENEIRAR E=2,0CM (EM PAREDES)</v>
          </cell>
        </row>
        <row r="4291">
          <cell r="A4291">
            <v>5984</v>
          </cell>
          <cell r="B4291" t="str">
            <v>EMBOCO EXTERNO (ASPERO) C/ARG CIMENTO/AREIA 1:4 E=2,0CM C/IMPERMEABILI</v>
          </cell>
          <cell r="C4291" t="str">
            <v>M2</v>
          </cell>
          <cell r="D4291">
            <v>16.79</v>
          </cell>
        </row>
        <row r="4292">
          <cell r="B4292" t="str">
            <v>ZANTE (P/PAREDES EXTERNAS)</v>
          </cell>
        </row>
        <row r="4293">
          <cell r="A4293">
            <v>5989</v>
          </cell>
          <cell r="B4293" t="str">
            <v>EMBOCO ASPERO CAL/AREIA MEDIA S/PENEIRAR 1:4 C/130KG DE CIMENTO E=2,0C</v>
          </cell>
          <cell r="C4293" t="str">
            <v>M2</v>
          </cell>
          <cell r="D4293">
            <v>12.36</v>
          </cell>
        </row>
        <row r="4294">
          <cell r="B4294" t="str">
            <v>M (PREPARO C/BETONEIRA)</v>
          </cell>
        </row>
        <row r="4295">
          <cell r="A4295">
            <v>5990</v>
          </cell>
          <cell r="B4295" t="str">
            <v>EMBOCO ASPERO C/ARG 1:2:11 CIMENTO/CAL HIDRATADA/AREIA MEDIA S/PENEIRA</v>
          </cell>
          <cell r="C4295" t="str">
            <v>M2</v>
          </cell>
          <cell r="D4295">
            <v>11.6</v>
          </cell>
        </row>
        <row r="4296">
          <cell r="B4296" t="str">
            <v>R E=2,0CM (P/PAREDES) - PREPARO C/BETONEIRA</v>
          </cell>
        </row>
        <row r="4297">
          <cell r="A4297">
            <v>5991</v>
          </cell>
          <cell r="B4297" t="str">
            <v>BARRA LISA C/ARGAMASSA CIMENTO/AREIA 1:4 C/IMPERMEABILIZANTE E=2CM</v>
          </cell>
          <cell r="C4297" t="str">
            <v>M2</v>
          </cell>
          <cell r="D4297">
            <v>17.010000000000002</v>
          </cell>
        </row>
        <row r="4298">
          <cell r="B4298" t="str">
            <v>(PREPARO ARG.C/BETONEIRA)</v>
          </cell>
        </row>
        <row r="4299">
          <cell r="A4299">
            <v>5992</v>
          </cell>
          <cell r="B4299" t="str">
            <v>EMBOCO DESEMPENADO (MASSA UNICA) C/ARG CIMENTO/CAL/AREIA MEDIA</v>
          </cell>
          <cell r="C4299" t="str">
            <v>M2</v>
          </cell>
          <cell r="D4299">
            <v>14.02</v>
          </cell>
        </row>
        <row r="4300">
          <cell r="B4300" t="str">
            <v>PENEIRADA 1:2:11 E=2,0CM PREPARO C/BETONEIRA (P/PAREDES)</v>
          </cell>
        </row>
        <row r="4301">
          <cell r="A4301">
            <v>5993</v>
          </cell>
          <cell r="B4301" t="str">
            <v>EMBOCO ASPERO C/ARG 1:2:8 CIMENTO/CAL/AREIA MEDIA S/PENEIRAR E=2,0CM P</v>
          </cell>
          <cell r="C4301" t="str">
            <v>M2</v>
          </cell>
          <cell r="D4301">
            <v>13.92</v>
          </cell>
        </row>
        <row r="4302">
          <cell r="B4302" t="str">
            <v>/ASSENTAMENTO PASTILHA</v>
          </cell>
        </row>
        <row r="4303">
          <cell r="A4303">
            <v>5997</v>
          </cell>
          <cell r="B4303" t="str">
            <v>BARRA LISA C/ARG CIMENTO/AREIA 1:4 E=2,0CM PREPARO C/BETONEIRA</v>
          </cell>
          <cell r="C4303" t="str">
            <v>M2</v>
          </cell>
          <cell r="D4303">
            <v>15.34</v>
          </cell>
        </row>
        <row r="4304">
          <cell r="A4304">
            <v>24226</v>
          </cell>
          <cell r="B4304" t="str">
            <v>EMBOCO COM IMPERMEABILIZANRE</v>
          </cell>
        </row>
        <row r="4305">
          <cell r="A4305" t="str">
            <v>24226/001</v>
          </cell>
          <cell r="B4305" t="str">
            <v>EMBOCO 1:3 C/ IMPERMEABILIZANTE E = 1,5 CM VERTICAL</v>
          </cell>
          <cell r="C4305" t="str">
            <v>M2</v>
          </cell>
          <cell r="D4305">
            <v>12.63</v>
          </cell>
        </row>
        <row r="4306">
          <cell r="A4306">
            <v>24227</v>
          </cell>
          <cell r="B4306" t="str">
            <v>EMBOCO ASPERO COM ARGAMASSA</v>
          </cell>
        </row>
        <row r="4307">
          <cell r="A4307" t="str">
            <v>24227/001</v>
          </cell>
          <cell r="B4307" t="str">
            <v>EMBOCO ASPERO C/ARGAMASSA 1:2:8 CIMENTO/CAL/AREIA MEDIA</v>
          </cell>
          <cell r="C4307" t="str">
            <v>M2</v>
          </cell>
          <cell r="D4307">
            <v>13.92</v>
          </cell>
        </row>
        <row r="4308">
          <cell r="A4308" t="str">
            <v>24227/002</v>
          </cell>
          <cell r="B4308" t="str">
            <v>EMBOCO ASPERO CAL/AREIA MEDIA S/PENEIRAR 1:4 + 130KG DE CIMENTO E=2CM</v>
          </cell>
          <cell r="C4308" t="str">
            <v>M2</v>
          </cell>
          <cell r="D4308">
            <v>12.36</v>
          </cell>
        </row>
        <row r="4309">
          <cell r="B4309" t="str">
            <v>(PREPARO DA ARGAMASSA C/BETONEIRA)</v>
          </cell>
        </row>
        <row r="4310">
          <cell r="A4310" t="str">
            <v>CÓDIGO</v>
          </cell>
          <cell r="B4310" t="str">
            <v>|D E S C R I Ç Ã O                                                   |UN</v>
          </cell>
          <cell r="C4310" t="str">
            <v>IDADE</v>
          </cell>
          <cell r="D4310" t="str">
            <v>|CUSTO TOTAL</v>
          </cell>
        </row>
        <row r="4311">
          <cell r="A4311" t="str">
            <v>ÍNCULO.....:</v>
          </cell>
          <cell r="B4311" t="str">
            <v>NACIONAL CAIXA</v>
          </cell>
        </row>
        <row r="4313">
          <cell r="A4313">
            <v>68055</v>
          </cell>
          <cell r="B4313" t="str">
            <v>EMBOCO ASPERO CAL/AREIA MEDIA SEM PENEIRAR 1:4+130KG CIMENTO E=2,0CM</v>
          </cell>
          <cell r="C4313" t="str">
            <v>M2</v>
          </cell>
          <cell r="D4313">
            <v>12.36</v>
          </cell>
        </row>
        <row r="4314">
          <cell r="B4314" t="str">
            <v>PREPARO ARG. C/BETONEIRA</v>
          </cell>
        </row>
        <row r="4315">
          <cell r="A4315">
            <v>68598</v>
          </cell>
          <cell r="B4315" t="str">
            <v>EMBOCO</v>
          </cell>
        </row>
        <row r="4316">
          <cell r="A4316" t="str">
            <v>68598/001</v>
          </cell>
          <cell r="B4316" t="str">
            <v>EMBOCO INT/EXT CIMENTO/AREIA 1:7 E=1,5CM</v>
          </cell>
          <cell r="C4316" t="str">
            <v>M2</v>
          </cell>
          <cell r="D4316">
            <v>8.3699999999999992</v>
          </cell>
        </row>
        <row r="4317">
          <cell r="A4317" t="str">
            <v>68598/002</v>
          </cell>
          <cell r="B4317" t="str">
            <v>EMBOCO INT/EXT CIMENTO/AREIA 1:6 E=2,5CM</v>
          </cell>
          <cell r="C4317" t="str">
            <v>M2</v>
          </cell>
          <cell r="D4317">
            <v>12.76</v>
          </cell>
        </row>
        <row r="4318">
          <cell r="A4318" t="str">
            <v>68598/003</v>
          </cell>
          <cell r="B4318" t="str">
            <v>EMBOCO INT/EXT CIMENTO/AREIA 1:5 E=1,8CM</v>
          </cell>
          <cell r="C4318" t="str">
            <v>M2</v>
          </cell>
          <cell r="D4318">
            <v>10.63</v>
          </cell>
        </row>
        <row r="4319">
          <cell r="A4319" t="str">
            <v>68598/004</v>
          </cell>
          <cell r="B4319" t="str">
            <v>EMBOCO INT/EXT CIMENTO/AREIA 1:4 E=2,0CM</v>
          </cell>
          <cell r="C4319" t="str">
            <v>M2</v>
          </cell>
          <cell r="D4319">
            <v>11.61</v>
          </cell>
        </row>
        <row r="4320">
          <cell r="A4320" t="str">
            <v>68598/005</v>
          </cell>
          <cell r="B4320" t="str">
            <v>EMBOCO INT/EXT CIMENTO/CAL/AREIA 1:4:10 E=2,0CM</v>
          </cell>
          <cell r="C4320" t="str">
            <v>M2</v>
          </cell>
          <cell r="D4320">
            <v>12.44</v>
          </cell>
        </row>
        <row r="4321">
          <cell r="A4321" t="str">
            <v>68598/006</v>
          </cell>
          <cell r="B4321" t="str">
            <v>EMBOCO INT/EXT CIMENTO/CAL/AREIA 1:4:10 E=1,5CM</v>
          </cell>
          <cell r="C4321" t="str">
            <v>M2</v>
          </cell>
          <cell r="D4321">
            <v>9.91</v>
          </cell>
        </row>
        <row r="4322">
          <cell r="A4322" t="str">
            <v>68598/007</v>
          </cell>
          <cell r="B4322" t="str">
            <v>EMBOCO INT/EXT CIMENTO/CAL/AREIA 1:2:8 E=1,5CM</v>
          </cell>
          <cell r="C4322" t="str">
            <v>M2</v>
          </cell>
          <cell r="D4322">
            <v>10.41</v>
          </cell>
        </row>
        <row r="4323">
          <cell r="A4323" t="str">
            <v>68598/008</v>
          </cell>
          <cell r="B4323" t="str">
            <v>EMBOCO INT/EXT CIMENTO/CAL/AREIA 1:2:6 E=2,0CM</v>
          </cell>
          <cell r="C4323" t="str">
            <v>M2</v>
          </cell>
          <cell r="D4323">
            <v>14.55</v>
          </cell>
        </row>
        <row r="4324">
          <cell r="A4324" t="str">
            <v>68598/009</v>
          </cell>
          <cell r="B4324" t="str">
            <v>EMBOCO INT/EXT CIMENTO/AREIA/SAIBRO 1:2:3 E=1,5CM</v>
          </cell>
          <cell r="C4324" t="str">
            <v>M2</v>
          </cell>
          <cell r="D4324">
            <v>8.6300000000000008</v>
          </cell>
        </row>
        <row r="4325">
          <cell r="A4325" t="str">
            <v>68598/010</v>
          </cell>
          <cell r="B4325" t="str">
            <v>EMBOCO INT/EXT CIMENTO/SAIBRO 1:4 E=2,0CM</v>
          </cell>
          <cell r="C4325" t="str">
            <v>M2</v>
          </cell>
          <cell r="D4325">
            <v>11.45</v>
          </cell>
        </row>
        <row r="4326">
          <cell r="A4326" t="str">
            <v>68598/011</v>
          </cell>
          <cell r="B4326" t="str">
            <v>EMBOCO PAULISTA CIMENTO/SAIBRO 1:6 E=2,0CM</v>
          </cell>
          <cell r="C4326" t="str">
            <v>M2</v>
          </cell>
          <cell r="D4326">
            <v>10.5</v>
          </cell>
        </row>
        <row r="4327">
          <cell r="A4327" t="str">
            <v>68598/012</v>
          </cell>
          <cell r="B4327" t="str">
            <v>EMBOCO PAULISTA CIMENTO/AREIA 1:6 E=2,5CM</v>
          </cell>
          <cell r="C4327" t="str">
            <v>M2</v>
          </cell>
          <cell r="D4327">
            <v>12.76</v>
          </cell>
        </row>
        <row r="4328">
          <cell r="A4328" t="str">
            <v>68598/013</v>
          </cell>
          <cell r="B4328" t="str">
            <v>EMBOCO PAULISTA CIMENTO/SAIBRO 1:8 E=2,0CM</v>
          </cell>
          <cell r="C4328" t="str">
            <v>M2</v>
          </cell>
          <cell r="D4328">
            <v>10.44</v>
          </cell>
        </row>
        <row r="4329">
          <cell r="A4329" t="str">
            <v>68598/014</v>
          </cell>
          <cell r="B4329" t="str">
            <v>EMBOCO PAULISTA CIMENTO/SAIBRO 1:3 E=2,0CM</v>
          </cell>
          <cell r="C4329" t="str">
            <v>M2</v>
          </cell>
          <cell r="D4329">
            <v>11.95</v>
          </cell>
        </row>
        <row r="4330">
          <cell r="A4330" t="str">
            <v>68598/015</v>
          </cell>
          <cell r="B4330" t="str">
            <v>EMBOCO PAULISTA CIMENTO/AREIA/SAIBRO 1:2:3 E=2,0CM</v>
          </cell>
          <cell r="C4330" t="str">
            <v>M2</v>
          </cell>
          <cell r="D4330">
            <v>10.74</v>
          </cell>
        </row>
        <row r="4331">
          <cell r="A4331" t="str">
            <v>68598/016</v>
          </cell>
          <cell r="B4331" t="str">
            <v>EMBOCO PAULISTA CIMENTO/AREIA/SAIBRO 1:3:3 E=2,0CM</v>
          </cell>
          <cell r="C4331" t="str">
            <v>M2</v>
          </cell>
          <cell r="D4331">
            <v>10.199999999999999</v>
          </cell>
        </row>
        <row r="4332">
          <cell r="A4332" t="str">
            <v>68598/017</v>
          </cell>
          <cell r="B4332" t="str">
            <v>EMBOCO PAULISTA CIMENTO/AREIA/SAIBRO 1:3:5 E=2,0CM</v>
          </cell>
          <cell r="C4332" t="str">
            <v>M2</v>
          </cell>
          <cell r="D4332">
            <v>10.82</v>
          </cell>
        </row>
        <row r="4333">
          <cell r="A4333" t="str">
            <v>68598/018</v>
          </cell>
          <cell r="B4333" t="str">
            <v>EMBOCO PAULISTA CIMENTO/AREIA/SAIBRO 1:2:6 E=2,0CM</v>
          </cell>
          <cell r="C4333" t="str">
            <v>M2</v>
          </cell>
          <cell r="D4333">
            <v>10.82</v>
          </cell>
        </row>
        <row r="4334">
          <cell r="A4334" t="str">
            <v>68598/019</v>
          </cell>
          <cell r="B4334" t="str">
            <v>EMBOCO PAULISTA CIMENTO/AREIA/SAIBRO 1:6:2 E=0,5CM</v>
          </cell>
          <cell r="C4334" t="str">
            <v>M2</v>
          </cell>
          <cell r="D4334">
            <v>3.86</v>
          </cell>
        </row>
        <row r="4335">
          <cell r="A4335" t="str">
            <v>68598/020</v>
          </cell>
          <cell r="B4335" t="str">
            <v>EMBOCO PAULISTA CIMENTO/AREIA/SAIBRO 1:6:2 E=2,0CM</v>
          </cell>
          <cell r="C4335" t="str">
            <v>M2</v>
          </cell>
          <cell r="D4335">
            <v>10.82</v>
          </cell>
        </row>
        <row r="4336">
          <cell r="A4336" t="str">
            <v>68598/021</v>
          </cell>
          <cell r="B4336" t="str">
            <v>EMBOCO PAULISTA CIMENTO/AREIA/SAIBRO 1:3:5 E=2,5CM</v>
          </cell>
          <cell r="C4336" t="str">
            <v>M2</v>
          </cell>
          <cell r="D4336">
            <v>12.95</v>
          </cell>
        </row>
        <row r="4337">
          <cell r="A4337" t="str">
            <v>68598/022</v>
          </cell>
          <cell r="B4337" t="str">
            <v>EMBOCO PAULISTA CIMENTO/AREIA/SAIBRO 1:4:4 E=1,5CM</v>
          </cell>
          <cell r="C4337" t="str">
            <v>M2</v>
          </cell>
          <cell r="D4337">
            <v>8.69</v>
          </cell>
        </row>
        <row r="4338">
          <cell r="A4338" t="str">
            <v>68598/023</v>
          </cell>
          <cell r="B4338" t="str">
            <v>EMBOCO PAULISTA CIMENTO/AREIA/SAIBRO 1:3:3 E=1,5CM</v>
          </cell>
          <cell r="C4338" t="str">
            <v>M2</v>
          </cell>
          <cell r="D4338">
            <v>8.2200000000000006</v>
          </cell>
        </row>
        <row r="4339">
          <cell r="A4339" t="str">
            <v>68598/024</v>
          </cell>
          <cell r="B4339" t="str">
            <v>EMBOCO PAULISTA CIMENTO/CAL/AREIA 1:1:6 E=2,0CM</v>
          </cell>
          <cell r="C4339" t="str">
            <v>M2</v>
          </cell>
          <cell r="D4339">
            <v>12.62</v>
          </cell>
        </row>
        <row r="4340">
          <cell r="A4340" t="str">
            <v>68598/026</v>
          </cell>
          <cell r="B4340" t="str">
            <v>EMBOCO PAULISTA CIMENTO/CAL/AREIA 1:3:10 E=2,5CM</v>
          </cell>
          <cell r="C4340" t="str">
            <v>M2</v>
          </cell>
          <cell r="D4340">
            <v>19.8</v>
          </cell>
        </row>
        <row r="4341">
          <cell r="A4341" t="str">
            <v>CÓDIGO</v>
          </cell>
          <cell r="B4341" t="str">
            <v>|D E S C R I Ç Ã O                                                   |UN</v>
          </cell>
          <cell r="C4341" t="str">
            <v>IDADE</v>
          </cell>
          <cell r="D4341" t="str">
            <v>|CUSTO TOTAL</v>
          </cell>
        </row>
        <row r="4342">
          <cell r="A4342" t="str">
            <v>ÍNCULO.....:</v>
          </cell>
          <cell r="B4342" t="str">
            <v>NACIONAL CAIXA</v>
          </cell>
        </row>
        <row r="4344">
          <cell r="A4344" t="str">
            <v>68598/027</v>
          </cell>
          <cell r="B4344" t="str">
            <v>EMBOCO PAULISTA CIMENTO/CAL/AREIA 1:2:9 E=2,0CM</v>
          </cell>
          <cell r="C4344" t="str">
            <v>M2</v>
          </cell>
          <cell r="D4344">
            <v>12.63</v>
          </cell>
        </row>
        <row r="4345">
          <cell r="A4345" t="str">
            <v>68598/028</v>
          </cell>
          <cell r="B4345" t="str">
            <v>EMBOCO PAULISTA CIMENTO/CAL/AREIA 1:3:10 E=1,5CM</v>
          </cell>
          <cell r="C4345" t="str">
            <v>M2</v>
          </cell>
          <cell r="D4345">
            <v>12.8</v>
          </cell>
        </row>
        <row r="4346">
          <cell r="A4346" t="str">
            <v>68598/029</v>
          </cell>
          <cell r="B4346" t="str">
            <v>EMBOCO PAULISTA CIMENTO/CAL/AREIA 1:2:8 E=1,5CM</v>
          </cell>
          <cell r="C4346" t="str">
            <v>M2</v>
          </cell>
          <cell r="D4346">
            <v>10.41</v>
          </cell>
        </row>
        <row r="4347">
          <cell r="A4347" t="str">
            <v>68598/030</v>
          </cell>
          <cell r="B4347" t="str">
            <v>EMBOCO PAULISTA CIMENTO 50KG/CAL/AREIA 1:3 E=2,0CM</v>
          </cell>
          <cell r="C4347" t="str">
            <v>M2</v>
          </cell>
          <cell r="D4347">
            <v>13.06</v>
          </cell>
        </row>
        <row r="4348">
          <cell r="A4348" t="str">
            <v>68598/031</v>
          </cell>
          <cell r="B4348" t="str">
            <v>EMBOCO PAULISTA CIMENTO/CAL/AREIA 1:2:8 E=1,8CM</v>
          </cell>
          <cell r="C4348" t="str">
            <v>M2</v>
          </cell>
          <cell r="D4348">
            <v>11.91</v>
          </cell>
        </row>
        <row r="4349">
          <cell r="A4349" t="str">
            <v>68598/032</v>
          </cell>
          <cell r="B4349" t="str">
            <v>EMBOCO PAULISTA CIMENTO/CAL/AREIA 1:2:8 E=2,0CM</v>
          </cell>
          <cell r="C4349" t="str">
            <v>M2</v>
          </cell>
          <cell r="D4349">
            <v>13.11</v>
          </cell>
        </row>
        <row r="4350">
          <cell r="A4350" t="str">
            <v>68598/033</v>
          </cell>
          <cell r="B4350" t="str">
            <v>EMBOCO PAULISTA CIMENTO/CAL/AREIA 1:4:10 E=1,0CM</v>
          </cell>
          <cell r="C4350" t="str">
            <v>M2</v>
          </cell>
          <cell r="D4350">
            <v>7.37</v>
          </cell>
        </row>
        <row r="4351">
          <cell r="A4351" t="str">
            <v>68598/034</v>
          </cell>
          <cell r="B4351" t="str">
            <v>EMBOCO PAULISTA CIMENTO/CAL/AREIA 1:3:10 E=3,0CM</v>
          </cell>
          <cell r="C4351" t="str">
            <v>M2</v>
          </cell>
          <cell r="D4351">
            <v>23.3</v>
          </cell>
        </row>
        <row r="4352">
          <cell r="A4352" t="str">
            <v>68598/035</v>
          </cell>
          <cell r="B4352" t="str">
            <v>EMBOCO PAULISTA CIMENTO/AREIA 1:3 E=2,0CM</v>
          </cell>
          <cell r="C4352" t="str">
            <v>M2</v>
          </cell>
          <cell r="D4352">
            <v>12.41</v>
          </cell>
        </row>
        <row r="4353">
          <cell r="A4353">
            <v>108</v>
          </cell>
          <cell r="B4353" t="str">
            <v>REBOCO</v>
          </cell>
        </row>
        <row r="4354">
          <cell r="A4354">
            <v>5988</v>
          </cell>
          <cell r="B4354" t="str">
            <v>REBOCO PAULISTA (MASSA UNICA),ARG CIMENTO/CAL/AREIA 1:2:9 C/IMPERMEABI</v>
          </cell>
          <cell r="C4354" t="str">
            <v>M2</v>
          </cell>
          <cell r="D4354">
            <v>17.66</v>
          </cell>
        </row>
        <row r="4355">
          <cell r="B4355" t="str">
            <v>LIZANTE E=2,0CM (PREPARO MANUAL)</v>
          </cell>
        </row>
        <row r="4356">
          <cell r="A4356">
            <v>5994</v>
          </cell>
          <cell r="B4356" t="str">
            <v>REBOCO (TETOS) C/ARG 1:2 CAL/AREIA FINA PENEIRADA E=0,5CM -PREP.MANUAL</v>
          </cell>
          <cell r="C4356" t="str">
            <v>M2</v>
          </cell>
          <cell r="D4356">
            <v>8.77</v>
          </cell>
        </row>
        <row r="4357">
          <cell r="A4357">
            <v>5995</v>
          </cell>
          <cell r="B4357" t="str">
            <v>REBOCO DESEMPENADO E=0,5CM C/ARG 1:4,5 CAL HIDRATADA/AREIA FINA</v>
          </cell>
          <cell r="C4357" t="str">
            <v>M2</v>
          </cell>
          <cell r="D4357">
            <v>7.05</v>
          </cell>
        </row>
        <row r="4358">
          <cell r="B4358" t="str">
            <v>PENEIRADA, PREPARO C/BETONEIRA (P/PAREDES EXTERNA/INTERNA)</v>
          </cell>
        </row>
        <row r="4359">
          <cell r="A4359">
            <v>5996</v>
          </cell>
          <cell r="B4359" t="str">
            <v>REBOCO DESEMPENADO E=0,5CM C/ARG 1:4,5 CAL HIDRATADA/AREIA FINA PENEIR</v>
          </cell>
          <cell r="C4359" t="str">
            <v>M2</v>
          </cell>
          <cell r="D4359">
            <v>8.1999999999999993</v>
          </cell>
        </row>
        <row r="4360">
          <cell r="B4360" t="str">
            <v>ADA, PREPARO C/BETONEIRA (P/TETOS)</v>
          </cell>
        </row>
        <row r="4361">
          <cell r="A4361">
            <v>5998</v>
          </cell>
          <cell r="B4361" t="str">
            <v>PASTA CIMENTO PORTLAND COMUM E=1MM</v>
          </cell>
          <cell r="C4361" t="str">
            <v>M2</v>
          </cell>
          <cell r="D4361">
            <v>0.54</v>
          </cell>
        </row>
        <row r="4362">
          <cell r="A4362">
            <v>23710</v>
          </cell>
          <cell r="B4362" t="str">
            <v>REVESTIMENTO DE PAREDES</v>
          </cell>
        </row>
        <row r="4363">
          <cell r="A4363" t="str">
            <v>23710/001</v>
          </cell>
          <cell r="B4363" t="str">
            <v>REBOCO PAULISTA C/ARG CIM/CAL/AREIA 1:2:11 PREP MEC E=2CM</v>
          </cell>
          <cell r="C4363" t="str">
            <v>M2</v>
          </cell>
          <cell r="D4363">
            <v>11.6</v>
          </cell>
        </row>
        <row r="4364">
          <cell r="B4364" t="str">
            <v>(MASSA UNICA)</v>
          </cell>
        </row>
        <row r="4365">
          <cell r="A4365" t="str">
            <v>23710/002</v>
          </cell>
          <cell r="B4365" t="str">
            <v>REVESTIMENTO EM GESSO SOBRE ALVENARIA DE BLOCO DE CONCRETO</v>
          </cell>
          <cell r="C4365" t="str">
            <v>M2</v>
          </cell>
          <cell r="D4365">
            <v>6.31</v>
          </cell>
        </row>
        <row r="4366">
          <cell r="A4366" t="str">
            <v>23710/003</v>
          </cell>
          <cell r="B4366" t="str">
            <v>REBOCO C/ARG. PRE-FABRICADA E=0,5CM</v>
          </cell>
          <cell r="C4366" t="str">
            <v>M2</v>
          </cell>
          <cell r="D4366">
            <v>8.4600000000000009</v>
          </cell>
        </row>
        <row r="4367">
          <cell r="A4367" t="str">
            <v>23710/004</v>
          </cell>
          <cell r="B4367" t="str">
            <v>REBOCO PAULISTA C/ARG CIM/CAL/AREIA 1:2:11 PREP MEC E=1,0CM</v>
          </cell>
          <cell r="C4367" t="str">
            <v>M2</v>
          </cell>
          <cell r="D4367">
            <v>9.26</v>
          </cell>
        </row>
        <row r="4368">
          <cell r="B4368" t="str">
            <v>(MASSA UNICA)</v>
          </cell>
        </row>
        <row r="4369">
          <cell r="A4369" t="str">
            <v>23710/005</v>
          </cell>
          <cell r="B4369" t="str">
            <v>REBOCO PAULISTA C/ARG CIM/CAL/AREIA 1:2:8 PREP MECANICO E=2CM</v>
          </cell>
          <cell r="C4369" t="str">
            <v>M2</v>
          </cell>
          <cell r="D4369">
            <v>12.76</v>
          </cell>
        </row>
        <row r="4370">
          <cell r="A4370" t="str">
            <v>23710/006</v>
          </cell>
          <cell r="B4370" t="str">
            <v>REVESTIMENTO C/GESSO EM PAREDES INTERNAS DE BLOCOS CONCRETO</v>
          </cell>
          <cell r="C4370" t="str">
            <v>M2</v>
          </cell>
          <cell r="D4370">
            <v>6.65</v>
          </cell>
        </row>
        <row r="4371">
          <cell r="A4371">
            <v>23712</v>
          </cell>
          <cell r="B4371" t="str">
            <v>REBOCO EXTERNO</v>
          </cell>
        </row>
        <row r="4372">
          <cell r="A4372" t="str">
            <v>CÓDIGO</v>
          </cell>
          <cell r="B4372" t="str">
            <v>|D E S C R I Ç Ã O                                                   |UN</v>
          </cell>
          <cell r="C4372" t="str">
            <v>IDADE</v>
          </cell>
          <cell r="D4372" t="str">
            <v>|CUSTO TOTAL</v>
          </cell>
        </row>
        <row r="4373">
          <cell r="A4373" t="str">
            <v>ÍNCULO.....:</v>
          </cell>
          <cell r="B4373" t="str">
            <v>NACIONAL CAIXA</v>
          </cell>
        </row>
        <row r="4375">
          <cell r="A4375" t="str">
            <v>23712/001</v>
          </cell>
          <cell r="B4375" t="str">
            <v>REBOCO PAULISTA C/ARG CIM/CAL/AREIA 1:2:8 PREP MECANICO E=2CM</v>
          </cell>
          <cell r="C4375" t="str">
            <v>M2</v>
          </cell>
          <cell r="D4375">
            <v>12.76</v>
          </cell>
        </row>
        <row r="4376">
          <cell r="A4376">
            <v>23767</v>
          </cell>
          <cell r="B4376" t="str">
            <v>BARRA LISA</v>
          </cell>
        </row>
        <row r="4377">
          <cell r="A4377" t="str">
            <v>23767/001</v>
          </cell>
          <cell r="B4377" t="str">
            <v>BARRA LISA UTILIZANDO ARGAMASSA CIM/AREIA 1:4 E=2,0CM (PREPARO DA</v>
          </cell>
          <cell r="C4377" t="str">
            <v>M2</v>
          </cell>
          <cell r="D4377">
            <v>15.34</v>
          </cell>
        </row>
        <row r="4378">
          <cell r="B4378" t="str">
            <v>ARGAMASSA COM BETONEIRA)</v>
          </cell>
        </row>
        <row r="4379">
          <cell r="A4379">
            <v>40721</v>
          </cell>
          <cell r="B4379" t="str">
            <v>REVESTIMENTO C/GESSO EM PASTA SOBRE BLOCO CONCRETO</v>
          </cell>
          <cell r="C4379" t="str">
            <v>M2</v>
          </cell>
          <cell r="D4379">
            <v>6.65</v>
          </cell>
        </row>
        <row r="4380">
          <cell r="A4380">
            <v>68469</v>
          </cell>
          <cell r="B4380" t="str">
            <v>REVESTIMENTO DE TETOS C/GESSO CORRIDO</v>
          </cell>
        </row>
        <row r="4381">
          <cell r="A4381" t="str">
            <v>68469/001</v>
          </cell>
          <cell r="B4381" t="str">
            <v>REVESTIMENTO DE TETOS C/GESSO CORRIDO  (DISTORCIDO)</v>
          </cell>
          <cell r="C4381" t="str">
            <v>M2</v>
          </cell>
          <cell r="D4381">
            <v>6.12</v>
          </cell>
        </row>
        <row r="4382">
          <cell r="A4382">
            <v>68599</v>
          </cell>
          <cell r="B4382" t="str">
            <v>BARRA LISA</v>
          </cell>
        </row>
        <row r="4383">
          <cell r="A4383" t="str">
            <v>68599/001</v>
          </cell>
          <cell r="B4383" t="str">
            <v>BARRA LISA CIMENTO/AREIA 1:2 E=0,5CM</v>
          </cell>
          <cell r="C4383" t="str">
            <v>M2</v>
          </cell>
          <cell r="D4383">
            <v>11.3</v>
          </cell>
        </row>
        <row r="4384">
          <cell r="A4384" t="str">
            <v>68599/002</v>
          </cell>
          <cell r="B4384" t="str">
            <v>BARRA LISA CIMENTO/AREIA 1:3 E=1,5CM</v>
          </cell>
          <cell r="C4384" t="str">
            <v>M2</v>
          </cell>
          <cell r="D4384">
            <v>14.89</v>
          </cell>
        </row>
        <row r="4385">
          <cell r="A4385" t="str">
            <v>68599/003</v>
          </cell>
          <cell r="B4385" t="str">
            <v>BARRA LISA CIMENTO/AREIA 1:3 E=1,0CM</v>
          </cell>
          <cell r="C4385" t="str">
            <v>M2</v>
          </cell>
          <cell r="D4385">
            <v>13.52</v>
          </cell>
        </row>
        <row r="4386">
          <cell r="A4386" t="str">
            <v>68599/004</v>
          </cell>
          <cell r="B4386" t="str">
            <v>BARRA LISA CIMENTO/AREIA 1:4 E=2,0CM</v>
          </cell>
          <cell r="C4386" t="str">
            <v>M2</v>
          </cell>
          <cell r="D4386">
            <v>16.62</v>
          </cell>
        </row>
        <row r="4387">
          <cell r="A4387" t="str">
            <v>68599/005</v>
          </cell>
          <cell r="B4387" t="str">
            <v>BARRA LISA CIMENTO/AREIA 1:5 E=1,5CM</v>
          </cell>
          <cell r="C4387" t="str">
            <v>M2</v>
          </cell>
          <cell r="D4387">
            <v>13.87</v>
          </cell>
        </row>
        <row r="4388">
          <cell r="A4388" t="str">
            <v>68599/006</v>
          </cell>
          <cell r="B4388" t="str">
            <v>BARRA LISA CIMENTO/AREIA 1:5 E=1,0CM</v>
          </cell>
          <cell r="C4388" t="str">
            <v>M2</v>
          </cell>
          <cell r="D4388">
            <v>12.84</v>
          </cell>
        </row>
        <row r="4389">
          <cell r="A4389" t="str">
            <v>68599/007</v>
          </cell>
          <cell r="B4389" t="str">
            <v>BARRA LISA CIMENTO/AREIA 1:3 E=0,5CM</v>
          </cell>
          <cell r="C4389" t="str">
            <v>M2</v>
          </cell>
          <cell r="D4389">
            <v>10.99</v>
          </cell>
        </row>
        <row r="4390">
          <cell r="A4390" t="str">
            <v>68599/008</v>
          </cell>
          <cell r="B4390" t="str">
            <v>BARRA LISA CAL/AREIA 1:3 CIMENTO 50KG/CORANTE AMAREL E=2,5CM</v>
          </cell>
          <cell r="C4390" t="str">
            <v>M2</v>
          </cell>
          <cell r="D4390">
            <v>24.45</v>
          </cell>
        </row>
        <row r="4391">
          <cell r="A4391" t="str">
            <v>68599/009</v>
          </cell>
          <cell r="B4391" t="str">
            <v>BARRA LISA CIMENTO/AREIA 1:4 CORANTE AMARELO E=2,0CM</v>
          </cell>
          <cell r="C4391" t="str">
            <v>M2</v>
          </cell>
          <cell r="D4391">
            <v>21.47</v>
          </cell>
        </row>
        <row r="4392">
          <cell r="A4392">
            <v>109</v>
          </cell>
          <cell r="B4392" t="str">
            <v>AZULEJO</v>
          </cell>
        </row>
        <row r="4393">
          <cell r="A4393">
            <v>5999</v>
          </cell>
          <cell r="B4393" t="str">
            <v>AZULEJO BRANCO 1A 15X15CM C/ARG COLANTE JUNTAS A PRUMO INCLUSIVE</v>
          </cell>
          <cell r="C4393" t="str">
            <v>M2</v>
          </cell>
          <cell r="D4393">
            <v>20.440000000000001</v>
          </cell>
        </row>
        <row r="4394">
          <cell r="B4394" t="str">
            <v>REJUNTAMENTO</v>
          </cell>
        </row>
        <row r="4395">
          <cell r="A4395">
            <v>6000</v>
          </cell>
          <cell r="B4395" t="str">
            <v>AZULEJO BRANCO 15X15CM C/ARG COLANTE JUNTAS EM AMARRACAO INCLUSIVE</v>
          </cell>
          <cell r="C4395" t="str">
            <v>M2</v>
          </cell>
          <cell r="D4395">
            <v>19.8</v>
          </cell>
        </row>
        <row r="4396">
          <cell r="B4396" t="str">
            <v>REJUNTAMENTO</v>
          </cell>
        </row>
        <row r="4397">
          <cell r="A4397">
            <v>23713</v>
          </cell>
          <cell r="B4397" t="str">
            <v>ASSENTAMENTO AZULEJO BRANCO INCL EMBOCO</v>
          </cell>
        </row>
        <row r="4398">
          <cell r="A4398" t="str">
            <v>23713/001</v>
          </cell>
          <cell r="B4398" t="str">
            <v>ASSENT AZULEJO BRANCO 15X15CM C/ARG COLANTE INCLUI EMBOCO C/ ARG CAL/A</v>
          </cell>
          <cell r="C4398" t="str">
            <v>M2</v>
          </cell>
          <cell r="D4398">
            <v>32.799999999999997</v>
          </cell>
        </row>
        <row r="4399">
          <cell r="B4399" t="str">
            <v>REIA 1:4+130KG CIM E=2CM (JUNTA A PRUMO)</v>
          </cell>
        </row>
        <row r="4400">
          <cell r="A4400" t="str">
            <v>23713/002</v>
          </cell>
          <cell r="B4400" t="str">
            <v>ASSENT AZULEJO BRANCO 15X15CM C/ARG COLANTE (NAO INCLUI EMBOCO)</v>
          </cell>
          <cell r="C4400" t="str">
            <v>M2</v>
          </cell>
          <cell r="D4400">
            <v>20.440000000000001</v>
          </cell>
        </row>
        <row r="4401">
          <cell r="A4401">
            <v>23779</v>
          </cell>
          <cell r="B4401" t="str">
            <v>ASSENTAMENTO AZULEJO BRANCO/COR (NAO INCLUI EMB)</v>
          </cell>
        </row>
        <row r="4402">
          <cell r="A4402" t="str">
            <v>23779/001</v>
          </cell>
          <cell r="B4402" t="str">
            <v>AZULEJO BRANCO 15X15CM C/ARG. COLANTE (FORNEC/ASSENTAMENTO)</v>
          </cell>
          <cell r="C4402" t="str">
            <v>M2</v>
          </cell>
          <cell r="D4402">
            <v>20.440000000000001</v>
          </cell>
        </row>
        <row r="4403">
          <cell r="A4403" t="str">
            <v>CÓDIGO</v>
          </cell>
          <cell r="B4403" t="str">
            <v>|D E S C R I Ç Ã O                                                   |UN</v>
          </cell>
          <cell r="C4403" t="str">
            <v>IDADE</v>
          </cell>
          <cell r="D4403" t="str">
            <v>|CUSTO TOTAL</v>
          </cell>
        </row>
        <row r="4404">
          <cell r="A4404" t="str">
            <v>ÍNCULO.....:</v>
          </cell>
          <cell r="B4404" t="str">
            <v>NACIONAL CAIXA</v>
          </cell>
        </row>
        <row r="4406">
          <cell r="A4406" t="str">
            <v>23779/002</v>
          </cell>
          <cell r="B4406" t="str">
            <v>AZULEJO COR EXTRA 15X15CM C/ARG.COLANTE (FORNEC/ASSENTAMENTO)</v>
          </cell>
          <cell r="C4406" t="str">
            <v>M2</v>
          </cell>
          <cell r="D4406">
            <v>23.33</v>
          </cell>
        </row>
        <row r="4407">
          <cell r="A4407">
            <v>68600</v>
          </cell>
          <cell r="B4407" t="str">
            <v>AZULEJO BRANCO</v>
          </cell>
        </row>
        <row r="4408">
          <cell r="A4408" t="str">
            <v>68600/001</v>
          </cell>
          <cell r="B4408" t="str">
            <v>AZULEJO BRANCO 15X15CM C/NATA DE CIMENTO</v>
          </cell>
          <cell r="C4408" t="str">
            <v>M2</v>
          </cell>
          <cell r="D4408">
            <v>20.89</v>
          </cell>
        </row>
        <row r="4409">
          <cell r="A4409" t="str">
            <v>68600/002</v>
          </cell>
          <cell r="B4409" t="str">
            <v>AZULEJO BRANCO 15X15CM C/CIMENTO COLANTE</v>
          </cell>
          <cell r="C4409" t="str">
            <v>M2</v>
          </cell>
          <cell r="D4409">
            <v>21.32</v>
          </cell>
        </row>
        <row r="4410">
          <cell r="A4410" t="str">
            <v>68600/003</v>
          </cell>
          <cell r="B4410" t="str">
            <v>AZULEJO BRANCO 15X15CM C/EMBOCO CIMENTO/AREIA/SAIBRO 1:2:3</v>
          </cell>
          <cell r="C4410" t="str">
            <v>M2</v>
          </cell>
          <cell r="D4410">
            <v>36.76</v>
          </cell>
        </row>
        <row r="4411">
          <cell r="A4411" t="str">
            <v>68600/004</v>
          </cell>
          <cell r="B4411" t="str">
            <v>AZULEJO BRANCO 15X15CM C/EMBOCO CIMENTO/CAL/AREIA 1:2:9</v>
          </cell>
          <cell r="C4411" t="str">
            <v>M2</v>
          </cell>
          <cell r="D4411">
            <v>38.65</v>
          </cell>
        </row>
        <row r="4412">
          <cell r="A4412" t="str">
            <v>68600/005</v>
          </cell>
          <cell r="B4412" t="str">
            <v>AZULEJO BRANCO 15X15CM C/EMBOCO CIMENTO/AREIA/SAIBRO 1:3:3</v>
          </cell>
          <cell r="C4412" t="str">
            <v>M2</v>
          </cell>
          <cell r="D4412">
            <v>36.22</v>
          </cell>
        </row>
        <row r="4413">
          <cell r="A4413" t="str">
            <v>68600/006</v>
          </cell>
          <cell r="B4413" t="str">
            <v>AZULEJO BRANCO 15X15CM C/EMBOCO CIMENTO/SAIBRO 1:8</v>
          </cell>
          <cell r="C4413" t="str">
            <v>M2</v>
          </cell>
          <cell r="D4413">
            <v>68.08</v>
          </cell>
        </row>
        <row r="4414">
          <cell r="A4414">
            <v>110</v>
          </cell>
          <cell r="B4414" t="str">
            <v>PASTILHAS,CERAMICAS, PLACAS PRE-MOLDADAS E OUTROS</v>
          </cell>
        </row>
        <row r="4415">
          <cell r="A4415">
            <v>26291</v>
          </cell>
          <cell r="B4415" t="str">
            <v>REVESTIMENTOS CERAMICOS</v>
          </cell>
        </row>
        <row r="4416">
          <cell r="A4416" t="str">
            <v>26291/001</v>
          </cell>
          <cell r="B4416" t="str">
            <v>REVESTIMENTO PASTILHA CERAMICA FOSCA 2X2CM CINZA INCL CHAPISCO CIMENTO</v>
          </cell>
          <cell r="C4416" t="str">
            <v>M2</v>
          </cell>
          <cell r="D4416">
            <v>83.43</v>
          </cell>
        </row>
        <row r="4417">
          <cell r="B4417" t="str">
            <v>E AREIA 1:3 E EMBOCO CIMENTO SAIBRO E AREIA 1:3:3 ASSENTES E REJUNTADA</v>
          </cell>
        </row>
        <row r="4418">
          <cell r="B4418" t="str">
            <v>C/PASTA DE CIMENTO BRANCO.</v>
          </cell>
        </row>
        <row r="4419">
          <cell r="A4419" t="str">
            <v>26291/002</v>
          </cell>
          <cell r="B4419" t="str">
            <v>REVESTIMENTO PASTILHA CERAMICA FOSCA 2X2CM  BEGE INCL CHAPISCO CIMENTO</v>
          </cell>
          <cell r="C4419" t="str">
            <v>M2</v>
          </cell>
          <cell r="D4419">
            <v>83.43</v>
          </cell>
        </row>
        <row r="4420">
          <cell r="B4420" t="str">
            <v>E AREIA 1:3 E EMBOCO CIMENTO SAIBRO E AREIA 1:3:3 ASSENTES E REJUNTADA</v>
          </cell>
        </row>
        <row r="4421">
          <cell r="B4421" t="str">
            <v>C/PASTA DE CIMENTO BRANCO.</v>
          </cell>
        </row>
        <row r="4422">
          <cell r="A4422" t="str">
            <v>26291/003</v>
          </cell>
          <cell r="B4422" t="str">
            <v>REVESTIMENTO PASTILHA CERAMICA FOSCA 2,5X2,5CM BEGE INCL CHAPISCO CI-</v>
          </cell>
          <cell r="C4422" t="str">
            <v>M2</v>
          </cell>
          <cell r="D4422">
            <v>82.03</v>
          </cell>
        </row>
        <row r="4423">
          <cell r="B4423" t="str">
            <v>MENTO E AREIA 1:3 E EMBOCO CIMENTO SAIBRO E AREIA 1:3:3 ASSENTES E RE-</v>
          </cell>
        </row>
        <row r="4424">
          <cell r="B4424" t="str">
            <v>JUNTADAS C/PASTA DE CIMENTO BRANCO.</v>
          </cell>
        </row>
        <row r="4425">
          <cell r="A4425" t="str">
            <v>26291/004</v>
          </cell>
          <cell r="B4425" t="str">
            <v>REVESTIMENTO PASTILHA CERAMICA ESMALTADA 2,5X2,5CM INCL CHAPISCO CIMEN</v>
          </cell>
          <cell r="C4425" t="str">
            <v>M2</v>
          </cell>
          <cell r="D4425">
            <v>82.45</v>
          </cell>
        </row>
        <row r="4426">
          <cell r="B4426" t="str">
            <v>TO E AREIA 1:3 E EMBOCO CIMENTO SAIBRO E AREIA 1:3:3 ASSENTES E REJUN-</v>
          </cell>
        </row>
        <row r="4427">
          <cell r="B4427" t="str">
            <v>TADAS C/PASTA DE CIMENTO BRANCO.</v>
          </cell>
        </row>
        <row r="4428">
          <cell r="A4428" t="str">
            <v>26291/010</v>
          </cell>
          <cell r="B4428" t="str">
            <v>REVESTIMENTO TIJOLO CERAMICO "BOCA DE SAPO" 20X9CM C/JUNTA REENTRANTE</v>
          </cell>
          <cell r="C4428" t="str">
            <v>M2</v>
          </cell>
          <cell r="D4428">
            <v>61.81</v>
          </cell>
        </row>
        <row r="4429">
          <cell r="B4429" t="str">
            <v>1X1CM CIMENTO COMUM OU BRANCO INCL CHAPISCO 1:3 CIMENTO E AREIA E EM-</v>
          </cell>
        </row>
        <row r="4430">
          <cell r="B4430" t="str">
            <v>BOCO 1:3:3 CIMENTO SAIBRO E AREIA ESPESSURA 2,5CM.</v>
          </cell>
        </row>
        <row r="4431">
          <cell r="A4431" t="str">
            <v>26291/011</v>
          </cell>
          <cell r="B4431" t="str">
            <v>REVESTIMENTO TIJOLO CERAMICO TIPO 4 FACES 20X6CM C/JUNTAS REENTRANTES</v>
          </cell>
          <cell r="C4431" t="str">
            <v>M2</v>
          </cell>
          <cell r="D4431">
            <v>65.510000000000005</v>
          </cell>
        </row>
        <row r="4432">
          <cell r="B4432" t="str">
            <v>1X1CM CIMENTO COMUM OU BRANCO INCL CHAPISCO 1:3 CIMENTO E AREIA E EM-</v>
          </cell>
        </row>
        <row r="4433">
          <cell r="B4433" t="str">
            <v>BOCO 1:3:3 CIMENTO SAIBRO E AREIA ESPESSURA 2,5CM.</v>
          </cell>
        </row>
        <row r="4434">
          <cell r="A4434" t="str">
            <v>CÓDIGO</v>
          </cell>
          <cell r="B4434" t="str">
            <v>|D E S C R I Ç Ã O                                                   |UN</v>
          </cell>
          <cell r="C4434" t="str">
            <v>IDADE</v>
          </cell>
          <cell r="D4434" t="str">
            <v>|CUSTO TOTAL</v>
          </cell>
        </row>
        <row r="4435">
          <cell r="A4435" t="str">
            <v>ÍNCULO.....:</v>
          </cell>
          <cell r="B4435" t="str">
            <v>NACIONAL CAIXA</v>
          </cell>
        </row>
        <row r="4437">
          <cell r="A4437" t="str">
            <v>26291/012</v>
          </cell>
          <cell r="B4437" t="str">
            <v>ASSENTAMENTO E REJUNTAMENTO DE PASTILHAS EXCL ESTAS INCL CHAPISCO</v>
          </cell>
          <cell r="C4437" t="str">
            <v>M2</v>
          </cell>
          <cell r="D4437">
            <v>29.5</v>
          </cell>
        </row>
        <row r="4438">
          <cell r="B4438" t="str">
            <v>CIMENTO E AREIA 1:3 E EMBOCO CIMENTO SAIBRO E AREIA 1:3:3 ASSENTES E</v>
          </cell>
        </row>
        <row r="4439">
          <cell r="B4439" t="str">
            <v>REJUNTADAS C/PASTA DE CIMENTO BRANCO.</v>
          </cell>
        </row>
        <row r="4440">
          <cell r="A4440" t="str">
            <v>26291/013</v>
          </cell>
          <cell r="B4440" t="str">
            <v>RECOMPOSICAO DE PAREDE EM PASTILHAS EXCL ESTAS INCL CHAPISCO CIMENTO E</v>
          </cell>
          <cell r="C4440" t="str">
            <v>M2</v>
          </cell>
          <cell r="D4440">
            <v>33.619999999999997</v>
          </cell>
        </row>
        <row r="4441">
          <cell r="B4441" t="str">
            <v>AREIA 1:3 E EMBOCO CIMENTO SAIBRO E AREIA 1:3:3 ASSENTES E REJUNTADAS</v>
          </cell>
        </row>
        <row r="4442">
          <cell r="B4442" t="str">
            <v>C/PASTA DE CIMENTO BRANCO.</v>
          </cell>
        </row>
        <row r="4443">
          <cell r="A4443" t="str">
            <v>26291/014</v>
          </cell>
          <cell r="B4443" t="str">
            <v>ASSENTAMENTO DE LADRILHOS EXCL ESTES C/PASTA CIMENTO P/REJUNTE INCLU-</v>
          </cell>
          <cell r="C4443" t="str">
            <v>M2</v>
          </cell>
          <cell r="D4443">
            <v>34.549999999999997</v>
          </cell>
        </row>
        <row r="4444">
          <cell r="B4444" t="str">
            <v>SIVE CHAPISCO CIMENTO E AREIA 1:3 E EMBOCO 1:3:3 CIMENTO SAIBRO E ARE-</v>
          </cell>
        </row>
        <row r="4445">
          <cell r="B4445" t="str">
            <v>IA.</v>
          </cell>
        </row>
        <row r="4446">
          <cell r="A4446" t="str">
            <v>26291/015</v>
          </cell>
          <cell r="B4446" t="str">
            <v>ASSENTAMENTO DE LADRILHOS EXCL ESTES C/PASTA CIMENTO BRANCO E CORANTE</v>
          </cell>
          <cell r="C4446" t="str">
            <v>M2</v>
          </cell>
          <cell r="D4446">
            <v>35.020000000000003</v>
          </cell>
        </row>
        <row r="4447">
          <cell r="B4447" t="str">
            <v>P/REJUNTE INCL CHAPISCO CIMENTO E AREIA 1:3 E EMBOCO CIMENTO SAIBRO E</v>
          </cell>
        </row>
        <row r="4448">
          <cell r="B4448" t="str">
            <v>AREIA 1:3:3.</v>
          </cell>
        </row>
        <row r="4449">
          <cell r="A4449">
            <v>68644</v>
          </cell>
          <cell r="B4449" t="str">
            <v>CERAMICA ESMALTADA P/PAREDE</v>
          </cell>
        </row>
        <row r="4450">
          <cell r="A4450" t="str">
            <v>68644/001</v>
          </cell>
          <cell r="B4450" t="str">
            <v>CERAMICA ESMALTADA P/PAREDE 20X20CM PADRAO MEDIO PEI-4 C/CIMENTO/AREIA</v>
          </cell>
          <cell r="C4450" t="str">
            <v>M2</v>
          </cell>
          <cell r="D4450">
            <v>35.24</v>
          </cell>
        </row>
        <row r="4451">
          <cell r="B4451" t="str">
            <v>SAIBRO 1:2:3 COM REJUNTAMENTO CIMENTO BRANCO</v>
          </cell>
        </row>
        <row r="4452">
          <cell r="A4452" t="str">
            <v>68644/002</v>
          </cell>
          <cell r="B4452" t="str">
            <v>CERAMICA ESMALTADA P/PAREDE 20X20CM PADRAO ALTO PEI-4 CIMENTO / AREIA/</v>
          </cell>
          <cell r="C4452" t="str">
            <v>M2</v>
          </cell>
          <cell r="D4452">
            <v>35.619999999999997</v>
          </cell>
        </row>
        <row r="4453">
          <cell r="B4453" t="str">
            <v>SAIBRO 1:2:3 COM REJUNTAMENTO DE CIMENTO BRANCO</v>
          </cell>
        </row>
        <row r="4454">
          <cell r="A4454" t="str">
            <v>68644/003</v>
          </cell>
          <cell r="B4454" t="str">
            <v>CERAMICA ESMALTADA P/PAREDE 20X20CM PADRAO MEDIO PEI-4 C/ARG COLANTE</v>
          </cell>
          <cell r="C4454" t="str">
            <v>M2</v>
          </cell>
          <cell r="D4454">
            <v>19.760000000000002</v>
          </cell>
        </row>
        <row r="4455">
          <cell r="B4455" t="str">
            <v>E REJUNTAMENTO COM CIMENTO BRANCO</v>
          </cell>
        </row>
        <row r="4456">
          <cell r="A4456" t="str">
            <v>68644/004</v>
          </cell>
          <cell r="B4456" t="str">
            <v>CERAMICA ESMALTADA P/PAREDE 20X20CM PADRAO ALTO PEI-4 C/ARG CIMENTO CO</v>
          </cell>
          <cell r="C4456" t="str">
            <v>M2</v>
          </cell>
          <cell r="D4456">
            <v>20.13</v>
          </cell>
        </row>
        <row r="4457">
          <cell r="B4457" t="str">
            <v>LANTE E REJUNTAMENTO COM CIMENTO BRANCO</v>
          </cell>
        </row>
        <row r="4458">
          <cell r="A4458">
            <v>123</v>
          </cell>
          <cell r="B4458" t="str">
            <v>PEITORIL CERAMICO</v>
          </cell>
        </row>
        <row r="4459">
          <cell r="A4459">
            <v>68533</v>
          </cell>
          <cell r="B4459" t="str">
            <v>PEITORIL EM ARDOSIA</v>
          </cell>
        </row>
        <row r="4460">
          <cell r="A4460" t="str">
            <v>68533/001</v>
          </cell>
          <cell r="B4460" t="str">
            <v>PEITORIL EM ARDOSIA, L = 15 CM</v>
          </cell>
          <cell r="C4460" t="str">
            <v>M</v>
          </cell>
          <cell r="D4460">
            <v>6.85</v>
          </cell>
        </row>
        <row r="4461">
          <cell r="A4461">
            <v>125</v>
          </cell>
          <cell r="B4461" t="str">
            <v>PEITORIL DE MARMORE/GRANITO</v>
          </cell>
        </row>
        <row r="4462">
          <cell r="A4462">
            <v>23755</v>
          </cell>
          <cell r="B4462" t="str">
            <v>PEITORIL MARMORE</v>
          </cell>
        </row>
        <row r="4463">
          <cell r="A4463" t="str">
            <v>23755/001</v>
          </cell>
          <cell r="B4463" t="str">
            <v>PEITORIL MARMORE BRANCO NACIONAL 2X15CM</v>
          </cell>
          <cell r="C4463" t="str">
            <v>M</v>
          </cell>
          <cell r="D4463">
            <v>33.54</v>
          </cell>
        </row>
        <row r="4464">
          <cell r="A4464" t="str">
            <v>23755/002</v>
          </cell>
          <cell r="B4464" t="str">
            <v>PEITORIL MARMORE BRANCO NACIONAL 2X7CM</v>
          </cell>
          <cell r="C4464" t="str">
            <v>M</v>
          </cell>
          <cell r="D4464">
            <v>19.43</v>
          </cell>
        </row>
        <row r="4465">
          <cell r="A4465" t="str">
            <v>CÓDIGO</v>
          </cell>
          <cell r="B4465" t="str">
            <v>|D E S C R I Ç Ã O                                                   |UN</v>
          </cell>
          <cell r="C4465" t="str">
            <v>IDADE</v>
          </cell>
          <cell r="D4465" t="str">
            <v>|CUSTO TOTAL</v>
          </cell>
        </row>
        <row r="4466">
          <cell r="A4466" t="str">
            <v>ÍNCULO.....:</v>
          </cell>
          <cell r="B4466" t="str">
            <v>NACIONAL CAIXA</v>
          </cell>
        </row>
        <row r="4468">
          <cell r="A4468">
            <v>129</v>
          </cell>
          <cell r="B4468" t="str">
            <v>PEITORIL DE CONCRETO</v>
          </cell>
        </row>
        <row r="4469">
          <cell r="A4469">
            <v>40675</v>
          </cell>
          <cell r="B4469" t="str">
            <v>PEITORIL DE CIMENTO</v>
          </cell>
          <cell r="C4469" t="str">
            <v>M</v>
          </cell>
          <cell r="D4469">
            <v>1.86</v>
          </cell>
        </row>
        <row r="4470">
          <cell r="A4470">
            <v>68511</v>
          </cell>
          <cell r="B4470" t="str">
            <v>PEITORIL DE CONCRETO</v>
          </cell>
        </row>
        <row r="4471">
          <cell r="A4471" t="str">
            <v>68511/001</v>
          </cell>
          <cell r="B4471" t="str">
            <v>PEITORIL PREMOLDADO EM CONCRETO LARG. 10 CM</v>
          </cell>
          <cell r="C4471" t="str">
            <v>M</v>
          </cell>
          <cell r="D4471">
            <v>5.4</v>
          </cell>
        </row>
        <row r="4472">
          <cell r="A4472" t="str">
            <v>68511/002</v>
          </cell>
          <cell r="B4472" t="str">
            <v>PEITORIL DE CONCRETO ARMADO SEÇÃO EM "T", DE 70 X 20X 12, CONCRETO DE</v>
          </cell>
          <cell r="C4472" t="str">
            <v>M</v>
          </cell>
          <cell r="D4472">
            <v>161.30000000000001</v>
          </cell>
        </row>
        <row r="4473">
          <cell r="B4473" t="str">
            <v>15 MPA, FORMA EM CHAPA COMPENSADA, CONF. PROJ 6061 SERQ/EMOP. - FORNEC</v>
          </cell>
        </row>
        <row r="4474">
          <cell r="B4474" t="str">
            <v>IMENTO E COLOCAÇÃO.</v>
          </cell>
        </row>
        <row r="4475">
          <cell r="A4475">
            <v>133</v>
          </cell>
          <cell r="B4475" t="str">
            <v>FORRO DE MADEIRA</v>
          </cell>
        </row>
        <row r="4476">
          <cell r="A4476">
            <v>9536</v>
          </cell>
          <cell r="B4476" t="str">
            <v>FORRO NO BEIRAL EM MADEIRA</v>
          </cell>
          <cell r="C4476" t="str">
            <v>M2</v>
          </cell>
          <cell r="D4476">
            <v>52.1</v>
          </cell>
        </row>
        <row r="4477">
          <cell r="A4477">
            <v>10304</v>
          </cell>
          <cell r="B4477" t="str">
            <v>FORRO DE TABUA DE PINHO</v>
          </cell>
        </row>
        <row r="4478">
          <cell r="A4478" t="str">
            <v>10304/001</v>
          </cell>
          <cell r="B4478" t="str">
            <v>FORRO DE TABUA DE PINHO, TIPO PAULISTA</v>
          </cell>
          <cell r="C4478" t="str">
            <v>M2</v>
          </cell>
          <cell r="D4478">
            <v>23.27</v>
          </cell>
        </row>
        <row r="4479">
          <cell r="A4479" t="str">
            <v>10304/002</v>
          </cell>
          <cell r="B4479" t="str">
            <v>FORRO DE MADEIRA PINUS PECAS 10X1CM FIXADO EM CAIBROS 5X5CM INCL MEIA-</v>
          </cell>
          <cell r="C4479" t="str">
            <v>M2</v>
          </cell>
          <cell r="D4479">
            <v>23.4</v>
          </cell>
        </row>
        <row r="4480">
          <cell r="B4480" t="str">
            <v>CANA</v>
          </cell>
        </row>
        <row r="4481">
          <cell r="A4481">
            <v>134</v>
          </cell>
          <cell r="B4481" t="str">
            <v>FORRO DE GESSO</v>
          </cell>
        </row>
        <row r="4482">
          <cell r="A4482">
            <v>23754</v>
          </cell>
          <cell r="B4482" t="str">
            <v>FORRO DE GESSO</v>
          </cell>
        </row>
        <row r="4483">
          <cell r="A4483" t="str">
            <v>23754/001</v>
          </cell>
          <cell r="B4483" t="str">
            <v>FORRO DE GESSO EM PLACAS PRE-MOLDADAS MACHO/FEMEA, BISOTADO, FIXADO C/</v>
          </cell>
          <cell r="C4483" t="str">
            <v>M2</v>
          </cell>
          <cell r="D4483">
            <v>13</v>
          </cell>
        </row>
        <row r="4484">
          <cell r="B4484" t="str">
            <v>ARAME GALVANIZADO</v>
          </cell>
        </row>
        <row r="4485">
          <cell r="A4485" t="str">
            <v>23754/002</v>
          </cell>
          <cell r="B4485" t="str">
            <v>FORRO DE GESSO EM PLACAS PRE-MOLDADAS MACHO/FEMEA, BISOTADAS, FIXADO</v>
          </cell>
          <cell r="C4485" t="str">
            <v>M2</v>
          </cell>
          <cell r="D4485">
            <v>13</v>
          </cell>
        </row>
        <row r="4486">
          <cell r="B4486" t="str">
            <v>C/ARAME GALVANIZADO</v>
          </cell>
        </row>
        <row r="4487">
          <cell r="A4487">
            <v>68453</v>
          </cell>
          <cell r="B4487" t="str">
            <v>REVESTIMENTO DE TETOS COM GESSO</v>
          </cell>
        </row>
        <row r="4488">
          <cell r="A4488" t="str">
            <v>68453/001</v>
          </cell>
          <cell r="B4488" t="str">
            <v>REVESTIMENTO DE TETOS COM GESSO CORRIDO (DISTORCIDO)</v>
          </cell>
          <cell r="C4488" t="str">
            <v>M2</v>
          </cell>
          <cell r="D4488">
            <v>6.12</v>
          </cell>
        </row>
        <row r="4489">
          <cell r="A4489">
            <v>311</v>
          </cell>
          <cell r="B4489" t="str">
            <v>FORRO METALICO/PVC</v>
          </cell>
        </row>
        <row r="4490">
          <cell r="A4490">
            <v>41602</v>
          </cell>
          <cell r="B4490" t="str">
            <v>FORRO DE PVC</v>
          </cell>
          <cell r="C4490" t="str">
            <v>M2</v>
          </cell>
          <cell r="D4490">
            <v>15.6</v>
          </cell>
        </row>
        <row r="4491">
          <cell r="A4491" t="str">
            <v>SEDI</v>
          </cell>
          <cell r="B4491" t="str">
            <v>SERVICOS DIVERSOS</v>
          </cell>
        </row>
        <row r="4492">
          <cell r="A4492">
            <v>210</v>
          </cell>
          <cell r="B4492" t="str">
            <v>ARGAMASSAS</v>
          </cell>
        </row>
        <row r="4493">
          <cell r="A4493">
            <v>5617</v>
          </cell>
          <cell r="B4493" t="str">
            <v>ARGAMASSA CIMENTO E AREIA SEM PENEIRAR 1:4 PREPARO MANUAL</v>
          </cell>
          <cell r="C4493" t="str">
            <v>M3</v>
          </cell>
          <cell r="D4493">
            <v>219.96</v>
          </cell>
        </row>
        <row r="4494">
          <cell r="A4494">
            <v>6011</v>
          </cell>
          <cell r="B4494" t="str">
            <v>ARGAMASSA CIMENTO/AREIA MEDIA PENEIRADA 1:3 PREPARO MECANICO</v>
          </cell>
          <cell r="C4494" t="str">
            <v>M3</v>
          </cell>
          <cell r="D4494">
            <v>315.58</v>
          </cell>
        </row>
        <row r="4495">
          <cell r="A4495">
            <v>6013</v>
          </cell>
          <cell r="B4495" t="str">
            <v>ARGAMASSA CIMENTO/AREIA GROSSA 1:3 S/PENEIRAR PREP. MECANICO</v>
          </cell>
          <cell r="C4495" t="str">
            <v>M3</v>
          </cell>
          <cell r="D4495">
            <v>263.64999999999998</v>
          </cell>
        </row>
        <row r="4496">
          <cell r="A4496" t="str">
            <v>CÓDIGO</v>
          </cell>
          <cell r="B4496" t="str">
            <v>|D E S C R I Ç Ã O                                                   |UN</v>
          </cell>
          <cell r="C4496" t="str">
            <v>IDADE</v>
          </cell>
          <cell r="D4496" t="str">
            <v>|CUSTO TOTAL</v>
          </cell>
        </row>
        <row r="4497">
          <cell r="A4497" t="str">
            <v>ÍNCULO.....:</v>
          </cell>
          <cell r="B4497" t="str">
            <v>NACIONAL CAIXA</v>
          </cell>
        </row>
        <row r="4499">
          <cell r="A4499">
            <v>6014</v>
          </cell>
          <cell r="B4499" t="str">
            <v>ARGAMASSA CIMENTO/AREIA MEDIA PENEIRADA 1:4 PREPARO C/BETONEIRA</v>
          </cell>
          <cell r="C4499" t="str">
            <v>M3</v>
          </cell>
          <cell r="D4499">
            <v>271.39</v>
          </cell>
        </row>
        <row r="4500">
          <cell r="A4500">
            <v>6015</v>
          </cell>
          <cell r="B4500" t="str">
            <v>ARGAMASSA CIMENTO/AREIA GROSSA SEM PENEIRAR 1:4 PREPARO C/BETONEIRA</v>
          </cell>
          <cell r="C4500" t="str">
            <v>M3</v>
          </cell>
          <cell r="D4500">
            <v>219.11</v>
          </cell>
        </row>
        <row r="4501">
          <cell r="A4501">
            <v>6016</v>
          </cell>
          <cell r="B4501" t="str">
            <v>ARGAMASSA CIMENTO/AREIA MEDIA SEM PENEIRAR 1:5 PREPARO C/BETONEIRA</v>
          </cell>
          <cell r="C4501" t="str">
            <v>M3</v>
          </cell>
          <cell r="D4501">
            <v>192.55</v>
          </cell>
        </row>
        <row r="4502">
          <cell r="A4502">
            <v>6018</v>
          </cell>
          <cell r="B4502" t="str">
            <v>ARGAMASSA CIMENTO/AREIA MEDIA SEM PENEIRAR 1:5 PREPARO C/BETONEIRA</v>
          </cell>
          <cell r="C4502" t="str">
            <v>M3</v>
          </cell>
          <cell r="D4502">
            <v>190.39</v>
          </cell>
        </row>
        <row r="4503">
          <cell r="A4503">
            <v>6019</v>
          </cell>
          <cell r="B4503" t="str">
            <v>ARGAMASSA CIMENTO/AREIA MEDIA SEM PENEIRAR 1:6 PREPARO C/BETONEIRA</v>
          </cell>
          <cell r="C4503" t="str">
            <v>M3</v>
          </cell>
          <cell r="D4503">
            <v>171.81</v>
          </cell>
        </row>
        <row r="4504">
          <cell r="A4504">
            <v>6020</v>
          </cell>
          <cell r="B4504" t="str">
            <v>ARGAMASSA CIMENTO/AREIA GROSSA SEM PENEIRAR 1:8 PREPARO MANUAL</v>
          </cell>
          <cell r="C4504" t="str">
            <v>M3</v>
          </cell>
          <cell r="D4504">
            <v>166.85</v>
          </cell>
        </row>
        <row r="4505">
          <cell r="A4505">
            <v>6022</v>
          </cell>
          <cell r="B4505" t="str">
            <v>ARGAMASSA CAL/AREIA FINA PENEIRADA 1:2 PREPARO MANUAL</v>
          </cell>
          <cell r="C4505" t="str">
            <v>M3</v>
          </cell>
          <cell r="D4505">
            <v>369.04</v>
          </cell>
        </row>
        <row r="4506">
          <cell r="A4506">
            <v>6023</v>
          </cell>
          <cell r="B4506" t="str">
            <v>ARGAMASSA CAL/AREIA MEDIA S/PENEIRAR 1:4 PREPARO C/BETONEIRA</v>
          </cell>
          <cell r="C4506" t="str">
            <v>M3</v>
          </cell>
          <cell r="D4506">
            <v>196.69</v>
          </cell>
        </row>
        <row r="4507">
          <cell r="A4507">
            <v>6025</v>
          </cell>
          <cell r="B4507" t="str">
            <v>ARGAMASSA CAL/AREIA MEDIA S/PENEIRAR 1:4 PREPARO MANUAL</v>
          </cell>
          <cell r="C4507" t="str">
            <v>M3</v>
          </cell>
          <cell r="D4507">
            <v>210.19</v>
          </cell>
        </row>
        <row r="4508">
          <cell r="A4508">
            <v>6026</v>
          </cell>
          <cell r="B4508" t="str">
            <v>ARGAMASSA CAL/AREIA MEDIA S/PENEIRAR 1:5 PREPARO MANUAL</v>
          </cell>
          <cell r="C4508" t="str">
            <v>M3</v>
          </cell>
          <cell r="D4508">
            <v>187.99</v>
          </cell>
        </row>
        <row r="4509">
          <cell r="A4509">
            <v>6028</v>
          </cell>
          <cell r="B4509" t="str">
            <v>ARGAMASSA CIMENTO/CAL/AREIA MEDIA SEM PENEIRAR 1:2:8 PREPARO MECANICO</v>
          </cell>
          <cell r="C4509" t="str">
            <v>M3</v>
          </cell>
          <cell r="D4509">
            <v>292.12</v>
          </cell>
        </row>
        <row r="4510">
          <cell r="A4510">
            <v>6030</v>
          </cell>
          <cell r="B4510" t="str">
            <v>ARGAMASSA CIMENTO/CAL/AREIA MEDIA PENEIRADA 1:2:9 PREPARO MANUAL</v>
          </cell>
          <cell r="C4510" t="str">
            <v>M3</v>
          </cell>
          <cell r="D4510">
            <v>335.25</v>
          </cell>
        </row>
        <row r="4511">
          <cell r="A4511">
            <v>6032</v>
          </cell>
          <cell r="B4511" t="str">
            <v>ARGAMASSA CIM/CAL/AREIA MEDIA SEM PENEIRAR 1:0,5:8 PREPARO MECANICO</v>
          </cell>
          <cell r="C4511" t="str">
            <v>M3</v>
          </cell>
          <cell r="D4511">
            <v>183.32</v>
          </cell>
        </row>
        <row r="4512">
          <cell r="A4512">
            <v>6033</v>
          </cell>
          <cell r="B4512" t="str">
            <v>ARGAMASSA CIM/CAL/AREIA MEDIA SEM PENEIRAR 1:2:11 PREPARO C/BETONEIRA</v>
          </cell>
          <cell r="C4512" t="str">
            <v>M3</v>
          </cell>
          <cell r="D4512">
            <v>233.95</v>
          </cell>
        </row>
        <row r="4513">
          <cell r="A4513">
            <v>6034</v>
          </cell>
          <cell r="B4513" t="str">
            <v>ARGAMASSA CIMENTO/CAL/AREIA MEDIA PENEIRADA 1:2:11 PREPARO C/BETONEIRA</v>
          </cell>
          <cell r="C4513" t="str">
            <v>M3</v>
          </cell>
          <cell r="D4513">
            <v>283.77</v>
          </cell>
        </row>
        <row r="4514">
          <cell r="A4514">
            <v>6035</v>
          </cell>
          <cell r="B4514" t="str">
            <v>ARGAMASSA CIMENTO/CAL/AREIA FINA PENEIRADA 1:3:9 PREPARO C/BETONEIRA</v>
          </cell>
          <cell r="C4514" t="str">
            <v>M3</v>
          </cell>
          <cell r="D4514">
            <v>383</v>
          </cell>
        </row>
        <row r="4515">
          <cell r="A4515">
            <v>6036</v>
          </cell>
          <cell r="B4515" t="str">
            <v>ARGAMASSA CAL/AREIA FINDA PENEIRADA 1:4,5 PREPARO C/BETONEIRA</v>
          </cell>
          <cell r="C4515" t="str">
            <v>M3</v>
          </cell>
          <cell r="D4515">
            <v>255.48</v>
          </cell>
        </row>
        <row r="4516">
          <cell r="A4516">
            <v>6037</v>
          </cell>
          <cell r="B4516" t="str">
            <v>ARGAMASSA CAL/AREIA MEDIA S/PENEIRAR 1:4 C/130KG CIMENTO PREP.MECANICO</v>
          </cell>
          <cell r="C4516" t="str">
            <v>M3</v>
          </cell>
          <cell r="D4516">
            <v>271.99</v>
          </cell>
        </row>
        <row r="4517">
          <cell r="A4517">
            <v>6038</v>
          </cell>
          <cell r="B4517" t="str">
            <v>ARGAMASSA CAL/AREIA MEDIA PENEIRADA 1:4 C/130KG CIMENTO PREP MECANICO</v>
          </cell>
          <cell r="C4517" t="str">
            <v>M3</v>
          </cell>
          <cell r="D4517">
            <v>321.81</v>
          </cell>
        </row>
        <row r="4518">
          <cell r="A4518">
            <v>6039</v>
          </cell>
          <cell r="B4518" t="str">
            <v>ARGAMASSA CIM/CAL/AREIA MEDIA SEM PENEIRAR 1:1:4 PREPARO C/BETONEIRA</v>
          </cell>
          <cell r="C4518" t="str">
            <v>M3</v>
          </cell>
          <cell r="D4518">
            <v>362.97</v>
          </cell>
        </row>
        <row r="4519">
          <cell r="A4519">
            <v>6040</v>
          </cell>
          <cell r="B4519" t="str">
            <v>ARGAMASSA CIM/CAL/AREIA MEDIA SEM PENEIRAR 1:0,5:5 PREPARO C/BETONEIRA</v>
          </cell>
          <cell r="C4519" t="str">
            <v>M3</v>
          </cell>
          <cell r="D4519">
            <v>247.51</v>
          </cell>
        </row>
        <row r="4520">
          <cell r="A4520">
            <v>211</v>
          </cell>
          <cell r="B4520" t="str">
            <v>CARGA, DESCARGA E TRANSPORTE DE MATERIAIS</v>
          </cell>
        </row>
        <row r="4521">
          <cell r="A4521">
            <v>25092</v>
          </cell>
          <cell r="B4521" t="str">
            <v>CARGA MECANIZADA E TRANSPORTE DE ENTULHOS</v>
          </cell>
        </row>
        <row r="4522">
          <cell r="A4522" t="str">
            <v>25092/001</v>
          </cell>
          <cell r="B4522" t="str">
            <v>CARGA MECANIZADA (PA-CARREGADEIRA) E TRANSPORTE DE ENTULHOS</v>
          </cell>
          <cell r="C4522" t="str">
            <v>M3/KM</v>
          </cell>
          <cell r="D4522">
            <v>2.5299999999999998</v>
          </cell>
        </row>
        <row r="4523">
          <cell r="A4523">
            <v>26297</v>
          </cell>
          <cell r="B4523" t="str">
            <v>CARGA MANUAL / DESCARGA MECANICA  MAT A GRANEL</v>
          </cell>
        </row>
        <row r="4524">
          <cell r="A4524" t="str">
            <v>26297/001</v>
          </cell>
          <cell r="B4524" t="str">
            <v>CARGA MAN(C/4 SERVENTES)/DESC MEC MAT A GRANEL:CAM BASC 8T A</v>
          </cell>
          <cell r="C4524" t="str">
            <v>T</v>
          </cell>
          <cell r="D4524">
            <v>8.31</v>
          </cell>
        </row>
        <row r="4525">
          <cell r="B4525" t="str">
            <v>DIESEL INCL TEMPO P/CARGA/DESCARGA/MANOBRA (AGREGADOS/PEDRA</v>
          </cell>
        </row>
        <row r="4526">
          <cell r="B4526" t="str">
            <v>DE MAO/PARALELOS/TERRA/ESCOMBROS)</v>
          </cell>
        </row>
        <row r="4527">
          <cell r="A4527" t="str">
            <v>CÓDIGO</v>
          </cell>
          <cell r="B4527" t="str">
            <v>|D E S C R I Ç Ã O                                                   |UN</v>
          </cell>
          <cell r="C4527" t="str">
            <v>IDADE</v>
          </cell>
          <cell r="D4527" t="str">
            <v>|CUSTO TOTAL</v>
          </cell>
        </row>
        <row r="4528">
          <cell r="A4528" t="str">
            <v>ÍNCULO.....:</v>
          </cell>
          <cell r="B4528" t="str">
            <v>NACIONAL CAIXA</v>
          </cell>
        </row>
        <row r="4530">
          <cell r="A4530" t="str">
            <v>26297/002</v>
          </cell>
          <cell r="B4530" t="str">
            <v>CARGA MAN(C/4 SERVENTES)/DESC MEC MAT A GRANEL:CAM BASC 12T</v>
          </cell>
          <cell r="C4530" t="str">
            <v>T</v>
          </cell>
          <cell r="D4530">
            <v>8.16</v>
          </cell>
        </row>
        <row r="4531">
          <cell r="B4531" t="str">
            <v>A DIESEL INCL TEMPO P/CARGA/DESCARGA/MANOBRA (AGREGADOS/PEDRA</v>
          </cell>
        </row>
        <row r="4532">
          <cell r="B4532" t="str">
            <v>DE MAO/PARALELOS/TERRA/ESCOMBROS)</v>
          </cell>
        </row>
        <row r="4533">
          <cell r="A4533" t="str">
            <v>26297/003</v>
          </cell>
          <cell r="B4533" t="str">
            <v>CARGA MAN(C/2 SERVENTES)/DESC MEC MAT A GRANEL:CAM BASC 8T A</v>
          </cell>
          <cell r="C4533" t="str">
            <v>T</v>
          </cell>
          <cell r="D4533">
            <v>12.91</v>
          </cell>
        </row>
        <row r="4534">
          <cell r="B4534" t="str">
            <v>DIESEL INCL TEMPO P/CARGA/DESCARGA/MANOBRAS (AGREGADOS/PEDRA</v>
          </cell>
        </row>
        <row r="4535">
          <cell r="B4535" t="str">
            <v>DE MAO/PARALELOS/TERRA/ESCOMBROS)</v>
          </cell>
        </row>
        <row r="4536">
          <cell r="A4536">
            <v>212</v>
          </cell>
          <cell r="B4536" t="str">
            <v>LIMPEZA E ARREMATES FINAIS</v>
          </cell>
        </row>
        <row r="4537">
          <cell r="A4537">
            <v>9537</v>
          </cell>
          <cell r="B4537" t="str">
            <v>LIMPEZA FINAL DA OBRA</v>
          </cell>
          <cell r="C4537" t="str">
            <v>M2</v>
          </cell>
          <cell r="D4537">
            <v>0.72</v>
          </cell>
        </row>
        <row r="4538">
          <cell r="A4538">
            <v>10410</v>
          </cell>
          <cell r="B4538" t="str">
            <v>LIMPEZA GERAL DE QUADRA POLIESPORTIVA</v>
          </cell>
        </row>
        <row r="4539">
          <cell r="A4539" t="str">
            <v>10410/001</v>
          </cell>
          <cell r="B4539" t="str">
            <v>LIMPEZA GERAL DE QUADRA POLIESPORTIVA (QUADRA DESC DO MET)</v>
          </cell>
          <cell r="C4539" t="str">
            <v>M2</v>
          </cell>
          <cell r="D4539">
            <v>0.62</v>
          </cell>
        </row>
        <row r="4540">
          <cell r="A4540">
            <v>23774</v>
          </cell>
          <cell r="B4540" t="str">
            <v>SERVICOS DIVERSOS</v>
          </cell>
        </row>
        <row r="4541">
          <cell r="A4541" t="str">
            <v>23774/001</v>
          </cell>
          <cell r="B4541" t="str">
            <v>ESCANINHOS CORRESPONDENCIA PR5-2Q-T INCL VERNIZ</v>
          </cell>
          <cell r="C4541" t="str">
            <v>UN</v>
          </cell>
          <cell r="D4541">
            <v>328.89</v>
          </cell>
        </row>
        <row r="4542">
          <cell r="A4542" t="str">
            <v>23774/002</v>
          </cell>
          <cell r="B4542" t="str">
            <v>VEDACAO POCO INSTALACOES PR5-2Q-T</v>
          </cell>
          <cell r="C4542" t="str">
            <v>UN</v>
          </cell>
          <cell r="D4542">
            <v>111.26</v>
          </cell>
        </row>
        <row r="4543">
          <cell r="A4543" t="str">
            <v>23774/003</v>
          </cell>
          <cell r="B4543" t="str">
            <v>CAIXA PROTECAO HIDROMETRO PR5-2Q-T</v>
          </cell>
          <cell r="C4543" t="str">
            <v>UN</v>
          </cell>
          <cell r="D4543">
            <v>211</v>
          </cell>
        </row>
        <row r="4544">
          <cell r="A4544" t="str">
            <v>23774/004</v>
          </cell>
          <cell r="B4544" t="str">
            <v>PLACA FERRO ESMALTADO PR5-2Q-T 12X18CM</v>
          </cell>
          <cell r="C4544" t="str">
            <v>UN</v>
          </cell>
          <cell r="D4544">
            <v>4.46</v>
          </cell>
        </row>
        <row r="4545">
          <cell r="A4545" t="str">
            <v>23774/005</v>
          </cell>
          <cell r="B4545" t="str">
            <v>PLAQUETA FERRO ESMALTADO ELIPTICA PR5-2Q-T</v>
          </cell>
          <cell r="C4545" t="str">
            <v>UN</v>
          </cell>
          <cell r="D4545">
            <v>2.27</v>
          </cell>
        </row>
        <row r="4546">
          <cell r="A4546" t="str">
            <v>23774/006</v>
          </cell>
          <cell r="B4546" t="str">
            <v>LIMPEZA GERAL OBRA PR5-2Q-T</v>
          </cell>
          <cell r="C4546" t="str">
            <v>UN</v>
          </cell>
          <cell r="D4546">
            <v>3799.04</v>
          </cell>
        </row>
        <row r="4547">
          <cell r="A4547">
            <v>26580</v>
          </cell>
          <cell r="B4547" t="str">
            <v>LIMPEZA DIVERSAS DA OBRA</v>
          </cell>
        </row>
        <row r="4548">
          <cell r="A4548" t="str">
            <v>26580/001</v>
          </cell>
          <cell r="B4548" t="str">
            <v>LIMPEZA REVESTIMENTO PLASTICO EM PAREDE</v>
          </cell>
          <cell r="C4548" t="str">
            <v>M2</v>
          </cell>
          <cell r="D4548">
            <v>5.67</v>
          </cell>
        </row>
        <row r="4549">
          <cell r="A4549" t="str">
            <v>26580/002</v>
          </cell>
          <cell r="B4549" t="str">
            <v>LIMPEZA/PREPARO SUPERFICIE CONCRETO P/PINTURA</v>
          </cell>
          <cell r="C4549" t="str">
            <v>M2</v>
          </cell>
          <cell r="D4549">
            <v>2.41</v>
          </cell>
        </row>
        <row r="4550">
          <cell r="A4550" t="str">
            <v>26580/003</v>
          </cell>
          <cell r="B4550" t="str">
            <v>LIMPEZA AZULEJO</v>
          </cell>
          <cell r="C4550" t="str">
            <v>M2</v>
          </cell>
          <cell r="D4550">
            <v>1.73</v>
          </cell>
        </row>
        <row r="4551">
          <cell r="A4551" t="str">
            <v>26580/004</v>
          </cell>
          <cell r="B4551" t="str">
            <v>LIMPEZA E LAVAGEM DE PASTILHAS</v>
          </cell>
          <cell r="C4551" t="str">
            <v>M2</v>
          </cell>
          <cell r="D4551">
            <v>2.41</v>
          </cell>
        </row>
        <row r="4552">
          <cell r="A4552" t="str">
            <v>26580/005</v>
          </cell>
          <cell r="B4552" t="str">
            <v>LIMPEZA CHAPA MELAMINICA EM PAREDE</v>
          </cell>
          <cell r="C4552" t="str">
            <v>M2</v>
          </cell>
          <cell r="D4552">
            <v>1.88</v>
          </cell>
        </row>
        <row r="4553">
          <cell r="A4553" t="str">
            <v>26580/006</v>
          </cell>
          <cell r="B4553" t="str">
            <v>LIMPEZA LAMBRI ALUMINIO</v>
          </cell>
          <cell r="C4553" t="str">
            <v>M2</v>
          </cell>
          <cell r="D4553">
            <v>4.1500000000000004</v>
          </cell>
        </row>
        <row r="4554">
          <cell r="A4554" t="str">
            <v>26580/007</v>
          </cell>
          <cell r="B4554" t="str">
            <v>LIMPEZA ESQUADRIA FERRO C/SOLVENTE</v>
          </cell>
          <cell r="C4554" t="str">
            <v>M2</v>
          </cell>
          <cell r="D4554">
            <v>7.43</v>
          </cell>
        </row>
        <row r="4555">
          <cell r="A4555" t="str">
            <v>26580/008</v>
          </cell>
          <cell r="B4555" t="str">
            <v>LIMPEZA VIDRO COMUM</v>
          </cell>
          <cell r="C4555" t="str">
            <v>M2</v>
          </cell>
          <cell r="D4555">
            <v>3.49</v>
          </cell>
        </row>
        <row r="4556">
          <cell r="A4556" t="str">
            <v>26580/009</v>
          </cell>
          <cell r="B4556" t="str">
            <v>LIMPEZA FORRO</v>
          </cell>
          <cell r="C4556" t="str">
            <v>M2</v>
          </cell>
          <cell r="D4556">
            <v>6.85</v>
          </cell>
        </row>
        <row r="4557">
          <cell r="A4557" t="str">
            <v>26580/010</v>
          </cell>
          <cell r="B4557" t="str">
            <v>LIMPEZA LOUCAS E METAIS</v>
          </cell>
          <cell r="C4557" t="str">
            <v>M2</v>
          </cell>
          <cell r="D4557">
            <v>7.92</v>
          </cell>
        </row>
        <row r="4558">
          <cell r="A4558" t="str">
            <v>CÓDIGO</v>
          </cell>
          <cell r="B4558" t="str">
            <v>|D E S C R I Ç Ã O                                                   |UN</v>
          </cell>
          <cell r="C4558" t="str">
            <v>IDADE</v>
          </cell>
          <cell r="D4558" t="str">
            <v>|CUSTO TOTAL</v>
          </cell>
        </row>
        <row r="4559">
          <cell r="A4559" t="str">
            <v>ÍNCULO.....:</v>
          </cell>
          <cell r="B4559" t="str">
            <v>NACIONAL CAIXA</v>
          </cell>
        </row>
        <row r="4561">
          <cell r="A4561" t="str">
            <v>26580/011</v>
          </cell>
          <cell r="B4561" t="str">
            <v>LIMPEZA PISO MARMORE/GRANITO</v>
          </cell>
          <cell r="C4561" t="str">
            <v>M2</v>
          </cell>
          <cell r="D4561">
            <v>7</v>
          </cell>
        </row>
        <row r="4562">
          <cell r="A4562" t="str">
            <v>26580/012</v>
          </cell>
          <cell r="B4562" t="str">
            <v>LIMPEZA PISO CERAMICO</v>
          </cell>
          <cell r="C4562" t="str">
            <v>M2</v>
          </cell>
          <cell r="D4562">
            <v>5.86</v>
          </cell>
        </row>
        <row r="4563">
          <cell r="A4563" t="str">
            <v>26580/013</v>
          </cell>
          <cell r="B4563" t="str">
            <v>LIMPEZA PISO PLACA BORRACHA C/ENCERAMENTO</v>
          </cell>
          <cell r="C4563" t="str">
            <v>M2</v>
          </cell>
          <cell r="D4563">
            <v>7.86</v>
          </cell>
        </row>
        <row r="4564">
          <cell r="A4564" t="str">
            <v>26580/014</v>
          </cell>
          <cell r="B4564" t="str">
            <v>LIMPEZA PISO PLACA BORRACHA</v>
          </cell>
          <cell r="C4564" t="str">
            <v>M2</v>
          </cell>
          <cell r="D4564">
            <v>2.83</v>
          </cell>
        </row>
        <row r="4565">
          <cell r="A4565" t="str">
            <v>26580/015</v>
          </cell>
          <cell r="B4565" t="str">
            <v>LIMPEZA GERAL DA OBRA</v>
          </cell>
          <cell r="C4565" t="str">
            <v>M2</v>
          </cell>
          <cell r="D4565">
            <v>3.44</v>
          </cell>
        </row>
        <row r="4566">
          <cell r="A4566" t="str">
            <v>26580/016</v>
          </cell>
          <cell r="B4566" t="str">
            <v>LIMPEZA PISO CIMENTADO</v>
          </cell>
          <cell r="C4566" t="str">
            <v>M2</v>
          </cell>
          <cell r="D4566">
            <v>11.47</v>
          </cell>
        </row>
        <row r="4567">
          <cell r="A4567" t="str">
            <v>26580/017</v>
          </cell>
          <cell r="B4567" t="str">
            <v>LIMPEZA PISO MARMORITE/GRANILITE</v>
          </cell>
          <cell r="C4567" t="str">
            <v>M2</v>
          </cell>
          <cell r="D4567">
            <v>6.64</v>
          </cell>
        </row>
        <row r="4568">
          <cell r="A4568" t="str">
            <v>26580/018</v>
          </cell>
          <cell r="B4568" t="str">
            <v>LIMPEZA MANUAL DO TERRENO (C/ RASPAGEM SUPERFICIAL)</v>
          </cell>
          <cell r="C4568" t="str">
            <v>M2</v>
          </cell>
          <cell r="D4568">
            <v>1.1000000000000001</v>
          </cell>
        </row>
        <row r="4569">
          <cell r="A4569">
            <v>68541</v>
          </cell>
          <cell r="B4569" t="str">
            <v>LIMPEZA DIVERSAS DA OBRA</v>
          </cell>
        </row>
        <row r="4570">
          <cell r="A4570" t="str">
            <v>68541/001</v>
          </cell>
          <cell r="B4570" t="str">
            <v>LIMPEZA LOUCAS E METAIS</v>
          </cell>
          <cell r="C4570" t="str">
            <v>UN</v>
          </cell>
          <cell r="D4570">
            <v>7.92</v>
          </cell>
        </row>
        <row r="4571">
          <cell r="A4571">
            <v>215</v>
          </cell>
          <cell r="B4571" t="str">
            <v>ABERTURA DE POCO | CISTERNA OU CACIMBA |</v>
          </cell>
        </row>
        <row r="4572">
          <cell r="A4572">
            <v>24266</v>
          </cell>
          <cell r="B4572" t="str">
            <v>PERFURACAO DE POCO</v>
          </cell>
        </row>
        <row r="4573">
          <cell r="A4573" t="str">
            <v>24266/001</v>
          </cell>
          <cell r="B4573" t="str">
            <v>PERFURACAO DE POCO COM PERFURATRIZ PNEUMATICA</v>
          </cell>
          <cell r="C4573" t="str">
            <v>M</v>
          </cell>
          <cell r="D4573">
            <v>21.39</v>
          </cell>
        </row>
        <row r="4574">
          <cell r="A4574" t="str">
            <v>24266/002</v>
          </cell>
          <cell r="B4574" t="str">
            <v>PERFURACAO DE POCO COM PERFURATRIZ A PERCUSSAO</v>
          </cell>
          <cell r="C4574" t="str">
            <v>M</v>
          </cell>
          <cell r="D4574">
            <v>41.5</v>
          </cell>
        </row>
        <row r="4575">
          <cell r="A4575">
            <v>216</v>
          </cell>
          <cell r="B4575" t="str">
            <v>POCO TUBULAR PROFUNDO</v>
          </cell>
        </row>
        <row r="4576">
          <cell r="A4576">
            <v>24267</v>
          </cell>
          <cell r="B4576" t="str">
            <v>INSTALACAO HIDRAULICA DE POCO PROFUNDO</v>
          </cell>
        </row>
        <row r="4577">
          <cell r="A4577" t="str">
            <v>24267/001</v>
          </cell>
          <cell r="B4577" t="str">
            <v>INSTALACAO HIDRAULICA DE POCO PROFUNDO D=75MM</v>
          </cell>
          <cell r="C4577" t="str">
            <v>UN</v>
          </cell>
          <cell r="D4577">
            <v>2267.5700000000002</v>
          </cell>
        </row>
        <row r="4578">
          <cell r="A4578" t="str">
            <v>24267/002</v>
          </cell>
          <cell r="B4578" t="str">
            <v>INSTALACAO HIDRAULICA DE POCO PROFUNDO D=150MM</v>
          </cell>
          <cell r="C4578" t="str">
            <v>UN</v>
          </cell>
          <cell r="D4578">
            <v>20651.89</v>
          </cell>
        </row>
        <row r="4579">
          <cell r="A4579">
            <v>24269</v>
          </cell>
          <cell r="B4579" t="str">
            <v>INSTALACAO ELETRICA P/POCO PROFUNDO</v>
          </cell>
        </row>
        <row r="4580">
          <cell r="A4580" t="str">
            <v>24269/001</v>
          </cell>
          <cell r="B4580" t="str">
            <v>INSTALACAO ELETRICA DE POCO PROFUNDO D=75MM</v>
          </cell>
          <cell r="C4580" t="str">
            <v>UN</v>
          </cell>
          <cell r="D4580">
            <v>562.28</v>
          </cell>
        </row>
        <row r="4581">
          <cell r="A4581" t="str">
            <v>24269/002</v>
          </cell>
          <cell r="B4581" t="str">
            <v>INSTALACAO ELETRICA DE POCO PROFUNDO D=150MM</v>
          </cell>
          <cell r="C4581" t="str">
            <v>UN</v>
          </cell>
          <cell r="D4581">
            <v>790.28</v>
          </cell>
        </row>
        <row r="4582">
          <cell r="A4582">
            <v>40841</v>
          </cell>
          <cell r="B4582" t="str">
            <v>ABRACADEIRA P/POCOS PROFUNDOS</v>
          </cell>
          <cell r="C4582" t="str">
            <v>UN</v>
          </cell>
          <cell r="D4582">
            <v>48.48</v>
          </cell>
        </row>
        <row r="4583">
          <cell r="A4583">
            <v>318</v>
          </cell>
          <cell r="B4583" t="str">
            <v>OUTROS</v>
          </cell>
        </row>
        <row r="4584">
          <cell r="A4584">
            <v>5962</v>
          </cell>
          <cell r="B4584" t="str">
            <v>TANQUE FIXO CILIND HORIZ ISOLADO FERLEX 10.000L P/ASFALTO</v>
          </cell>
          <cell r="C4584" t="str">
            <v>UN</v>
          </cell>
          <cell r="D4584">
            <v>5.76</v>
          </cell>
        </row>
        <row r="4585">
          <cell r="B4585" t="str">
            <v>DEPRECIACAO E JUROS</v>
          </cell>
        </row>
        <row r="4586">
          <cell r="A4586">
            <v>6391</v>
          </cell>
          <cell r="B4586" t="str">
            <v>SOLDA TOPO DESCENDENTE CHANFRADA ESPESSURA=1/4" CHAPA/PERFIL/TUBO ACO</v>
          </cell>
          <cell r="C4586" t="str">
            <v>M</v>
          </cell>
          <cell r="D4586">
            <v>58.52</v>
          </cell>
        </row>
        <row r="4587">
          <cell r="B4587" t="str">
            <v>COM CONVERSOR DIESEL.</v>
          </cell>
        </row>
        <row r="4588">
          <cell r="A4588">
            <v>71402</v>
          </cell>
          <cell r="B4588" t="str">
            <v>SOQUETE COMPACTADOR</v>
          </cell>
        </row>
        <row r="4589">
          <cell r="A4589" t="str">
            <v>CÓDIGO</v>
          </cell>
          <cell r="B4589" t="str">
            <v>|D E S C R I Ç Ã O                                                   |UN</v>
          </cell>
          <cell r="C4589" t="str">
            <v>IDADE</v>
          </cell>
          <cell r="D4589" t="str">
            <v>|CUSTO TOTAL</v>
          </cell>
        </row>
        <row r="4590">
          <cell r="A4590" t="str">
            <v>ÍNCULO.....:</v>
          </cell>
          <cell r="B4590" t="str">
            <v>NACIONAL CAIXA</v>
          </cell>
        </row>
        <row r="4592">
          <cell r="A4592" t="str">
            <v>71402/001</v>
          </cell>
          <cell r="B4592" t="str">
            <v>SOQUETE COMPACTADOR 72KG GASOLINA, 3HP (CHP) EXCLUSIVE OPERADOR.</v>
          </cell>
          <cell r="C4592" t="str">
            <v>H</v>
          </cell>
          <cell r="D4592">
            <v>7.2</v>
          </cell>
        </row>
        <row r="4593">
          <cell r="A4593" t="str">
            <v>71402/002</v>
          </cell>
          <cell r="B4593" t="str">
            <v>SOQUETE COMPACTADOR 72KG, GASOLINA, 3HP, (CHI), EXCLUSIVE OPERADOR.</v>
          </cell>
          <cell r="C4593" t="str">
            <v>H</v>
          </cell>
          <cell r="D4593">
            <v>2.69</v>
          </cell>
        </row>
        <row r="4594">
          <cell r="A4594">
            <v>71407</v>
          </cell>
          <cell r="B4594" t="str">
            <v>CAMINHÃO</v>
          </cell>
        </row>
        <row r="4595">
          <cell r="A4595" t="str">
            <v>71407/001</v>
          </cell>
          <cell r="B4595" t="str">
            <v>CAMINHÃO BASCULANTE TOCO 5M3, INCLUSIVE CAÇAMBA, MOTOR DIESEL 160CV CO</v>
          </cell>
          <cell r="C4595" t="str">
            <v>H</v>
          </cell>
          <cell r="D4595">
            <v>71.150000000000006</v>
          </cell>
        </row>
        <row r="4596">
          <cell r="B4596" t="str">
            <v>M MOTORISTA - CHP</v>
          </cell>
        </row>
        <row r="4597">
          <cell r="A4597" t="str">
            <v>71407/002</v>
          </cell>
          <cell r="B4597" t="str">
            <v>CAMINHÃO TOCO, CARROCERIA FIXA ABERTA MADEIRA, MOTOR DIESEL - CHI - CO</v>
          </cell>
          <cell r="C4597" t="str">
            <v>CHI</v>
          </cell>
          <cell r="D4597">
            <v>27.23</v>
          </cell>
        </row>
        <row r="4598">
          <cell r="B4598" t="str">
            <v>M MOTORISTA</v>
          </cell>
        </row>
        <row r="4599">
          <cell r="A4599" t="str">
            <v>71407/003</v>
          </cell>
          <cell r="B4599" t="str">
            <v>CAMINHÃO TOCO, CARROCERIA FIXA ABERTA DE MADEIRA, MOTOR A DIESEL - CHP</v>
          </cell>
          <cell r="C4599" t="str">
            <v>CHP</v>
          </cell>
          <cell r="D4599">
            <v>73.05</v>
          </cell>
        </row>
        <row r="4600">
          <cell r="B4600" t="e">
            <v>#NAME?</v>
          </cell>
        </row>
        <row r="4601">
          <cell r="A4601">
            <v>71408</v>
          </cell>
          <cell r="B4601" t="str">
            <v>TRATOR</v>
          </cell>
        </row>
        <row r="4602">
          <cell r="A4602" t="str">
            <v>71408/001</v>
          </cell>
          <cell r="B4602" t="str">
            <v>TRATOR DE ESTEIRAS, 153HP - CHI - INCLUSIVE OPERADOR</v>
          </cell>
          <cell r="C4602" t="str">
            <v>H</v>
          </cell>
          <cell r="D4602">
            <v>103.85</v>
          </cell>
        </row>
        <row r="4603">
          <cell r="A4603" t="str">
            <v>71408/002</v>
          </cell>
          <cell r="B4603" t="str">
            <v>TRATOR ESTEIRAS DIESEL 140CV - CHP - INCLUSIVE OPERADOR</v>
          </cell>
          <cell r="C4603" t="str">
            <v>H</v>
          </cell>
          <cell r="D4603">
            <v>230.74</v>
          </cell>
        </row>
        <row r="4604">
          <cell r="A4604">
            <v>71409</v>
          </cell>
          <cell r="B4604" t="str">
            <v>CARREGADOR FRONTAL / PÁ CARREGADEIRA</v>
          </cell>
        </row>
        <row r="4605">
          <cell r="A4605" t="str">
            <v>71409/001</v>
          </cell>
          <cell r="B4605" t="str">
            <v>CARREGADOR FRONTAL (PA CARREGADEIRA) SOBRE RODAS 105HP CAPACIDADE DA C</v>
          </cell>
          <cell r="C4605" t="str">
            <v>H</v>
          </cell>
          <cell r="D4605">
            <v>115.58</v>
          </cell>
        </row>
        <row r="4606">
          <cell r="B4606" t="str">
            <v>AÇAMBA 1,4 A 1,7M3 - CHP - INCLUSIVE OPERADOR</v>
          </cell>
        </row>
        <row r="4607">
          <cell r="A4607">
            <v>71417</v>
          </cell>
          <cell r="B4607" t="str">
            <v>ESCAVADEIRA</v>
          </cell>
        </row>
        <row r="4608">
          <cell r="A4608" t="str">
            <v>71417/001</v>
          </cell>
          <cell r="B4608" t="str">
            <v>ESCAVADEIRA HIDRAULICA SOBRE ESTEIRAS 110HP A DIESEL - CHP - INCLUSIVE</v>
          </cell>
          <cell r="C4608" t="str">
            <v>CHP</v>
          </cell>
          <cell r="D4608">
            <v>144.80000000000001</v>
          </cell>
        </row>
        <row r="4609">
          <cell r="B4609" t="str">
            <v>OPERADOR</v>
          </cell>
        </row>
        <row r="4610">
          <cell r="A4610" t="str">
            <v>71417/002</v>
          </cell>
          <cell r="B4610" t="str">
            <v>ESCAVADEIRA HIDRAULICA SOBRE ESTEIRAS 110HP A DIESEL - CHI - INCLUISVE</v>
          </cell>
          <cell r="C4610" t="str">
            <v>CHI</v>
          </cell>
          <cell r="D4610">
            <v>62.7</v>
          </cell>
        </row>
        <row r="4611">
          <cell r="B4611" t="str">
            <v>OPERADOR</v>
          </cell>
        </row>
        <row r="4612">
          <cell r="A4612">
            <v>71516</v>
          </cell>
          <cell r="B4612" t="str">
            <v>MANGUEIRA DE FIBRA DE POLIESTER PURA, COM 1.1/2", REVESTIDA INTERNAMEN</v>
          </cell>
          <cell r="C4612" t="str">
            <v>UN</v>
          </cell>
          <cell r="D4612">
            <v>320</v>
          </cell>
        </row>
        <row r="4613">
          <cell r="B4613" t="str">
            <v>TE. ESTA COMPOSIÇÃO COMPREENDE DOIS (2) LANCES COM 15M.</v>
          </cell>
        </row>
        <row r="4614">
          <cell r="A4614">
            <v>71566</v>
          </cell>
          <cell r="B4614" t="str">
            <v>GUINDASTES E/OU BRAÇO MECÂNICO</v>
          </cell>
        </row>
        <row r="4615">
          <cell r="A4615" t="str">
            <v>71566/001</v>
          </cell>
          <cell r="B4615" t="str">
            <v>GUINDAUTO (CI) CAP.3,5 TON., MONTADO SOBRE CAMINHÃO TOCO (EXCL. O CAMI</v>
          </cell>
          <cell r="C4615" t="str">
            <v>H</v>
          </cell>
          <cell r="D4615">
            <v>12.05</v>
          </cell>
        </row>
        <row r="4616">
          <cell r="B4616" t="str">
            <v>NHÃO) APROX.2,0M DE ALCANCE HORIZONTAL, 7,0 NA VERTICAL.  EXCL. OPERAD</v>
          </cell>
        </row>
        <row r="4617">
          <cell r="B4617" t="str">
            <v>OR.</v>
          </cell>
        </row>
        <row r="4618">
          <cell r="A4618" t="str">
            <v>71566/002</v>
          </cell>
          <cell r="B4618" t="str">
            <v>GUINDAUTO (CP) CAP.3,5 TON., MONTADO SOBRE CAMINHÃO TOCO (EXCL. O CAMI</v>
          </cell>
          <cell r="C4618" t="str">
            <v>H</v>
          </cell>
          <cell r="D4618">
            <v>14.06</v>
          </cell>
        </row>
        <row r="4619">
          <cell r="B4619" t="str">
            <v>NHÃO) APROX.2,0M DE ALCANCE HORIZONTAL, VERTICAL 7,0M.  EXCLUSIVE OPER</v>
          </cell>
        </row>
        <row r="4620">
          <cell r="A4620" t="str">
            <v>CÓDIGO</v>
          </cell>
          <cell r="B4620" t="str">
            <v>|D E S C R I Ç Ã O                                                   |UN</v>
          </cell>
          <cell r="C4620" t="str">
            <v>IDADE</v>
          </cell>
          <cell r="D4620" t="str">
            <v>|CUSTO TOTAL</v>
          </cell>
        </row>
        <row r="4621">
          <cell r="A4621" t="str">
            <v>ÍNCULO.....:</v>
          </cell>
          <cell r="B4621" t="str">
            <v>NACIONAL CAIXA</v>
          </cell>
        </row>
        <row r="4623">
          <cell r="B4623" t="str">
            <v>ADOR.</v>
          </cell>
        </row>
        <row r="4624">
          <cell r="A4624">
            <v>71572</v>
          </cell>
          <cell r="B4624" t="str">
            <v>BETONEIRAS</v>
          </cell>
        </row>
        <row r="4625">
          <cell r="A4625" t="str">
            <v>71572/001</v>
          </cell>
          <cell r="B4625" t="str">
            <v>BETONEIRA DIESEL 580L (CP) MISTURA SECA, CARREGAMENTO MECANICO E TAMBO</v>
          </cell>
          <cell r="C4625" t="str">
            <v>H</v>
          </cell>
          <cell r="D4625">
            <v>11.65</v>
          </cell>
        </row>
        <row r="4626">
          <cell r="B4626" t="str">
            <v>R REVERSÍVEL. - EXCLUSIVE OPERADOR</v>
          </cell>
        </row>
        <row r="4627">
          <cell r="A4627" t="str">
            <v>71572/002</v>
          </cell>
          <cell r="B4627" t="str">
            <v>BETONEIRA DIESEL, 580L (CI) MISTURA SECA, CARREGADOR MECANICO E TAMBOR</v>
          </cell>
          <cell r="C4627" t="str">
            <v>H</v>
          </cell>
          <cell r="D4627">
            <v>4.0999999999999996</v>
          </cell>
        </row>
        <row r="4628">
          <cell r="B4628" t="str">
            <v>REVERSÍVEL.- EXCLUSIVE OPERADOR</v>
          </cell>
        </row>
        <row r="4629">
          <cell r="A4629">
            <v>321</v>
          </cell>
          <cell r="B4629" t="str">
            <v>COMPOSICAO SERVICO MIGRACAO</v>
          </cell>
        </row>
        <row r="4630">
          <cell r="A4630">
            <v>5623</v>
          </cell>
          <cell r="B4630" t="str">
            <v>JUROS - CAMINHAO BASCULANTE FORD F 12000 12T 142HP (VU=5ANOS)</v>
          </cell>
          <cell r="C4630" t="str">
            <v>H</v>
          </cell>
          <cell r="D4630">
            <v>4.42</v>
          </cell>
        </row>
        <row r="4631">
          <cell r="A4631">
            <v>5624</v>
          </cell>
          <cell r="B4631" t="str">
            <v>MATERIAIS NA OPERACAO -CAMINHAO BASCULANTE FORD F-12000 12T 142HP</v>
          </cell>
          <cell r="C4631" t="str">
            <v>H</v>
          </cell>
          <cell r="D4631">
            <v>53.67</v>
          </cell>
        </row>
        <row r="4632">
          <cell r="A4632">
            <v>5627</v>
          </cell>
          <cell r="B4632" t="str">
            <v>ESCAVADEIRA KOMATSU PC 150 SE 103 HP - DEPRECIACAO</v>
          </cell>
          <cell r="C4632" t="str">
            <v>H</v>
          </cell>
          <cell r="D4632">
            <v>42.21</v>
          </cell>
        </row>
        <row r="4633">
          <cell r="A4633">
            <v>5628</v>
          </cell>
          <cell r="B4633" t="str">
            <v>ESCAVADEIRA KOMATSU PC 150 SE 103 HP - JUROS</v>
          </cell>
          <cell r="C4633" t="str">
            <v>H</v>
          </cell>
          <cell r="D4633">
            <v>15.96</v>
          </cell>
        </row>
        <row r="4634">
          <cell r="A4634">
            <v>5629</v>
          </cell>
          <cell r="B4634" t="str">
            <v>ESCAVADEIRA KOMATSU PC 150 SE 103 HP - MANUTENCAO</v>
          </cell>
          <cell r="C4634" t="str">
            <v>H</v>
          </cell>
          <cell r="D4634">
            <v>33.79</v>
          </cell>
        </row>
        <row r="4635">
          <cell r="A4635">
            <v>5630</v>
          </cell>
          <cell r="B4635" t="str">
            <v>ESCAVADEIRA KOMATSU PC 150 SE 103 HP - MATERIAIS NA OPERACAO</v>
          </cell>
          <cell r="C4635" t="str">
            <v>H</v>
          </cell>
          <cell r="D4635">
            <v>52.92</v>
          </cell>
        </row>
        <row r="4636">
          <cell r="A4636">
            <v>5631</v>
          </cell>
          <cell r="B4636" t="str">
            <v>ESCAVADEIRA KOMATSU PC 150 SE 103 HP - CHP DIURNO</v>
          </cell>
          <cell r="C4636" t="str">
            <v>CHP</v>
          </cell>
          <cell r="D4636">
            <v>152.74</v>
          </cell>
        </row>
        <row r="4637">
          <cell r="A4637">
            <v>5632</v>
          </cell>
          <cell r="B4637" t="str">
            <v>ESCAVADEIRA KOMATSU PC 150 SE 103 HP - CHI DIURNO</v>
          </cell>
          <cell r="C4637" t="str">
            <v>CHI</v>
          </cell>
          <cell r="D4637">
            <v>66.02</v>
          </cell>
        </row>
        <row r="4638">
          <cell r="A4638">
            <v>5653</v>
          </cell>
          <cell r="B4638" t="str">
            <v>CARREGADEIRA SOBRE PNEUS CASE W20 144HP (VU=5A) - DEPRECIACAO E JUROS</v>
          </cell>
          <cell r="C4638" t="str">
            <v>H</v>
          </cell>
          <cell r="D4638">
            <v>50.61</v>
          </cell>
        </row>
        <row r="4639">
          <cell r="A4639">
            <v>5654</v>
          </cell>
          <cell r="B4639" t="str">
            <v>CARREGADEIRA SOBRE PNEUS CASE W20 144HP 1,53/1,91M3 (VU=5A)-MANUTENCAO</v>
          </cell>
          <cell r="C4639" t="str">
            <v>H</v>
          </cell>
          <cell r="D4639">
            <v>38.369999999999997</v>
          </cell>
        </row>
        <row r="4640">
          <cell r="A4640">
            <v>5655</v>
          </cell>
          <cell r="B4640" t="str">
            <v>CARREGADEIRA SOBRE PNEUS CASE W20 144HP 1,53/1,91M3 -MATERIAL/OPERACAO</v>
          </cell>
          <cell r="C4640" t="str">
            <v>H</v>
          </cell>
          <cell r="D4640">
            <v>43.09</v>
          </cell>
        </row>
        <row r="4641">
          <cell r="A4641">
            <v>5656</v>
          </cell>
          <cell r="B4641" t="str">
            <v>CARREGADEIRA SOBRE PNEUS CASE W20 144HP 1,53/1,91M3</v>
          </cell>
          <cell r="C4641" t="str">
            <v>H</v>
          </cell>
          <cell r="D4641">
            <v>8.44</v>
          </cell>
        </row>
        <row r="4642">
          <cell r="B4642" t="str">
            <v>CUSTOS C/MAO-DE-OBRA NA OPERACAO DIURNA</v>
          </cell>
        </row>
        <row r="4643">
          <cell r="A4643">
            <v>5657</v>
          </cell>
          <cell r="B4643" t="str">
            <v>GRADE DE DISCO COM 24 DISCOS - DEPRECIACAO/JUROS</v>
          </cell>
          <cell r="C4643" t="str">
            <v>H</v>
          </cell>
          <cell r="D4643">
            <v>3.31</v>
          </cell>
        </row>
        <row r="4644">
          <cell r="A4644">
            <v>5658</v>
          </cell>
          <cell r="B4644" t="str">
            <v>GRADE DE DISCO COM 24 DISCOS - MANUTENCAO</v>
          </cell>
          <cell r="C4644" t="str">
            <v>H</v>
          </cell>
          <cell r="D4644">
            <v>1.1000000000000001</v>
          </cell>
        </row>
        <row r="4645">
          <cell r="A4645">
            <v>5663</v>
          </cell>
          <cell r="B4645" t="str">
            <v>RETRO-ESCAVADEIRA C/CARREGADEIRA SOBRE PNEUS MAXION 750-4WD</v>
          </cell>
          <cell r="C4645" t="str">
            <v>H</v>
          </cell>
          <cell r="D4645">
            <v>24.61</v>
          </cell>
        </row>
        <row r="4646">
          <cell r="B4646" t="str">
            <v>0,12/0,79M3 86CV (VU=5ANOS) - DEPRECIACAO E JUROS</v>
          </cell>
        </row>
        <row r="4647">
          <cell r="A4647">
            <v>5664</v>
          </cell>
          <cell r="B4647" t="str">
            <v>RETRO-ESCAVADEIRA C/CARREGADEIRA SOBRE PNEUS MAXION 750-4WD</v>
          </cell>
          <cell r="C4647" t="str">
            <v>H</v>
          </cell>
          <cell r="D4647">
            <v>18.66</v>
          </cell>
        </row>
        <row r="4648">
          <cell r="B4648" t="str">
            <v>0,12/0,79M3 86CV (VU=5ANOS) - MANUTENCAO</v>
          </cell>
        </row>
        <row r="4649">
          <cell r="A4649">
            <v>5665</v>
          </cell>
          <cell r="B4649" t="str">
            <v>RETRO-ESCAVADEIRA C/CARREGADEIRA SOBRE PNEUS MAXION 750-4WD</v>
          </cell>
          <cell r="C4649" t="str">
            <v>H</v>
          </cell>
          <cell r="D4649">
            <v>7.84</v>
          </cell>
        </row>
        <row r="4650">
          <cell r="B4650" t="str">
            <v>0,12/0,79M3 86CV - CUSTOS C/ MAO-DE-OBRA NA OPERACAO DIURNA</v>
          </cell>
        </row>
        <row r="4651">
          <cell r="A4651" t="str">
            <v>CÓDIGO</v>
          </cell>
          <cell r="B4651" t="str">
            <v>|D E S C R I Ç Ã O                                                   |UN</v>
          </cell>
          <cell r="C4651" t="str">
            <v>IDADE</v>
          </cell>
          <cell r="D4651" t="str">
            <v>|CUSTO TOTAL</v>
          </cell>
        </row>
        <row r="4652">
          <cell r="A4652" t="str">
            <v>ÍNCULO.....:</v>
          </cell>
          <cell r="B4652" t="str">
            <v>NACIONAL CAIXA</v>
          </cell>
        </row>
        <row r="4654">
          <cell r="A4654">
            <v>5666</v>
          </cell>
          <cell r="B4654" t="str">
            <v>RETROESCAVADEIRA MASSEY-FERGUSON SOBRE PNEUS C/TRANSMISSAO MECANICA</v>
          </cell>
          <cell r="C4654" t="str">
            <v>H</v>
          </cell>
          <cell r="D4654">
            <v>22.2</v>
          </cell>
        </row>
        <row r="4655">
          <cell r="B4655" t="str">
            <v>MF-86 65HP (VU=5ANOS) - DEPRECIACAO E JUROS</v>
          </cell>
        </row>
        <row r="4656">
          <cell r="A4656">
            <v>5667</v>
          </cell>
          <cell r="B4656" t="str">
            <v>RETROESCAVADEIRA MASSEY-FERGUSON SOBRE PNEUS C/TRANSMISSAO MECANICA</v>
          </cell>
          <cell r="C4656" t="str">
            <v>H</v>
          </cell>
          <cell r="D4656">
            <v>16.82</v>
          </cell>
        </row>
        <row r="4657">
          <cell r="B4657" t="str">
            <v>MF-86 65HP (VU=5ANOS) - MANUTENCAO</v>
          </cell>
        </row>
        <row r="4658">
          <cell r="A4658">
            <v>5668</v>
          </cell>
          <cell r="B4658" t="str">
            <v>RETROESCAVADEIRA MASSEY-FERGUSON SOBRE PNEUS C/TRANSMISSAO MECANICA</v>
          </cell>
          <cell r="C4658" t="str">
            <v>H</v>
          </cell>
          <cell r="D4658">
            <v>24.57</v>
          </cell>
        </row>
        <row r="4659">
          <cell r="B4659" t="str">
            <v>MF-86 65HP (VU=5ANOS) - MATERIAIS / OPERACAO</v>
          </cell>
        </row>
        <row r="4660">
          <cell r="A4660">
            <v>5669</v>
          </cell>
          <cell r="B4660" t="str">
            <v>RETROESCAVADEIRA MASSEY-FERGUSON SOBRE PNEUS C/TRANSMISSAO MECANICA</v>
          </cell>
          <cell r="C4660" t="str">
            <v>H</v>
          </cell>
          <cell r="D4660">
            <v>7.84</v>
          </cell>
        </row>
        <row r="4661">
          <cell r="B4661" t="str">
            <v>MF-86 65HP (VU=5ANOS) - MAO-DE-OBRA / OPERACAO</v>
          </cell>
        </row>
        <row r="4662">
          <cell r="A4662">
            <v>5670</v>
          </cell>
          <cell r="B4662" t="str">
            <v>ROLO COMPACTADOR VIBRATORIO LISO AUTO-PROP. DYNAPAC CA-15 6,6T / 79HP</v>
          </cell>
          <cell r="C4662" t="str">
            <v>H</v>
          </cell>
          <cell r="D4662">
            <v>26.1</v>
          </cell>
        </row>
        <row r="4663">
          <cell r="B4663" t="str">
            <v>IMPACTO DINAMICO 18,45T (VU=5ANOS) - DEPRECIACAO E JUROS</v>
          </cell>
        </row>
        <row r="4664">
          <cell r="A4664">
            <v>5671</v>
          </cell>
          <cell r="B4664" t="str">
            <v>ROLO COMPACTADOR VIBRATORIO LISO AUTO-PROP. DYNAPAC CA-15 6,6T / 79HP</v>
          </cell>
          <cell r="C4664" t="str">
            <v>H</v>
          </cell>
          <cell r="D4664">
            <v>15.72</v>
          </cell>
        </row>
        <row r="4665">
          <cell r="B4665" t="str">
            <v>IMPACTO DINAMICO 18,45T (VU = 5ANOS) - MANUTENCAO</v>
          </cell>
        </row>
        <row r="4666">
          <cell r="A4666">
            <v>5672</v>
          </cell>
          <cell r="B4666" t="str">
            <v>ROLO COMPACTADOR VIBRATORIO LISO AUTO-PROP. DYNAPAC CA-15 6,6T / 79HP</v>
          </cell>
          <cell r="C4666" t="str">
            <v>H</v>
          </cell>
          <cell r="D4666">
            <v>7.84</v>
          </cell>
        </row>
        <row r="4667">
          <cell r="B4667" t="str">
            <v>IMPACTO DINAMICO 18,45T (VU=5ANOS) - MAO-DE-OBRA / OPERACAO</v>
          </cell>
        </row>
        <row r="4668">
          <cell r="A4668">
            <v>5673</v>
          </cell>
          <cell r="B4668" t="str">
            <v>ROLO COMPACTADOR VIBRATORIO LISO AUTO-PROP. MULLER VAP-55L 76HP</v>
          </cell>
          <cell r="C4668" t="str">
            <v>H</v>
          </cell>
          <cell r="D4668">
            <v>9.11</v>
          </cell>
        </row>
        <row r="4669">
          <cell r="B4669" t="str">
            <v>IMPACTO DINAMICO 13/19T (VU=5ANOS) - DEPRECIACAO E JUROS</v>
          </cell>
        </row>
        <row r="4670">
          <cell r="A4670">
            <v>5674</v>
          </cell>
          <cell r="B4670" t="str">
            <v>ROLO COMPACTADOR VIBRATORIO LISO AUTO-PROP. MULLER VAP-55L 76HP</v>
          </cell>
          <cell r="C4670" t="str">
            <v>H</v>
          </cell>
          <cell r="D4670">
            <v>13.71</v>
          </cell>
        </row>
        <row r="4671">
          <cell r="B4671" t="str">
            <v>IMPACTO DINAMICO 13/19T (VU=5ANOS) - MANUTENCAO</v>
          </cell>
        </row>
        <row r="4672">
          <cell r="A4672">
            <v>5675</v>
          </cell>
          <cell r="B4672" t="str">
            <v>ROLO COMPACTADOR VIBRATORIO LISO TANDEM DYNAPAC CC 142/40HP (VU=5ANOS)</v>
          </cell>
          <cell r="C4672" t="str">
            <v>H</v>
          </cell>
          <cell r="D4672">
            <v>8.51</v>
          </cell>
        </row>
        <row r="4673">
          <cell r="B4673" t="str">
            <v>DEPRECIACAO E JUROS</v>
          </cell>
        </row>
        <row r="4674">
          <cell r="A4674">
            <v>5676</v>
          </cell>
          <cell r="B4674" t="str">
            <v>ROLO COMPACTADOR VIBRATORIO LISO TANDEM DYNAPAC CC 142/40HP (VU=5ANOS)</v>
          </cell>
          <cell r="C4674" t="str">
            <v>H</v>
          </cell>
          <cell r="D4674">
            <v>5.1100000000000003</v>
          </cell>
        </row>
        <row r="4675">
          <cell r="B4675" t="str">
            <v>MANUTENCAO</v>
          </cell>
        </row>
        <row r="4676">
          <cell r="A4676">
            <v>5677</v>
          </cell>
          <cell r="B4676" t="str">
            <v>ROLO COMPACTADOR VIBRATORIO LISO TANDEM DYNAPAC CC 142/40HP (VU=5ANOS)</v>
          </cell>
          <cell r="C4676" t="str">
            <v>H</v>
          </cell>
          <cell r="D4676">
            <v>15.87</v>
          </cell>
        </row>
        <row r="4677">
          <cell r="B4677" t="str">
            <v>MATERIAIS / OPERACAO</v>
          </cell>
        </row>
        <row r="4678">
          <cell r="A4678">
            <v>5678</v>
          </cell>
          <cell r="B4678" t="str">
            <v>RETRO-ESCAVADEIRA C/CARREGADEIRA SOBRE PNEUS MAXION 750-4WD</v>
          </cell>
          <cell r="C4678" t="str">
            <v>CHP</v>
          </cell>
          <cell r="D4678">
            <v>79.849999999999994</v>
          </cell>
        </row>
        <row r="4679">
          <cell r="B4679" t="str">
            <v>0,12/0,79M3 86CV (VU=5ANOS) - CHP DIURNO</v>
          </cell>
        </row>
        <row r="4680">
          <cell r="A4680">
            <v>5679</v>
          </cell>
          <cell r="B4680" t="str">
            <v>RETRO-ESCAVADEIRA C/CARREGADEIRA SOBRE PNEUS MAXION 750-4WD</v>
          </cell>
          <cell r="C4680" t="str">
            <v>CHI</v>
          </cell>
          <cell r="D4680">
            <v>32.46</v>
          </cell>
        </row>
        <row r="4681">
          <cell r="B4681" t="str">
            <v>0,12/0,79M3 86CV (VU=5ANOS) - CHI DIURNO</v>
          </cell>
        </row>
        <row r="4682">
          <cell r="A4682" t="str">
            <v>CÓDIGO</v>
          </cell>
          <cell r="B4682" t="str">
            <v>|D E S C R I Ç Ã O                                                   |UN</v>
          </cell>
          <cell r="C4682" t="str">
            <v>IDADE</v>
          </cell>
          <cell r="D4682" t="str">
            <v>|CUSTO TOTAL</v>
          </cell>
        </row>
        <row r="4683">
          <cell r="A4683" t="str">
            <v>ÍNCULO.....:</v>
          </cell>
          <cell r="B4683" t="str">
            <v>NACIONAL CAIXA</v>
          </cell>
        </row>
        <row r="4685">
          <cell r="A4685">
            <v>5680</v>
          </cell>
          <cell r="B4685" t="str">
            <v>RETROESCAVADEIRA MASSEY-FERGUSON SOBRE PNEUS C/TRANSMISSAO MECANICA</v>
          </cell>
          <cell r="C4685" t="str">
            <v>CHP</v>
          </cell>
          <cell r="D4685">
            <v>71.44</v>
          </cell>
        </row>
        <row r="4686">
          <cell r="B4686" t="str">
            <v>MF-86 65HP (VU=5ANOS) - CHP DIURNO</v>
          </cell>
        </row>
        <row r="4687">
          <cell r="A4687">
            <v>5681</v>
          </cell>
          <cell r="B4687" t="str">
            <v>RETROESCAVADEIRA MASSEY-FERGUSON SOBRE PNEUS C/TRANSMISSAO MECANICA</v>
          </cell>
          <cell r="C4687" t="str">
            <v>CHI</v>
          </cell>
          <cell r="D4687">
            <v>30.05</v>
          </cell>
        </row>
        <row r="4688">
          <cell r="B4688" t="str">
            <v>MF-86 65HP (VU=5ANOS) - CHI DIURNO</v>
          </cell>
        </row>
        <row r="4689">
          <cell r="A4689">
            <v>5682</v>
          </cell>
          <cell r="B4689" t="str">
            <v>ROLO COMPACTADOR VIBRATORIO LISO AUTO-PROP. DYNAPAC CA-15 6,6T / 79HP</v>
          </cell>
          <cell r="C4689" t="str">
            <v>CHP</v>
          </cell>
          <cell r="D4689">
            <v>98.81</v>
          </cell>
        </row>
        <row r="4690">
          <cell r="B4690" t="str">
            <v>IMPACTO DINAMICO 18,45T (VU = 5ANOS) - CHP DIURNO</v>
          </cell>
        </row>
        <row r="4691">
          <cell r="A4691">
            <v>5683</v>
          </cell>
          <cell r="B4691" t="str">
            <v>ROLO COMPACTADOR VIBRATORIO LISO AUTO-PROP. DYNAPAC CA-15 6,6T / 79HP</v>
          </cell>
          <cell r="C4691" t="str">
            <v>CHI</v>
          </cell>
          <cell r="D4691">
            <v>33.950000000000003</v>
          </cell>
        </row>
        <row r="4692">
          <cell r="B4692" t="str">
            <v>IMPACTO DINAMICO 18,45T (VU = 5ANOS) - CHI DIURNO</v>
          </cell>
        </row>
        <row r="4693">
          <cell r="A4693">
            <v>5684</v>
          </cell>
          <cell r="B4693" t="str">
            <v>ROLO COMPACTADOR VIBRATORIO LISO AUTO-PROP. MULLER VAP-55L 76HP</v>
          </cell>
          <cell r="C4693" t="str">
            <v>CHP</v>
          </cell>
          <cell r="D4693">
            <v>79.819999999999993</v>
          </cell>
        </row>
        <row r="4694">
          <cell r="B4694" t="str">
            <v>IMPACTO DINAMICO 13/19T (VU=5ANOS) - CHP DIURNO</v>
          </cell>
        </row>
        <row r="4695">
          <cell r="A4695">
            <v>5685</v>
          </cell>
          <cell r="B4695" t="str">
            <v>ROLO COMPACTADOR VIBRATORIO LISO AUTO-PROP. MULLER VAP-55L 76HP</v>
          </cell>
          <cell r="C4695" t="str">
            <v>CHI</v>
          </cell>
          <cell r="D4695">
            <v>16.96</v>
          </cell>
        </row>
        <row r="4696">
          <cell r="B4696" t="str">
            <v>IMPACTO DINAMICO 13/19T (VU=5ANOS) - CHI DIURNO</v>
          </cell>
        </row>
        <row r="4697">
          <cell r="A4697">
            <v>5686</v>
          </cell>
          <cell r="B4697" t="str">
            <v>ROLO COMPACTADOR VIBRATORIO LISO TANDEM DYNAPAC CC 142/40HP (VU=5ANOS)</v>
          </cell>
          <cell r="C4697" t="str">
            <v>CHP</v>
          </cell>
          <cell r="D4697">
            <v>37.35</v>
          </cell>
        </row>
        <row r="4698">
          <cell r="B4698" t="str">
            <v>CHP DIURNO</v>
          </cell>
        </row>
        <row r="4699">
          <cell r="A4699">
            <v>5687</v>
          </cell>
          <cell r="B4699" t="str">
            <v>CARREGADEIRA SOBRE PNEUS CASE W20 144HP 1,53/1,91M3 (VU=5A)-CHP DIURNO</v>
          </cell>
          <cell r="C4699" t="str">
            <v>CHP</v>
          </cell>
          <cell r="D4699">
            <v>140.52000000000001</v>
          </cell>
        </row>
        <row r="4700">
          <cell r="A4700">
            <v>5688</v>
          </cell>
          <cell r="B4700" t="str">
            <v>CARREGADEIRA SOBRE PNEUS CASE W20 144HP 1,53/1,91M3 (VU=5A)-CHI DIURNO</v>
          </cell>
          <cell r="C4700" t="str">
            <v>CHI</v>
          </cell>
          <cell r="D4700">
            <v>59.06</v>
          </cell>
        </row>
        <row r="4701">
          <cell r="A4701">
            <v>5689</v>
          </cell>
          <cell r="B4701" t="str">
            <v>GRADE DE DISCO COM 24 DISCOS - CHP DIURNO</v>
          </cell>
          <cell r="C4701" t="str">
            <v>CHP</v>
          </cell>
          <cell r="D4701">
            <v>4.42</v>
          </cell>
        </row>
        <row r="4702">
          <cell r="A4702">
            <v>5690</v>
          </cell>
          <cell r="B4702" t="str">
            <v>GRADE DE DISCO COM 24 DISCOS - CHI DIURNO</v>
          </cell>
          <cell r="C4702" t="str">
            <v>CHI</v>
          </cell>
          <cell r="D4702">
            <v>3.31</v>
          </cell>
        </row>
        <row r="4703">
          <cell r="A4703">
            <v>5691</v>
          </cell>
          <cell r="B4703" t="str">
            <v>BOMBA C/MOTOR A GASOLINA AUTOESCORVANTE PARA AGUA SUJA - 3/4 HP</v>
          </cell>
          <cell r="C4703" t="str">
            <v>H</v>
          </cell>
          <cell r="D4703">
            <v>0.31</v>
          </cell>
        </row>
        <row r="4704">
          <cell r="B4704" t="str">
            <v>DEPRECIACAO E JUROS</v>
          </cell>
        </row>
        <row r="4705">
          <cell r="A4705">
            <v>5692</v>
          </cell>
          <cell r="B4705" t="str">
            <v>BOMBA C/MOTOR A GASOLINA AUTOESCORVANTE PARA AGUA SUJA - 3/4 HP</v>
          </cell>
          <cell r="C4705" t="str">
            <v>H</v>
          </cell>
          <cell r="D4705">
            <v>0.12</v>
          </cell>
        </row>
        <row r="4706">
          <cell r="B4706" t="str">
            <v>MANUTENCAO</v>
          </cell>
        </row>
        <row r="4707">
          <cell r="A4707">
            <v>5693</v>
          </cell>
          <cell r="B4707" t="str">
            <v>BOMBA C/MOTOR A GASOLINA AUTOESCORVANTE PARA AGUA SUJA - 3/4 HP</v>
          </cell>
          <cell r="C4707" t="str">
            <v>H</v>
          </cell>
          <cell r="D4707">
            <v>3.05</v>
          </cell>
        </row>
        <row r="4708">
          <cell r="B4708" t="str">
            <v>MATERIAIS - OPERACAO</v>
          </cell>
        </row>
        <row r="4709">
          <cell r="A4709">
            <v>5694</v>
          </cell>
          <cell r="B4709" t="str">
            <v>CAMINHAO BASCULANTE F-14000 162HP 6M3 (VU=5ANOS) - DEPRECIACAO E JUROS</v>
          </cell>
          <cell r="C4709" t="str">
            <v>H</v>
          </cell>
          <cell r="D4709">
            <v>20.51</v>
          </cell>
        </row>
        <row r="4710">
          <cell r="A4710">
            <v>5695</v>
          </cell>
          <cell r="B4710" t="str">
            <v>CAMINHAO BASCULANTE F-14000 162HP 6M3 (VU=5ANOS) - MANUTENCAO</v>
          </cell>
          <cell r="C4710" t="str">
            <v>H</v>
          </cell>
          <cell r="D4710">
            <v>17.86</v>
          </cell>
        </row>
        <row r="4711">
          <cell r="A4711">
            <v>5696</v>
          </cell>
          <cell r="B4711" t="str">
            <v>USINA DE ASFALTO A QUENTE FIXA CAP.40/80 TON/H-DEPRECIACA0 E JUROS</v>
          </cell>
          <cell r="C4711" t="str">
            <v>H</v>
          </cell>
          <cell r="D4711">
            <v>123.42</v>
          </cell>
        </row>
        <row r="4712">
          <cell r="A4712">
            <v>5697</v>
          </cell>
          <cell r="B4712" t="str">
            <v>USINA DE ASFALTO A QUENTE FIXA CAP.40/80 TON/H-MANUTENCAO</v>
          </cell>
          <cell r="C4712" t="str">
            <v>H</v>
          </cell>
          <cell r="D4712">
            <v>80.61</v>
          </cell>
        </row>
        <row r="4713">
          <cell r="A4713" t="str">
            <v>CÓDIGO</v>
          </cell>
          <cell r="B4713" t="str">
            <v>|D E S C R I Ç Ã O                                                   |UN</v>
          </cell>
          <cell r="C4713" t="str">
            <v>IDADE</v>
          </cell>
          <cell r="D4713" t="str">
            <v>|CUSTO TOTAL</v>
          </cell>
        </row>
        <row r="4714">
          <cell r="A4714" t="str">
            <v>ÍNCULO.....:</v>
          </cell>
          <cell r="B4714" t="str">
            <v>NACIONAL CAIXA</v>
          </cell>
        </row>
        <row r="4716">
          <cell r="A4716">
            <v>5698</v>
          </cell>
          <cell r="B4716" t="str">
            <v>USINA DE ASFALTO A QUENTE FIXA CAP.40/80 TON/H-MATERIAL E OPERACAO</v>
          </cell>
          <cell r="C4716" t="str">
            <v>H</v>
          </cell>
          <cell r="D4716">
            <v>8.91</v>
          </cell>
        </row>
        <row r="4717">
          <cell r="A4717">
            <v>5699</v>
          </cell>
          <cell r="B4717" t="str">
            <v>USINA DE ASFALTO A QUENTE FIXA CAP.40/80 TON/H - M.O.  DIU</v>
          </cell>
          <cell r="C4717" t="str">
            <v>H</v>
          </cell>
          <cell r="D4717">
            <v>20.55</v>
          </cell>
        </row>
        <row r="4718">
          <cell r="A4718">
            <v>5700</v>
          </cell>
          <cell r="B4718" t="str">
            <v>USINA DE ASFALTO A QUENTE FIXA CAP.40/80 TON/H - M.O. NOTU</v>
          </cell>
          <cell r="C4718" t="str">
            <v>H</v>
          </cell>
          <cell r="D4718">
            <v>24.67</v>
          </cell>
        </row>
        <row r="4719">
          <cell r="A4719">
            <v>5701</v>
          </cell>
          <cell r="B4719" t="str">
            <v>CAMINHAO BASCULANTE F-14000 162HP 6M3 /MAO-DE-OBRA NA OPERACAO NOTURNA</v>
          </cell>
          <cell r="C4719" t="str">
            <v>H</v>
          </cell>
          <cell r="D4719">
            <v>6.96</v>
          </cell>
        </row>
        <row r="4720">
          <cell r="A4720">
            <v>5702</v>
          </cell>
          <cell r="B4720" t="str">
            <v>USINA DE CONCRETO PINI 227305 CAP.90/120M3 63HP-DEPRECIACAO E JUROS</v>
          </cell>
          <cell r="C4720" t="str">
            <v>H</v>
          </cell>
          <cell r="D4720">
            <v>25.01</v>
          </cell>
        </row>
        <row r="4721">
          <cell r="A4721">
            <v>5703</v>
          </cell>
          <cell r="B4721" t="str">
            <v>USINA DE CONCRETO PINI 227305 CAP.90/120M3 63HP - MATERIAIS/OPERACAO</v>
          </cell>
          <cell r="C4721" t="str">
            <v>H</v>
          </cell>
          <cell r="D4721">
            <v>24.94</v>
          </cell>
        </row>
        <row r="4722">
          <cell r="A4722">
            <v>5704</v>
          </cell>
          <cell r="B4722" t="str">
            <v>USINA DE CONCRETO PINI 227305 CAP.90/120M3 63HP-M.OBRA DIURNA/OPERACAO</v>
          </cell>
          <cell r="C4722" t="str">
            <v>H</v>
          </cell>
          <cell r="D4722">
            <v>13.7</v>
          </cell>
        </row>
        <row r="4723">
          <cell r="A4723">
            <v>5705</v>
          </cell>
          <cell r="B4723" t="str">
            <v>CAMINHAO CARROCERIA FORD F-14000 162HP (VU=6ANOS) - MANUTENCAO</v>
          </cell>
          <cell r="C4723" t="str">
            <v>H</v>
          </cell>
          <cell r="D4723">
            <v>10.76</v>
          </cell>
        </row>
        <row r="4724">
          <cell r="A4724">
            <v>5706</v>
          </cell>
          <cell r="B4724" t="str">
            <v>USINA MISTURADORA DE SOLOS CIBER 100/200T 110HP - DEPRECIACAO E JUROS</v>
          </cell>
          <cell r="C4724" t="str">
            <v>H</v>
          </cell>
          <cell r="D4724">
            <v>73.23</v>
          </cell>
        </row>
        <row r="4725">
          <cell r="A4725">
            <v>5707</v>
          </cell>
          <cell r="B4725" t="str">
            <v>USINA MISTURADORA DE SOLOS CIBER 100/200T 110HP - MANUTENCAO</v>
          </cell>
          <cell r="C4725" t="str">
            <v>H</v>
          </cell>
          <cell r="D4725">
            <v>47.77</v>
          </cell>
        </row>
        <row r="4726">
          <cell r="A4726">
            <v>5708</v>
          </cell>
          <cell r="B4726" t="str">
            <v>USINA MISTUR. SOLOS CIBER 100/200T 110HP/MAO-DE-OBRA OPERACAO NOTURNA</v>
          </cell>
          <cell r="C4726" t="str">
            <v>H</v>
          </cell>
          <cell r="D4726">
            <v>28.78</v>
          </cell>
        </row>
        <row r="4727">
          <cell r="A4727">
            <v>5709</v>
          </cell>
          <cell r="B4727" t="str">
            <v>VIBROACABADORA SOBRE ESTEIRAS POTENCIA MAX. 100CV-DEPRECIACAO E JUROS</v>
          </cell>
          <cell r="C4727" t="str">
            <v>H</v>
          </cell>
          <cell r="D4727">
            <v>105.85</v>
          </cell>
        </row>
        <row r="4728">
          <cell r="A4728">
            <v>5710</v>
          </cell>
          <cell r="B4728" t="str">
            <v>VIBROACABADORA SOBRE ESTEIRAS POTENCIA MAX.100CV-MANUTENCAO</v>
          </cell>
          <cell r="C4728" t="str">
            <v>H</v>
          </cell>
          <cell r="D4728">
            <v>63.56</v>
          </cell>
        </row>
        <row r="4729">
          <cell r="A4729">
            <v>5711</v>
          </cell>
          <cell r="B4729" t="str">
            <v>VIBROACABADORA SOBRE ESTEIRAS POT.MAX.100 CV -  MATERIAS NA OPERACAO</v>
          </cell>
          <cell r="C4729" t="str">
            <v>H</v>
          </cell>
          <cell r="D4729">
            <v>20.6</v>
          </cell>
        </row>
        <row r="4730">
          <cell r="A4730">
            <v>5712</v>
          </cell>
          <cell r="B4730" t="str">
            <v>VASSOURA MECANICA REBOCAVEL ULLIANA/CONSMAQ - DEPRECIACAO E JUROS</v>
          </cell>
          <cell r="C4730" t="str">
            <v>H</v>
          </cell>
          <cell r="D4730">
            <v>3.08</v>
          </cell>
        </row>
        <row r="4731">
          <cell r="A4731">
            <v>5713</v>
          </cell>
          <cell r="B4731" t="str">
            <v>TRATOR PNEUS MASSEY FERGUNSON MF290 81HP(VU=5ANOS)-DEPRECIACAO E JUROS</v>
          </cell>
          <cell r="C4731" t="str">
            <v>H</v>
          </cell>
          <cell r="D4731">
            <v>10.56</v>
          </cell>
        </row>
        <row r="4732">
          <cell r="A4732">
            <v>5714</v>
          </cell>
          <cell r="B4732" t="str">
            <v>TRATOR PNEUS MASSEY FERGUNSON MF290 81HP(VU=5ANOS) - MANUTENCAO</v>
          </cell>
          <cell r="C4732" t="str">
            <v>H</v>
          </cell>
          <cell r="D4732">
            <v>6.4</v>
          </cell>
        </row>
        <row r="4733">
          <cell r="A4733">
            <v>5715</v>
          </cell>
          <cell r="B4733" t="str">
            <v>TRATOR PNEUS MASSEY FERGUNSON MF290 81HP - MATERIAIS NA OPERACAO</v>
          </cell>
          <cell r="C4733" t="str">
            <v>H</v>
          </cell>
          <cell r="D4733">
            <v>40.82</v>
          </cell>
        </row>
        <row r="4734">
          <cell r="A4734">
            <v>5716</v>
          </cell>
          <cell r="B4734" t="str">
            <v>TRATOR PNEUS MASSEY FERGUNSON MF290 81HP / MAO-DE-OBRA OPERACAO DIURNA</v>
          </cell>
          <cell r="C4734" t="str">
            <v>H</v>
          </cell>
          <cell r="D4734">
            <v>10.27</v>
          </cell>
        </row>
        <row r="4735">
          <cell r="A4735">
            <v>5717</v>
          </cell>
          <cell r="B4735" t="str">
            <v>TRATOR DE ESTEIRAS KOMATSU D65E 160HP (VU=5ANOS) - DEPRECIACAO E JUROS</v>
          </cell>
          <cell r="C4735" t="str">
            <v>H</v>
          </cell>
          <cell r="D4735">
            <v>105.96</v>
          </cell>
        </row>
        <row r="4736">
          <cell r="A4736">
            <v>5718</v>
          </cell>
          <cell r="B4736" t="str">
            <v>TRATOR DE ESTEIRAS KOMATSU D65E 160HP - VALOR MATERIAIS NA OPERACAO</v>
          </cell>
          <cell r="C4736" t="str">
            <v>H</v>
          </cell>
          <cell r="D4736">
            <v>60.48</v>
          </cell>
        </row>
        <row r="4737">
          <cell r="A4737">
            <v>5720</v>
          </cell>
          <cell r="B4737" t="str">
            <v>TRATOR DE ESTEIRAS CATERPILLAR D6 140HP (VU=5ANOS)-DEPRECIACAO E JUROS</v>
          </cell>
          <cell r="C4737" t="str">
            <v>H</v>
          </cell>
          <cell r="D4737">
            <v>108.7</v>
          </cell>
        </row>
        <row r="4738">
          <cell r="A4738">
            <v>5721</v>
          </cell>
          <cell r="B4738" t="str">
            <v>TRATOR DE ESTEIRAS CATERPILLAR D6 140HP - MATERIAIS NA OPERACAO</v>
          </cell>
          <cell r="C4738" t="str">
            <v>H</v>
          </cell>
          <cell r="D4738">
            <v>57.83</v>
          </cell>
        </row>
        <row r="4739">
          <cell r="A4739">
            <v>5722</v>
          </cell>
          <cell r="B4739" t="str">
            <v>TRATOR DE ESTEIRAS CATERPILLAR D8 305HP - MATERIAIS NA OPERACAO</v>
          </cell>
          <cell r="C4739" t="str">
            <v>H</v>
          </cell>
          <cell r="D4739">
            <v>115.29</v>
          </cell>
        </row>
        <row r="4740">
          <cell r="A4740">
            <v>5723</v>
          </cell>
          <cell r="B4740" t="str">
            <v>TRATOR DE ESTEIRAS CATERPILLAR D4 80HP (VU=5ANOS) - DEPRECIAO E JUROS</v>
          </cell>
          <cell r="C4740" t="str">
            <v>H</v>
          </cell>
          <cell r="D4740">
            <v>59.84</v>
          </cell>
        </row>
        <row r="4741">
          <cell r="A4741">
            <v>5724</v>
          </cell>
          <cell r="B4741" t="str">
            <v>TRATOR DE ESTEIRAS CATERPILLAR D4 80HP (VU=5ANOS) - MANUTENCAO</v>
          </cell>
          <cell r="C4741" t="str">
            <v>H</v>
          </cell>
          <cell r="D4741">
            <v>45.37</v>
          </cell>
        </row>
        <row r="4742">
          <cell r="A4742">
            <v>5725</v>
          </cell>
          <cell r="B4742" t="str">
            <v>TRATOR DE ESTEIRAS CATERPILLAR D4 80HP /MAO-DE-OBRA NA OPERACAO DIURNA</v>
          </cell>
          <cell r="C4742" t="str">
            <v>H</v>
          </cell>
          <cell r="D4742">
            <v>10.27</v>
          </cell>
        </row>
        <row r="4743">
          <cell r="A4743">
            <v>5726</v>
          </cell>
          <cell r="B4743" t="str">
            <v>TRATOR DE ESTEIRAS CATERPILLAR D4 80HP/MAO-DE-OBRA NA OPERACAO NOTURNA</v>
          </cell>
          <cell r="C4743" t="str">
            <v>H</v>
          </cell>
          <cell r="D4743">
            <v>27.45</v>
          </cell>
        </row>
        <row r="4744">
          <cell r="A4744" t="str">
            <v>CÓDIGO</v>
          </cell>
          <cell r="B4744" t="str">
            <v>|D E S C R I Ç Ã O                                                   |UN</v>
          </cell>
          <cell r="C4744" t="str">
            <v>IDADE</v>
          </cell>
          <cell r="D4744" t="str">
            <v>|CUSTO TOTAL</v>
          </cell>
        </row>
        <row r="4745">
          <cell r="A4745" t="str">
            <v>ÍNCULO.....:</v>
          </cell>
          <cell r="B4745" t="str">
            <v>NACIONAL CAIXA</v>
          </cell>
        </row>
        <row r="4747">
          <cell r="A4747">
            <v>5727</v>
          </cell>
          <cell r="B4747" t="str">
            <v>ROLO COMPACTADOR VIBRATORIO LISO REBOCAVEL MULLER RV52L 5T</v>
          </cell>
          <cell r="C4747" t="str">
            <v>H</v>
          </cell>
          <cell r="D4747">
            <v>2.5099999999999998</v>
          </cell>
        </row>
        <row r="4748">
          <cell r="B4748" t="str">
            <v>MANUTENCAO</v>
          </cell>
        </row>
        <row r="4749">
          <cell r="A4749">
            <v>5728</v>
          </cell>
          <cell r="B4749" t="str">
            <v>ROLO COMPACTADOR VIBRATORIO LISO TANDEM MULLER RT 82H 60HP</v>
          </cell>
          <cell r="C4749" t="str">
            <v>H</v>
          </cell>
          <cell r="D4749">
            <v>19.46</v>
          </cell>
        </row>
        <row r="4750">
          <cell r="B4750" t="str">
            <v>DEPRECIACAO E JUROS</v>
          </cell>
        </row>
        <row r="4751">
          <cell r="A4751">
            <v>5729</v>
          </cell>
          <cell r="B4751" t="str">
            <v>ROLO COMPACTADOR VIBRATORIO LISO TANDEM MULLER RT 82H 60HP</v>
          </cell>
          <cell r="C4751" t="str">
            <v>H</v>
          </cell>
          <cell r="D4751">
            <v>11.68</v>
          </cell>
        </row>
        <row r="4752">
          <cell r="B4752" t="str">
            <v>MANUTENCAO</v>
          </cell>
        </row>
        <row r="4753">
          <cell r="A4753">
            <v>5730</v>
          </cell>
          <cell r="B4753" t="str">
            <v>ROLO COMPACTADOR VIBRATORIO LISO TANDEM MULLER RT 82H 60HP</v>
          </cell>
          <cell r="C4753" t="str">
            <v>H</v>
          </cell>
          <cell r="D4753">
            <v>28.72</v>
          </cell>
        </row>
        <row r="4754">
          <cell r="B4754" t="str">
            <v>CUSTO COM MATERIAIS NA OPERACAO</v>
          </cell>
        </row>
        <row r="4755">
          <cell r="A4755">
            <v>5731</v>
          </cell>
          <cell r="B4755" t="str">
            <v>ROLO COMPACTADOR VIBRATORIO LISO TANDEM MULLER RT 82H 60HP</v>
          </cell>
          <cell r="C4755" t="str">
            <v>H</v>
          </cell>
          <cell r="D4755">
            <v>12.33</v>
          </cell>
        </row>
        <row r="4756">
          <cell r="B4756" t="str">
            <v>CUSTO COM MAO-DE-OBRA NA OPERACAO NOTURNA</v>
          </cell>
        </row>
        <row r="4757">
          <cell r="A4757">
            <v>5732</v>
          </cell>
          <cell r="B4757" t="str">
            <v>ROLO COMPACTADOR AUTOPROPULSOR SOBRE PNEUS-DYNAPAC CP221 145HP</v>
          </cell>
          <cell r="C4757" t="str">
            <v>H</v>
          </cell>
          <cell r="D4757">
            <v>21.27</v>
          </cell>
        </row>
        <row r="4758">
          <cell r="B4758" t="str">
            <v>MANUTENCAO</v>
          </cell>
        </row>
        <row r="4759">
          <cell r="A4759">
            <v>5733</v>
          </cell>
          <cell r="B4759" t="str">
            <v>ROLO COMPACTADOR AUTOPROPULSOR SOBRE PNEUS-DYNAPAC CP221 145HP</v>
          </cell>
          <cell r="C4759" t="str">
            <v>H</v>
          </cell>
          <cell r="D4759">
            <v>54.81</v>
          </cell>
        </row>
        <row r="4760">
          <cell r="B4760" t="str">
            <v>CUSTO COM MATERIAIS NA OPERACAO</v>
          </cell>
        </row>
        <row r="4761">
          <cell r="A4761">
            <v>5734</v>
          </cell>
          <cell r="B4761" t="str">
            <v>RETRO-ESCAVAD SOBRE PNEUS CASE 580H 74HP(VU=6ANOS)-DEPRECIACAO E JUROS</v>
          </cell>
          <cell r="C4761" t="str">
            <v>H</v>
          </cell>
          <cell r="D4761">
            <v>23.53</v>
          </cell>
        </row>
        <row r="4762">
          <cell r="A4762">
            <v>5735</v>
          </cell>
          <cell r="B4762" t="str">
            <v>RETRO-ESCAVADEIRA SOBRE PNEUS CASE 580H 74HP (VU=6ANOS) - MANUTENCAO</v>
          </cell>
          <cell r="C4762" t="str">
            <v>H</v>
          </cell>
          <cell r="D4762">
            <v>13.67</v>
          </cell>
        </row>
        <row r="4763">
          <cell r="A4763">
            <v>5736</v>
          </cell>
          <cell r="B4763" t="str">
            <v>RETRO-ESCAVADEIRA SOBRE PNEUS CASE 580H 74HP -MATERIAIS NA OPERACAO</v>
          </cell>
          <cell r="C4763" t="str">
            <v>H</v>
          </cell>
          <cell r="D4763">
            <v>31.75</v>
          </cell>
        </row>
        <row r="4764">
          <cell r="A4764">
            <v>5737</v>
          </cell>
          <cell r="B4764" t="str">
            <v>RETRO-ESCAVAD SOBRE PNEUS CASE 580H 74HP/MAO-DE-OBRA NA OPERACAO NOTUR</v>
          </cell>
          <cell r="C4764" t="str">
            <v>H</v>
          </cell>
          <cell r="D4764">
            <v>6.78</v>
          </cell>
        </row>
        <row r="4765">
          <cell r="A4765">
            <v>5738</v>
          </cell>
          <cell r="B4765" t="str">
            <v>ROLO COMPACTADOR PE-DE-CARNEIRO REBOCAVEL 5T - DEPRECIACAO E JUROS</v>
          </cell>
          <cell r="C4765" t="str">
            <v>H</v>
          </cell>
          <cell r="D4765">
            <v>5.42</v>
          </cell>
        </row>
        <row r="4766">
          <cell r="A4766">
            <v>5739</v>
          </cell>
          <cell r="B4766" t="str">
            <v>ROLO COMPACTADOR PE-DE-CARNEIRO REBOCAVEL 5T - MANUTENCAO</v>
          </cell>
          <cell r="C4766" t="str">
            <v>H</v>
          </cell>
          <cell r="D4766">
            <v>1.8</v>
          </cell>
        </row>
        <row r="4767">
          <cell r="A4767">
            <v>5740</v>
          </cell>
          <cell r="B4767" t="str">
            <v>CAMINHAO CHASSI MB L2318/42 130HP C/EQUIPAMENTO P/ LAMA ASFALTICA</v>
          </cell>
          <cell r="C4767" t="str">
            <v>H</v>
          </cell>
          <cell r="D4767">
            <v>37.08</v>
          </cell>
        </row>
        <row r="4768">
          <cell r="B4768" t="str">
            <v>DEPRECIACAO E JUROS</v>
          </cell>
        </row>
        <row r="4769">
          <cell r="A4769">
            <v>5741</v>
          </cell>
          <cell r="B4769" t="str">
            <v>CAMINHAO CHASSI MB L2318/42 130HP C/EQUIPAMENTO P/ LAMA ASFALTICA</v>
          </cell>
          <cell r="C4769" t="str">
            <v>H</v>
          </cell>
          <cell r="D4769">
            <v>16.71</v>
          </cell>
        </row>
        <row r="4770">
          <cell r="B4770" t="str">
            <v>MANUTENCAO</v>
          </cell>
        </row>
        <row r="4771">
          <cell r="A4771">
            <v>5742</v>
          </cell>
          <cell r="B4771" t="str">
            <v>CAMINHAO CHASSI MB L2318/42 130HP C/EQUIPAMENTO P/ LAMA ASFALTICA</v>
          </cell>
          <cell r="C4771" t="str">
            <v>H</v>
          </cell>
          <cell r="D4771">
            <v>48.38</v>
          </cell>
        </row>
        <row r="4772">
          <cell r="B4772" t="str">
            <v>CUSTOS C/ MATERIAIS NA OPERACAO</v>
          </cell>
        </row>
        <row r="4773">
          <cell r="A4773">
            <v>5743</v>
          </cell>
          <cell r="B4773" t="str">
            <v>CAMINHAO CHASSI MB L2318/42 130HP C/EQUIPAMENTO P/ LAMA ASFALTICA</v>
          </cell>
          <cell r="C4773" t="str">
            <v>H</v>
          </cell>
          <cell r="D4773">
            <v>8.0399999999999991</v>
          </cell>
        </row>
        <row r="4774">
          <cell r="B4774" t="str">
            <v>CUSTOS C/ MAO-DE-OBRA NA OPERACAO DIURNA</v>
          </cell>
        </row>
        <row r="4775">
          <cell r="A4775" t="str">
            <v>CÓDIGO</v>
          </cell>
          <cell r="B4775" t="str">
            <v>|D E S C R I Ç Ã O                                                   |UN</v>
          </cell>
          <cell r="C4775" t="str">
            <v>IDADE</v>
          </cell>
          <cell r="D4775" t="str">
            <v>|CUSTO TOTAL</v>
          </cell>
        </row>
        <row r="4776">
          <cell r="A4776" t="str">
            <v>ÍNCULO.....:</v>
          </cell>
          <cell r="B4776" t="str">
            <v>NACIONAL CAIXA</v>
          </cell>
        </row>
        <row r="4778">
          <cell r="A4778">
            <v>5744</v>
          </cell>
          <cell r="B4778" t="str">
            <v>CAMINHAO CHASSI MB L2318/42 130HP C/EQUIPAMENTO P/ LAMA ASFALTICA</v>
          </cell>
          <cell r="C4778" t="str">
            <v>H</v>
          </cell>
          <cell r="D4778">
            <v>9.64</v>
          </cell>
        </row>
        <row r="4779">
          <cell r="B4779" t="str">
            <v>CUSTOS C/ MAO-DE-OBRA NA OPERACAO NOTURNA</v>
          </cell>
        </row>
        <row r="4780">
          <cell r="A4780">
            <v>5745</v>
          </cell>
          <cell r="B4780" t="str">
            <v>CAMINHAO PIPA FORD F12000 142HP 6000L C/BOMBA GASOLINA DEPRECIACAO E J</v>
          </cell>
          <cell r="C4780" t="str">
            <v>H</v>
          </cell>
          <cell r="D4780">
            <v>18.86</v>
          </cell>
        </row>
        <row r="4781">
          <cell r="B4781" t="str">
            <v>UROS</v>
          </cell>
        </row>
        <row r="4782">
          <cell r="A4782">
            <v>5746</v>
          </cell>
          <cell r="B4782" t="str">
            <v>CAMINHAO PIPA FORD F12000 142HP 6000L C/BOMBA GASOLINA MANUTENCAO</v>
          </cell>
          <cell r="C4782" t="str">
            <v>H</v>
          </cell>
          <cell r="D4782">
            <v>11.37</v>
          </cell>
        </row>
        <row r="4783">
          <cell r="A4783">
            <v>5747</v>
          </cell>
          <cell r="B4783" t="str">
            <v>CAMINHAO PIPA FORD F12000 142HP 6000L C/BOMBA GASOLINA CUSTO COM MATER</v>
          </cell>
          <cell r="C4783" t="str">
            <v>H</v>
          </cell>
          <cell r="D4783">
            <v>35.15</v>
          </cell>
        </row>
        <row r="4784">
          <cell r="B4784" t="str">
            <v>IAIS NA OPERACAO</v>
          </cell>
        </row>
        <row r="4785">
          <cell r="A4785">
            <v>5748</v>
          </cell>
          <cell r="B4785" t="str">
            <v>CAMINHAO PIPA FORD F12000 142HP 6000L C/BOMBA GASOLINA</v>
          </cell>
          <cell r="C4785" t="str">
            <v>H</v>
          </cell>
          <cell r="D4785">
            <v>8.0399999999999991</v>
          </cell>
        </row>
        <row r="4786">
          <cell r="B4786" t="str">
            <v>CUSTOS COM MAO-DE-OBRA NA OPERACAO DIURNA</v>
          </cell>
        </row>
        <row r="4787">
          <cell r="A4787">
            <v>5749</v>
          </cell>
          <cell r="B4787" t="str">
            <v>CAMINHAO PIPA FORD F12000 142HP 6000L C/BOMBA GASOLINA CUSTOS COM MAO-</v>
          </cell>
          <cell r="C4787" t="str">
            <v>H</v>
          </cell>
          <cell r="D4787">
            <v>9.64</v>
          </cell>
        </row>
        <row r="4788">
          <cell r="B4788" t="str">
            <v>DE-OBRA NA OPERACAO NOTURNA</v>
          </cell>
        </row>
        <row r="4789">
          <cell r="A4789">
            <v>5750</v>
          </cell>
          <cell r="B4789" t="str">
            <v>CAMINHAO CHASSI MERCEDES BENZ L2318/42 130HP - DEPRECIACAO E JUROS</v>
          </cell>
          <cell r="C4789" t="str">
            <v>H</v>
          </cell>
          <cell r="D4789">
            <v>18.09</v>
          </cell>
        </row>
        <row r="4790">
          <cell r="A4790">
            <v>5751</v>
          </cell>
          <cell r="B4790" t="str">
            <v>CAMINHAO CHASSI MERCEDES BENZ L2318/42 130HP - MANUTENCAO</v>
          </cell>
          <cell r="C4790" t="str">
            <v>H</v>
          </cell>
          <cell r="D4790">
            <v>13.12</v>
          </cell>
        </row>
        <row r="4791">
          <cell r="A4791">
            <v>5752</v>
          </cell>
          <cell r="B4791" t="str">
            <v>CAMINHAO CHASSI MB L2318/42 130HP / MAO-DE-OBRA OPERACAO NOTURNA</v>
          </cell>
          <cell r="C4791" t="str">
            <v>H</v>
          </cell>
          <cell r="D4791">
            <v>9.64</v>
          </cell>
        </row>
        <row r="4792">
          <cell r="A4792">
            <v>5753</v>
          </cell>
          <cell r="B4792" t="str">
            <v>CAMINHAO CHASSI FORD F-14000 162HP - DEPRECIACAO E JUROS</v>
          </cell>
          <cell r="C4792" t="str">
            <v>H</v>
          </cell>
          <cell r="D4792">
            <v>17.75</v>
          </cell>
        </row>
        <row r="4793">
          <cell r="A4793">
            <v>5754</v>
          </cell>
          <cell r="B4793" t="str">
            <v>CAMINHAO CHASSI FORD F-14000 142HP - MANUTENCAO</v>
          </cell>
          <cell r="C4793" t="str">
            <v>H</v>
          </cell>
          <cell r="D4793">
            <v>10.31</v>
          </cell>
        </row>
        <row r="4794">
          <cell r="A4794">
            <v>5755</v>
          </cell>
          <cell r="B4794" t="str">
            <v>CAMINHAO CHASSI FORD F-14000 162HP / MAO-DE-OBRA NA OPERACAO DIURNA</v>
          </cell>
          <cell r="C4794" t="str">
            <v>H</v>
          </cell>
          <cell r="D4794">
            <v>8.0399999999999991</v>
          </cell>
        </row>
        <row r="4795">
          <cell r="A4795">
            <v>5756</v>
          </cell>
          <cell r="B4795" t="str">
            <v>CAMINHAO PIPA F12000 142HP TANQUE 6000L (VU=6ANOS)-DEPRECIACAO E JUROS</v>
          </cell>
          <cell r="C4795" t="str">
            <v>H</v>
          </cell>
          <cell r="D4795">
            <v>16.45</v>
          </cell>
        </row>
        <row r="4796">
          <cell r="A4796">
            <v>5757</v>
          </cell>
          <cell r="B4796" t="str">
            <v>CAMINHAO PIPA F12000 142HP TANQUE 6000L (VU=6ANOS) - MANUTENCAO</v>
          </cell>
          <cell r="C4796" t="str">
            <v>H</v>
          </cell>
          <cell r="D4796">
            <v>9.5</v>
          </cell>
        </row>
        <row r="4797">
          <cell r="A4797">
            <v>5758</v>
          </cell>
          <cell r="B4797" t="str">
            <v>CAMINHAO PIPA F12000 142HP TANQUE 6000L-CUSTOS C/MATERIAIS NA OPERACAO</v>
          </cell>
          <cell r="C4797" t="str">
            <v>H</v>
          </cell>
          <cell r="D4797">
            <v>56.72</v>
          </cell>
        </row>
        <row r="4798">
          <cell r="A4798">
            <v>5759</v>
          </cell>
          <cell r="B4798" t="str">
            <v>CAMINHAO PIPA F12000 142HP TANQUE 6000L/MAO-DE-OBRA NA OPERACAO DIURNA</v>
          </cell>
          <cell r="C4798" t="str">
            <v>H</v>
          </cell>
          <cell r="D4798">
            <v>5.8</v>
          </cell>
        </row>
        <row r="4799">
          <cell r="A4799">
            <v>5760</v>
          </cell>
          <cell r="B4799" t="str">
            <v>CAMINHAO PIPA F12000 142HP 6000L/MAO-DE-OBRA NA OPERACAO NOTURNA</v>
          </cell>
          <cell r="C4799" t="str">
            <v>H</v>
          </cell>
          <cell r="D4799">
            <v>9.64</v>
          </cell>
        </row>
        <row r="4800">
          <cell r="A4800">
            <v>5761</v>
          </cell>
          <cell r="B4800" t="str">
            <v>CAMINHAO PIPA F12000 142HP TANQUE 6000L (VU=6ANOS/12000H) - CHP DIURNO</v>
          </cell>
          <cell r="C4800" t="str">
            <v>CHP</v>
          </cell>
          <cell r="D4800">
            <v>88.49</v>
          </cell>
        </row>
        <row r="4801">
          <cell r="A4801">
            <v>5762</v>
          </cell>
          <cell r="B4801" t="str">
            <v>CAMINHAO PIPA FORD F14000 10.000L C/BOMBA GASOLINA E IRRIGADEIRA</v>
          </cell>
          <cell r="C4801" t="str">
            <v>H</v>
          </cell>
          <cell r="D4801">
            <v>18.12</v>
          </cell>
        </row>
        <row r="4802">
          <cell r="B4802" t="str">
            <v>DEPRECIACAO E JUROS</v>
          </cell>
        </row>
        <row r="4803">
          <cell r="A4803">
            <v>5763</v>
          </cell>
          <cell r="B4803" t="str">
            <v>CAMINHAO PIPA FORD F14000 10.000L C/BOMBA GASOLINA E IRRIGADEIRA</v>
          </cell>
          <cell r="C4803" t="str">
            <v>H</v>
          </cell>
          <cell r="D4803">
            <v>10.47</v>
          </cell>
        </row>
        <row r="4804">
          <cell r="B4804" t="str">
            <v>MANUTENCAO</v>
          </cell>
        </row>
        <row r="4805">
          <cell r="A4805">
            <v>5764</v>
          </cell>
          <cell r="B4805" t="str">
            <v>CAMINHAO PIPA FORD F14000 10.000L C/BOMBA GASOLINA E IRRIGADEIRA</v>
          </cell>
          <cell r="C4805" t="str">
            <v>H</v>
          </cell>
          <cell r="D4805">
            <v>9.64</v>
          </cell>
        </row>
        <row r="4806">
          <cell r="A4806" t="str">
            <v>CÓDIGO</v>
          </cell>
          <cell r="B4806" t="str">
            <v>|D E S C R I Ç Ã O                                                   |UN</v>
          </cell>
          <cell r="C4806" t="str">
            <v>IDADE</v>
          </cell>
          <cell r="D4806" t="str">
            <v>|CUSTO TOTAL</v>
          </cell>
        </row>
        <row r="4807">
          <cell r="A4807" t="str">
            <v>ÍNCULO.....:</v>
          </cell>
          <cell r="B4807" t="str">
            <v>NACIONAL CAIXA</v>
          </cell>
        </row>
        <row r="4809">
          <cell r="B4809" t="str">
            <v>CUSTOS COM MAO-DE-OBRA NA OPERACAO NOTURNA</v>
          </cell>
        </row>
        <row r="4810">
          <cell r="A4810">
            <v>5765</v>
          </cell>
          <cell r="B4810" t="str">
            <v>DISTRIBUIDOR DE BETUME REBOCAV C/AQUECEDOR 1200/2100L C/BOMBA 3,4CV</v>
          </cell>
          <cell r="C4810" t="str">
            <v>H</v>
          </cell>
          <cell r="D4810">
            <v>5.4</v>
          </cell>
        </row>
        <row r="4811">
          <cell r="B4811" t="str">
            <v>MANUTENCAO</v>
          </cell>
        </row>
        <row r="4812">
          <cell r="A4812">
            <v>5766</v>
          </cell>
          <cell r="B4812" t="str">
            <v>DISTRIBUIDOR DE BETUME REBOCAV C/AQUECEDOR 1200/2100L C/BOMBA 3,4CV</v>
          </cell>
          <cell r="C4812" t="str">
            <v>H</v>
          </cell>
          <cell r="D4812">
            <v>31.47</v>
          </cell>
        </row>
        <row r="4813">
          <cell r="B4813" t="str">
            <v>CUSTO COM MATERIAIS NA OPERACAO</v>
          </cell>
        </row>
        <row r="4814">
          <cell r="A4814">
            <v>5767</v>
          </cell>
          <cell r="B4814" t="str">
            <v>DISTRIBUIDOR DE BETUME REBOCAV C/AQUECEDOR 1200/2100L C/BOMBA 3,4CV</v>
          </cell>
          <cell r="C4814" t="str">
            <v>H</v>
          </cell>
          <cell r="D4814">
            <v>0.04</v>
          </cell>
        </row>
        <row r="4815">
          <cell r="B4815" t="str">
            <v>CUSTO COM MAO-DE-OBRA NA OPERACAO DIURNA</v>
          </cell>
        </row>
        <row r="4816">
          <cell r="A4816">
            <v>5768</v>
          </cell>
          <cell r="B4816" t="str">
            <v>DISTRIBUIDOR DE BETUME REBOCAV C/AQUECEDOR 1200/2100L C/BOMBA 3,4CV</v>
          </cell>
          <cell r="C4816" t="str">
            <v>H</v>
          </cell>
          <cell r="D4816">
            <v>0.04</v>
          </cell>
        </row>
        <row r="4817">
          <cell r="B4817" t="str">
            <v>CUSTO COM MAO-DE-OBRA NA OPERACAO NOTURNA</v>
          </cell>
        </row>
        <row r="4818">
          <cell r="A4818">
            <v>5769</v>
          </cell>
          <cell r="B4818" t="str">
            <v>DISTRIBUIDOR DE ASFALTO CAP 5.000L SOBRE CAMINHAO CHASSIS FORD F-14000</v>
          </cell>
          <cell r="C4818" t="str">
            <v>H</v>
          </cell>
          <cell r="D4818">
            <v>25.6</v>
          </cell>
        </row>
        <row r="4819">
          <cell r="B4819" t="str">
            <v>162HP - MANUTENCAO</v>
          </cell>
        </row>
        <row r="4820">
          <cell r="A4820">
            <v>5770</v>
          </cell>
          <cell r="B4820" t="str">
            <v>DISTRIBUIDOR DE ASFALTO CAP 5.000L SOBRE CAMINHAO CHASSIS FORD F-14000</v>
          </cell>
          <cell r="C4820" t="str">
            <v>H</v>
          </cell>
          <cell r="D4820">
            <v>16.079999999999998</v>
          </cell>
        </row>
        <row r="4821">
          <cell r="B4821" t="str">
            <v>162HP - CUSTO C/ MAO-DE-OBRA NA OPERACAO DIURNA</v>
          </cell>
        </row>
        <row r="4822">
          <cell r="A4822">
            <v>5771</v>
          </cell>
          <cell r="B4822" t="str">
            <v>DISTRIBUIDOR DE ASFALTO CAP 5.000L SOBRE CAMINHAO CHASSIS FORD F-14000</v>
          </cell>
          <cell r="C4822" t="str">
            <v>H</v>
          </cell>
          <cell r="D4822">
            <v>19.29</v>
          </cell>
        </row>
        <row r="4823">
          <cell r="B4823" t="str">
            <v>142HP - CUSTO C/ MAO-DE-OBRA NA OPERACAO NOTURNA</v>
          </cell>
        </row>
        <row r="4824">
          <cell r="A4824">
            <v>5772</v>
          </cell>
          <cell r="B4824" t="str">
            <v>ESCAVADEIRA HIDRAULICA SOBRE ESTEIRAS CASE 80CR 93HP</v>
          </cell>
          <cell r="C4824" t="str">
            <v>H</v>
          </cell>
          <cell r="D4824">
            <v>37.159999999999997</v>
          </cell>
        </row>
        <row r="4825">
          <cell r="B4825" t="str">
            <v>MANUTENCAO</v>
          </cell>
        </row>
        <row r="4826">
          <cell r="A4826">
            <v>5773</v>
          </cell>
          <cell r="B4826" t="str">
            <v>ESCAVADEIRA HIDRAULICA SOBRE ESTEIRAS CASE 80CR 93HP</v>
          </cell>
          <cell r="C4826" t="str">
            <v>H</v>
          </cell>
          <cell r="D4826">
            <v>35.15</v>
          </cell>
        </row>
        <row r="4827">
          <cell r="B4827" t="str">
            <v>CUSTO C/MATERIAIS NA OPERACAO</v>
          </cell>
        </row>
        <row r="4828">
          <cell r="A4828">
            <v>5774</v>
          </cell>
          <cell r="B4828" t="str">
            <v>ESCAVADEIRA HIDRAULICA SOBRE ESTEIRAS CASE 80CR 93HP</v>
          </cell>
          <cell r="C4828" t="str">
            <v>H</v>
          </cell>
          <cell r="D4828">
            <v>5.65</v>
          </cell>
        </row>
        <row r="4829">
          <cell r="B4829" t="str">
            <v>CUSTO C/ MA0-DE-OBRA NA OPERACAO DIURNA</v>
          </cell>
        </row>
        <row r="4830">
          <cell r="A4830">
            <v>5775</v>
          </cell>
          <cell r="B4830" t="str">
            <v>LANCA ELEVATORIA KABI-GIRAFA KLE-24/3 SOBRE CAMINHAO CHASSI MB L-2318</v>
          </cell>
          <cell r="C4830" t="str">
            <v>H</v>
          </cell>
          <cell r="D4830">
            <v>71.39</v>
          </cell>
        </row>
        <row r="4831">
          <cell r="B4831" t="str">
            <v>130HP - MANUTENCAO</v>
          </cell>
        </row>
        <row r="4832">
          <cell r="A4832">
            <v>5776</v>
          </cell>
          <cell r="B4832" t="str">
            <v>LANCA ELEVATORIA KABI-GIRAFA KLE-24/3 SOBRE CAMINHAO CHASSI MB L-2318</v>
          </cell>
          <cell r="C4832" t="str">
            <v>H</v>
          </cell>
          <cell r="D4832">
            <v>49.89</v>
          </cell>
        </row>
        <row r="4833">
          <cell r="B4833" t="str">
            <v>130HP - CUSTO C/MATERIAIS NA OPERACAO</v>
          </cell>
        </row>
        <row r="4834">
          <cell r="A4834">
            <v>5777</v>
          </cell>
          <cell r="B4834" t="str">
            <v>GUINDASTE MUNK C/CESTO 640/18 SOBRE CAMINHAO CARROCERIA FORD F14000</v>
          </cell>
          <cell r="C4834" t="str">
            <v>H</v>
          </cell>
          <cell r="D4834">
            <v>13.98</v>
          </cell>
        </row>
        <row r="4835">
          <cell r="B4835" t="str">
            <v>162HP - MANUTENCAO</v>
          </cell>
        </row>
        <row r="4836">
          <cell r="A4836">
            <v>5778</v>
          </cell>
          <cell r="B4836" t="str">
            <v>MOTONIVELADORA CATERPILLAR 120 140HP (VU=6ANOS) - DEPRECIACAO E JUROS</v>
          </cell>
          <cell r="C4836" t="str">
            <v>H</v>
          </cell>
          <cell r="D4836">
            <v>63.82</v>
          </cell>
        </row>
        <row r="4837">
          <cell r="A4837" t="str">
            <v>CÓDIGO</v>
          </cell>
          <cell r="B4837" t="str">
            <v>|D E S C R I Ç Ã O                                                   |UN</v>
          </cell>
          <cell r="C4837" t="str">
            <v>IDADE</v>
          </cell>
          <cell r="D4837" t="str">
            <v>|CUSTO TOTAL</v>
          </cell>
        </row>
        <row r="4838">
          <cell r="A4838" t="str">
            <v>ÍNCULO.....:</v>
          </cell>
          <cell r="B4838" t="str">
            <v>NACIONAL CAIXA</v>
          </cell>
        </row>
        <row r="4840">
          <cell r="A4840">
            <v>5779</v>
          </cell>
          <cell r="B4840" t="str">
            <v>MOTONIVELADORA CATERPILLAR 120 140HP (VU=6ANOS) - MANUTENCAO</v>
          </cell>
          <cell r="C4840" t="str">
            <v>H</v>
          </cell>
          <cell r="D4840">
            <v>37.08</v>
          </cell>
        </row>
        <row r="4841">
          <cell r="A4841">
            <v>5780</v>
          </cell>
          <cell r="B4841" t="str">
            <v>MOTOSCRAPER 621 270HP (VU=5ANOS) / DEPRECIACAO E JUROS</v>
          </cell>
          <cell r="C4841" t="str">
            <v>H</v>
          </cell>
          <cell r="D4841">
            <v>247.08</v>
          </cell>
        </row>
        <row r="4842">
          <cell r="A4842">
            <v>5781</v>
          </cell>
          <cell r="B4842" t="str">
            <v>MOTOSCRAPER 621 270HP (VU=5ANOS) / MANUTENCAO</v>
          </cell>
          <cell r="C4842" t="str">
            <v>H</v>
          </cell>
          <cell r="D4842">
            <v>187.32</v>
          </cell>
        </row>
        <row r="4843">
          <cell r="A4843">
            <v>5782</v>
          </cell>
          <cell r="B4843" t="str">
            <v>MOTOSCRAPER 621 270HP / CUSTO COM MATERIAIS NA OPERACAO</v>
          </cell>
          <cell r="C4843" t="str">
            <v>H</v>
          </cell>
          <cell r="D4843">
            <v>102.06</v>
          </cell>
        </row>
        <row r="4844">
          <cell r="A4844">
            <v>5783</v>
          </cell>
          <cell r="B4844" t="str">
            <v>MOTOSCRAPER 621 270HP / CUSTO COM MA0-DE-0BRA NA OPERACAO DIURNA</v>
          </cell>
          <cell r="C4844" t="str">
            <v>H</v>
          </cell>
          <cell r="D4844">
            <v>5.65</v>
          </cell>
        </row>
        <row r="4845">
          <cell r="A4845">
            <v>5784</v>
          </cell>
          <cell r="B4845" t="str">
            <v>MOTOSCRAPER 621 270HP (VU=8ANOS/16.000H) - DEPRECIACAO E JUROS</v>
          </cell>
          <cell r="C4845" t="str">
            <v>H</v>
          </cell>
          <cell r="D4845">
            <v>188.63</v>
          </cell>
        </row>
        <row r="4846">
          <cell r="A4846">
            <v>5785</v>
          </cell>
          <cell r="B4846" t="str">
            <v>MOTOSCRAPER 621 270HP (VU=8ANOS/16.000H) - MANUTENCAO</v>
          </cell>
          <cell r="C4846" t="str">
            <v>H</v>
          </cell>
          <cell r="D4846">
            <v>105.46</v>
          </cell>
        </row>
        <row r="4847">
          <cell r="A4847">
            <v>5786</v>
          </cell>
          <cell r="B4847" t="str">
            <v>PA-CARREGADEIRA SOBRE PNEUS CATERPILLAR 950 170HP (VU=5ANOS)</v>
          </cell>
          <cell r="C4847" t="str">
            <v>H</v>
          </cell>
          <cell r="D4847">
            <v>90.01</v>
          </cell>
        </row>
        <row r="4848">
          <cell r="B4848" t="str">
            <v>DEPRECIACAO E JUROS</v>
          </cell>
        </row>
        <row r="4849">
          <cell r="A4849">
            <v>5787</v>
          </cell>
          <cell r="B4849" t="str">
            <v>PA-CARREGADEIRA SOBRE PNEUS CATERPILLAR 950 170HP</v>
          </cell>
          <cell r="C4849" t="str">
            <v>H</v>
          </cell>
          <cell r="D4849">
            <v>64.260000000000005</v>
          </cell>
        </row>
        <row r="4850">
          <cell r="B4850" t="str">
            <v>CUSTO C/MATERIAIS NA OPERACAO</v>
          </cell>
        </row>
        <row r="4851">
          <cell r="A4851">
            <v>5788</v>
          </cell>
          <cell r="B4851" t="str">
            <v>PA-CARREGADEIRA SOBRE PNEUS CATERPILLAR 950 170HP</v>
          </cell>
          <cell r="C4851" t="str">
            <v>H</v>
          </cell>
          <cell r="D4851">
            <v>5.65</v>
          </cell>
        </row>
        <row r="4852">
          <cell r="B4852" t="str">
            <v>CUSTO C/ MAO-DE-OBRA NA OPERACAO DIURNA</v>
          </cell>
        </row>
        <row r="4853">
          <cell r="A4853">
            <v>5789</v>
          </cell>
          <cell r="B4853" t="str">
            <v>PA-CARREGADEIRA SOBRE PNEUS CATERPILLAR 950 170HP</v>
          </cell>
          <cell r="C4853" t="str">
            <v>H</v>
          </cell>
          <cell r="D4853">
            <v>12.33</v>
          </cell>
        </row>
        <row r="4854">
          <cell r="B4854" t="str">
            <v>CUSTO C/ MAO-DE-OBRA NA OPERACAO NOTURNA</v>
          </cell>
        </row>
        <row r="4855">
          <cell r="A4855">
            <v>5790</v>
          </cell>
          <cell r="B4855" t="str">
            <v>ROLO COMPACTADOR MULLER TR14H 68HP - DEPRECIACAO E JUROS</v>
          </cell>
          <cell r="C4855" t="str">
            <v>H</v>
          </cell>
          <cell r="D4855">
            <v>26.22</v>
          </cell>
        </row>
        <row r="4856">
          <cell r="A4856">
            <v>5791</v>
          </cell>
          <cell r="B4856" t="str">
            <v>ROLO COMPACTADOR MULLER TR14H 68HP - MANUTENCAO</v>
          </cell>
          <cell r="C4856" t="str">
            <v>H</v>
          </cell>
          <cell r="D4856">
            <v>15.74</v>
          </cell>
        </row>
        <row r="4857">
          <cell r="A4857">
            <v>5792</v>
          </cell>
          <cell r="B4857" t="str">
            <v>ROLO COMPACTADOR MULLER TR14H 68HP - CUSTO C/MATERIAIS NA OPERACAO</v>
          </cell>
          <cell r="C4857" t="str">
            <v>H</v>
          </cell>
          <cell r="D4857">
            <v>28.72</v>
          </cell>
        </row>
        <row r="4858">
          <cell r="A4858">
            <v>5793</v>
          </cell>
          <cell r="B4858" t="str">
            <v>ROLO COMPACTADOR MULLER TR14H 68HP / MAO-DE-OBRA NA OPERACAO NOTURNA</v>
          </cell>
          <cell r="C4858" t="str">
            <v>H</v>
          </cell>
          <cell r="D4858">
            <v>12.33</v>
          </cell>
        </row>
        <row r="4859">
          <cell r="A4859">
            <v>5794</v>
          </cell>
          <cell r="B4859" t="str">
            <v>MARTELETE OU ROMPEDOR ATLAS COPCO TEX 31 - DEPRECIACAO E JUROS</v>
          </cell>
          <cell r="C4859" t="str">
            <v>H</v>
          </cell>
          <cell r="D4859">
            <v>1.43</v>
          </cell>
        </row>
        <row r="4860">
          <cell r="A4860">
            <v>5795</v>
          </cell>
          <cell r="B4860" t="str">
            <v>MARTELETE OU ROMPEDOR ATLAS COPCO TEX 31 - CHP DIURNO</v>
          </cell>
          <cell r="C4860" t="str">
            <v>CHP</v>
          </cell>
          <cell r="D4860">
            <v>9.14</v>
          </cell>
        </row>
        <row r="4861">
          <cell r="A4861">
            <v>5796</v>
          </cell>
          <cell r="B4861" t="str">
            <v>MARTELETE/ROMPEDOR ATLAS COPCO TEX 31/MAO-DE-OBRA NA OPERACAO DIURNA</v>
          </cell>
          <cell r="C4861" t="str">
            <v>H</v>
          </cell>
          <cell r="D4861">
            <v>5.82</v>
          </cell>
        </row>
        <row r="4862">
          <cell r="A4862">
            <v>5797</v>
          </cell>
          <cell r="B4862" t="str">
            <v>COMPRESSOR ATLAS COPCO XA80 170PCM 80HP - MANUTENCAO</v>
          </cell>
          <cell r="C4862" t="str">
            <v>H</v>
          </cell>
          <cell r="D4862">
            <v>2.5299999999999998</v>
          </cell>
        </row>
        <row r="4863">
          <cell r="A4863">
            <v>5798</v>
          </cell>
          <cell r="B4863" t="str">
            <v>COMPRESSOR ATLAS COPCO XA80 170PCM 80HP/MAO-DE-OBRA NA OPERACAO DIURNA</v>
          </cell>
          <cell r="C4863" t="str">
            <v>H</v>
          </cell>
          <cell r="D4863">
            <v>3.42</v>
          </cell>
        </row>
        <row r="4864">
          <cell r="A4864">
            <v>5799</v>
          </cell>
          <cell r="B4864" t="str">
            <v>BOMBA SUBMERSA ELETRICA MONOFASICA LEAO HT4C-10  3CV</v>
          </cell>
          <cell r="C4864" t="str">
            <v>H</v>
          </cell>
          <cell r="D4864">
            <v>0.3</v>
          </cell>
        </row>
        <row r="4865">
          <cell r="B4865" t="str">
            <v>DEPRECIACAO E JUROS</v>
          </cell>
        </row>
        <row r="4866">
          <cell r="A4866">
            <v>5800</v>
          </cell>
          <cell r="B4866" t="str">
            <v>BOMBA SUBMERSA ELETRICA MONOFASICA 3CV LEAO HT4C-10 - MANUTENCAO</v>
          </cell>
          <cell r="C4866" t="str">
            <v>H</v>
          </cell>
          <cell r="D4866">
            <v>0.12</v>
          </cell>
        </row>
        <row r="4867">
          <cell r="A4867">
            <v>5801</v>
          </cell>
          <cell r="B4867" t="str">
            <v>COMPACTADOR DE PLACA VIBRATORIA VIBRO-DYNAPAC DIESEL CM-13 4HP</v>
          </cell>
          <cell r="C4867" t="str">
            <v>H</v>
          </cell>
          <cell r="D4867">
            <v>3.9</v>
          </cell>
        </row>
        <row r="4868">
          <cell r="A4868" t="str">
            <v>CÓDIGO</v>
          </cell>
          <cell r="B4868" t="str">
            <v>|D E S C R I Ç Ã O                                                   |UN</v>
          </cell>
          <cell r="C4868" t="str">
            <v>IDADE</v>
          </cell>
          <cell r="D4868" t="str">
            <v>|CUSTO TOTAL</v>
          </cell>
        </row>
        <row r="4869">
          <cell r="A4869" t="str">
            <v>ÍNCULO.....:</v>
          </cell>
          <cell r="B4869" t="str">
            <v>NACIONAL CAIXA</v>
          </cell>
        </row>
        <row r="4871">
          <cell r="B4871" t="str">
            <v>DEPRECIACAO E JUROS</v>
          </cell>
        </row>
        <row r="4872">
          <cell r="A4872">
            <v>5802</v>
          </cell>
          <cell r="B4872" t="str">
            <v>COMPACTADOR DE PLACA VIBRATORIA VIBRO-DYNAPAC DIESEL CM-13 4HP</v>
          </cell>
          <cell r="C4872" t="str">
            <v>H</v>
          </cell>
          <cell r="D4872">
            <v>1.54</v>
          </cell>
        </row>
        <row r="4873">
          <cell r="B4873" t="str">
            <v>MANUTENCAO</v>
          </cell>
        </row>
        <row r="4874">
          <cell r="A4874">
            <v>5803</v>
          </cell>
          <cell r="B4874" t="str">
            <v>COMPACTADOR DE PLACA VIBRATORIA VIBRO-DYNAPAC DIESEL CM-13 4HP</v>
          </cell>
          <cell r="C4874" t="str">
            <v>H</v>
          </cell>
          <cell r="D4874">
            <v>1.51</v>
          </cell>
        </row>
        <row r="4875">
          <cell r="B4875" t="str">
            <v>CUSTO C/MATERIAIS NA OPERACAO</v>
          </cell>
        </row>
        <row r="4876">
          <cell r="A4876">
            <v>5804</v>
          </cell>
          <cell r="B4876" t="str">
            <v>COMPACTADOR DE PLACA VIBRATORIA VIBRO-DYNAPAC DIESEL CM-13 4HP</v>
          </cell>
          <cell r="C4876" t="str">
            <v>H</v>
          </cell>
          <cell r="D4876">
            <v>12.21</v>
          </cell>
        </row>
        <row r="4877">
          <cell r="B4877" t="str">
            <v>CUSTO C/ MAO-DE-OBRA NA OPERACAO DIURNA</v>
          </cell>
        </row>
        <row r="4878">
          <cell r="A4878">
            <v>5805</v>
          </cell>
          <cell r="B4878" t="str">
            <v>BOMBA C/MOTOR A GASOLINA AUTOESCORVANTE P/AGUA SUJA 3/4HP -CHP NOTURNA</v>
          </cell>
          <cell r="C4878" t="str">
            <v>CHP-N</v>
          </cell>
          <cell r="D4878">
            <v>3.48</v>
          </cell>
        </row>
        <row r="4879">
          <cell r="A4879">
            <v>5806</v>
          </cell>
          <cell r="B4879" t="str">
            <v>BOMBA C/MOTOR A GASOLINA AUTOESCORVANTE P/AGUA SUJA 3/4HP -CHI DIURNA</v>
          </cell>
          <cell r="C4879" t="str">
            <v>CHI</v>
          </cell>
          <cell r="D4879">
            <v>0.31</v>
          </cell>
        </row>
        <row r="4880">
          <cell r="A4880">
            <v>5807</v>
          </cell>
          <cell r="B4880" t="str">
            <v>BOMBA C/MOTOR A GASOLINA AUTOESCORVANTE P/AGUA SUJA 3/4HP -CHI NOTURNA</v>
          </cell>
          <cell r="C4880" t="str">
            <v>CHI-N</v>
          </cell>
          <cell r="D4880">
            <v>0.31</v>
          </cell>
        </row>
        <row r="4881">
          <cell r="A4881">
            <v>5808</v>
          </cell>
          <cell r="B4881" t="str">
            <v>USINA DE ASFALTO A QUENTE FIXA CAP.40/80 TON/H - CHP DIURNO</v>
          </cell>
          <cell r="C4881" t="str">
            <v>CHP</v>
          </cell>
          <cell r="D4881">
            <v>233.51</v>
          </cell>
        </row>
        <row r="4882">
          <cell r="A4882">
            <v>5809</v>
          </cell>
          <cell r="B4882" t="str">
            <v>USINA DE ASFALTO A QUENTE FIXA CAP.40/80 TON/H - CHP NOTURNO</v>
          </cell>
          <cell r="C4882" t="str">
            <v>CHP-N</v>
          </cell>
          <cell r="D4882">
            <v>237.62</v>
          </cell>
        </row>
        <row r="4883">
          <cell r="A4883">
            <v>5811</v>
          </cell>
          <cell r="B4883" t="str">
            <v>CAMINHAO BASCULANTE FORD F-14000 6M3 162HP (VU=5ANOS) - CHP DIURNO</v>
          </cell>
          <cell r="C4883" t="str">
            <v>CHP</v>
          </cell>
          <cell r="D4883">
            <v>93.32</v>
          </cell>
        </row>
        <row r="4884">
          <cell r="A4884">
            <v>5812</v>
          </cell>
          <cell r="B4884" t="str">
            <v>CAMINHAO BASCULANTE FORD F-14000 6M3 162HP (VU=5ANOS) - CHP NOTURNO</v>
          </cell>
          <cell r="C4884" t="str">
            <v>CHP-N</v>
          </cell>
          <cell r="D4884">
            <v>94.48</v>
          </cell>
        </row>
        <row r="4885">
          <cell r="A4885">
            <v>5822</v>
          </cell>
          <cell r="B4885" t="str">
            <v>CAMINHAO BASCULANTE FORD F-14000 6M3 162HP (VU=5ANOS) - CHI NOTURNO</v>
          </cell>
          <cell r="C4885" t="str">
            <v>CHI-N</v>
          </cell>
          <cell r="D4885">
            <v>27.47</v>
          </cell>
        </row>
        <row r="4886">
          <cell r="A4886">
            <v>5823</v>
          </cell>
          <cell r="B4886" t="str">
            <v>USINA DE CONCRETO PINI 227305 90/120M3 63HP - CHP DIURNO</v>
          </cell>
          <cell r="C4886" t="str">
            <v>CHP</v>
          </cell>
          <cell r="D4886">
            <v>82.25</v>
          </cell>
        </row>
        <row r="4887">
          <cell r="A4887">
            <v>5824</v>
          </cell>
          <cell r="B4887" t="str">
            <v>CAMINHAO CARROCERIA 6,0M3 FORD F-14000 162HP (VU=6ANOS) - CHP DIURNO</v>
          </cell>
          <cell r="C4887" t="str">
            <v>CHP</v>
          </cell>
          <cell r="D4887">
            <v>86.48</v>
          </cell>
        </row>
        <row r="4888">
          <cell r="A4888">
            <v>5825</v>
          </cell>
          <cell r="B4888" t="str">
            <v>CAMINHAO CARROCERIA FORD F-14000 162HP (VU=6ANOS) - CHP NOTURNO</v>
          </cell>
          <cell r="C4888" t="str">
            <v>CHP-N</v>
          </cell>
          <cell r="D4888">
            <v>85.4</v>
          </cell>
        </row>
        <row r="4889">
          <cell r="A4889">
            <v>5826</v>
          </cell>
          <cell r="B4889" t="str">
            <v>CAMINHAO CARROCERIA FORD F-14000 162HP (VU=6ANOS) - CHI DIURNO</v>
          </cell>
          <cell r="C4889" t="str">
            <v>CHI</v>
          </cell>
          <cell r="D4889">
            <v>26.57</v>
          </cell>
        </row>
        <row r="4890">
          <cell r="A4890">
            <v>5827</v>
          </cell>
          <cell r="B4890" t="str">
            <v>CAMINHAO CARROCERIA FORD F-14000 162HP (VU=6ANOS) - CHI NOTURNO</v>
          </cell>
          <cell r="C4890" t="str">
            <v>CHI-N</v>
          </cell>
          <cell r="D4890">
            <v>25.49</v>
          </cell>
        </row>
        <row r="4891">
          <cell r="A4891">
            <v>5828</v>
          </cell>
          <cell r="B4891" t="str">
            <v>USINA DE CONCRETO PINI 227305 CAP.90/120M3 63HP - CHP NOTURNO</v>
          </cell>
          <cell r="C4891" t="str">
            <v>CHP-N</v>
          </cell>
          <cell r="D4891">
            <v>84.99</v>
          </cell>
        </row>
        <row r="4892">
          <cell r="A4892">
            <v>5829</v>
          </cell>
          <cell r="B4892" t="str">
            <v>USINA DE CONCRETO PINI 227305 90/120M3 63HP - CHI DIURNO</v>
          </cell>
          <cell r="C4892" t="str">
            <v>CHI</v>
          </cell>
          <cell r="D4892">
            <v>38.71</v>
          </cell>
        </row>
        <row r="4893">
          <cell r="A4893">
            <v>5830</v>
          </cell>
          <cell r="B4893" t="str">
            <v>USINA DE CONCRETO PINI 227305 90/120M3 63HP - CHI NOTURNO</v>
          </cell>
          <cell r="C4893" t="str">
            <v>CHI-N</v>
          </cell>
          <cell r="D4893">
            <v>41.45</v>
          </cell>
        </row>
        <row r="4894">
          <cell r="A4894">
            <v>5831</v>
          </cell>
          <cell r="B4894" t="str">
            <v>USINA DE CONCRETO PINI 227305 90/120M3 63HP - CHP DIURNO</v>
          </cell>
          <cell r="C4894" t="str">
            <v>CHP</v>
          </cell>
          <cell r="D4894">
            <v>174.7</v>
          </cell>
        </row>
        <row r="4895">
          <cell r="A4895">
            <v>5832</v>
          </cell>
          <cell r="B4895" t="str">
            <v>USINA DE CONCRETO PINI 227305 90/120M3 63HP - CHP NOTURNO</v>
          </cell>
          <cell r="C4895" t="str">
            <v>CHP-N</v>
          </cell>
          <cell r="D4895">
            <v>179.49</v>
          </cell>
        </row>
        <row r="4896">
          <cell r="A4896">
            <v>5834</v>
          </cell>
          <cell r="B4896" t="str">
            <v>USINA MISTURADORA DE SOLOS PINI 227305 100HP - CHI NOTURNO</v>
          </cell>
          <cell r="C4896" t="str">
            <v>CHI-N</v>
          </cell>
          <cell r="D4896">
            <v>102.02</v>
          </cell>
        </row>
        <row r="4897">
          <cell r="A4897">
            <v>5835</v>
          </cell>
          <cell r="B4897" t="str">
            <v>VIBROACABADORA SOBRE ESTEIRAS POTENCIA MAX.100 CV - CHP DIURNO</v>
          </cell>
          <cell r="C4897" t="str">
            <v>CHP</v>
          </cell>
          <cell r="D4897">
            <v>200.29</v>
          </cell>
        </row>
        <row r="4898">
          <cell r="A4898">
            <v>5836</v>
          </cell>
          <cell r="B4898" t="str">
            <v>VIBROACABADORA SOBRE ESTEIRAS POT.MAX. 100 CV - CHP NOTURNO</v>
          </cell>
          <cell r="C4898" t="str">
            <v>CHP-N</v>
          </cell>
          <cell r="D4898">
            <v>202.35</v>
          </cell>
        </row>
        <row r="4899">
          <cell r="A4899" t="str">
            <v>CÓDIGO</v>
          </cell>
          <cell r="B4899" t="str">
            <v>|D E S C R I Ç Ã O                                                   |UN</v>
          </cell>
          <cell r="C4899" t="str">
            <v>IDADE</v>
          </cell>
          <cell r="D4899" t="str">
            <v>|CUSTO TOTAL</v>
          </cell>
        </row>
        <row r="4900">
          <cell r="A4900" t="str">
            <v>ÍNCULO.....:</v>
          </cell>
          <cell r="B4900" t="str">
            <v>NACIONAL CAIXA</v>
          </cell>
        </row>
        <row r="4902">
          <cell r="A4902">
            <v>5837</v>
          </cell>
          <cell r="B4902" t="str">
            <v>VIBROACABADORA SOBRE ESTEIRAS POT.MAXIMA 100 CV - CHI DIURNO</v>
          </cell>
          <cell r="C4902" t="str">
            <v>CHI</v>
          </cell>
          <cell r="D4902">
            <v>116.13</v>
          </cell>
        </row>
        <row r="4903">
          <cell r="A4903">
            <v>5838</v>
          </cell>
          <cell r="B4903" t="str">
            <v>VIBROACABADORA SOBRE ESTEIRAS POT. MAX. 100 CV - CHI NOTURNO</v>
          </cell>
          <cell r="C4903" t="str">
            <v>CHI-N</v>
          </cell>
          <cell r="D4903">
            <v>118.18</v>
          </cell>
        </row>
        <row r="4904">
          <cell r="A4904">
            <v>5839</v>
          </cell>
          <cell r="B4904" t="str">
            <v>VASSOURA MECANICA REBOCAVEL ULIANA CONSMAQ - CHP DIURNO</v>
          </cell>
          <cell r="C4904" t="str">
            <v>CHP</v>
          </cell>
          <cell r="D4904">
            <v>4.1100000000000003</v>
          </cell>
        </row>
        <row r="4905">
          <cell r="A4905">
            <v>5840</v>
          </cell>
          <cell r="B4905" t="str">
            <v>VASSOURA MECANICA REBOCAVEL ULIANA CONSMAQ - CHP NOTURNO</v>
          </cell>
          <cell r="C4905" t="str">
            <v>CHP-N</v>
          </cell>
          <cell r="D4905">
            <v>4.1100000000000003</v>
          </cell>
        </row>
        <row r="4906">
          <cell r="A4906">
            <v>5841</v>
          </cell>
          <cell r="B4906" t="str">
            <v>VASSOURA MECANICA REBOCAVEL ULIANA CONSMAQ - CHI DIURNO</v>
          </cell>
          <cell r="C4906" t="str">
            <v>CHI</v>
          </cell>
          <cell r="D4906">
            <v>3.08</v>
          </cell>
        </row>
        <row r="4907">
          <cell r="A4907">
            <v>5842</v>
          </cell>
          <cell r="B4907" t="str">
            <v>VASSOURA MECANICA REBOCAVEL ULIANA CONSMAQ - CHI NOTURNO</v>
          </cell>
          <cell r="C4907" t="str">
            <v>CHI-N</v>
          </cell>
          <cell r="D4907">
            <v>3.08</v>
          </cell>
        </row>
        <row r="4908">
          <cell r="A4908">
            <v>5843</v>
          </cell>
          <cell r="B4908" t="str">
            <v>TRATOR DE PNEUS CBT 2105 108 HP - CHP DIURNO</v>
          </cell>
          <cell r="C4908" t="str">
            <v>CHP</v>
          </cell>
          <cell r="D4908">
            <v>88.08</v>
          </cell>
        </row>
        <row r="4909">
          <cell r="A4909">
            <v>5844</v>
          </cell>
          <cell r="B4909" t="str">
            <v>TRATOR DE PNEUS CBT 2105 108 HP - CHP NOTURNO</v>
          </cell>
          <cell r="C4909" t="str">
            <v>CHP-N</v>
          </cell>
          <cell r="D4909">
            <v>91.78</v>
          </cell>
        </row>
        <row r="4910">
          <cell r="A4910">
            <v>5845</v>
          </cell>
          <cell r="B4910" t="str">
            <v>TRATOR DE PNEUS CBT 2105 108 HP - CHI DIURNO</v>
          </cell>
          <cell r="C4910" t="str">
            <v>CHI</v>
          </cell>
          <cell r="D4910">
            <v>28.43</v>
          </cell>
        </row>
        <row r="4911">
          <cell r="A4911">
            <v>5846</v>
          </cell>
          <cell r="B4911" t="str">
            <v>TRATOR DE PNEUS CBT 2105 108 HP - CHI NOTURNO</v>
          </cell>
          <cell r="C4911" t="str">
            <v>CHI-N</v>
          </cell>
          <cell r="D4911">
            <v>32.14</v>
          </cell>
        </row>
        <row r="4912">
          <cell r="A4912">
            <v>5847</v>
          </cell>
          <cell r="B4912" t="str">
            <v>TRATOR DE ESTEIRAS KOMATSU D65-E-8E 160HP - CHP DIURNO (VU=5ANOS)</v>
          </cell>
          <cell r="C4912" t="str">
            <v>CHP</v>
          </cell>
          <cell r="D4912">
            <v>257.06</v>
          </cell>
        </row>
        <row r="4913">
          <cell r="A4913">
            <v>5848</v>
          </cell>
          <cell r="B4913" t="str">
            <v>TRATOR DE ESTEIRAS KOMATSU D65-E-8E 160HP - CHP NOTURNO (VU=5ANOS)</v>
          </cell>
          <cell r="C4913" t="str">
            <v>CHP-N</v>
          </cell>
          <cell r="D4913">
            <v>259.11</v>
          </cell>
        </row>
        <row r="4914">
          <cell r="A4914">
            <v>5849</v>
          </cell>
          <cell r="B4914" t="str">
            <v>TRATOR DE ESTEIRAS KOMATSU D65-E-8E 160HP - CHI DIURNO (VU=5ANOS)</v>
          </cell>
          <cell r="C4914" t="str">
            <v>CHI</v>
          </cell>
          <cell r="D4914">
            <v>116.24</v>
          </cell>
        </row>
        <row r="4915">
          <cell r="A4915">
            <v>5850</v>
          </cell>
          <cell r="B4915" t="str">
            <v>TRATOR DE ESTEIRAS KOMATSU D65-E-8E 160HP - CHI NOTURNO (VU=5ANOS)</v>
          </cell>
          <cell r="C4915" t="str">
            <v>CHI-N</v>
          </cell>
          <cell r="D4915">
            <v>118.29</v>
          </cell>
        </row>
        <row r="4916">
          <cell r="A4916">
            <v>5851</v>
          </cell>
          <cell r="B4916" t="str">
            <v>TRATOR DE ESTEIRAS CATERPILLAR D6G 155HP / CHP DIURNO (VU=5ANOS)</v>
          </cell>
          <cell r="C4916" t="str">
            <v>CHP</v>
          </cell>
          <cell r="D4916">
            <v>254.6</v>
          </cell>
        </row>
        <row r="4917">
          <cell r="A4917">
            <v>5852</v>
          </cell>
          <cell r="B4917" t="str">
            <v>TRATOR DE ESTEIRAS CATERPILLAR D6G 155HP / CHP NOTURNO (VU=5ANOS)</v>
          </cell>
          <cell r="C4917" t="str">
            <v>CHP-N</v>
          </cell>
          <cell r="D4917">
            <v>261.27999999999997</v>
          </cell>
        </row>
        <row r="4918">
          <cell r="A4918">
            <v>5853</v>
          </cell>
          <cell r="B4918" t="str">
            <v>TRATOR DE ESTEIRAS CATERPILLAR D6G 155HP / CHI DIURNO (VU=5ANOS)</v>
          </cell>
          <cell r="C4918" t="str">
            <v>CHI</v>
          </cell>
          <cell r="D4918">
            <v>114.35</v>
          </cell>
        </row>
        <row r="4919">
          <cell r="A4919">
            <v>5854</v>
          </cell>
          <cell r="B4919" t="str">
            <v>TRATOR DE ESTEIRAS CATERPILLAR D6G 155HP / CHI NOTURNO (VU=5ANOS)</v>
          </cell>
          <cell r="C4919" t="str">
            <v>CHI-N</v>
          </cell>
          <cell r="D4919">
            <v>121.04</v>
          </cell>
        </row>
        <row r="4920">
          <cell r="A4920">
            <v>5855</v>
          </cell>
          <cell r="B4920" t="str">
            <v>TRATOR DE ESTEIRAS CATERPILLAR D8R 305HP / CHP DIURNO (VU=5ANOS)</v>
          </cell>
          <cell r="C4920" t="str">
            <v>CHP</v>
          </cell>
          <cell r="D4920">
            <v>605.4</v>
          </cell>
        </row>
        <row r="4921">
          <cell r="A4921">
            <v>5856</v>
          </cell>
          <cell r="B4921" t="str">
            <v>TRATOR DE ESTEIRAS CATERPILLAR D8R 305HP / CHP NOTURNO (VU=5ANOS)</v>
          </cell>
          <cell r="C4921" t="str">
            <v>CHP-N</v>
          </cell>
          <cell r="D4921">
            <v>612.09</v>
          </cell>
        </row>
        <row r="4922">
          <cell r="A4922">
            <v>5857</v>
          </cell>
          <cell r="B4922" t="str">
            <v>TRATOR DE ESTEIRAS CATERPILLAR D8R 305HP / CHI DIURNO (VU=5ANOS)</v>
          </cell>
          <cell r="C4922" t="str">
            <v>CHI</v>
          </cell>
          <cell r="D4922">
            <v>281.2</v>
          </cell>
        </row>
        <row r="4923">
          <cell r="A4923">
            <v>5858</v>
          </cell>
          <cell r="B4923" t="str">
            <v>TRATOR DE ESTEIRAS CATERPILLAR D8R 305HP / CHI NOTURNO (VU=5ANOS)</v>
          </cell>
          <cell r="C4923" t="str">
            <v>CHI-N</v>
          </cell>
          <cell r="D4923">
            <v>287.89</v>
          </cell>
        </row>
        <row r="4924">
          <cell r="A4924">
            <v>5860</v>
          </cell>
          <cell r="B4924" t="str">
            <v>TRATOR DE ESTEIRAS CATERPILLAR D4 125HP - CHP NOTURNO (VU=5ANOS)</v>
          </cell>
          <cell r="C4924" t="str">
            <v>CHP-N</v>
          </cell>
          <cell r="D4924">
            <v>162.91</v>
          </cell>
        </row>
        <row r="4925">
          <cell r="A4925">
            <v>5861</v>
          </cell>
          <cell r="B4925" t="str">
            <v>TRATOR DE ESTEIRAS CATERPILLAR D4 125HP - CHI DIURNO (VU=5ANOS)</v>
          </cell>
          <cell r="C4925" t="str">
            <v>CHI</v>
          </cell>
          <cell r="D4925">
            <v>70.12</v>
          </cell>
        </row>
        <row r="4926">
          <cell r="A4926">
            <v>5862</v>
          </cell>
          <cell r="B4926" t="str">
            <v>TRATOR DE ESTEIRAS CATERPILLAR D4 125HP - CHI NOTURNO (VU=5ANOS)</v>
          </cell>
          <cell r="C4926" t="str">
            <v>CHI-N</v>
          </cell>
          <cell r="D4926">
            <v>87.3</v>
          </cell>
        </row>
        <row r="4927">
          <cell r="A4927">
            <v>5863</v>
          </cell>
          <cell r="B4927" t="str">
            <v>ROLO COMPACTADOR VIBRATORIO LISO REBOCAVEL MULLER RV52L 5L/CHP DIURNO</v>
          </cell>
          <cell r="C4927" t="str">
            <v>CHP</v>
          </cell>
          <cell r="D4927">
            <v>49.06</v>
          </cell>
        </row>
        <row r="4928">
          <cell r="A4928">
            <v>5864</v>
          </cell>
          <cell r="B4928" t="str">
            <v>ROLO COMPACTADOR VIBRATORIO LISO REBOCAVEL MULLER RV52L 5L/CHP NOTURNO</v>
          </cell>
          <cell r="C4928" t="str">
            <v>CHP-N</v>
          </cell>
          <cell r="D4928">
            <v>51.11</v>
          </cell>
        </row>
        <row r="4929">
          <cell r="A4929">
            <v>5865</v>
          </cell>
          <cell r="B4929" t="str">
            <v>ROLO COMPACTADOR VIBRATORIO LISO REBOCAVEL MULLER RV52L 5L /CHI DIURNO</v>
          </cell>
          <cell r="C4929" t="str">
            <v>CHI</v>
          </cell>
          <cell r="D4929">
            <v>17.809999999999999</v>
          </cell>
        </row>
        <row r="4930">
          <cell r="A4930" t="str">
            <v>CÓDIGO</v>
          </cell>
          <cell r="B4930" t="str">
            <v>|D E S C R I Ç Ã O                                                   |UN</v>
          </cell>
          <cell r="C4930" t="str">
            <v>IDADE</v>
          </cell>
          <cell r="D4930" t="str">
            <v>|CUSTO TOTAL</v>
          </cell>
        </row>
        <row r="4931">
          <cell r="A4931" t="str">
            <v>ÍNCULO.....:</v>
          </cell>
          <cell r="B4931" t="str">
            <v>NACIONAL CAIXA</v>
          </cell>
        </row>
        <row r="4933">
          <cell r="A4933">
            <v>5866</v>
          </cell>
          <cell r="B4933" t="str">
            <v>ROLO COMPACTADOR VIBRATORIO LISO REBOCAVEL MULLER RV52L 5L/CHI NOTURNO</v>
          </cell>
          <cell r="C4933" t="str">
            <v>CHI-N</v>
          </cell>
          <cell r="D4933">
            <v>19.87</v>
          </cell>
        </row>
        <row r="4934">
          <cell r="A4934">
            <v>5867</v>
          </cell>
          <cell r="B4934" t="str">
            <v>ROLO TANDEM MULLER RT82H 60HP - CHP DIURNO</v>
          </cell>
          <cell r="C4934" t="str">
            <v>CHP</v>
          </cell>
          <cell r="D4934">
            <v>70.150000000000006</v>
          </cell>
        </row>
        <row r="4935">
          <cell r="A4935">
            <v>5868</v>
          </cell>
          <cell r="B4935" t="str">
            <v>ROLO TANDEM MULLER RT82H 60HP - CHP NOTURNO</v>
          </cell>
          <cell r="C4935" t="str">
            <v>CHP-N</v>
          </cell>
          <cell r="D4935">
            <v>72.2</v>
          </cell>
        </row>
        <row r="4936">
          <cell r="A4936">
            <v>5869</v>
          </cell>
          <cell r="B4936" t="str">
            <v>ROLO TANDEM MULLER RT82H 60HP - CHI DIURNO</v>
          </cell>
          <cell r="C4936" t="str">
            <v>CHI</v>
          </cell>
          <cell r="D4936">
            <v>29.74</v>
          </cell>
        </row>
        <row r="4937">
          <cell r="A4937">
            <v>5870</v>
          </cell>
          <cell r="B4937" t="str">
            <v>ROLO TANDEM MULLER RT82H 60HP - CHI NOTURNO</v>
          </cell>
          <cell r="C4937" t="str">
            <v>CHI-N</v>
          </cell>
          <cell r="D4937">
            <v>31.79</v>
          </cell>
        </row>
        <row r="4938">
          <cell r="A4938">
            <v>5871</v>
          </cell>
          <cell r="B4938" t="str">
            <v>ROLO COMPACTADOR AUTOPROPULSOR SOBRE PNEUS DYNAPAC CP221 145HP</v>
          </cell>
          <cell r="C4938" t="str">
            <v>CHP</v>
          </cell>
          <cell r="D4938">
            <v>121.79</v>
          </cell>
        </row>
        <row r="4939">
          <cell r="B4939" t="str">
            <v>CHP DIURNO</v>
          </cell>
        </row>
        <row r="4940">
          <cell r="A4940">
            <v>5872</v>
          </cell>
          <cell r="B4940" t="str">
            <v>ROLO COMPACTADOR AUTOPROPULSOR SOBRE PNEUS DYNAPAC CP221 145HP</v>
          </cell>
          <cell r="C4940" t="str">
            <v>CHP-N</v>
          </cell>
          <cell r="D4940">
            <v>123.85</v>
          </cell>
        </row>
        <row r="4941">
          <cell r="B4941" t="str">
            <v>CHP NOTURNO</v>
          </cell>
        </row>
        <row r="4942">
          <cell r="A4942">
            <v>5873</v>
          </cell>
          <cell r="B4942" t="str">
            <v>ROLO COMPACTADOR AUTOPROPULSOR SOBRE PNEUS DYNAPAC CP221 145HP</v>
          </cell>
          <cell r="C4942" t="str">
            <v>CHI</v>
          </cell>
          <cell r="D4942">
            <v>45.71</v>
          </cell>
        </row>
        <row r="4943">
          <cell r="B4943" t="str">
            <v>CHI DURNO</v>
          </cell>
        </row>
        <row r="4944">
          <cell r="A4944">
            <v>5874</v>
          </cell>
          <cell r="B4944" t="str">
            <v>ROLO COMPACTADOR AUTOPROPULSOR SOBRE PNEUS DYNAPAC CP221 145HP</v>
          </cell>
          <cell r="C4944" t="str">
            <v>CHI-N</v>
          </cell>
          <cell r="D4944">
            <v>47.76</v>
          </cell>
        </row>
        <row r="4945">
          <cell r="B4945" t="str">
            <v>CHI NOTURNO</v>
          </cell>
        </row>
        <row r="4946">
          <cell r="A4946">
            <v>5875</v>
          </cell>
          <cell r="B4946" t="str">
            <v>RETRO-ESCAVADEIRA SOBRE PNEUS  CASE 580H 74HP - CHP DIURNO</v>
          </cell>
          <cell r="C4946" t="str">
            <v>CHP</v>
          </cell>
          <cell r="D4946">
            <v>74.61</v>
          </cell>
        </row>
        <row r="4947">
          <cell r="A4947">
            <v>5876</v>
          </cell>
          <cell r="B4947" t="str">
            <v>RETRO-ESCAVADEIRA SOBRE PNEUS  CASE 580H 74HP - CHP NOTURNO</v>
          </cell>
          <cell r="C4947" t="str">
            <v>CHP-N</v>
          </cell>
          <cell r="D4947">
            <v>75.739999999999995</v>
          </cell>
        </row>
        <row r="4948">
          <cell r="A4948">
            <v>5877</v>
          </cell>
          <cell r="B4948" t="str">
            <v>RETRO-ESCAVADEIRA SOBRE PNEUS  CASE 580H 74HP - CHI DIURNO</v>
          </cell>
          <cell r="C4948" t="str">
            <v>CHI</v>
          </cell>
          <cell r="D4948">
            <v>29.18</v>
          </cell>
        </row>
        <row r="4949">
          <cell r="A4949">
            <v>5878</v>
          </cell>
          <cell r="B4949" t="str">
            <v>RETRO-ESCAVADEIRA SOBRE PNEUS  CASE 580H 74HP - CHI NOTURNO</v>
          </cell>
          <cell r="C4949" t="str">
            <v>CHI-N</v>
          </cell>
          <cell r="D4949">
            <v>30.31</v>
          </cell>
        </row>
        <row r="4950">
          <cell r="A4950">
            <v>5879</v>
          </cell>
          <cell r="B4950" t="str">
            <v>ROLO COMPACTADOR PE-DE-CARNEIRO REBOCAVEL 5T - CHP DIURNO</v>
          </cell>
          <cell r="C4950" t="str">
            <v>CHP</v>
          </cell>
          <cell r="D4950">
            <v>7.23</v>
          </cell>
        </row>
        <row r="4951">
          <cell r="A4951">
            <v>5880</v>
          </cell>
          <cell r="B4951" t="str">
            <v>ROLO COMPACTADOR PE-DE-CARNEIRO REBOCAVEL 5T - CHP NOTURNO</v>
          </cell>
          <cell r="C4951" t="str">
            <v>CHP-N</v>
          </cell>
          <cell r="D4951">
            <v>7.23</v>
          </cell>
        </row>
        <row r="4952">
          <cell r="A4952">
            <v>5881</v>
          </cell>
          <cell r="B4952" t="str">
            <v>ROLO COMPACTADOR PE-DE-CARNEIRO REBOCAVEL 5T - CHI DIURNO</v>
          </cell>
          <cell r="C4952" t="str">
            <v>CHI</v>
          </cell>
          <cell r="D4952">
            <v>5.42</v>
          </cell>
        </row>
        <row r="4953">
          <cell r="A4953">
            <v>5882</v>
          </cell>
          <cell r="B4953" t="str">
            <v>CAMINHAO CHASSI MERCEDES BENZ  L-2318/42 130HP C/EQUIP. LAMA ASFALTICA</v>
          </cell>
          <cell r="C4953" t="str">
            <v>CHP</v>
          </cell>
          <cell r="D4953">
            <v>110.21</v>
          </cell>
        </row>
        <row r="4954">
          <cell r="B4954" t="str">
            <v>CHP DIURNO</v>
          </cell>
        </row>
        <row r="4955">
          <cell r="A4955">
            <v>5883</v>
          </cell>
          <cell r="B4955" t="str">
            <v>CAMINHAO CHASSI MERCEDES BENZ  L-2318/42 130HP C/EQUIP. LAMA ASFALTICA</v>
          </cell>
          <cell r="C4955" t="str">
            <v>CHP-N</v>
          </cell>
          <cell r="D4955">
            <v>111.82</v>
          </cell>
        </row>
        <row r="4956">
          <cell r="B4956" t="str">
            <v>CHP NOTURNO</v>
          </cell>
        </row>
        <row r="4957">
          <cell r="A4957">
            <v>5884</v>
          </cell>
          <cell r="B4957" t="str">
            <v>CAMINHAO CHASSI MERCEDES BENZ  L-2318/42 130HP C/EQUIP. LAMA ASFALTICA</v>
          </cell>
          <cell r="C4957" t="str">
            <v>CHI</v>
          </cell>
          <cell r="D4957">
            <v>45.12</v>
          </cell>
        </row>
        <row r="4958">
          <cell r="B4958" t="str">
            <v>CHI DIURNO</v>
          </cell>
        </row>
        <row r="4959">
          <cell r="A4959">
            <v>5885</v>
          </cell>
          <cell r="B4959" t="str">
            <v>CAMINHAO CHASSI MERCEDES BENZ  L-2318/42 130HP C/EQUIP. LAMA ASFALTICA</v>
          </cell>
          <cell r="C4959" t="str">
            <v>CHI-N</v>
          </cell>
          <cell r="D4959">
            <v>46.73</v>
          </cell>
        </row>
        <row r="4960">
          <cell r="B4960" t="str">
            <v>CHI NOTURNO</v>
          </cell>
        </row>
        <row r="4961">
          <cell r="A4961" t="str">
            <v>CÓDIGO</v>
          </cell>
          <cell r="B4961" t="str">
            <v>|D E S C R I Ç Ã O                                                   |UN</v>
          </cell>
          <cell r="C4961" t="str">
            <v>IDADE</v>
          </cell>
          <cell r="D4961" t="str">
            <v>|CUSTO TOTAL</v>
          </cell>
        </row>
        <row r="4962">
          <cell r="A4962" t="str">
            <v>ÍNCULO.....:</v>
          </cell>
          <cell r="B4962" t="str">
            <v>NACIONAL CAIXA</v>
          </cell>
        </row>
        <row r="4964">
          <cell r="A4964">
            <v>5886</v>
          </cell>
          <cell r="B4964" t="str">
            <v>CAMINHAO PIPA FORD F12000 6000L 162HP C/BOMBA GASOLINA - CHP DIURNO</v>
          </cell>
          <cell r="C4964" t="str">
            <v>CHP</v>
          </cell>
          <cell r="D4964">
            <v>73.430000000000007</v>
          </cell>
        </row>
        <row r="4965">
          <cell r="A4965">
            <v>5887</v>
          </cell>
          <cell r="B4965" t="str">
            <v>CAMINHAO PIPA FORD F12000 6000L 162HP C/BOMBA GASOLINA - CHP NOTURNO</v>
          </cell>
          <cell r="C4965" t="str">
            <v>CHP-N</v>
          </cell>
          <cell r="D4965">
            <v>75.040000000000006</v>
          </cell>
        </row>
        <row r="4966">
          <cell r="A4966">
            <v>5888</v>
          </cell>
          <cell r="B4966" t="str">
            <v>CAMINHAO PIPA FORD F12000 6000L 162HP C/BOMBA GASOLINA - CHI DIURNO</v>
          </cell>
          <cell r="C4966" t="str">
            <v>CHI</v>
          </cell>
          <cell r="D4966">
            <v>26.9</v>
          </cell>
        </row>
        <row r="4967">
          <cell r="A4967">
            <v>5889</v>
          </cell>
          <cell r="B4967" t="str">
            <v>CAMINHAO PIPA FORD F12000 6000L 162HP C/BOMBA GASOLINA - CHI NOTURNO</v>
          </cell>
          <cell r="C4967" t="str">
            <v>CHI-N</v>
          </cell>
          <cell r="D4967">
            <v>28.51</v>
          </cell>
        </row>
        <row r="4968">
          <cell r="A4968">
            <v>5890</v>
          </cell>
          <cell r="B4968" t="str">
            <v>CAMINHAO CHASSI MERCEDES BENZ L2318/42 130HP - CHP DIURNO</v>
          </cell>
          <cell r="C4968" t="str">
            <v>CHP</v>
          </cell>
          <cell r="D4968">
            <v>89.15</v>
          </cell>
        </row>
        <row r="4969">
          <cell r="A4969">
            <v>5891</v>
          </cell>
          <cell r="B4969" t="str">
            <v>CAMINHAO CHASSI MERCEDES BENZ L2318/42 130HP - CHP NOTURNO</v>
          </cell>
          <cell r="C4969" t="str">
            <v>CHP-N</v>
          </cell>
          <cell r="D4969">
            <v>90.76</v>
          </cell>
        </row>
        <row r="4970">
          <cell r="A4970">
            <v>5892</v>
          </cell>
          <cell r="B4970" t="str">
            <v>CAMINHAO CHASSI MERCEDES BENZ L2318/42 130HP - CHI DIURNO</v>
          </cell>
          <cell r="C4970" t="str">
            <v>CHI</v>
          </cell>
          <cell r="D4970">
            <v>26.13</v>
          </cell>
        </row>
        <row r="4971">
          <cell r="A4971">
            <v>5893</v>
          </cell>
          <cell r="B4971" t="str">
            <v>CAMINHAO CHASSI MERCEDES BENZ L2318/42 130HP - CHI NOTURNO</v>
          </cell>
          <cell r="C4971" t="str">
            <v>CHI-N</v>
          </cell>
          <cell r="D4971">
            <v>27.74</v>
          </cell>
        </row>
        <row r="4972">
          <cell r="A4972">
            <v>5894</v>
          </cell>
          <cell r="B4972" t="str">
            <v>CAMINHAO CHASSI FORD F14000 162HP - CHP DIURNO</v>
          </cell>
          <cell r="C4972" t="str">
            <v>CHP</v>
          </cell>
          <cell r="D4972">
            <v>85.24</v>
          </cell>
        </row>
        <row r="4973">
          <cell r="A4973">
            <v>5895</v>
          </cell>
          <cell r="B4973" t="str">
            <v>CAMINHAO CHASSI FORD F14000 162HP - CHP NOTURNO</v>
          </cell>
          <cell r="C4973" t="str">
            <v>CHP-N</v>
          </cell>
          <cell r="D4973">
            <v>86.85</v>
          </cell>
        </row>
        <row r="4974">
          <cell r="A4974">
            <v>5896</v>
          </cell>
          <cell r="B4974" t="str">
            <v>CAMINHAO CHASSI FORD F14000 162HP - CHI DIURNO</v>
          </cell>
          <cell r="C4974" t="str">
            <v>CHI</v>
          </cell>
          <cell r="D4974">
            <v>25.79</v>
          </cell>
        </row>
        <row r="4975">
          <cell r="A4975">
            <v>5897</v>
          </cell>
          <cell r="B4975" t="str">
            <v>CAMINHAO CHASSI FORD F14000 162HP - CHI NOTURNO</v>
          </cell>
          <cell r="C4975" t="str">
            <v>CHI-N</v>
          </cell>
          <cell r="D4975">
            <v>27.39</v>
          </cell>
        </row>
        <row r="4976">
          <cell r="A4976">
            <v>5898</v>
          </cell>
          <cell r="B4976" t="str">
            <v>CAMINHAO PIPA FORD F12000 142HP 6000L (VU=6ANOS/12000H) -CHP NOTURNO</v>
          </cell>
          <cell r="C4976" t="str">
            <v>CHP-N</v>
          </cell>
          <cell r="D4976">
            <v>92.33</v>
          </cell>
        </row>
        <row r="4977">
          <cell r="A4977">
            <v>5899</v>
          </cell>
          <cell r="B4977" t="str">
            <v>CAMINHAO PIPA FORD F12000 142HP 6000L (VU=6ANOS/12000H) -CHI DIURNO</v>
          </cell>
          <cell r="C4977" t="str">
            <v>CHI</v>
          </cell>
          <cell r="D4977">
            <v>22.26</v>
          </cell>
        </row>
        <row r="4978">
          <cell r="A4978">
            <v>5900</v>
          </cell>
          <cell r="B4978" t="str">
            <v>CAMINHAO PIPA FORD F12000 142HP 6000L (VU=6ANOS/12000H) -CHI NOTURNO</v>
          </cell>
          <cell r="C4978" t="str">
            <v>CHI-N</v>
          </cell>
          <cell r="D4978">
            <v>26.1</v>
          </cell>
        </row>
        <row r="4979">
          <cell r="A4979">
            <v>5901</v>
          </cell>
          <cell r="B4979" t="str">
            <v>CAMINHAO PIPA FORD F14000 10.000L C/BOMBA GASOLINA E IRRIGADEIRA</v>
          </cell>
          <cell r="C4979" t="str">
            <v>CHP</v>
          </cell>
          <cell r="D4979">
            <v>86.94</v>
          </cell>
        </row>
        <row r="4980">
          <cell r="B4980" t="str">
            <v>CHP DIURNO</v>
          </cell>
        </row>
        <row r="4981">
          <cell r="A4981">
            <v>5902</v>
          </cell>
          <cell r="B4981" t="str">
            <v>CAMINHAO PIPA FORD F14000 10.000L C/BOMBA GASOLINA E IRRIGADEIRA</v>
          </cell>
          <cell r="C4981" t="str">
            <v>CHP-N</v>
          </cell>
          <cell r="D4981">
            <v>88.55</v>
          </cell>
        </row>
        <row r="4982">
          <cell r="B4982" t="str">
            <v>CHP NOTURNO</v>
          </cell>
        </row>
        <row r="4983">
          <cell r="A4983">
            <v>5903</v>
          </cell>
          <cell r="B4983" t="str">
            <v>CAMINHAO PIPA FORD F14000 10.000L C/BOMBA GASOLINA E IRRIGADEIRA</v>
          </cell>
          <cell r="C4983" t="str">
            <v>CHI</v>
          </cell>
          <cell r="D4983">
            <v>26.16</v>
          </cell>
        </row>
        <row r="4984">
          <cell r="B4984" t="str">
            <v>CHI DIURNO</v>
          </cell>
        </row>
        <row r="4985">
          <cell r="A4985">
            <v>5904</v>
          </cell>
          <cell r="B4985" t="str">
            <v>CAMINHAO PIPA FORD F14000 10.000L C/BOMBA GASOLINA E IRRIGADEIRA</v>
          </cell>
          <cell r="C4985" t="str">
            <v>CHI-N</v>
          </cell>
          <cell r="D4985">
            <v>27.77</v>
          </cell>
        </row>
        <row r="4986">
          <cell r="B4986" t="str">
            <v>CHI NOTURNO</v>
          </cell>
        </row>
        <row r="4987">
          <cell r="A4987">
            <v>5905</v>
          </cell>
          <cell r="B4987" t="str">
            <v>DISTRIBUIDOR DE AGREGADOS REBOCAVEL EA12 - CHP DIURNO</v>
          </cell>
          <cell r="C4987" t="str">
            <v>CHP</v>
          </cell>
          <cell r="D4987">
            <v>10.88</v>
          </cell>
        </row>
        <row r="4988">
          <cell r="A4988">
            <v>5906</v>
          </cell>
          <cell r="B4988" t="str">
            <v>DISTRIBUIDOR DE AGREGADOS REBOCAVEL EA12 - CHP NOTURNO</v>
          </cell>
          <cell r="C4988" t="str">
            <v>CHP-N</v>
          </cell>
          <cell r="D4988">
            <v>10.88</v>
          </cell>
        </row>
        <row r="4989">
          <cell r="A4989">
            <v>5907</v>
          </cell>
          <cell r="B4989" t="str">
            <v>DISTRIBUIDOR DE AGREGADOS REBOCAVEL EA12 - CHI DIURNO</v>
          </cell>
          <cell r="C4989" t="str">
            <v>CHI</v>
          </cell>
          <cell r="D4989">
            <v>7.98</v>
          </cell>
        </row>
        <row r="4990">
          <cell r="A4990">
            <v>5908</v>
          </cell>
          <cell r="B4990" t="str">
            <v>DISTRIBUIDOR DE AGREGADOS REBOCAVEL EA12 - CHI NOTURNO</v>
          </cell>
          <cell r="C4990" t="str">
            <v>CHI-N</v>
          </cell>
          <cell r="D4990">
            <v>7.98</v>
          </cell>
        </row>
        <row r="4991">
          <cell r="A4991">
            <v>5909</v>
          </cell>
          <cell r="B4991" t="str">
            <v>DISTRIBUIDOR DE BETUME REBOCAV C/AQUECEDOR 1200/2100L C/BOMBA 3,4CV</v>
          </cell>
          <cell r="C4991" t="str">
            <v>CHP</v>
          </cell>
          <cell r="D4991">
            <v>46.23</v>
          </cell>
        </row>
        <row r="4992">
          <cell r="A4992" t="str">
            <v>CÓDIGO</v>
          </cell>
          <cell r="B4992" t="str">
            <v>|D E S C R I Ç Ã O                                                   |UN</v>
          </cell>
          <cell r="C4992" t="str">
            <v>IDADE</v>
          </cell>
          <cell r="D4992" t="str">
            <v>|CUSTO TOTAL</v>
          </cell>
        </row>
        <row r="4993">
          <cell r="A4993" t="str">
            <v>ÍNCULO.....:</v>
          </cell>
          <cell r="B4993" t="str">
            <v>NACIONAL CAIXA</v>
          </cell>
        </row>
        <row r="4995">
          <cell r="B4995" t="str">
            <v>CHP DIURNO</v>
          </cell>
        </row>
        <row r="4996">
          <cell r="A4996">
            <v>5910</v>
          </cell>
          <cell r="B4996" t="str">
            <v>DISTRIBUIDOR DE BETUME REBOCAV C/AQUECEDOR 1200/2100L C/BOMBA 3,4CV</v>
          </cell>
          <cell r="C4996" t="str">
            <v>CHP-N</v>
          </cell>
          <cell r="D4996">
            <v>46.24</v>
          </cell>
        </row>
        <row r="4997">
          <cell r="B4997" t="str">
            <v>CHP NOTURNO</v>
          </cell>
        </row>
        <row r="4998">
          <cell r="A4998">
            <v>5911</v>
          </cell>
          <cell r="B4998" t="str">
            <v>DISTRIBUIDOR DE BETUME REBOCAV C/AQUECEDOR 1200/2100L C/BOMBA 3,4CV</v>
          </cell>
          <cell r="C4998" t="str">
            <v>CHI</v>
          </cell>
          <cell r="D4998">
            <v>9.35</v>
          </cell>
        </row>
        <row r="4999">
          <cell r="B4999" t="str">
            <v>CHI DIURNO</v>
          </cell>
        </row>
        <row r="5000">
          <cell r="A5000">
            <v>5912</v>
          </cell>
          <cell r="B5000" t="str">
            <v>DISTRIBUIDOR DE BETUME REBOCAV C/AQUECEDOR 1200/2100L C/BOMBA 3,4CV</v>
          </cell>
          <cell r="C5000" t="str">
            <v>CHI-N</v>
          </cell>
          <cell r="D5000">
            <v>9.36</v>
          </cell>
        </row>
        <row r="5001">
          <cell r="B5001" t="str">
            <v>CHI NOTURNO</v>
          </cell>
        </row>
        <row r="5002">
          <cell r="A5002">
            <v>5913</v>
          </cell>
          <cell r="B5002" t="str">
            <v>DISTRIBUIDOR DE ASFALTO CAP 5000L SOBRE CAM.CHASSIS FORD F-14000 142HP</v>
          </cell>
          <cell r="C5002" t="str">
            <v>CHP</v>
          </cell>
          <cell r="D5002">
            <v>158.61000000000001</v>
          </cell>
        </row>
        <row r="5003">
          <cell r="B5003" t="str">
            <v>CHP DIURNO</v>
          </cell>
        </row>
        <row r="5004">
          <cell r="A5004">
            <v>5914</v>
          </cell>
          <cell r="B5004" t="str">
            <v>DISTRIBUIDOR DE ASFALTO CAP 5000L SOBRE CAM.CHASSIS FORD F-14000 142HP</v>
          </cell>
          <cell r="C5004" t="str">
            <v>CHP-N</v>
          </cell>
          <cell r="D5004">
            <v>161.83000000000001</v>
          </cell>
        </row>
        <row r="5005">
          <cell r="B5005" t="str">
            <v>CHP NOTURNO</v>
          </cell>
        </row>
        <row r="5006">
          <cell r="A5006">
            <v>5915</v>
          </cell>
          <cell r="B5006" t="str">
            <v>DISTRIBUIDOR DE ASFALTO CAP 5000L SOBRE CAM.CHASSIS FORD F-14000 142HP</v>
          </cell>
          <cell r="C5006" t="str">
            <v>CHI</v>
          </cell>
          <cell r="D5006">
            <v>59.3</v>
          </cell>
        </row>
        <row r="5007">
          <cell r="B5007" t="str">
            <v>CHI DIURNO</v>
          </cell>
        </row>
        <row r="5008">
          <cell r="A5008">
            <v>5916</v>
          </cell>
          <cell r="B5008" t="str">
            <v>DISTRIBUIDOR DE ASFALTO CAP 5000L SOBRE CAM.CHASSIS FORD F-14000 142HP</v>
          </cell>
          <cell r="C5008" t="str">
            <v>CHI-N</v>
          </cell>
          <cell r="D5008">
            <v>62.51</v>
          </cell>
        </row>
        <row r="5009">
          <cell r="B5009" t="str">
            <v>CHI NOTURNO</v>
          </cell>
        </row>
        <row r="5010">
          <cell r="A5010">
            <v>5917</v>
          </cell>
          <cell r="B5010" t="str">
            <v>ESCAVADEIRA HIDRAULICA SOBRE ESTEIRAS CASE 80CR 93HP- CHP DIURNO</v>
          </cell>
          <cell r="C5010" t="str">
            <v>CHP</v>
          </cell>
          <cell r="D5010">
            <v>139.22999999999999</v>
          </cell>
        </row>
        <row r="5011">
          <cell r="A5011">
            <v>5918</v>
          </cell>
          <cell r="B5011" t="str">
            <v>ESCAVADEIRA HIDRAULICA SOBRE ESTEIRAS CASE 80CR 93HP - CHP NOTURNO</v>
          </cell>
          <cell r="C5011" t="str">
            <v>CHP-N</v>
          </cell>
          <cell r="D5011">
            <v>140.36000000000001</v>
          </cell>
        </row>
        <row r="5012">
          <cell r="A5012">
            <v>5919</v>
          </cell>
          <cell r="B5012" t="str">
            <v>ESCAVADEIRA HIDRAULICA SOBRE ESTEIRAS CASE 80CR 93HP - CHI DIURNO</v>
          </cell>
          <cell r="C5012" t="str">
            <v>CHI</v>
          </cell>
          <cell r="D5012">
            <v>66.92</v>
          </cell>
        </row>
        <row r="5013">
          <cell r="A5013">
            <v>5920</v>
          </cell>
          <cell r="B5013" t="str">
            <v>ESCAVADEIRA HIDRAULICA SOBRE ESTEIRAS CASE 80CR 93HP - CHI NOTURNO</v>
          </cell>
          <cell r="C5013" t="str">
            <v>CHI-N</v>
          </cell>
          <cell r="D5013">
            <v>68.05</v>
          </cell>
        </row>
        <row r="5014">
          <cell r="A5014">
            <v>5921</v>
          </cell>
          <cell r="B5014" t="str">
            <v>GRADE ARADORA C/20 DISCOS 24" SOBRE PNEUS - CHP DIURNO</v>
          </cell>
          <cell r="C5014" t="str">
            <v>CHP</v>
          </cell>
          <cell r="D5014">
            <v>4</v>
          </cell>
        </row>
        <row r="5015">
          <cell r="A5015">
            <v>5922</v>
          </cell>
          <cell r="B5015" t="str">
            <v>GRADE ARADORA C/20 DISCOS 24" SOBRE PNEUS - CHP NOTURNO</v>
          </cell>
          <cell r="C5015" t="str">
            <v>CHP-N</v>
          </cell>
          <cell r="D5015">
            <v>4</v>
          </cell>
        </row>
        <row r="5016">
          <cell r="A5016">
            <v>5923</v>
          </cell>
          <cell r="B5016" t="str">
            <v>GRADE ARADORA C/20 DISCOS 24" SOBRE PNEUS - CHI DIURNO</v>
          </cell>
          <cell r="C5016" t="str">
            <v>CHI</v>
          </cell>
          <cell r="D5016">
            <v>3</v>
          </cell>
        </row>
        <row r="5017">
          <cell r="A5017">
            <v>5924</v>
          </cell>
          <cell r="B5017" t="str">
            <v>LANCA ELEVATORIA KABI-GIRAFA KLE-24/3 SOBRE CAM.CHASSI MB L-2318 130HP</v>
          </cell>
          <cell r="C5017" t="str">
            <v>CHP</v>
          </cell>
          <cell r="D5017">
            <v>273.10000000000002</v>
          </cell>
        </row>
        <row r="5018">
          <cell r="B5018" t="str">
            <v>CHP DIURNO</v>
          </cell>
        </row>
        <row r="5019">
          <cell r="A5019">
            <v>5925</v>
          </cell>
          <cell r="B5019" t="str">
            <v>LANCA ELEVATORIA KABI-GIRAFA KLE-24/3 SOBRE CAM.CHASSI MB L-2318 130HP</v>
          </cell>
          <cell r="C5019" t="str">
            <v>CHP-N</v>
          </cell>
          <cell r="D5019">
            <v>274.7</v>
          </cell>
        </row>
        <row r="5020">
          <cell r="B5020" t="str">
            <v>CHP NOTURNO</v>
          </cell>
        </row>
        <row r="5021">
          <cell r="A5021">
            <v>5926</v>
          </cell>
          <cell r="B5021" t="str">
            <v>LANCA ELEVATORIA KABI-GIRAFA KLE-24/3 SOBRE CAM.CHASSI MB L-2318 130HP</v>
          </cell>
          <cell r="C5021" t="str">
            <v>CHI</v>
          </cell>
          <cell r="D5021">
            <v>151.80000000000001</v>
          </cell>
        </row>
        <row r="5022">
          <cell r="B5022" t="str">
            <v>CHI DIURNO</v>
          </cell>
        </row>
        <row r="5023">
          <cell r="A5023" t="str">
            <v>CÓDIGO</v>
          </cell>
          <cell r="B5023" t="str">
            <v>|D E S C R I Ç Ã O                                                   |UN</v>
          </cell>
          <cell r="C5023" t="str">
            <v>IDADE</v>
          </cell>
          <cell r="D5023" t="str">
            <v>|CUSTO TOTAL</v>
          </cell>
        </row>
        <row r="5024">
          <cell r="A5024" t="str">
            <v>ÍNCULO.....:</v>
          </cell>
          <cell r="B5024" t="str">
            <v>NACIONAL CAIXA</v>
          </cell>
        </row>
        <row r="5026">
          <cell r="A5026">
            <v>5927</v>
          </cell>
          <cell r="B5026" t="str">
            <v>LANCA ELEVATORIA KABI-GIRAFA KLE-24/3 SOBRE CAM.CHASSI MB L-2318 130HP</v>
          </cell>
          <cell r="C5026" t="str">
            <v>CHI-N</v>
          </cell>
          <cell r="D5026">
            <v>153.41</v>
          </cell>
        </row>
        <row r="5027">
          <cell r="B5027" t="str">
            <v>CHI NOTURNO</v>
          </cell>
        </row>
        <row r="5028">
          <cell r="A5028">
            <v>5928</v>
          </cell>
          <cell r="B5028" t="str">
            <v>GUINDASTE MUNK C/CESTO 640/18 SOBRE CAM.CARROCERIA FORD F14000 162HP</v>
          </cell>
          <cell r="C5028" t="str">
            <v>CHP</v>
          </cell>
          <cell r="D5028">
            <v>96.64</v>
          </cell>
        </row>
        <row r="5029">
          <cell r="B5029" t="str">
            <v>CHP DIURNO</v>
          </cell>
        </row>
        <row r="5030">
          <cell r="A5030">
            <v>5929</v>
          </cell>
          <cell r="B5030" t="str">
            <v>GUINDASTE MUNK C/CESTO 640/18 SOBRE CAM.CARROCERIA FORD F14000 162HP</v>
          </cell>
          <cell r="C5030" t="str">
            <v>CHP-N</v>
          </cell>
          <cell r="D5030">
            <v>98.25</v>
          </cell>
        </row>
        <row r="5031">
          <cell r="B5031" t="str">
            <v>CHP NOTURNO</v>
          </cell>
        </row>
        <row r="5032">
          <cell r="A5032">
            <v>5930</v>
          </cell>
          <cell r="B5032" t="str">
            <v>GUINDASTE MUNK C/CESTO 640/18 SOBRE CAM.CARROCERIA FORD F14000 162HP</v>
          </cell>
          <cell r="C5032" t="str">
            <v>CHI</v>
          </cell>
          <cell r="D5032">
            <v>33.51</v>
          </cell>
        </row>
        <row r="5033">
          <cell r="B5033" t="str">
            <v>CHI DIURNO</v>
          </cell>
        </row>
        <row r="5034">
          <cell r="A5034">
            <v>5931</v>
          </cell>
          <cell r="B5034" t="str">
            <v>GUINDASTE MUNK C/CESTO 640/18 SOBRE CAM.CARROCERIA FORD F14000 162HP</v>
          </cell>
          <cell r="C5034" t="str">
            <v>CHI-N</v>
          </cell>
          <cell r="D5034">
            <v>35.119999999999997</v>
          </cell>
        </row>
        <row r="5035">
          <cell r="B5035" t="str">
            <v>CHI NOTURNO</v>
          </cell>
        </row>
        <row r="5036">
          <cell r="A5036">
            <v>5932</v>
          </cell>
          <cell r="B5036" t="str">
            <v>MOTONIVELADORA CATERPILLAR 120 140HP (VU=6ANOS) - CHP DIURNO</v>
          </cell>
          <cell r="C5036" t="str">
            <v>CHP</v>
          </cell>
          <cell r="D5036">
            <v>159.47999999999999</v>
          </cell>
        </row>
        <row r="5037">
          <cell r="A5037">
            <v>5933</v>
          </cell>
          <cell r="B5037" t="str">
            <v>MOTONIVELADORA CATERPILLAR 120 140HP (VU=6ANOS) - CHP NOTURNO</v>
          </cell>
          <cell r="C5037" t="str">
            <v>CHP-N</v>
          </cell>
          <cell r="D5037">
            <v>166.16</v>
          </cell>
        </row>
        <row r="5038">
          <cell r="A5038">
            <v>5934</v>
          </cell>
          <cell r="B5038" t="str">
            <v>MOTONIVELADORA CATERPILLAR 120 140HP (VU=6ANOS) - CHI DIURNO</v>
          </cell>
          <cell r="C5038" t="str">
            <v>CHI</v>
          </cell>
          <cell r="D5038">
            <v>69.48</v>
          </cell>
        </row>
        <row r="5039">
          <cell r="A5039">
            <v>5935</v>
          </cell>
          <cell r="B5039" t="str">
            <v>MOTONIVELADORA CATERPILLAR 120 140HP (VU=6ANOS) - CHI NOTURNO</v>
          </cell>
          <cell r="C5039" t="str">
            <v>CHI-N</v>
          </cell>
          <cell r="D5039">
            <v>76.16</v>
          </cell>
        </row>
        <row r="5040">
          <cell r="A5040">
            <v>5936</v>
          </cell>
          <cell r="B5040" t="str">
            <v>MOTOSCRAPER 621 270HP (VU=8ANOS/16.000H) - CHP DIURNO</v>
          </cell>
          <cell r="C5040" t="str">
            <v>CHP</v>
          </cell>
          <cell r="D5040">
            <v>401.81</v>
          </cell>
        </row>
        <row r="5041">
          <cell r="A5041">
            <v>5937</v>
          </cell>
          <cell r="B5041" t="str">
            <v>MOTOSCRAPER 621 270HP (VU=8ANOS/16.000H) - CHP NOTURNO</v>
          </cell>
          <cell r="C5041" t="str">
            <v>CHP-N</v>
          </cell>
          <cell r="D5041">
            <v>402.94</v>
          </cell>
        </row>
        <row r="5042">
          <cell r="A5042">
            <v>5938</v>
          </cell>
          <cell r="B5042" t="str">
            <v>MOTOSCRAPER 621 270HP (VU=8ANOS/16.000H) - CHI DIURNO</v>
          </cell>
          <cell r="C5042" t="str">
            <v>CHI</v>
          </cell>
          <cell r="D5042">
            <v>194.29</v>
          </cell>
        </row>
        <row r="5043">
          <cell r="A5043">
            <v>5939</v>
          </cell>
          <cell r="B5043" t="str">
            <v>MOTOSCRAPER 621 270HP (VU=8ANOS/16.000H) - CHI NOTURNO</v>
          </cell>
          <cell r="C5043" t="str">
            <v>CHI-N</v>
          </cell>
          <cell r="D5043">
            <v>195.42</v>
          </cell>
        </row>
        <row r="5044">
          <cell r="A5044">
            <v>5940</v>
          </cell>
          <cell r="B5044" t="str">
            <v>PA-CARREGADEIRA SOBRE PNEUS CAT 924 105HP (VU=5ANOS) - CHP DIURNO</v>
          </cell>
          <cell r="C5044" t="str">
            <v>CHP</v>
          </cell>
          <cell r="D5044">
            <v>132.44</v>
          </cell>
        </row>
        <row r="5045">
          <cell r="A5045">
            <v>5941</v>
          </cell>
          <cell r="B5045" t="str">
            <v>PA-CARREGADEIRA SOBRE PNEUS CAT 924 105HP (VU=5ANOS) - CHP NOTURNO</v>
          </cell>
          <cell r="C5045" t="str">
            <v>CHP-N</v>
          </cell>
          <cell r="D5045">
            <v>133.57</v>
          </cell>
        </row>
        <row r="5046">
          <cell r="A5046">
            <v>5942</v>
          </cell>
          <cell r="B5046" t="str">
            <v>PA-CARREGADEIRA SOBRE PNEUS CAT 924 105HP (VU=5ANOS) - CHI DIURNO</v>
          </cell>
          <cell r="C5046" t="str">
            <v>CHI</v>
          </cell>
          <cell r="D5046">
            <v>56.26</v>
          </cell>
        </row>
        <row r="5047">
          <cell r="A5047">
            <v>5943</v>
          </cell>
          <cell r="B5047" t="str">
            <v>PA-CARREGADEIRA SOBRE PNEUS CAT 924 105HP (VU=5ANOS) - CHI NOTURNO</v>
          </cell>
          <cell r="C5047" t="str">
            <v>CHI-N</v>
          </cell>
          <cell r="D5047">
            <v>57.39</v>
          </cell>
        </row>
        <row r="5048">
          <cell r="A5048">
            <v>5944</v>
          </cell>
          <cell r="B5048" t="str">
            <v>PA-CARREGADEIRA SOBRE PNEUS CATERPILLAR 950 170HP- CHP DIURNO</v>
          </cell>
          <cell r="C5048" t="str">
            <v>CHP</v>
          </cell>
          <cell r="D5048">
            <v>228.16</v>
          </cell>
        </row>
        <row r="5049">
          <cell r="A5049">
            <v>5945</v>
          </cell>
          <cell r="B5049" t="str">
            <v>PA-CARREGADEIRA SOBRE PNEUS CATERPILLAR 950 170HP - CHP NOTURNO</v>
          </cell>
          <cell r="C5049" t="str">
            <v>CHP-N</v>
          </cell>
          <cell r="D5049">
            <v>234.85</v>
          </cell>
        </row>
        <row r="5050">
          <cell r="A5050">
            <v>5946</v>
          </cell>
          <cell r="B5050" t="str">
            <v>PA-CARREGADEIRA SOBRE PNEUS CATERPILLAR 950 170HP(VU=5ANOS)-CHI DIURNO</v>
          </cell>
          <cell r="C5050" t="str">
            <v>CHI</v>
          </cell>
          <cell r="D5050">
            <v>95.66</v>
          </cell>
        </row>
        <row r="5051">
          <cell r="A5051">
            <v>5947</v>
          </cell>
          <cell r="B5051" t="str">
            <v>PA-CARREGADEIRA SOBRE PNEUS CATERPILLAR 950 170HP(VU=5ANOS)-CHI NOTURN</v>
          </cell>
          <cell r="C5051" t="str">
            <v>CHI-N</v>
          </cell>
          <cell r="D5051">
            <v>102.34</v>
          </cell>
        </row>
        <row r="5052">
          <cell r="A5052">
            <v>5948</v>
          </cell>
          <cell r="B5052" t="str">
            <v>ROLO COMPACTADOR MULLER TR14H 68HP - CHP DIURNO</v>
          </cell>
          <cell r="C5052" t="str">
            <v>CHP</v>
          </cell>
          <cell r="D5052">
            <v>88.11</v>
          </cell>
        </row>
        <row r="5053">
          <cell r="A5053">
            <v>5949</v>
          </cell>
          <cell r="B5053" t="str">
            <v>ROLO COMPACTADOR MULLER TR14H 68HP - CHP NOTURNO</v>
          </cell>
          <cell r="C5053" t="str">
            <v>CHP-N</v>
          </cell>
          <cell r="D5053">
            <v>83.03</v>
          </cell>
        </row>
        <row r="5054">
          <cell r="A5054" t="str">
            <v>CÓDIGO</v>
          </cell>
          <cell r="B5054" t="str">
            <v>|D E S C R I Ç Ã O                                                   |UN</v>
          </cell>
          <cell r="C5054" t="str">
            <v>IDADE</v>
          </cell>
          <cell r="D5054" t="str">
            <v>|CUSTO TOTAL</v>
          </cell>
        </row>
        <row r="5055">
          <cell r="A5055" t="str">
            <v>ÍNCULO.....:</v>
          </cell>
          <cell r="B5055" t="str">
            <v>NACIONAL CAIXA</v>
          </cell>
        </row>
        <row r="5057">
          <cell r="A5057">
            <v>5951</v>
          </cell>
          <cell r="B5057" t="str">
            <v>ROLO COMPACTADOR MULLER TR14H 68HP - CHI NOTURNO</v>
          </cell>
          <cell r="C5057" t="str">
            <v>CHI-N</v>
          </cell>
          <cell r="D5057">
            <v>38.56</v>
          </cell>
        </row>
        <row r="5058">
          <cell r="A5058">
            <v>5952</v>
          </cell>
          <cell r="B5058" t="str">
            <v>MARTELETE OU ROMPEDOR ATLAS COPCO TEX 31 - CHI DIURNO</v>
          </cell>
          <cell r="C5058" t="str">
            <v>CHI</v>
          </cell>
          <cell r="D5058">
            <v>7.25</v>
          </cell>
        </row>
        <row r="5059">
          <cell r="A5059">
            <v>5953</v>
          </cell>
          <cell r="B5059" t="str">
            <v>COMPRESSOR ATLAS COPCO XA80 170PCM 80HP - CHP DIURNO</v>
          </cell>
          <cell r="C5059" t="str">
            <v>CHP</v>
          </cell>
          <cell r="D5059">
            <v>48.68</v>
          </cell>
        </row>
        <row r="5060">
          <cell r="A5060">
            <v>5954</v>
          </cell>
          <cell r="B5060" t="str">
            <v>COMPRESSOR ATLAS COPCO XA80 170PCM 80HP - CHI DIURNO</v>
          </cell>
          <cell r="C5060" t="str">
            <v>CHI</v>
          </cell>
          <cell r="D5060">
            <v>15.9</v>
          </cell>
        </row>
        <row r="5061">
          <cell r="A5061">
            <v>5955</v>
          </cell>
          <cell r="B5061" t="str">
            <v>BOMBA SUBMERSA ELETRICA MONOFASICA LEAO HT4C-10 3CV - CHP DIURNO</v>
          </cell>
          <cell r="C5061" t="str">
            <v>CHP</v>
          </cell>
          <cell r="D5061">
            <v>1.3</v>
          </cell>
        </row>
        <row r="5062">
          <cell r="A5062">
            <v>5957</v>
          </cell>
          <cell r="B5062" t="str">
            <v>COMPACTADOR DE PLACA VIBRATORIA VIBRO-DYNAPAC DIESEL CM13 4HP</v>
          </cell>
          <cell r="C5062" t="str">
            <v>CHP</v>
          </cell>
          <cell r="D5062">
            <v>19.170000000000002</v>
          </cell>
        </row>
        <row r="5063">
          <cell r="B5063" t="str">
            <v>CHP DIURNO</v>
          </cell>
        </row>
        <row r="5064">
          <cell r="A5064">
            <v>5958</v>
          </cell>
          <cell r="B5064" t="str">
            <v>COMPACTADOR DE PLACA VIBRATORIA VIBRO-DYNAPAC DIESEL CM13 4HP</v>
          </cell>
          <cell r="C5064" t="str">
            <v>CHP-N</v>
          </cell>
          <cell r="D5064">
            <v>19.170000000000002</v>
          </cell>
        </row>
        <row r="5065">
          <cell r="B5065" t="str">
            <v>CHP NOTURNO</v>
          </cell>
        </row>
        <row r="5066">
          <cell r="A5066">
            <v>5959</v>
          </cell>
          <cell r="B5066" t="str">
            <v>COMPACTADOR DE PLACA VIBRATORIA VIBRO-DYNAPAC DIESEL CM13 4HP</v>
          </cell>
          <cell r="C5066" t="str">
            <v>CHI</v>
          </cell>
          <cell r="D5066">
            <v>16.11</v>
          </cell>
        </row>
        <row r="5067">
          <cell r="B5067" t="str">
            <v>CHI DIURNO</v>
          </cell>
        </row>
        <row r="5068">
          <cell r="A5068">
            <v>5960</v>
          </cell>
          <cell r="B5068" t="str">
            <v>COMPACTADOR DE PLACA VIBRATORIA VIBRO-DYNAPAC DIESEL CM13 4HP</v>
          </cell>
          <cell r="C5068" t="str">
            <v>CHI-N</v>
          </cell>
          <cell r="D5068">
            <v>16.11</v>
          </cell>
        </row>
        <row r="5069">
          <cell r="B5069" t="str">
            <v>CHI NOTURNO</v>
          </cell>
        </row>
        <row r="5070">
          <cell r="A5070">
            <v>5961</v>
          </cell>
          <cell r="B5070" t="str">
            <v>CAMINHAO BASCULANTE FORD F-14000 162HP 6M3 (VU=5ANOS) - CHI DIURNO</v>
          </cell>
          <cell r="C5070" t="str">
            <v>CHI</v>
          </cell>
          <cell r="D5070">
            <v>26.31</v>
          </cell>
        </row>
        <row r="5071">
          <cell r="A5071">
            <v>5965</v>
          </cell>
          <cell r="B5071" t="str">
            <v>TANQUE FIXO CILIND HORIZ ISOLADO FERLEX 10.000L P/ASFALTO - CHI DIURNO</v>
          </cell>
          <cell r="C5071" t="str">
            <v>CHI</v>
          </cell>
          <cell r="D5071">
            <v>5.76</v>
          </cell>
        </row>
        <row r="5072">
          <cell r="A5072">
            <v>6156</v>
          </cell>
          <cell r="B5072" t="str">
            <v>CAMINHAO BASCULANTE FORD F-12000 12T 142HP (VU=5ANOS) - CHI DIURNO</v>
          </cell>
          <cell r="C5072" t="str">
            <v>CHI</v>
          </cell>
          <cell r="D5072">
            <v>26.35</v>
          </cell>
        </row>
        <row r="5073">
          <cell r="A5073">
            <v>6174</v>
          </cell>
          <cell r="B5073" t="str">
            <v>CAMINHAO BASCULANTE MERCEDES BENZ 1418/42  184HP  - CHP DIURNO</v>
          </cell>
          <cell r="C5073" t="str">
            <v>CHP</v>
          </cell>
          <cell r="D5073">
            <v>127.81</v>
          </cell>
        </row>
        <row r="5074">
          <cell r="A5074">
            <v>6175</v>
          </cell>
          <cell r="B5074" t="str">
            <v>CAMINHAO BASCULANTE MB-1418/42 184HP (VU=5ANOS)/DEPRECIACAO E JUROS</v>
          </cell>
          <cell r="C5074" t="str">
            <v>CHI</v>
          </cell>
          <cell r="D5074">
            <v>33.14</v>
          </cell>
        </row>
        <row r="5075">
          <cell r="A5075">
            <v>6176</v>
          </cell>
          <cell r="B5075" t="str">
            <v>CAMINHAO BASCULANTE MB 1418/42 184HP (VU=5ANOS) - DEPRECIACAO</v>
          </cell>
          <cell r="C5075" t="str">
            <v>H</v>
          </cell>
          <cell r="D5075">
            <v>25.12</v>
          </cell>
        </row>
        <row r="5076">
          <cell r="A5076">
            <v>6177</v>
          </cell>
          <cell r="B5076" t="str">
            <v>CAMINHAO BASCULANTE MB 1418/42 184HP (VU=5ANOS) - JUROS</v>
          </cell>
          <cell r="C5076" t="str">
            <v>H</v>
          </cell>
          <cell r="D5076">
            <v>8.01</v>
          </cell>
        </row>
        <row r="5077">
          <cell r="A5077">
            <v>6178</v>
          </cell>
          <cell r="B5077" t="str">
            <v>CAMINHAO BASCULANTE MB 1418/42 184HP -CUSTOS C/ MATERIAL NA OPERACAO</v>
          </cell>
          <cell r="C5077" t="str">
            <v>H</v>
          </cell>
          <cell r="D5077">
            <v>69.55</v>
          </cell>
        </row>
        <row r="5078">
          <cell r="A5078">
            <v>6179</v>
          </cell>
          <cell r="B5078" t="str">
            <v>CAMINHAO BASCULANTE MB 1418/42 184H / MAO-DE-OBRA NA OPERACAO DIURNA</v>
          </cell>
          <cell r="C5078" t="str">
            <v>H</v>
          </cell>
          <cell r="D5078">
            <v>8.0399999999999991</v>
          </cell>
        </row>
        <row r="5079">
          <cell r="A5079">
            <v>6236</v>
          </cell>
          <cell r="B5079" t="str">
            <v>TRATOR DE ESTEIRAS CATERPILLAR D8R 305HP / CHP DIURNO (VU=10ANOS)</v>
          </cell>
          <cell r="C5079" t="str">
            <v>CHP</v>
          </cell>
          <cell r="D5079">
            <v>410.28</v>
          </cell>
        </row>
        <row r="5080">
          <cell r="A5080">
            <v>6237</v>
          </cell>
          <cell r="B5080" t="str">
            <v>TRATOR DE ESTEIRAS CAT D8R 305HP (VU=10ANOS) - DEPRECIACAO E JUROS</v>
          </cell>
          <cell r="C5080" t="str">
            <v>H</v>
          </cell>
          <cell r="D5080">
            <v>184.88</v>
          </cell>
        </row>
        <row r="5081">
          <cell r="A5081">
            <v>6238</v>
          </cell>
          <cell r="B5081" t="str">
            <v>TRATOR DE ESTEIRAS CAT D8R 305HP (VU=10ANOS) - MANUTENCAO</v>
          </cell>
          <cell r="C5081" t="str">
            <v>H</v>
          </cell>
          <cell r="D5081">
            <v>104.45</v>
          </cell>
        </row>
        <row r="5082">
          <cell r="A5082">
            <v>6239</v>
          </cell>
          <cell r="B5082" t="str">
            <v>TRATOR DE ESTEIRAS CATERPILLAR D8R 305HP / CHI DIURNO (VU=10ANOS)</v>
          </cell>
          <cell r="C5082" t="str">
            <v>CHI</v>
          </cell>
          <cell r="D5082">
            <v>190.53</v>
          </cell>
        </row>
        <row r="5083">
          <cell r="A5083">
            <v>6240</v>
          </cell>
          <cell r="B5083" t="str">
            <v>PA CARREGADEIRA SOBRE RODAS CAT-950 170HP(VU=8A) -DEPRECIACAO E JUROS</v>
          </cell>
          <cell r="C5083" t="str">
            <v>H</v>
          </cell>
          <cell r="D5083">
            <v>68.72</v>
          </cell>
        </row>
        <row r="5084">
          <cell r="A5084">
            <v>6241</v>
          </cell>
          <cell r="B5084" t="str">
            <v>PA CARREGADEIRA SOBRE RODAS CAT-950 170HP (VU=8ANOS) - MANUTENCAO</v>
          </cell>
          <cell r="C5084" t="str">
            <v>H</v>
          </cell>
          <cell r="D5084">
            <v>36.229999999999997</v>
          </cell>
        </row>
        <row r="5085">
          <cell r="A5085" t="str">
            <v>CÓDIGO</v>
          </cell>
          <cell r="B5085" t="str">
            <v>|D E S C R I Ç Ã O                                                   |UN</v>
          </cell>
          <cell r="C5085" t="str">
            <v>IDADE</v>
          </cell>
          <cell r="D5085" t="str">
            <v>|CUSTO TOTAL</v>
          </cell>
        </row>
        <row r="5086">
          <cell r="A5086" t="str">
            <v>ÍNCULO.....:</v>
          </cell>
          <cell r="B5086" t="str">
            <v>NACIONAL CAIXA</v>
          </cell>
        </row>
        <row r="5088">
          <cell r="A5088">
            <v>6242</v>
          </cell>
          <cell r="B5088" t="str">
            <v>PA CARREGADEIRA SOBRE RODAS CAT-950 170HP (VU=8ANOS) - CHP DIURNO</v>
          </cell>
          <cell r="C5088" t="str">
            <v>CHP</v>
          </cell>
          <cell r="D5088">
            <v>174.87</v>
          </cell>
        </row>
        <row r="5089">
          <cell r="A5089">
            <v>6243</v>
          </cell>
          <cell r="B5089" t="str">
            <v>PA CARREGADEIRA SOBRE RODAS CAT-950 170HP (VU=8ANOS) - CHI DIURNO</v>
          </cell>
          <cell r="C5089" t="str">
            <v>CHI</v>
          </cell>
          <cell r="D5089">
            <v>74.37</v>
          </cell>
        </row>
        <row r="5090">
          <cell r="A5090">
            <v>6244</v>
          </cell>
          <cell r="B5090" t="str">
            <v>MOTONIVELADORA CATERPILLAR 140HP (VU=8ANOS) - DEPRECIACAO E JUROS</v>
          </cell>
          <cell r="C5090" t="str">
            <v>H</v>
          </cell>
          <cell r="D5090">
            <v>55.98</v>
          </cell>
        </row>
        <row r="5091">
          <cell r="A5091">
            <v>6245</v>
          </cell>
          <cell r="B5091" t="str">
            <v>MOTONIVELADORA CATERPILLAR 140HP (VU=8ANOS) - MANUTENCAO</v>
          </cell>
          <cell r="C5091" t="str">
            <v>H</v>
          </cell>
          <cell r="D5091">
            <v>27.79</v>
          </cell>
        </row>
        <row r="5092">
          <cell r="A5092">
            <v>6246</v>
          </cell>
          <cell r="B5092" t="str">
            <v>MOTONIVELADORA CATERPILLAR 140HP (VU=8ANOS/16.000H) - CHP DIURNO</v>
          </cell>
          <cell r="C5092" t="str">
            <v>CHP</v>
          </cell>
          <cell r="D5092">
            <v>142.36000000000001</v>
          </cell>
        </row>
        <row r="5093">
          <cell r="A5093">
            <v>6247</v>
          </cell>
          <cell r="B5093" t="str">
            <v>MOTONIVELADORA CATERPILLAR 140HP (VU=8ANOS/16.000H) - CHI DIURNO</v>
          </cell>
          <cell r="C5093" t="str">
            <v>CHI</v>
          </cell>
          <cell r="D5093">
            <v>61.64</v>
          </cell>
        </row>
        <row r="5094">
          <cell r="A5094">
            <v>6248</v>
          </cell>
          <cell r="B5094" t="str">
            <v>TRATOR DE ESTEIRAS CATERPILLAR D6 153HP (VU=10AN0S) -DEPRECIAO E JUROS</v>
          </cell>
          <cell r="C5094" t="str">
            <v>H</v>
          </cell>
          <cell r="D5094">
            <v>72.930000000000007</v>
          </cell>
        </row>
        <row r="5095">
          <cell r="A5095">
            <v>6249</v>
          </cell>
          <cell r="B5095" t="str">
            <v>TRATOR DE ESTEIRAS CATERPILLAR D6 153HP (VU=10AN0S) - MANUTENCAO</v>
          </cell>
          <cell r="C5095" t="str">
            <v>H</v>
          </cell>
          <cell r="D5095">
            <v>41.2</v>
          </cell>
        </row>
        <row r="5096">
          <cell r="A5096">
            <v>6250</v>
          </cell>
          <cell r="B5096" t="str">
            <v>TRATOR DE ESTEIRAS CATERPILLAR D6 153HP (VU=10AN0S) - CHP DIURNO</v>
          </cell>
          <cell r="C5096" t="str">
            <v>CHP</v>
          </cell>
          <cell r="D5096">
            <v>177.63</v>
          </cell>
        </row>
        <row r="5097">
          <cell r="A5097">
            <v>6251</v>
          </cell>
          <cell r="B5097" t="str">
            <v>TRATOR DE ESTEIRAS CATERPILLAR D6 153HP (VU=10AN0S) - CHI DIURNO</v>
          </cell>
          <cell r="C5097" t="str">
            <v>CHI</v>
          </cell>
          <cell r="D5097">
            <v>78.58</v>
          </cell>
        </row>
        <row r="5098">
          <cell r="A5098">
            <v>6252</v>
          </cell>
          <cell r="B5098" t="str">
            <v>CAMINHAO BASCULANTE MB L-1620 204CV (VU=7ANOS) - DEPRECIACAO E JUROS</v>
          </cell>
          <cell r="C5098" t="str">
            <v>H</v>
          </cell>
          <cell r="D5098">
            <v>23.64</v>
          </cell>
        </row>
        <row r="5099">
          <cell r="A5099">
            <v>6253</v>
          </cell>
          <cell r="B5099" t="str">
            <v>CAMINHAO BASCULANTE MB L-1620 204CV (VU=7ANOS) - MANUTENCAO</v>
          </cell>
          <cell r="C5099" t="str">
            <v>H</v>
          </cell>
          <cell r="D5099">
            <v>13.86</v>
          </cell>
        </row>
        <row r="5100">
          <cell r="A5100">
            <v>6254</v>
          </cell>
          <cell r="B5100" t="str">
            <v>CAMINHAO BASCULANTE MB L-1620 204CV - CUSTO COM MATERIAL NA OPERACAO</v>
          </cell>
          <cell r="C5100" t="str">
            <v>H</v>
          </cell>
          <cell r="D5100">
            <v>77.11</v>
          </cell>
        </row>
        <row r="5101">
          <cell r="A5101">
            <v>6255</v>
          </cell>
          <cell r="B5101" t="str">
            <v>CAMINHAO BASCULANTE MB L-1620 204CV / VALOR DA MAO-DE-OBRA NA OPERACAO</v>
          </cell>
          <cell r="C5101" t="str">
            <v>H</v>
          </cell>
          <cell r="D5101">
            <v>4.71</v>
          </cell>
        </row>
        <row r="5102">
          <cell r="A5102">
            <v>6256</v>
          </cell>
          <cell r="B5102" t="str">
            <v>CAMINHAO BASCULANTE MB L-1620 204CV (VU=7ANOS/14.000H) - CHP DIURNO</v>
          </cell>
          <cell r="C5102" t="str">
            <v>CHP</v>
          </cell>
          <cell r="D5102">
            <v>119.33</v>
          </cell>
        </row>
        <row r="5103">
          <cell r="A5103">
            <v>6257</v>
          </cell>
          <cell r="B5103" t="str">
            <v>CAMINHAO BASCULANTE MB L-1620 204CV (VU=7ANOS/14.000H) - CHI DIURNO</v>
          </cell>
          <cell r="C5103" t="str">
            <v>CHI</v>
          </cell>
          <cell r="D5103">
            <v>28.35</v>
          </cell>
        </row>
        <row r="5104">
          <cell r="A5104">
            <v>6258</v>
          </cell>
          <cell r="B5104" t="str">
            <v>CAMINHAO PIPA F12000 142HP TANQUE 6000L (VU=8ANOS)-DEPRECIACAO E JUROS</v>
          </cell>
          <cell r="C5104" t="str">
            <v>H</v>
          </cell>
          <cell r="D5104">
            <v>14.16</v>
          </cell>
        </row>
        <row r="5105">
          <cell r="A5105">
            <v>6259</v>
          </cell>
          <cell r="B5105" t="str">
            <v>CAMINHAO PIPA F12000 142HP TANQUE 6000L (VU=8ANOS/16000H) - CHP DIURNO</v>
          </cell>
          <cell r="C5105" t="str">
            <v>CHP</v>
          </cell>
          <cell r="D5105">
            <v>83.72</v>
          </cell>
        </row>
        <row r="5106">
          <cell r="A5106">
            <v>6260</v>
          </cell>
          <cell r="B5106" t="str">
            <v>CAMINHAO PIPA F12000 142HP TANQUE 6000L (VU=8ANOS/16000H) - CHI DIURNO</v>
          </cell>
          <cell r="C5106" t="str">
            <v>CHI</v>
          </cell>
          <cell r="D5106">
            <v>19.96</v>
          </cell>
        </row>
        <row r="5107">
          <cell r="A5107">
            <v>6388</v>
          </cell>
          <cell r="B5107" t="str">
            <v>MAQUINA SOLDA ARCO 375A DIESEL 33CV CHP DIURNO EXCLUSIVE OPERADOR</v>
          </cell>
          <cell r="C5107" t="str">
            <v>H</v>
          </cell>
          <cell r="D5107">
            <v>32.19</v>
          </cell>
        </row>
        <row r="5108">
          <cell r="A5108">
            <v>6389</v>
          </cell>
          <cell r="B5108" t="str">
            <v>MAQUINA SOLDA ARCO 375A DIESEL 33CV CHI DIURNO EXCLUSIVE OPERADOR</v>
          </cell>
          <cell r="C5108" t="str">
            <v>H</v>
          </cell>
          <cell r="D5108">
            <v>10.7</v>
          </cell>
        </row>
        <row r="5109">
          <cell r="A5109">
            <v>6390</v>
          </cell>
          <cell r="B5109" t="str">
            <v>MAQUINA SOLDA ARCO 375A DIESEL 33CV CHI NOTURNO EXCLUSIVE OPERADOR</v>
          </cell>
          <cell r="C5109" t="str">
            <v>H</v>
          </cell>
          <cell r="D5109">
            <v>8.08</v>
          </cell>
        </row>
        <row r="5110">
          <cell r="A5110">
            <v>6554</v>
          </cell>
          <cell r="B5110" t="str">
            <v>TRATOR DE PNEUS CBT 2105 108 HP - CHP DIURNO</v>
          </cell>
          <cell r="C5110" t="str">
            <v>CHP</v>
          </cell>
          <cell r="D5110">
            <v>68.069999999999993</v>
          </cell>
        </row>
        <row r="5111">
          <cell r="A5111">
            <v>6878</v>
          </cell>
          <cell r="B5111" t="str">
            <v>CAMINHAO BASCULANTE FORD F-12000 12T 142HP (VU=5ANOS) - CHP DIURNO</v>
          </cell>
          <cell r="C5111" t="str">
            <v>CHP</v>
          </cell>
          <cell r="D5111">
            <v>85.87</v>
          </cell>
        </row>
        <row r="5112">
          <cell r="A5112">
            <v>6879</v>
          </cell>
          <cell r="B5112" t="str">
            <v>ROLO COMPACTADOR PNEUS/MULLER AP-23 111HP AUTO-PROPELIDO 8/23T</v>
          </cell>
          <cell r="C5112" t="str">
            <v>CHP</v>
          </cell>
          <cell r="D5112">
            <v>120.8</v>
          </cell>
        </row>
        <row r="5113">
          <cell r="A5113">
            <v>6880</v>
          </cell>
          <cell r="B5113" t="str">
            <v>ROLO COMPACTADOR PNEUS/MULLER AP-23 111HP AUTO-PROPELIDO 8/23T</v>
          </cell>
          <cell r="C5113" t="str">
            <v>CHI</v>
          </cell>
          <cell r="D5113">
            <v>58.1</v>
          </cell>
        </row>
        <row r="5114">
          <cell r="A5114">
            <v>7006</v>
          </cell>
          <cell r="B5114" t="str">
            <v>EXTRUSORA DE GUIAS E SARJETAS PK-620 PAVIMAK 14HP (CHP/COM</v>
          </cell>
          <cell r="C5114" t="str">
            <v>CHP</v>
          </cell>
          <cell r="D5114">
            <v>11.4</v>
          </cell>
        </row>
        <row r="5115">
          <cell r="A5115">
            <v>7008</v>
          </cell>
          <cell r="B5115" t="str">
            <v>DEPRECIACAO/EXTRUSORA GUIAS E SARJETAS 16HP</v>
          </cell>
          <cell r="C5115" t="str">
            <v>H</v>
          </cell>
          <cell r="D5115">
            <v>3.81</v>
          </cell>
        </row>
        <row r="5116">
          <cell r="A5116" t="str">
            <v>CÓDIGO</v>
          </cell>
          <cell r="B5116" t="str">
            <v>|D E S C R I Ç Ã O                                                   |UN</v>
          </cell>
          <cell r="C5116" t="str">
            <v>IDADE</v>
          </cell>
          <cell r="D5116" t="str">
            <v>|CUSTO TOTAL</v>
          </cell>
        </row>
        <row r="5117">
          <cell r="A5117" t="str">
            <v>ÍNCULO.....:</v>
          </cell>
          <cell r="B5117" t="str">
            <v>NACIONAL CAIXA</v>
          </cell>
        </row>
        <row r="5119">
          <cell r="A5119">
            <v>7009</v>
          </cell>
          <cell r="B5119" t="str">
            <v>JUROS/EXTRUSORA DE GUIAS E SARJETAS 14HP</v>
          </cell>
          <cell r="C5119" t="str">
            <v>H</v>
          </cell>
          <cell r="D5119">
            <v>1.44</v>
          </cell>
        </row>
        <row r="5120">
          <cell r="A5120">
            <v>7010</v>
          </cell>
          <cell r="B5120" t="str">
            <v>MANUTENCAO/EXTRUSORA DE GUIAS E SARJETAS 14HP</v>
          </cell>
          <cell r="C5120" t="str">
            <v>H</v>
          </cell>
          <cell r="D5120">
            <v>1.9</v>
          </cell>
        </row>
        <row r="5121">
          <cell r="A5121">
            <v>7012</v>
          </cell>
          <cell r="B5121" t="str">
            <v>PERUA A GASOLINA WOLKSWAGEN KOMBI 56,8CV (CHP)</v>
          </cell>
          <cell r="C5121" t="str">
            <v>CHP</v>
          </cell>
          <cell r="D5121">
            <v>48.85</v>
          </cell>
        </row>
        <row r="5122">
          <cell r="A5122">
            <v>7013</v>
          </cell>
          <cell r="B5122" t="str">
            <v>DEPRECIACAO - PERUA A GASOLINA WOLKSWAGEN KOMBI 56,8CV</v>
          </cell>
          <cell r="C5122" t="str">
            <v>H</v>
          </cell>
          <cell r="D5122">
            <v>5.18</v>
          </cell>
        </row>
        <row r="5123">
          <cell r="A5123">
            <v>7014</v>
          </cell>
          <cell r="B5123" t="str">
            <v>JUROS - PERUA A GASOLINA WOLKSWAGEN KOMBI 56,8CV</v>
          </cell>
          <cell r="C5123" t="str">
            <v>H</v>
          </cell>
          <cell r="D5123">
            <v>2.1800000000000002</v>
          </cell>
        </row>
        <row r="5124">
          <cell r="A5124">
            <v>7015</v>
          </cell>
          <cell r="B5124" t="str">
            <v>MANUTENCAO - PERUA A GASOLINA WOLKSWAGEN KOMBI 56,8CV</v>
          </cell>
          <cell r="C5124" t="str">
            <v>H</v>
          </cell>
          <cell r="D5124">
            <v>4.2699999999999996</v>
          </cell>
        </row>
        <row r="5125">
          <cell r="A5125">
            <v>7016</v>
          </cell>
          <cell r="B5125" t="str">
            <v>CUSTOS C/MATERIAL NA OPERACAO-PERUA WOKSWAGEN KOMBI A GASOLINA 56,8CV</v>
          </cell>
          <cell r="C5125" t="str">
            <v>H</v>
          </cell>
          <cell r="D5125">
            <v>29.22</v>
          </cell>
        </row>
        <row r="5126">
          <cell r="A5126">
            <v>7017</v>
          </cell>
          <cell r="B5126" t="str">
            <v>MAO-DE-OBRA OPERACAO DIURNA- PERUA A GASOLINA WOLKSWAGEN KOMBI 56,8CV</v>
          </cell>
          <cell r="C5126" t="str">
            <v>H</v>
          </cell>
          <cell r="D5126">
            <v>7.99</v>
          </cell>
        </row>
        <row r="5127">
          <cell r="A5127">
            <v>7018</v>
          </cell>
          <cell r="B5127" t="str">
            <v>DISTRIBUIDOR DE BETUME 6000L/56CV SOB PRESSAO (CHP)</v>
          </cell>
          <cell r="C5127" t="str">
            <v>CHP</v>
          </cell>
          <cell r="D5127">
            <v>145.34</v>
          </cell>
        </row>
        <row r="5128">
          <cell r="A5128">
            <v>7019</v>
          </cell>
          <cell r="B5128" t="str">
            <v>DEPRECIACAO-DISTRIBUIDOR DE BETUME 6000L/56CV SOB PRESSAO</v>
          </cell>
          <cell r="C5128" t="str">
            <v>H</v>
          </cell>
          <cell r="D5128">
            <v>18.309999999999999</v>
          </cell>
        </row>
        <row r="5129">
          <cell r="A5129">
            <v>7020</v>
          </cell>
          <cell r="B5129" t="str">
            <v>JUROS-DISTRIBUIDOR DE BETUME 6000L/56CV SOB PRESSAO</v>
          </cell>
          <cell r="C5129" t="str">
            <v>H</v>
          </cell>
          <cell r="D5129">
            <v>9.15</v>
          </cell>
        </row>
        <row r="5130">
          <cell r="A5130">
            <v>7021</v>
          </cell>
          <cell r="B5130" t="str">
            <v>MANUTENCAO-DISTRIBUIDOR DE BETUME 6000L/56CV SOB PRESSAO</v>
          </cell>
          <cell r="C5130" t="str">
            <v>H</v>
          </cell>
          <cell r="D5130">
            <v>16.48</v>
          </cell>
        </row>
        <row r="5131">
          <cell r="A5131">
            <v>7022</v>
          </cell>
          <cell r="B5131" t="str">
            <v>CUSTOS C/ MATERIAL OPERACAO DIURNA-DISTRIBUIDOR BETUME 6000L/56CV</v>
          </cell>
          <cell r="C5131" t="str">
            <v>H</v>
          </cell>
          <cell r="D5131">
            <v>101.38</v>
          </cell>
        </row>
        <row r="5132">
          <cell r="A5132">
            <v>7023</v>
          </cell>
          <cell r="B5132" t="str">
            <v>DISTRIBUIDOR DE BETUME 6000L/56CV SOB PRESSAO (CHI)</v>
          </cell>
          <cell r="C5132" t="str">
            <v>CHI</v>
          </cell>
          <cell r="D5132">
            <v>27.47</v>
          </cell>
        </row>
        <row r="5133">
          <cell r="A5133">
            <v>7024</v>
          </cell>
          <cell r="B5133" t="str">
            <v>ROLO COMPACTADOR MULLER AP-26 (PNEUS) AUTOPROP 111HP 11.000KG</v>
          </cell>
          <cell r="C5133" t="str">
            <v>CHP</v>
          </cell>
          <cell r="D5133">
            <v>120.8</v>
          </cell>
        </row>
        <row r="5134">
          <cell r="A5134">
            <v>7025</v>
          </cell>
          <cell r="B5134" t="str">
            <v>ROLO COMPACTADOR MULLER AP-26 (PNEUS) AUTOPROP 111HP 11.000KG</v>
          </cell>
          <cell r="C5134" t="str">
            <v>CHI</v>
          </cell>
          <cell r="D5134">
            <v>58.1</v>
          </cell>
        </row>
        <row r="5135">
          <cell r="A5135">
            <v>7026</v>
          </cell>
          <cell r="B5135" t="str">
            <v>DEPRECIACAO-ROLO COMPACTADOR MULLER AP-26 PNEUS AUTOPROP 111HP 11TON</v>
          </cell>
          <cell r="C5135" t="str">
            <v>H</v>
          </cell>
          <cell r="D5135">
            <v>23.03</v>
          </cell>
        </row>
        <row r="5136">
          <cell r="A5136">
            <v>7027</v>
          </cell>
          <cell r="B5136" t="str">
            <v>JUROS-ROLO COMPACTADOR MULLER AP-26 PNEUS AUTOPROP 111HP 11TON</v>
          </cell>
          <cell r="C5136" t="str">
            <v>H</v>
          </cell>
          <cell r="D5136">
            <v>11.51</v>
          </cell>
        </row>
        <row r="5137">
          <cell r="A5137">
            <v>7028</v>
          </cell>
          <cell r="B5137" t="str">
            <v>MANUTENCAO-ROLO COMPACTADOR MULLER AP-26 PNEUS AUTOPROP 111HP 11TON</v>
          </cell>
          <cell r="C5137" t="str">
            <v>H</v>
          </cell>
          <cell r="D5137">
            <v>20.74</v>
          </cell>
        </row>
        <row r="5138">
          <cell r="A5138">
            <v>7029</v>
          </cell>
          <cell r="B5138" t="str">
            <v>CUSTOS C/MAO-DE-OBRA OPERACAO DIURNA -ROLO COMPACTADOR MULLER AP-26</v>
          </cell>
          <cell r="C5138" t="str">
            <v>H</v>
          </cell>
          <cell r="D5138">
            <v>23.54</v>
          </cell>
        </row>
        <row r="5139">
          <cell r="B5139" t="str">
            <v>PNEUS AUTOPROP 111HP 11TON</v>
          </cell>
        </row>
        <row r="5140">
          <cell r="A5140">
            <v>7030</v>
          </cell>
          <cell r="B5140" t="str">
            <v>TANQUE ESTACINARIO TAA-SERPENTINA 30.000L (CHP)</v>
          </cell>
          <cell r="C5140" t="str">
            <v>CHP</v>
          </cell>
          <cell r="D5140">
            <v>368.98</v>
          </cell>
        </row>
        <row r="5141">
          <cell r="A5141">
            <v>7031</v>
          </cell>
          <cell r="B5141" t="str">
            <v>TANQUE ESTACINARIO TAA-SERPENTINA 30.000L (CHI)</v>
          </cell>
          <cell r="C5141" t="str">
            <v>CHI</v>
          </cell>
          <cell r="D5141">
            <v>6.89</v>
          </cell>
        </row>
        <row r="5142">
          <cell r="A5142">
            <v>7032</v>
          </cell>
          <cell r="B5142" t="str">
            <v>DEPRECIACAO-TANQUE ESTACINARIO TAA-SERPENTINA 30.000L</v>
          </cell>
          <cell r="C5142" t="str">
            <v>H</v>
          </cell>
          <cell r="D5142">
            <v>5</v>
          </cell>
        </row>
        <row r="5143">
          <cell r="A5143">
            <v>7033</v>
          </cell>
          <cell r="B5143" t="str">
            <v>JUROS-TANQUE ESTACINARIO TAA-SERPENTINA 30.000L</v>
          </cell>
          <cell r="C5143" t="str">
            <v>H</v>
          </cell>
          <cell r="D5143">
            <v>1.88</v>
          </cell>
        </row>
        <row r="5144">
          <cell r="A5144">
            <v>7034</v>
          </cell>
          <cell r="B5144" t="str">
            <v>MANUTENCAO-TANQUE ESTACINARIO TAA-SERPENTINA 30.000L</v>
          </cell>
          <cell r="C5144" t="str">
            <v>H</v>
          </cell>
          <cell r="D5144">
            <v>2.5</v>
          </cell>
        </row>
        <row r="5145">
          <cell r="A5145">
            <v>7035</v>
          </cell>
          <cell r="B5145" t="str">
            <v>CUSTOS C/MATERIAL TANQUE ESTACINARIO TAA-SERPENTINA 30.000</v>
          </cell>
          <cell r="C5145" t="str">
            <v>H</v>
          </cell>
          <cell r="D5145">
            <v>359.58</v>
          </cell>
        </row>
        <row r="5146">
          <cell r="A5146">
            <v>7036</v>
          </cell>
          <cell r="B5146" t="str">
            <v>ROLO COMPACTADOR DE PNEUS ESTATICO PRESSAO VARIAVEL - MULLER AP-23</v>
          </cell>
          <cell r="C5146" t="str">
            <v>CHP</v>
          </cell>
          <cell r="D5146">
            <v>120.8</v>
          </cell>
        </row>
        <row r="5147">
          <cell r="A5147" t="str">
            <v>CÓDIGO</v>
          </cell>
          <cell r="B5147" t="str">
            <v>|D E S C R I Ç Ã O                                                   |UN</v>
          </cell>
          <cell r="C5147" t="str">
            <v>IDADE</v>
          </cell>
          <cell r="D5147" t="str">
            <v>|CUSTO TOTAL</v>
          </cell>
        </row>
        <row r="5148">
          <cell r="A5148" t="str">
            <v>ÍNCULO.....:</v>
          </cell>
          <cell r="B5148" t="str">
            <v>NACIONAL CAIXA</v>
          </cell>
        </row>
        <row r="5150">
          <cell r="B5150" t="str">
            <v>AUTOPROPELIDO - POTENCIA 111HP - PESO SEM/COM LASTRO 8/23T</v>
          </cell>
        </row>
        <row r="5151">
          <cell r="A5151">
            <v>7037</v>
          </cell>
          <cell r="B5151" t="str">
            <v>ROLO COMPACTADOR DE PNEUS ESTATICO PRESSAO VARIAVEL - MULLER AP-23</v>
          </cell>
          <cell r="C5151" t="str">
            <v>CHI</v>
          </cell>
          <cell r="D5151">
            <v>58.1</v>
          </cell>
        </row>
        <row r="5152">
          <cell r="B5152" t="str">
            <v>AUTOPROPELIDO - POTENCIA 111HP - PESO SEM/COM LASTRO 8/23T</v>
          </cell>
        </row>
        <row r="5153">
          <cell r="A5153">
            <v>7038</v>
          </cell>
          <cell r="B5153" t="str">
            <v>DEPRECIACAO-ROLO COMPACTADOR PNEUS EST PRESSAO VARIAVEL MULLER AP-23</v>
          </cell>
          <cell r="C5153" t="str">
            <v>H</v>
          </cell>
          <cell r="D5153">
            <v>23.03</v>
          </cell>
        </row>
        <row r="5154">
          <cell r="B5154" t="str">
            <v>AUTO-PROPELIDO 111HP   8/23T</v>
          </cell>
        </row>
        <row r="5155">
          <cell r="A5155">
            <v>7039</v>
          </cell>
          <cell r="B5155" t="str">
            <v>JUROS-ROLO COMPACTADOR PNEUS EST PRESSAO VARIAVEL MULLER AP-23</v>
          </cell>
          <cell r="C5155" t="str">
            <v>H</v>
          </cell>
          <cell r="D5155">
            <v>11.51</v>
          </cell>
        </row>
        <row r="5156">
          <cell r="B5156" t="str">
            <v>AUTO-PROPELIDO 111HP   8/23T</v>
          </cell>
        </row>
        <row r="5157">
          <cell r="A5157">
            <v>7040</v>
          </cell>
          <cell r="B5157" t="str">
            <v>MANUTENCAO-ROLO COMPACTADOR PNEUS EST PRESSAO VARIAVEL MULLER AP-23</v>
          </cell>
          <cell r="C5157" t="str">
            <v>H</v>
          </cell>
          <cell r="D5157">
            <v>20.74</v>
          </cell>
        </row>
        <row r="5158">
          <cell r="B5158" t="str">
            <v>AUTO-PROPELIDO 111HP   8/23T</v>
          </cell>
        </row>
        <row r="5159">
          <cell r="A5159">
            <v>7041</v>
          </cell>
          <cell r="B5159" t="str">
            <v>CUSTOS C/MAO-DE-OBRA OPERACAO-ROLO COMPACTADOR PNEUS EST PRESSAO VAR</v>
          </cell>
          <cell r="C5159" t="str">
            <v>H</v>
          </cell>
          <cell r="D5159">
            <v>23.54</v>
          </cell>
        </row>
        <row r="5160">
          <cell r="A5160">
            <v>7042</v>
          </cell>
          <cell r="B5160" t="str">
            <v>CONJUNTO MOTO-BOMBA DIESEL P/DRENAGEM AGUA SUJA - 6HP</v>
          </cell>
          <cell r="C5160" t="str">
            <v>CHP</v>
          </cell>
          <cell r="D5160">
            <v>12.07</v>
          </cell>
        </row>
        <row r="5161">
          <cell r="A5161">
            <v>7043</v>
          </cell>
          <cell r="B5161" t="str">
            <v>CONJUNTO MOTO-BOMBA DIESEL P/DRENAGEM AGUA SUJA - 6HP</v>
          </cell>
          <cell r="C5161" t="str">
            <v>CHI</v>
          </cell>
          <cell r="D5161">
            <v>8.6199999999999992</v>
          </cell>
        </row>
        <row r="5162">
          <cell r="A5162">
            <v>7044</v>
          </cell>
          <cell r="B5162" t="str">
            <v>DEPRECIACAO-CONJUNTO MOTO-BOMBA DIESEL P/DRENAGEM AGUA SUJA - 6HP</v>
          </cell>
          <cell r="C5162" t="str">
            <v>H</v>
          </cell>
          <cell r="D5162">
            <v>0.23</v>
          </cell>
        </row>
        <row r="5163">
          <cell r="A5163">
            <v>7045</v>
          </cell>
          <cell r="B5163" t="str">
            <v>JUROS-CONJUNTO MOTO-BOMBA DIESEL P/DRENAGEM AGUA SUJA - 6HP</v>
          </cell>
          <cell r="C5163" t="str">
            <v>H</v>
          </cell>
          <cell r="D5163">
            <v>0.14000000000000001</v>
          </cell>
        </row>
        <row r="5164">
          <cell r="A5164">
            <v>7046</v>
          </cell>
          <cell r="B5164" t="str">
            <v>MANUTENCAO-CONJUNTO MOTO-BOMBA DIESEL P/DRENAGEM AGUA SUJA - 6HP</v>
          </cell>
          <cell r="C5164" t="str">
            <v>H</v>
          </cell>
          <cell r="D5164">
            <v>0.23</v>
          </cell>
        </row>
        <row r="5165">
          <cell r="A5165">
            <v>7047</v>
          </cell>
          <cell r="B5165" t="str">
            <v>CUSTOS C/MATERIAL OPERACAO-CONJ.MOTO-BOMBA DIESEL P/DREN AGUA SUJA-6HP</v>
          </cell>
          <cell r="C5165" t="str">
            <v>H</v>
          </cell>
          <cell r="D5165">
            <v>3.21</v>
          </cell>
        </row>
        <row r="5166">
          <cell r="A5166">
            <v>7048</v>
          </cell>
          <cell r="B5166" t="str">
            <v>MAO-DE-OBRA NA OPERACAO-CONJ.MOTO-BOMBA DIESEL P/DREN AGUA SUJA-6HP</v>
          </cell>
          <cell r="C5166" t="str">
            <v>H</v>
          </cell>
          <cell r="D5166">
            <v>8.25</v>
          </cell>
        </row>
        <row r="5167">
          <cell r="A5167">
            <v>7049</v>
          </cell>
          <cell r="B5167" t="str">
            <v>ROLO COMPACTADOR AUTOPROP MULLER VAP-70P 127HP 10100KG</v>
          </cell>
          <cell r="C5167" t="str">
            <v>CHP</v>
          </cell>
          <cell r="D5167">
            <v>124.36</v>
          </cell>
        </row>
        <row r="5168">
          <cell r="A5168">
            <v>7050</v>
          </cell>
          <cell r="B5168" t="str">
            <v>ROLO COMPACTADOR AUTOPROP MULLER VAP-70P 127HP 10100KG</v>
          </cell>
          <cell r="C5168" t="str">
            <v>CHI</v>
          </cell>
          <cell r="D5168">
            <v>56.54</v>
          </cell>
        </row>
        <row r="5169">
          <cell r="A5169">
            <v>7051</v>
          </cell>
          <cell r="B5169" t="str">
            <v>DEPRECIACAO-ROLO COMPACTADOR AUTOPROP MULLER VAP-70P 127HP 10260KG</v>
          </cell>
          <cell r="C5169" t="str">
            <v>H</v>
          </cell>
          <cell r="D5169">
            <v>21.99</v>
          </cell>
        </row>
        <row r="5170">
          <cell r="A5170">
            <v>7052</v>
          </cell>
          <cell r="B5170" t="str">
            <v>JUROS-ROLO COMPACTADOR AUTOPROP MULLER VAP-70P 127HP 10260KG</v>
          </cell>
          <cell r="C5170" t="str">
            <v>H</v>
          </cell>
          <cell r="D5170">
            <v>10.99</v>
          </cell>
        </row>
        <row r="5171">
          <cell r="A5171">
            <v>7053</v>
          </cell>
          <cell r="B5171" t="str">
            <v>ROLO COMPACTADOR AUTOPROP MULLER VAP-70P 127HP 10100KG</v>
          </cell>
          <cell r="C5171" t="str">
            <v>H</v>
          </cell>
          <cell r="D5171">
            <v>19.809999999999999</v>
          </cell>
        </row>
        <row r="5172">
          <cell r="A5172">
            <v>7054</v>
          </cell>
          <cell r="B5172" t="str">
            <v>CUSTOS C/MATERIAL NA OPERACAO-ROLO COMPACT AUTOPROP MULLER VAP-70P</v>
          </cell>
          <cell r="C5172" t="str">
            <v>H</v>
          </cell>
          <cell r="D5172">
            <v>48</v>
          </cell>
        </row>
        <row r="5173">
          <cell r="B5173" t="str">
            <v>127HP 10260KG</v>
          </cell>
        </row>
        <row r="5174">
          <cell r="A5174">
            <v>7055</v>
          </cell>
          <cell r="B5174" t="str">
            <v>MAO-DE-OBRA OPERACAO-ROLO COMPACT AUTOPROP MULLER VAP-127HP 10260KG</v>
          </cell>
          <cell r="C5174" t="str">
            <v>H</v>
          </cell>
          <cell r="D5174">
            <v>23.54</v>
          </cell>
        </row>
        <row r="5175">
          <cell r="A5175">
            <v>7056</v>
          </cell>
          <cell r="B5175" t="str">
            <v>CAMINHAO BASCULANTE TOCO 4,0M3 MB LK-1215C 152CV CARGA UTIL 8,5T</v>
          </cell>
          <cell r="C5175" t="str">
            <v>CHP</v>
          </cell>
          <cell r="D5175">
            <v>106.09</v>
          </cell>
        </row>
        <row r="5176">
          <cell r="A5176">
            <v>7057</v>
          </cell>
          <cell r="B5176" t="str">
            <v>CAMINHAO BASCULANTE TOCO 4,0M3 MB LK-1215C 152CV CARGA UTIL 8,5T</v>
          </cell>
          <cell r="C5176" t="str">
            <v>CHI</v>
          </cell>
          <cell r="D5176">
            <v>31.12</v>
          </cell>
        </row>
        <row r="5177">
          <cell r="A5177">
            <v>7058</v>
          </cell>
          <cell r="B5177" t="str">
            <v>DEPRECIACAO-CAMINHAO BASCULANTE 4,0M3 MB LK-1215C 152CV C. UTIL 8,5T</v>
          </cell>
          <cell r="C5177" t="str">
            <v>H</v>
          </cell>
          <cell r="D5177">
            <v>17.5</v>
          </cell>
        </row>
        <row r="5178">
          <cell r="A5178" t="str">
            <v>CÓDIGO</v>
          </cell>
          <cell r="B5178" t="str">
            <v>|D E S C R I Ç Ã O                                                   |UN</v>
          </cell>
          <cell r="C5178" t="str">
            <v>IDADE</v>
          </cell>
          <cell r="D5178" t="str">
            <v>|CUSTO TOTAL</v>
          </cell>
        </row>
        <row r="5179">
          <cell r="A5179" t="str">
            <v>ÍNCULO.....:</v>
          </cell>
          <cell r="B5179" t="str">
            <v>NACIONAL CAIXA</v>
          </cell>
        </row>
        <row r="5181">
          <cell r="A5181">
            <v>7059</v>
          </cell>
          <cell r="B5181" t="str">
            <v>JUROS-CAMINHAO BASCULANTE 4,0M3 MB LK-1215C 152CV C. UTIL 8,5T</v>
          </cell>
          <cell r="C5181" t="str">
            <v>H</v>
          </cell>
          <cell r="D5181">
            <v>5.58</v>
          </cell>
        </row>
        <row r="5182">
          <cell r="A5182">
            <v>7060</v>
          </cell>
          <cell r="B5182" t="str">
            <v>MANUTENCAO-CAMINHAO BASCULANTE 4,0M3 MB LK-1215C 152CV C. UTIL 8,5T</v>
          </cell>
          <cell r="C5182" t="str">
            <v>H</v>
          </cell>
          <cell r="D5182">
            <v>17.5</v>
          </cell>
        </row>
        <row r="5183">
          <cell r="A5183">
            <v>7061</v>
          </cell>
          <cell r="B5183" t="str">
            <v>CUSTOS C/MATERIAL NA OPERACAO - CAMINHAO BASCULANTE 4,0M3 C.UTIL 8,5T</v>
          </cell>
          <cell r="C5183" t="str">
            <v>H</v>
          </cell>
          <cell r="D5183">
            <v>57.45</v>
          </cell>
        </row>
        <row r="5184">
          <cell r="B5184" t="str">
            <v>MB LK-1215C 152CV</v>
          </cell>
        </row>
        <row r="5185">
          <cell r="A5185">
            <v>7062</v>
          </cell>
          <cell r="B5185" t="str">
            <v>MAO-DE-OBRA NA OPERACAO - CAMINHAO BASCULANTE 4,0M3 C.UTIL 8,5T</v>
          </cell>
          <cell r="C5185" t="str">
            <v>H</v>
          </cell>
          <cell r="D5185">
            <v>8.0399999999999991</v>
          </cell>
        </row>
        <row r="5186">
          <cell r="B5186" t="str">
            <v>MB LK-1215C 152CV</v>
          </cell>
        </row>
        <row r="5187">
          <cell r="A5187">
            <v>7063</v>
          </cell>
          <cell r="B5187" t="str">
            <v>DEPRECIACAO-TRATOR DE PNEUS CBT MOD. 2105 POT. * 110 A 126 HP</v>
          </cell>
          <cell r="C5187" t="str">
            <v>H</v>
          </cell>
          <cell r="D5187">
            <v>15.01</v>
          </cell>
        </row>
        <row r="5188">
          <cell r="A5188">
            <v>7064</v>
          </cell>
          <cell r="B5188" t="str">
            <v>JUROS-TRATOR DE PNEUS CBT MOD. 2105 POT. * 110 A 126 HP</v>
          </cell>
          <cell r="C5188" t="str">
            <v>H</v>
          </cell>
          <cell r="D5188">
            <v>4.79</v>
          </cell>
        </row>
        <row r="5189">
          <cell r="A5189">
            <v>7065</v>
          </cell>
          <cell r="B5189" t="str">
            <v>MANUTENCAO-TRATOR DE PNEUS CBT MOD. 2105 POT. * 110 A 126 HP</v>
          </cell>
          <cell r="C5189" t="str">
            <v>H</v>
          </cell>
          <cell r="D5189">
            <v>12.01</v>
          </cell>
        </row>
        <row r="5190">
          <cell r="A5190">
            <v>7066</v>
          </cell>
          <cell r="B5190" t="str">
            <v>CUSTOS C/ MATERIAL NA OPERACAO -TRATOR DE PNEUS CBT-2105 /110 A 126 HP</v>
          </cell>
          <cell r="C5190" t="str">
            <v>H</v>
          </cell>
          <cell r="D5190">
            <v>47.62</v>
          </cell>
        </row>
        <row r="5191">
          <cell r="A5191">
            <v>7067</v>
          </cell>
          <cell r="B5191" t="str">
            <v>MAO-DE-OBRA NA OPERACAO DIURNA-TRATOR DE PNEUS CBT-2105 /110 A 126 HP</v>
          </cell>
          <cell r="C5191" t="str">
            <v>H</v>
          </cell>
          <cell r="D5191">
            <v>8.6199999999999992</v>
          </cell>
        </row>
        <row r="5192">
          <cell r="A5192">
            <v>53781</v>
          </cell>
          <cell r="B5192" t="str">
            <v>DEPRECIACAO-CAMINHAO BASCULANTE FORD F 12000 12T 142HP (VU=5ANOS)</v>
          </cell>
          <cell r="C5192" t="str">
            <v>H</v>
          </cell>
          <cell r="D5192">
            <v>13.88</v>
          </cell>
        </row>
        <row r="5193">
          <cell r="A5193">
            <v>53782</v>
          </cell>
          <cell r="B5193" t="str">
            <v>MANUTENCAO -CAMINHAO BASCULANTE FORD F 12000 12T 142HP (VU=5ANOS)</v>
          </cell>
          <cell r="C5193" t="str">
            <v>H</v>
          </cell>
          <cell r="D5193">
            <v>13.88</v>
          </cell>
        </row>
        <row r="5194">
          <cell r="A5194">
            <v>53785</v>
          </cell>
          <cell r="B5194" t="str">
            <v>MAO-DE-OBRA NA OPERACAO DIURNA -CAMINHAO BASCULANTE F-12000 12T 142HP</v>
          </cell>
          <cell r="C5194" t="str">
            <v>H</v>
          </cell>
          <cell r="D5194">
            <v>8.0399999999999991</v>
          </cell>
        </row>
        <row r="5195">
          <cell r="A5195">
            <v>53786</v>
          </cell>
          <cell r="B5195" t="str">
            <v>RETRO-ESCAVADEIRA C/CARREGADEIRA SOBRE PNEUS MAXION 750-4WD</v>
          </cell>
          <cell r="C5195" t="str">
            <v>H</v>
          </cell>
          <cell r="D5195">
            <v>28.72</v>
          </cell>
        </row>
        <row r="5196">
          <cell r="B5196" t="str">
            <v>0,12/0,79M3 86CV - CUSTOS C/ MATERIAL NA OPERACAO</v>
          </cell>
        </row>
        <row r="5197">
          <cell r="A5197">
            <v>53787</v>
          </cell>
          <cell r="B5197" t="str">
            <v>ROLO COMPACTADOR VIBRATORIO LISO AUTO-PROP. DYNAPAC CA-15 6,6T / 79HP</v>
          </cell>
          <cell r="C5197" t="str">
            <v>H</v>
          </cell>
          <cell r="D5197">
            <v>49.14</v>
          </cell>
        </row>
        <row r="5198">
          <cell r="B5198" t="str">
            <v>IMPACTO DINAMICO 18,45T (VU=5ANOS) - MATERIAIS / OPERACAO</v>
          </cell>
        </row>
        <row r="5199">
          <cell r="A5199">
            <v>53788</v>
          </cell>
          <cell r="B5199" t="str">
            <v>ROLO COMPACTADOR VIBRATORIO LISO AUTO-PROP. MULLER VAP-55L 76HP</v>
          </cell>
          <cell r="C5199" t="str">
            <v>H</v>
          </cell>
          <cell r="D5199">
            <v>49.14</v>
          </cell>
        </row>
        <row r="5200">
          <cell r="B5200" t="str">
            <v>IMPACTO DINAMICO 13/19T (VU=5ANOS) - MATERIAIS / OPERACAO</v>
          </cell>
        </row>
        <row r="5201">
          <cell r="A5201">
            <v>53789</v>
          </cell>
          <cell r="B5201" t="str">
            <v>ROLO COMPACTADOR VIBRATORIO LISO AUTO-PROP. MULLER VAP-55L 76HP</v>
          </cell>
          <cell r="C5201" t="str">
            <v>H</v>
          </cell>
          <cell r="D5201">
            <v>7.84</v>
          </cell>
        </row>
        <row r="5202">
          <cell r="B5202" t="str">
            <v>IMPACTO DINAMICO 13/19T (VU=5ANOS) - MAO-DE-OBRA / OPERACAO</v>
          </cell>
        </row>
        <row r="5203">
          <cell r="A5203">
            <v>53790</v>
          </cell>
          <cell r="B5203" t="str">
            <v>ROLO COMPACTADOR VIBRATORIO LISO TANDEM DYNAPAC CC 142/40HP (VU=5ANOS)</v>
          </cell>
          <cell r="C5203" t="str">
            <v>H</v>
          </cell>
          <cell r="D5203">
            <v>7.84</v>
          </cell>
        </row>
        <row r="5204">
          <cell r="B5204" t="str">
            <v>MAO-DE-OBRA / OPERACAO</v>
          </cell>
        </row>
        <row r="5205">
          <cell r="A5205">
            <v>53792</v>
          </cell>
          <cell r="B5205" t="str">
            <v>CAMINHAO BASCULANTE F-14000 162HP 6M3 - MATERIAIS NA OPERACAO DIURNA</v>
          </cell>
          <cell r="C5205" t="str">
            <v>H</v>
          </cell>
          <cell r="D5205">
            <v>49.14</v>
          </cell>
        </row>
        <row r="5206">
          <cell r="A5206">
            <v>53793</v>
          </cell>
          <cell r="B5206" t="str">
            <v>CAMINHAO BASCULANTE F-14000 162HP 6M3 / MAO-DE-OBRA NA OPERACAO DIURNA</v>
          </cell>
          <cell r="C5206" t="str">
            <v>H</v>
          </cell>
          <cell r="D5206">
            <v>5.8</v>
          </cell>
        </row>
        <row r="5207">
          <cell r="A5207">
            <v>53794</v>
          </cell>
          <cell r="B5207" t="str">
            <v>USINA DE CONCRETO PINI 227305 CAP.90/120M3 63HP - MANUTENCAO</v>
          </cell>
          <cell r="C5207" t="str">
            <v>H</v>
          </cell>
          <cell r="D5207">
            <v>18.59</v>
          </cell>
        </row>
        <row r="5208">
          <cell r="A5208">
            <v>53795</v>
          </cell>
          <cell r="B5208" t="str">
            <v>USINA CONCRETO PINI 227305 CAP.90/120M3 63HP - M.OBRA NOTURNA/OPERACAO</v>
          </cell>
          <cell r="C5208" t="str">
            <v>H</v>
          </cell>
          <cell r="D5208">
            <v>16.440000000000001</v>
          </cell>
        </row>
        <row r="5209">
          <cell r="A5209" t="str">
            <v>CÓDIGO</v>
          </cell>
          <cell r="B5209" t="str">
            <v>|D E S C R I Ç Ã O                                                   |UN</v>
          </cell>
          <cell r="C5209" t="str">
            <v>IDADE</v>
          </cell>
          <cell r="D5209" t="str">
            <v>|CUSTO TOTAL</v>
          </cell>
        </row>
        <row r="5210">
          <cell r="A5210" t="str">
            <v>ÍNCULO.....:</v>
          </cell>
          <cell r="B5210" t="str">
            <v>NACIONAL CAIXA</v>
          </cell>
        </row>
        <row r="5212">
          <cell r="A5212">
            <v>53796</v>
          </cell>
          <cell r="B5212" t="str">
            <v>CAMINHAO CARROCERIA FORD F-14000 162HP (VU=6ANOS)- DEPRECIACAO E JUROS</v>
          </cell>
          <cell r="C5212" t="str">
            <v>H</v>
          </cell>
          <cell r="D5212">
            <v>18.53</v>
          </cell>
        </row>
        <row r="5213">
          <cell r="A5213">
            <v>53797</v>
          </cell>
          <cell r="B5213" t="str">
            <v>CAMINHAO CARROCERIA FORD F-14000 162HP (VU=6ANOS) - MATERIAIS/OPERACAO</v>
          </cell>
          <cell r="C5213" t="str">
            <v>H</v>
          </cell>
          <cell r="D5213">
            <v>49.14</v>
          </cell>
        </row>
        <row r="5214">
          <cell r="A5214">
            <v>53798</v>
          </cell>
          <cell r="B5214" t="str">
            <v>CAMINHAO CARROCERIA FORD F-14000 162HP /MAO-DE-OBRA DIURNA NA OPERACAO</v>
          </cell>
          <cell r="C5214" t="str">
            <v>H</v>
          </cell>
          <cell r="D5214">
            <v>8.0399999999999991</v>
          </cell>
        </row>
        <row r="5215">
          <cell r="A5215">
            <v>53799</v>
          </cell>
          <cell r="B5215" t="str">
            <v>CAMINHAO CARROCERIA F-14000 162HP / MAO-DE-OBRA NA OPERACAO NOTURNA</v>
          </cell>
          <cell r="C5215" t="str">
            <v>H</v>
          </cell>
          <cell r="D5215">
            <v>6.96</v>
          </cell>
        </row>
        <row r="5216">
          <cell r="A5216">
            <v>53800</v>
          </cell>
          <cell r="B5216" t="str">
            <v>USINA MISTURADORA DE SOLOS CIBER 100/200T 110HP/MATERIAIS NA OPERACAO</v>
          </cell>
          <cell r="C5216" t="str">
            <v>H</v>
          </cell>
          <cell r="D5216">
            <v>29.7</v>
          </cell>
        </row>
        <row r="5217">
          <cell r="A5217">
            <v>53801</v>
          </cell>
          <cell r="B5217" t="str">
            <v>USINA MISTUR.DE SOLOS CIBER 100/200T 110HP/MAO-DE-OBRA OPERACAO DIURNA</v>
          </cell>
          <cell r="C5217" t="str">
            <v>H</v>
          </cell>
          <cell r="D5217">
            <v>23.98</v>
          </cell>
        </row>
        <row r="5218">
          <cell r="A5218">
            <v>53802</v>
          </cell>
          <cell r="B5218" t="str">
            <v>VIBROACABADORA SOBRE ESTEIRAS POT.MAX.100 CV - M.O. OPERACAO DIURNA</v>
          </cell>
          <cell r="C5218" t="str">
            <v>H</v>
          </cell>
          <cell r="D5218">
            <v>10.27</v>
          </cell>
        </row>
        <row r="5219">
          <cell r="A5219">
            <v>53803</v>
          </cell>
          <cell r="B5219" t="str">
            <v>VIBROACABADORA SOBRE ESTEIRAS POT.MAX.100 CV - M.O. OPERACAO NOTURNA</v>
          </cell>
          <cell r="C5219" t="str">
            <v>H</v>
          </cell>
          <cell r="D5219">
            <v>12.33</v>
          </cell>
        </row>
        <row r="5220">
          <cell r="A5220">
            <v>53804</v>
          </cell>
          <cell r="B5220" t="str">
            <v>VASSOURA MECANICA REBOCAVEL ULLIANA/CONSMAQ - MANUTENCAO</v>
          </cell>
          <cell r="C5220" t="str">
            <v>H</v>
          </cell>
          <cell r="D5220">
            <v>1.02</v>
          </cell>
        </row>
        <row r="5221">
          <cell r="A5221">
            <v>53805</v>
          </cell>
          <cell r="B5221" t="str">
            <v>TRATOR PNEUS MASSEY FERGUNSON MF290 81HP/MAO-DE-OBRA OPERACAO NOTURNA</v>
          </cell>
          <cell r="C5221" t="str">
            <v>H</v>
          </cell>
          <cell r="D5221">
            <v>12.33</v>
          </cell>
        </row>
        <row r="5222">
          <cell r="A5222">
            <v>53806</v>
          </cell>
          <cell r="B5222" t="str">
            <v>TRATOR DE ESTEIRAS KOMATSU D65E 160HP (VU=5ANOS) - MANUTENCAO</v>
          </cell>
          <cell r="C5222" t="str">
            <v>H</v>
          </cell>
          <cell r="D5222">
            <v>80.33</v>
          </cell>
        </row>
        <row r="5223">
          <cell r="A5223">
            <v>53807</v>
          </cell>
          <cell r="B5223" t="str">
            <v>TRATOR DE ESTEIRAS KOMATSU D65E 160HP / MAO-DE-OBRA NA OPERACAO DIURNA</v>
          </cell>
          <cell r="C5223" t="str">
            <v>H</v>
          </cell>
          <cell r="D5223">
            <v>10.27</v>
          </cell>
        </row>
        <row r="5224">
          <cell r="A5224">
            <v>53808</v>
          </cell>
          <cell r="B5224" t="str">
            <v>TRATOR DE ESTEIRAS KOMATSU D65E 160HP /MAO-DE-OBRA NA OPERACAO NOTURNA</v>
          </cell>
          <cell r="C5224" t="str">
            <v>H</v>
          </cell>
          <cell r="D5224">
            <v>12.33</v>
          </cell>
        </row>
        <row r="5225">
          <cell r="A5225">
            <v>53810</v>
          </cell>
          <cell r="B5225" t="str">
            <v>TRATOR DE ESTEIRAS CATERPILLAR D6 140HP (VU=5ANOS) - MANUTENCAO</v>
          </cell>
          <cell r="C5225" t="str">
            <v>H</v>
          </cell>
          <cell r="D5225">
            <v>82.41</v>
          </cell>
        </row>
        <row r="5226">
          <cell r="A5226">
            <v>53811</v>
          </cell>
          <cell r="B5226" t="str">
            <v>TRATOR DE ESTEIRAS CATERPILLAR D6 140HP/MA0-DE-OBRA NA OPERACAO DIURNA</v>
          </cell>
          <cell r="C5226" t="str">
            <v>H</v>
          </cell>
          <cell r="D5226">
            <v>5.65</v>
          </cell>
        </row>
        <row r="5227">
          <cell r="A5227">
            <v>53812</v>
          </cell>
          <cell r="B5227" t="str">
            <v>TRATOR DE ESTEIRAS CATERPILLAR D6 140HP/MA0-DE-OBRA NA OPERACAO NOTURN</v>
          </cell>
          <cell r="C5227" t="str">
            <v>H</v>
          </cell>
          <cell r="D5227">
            <v>12.33</v>
          </cell>
        </row>
        <row r="5228">
          <cell r="A5228">
            <v>53813</v>
          </cell>
          <cell r="B5228" t="str">
            <v>TRATOR DE ESTEIRAS CATERPILLAR D8 305HP(VU=5ANOS) -DEPRECIACAO E JUROS</v>
          </cell>
          <cell r="C5228" t="str">
            <v>H</v>
          </cell>
          <cell r="D5228">
            <v>275.55</v>
          </cell>
        </row>
        <row r="5229">
          <cell r="A5229">
            <v>53814</v>
          </cell>
          <cell r="B5229" t="str">
            <v>TRATOR DE ESTEIRAS CATERPILLAR D8 305HP (VU=5ANOS) - MANUTENCAO</v>
          </cell>
          <cell r="C5229" t="str">
            <v>H</v>
          </cell>
          <cell r="D5229">
            <v>208.91</v>
          </cell>
        </row>
        <row r="5230">
          <cell r="A5230">
            <v>53815</v>
          </cell>
          <cell r="B5230" t="str">
            <v>TRATOR DE ESTEIRAS CAT D8R 305HP / MAO-DE-OBRA NA OPERACAO DIURNA</v>
          </cell>
          <cell r="C5230" t="str">
            <v>H</v>
          </cell>
          <cell r="D5230">
            <v>5.65</v>
          </cell>
        </row>
        <row r="5231">
          <cell r="A5231">
            <v>53816</v>
          </cell>
          <cell r="B5231" t="str">
            <v>TRATOR DE ESTEIRAS CATERPILLAR D8 305HP/MAO-DE-OBRA NA OPERACAO NOTURN</v>
          </cell>
          <cell r="C5231" t="str">
            <v>H</v>
          </cell>
          <cell r="D5231">
            <v>12.33</v>
          </cell>
        </row>
        <row r="5232">
          <cell r="A5232">
            <v>53817</v>
          </cell>
          <cell r="B5232" t="str">
            <v>TRATOR DE ESTEIRAS CATERPILLAR D4 80HP - MATERIAIS NA OPERACAO</v>
          </cell>
          <cell r="C5232" t="str">
            <v>H</v>
          </cell>
          <cell r="D5232">
            <v>30.24</v>
          </cell>
        </row>
        <row r="5233">
          <cell r="A5233">
            <v>53818</v>
          </cell>
          <cell r="B5233" t="str">
            <v>ROLO COMPACTADOR VIBRATORIO LISO REBOCAVEL MULLER RV52L 5T</v>
          </cell>
          <cell r="C5233" t="str">
            <v>H</v>
          </cell>
          <cell r="D5233">
            <v>7.53</v>
          </cell>
        </row>
        <row r="5234">
          <cell r="B5234" t="str">
            <v>DEPRECIACAO E JUROS</v>
          </cell>
        </row>
        <row r="5235">
          <cell r="A5235">
            <v>53819</v>
          </cell>
          <cell r="B5235" t="str">
            <v>ROLO COMPACTADOR VIBRATORIO LISO REBOCAVEL MULLER RV52L 5T</v>
          </cell>
          <cell r="C5235" t="str">
            <v>H</v>
          </cell>
          <cell r="D5235">
            <v>28.72</v>
          </cell>
        </row>
        <row r="5236">
          <cell r="B5236" t="str">
            <v>CUSTO COM MATERIAIS NA OPERACAO</v>
          </cell>
        </row>
        <row r="5237">
          <cell r="A5237">
            <v>53820</v>
          </cell>
          <cell r="B5237" t="str">
            <v>ROLO COMPACTADOR VIBRATORIO LISO REBOCAVEL MULLER RV52L 5T</v>
          </cell>
          <cell r="C5237" t="str">
            <v>H</v>
          </cell>
          <cell r="D5237">
            <v>10.27</v>
          </cell>
        </row>
        <row r="5238">
          <cell r="B5238" t="str">
            <v>CUSTO COM MAO-DE-OBRA NA OPERACAO DIURNA</v>
          </cell>
        </row>
        <row r="5239">
          <cell r="A5239">
            <v>53821</v>
          </cell>
          <cell r="B5239" t="str">
            <v>ROLO COMPACTADOR VIBRATORIO LISO REBOCAVEL MULLER RV52L 5T</v>
          </cell>
          <cell r="C5239" t="str">
            <v>H</v>
          </cell>
          <cell r="D5239">
            <v>12.33</v>
          </cell>
        </row>
        <row r="5240">
          <cell r="A5240" t="str">
            <v>CÓDIGO</v>
          </cell>
          <cell r="B5240" t="str">
            <v>|D E S C R I Ç Ã O                                                   |UN</v>
          </cell>
          <cell r="C5240" t="str">
            <v>IDADE</v>
          </cell>
          <cell r="D5240" t="str">
            <v>|CUSTO TOTAL</v>
          </cell>
        </row>
        <row r="5241">
          <cell r="A5241" t="str">
            <v>ÍNCULO.....:</v>
          </cell>
          <cell r="B5241" t="str">
            <v>NACIONAL CAIXA</v>
          </cell>
        </row>
        <row r="5243">
          <cell r="B5243" t="str">
            <v>CUSTO COM MAO-DE-OBRA NA OPERACAO NOTURNA</v>
          </cell>
        </row>
        <row r="5244">
          <cell r="A5244">
            <v>53822</v>
          </cell>
          <cell r="B5244" t="str">
            <v>ROLO COMPACTADOR VIBRATORIO LISO TANDEM MULLER RT 82H 60HP</v>
          </cell>
          <cell r="C5244" t="str">
            <v>H</v>
          </cell>
          <cell r="D5244">
            <v>10.27</v>
          </cell>
        </row>
        <row r="5245">
          <cell r="B5245" t="str">
            <v>CUSTO COM MAO-DE-OBRA NA OPERACAO DIURNA</v>
          </cell>
        </row>
        <row r="5246">
          <cell r="A5246">
            <v>53823</v>
          </cell>
          <cell r="B5246" t="str">
            <v>ROLO COMPACTADOR AUTOPROPULSOR SOBRE PNEUS-DYNAPAC CP221 145HP</v>
          </cell>
          <cell r="C5246" t="str">
            <v>H</v>
          </cell>
          <cell r="D5246">
            <v>35.43</v>
          </cell>
        </row>
        <row r="5247">
          <cell r="B5247" t="str">
            <v>DEPRECIACAO E JUROS</v>
          </cell>
        </row>
        <row r="5248">
          <cell r="A5248">
            <v>53824</v>
          </cell>
          <cell r="B5248" t="str">
            <v>ROLO COMPACTADOR AUTOPROPULSOR SOBRE PNEUS-DYNAPAC CP221 145HP</v>
          </cell>
          <cell r="C5248" t="str">
            <v>H</v>
          </cell>
          <cell r="D5248">
            <v>10.27</v>
          </cell>
        </row>
        <row r="5249">
          <cell r="B5249" t="str">
            <v>CUSTO COM MAO-DE-OBRA NA OPERACAO DIURNA</v>
          </cell>
        </row>
        <row r="5250">
          <cell r="A5250">
            <v>53825</v>
          </cell>
          <cell r="B5250" t="str">
            <v>ROLO COMPACTADOR AUTOPROPULSOR SOBRE PNEUS-DYNAPAC CP221 145HP</v>
          </cell>
          <cell r="C5250" t="str">
            <v>H</v>
          </cell>
          <cell r="D5250">
            <v>12.33</v>
          </cell>
        </row>
        <row r="5251">
          <cell r="B5251" t="str">
            <v>CUSTO COM MAO-DE-OBRA NA OPERACAO NOTURNA</v>
          </cell>
        </row>
        <row r="5252">
          <cell r="A5252">
            <v>53826</v>
          </cell>
          <cell r="B5252" t="str">
            <v>RETRO-ESCAVAD SOBRE PNEUS CASE 580H 74HP/MAO-DE-OBRA NA OPERACAO DIURN</v>
          </cell>
          <cell r="C5252" t="str">
            <v>H</v>
          </cell>
          <cell r="D5252">
            <v>5.65</v>
          </cell>
        </row>
        <row r="5253">
          <cell r="A5253">
            <v>53827</v>
          </cell>
          <cell r="B5253" t="str">
            <v>CAMINHAO CHASSI MERCEDES BENZ L2318/42 130HP - MATERIAIS NA OPERACAO</v>
          </cell>
          <cell r="C5253" t="str">
            <v>H</v>
          </cell>
          <cell r="D5253">
            <v>49.89</v>
          </cell>
        </row>
        <row r="5254">
          <cell r="A5254">
            <v>53828</v>
          </cell>
          <cell r="B5254" t="str">
            <v>CAMINHAO CHASSI MB L2318/42 130HP / MAO-DE-OBRA OPERACAO DIURNA</v>
          </cell>
          <cell r="C5254" t="str">
            <v>H</v>
          </cell>
          <cell r="D5254">
            <v>8.0399999999999991</v>
          </cell>
        </row>
        <row r="5255">
          <cell r="A5255">
            <v>53829</v>
          </cell>
          <cell r="B5255" t="str">
            <v>CAMINHAO CHASSI FORD F-14000 142HP - MATERIAIS NA OPERACAO</v>
          </cell>
          <cell r="C5255" t="str">
            <v>H</v>
          </cell>
          <cell r="D5255">
            <v>49.14</v>
          </cell>
        </row>
        <row r="5256">
          <cell r="A5256">
            <v>53830</v>
          </cell>
          <cell r="B5256" t="str">
            <v>CAMINHAO CHASSI FORD F-14000 162HP / MAO-DE-OBRA NA OPERACAO NOTURNA</v>
          </cell>
          <cell r="C5256" t="str">
            <v>H</v>
          </cell>
          <cell r="D5256">
            <v>9.64</v>
          </cell>
        </row>
        <row r="5257">
          <cell r="A5257">
            <v>53831</v>
          </cell>
          <cell r="B5257" t="str">
            <v>CAMINHAO PIPA FORD F14000 10.000L C/BOMBA GASOLINA E IRRIGADEIRA</v>
          </cell>
          <cell r="C5257" t="str">
            <v>H</v>
          </cell>
          <cell r="D5257">
            <v>50.3</v>
          </cell>
        </row>
        <row r="5258">
          <cell r="B5258" t="str">
            <v>CUSTOS COM MATERIAIS NA OPERACAO</v>
          </cell>
        </row>
        <row r="5259">
          <cell r="A5259">
            <v>53832</v>
          </cell>
          <cell r="B5259" t="str">
            <v>CAMINHAO PIPA FORD F14000 10.000L C/BOMBA GASOLINA E IRRIGADEIRA</v>
          </cell>
          <cell r="C5259" t="str">
            <v>H</v>
          </cell>
          <cell r="D5259">
            <v>8.0399999999999991</v>
          </cell>
        </row>
        <row r="5260">
          <cell r="B5260" t="str">
            <v>CUSTOS COM MAO-DE-OBRA NA OPERACAO DIURNA</v>
          </cell>
        </row>
        <row r="5261">
          <cell r="A5261">
            <v>53833</v>
          </cell>
          <cell r="B5261" t="str">
            <v>DISTRIBUIDOR DE AGREGADOS REBOCAVEL EA12- DEPRECIACAO E JUROS</v>
          </cell>
          <cell r="C5261" t="str">
            <v>H</v>
          </cell>
          <cell r="D5261">
            <v>7.98</v>
          </cell>
        </row>
        <row r="5262">
          <cell r="A5262">
            <v>53834</v>
          </cell>
          <cell r="B5262" t="str">
            <v>DISTRIBUIDOR DE AGREGADOS REBOCAVEL EA12 - MANUTENCAO</v>
          </cell>
          <cell r="C5262" t="str">
            <v>H</v>
          </cell>
          <cell r="D5262">
            <v>2.89</v>
          </cell>
        </row>
        <row r="5263">
          <cell r="A5263">
            <v>53835</v>
          </cell>
          <cell r="B5263" t="str">
            <v>DISTRIBUIDOR DE BETUME REBOCAV C/AQUECEDOR 1200/2100L C/BOMBA 3,4CV</v>
          </cell>
          <cell r="C5263" t="str">
            <v>H</v>
          </cell>
          <cell r="D5263">
            <v>9.31</v>
          </cell>
        </row>
        <row r="5264">
          <cell r="B5264" t="str">
            <v>DEPRECIACAO E JUROS</v>
          </cell>
        </row>
        <row r="5265">
          <cell r="A5265">
            <v>53836</v>
          </cell>
          <cell r="B5265" t="str">
            <v>DISTRIBUIDOR DE ASFALTO CAP 5.000L SOBRE CAMINHAO CHASSIS FORD F-14000</v>
          </cell>
          <cell r="C5265" t="str">
            <v>H</v>
          </cell>
          <cell r="D5265">
            <v>43.22</v>
          </cell>
        </row>
        <row r="5266">
          <cell r="B5266" t="str">
            <v>162HP - DEPRECIACAO E JUROS</v>
          </cell>
        </row>
        <row r="5267">
          <cell r="A5267">
            <v>53837</v>
          </cell>
          <cell r="B5267" t="str">
            <v>DISTRIBUIDOR DE ASFALTO CAP 5.000L SOBRE CAMINHAO CHASSIS FORD F-14000</v>
          </cell>
          <cell r="C5267" t="str">
            <v>H</v>
          </cell>
          <cell r="D5267">
            <v>73.709999999999994</v>
          </cell>
        </row>
        <row r="5268">
          <cell r="B5268" t="str">
            <v>162HP - CUSTO C/ MATERIAIS NA OPERACAO</v>
          </cell>
        </row>
        <row r="5269">
          <cell r="A5269">
            <v>53838</v>
          </cell>
          <cell r="B5269" t="str">
            <v>ESCAVADEIRA HIDRAULICA SOBRE ESTEIRAS CASE 80CR 93HP</v>
          </cell>
          <cell r="C5269" t="str">
            <v>H</v>
          </cell>
          <cell r="D5269">
            <v>61.26</v>
          </cell>
        </row>
        <row r="5270">
          <cell r="B5270" t="str">
            <v>DEPRECIACAO E JUROS</v>
          </cell>
        </row>
        <row r="5271">
          <cell r="A5271" t="str">
            <v>CÓDIGO</v>
          </cell>
          <cell r="B5271" t="str">
            <v>|D E S C R I Ç Ã O                                                   |UN</v>
          </cell>
          <cell r="C5271" t="str">
            <v>IDADE</v>
          </cell>
          <cell r="D5271" t="str">
            <v>|CUSTO TOTAL</v>
          </cell>
        </row>
        <row r="5272">
          <cell r="A5272" t="str">
            <v>ÍNCULO.....:</v>
          </cell>
          <cell r="B5272" t="str">
            <v>NACIONAL CAIXA</v>
          </cell>
        </row>
        <row r="5274">
          <cell r="A5274">
            <v>53839</v>
          </cell>
          <cell r="B5274" t="str">
            <v>ESCAVADEIRA HIDRAULICA SOBRE ESTEIRAS CASE 80CR 93HP</v>
          </cell>
          <cell r="C5274" t="str">
            <v>H</v>
          </cell>
          <cell r="D5274">
            <v>6.78</v>
          </cell>
        </row>
        <row r="5275">
          <cell r="B5275" t="str">
            <v>CUSTO C/ MA0-DE-OBRA NA OPERACAO NOTURNA</v>
          </cell>
        </row>
        <row r="5276">
          <cell r="A5276">
            <v>53840</v>
          </cell>
          <cell r="B5276" t="str">
            <v>GRADE ARADORA C/20 DISCOS 24" SOBRE PNEUS - DEPRECIACAO E JUROS</v>
          </cell>
          <cell r="C5276" t="str">
            <v>H</v>
          </cell>
          <cell r="D5276">
            <v>3</v>
          </cell>
        </row>
        <row r="5277">
          <cell r="A5277">
            <v>53841</v>
          </cell>
          <cell r="B5277" t="str">
            <v>GRADE ARADORA C/20 DISCOS 24" SOBRE PNEUS - MANUTENCAO</v>
          </cell>
          <cell r="C5277" t="str">
            <v>H</v>
          </cell>
          <cell r="D5277">
            <v>1</v>
          </cell>
        </row>
        <row r="5278">
          <cell r="A5278">
            <v>53842</v>
          </cell>
          <cell r="B5278" t="str">
            <v>LANCA ELEVATORIA KABI-GIRAFA KLE-24/3 SOBRE CAMINHAO CHASSI MB L-2318</v>
          </cell>
          <cell r="C5278" t="str">
            <v>H</v>
          </cell>
          <cell r="D5278">
            <v>143.76</v>
          </cell>
        </row>
        <row r="5279">
          <cell r="B5279" t="str">
            <v>130HP - DEPRECIACAO E JUROS</v>
          </cell>
        </row>
        <row r="5280">
          <cell r="A5280">
            <v>53843</v>
          </cell>
          <cell r="B5280" t="str">
            <v>LANCA ELEVATORIA KABI-GIRAFA KLE-24/3 SOBRE CAMINHAO CHASSI MB L-2318</v>
          </cell>
          <cell r="C5280" t="str">
            <v>H</v>
          </cell>
          <cell r="D5280">
            <v>8.0399999999999991</v>
          </cell>
        </row>
        <row r="5281">
          <cell r="B5281" t="str">
            <v>130HP - CUSTO C/MA0-DE-OBRA NA OPERACAO DIURNA</v>
          </cell>
        </row>
        <row r="5282">
          <cell r="A5282">
            <v>53844</v>
          </cell>
          <cell r="B5282" t="str">
            <v>LANCA ELEVATORIA KABI-GIRAFA KLE-24/3 SOBRE CAMINHAO CHASSI MB L-2318</v>
          </cell>
          <cell r="C5282" t="str">
            <v>H</v>
          </cell>
          <cell r="D5282">
            <v>9.64</v>
          </cell>
        </row>
        <row r="5283">
          <cell r="B5283" t="str">
            <v>130HP - CUSTO C/MA0-DE-OBRA NA OPERACAO NOTURNA</v>
          </cell>
        </row>
        <row r="5284">
          <cell r="A5284">
            <v>53845</v>
          </cell>
          <cell r="B5284" t="str">
            <v>GUINDASTE MUNK C/CESTO 640/18 SOBRE CAMINHAO CARROCERIA FORD F14000</v>
          </cell>
          <cell r="C5284" t="str">
            <v>H</v>
          </cell>
          <cell r="D5284">
            <v>25.47</v>
          </cell>
        </row>
        <row r="5285">
          <cell r="B5285" t="str">
            <v>162HP - DEPRECIACAO E JUROS</v>
          </cell>
        </row>
        <row r="5286">
          <cell r="A5286">
            <v>53846</v>
          </cell>
          <cell r="B5286" t="str">
            <v>GUINDASTE MUNK C/CESTO 640/18 SOBRE CAMINHAO CARROCERIA FORD F14000</v>
          </cell>
          <cell r="C5286" t="str">
            <v>H</v>
          </cell>
          <cell r="D5286">
            <v>49.14</v>
          </cell>
        </row>
        <row r="5287">
          <cell r="B5287" t="str">
            <v>162HP - CUSTO C/MATERIAIS NA OPERCAO</v>
          </cell>
        </row>
        <row r="5288">
          <cell r="A5288">
            <v>53847</v>
          </cell>
          <cell r="B5288" t="str">
            <v>GUINDASTE MUNK C/CESTO 640/18 SOBRE CAMINHAO CARROCERIA FORD F14000</v>
          </cell>
          <cell r="C5288" t="str">
            <v>H</v>
          </cell>
          <cell r="D5288">
            <v>8.0399999999999991</v>
          </cell>
        </row>
        <row r="5289">
          <cell r="B5289" t="str">
            <v>162HP - CUSTO C/MA0-DE-0BRA NA OPERCAO DIURNA</v>
          </cell>
        </row>
        <row r="5290">
          <cell r="A5290">
            <v>53848</v>
          </cell>
          <cell r="B5290" t="str">
            <v>GUINDASTE MUNK C/CESTO 640/18 SOBRE CAMINHAO CARROCERIA FORD F14000</v>
          </cell>
          <cell r="C5290" t="str">
            <v>H</v>
          </cell>
          <cell r="D5290">
            <v>9.64</v>
          </cell>
        </row>
        <row r="5291">
          <cell r="B5291" t="str">
            <v>162HP - CUSTO C/MA0-DE-0BRA NA OPERCAO NOTURNA</v>
          </cell>
        </row>
        <row r="5292">
          <cell r="A5292">
            <v>53849</v>
          </cell>
          <cell r="B5292" t="str">
            <v>MOTONIVELADORA CATERPILLAR 120 140HP - CUSTO C/MATERIAIS NA OPERACAO</v>
          </cell>
          <cell r="C5292" t="str">
            <v>H</v>
          </cell>
          <cell r="D5292">
            <v>52.92</v>
          </cell>
        </row>
        <row r="5293">
          <cell r="A5293">
            <v>53850</v>
          </cell>
          <cell r="B5293" t="str">
            <v>MOTONIVELADORA CATERPILLAR 120 140HP / MAO-DE-OBRA NA OPERACAO DIURNA</v>
          </cell>
          <cell r="C5293" t="str">
            <v>H</v>
          </cell>
          <cell r="D5293">
            <v>5.65</v>
          </cell>
        </row>
        <row r="5294">
          <cell r="A5294">
            <v>53851</v>
          </cell>
          <cell r="B5294" t="str">
            <v>MOTONIVELADORA CATERPILLAR 120 140HP / MAO-DE-OBRA NA OPERACAO NOTURNA</v>
          </cell>
          <cell r="C5294" t="str">
            <v>H</v>
          </cell>
          <cell r="D5294">
            <v>12.33</v>
          </cell>
        </row>
        <row r="5295">
          <cell r="A5295">
            <v>53852</v>
          </cell>
          <cell r="B5295" t="str">
            <v>MOTOSCRAPER 621 270HP / CUSTO COM MA0-DE-0BRA NA OPERACAO NOTURNA</v>
          </cell>
          <cell r="C5295" t="str">
            <v>H</v>
          </cell>
          <cell r="D5295">
            <v>6.78</v>
          </cell>
        </row>
        <row r="5296">
          <cell r="A5296">
            <v>53853</v>
          </cell>
          <cell r="B5296" t="str">
            <v>MOTOSCRAPER 621 270HP - CUSTO C/MATERIAIS NA OPERACAO</v>
          </cell>
          <cell r="C5296" t="str">
            <v>H</v>
          </cell>
          <cell r="D5296">
            <v>102.06</v>
          </cell>
        </row>
        <row r="5297">
          <cell r="A5297">
            <v>53854</v>
          </cell>
          <cell r="B5297" t="str">
            <v>MOTOSCRAPER 621 270HP - CUSTO C/MAO-DE-OBRA NA OPERACAO DIURNA</v>
          </cell>
          <cell r="C5297" t="str">
            <v>H</v>
          </cell>
          <cell r="D5297">
            <v>5.65</v>
          </cell>
        </row>
        <row r="5298">
          <cell r="A5298">
            <v>53855</v>
          </cell>
          <cell r="B5298" t="str">
            <v>MOTOSCRAPER 621 270HP - CUSTO C/MAO-DE-OBRA NA OPERACAO NOTURNA</v>
          </cell>
          <cell r="C5298" t="str">
            <v>H</v>
          </cell>
          <cell r="D5298">
            <v>6.78</v>
          </cell>
        </row>
        <row r="5299">
          <cell r="A5299">
            <v>53856</v>
          </cell>
          <cell r="B5299" t="str">
            <v>PA-CARREGADEIRA SOBRE PNEUS CATERPILLAR 924 105HP (VU=5ANOS)</v>
          </cell>
          <cell r="C5299" t="str">
            <v>H</v>
          </cell>
          <cell r="D5299">
            <v>50.61</v>
          </cell>
        </row>
        <row r="5300">
          <cell r="B5300" t="str">
            <v>DEPRECIACAO E JUROS</v>
          </cell>
        </row>
        <row r="5301">
          <cell r="A5301">
            <v>53857</v>
          </cell>
          <cell r="B5301" t="str">
            <v>PA-CARREGADEIRA SOBRE PNEUS CATERPILLAR 924 105HP (VU=5ANOS)</v>
          </cell>
          <cell r="C5301" t="str">
            <v>H</v>
          </cell>
          <cell r="D5301">
            <v>38.369999999999997</v>
          </cell>
        </row>
        <row r="5302">
          <cell r="A5302" t="str">
            <v>CÓDIGO</v>
          </cell>
          <cell r="B5302" t="str">
            <v>|D E S C R I Ç Ã O                                                   |UN</v>
          </cell>
          <cell r="C5302" t="str">
            <v>IDADE</v>
          </cell>
          <cell r="D5302" t="str">
            <v>|CUSTO TOTAL</v>
          </cell>
        </row>
        <row r="5303">
          <cell r="A5303" t="str">
            <v>ÍNCULO.....:</v>
          </cell>
          <cell r="B5303" t="str">
            <v>NACIONAL CAIXA</v>
          </cell>
        </row>
        <row r="5305">
          <cell r="B5305" t="str">
            <v>MANUTENCAO</v>
          </cell>
        </row>
        <row r="5306">
          <cell r="A5306">
            <v>53858</v>
          </cell>
          <cell r="B5306" t="str">
            <v>PA-CARREGADEIRA SOBRE PNEUS CATERPILLAR 924 105HP</v>
          </cell>
          <cell r="C5306" t="str">
            <v>H</v>
          </cell>
          <cell r="D5306">
            <v>37.799999999999997</v>
          </cell>
        </row>
        <row r="5307">
          <cell r="B5307" t="str">
            <v>CUSTO C/ MATERIAIS NA OPERACAO</v>
          </cell>
        </row>
        <row r="5308">
          <cell r="A5308">
            <v>53859</v>
          </cell>
          <cell r="B5308" t="str">
            <v>PA-CARREGADEIRA SOBRE PNEUS CATERPILLAR 924 105HP</v>
          </cell>
          <cell r="C5308" t="str">
            <v>H</v>
          </cell>
          <cell r="D5308">
            <v>5.65</v>
          </cell>
        </row>
        <row r="5309">
          <cell r="B5309" t="str">
            <v>CUSTO C/ MAO-DE-OBRA NA OPERACAO DIURNA</v>
          </cell>
        </row>
        <row r="5310">
          <cell r="A5310">
            <v>53860</v>
          </cell>
          <cell r="B5310" t="str">
            <v>PA-CARREGADEIRA SOBRE PNEUS CATERPILLAR 924 105HP</v>
          </cell>
          <cell r="C5310" t="str">
            <v>H</v>
          </cell>
          <cell r="D5310">
            <v>6.78</v>
          </cell>
        </row>
        <row r="5311">
          <cell r="B5311" t="str">
            <v>CUSTO C/ MAO-DE-OBRA NA OPERACAO NOTURNA</v>
          </cell>
        </row>
        <row r="5312">
          <cell r="A5312">
            <v>53861</v>
          </cell>
          <cell r="B5312" t="str">
            <v>PA-CARREGADEIRA SOBRE PNEUS CATERPILLAR 950 170HP (VU=5ANOS)</v>
          </cell>
          <cell r="C5312" t="str">
            <v>H</v>
          </cell>
          <cell r="D5312">
            <v>68.239999999999995</v>
          </cell>
        </row>
        <row r="5313">
          <cell r="B5313" t="str">
            <v>MANUTENCAO</v>
          </cell>
        </row>
        <row r="5314">
          <cell r="A5314">
            <v>53862</v>
          </cell>
          <cell r="B5314" t="str">
            <v>ROLO COMPACTADOR MULLER TR14H 68HP / MAO-DE-OBRA NA OPERACAO DIURNA</v>
          </cell>
          <cell r="C5314" t="str">
            <v>H</v>
          </cell>
          <cell r="D5314">
            <v>17.41</v>
          </cell>
        </row>
        <row r="5315">
          <cell r="A5315">
            <v>53863</v>
          </cell>
          <cell r="B5315" t="str">
            <v>MARTELETE OU ROMPEDOR ATLAS COPCO TEX 31 - MANUTENCAO</v>
          </cell>
          <cell r="C5315" t="str">
            <v>H</v>
          </cell>
          <cell r="D5315">
            <v>1.89</v>
          </cell>
        </row>
        <row r="5316">
          <cell r="A5316">
            <v>53864</v>
          </cell>
          <cell r="B5316" t="str">
            <v>COMPRESSOR ATLAS COPCO XA80 170PCM 80HP - DEPRECIACAO E JUROS</v>
          </cell>
          <cell r="C5316" t="str">
            <v>H</v>
          </cell>
          <cell r="D5316">
            <v>12.48</v>
          </cell>
        </row>
        <row r="5317">
          <cell r="A5317">
            <v>53865</v>
          </cell>
          <cell r="B5317" t="str">
            <v>COMPRESSOR ATLAS COPCO XA80 170PCM 80HP -CUSTO C/MATERIAIS NA OPERACAO</v>
          </cell>
          <cell r="C5317" t="str">
            <v>H</v>
          </cell>
          <cell r="D5317">
            <v>30.24</v>
          </cell>
        </row>
        <row r="5318">
          <cell r="A5318">
            <v>53866</v>
          </cell>
          <cell r="B5318" t="str">
            <v>BOMBA SUBMERSA ELETRICA MONOFASICA 3CV LEAO HT4C-10</v>
          </cell>
          <cell r="C5318" t="str">
            <v>H</v>
          </cell>
          <cell r="D5318">
            <v>0.87</v>
          </cell>
        </row>
        <row r="5319">
          <cell r="B5319" t="str">
            <v>MATERIAIS NA OPERACAO</v>
          </cell>
        </row>
        <row r="5320">
          <cell r="A5320">
            <v>53867</v>
          </cell>
          <cell r="B5320" t="str">
            <v>COMPACTADOR DE PLACA VIBRATORIA VIBRO-DYNAPAC DIESEL CM-13 4HP</v>
          </cell>
          <cell r="C5320" t="str">
            <v>H</v>
          </cell>
          <cell r="D5320">
            <v>12.21</v>
          </cell>
        </row>
        <row r="5321">
          <cell r="B5321" t="str">
            <v>CUSTO C/ MAO-DE-OBRA NA OPERACAO NOTURNA</v>
          </cell>
        </row>
        <row r="5322">
          <cell r="A5322">
            <v>53868</v>
          </cell>
          <cell r="B5322" t="str">
            <v>ROLO COMPACTADOR PE-DE-CARNEIRO REBOCAVEL 5T - CHI NOTURNO</v>
          </cell>
          <cell r="C5322" t="str">
            <v>CHI-N</v>
          </cell>
          <cell r="D5322">
            <v>5.42</v>
          </cell>
        </row>
        <row r="5323">
          <cell r="A5323">
            <v>53869</v>
          </cell>
          <cell r="B5323" t="str">
            <v>GRADE ARADORA C/20 DISCOS 24" SOBRE PNEUS - CHI NOTURNO</v>
          </cell>
          <cell r="C5323" t="str">
            <v>CHI-N</v>
          </cell>
          <cell r="D5323">
            <v>3</v>
          </cell>
        </row>
        <row r="5324">
          <cell r="A5324">
            <v>53879</v>
          </cell>
          <cell r="B5324" t="str">
            <v>CUSTOS C/MATERIAL NA OPERACAO-ROLO COMPACTADOR PNEUS MULLER AP-23</v>
          </cell>
          <cell r="C5324" t="str">
            <v>H</v>
          </cell>
          <cell r="D5324">
            <v>41.95</v>
          </cell>
        </row>
        <row r="5325">
          <cell r="B5325" t="str">
            <v>AUTO-PROPELIDO 111HP   PESO SEM/COM LASTRO 8/23T</v>
          </cell>
        </row>
        <row r="5326">
          <cell r="A5326">
            <v>53881</v>
          </cell>
          <cell r="B5326" t="str">
            <v>CAMINHAO BASCULANTE MB 1418/42 184HP (VU=5ANOS) - MANUTENCAO</v>
          </cell>
          <cell r="C5326" t="str">
            <v>H</v>
          </cell>
          <cell r="D5326">
            <v>25.12</v>
          </cell>
        </row>
        <row r="5327">
          <cell r="A5327">
            <v>53882</v>
          </cell>
          <cell r="B5327" t="str">
            <v>CAMINHAO PIPA F12000 142HP TANQUE 6000L (VU=8ANOS) - MANUTENCAO</v>
          </cell>
          <cell r="C5327" t="str">
            <v>H</v>
          </cell>
          <cell r="D5327">
            <v>7.03</v>
          </cell>
        </row>
        <row r="5328">
          <cell r="A5328">
            <v>55147</v>
          </cell>
          <cell r="B5328" t="str">
            <v>MAO-DE-OBRA NA OPERACAO-ROLO COMPACTADOR PNEUS MULLER AP-23 111HP</v>
          </cell>
          <cell r="C5328" t="str">
            <v>H</v>
          </cell>
          <cell r="D5328">
            <v>23.54</v>
          </cell>
        </row>
        <row r="5329">
          <cell r="B5329" t="str">
            <v>AUTO-PROPELIDO PESO SEM/COM LASTRO 8/23T</v>
          </cell>
        </row>
        <row r="5330">
          <cell r="A5330">
            <v>55255</v>
          </cell>
          <cell r="B5330" t="str">
            <v>CUSTOS COM MATERIAL NA OPERACAO DIURNA/EXTRUSORA DE GUIAS E</v>
          </cell>
          <cell r="C5330" t="str">
            <v>H</v>
          </cell>
          <cell r="D5330">
            <v>4.24</v>
          </cell>
        </row>
        <row r="5331">
          <cell r="B5331" t="str">
            <v>SARJETAS 14HP</v>
          </cell>
        </row>
        <row r="5332">
          <cell r="A5332">
            <v>55263</v>
          </cell>
          <cell r="B5332" t="str">
            <v>CUSTOS C/MATERIAL NA OPERACAO-ROLO COMPACTADOR PNEUS EST PRESSAO VAR</v>
          </cell>
          <cell r="C5332" t="str">
            <v>H</v>
          </cell>
          <cell r="D5332">
            <v>41.95</v>
          </cell>
        </row>
        <row r="5333">
          <cell r="A5333" t="str">
            <v>CÓDIGO</v>
          </cell>
          <cell r="B5333" t="str">
            <v>|D E S C R I Ç Ã O                                                   |UN</v>
          </cell>
          <cell r="C5333" t="str">
            <v>IDADE</v>
          </cell>
          <cell r="D5333" t="str">
            <v>|CUSTO TOTAL</v>
          </cell>
        </row>
        <row r="5334">
          <cell r="A5334" t="str">
            <v>ÍNCULO.....:</v>
          </cell>
          <cell r="B5334" t="str">
            <v>NACIONAL CAIXA</v>
          </cell>
        </row>
        <row r="5336">
          <cell r="B5336" t="str">
            <v>MULLER AP-23 AUTO-PROPELIDO 111HP   8/23T</v>
          </cell>
        </row>
        <row r="5337">
          <cell r="A5337">
            <v>55264</v>
          </cell>
          <cell r="B5337" t="str">
            <v>MAO-DE-OBRA NA OPERACAO NOTURNA-TRATOR DE PNEUS CBT-2105 /110 A 126 HP</v>
          </cell>
          <cell r="C5337" t="str">
            <v>H</v>
          </cell>
          <cell r="D5337">
            <v>12.33</v>
          </cell>
        </row>
        <row r="5338">
          <cell r="A5338">
            <v>65695</v>
          </cell>
          <cell r="B5338" t="str">
            <v>CUSTOS C/MATERIAL OPERACAO DIURNA -ROLO COMPACTADOR MULLER AP-26 PNEUS</v>
          </cell>
          <cell r="C5338" t="str">
            <v>H</v>
          </cell>
          <cell r="D5338">
            <v>41.95</v>
          </cell>
        </row>
        <row r="5339">
          <cell r="B5339" t="str">
            <v>AUTOPROP 111HP 11TON</v>
          </cell>
        </row>
        <row r="5340">
          <cell r="A5340">
            <v>67825</v>
          </cell>
          <cell r="B5340" t="str">
            <v>CUSTOS C/MATERIAL NA OPERACAO/CAMINHAO BASCULANTE MB LK-1214/42-136CV</v>
          </cell>
          <cell r="C5340" t="str">
            <v>H</v>
          </cell>
          <cell r="D5340">
            <v>51.4</v>
          </cell>
        </row>
        <row r="5341">
          <cell r="A5341">
            <v>67826</v>
          </cell>
          <cell r="B5341" t="str">
            <v>CAMINHAO BASCULANTE MB LK-1214/42 - 136CV (CHP)</v>
          </cell>
          <cell r="C5341" t="str">
            <v>CHP</v>
          </cell>
          <cell r="D5341">
            <v>100.04</v>
          </cell>
        </row>
        <row r="5342">
          <cell r="A5342">
            <v>67827</v>
          </cell>
          <cell r="B5342" t="str">
            <v>CAMINHAO BASCULANTE MB LK-1214/42 - 136CV (CHI)</v>
          </cell>
          <cell r="C5342" t="str">
            <v>CHI</v>
          </cell>
          <cell r="D5342">
            <v>31.12</v>
          </cell>
        </row>
        <row r="5343">
          <cell r="A5343" t="str">
            <v>SERP</v>
          </cell>
          <cell r="B5343" t="str">
            <v>SERVICOS PRELIMINARES</v>
          </cell>
        </row>
        <row r="5344">
          <cell r="A5344">
            <v>10</v>
          </cell>
          <cell r="B5344" t="str">
            <v>PREPARO DO TERRENO</v>
          </cell>
        </row>
        <row r="5345">
          <cell r="A5345">
            <v>11504</v>
          </cell>
          <cell r="B5345" t="str">
            <v>LOCACAO DO TERRENO</v>
          </cell>
        </row>
        <row r="5346">
          <cell r="A5346" t="str">
            <v>11504/001</v>
          </cell>
          <cell r="B5346" t="str">
            <v>LOCACAO DE AREA</v>
          </cell>
          <cell r="C5346" t="str">
            <v>M2</v>
          </cell>
          <cell r="D5346">
            <v>0.24</v>
          </cell>
        </row>
        <row r="5347">
          <cell r="A5347">
            <v>11505</v>
          </cell>
          <cell r="B5347" t="str">
            <v>LIMPEZA MECANIZADA DE AREA</v>
          </cell>
        </row>
        <row r="5348">
          <cell r="A5348" t="str">
            <v>11505/001</v>
          </cell>
          <cell r="B5348" t="str">
            <v>C/TRATOR DE ESTEIRAS CATERPILLAR D6 - 140 CV - MMA</v>
          </cell>
          <cell r="C5348" t="str">
            <v>M2</v>
          </cell>
          <cell r="D5348">
            <v>1.21</v>
          </cell>
        </row>
        <row r="5349">
          <cell r="A5349">
            <v>23735</v>
          </cell>
          <cell r="B5349" t="str">
            <v>LIMPEZA MANUAL DO TERRENO</v>
          </cell>
        </row>
        <row r="5350">
          <cell r="A5350" t="str">
            <v>23735/001</v>
          </cell>
          <cell r="B5350" t="str">
            <v>LIMPEZA MANUAL DO TERRENO COM RASPAGEM SUPERFICIAL</v>
          </cell>
          <cell r="C5350" t="str">
            <v>M2</v>
          </cell>
          <cell r="D5350">
            <v>1.1000000000000001</v>
          </cell>
        </row>
        <row r="5351">
          <cell r="A5351">
            <v>24860</v>
          </cell>
          <cell r="B5351" t="str">
            <v>LIMPEZA MECANIZADA DO TERRENO COM MOTONIVELADORA</v>
          </cell>
        </row>
        <row r="5352">
          <cell r="A5352" t="str">
            <v>24860/001</v>
          </cell>
          <cell r="B5352" t="str">
            <v>LIMPEZA MECANIZADA DO TERRENO C/MOTONIVELADORA</v>
          </cell>
          <cell r="C5352" t="str">
            <v>M2</v>
          </cell>
          <cell r="D5352">
            <v>0.1</v>
          </cell>
        </row>
        <row r="5353">
          <cell r="A5353">
            <v>24861</v>
          </cell>
          <cell r="B5353" t="str">
            <v>DESMATAMENTO, DESTOCAMENTO E LIMPEZA C/TRATOR ESTEIRAS CAT D6</v>
          </cell>
        </row>
        <row r="5354">
          <cell r="A5354" t="str">
            <v>24861/001</v>
          </cell>
          <cell r="B5354" t="str">
            <v>DESMATAMENTO, DESTOCAMENTO E LIMPEZA DE ARVORES C/DIAMETRO MEDIO=15CM</v>
          </cell>
          <cell r="C5354" t="str">
            <v>M2</v>
          </cell>
          <cell r="D5354">
            <v>0.16</v>
          </cell>
        </row>
        <row r="5355">
          <cell r="A5355">
            <v>24862</v>
          </cell>
          <cell r="B5355" t="str">
            <v>DESMATAMENTO, DESTOCAMENTO E LIMPEZA C/TRATOR ESTEIRAS CAT D8</v>
          </cell>
        </row>
        <row r="5356">
          <cell r="A5356" t="str">
            <v>24862/001</v>
          </cell>
          <cell r="B5356" t="str">
            <v>DESMATAMENTO/DESTOCAMENTO/LIMPEZA ARVORES C/ DIAMETRO MEDIO=15 A 30CM</v>
          </cell>
          <cell r="C5356" t="str">
            <v>M2</v>
          </cell>
          <cell r="D5356">
            <v>0.3</v>
          </cell>
        </row>
        <row r="5357">
          <cell r="A5357">
            <v>56831</v>
          </cell>
          <cell r="B5357" t="str">
            <v>CAPINA MANUAL</v>
          </cell>
        </row>
        <row r="5358">
          <cell r="A5358" t="str">
            <v>56831/001</v>
          </cell>
          <cell r="B5358" t="str">
            <v>CAPINA MANUAL DE TERRENO (CAPINACAO E LIMPEZA)</v>
          </cell>
          <cell r="C5358" t="str">
            <v>M2</v>
          </cell>
          <cell r="D5358">
            <v>0.88</v>
          </cell>
        </row>
        <row r="5359">
          <cell r="A5359">
            <v>11</v>
          </cell>
          <cell r="B5359" t="str">
            <v>TRANSITO E SEGURANCA</v>
          </cell>
        </row>
        <row r="5360">
          <cell r="A5360">
            <v>23408</v>
          </cell>
          <cell r="B5360" t="str">
            <v>SINALIZACAO DE TRANSITO</v>
          </cell>
        </row>
        <row r="5361">
          <cell r="A5361" t="str">
            <v>23408/001</v>
          </cell>
          <cell r="B5361" t="str">
            <v>SINALIZACAO DE TRANSITO - NOTURNA</v>
          </cell>
          <cell r="C5361" t="str">
            <v>M</v>
          </cell>
          <cell r="D5361">
            <v>0.96</v>
          </cell>
        </row>
        <row r="5362">
          <cell r="A5362">
            <v>23412</v>
          </cell>
          <cell r="B5362" t="str">
            <v>TAPUME DE VEDACAO</v>
          </cell>
        </row>
        <row r="5363">
          <cell r="A5363" t="str">
            <v>23412/001</v>
          </cell>
          <cell r="B5363" t="str">
            <v>TAPUME DE CHAPA DE MADEIRA COMPENSADA (6MM) - PINTURA A CAL</v>
          </cell>
          <cell r="C5363" t="str">
            <v>M2</v>
          </cell>
          <cell r="D5363">
            <v>24.4</v>
          </cell>
        </row>
        <row r="5364">
          <cell r="A5364" t="str">
            <v>CÓDIGO</v>
          </cell>
          <cell r="B5364" t="str">
            <v>|D E S C R I Ç Ã O                                                   |UN</v>
          </cell>
          <cell r="C5364" t="str">
            <v>IDADE</v>
          </cell>
          <cell r="D5364" t="str">
            <v>|CUSTO TOTAL</v>
          </cell>
        </row>
        <row r="5365">
          <cell r="A5365" t="str">
            <v>ÍNCULO.....:</v>
          </cell>
          <cell r="B5365" t="str">
            <v>NACIONAL CAIXA</v>
          </cell>
        </row>
        <row r="5367">
          <cell r="A5367">
            <v>12</v>
          </cell>
          <cell r="B5367" t="str">
            <v>ACESSOS/PASSADICOS</v>
          </cell>
        </row>
        <row r="5368">
          <cell r="A5368">
            <v>23413</v>
          </cell>
          <cell r="B5368" t="str">
            <v>PASSADICOS E TRAVESSIAS - MONTAGEM, MANUTENCAO E REMOCAO</v>
          </cell>
        </row>
        <row r="5369">
          <cell r="A5369" t="str">
            <v>23413/001</v>
          </cell>
          <cell r="B5369" t="str">
            <v>PASSADICOS DE MADEIRA PARA PEDESTRES</v>
          </cell>
          <cell r="C5369" t="str">
            <v>M2</v>
          </cell>
          <cell r="D5369">
            <v>32.840000000000003</v>
          </cell>
        </row>
        <row r="5370">
          <cell r="A5370" t="str">
            <v>23413/002</v>
          </cell>
          <cell r="B5370" t="str">
            <v>TRAVESSIA DE MADEIRA PARA VEICULOS</v>
          </cell>
          <cell r="C5370" t="str">
            <v>M2</v>
          </cell>
          <cell r="D5370">
            <v>25.26</v>
          </cell>
        </row>
        <row r="5371">
          <cell r="A5371">
            <v>14</v>
          </cell>
          <cell r="B5371" t="str">
            <v>DEMOLICOES/RETIRADAS</v>
          </cell>
        </row>
        <row r="5372">
          <cell r="A5372">
            <v>42204</v>
          </cell>
          <cell r="B5372" t="str">
            <v>DEMOLICAO DE ALVENARIA DE TIJOLO MACICO 1/2 VEZ, COM REMOCAO</v>
          </cell>
          <cell r="C5372" t="str">
            <v>M2</v>
          </cell>
          <cell r="D5372">
            <v>5.08</v>
          </cell>
        </row>
        <row r="5373">
          <cell r="A5373">
            <v>16</v>
          </cell>
          <cell r="B5373" t="str">
            <v>LIGACOES PROVISORIAS</v>
          </cell>
        </row>
        <row r="5374">
          <cell r="A5374">
            <v>26301</v>
          </cell>
          <cell r="B5374" t="str">
            <v>LIGACOES PROVISORIAS AGUA/ESGOTO</v>
          </cell>
        </row>
        <row r="5375">
          <cell r="A5375" t="str">
            <v>26301/001</v>
          </cell>
          <cell r="B5375" t="str">
            <v>LIGACOES PROVISORIAS AGUA/ESG CANT OBRA C/ESCAV EXCL REPARO</v>
          </cell>
          <cell r="C5375" t="str">
            <v>UN</v>
          </cell>
          <cell r="D5375">
            <v>1491.12</v>
          </cell>
        </row>
        <row r="5376">
          <cell r="B5376" t="str">
            <v>PAVIM LOGRADOURO PUBLICO E LIGACAO DA CONCESSIONARIA</v>
          </cell>
        </row>
        <row r="5377">
          <cell r="A5377" t="str">
            <v>26301/002</v>
          </cell>
          <cell r="B5377" t="str">
            <v>INSTAL/LIGACAO PROVISORIA ELETRICA BAIXA TENSAO P/CANT OBRA</v>
          </cell>
          <cell r="C5377" t="str">
            <v>UN</v>
          </cell>
          <cell r="D5377">
            <v>888.66</v>
          </cell>
        </row>
        <row r="5378">
          <cell r="B5378" t="str">
            <v>OBRA,M3-CHAVE 100A CARGA 3KWH,20CV EXCL FORN MEDIDOR</v>
          </cell>
        </row>
        <row r="5379">
          <cell r="A5379">
            <v>68332</v>
          </cell>
          <cell r="B5379" t="str">
            <v>LIGACAO PROVISORIA AGUA - 20400</v>
          </cell>
          <cell r="C5379" t="str">
            <v>UN</v>
          </cell>
          <cell r="D5379">
            <v>206.18</v>
          </cell>
        </row>
        <row r="5380">
          <cell r="A5380">
            <v>233</v>
          </cell>
          <cell r="B5380" t="str">
            <v>SINALIZACAO DO CANTEIRO DE OBRAS</v>
          </cell>
        </row>
        <row r="5381">
          <cell r="A5381">
            <v>68324</v>
          </cell>
          <cell r="B5381" t="str">
            <v>OBELISCO P/PLACA DE INAUG/PADRAO AGETOP</v>
          </cell>
          <cell r="C5381" t="str">
            <v>UN</v>
          </cell>
          <cell r="D5381">
            <v>272.26</v>
          </cell>
        </row>
        <row r="5382">
          <cell r="A5382">
            <v>68335</v>
          </cell>
          <cell r="B5382" t="str">
            <v>PLACA DE INAUGURACAO ACO ESCOVADO 40X60CM-270809</v>
          </cell>
          <cell r="C5382" t="str">
            <v>UN</v>
          </cell>
          <cell r="D5382">
            <v>340.91</v>
          </cell>
        </row>
        <row r="5383">
          <cell r="A5383">
            <v>68544</v>
          </cell>
          <cell r="B5383" t="str">
            <v>PLACA INAUGURACAO DE OBRA(40X60)-A -270806</v>
          </cell>
        </row>
        <row r="5384">
          <cell r="A5384" t="str">
            <v>68544/001</v>
          </cell>
          <cell r="B5384" t="str">
            <v>PLACA INAUGURACAO DE OBRA(40X60)-A -270806</v>
          </cell>
          <cell r="C5384" t="str">
            <v>UN</v>
          </cell>
          <cell r="D5384">
            <v>340.84</v>
          </cell>
        </row>
        <row r="5385">
          <cell r="A5385" t="str">
            <v>SERT</v>
          </cell>
          <cell r="B5385" t="str">
            <v>SERVICOS TECNICOS</v>
          </cell>
        </row>
        <row r="5386">
          <cell r="A5386">
            <v>8</v>
          </cell>
          <cell r="B5386" t="str">
            <v>LOCACAO</v>
          </cell>
        </row>
        <row r="5387">
          <cell r="A5387">
            <v>23738</v>
          </cell>
          <cell r="B5387" t="str">
            <v>LOCACAO DE OBRA</v>
          </cell>
        </row>
        <row r="5388">
          <cell r="A5388" t="str">
            <v>23738/001</v>
          </cell>
          <cell r="B5388" t="str">
            <v>LOCACAO DE OBRA - CASAS (C/ GABARITO TABUA CONTINUA 15,0CM E</v>
          </cell>
          <cell r="C5388" t="str">
            <v>M2</v>
          </cell>
          <cell r="D5388">
            <v>5.56</v>
          </cell>
        </row>
        <row r="5389">
          <cell r="B5389" t="str">
            <v>PONTALETES 3X3" A C/1,5M )</v>
          </cell>
        </row>
        <row r="5390">
          <cell r="A5390" t="str">
            <v>23738/002</v>
          </cell>
          <cell r="B5390" t="str">
            <v>LOCACAO DE OBRA (EDIFICIOS) C/GABARITO TABUA CONTINUA 15CM E PONTALETE</v>
          </cell>
          <cell r="C5390" t="str">
            <v>M2</v>
          </cell>
          <cell r="D5390">
            <v>3.44</v>
          </cell>
        </row>
        <row r="5391">
          <cell r="B5391" t="str">
            <v>3X3" A CADA 1,5M</v>
          </cell>
        </row>
        <row r="5392">
          <cell r="A5392">
            <v>68051</v>
          </cell>
          <cell r="B5392" t="str">
            <v>LOCACAO ALVENARIA</v>
          </cell>
          <cell r="C5392" t="str">
            <v>M</v>
          </cell>
          <cell r="D5392">
            <v>1.84</v>
          </cell>
        </row>
        <row r="5393">
          <cell r="A5393">
            <v>68574</v>
          </cell>
          <cell r="B5393" t="str">
            <v>LOCACAO OBRA C/PECA DE PINHO / REAPROVEITAMENTO</v>
          </cell>
        </row>
        <row r="5394">
          <cell r="A5394" t="str">
            <v>68574/001</v>
          </cell>
          <cell r="B5394" t="str">
            <v>LOCACAO OBRA C/PERNA PINHO 3A S/REAPROVEITAR</v>
          </cell>
          <cell r="C5394" t="str">
            <v>M2</v>
          </cell>
          <cell r="D5394">
            <v>4.7</v>
          </cell>
        </row>
        <row r="5395">
          <cell r="A5395" t="str">
            <v>CÓDIGO</v>
          </cell>
          <cell r="B5395" t="str">
            <v>|D E S C R I Ç Ã O                                                   |UN</v>
          </cell>
          <cell r="C5395" t="str">
            <v>IDADE</v>
          </cell>
          <cell r="D5395" t="str">
            <v>|CUSTO TOTAL</v>
          </cell>
        </row>
        <row r="5396">
          <cell r="A5396" t="str">
            <v>ÍNCULO.....:</v>
          </cell>
          <cell r="B5396" t="str">
            <v>NACIONAL CAIXA</v>
          </cell>
        </row>
        <row r="5398">
          <cell r="A5398" t="str">
            <v>68574/002</v>
          </cell>
          <cell r="B5398" t="str">
            <v>LOCACAO OBRA C/PERNA PINHO 3A C/REAPROVEITAMENTO 10 VEZES</v>
          </cell>
          <cell r="C5398" t="str">
            <v>M2</v>
          </cell>
          <cell r="D5398">
            <v>1.73</v>
          </cell>
        </row>
        <row r="5399">
          <cell r="A5399" t="str">
            <v>68574/003</v>
          </cell>
          <cell r="B5399" t="str">
            <v>LOCACAO OBRA C/PERNA PINHO 3A C/REAPROVEITAMENTO 3 VEZES</v>
          </cell>
          <cell r="C5399" t="str">
            <v>M2</v>
          </cell>
          <cell r="D5399">
            <v>2.5</v>
          </cell>
        </row>
        <row r="5400">
          <cell r="A5400">
            <v>9</v>
          </cell>
          <cell r="B5400" t="str">
            <v>LEVANTAMENTO CADASTRAL</v>
          </cell>
        </row>
        <row r="5401">
          <cell r="A5401">
            <v>9546</v>
          </cell>
          <cell r="B5401" t="str">
            <v>SERVICOS TOPOGRAFICOS P/ PAVIMENTACAO, INCLUSIVE NOTA DE SERVICOS,</v>
          </cell>
          <cell r="C5401" t="str">
            <v>M2</v>
          </cell>
          <cell r="D5401">
            <v>0.27</v>
          </cell>
        </row>
        <row r="5402">
          <cell r="B5402" t="str">
            <v>ACOMPANHAMENTO E GREIDE</v>
          </cell>
        </row>
        <row r="5403">
          <cell r="A5403" t="str">
            <v>URBA</v>
          </cell>
          <cell r="B5403" t="str">
            <v>URBANIZACAO</v>
          </cell>
        </row>
        <row r="5404">
          <cell r="A5404">
            <v>202</v>
          </cell>
          <cell r="B5404" t="str">
            <v>CERCA/PROTETORES</v>
          </cell>
        </row>
        <row r="5405">
          <cell r="A5405">
            <v>25679</v>
          </cell>
          <cell r="B5405" t="str">
            <v>CERCA DE ARAME LISO</v>
          </cell>
        </row>
        <row r="5406">
          <cell r="A5406" t="str">
            <v>25679/001</v>
          </cell>
          <cell r="B5406" t="str">
            <v>CERCA ARAME LISO H=1,7M - 12 FIOS/POSTE RETO CONCRETO 15X15CM H=2,3M A</v>
          </cell>
          <cell r="C5406" t="str">
            <v>M</v>
          </cell>
          <cell r="D5406">
            <v>22.94</v>
          </cell>
        </row>
        <row r="5407">
          <cell r="B5407" t="str">
            <v>C/2,5M-ESTICADORES CONCR 15X15CM H=2,30M C/ESCORAS 10X10CM NOS CANTOS</v>
          </cell>
        </row>
        <row r="5408">
          <cell r="B5408" t="str">
            <v>(PARA DIVISAO DE TERRENOS URBANOS)</v>
          </cell>
        </row>
        <row r="5409">
          <cell r="A5409" t="str">
            <v>25679/002</v>
          </cell>
          <cell r="B5409" t="str">
            <v>CERCA ARAME LISO H=1,7M - 9 FIOS/POSTE RETO CONCRETO 15X15CM H=2,3M A</v>
          </cell>
          <cell r="C5409" t="str">
            <v>M</v>
          </cell>
          <cell r="D5409">
            <v>21.89</v>
          </cell>
        </row>
        <row r="5410">
          <cell r="B5410" t="str">
            <v>C/2,5M-ESTICADORES CONCR 15X15CM H=2,30M C/ESCORAS 10X10CM NOS CANTOS</v>
          </cell>
        </row>
        <row r="5411">
          <cell r="B5411" t="str">
            <v>(PARA DIVISAO DE TERRENOS URBANOS)</v>
          </cell>
        </row>
        <row r="5412">
          <cell r="A5412">
            <v>26282</v>
          </cell>
          <cell r="B5412" t="str">
            <v>CERCA COM MOUROES - MMA</v>
          </cell>
        </row>
        <row r="5413">
          <cell r="A5413" t="str">
            <v>26282/001</v>
          </cell>
          <cell r="B5413" t="str">
            <v>CERCA C/ MOUROES PRE-MOLDADOS DE CONCRETO, C/4 FIOS DE ARAME FARPADO</v>
          </cell>
          <cell r="C5413" t="str">
            <v>M</v>
          </cell>
          <cell r="D5413">
            <v>18.989999999999998</v>
          </cell>
        </row>
        <row r="5414">
          <cell r="B5414" t="str">
            <v>N.14, MOIROES ESPACADOS 3,00 M/ CRAVADOS 0,5 M - FORNEC. E COLOCACAO</v>
          </cell>
        </row>
        <row r="5415">
          <cell r="A5415" t="str">
            <v>26282/002</v>
          </cell>
          <cell r="B5415" t="str">
            <v>CERCA C/ MOUROES DE MADEIRA C/ 4 FIOS DE ARAME FARPADO , MOUROES</v>
          </cell>
          <cell r="C5415" t="str">
            <v>M</v>
          </cell>
          <cell r="D5415">
            <v>12.89</v>
          </cell>
        </row>
        <row r="5416">
          <cell r="B5416" t="str">
            <v>DE 3 X 3, C/ 2,00 M ALTURA LIVRE / 0,5 ENTERRADOS - FORNECIMENTO</v>
          </cell>
        </row>
        <row r="5417">
          <cell r="B5417" t="str">
            <v>E COLOCACAO</v>
          </cell>
        </row>
        <row r="5418">
          <cell r="A5418" t="str">
            <v>26282/003</v>
          </cell>
          <cell r="B5418" t="str">
            <v>CERCA C/ MOUROES DE MADEIRA C/ 8 FIOS DE ARAME FARPADO</v>
          </cell>
          <cell r="C5418" t="str">
            <v>M</v>
          </cell>
          <cell r="D5418">
            <v>15.47</v>
          </cell>
        </row>
        <row r="5419">
          <cell r="A5419" t="str">
            <v>26282/004</v>
          </cell>
          <cell r="B5419" t="str">
            <v>CERCA DE ARAME FARPADO - 11 FIOS</v>
          </cell>
          <cell r="C5419" t="str">
            <v>M</v>
          </cell>
          <cell r="D5419">
            <v>24.19</v>
          </cell>
        </row>
        <row r="5420">
          <cell r="A5420">
            <v>60850</v>
          </cell>
          <cell r="B5420" t="str">
            <v>CERCA VIVA - MMA</v>
          </cell>
        </row>
        <row r="5421">
          <cell r="A5421" t="str">
            <v>60850/001</v>
          </cell>
          <cell r="B5421" t="str">
            <v>HISBICO, CEDRIHO, CALIAMDRA, ACALIFA - FORNEC. E PLANTIO</v>
          </cell>
          <cell r="C5421" t="str">
            <v>M</v>
          </cell>
          <cell r="D5421">
            <v>4.7699999999999996</v>
          </cell>
        </row>
        <row r="5422">
          <cell r="A5422">
            <v>68672</v>
          </cell>
          <cell r="B5422" t="str">
            <v>REFORMA DE ALAMBRADO/TELA DE ARAME GALVANIZADO</v>
          </cell>
        </row>
        <row r="5423">
          <cell r="A5423" t="str">
            <v>68672/001</v>
          </cell>
          <cell r="B5423" t="str">
            <v>TELA DE ARAME GALV N.14 MALHA LOSANGO 6X6CM/FORNEC.COLOC.</v>
          </cell>
          <cell r="C5423" t="str">
            <v>M2</v>
          </cell>
          <cell r="D5423">
            <v>18.32</v>
          </cell>
        </row>
        <row r="5424">
          <cell r="A5424" t="str">
            <v>68672/003</v>
          </cell>
          <cell r="B5424" t="str">
            <v>TELA DE ARAME GALV N.12 PLASTIFICADA 7,5X7,5CM/FORNEC COLOC</v>
          </cell>
          <cell r="C5424" t="str">
            <v>M2</v>
          </cell>
          <cell r="D5424">
            <v>31.15</v>
          </cell>
        </row>
        <row r="5425">
          <cell r="B5425" t="str">
            <v>MALHA QUADRADA.</v>
          </cell>
        </row>
        <row r="5426">
          <cell r="A5426" t="str">
            <v>CÓDIGO</v>
          </cell>
          <cell r="B5426" t="str">
            <v>|D E S C R I Ç Ã O                                                   |UN</v>
          </cell>
          <cell r="C5426" t="str">
            <v>IDADE</v>
          </cell>
          <cell r="D5426" t="str">
            <v>|CUSTO TOTAL</v>
          </cell>
        </row>
        <row r="5427">
          <cell r="A5427" t="str">
            <v>ÍNCULO.....:</v>
          </cell>
          <cell r="B5427" t="str">
            <v>NACIONAL CAIXA</v>
          </cell>
        </row>
        <row r="5429">
          <cell r="A5429" t="str">
            <v>68672/004</v>
          </cell>
          <cell r="B5429" t="str">
            <v>TELA TELCON D/ACO GALVANIZADO DE 8X10CM,FIO 3MM/FORNEC COLOC</v>
          </cell>
          <cell r="C5429" t="str">
            <v>M2</v>
          </cell>
          <cell r="D5429">
            <v>25.48</v>
          </cell>
        </row>
        <row r="5430">
          <cell r="A5430" t="str">
            <v>68672/005</v>
          </cell>
          <cell r="B5430" t="str">
            <v>TELA ARAME GALV N.12 MALHA LOSANGO 5X5CM PRESA EM TUBO FERRO GALVANI-</v>
          </cell>
          <cell r="C5430" t="str">
            <v>M2</v>
          </cell>
          <cell r="D5430">
            <v>28.08</v>
          </cell>
        </row>
        <row r="5431">
          <cell r="B5431" t="str">
            <v>ZADO FORNECIMENTO E COLOCACAO.</v>
          </cell>
        </row>
        <row r="5432">
          <cell r="A5432">
            <v>71403</v>
          </cell>
          <cell r="B5432" t="str">
            <v>CERCA COM MOURÕES DE MADEIRA</v>
          </cell>
        </row>
        <row r="5433">
          <cell r="A5433" t="str">
            <v>71403/001</v>
          </cell>
          <cell r="B5433" t="str">
            <v>CERCA DE ARAME FARPADO COM MOURÕES DE MADEIRA ROLIÇA D=11CM, COM 5 FIO</v>
          </cell>
          <cell r="C5433" t="str">
            <v>M</v>
          </cell>
          <cell r="D5433">
            <v>8.92</v>
          </cell>
        </row>
        <row r="5434">
          <cell r="B5434" t="str">
            <v>S DE ARAME FARPADO (FIO Nº14), ALTURA DE 1,0M COM ESPAÇAEMNTO DE ARAME</v>
          </cell>
        </row>
        <row r="5435">
          <cell r="B5435" t="str">
            <v>= 15CM</v>
          </cell>
        </row>
        <row r="5436">
          <cell r="A5436">
            <v>71404</v>
          </cell>
          <cell r="B5436" t="str">
            <v>PORTÃO PARA CERCA</v>
          </cell>
        </row>
        <row r="5437">
          <cell r="A5437" t="str">
            <v>71404/001</v>
          </cell>
          <cell r="B5437" t="str">
            <v>PORTÃO COM MOURÃO DE MADEIRA ROLIÇA D=11CM COM 5 FIOS DE ARAME FARPADO</v>
          </cell>
          <cell r="C5437" t="str">
            <v>M</v>
          </cell>
          <cell r="D5437">
            <v>8.92</v>
          </cell>
        </row>
        <row r="5438">
          <cell r="B5438" t="str">
            <v>Nº 14.</v>
          </cell>
        </row>
        <row r="5439">
          <cell r="A5439">
            <v>204</v>
          </cell>
          <cell r="B5439" t="str">
            <v>ALAMBRADO</v>
          </cell>
        </row>
        <row r="5440">
          <cell r="A5440">
            <v>10409</v>
          </cell>
          <cell r="B5440" t="str">
            <v>ALAMBRADO PARA QUADRA POLIESPORTIVA</v>
          </cell>
        </row>
        <row r="5441">
          <cell r="A5441" t="str">
            <v>10409/001</v>
          </cell>
          <cell r="B5441" t="str">
            <v>ALAMBRADO PARA QUADRA POLIESPORTIVA (QUADRA DESCOB DO MET)</v>
          </cell>
          <cell r="C5441" t="str">
            <v>M2</v>
          </cell>
          <cell r="D5441">
            <v>84.83</v>
          </cell>
        </row>
        <row r="5442">
          <cell r="A5442">
            <v>205</v>
          </cell>
          <cell r="B5442" t="str">
            <v>ARBORIZACAO, INCLUSIVE PREPARO DO SOLO</v>
          </cell>
        </row>
        <row r="5443">
          <cell r="A5443">
            <v>26283</v>
          </cell>
          <cell r="B5443" t="str">
            <v>PLANTIO DE ARBUSTOS E ARVORES</v>
          </cell>
        </row>
        <row r="5444">
          <cell r="A5444" t="str">
            <v>26283/001</v>
          </cell>
          <cell r="B5444" t="str">
            <v>ARBUSTO COM ALTURA DE 70 A 100 CM</v>
          </cell>
          <cell r="C5444" t="str">
            <v>UN</v>
          </cell>
          <cell r="D5444">
            <v>12.89</v>
          </cell>
        </row>
        <row r="5445">
          <cell r="A5445" t="str">
            <v>26283/002</v>
          </cell>
          <cell r="B5445" t="str">
            <v>ARBUSTO CO ALTURA MAIOR DO QUE 1,00 METRO</v>
          </cell>
          <cell r="C5445" t="str">
            <v>UN</v>
          </cell>
          <cell r="D5445">
            <v>5.87</v>
          </cell>
        </row>
        <row r="5446">
          <cell r="A5446" t="str">
            <v>26283/003</v>
          </cell>
          <cell r="B5446" t="str">
            <v>PLANTIO DE ARVORE COM ALTURA MAIOR DO QUE 2,00 METROS</v>
          </cell>
          <cell r="C5446" t="str">
            <v>UN</v>
          </cell>
          <cell r="D5446">
            <v>42.21</v>
          </cell>
        </row>
        <row r="5447">
          <cell r="A5447" t="str">
            <v>26283/004</v>
          </cell>
          <cell r="B5447" t="str">
            <v>PLANTIO DE ARVORE ISOLADA ATÉ 2,00M DE ALT, DE QUALQUER ESPECIE, EM LO</v>
          </cell>
          <cell r="C5447" t="str">
            <v>UN</v>
          </cell>
          <cell r="D5447">
            <v>16.68</v>
          </cell>
        </row>
        <row r="5448">
          <cell r="B5448" t="str">
            <v>GRADOURO PUBLICO, INCLUSIVE TRANSPORTE DE TERRA PRETA. EXCLUSIVE FORNE</v>
          </cell>
        </row>
        <row r="5449">
          <cell r="B5449" t="str">
            <v>CIMENTO DA ARVORE</v>
          </cell>
        </row>
        <row r="5450">
          <cell r="A5450" t="str">
            <v>26283/005</v>
          </cell>
          <cell r="B5450" t="str">
            <v>FORNECIMENTO DE ARVORE REGIONAL COM H= 2,00M</v>
          </cell>
          <cell r="C5450" t="str">
            <v>UN</v>
          </cell>
          <cell r="D5450">
            <v>33</v>
          </cell>
        </row>
        <row r="5451">
          <cell r="A5451" t="str">
            <v>26283/006</v>
          </cell>
          <cell r="B5451" t="str">
            <v>IRRIGAÇÃO DE ÁRVORE COM CARRO PIPA</v>
          </cell>
          <cell r="C5451" t="str">
            <v>UN</v>
          </cell>
          <cell r="D5451">
            <v>0.19</v>
          </cell>
        </row>
        <row r="5452">
          <cell r="A5452" t="str">
            <v>26283/007</v>
          </cell>
          <cell r="B5452" t="str">
            <v>ESTACA MANGUE</v>
          </cell>
          <cell r="C5452" t="str">
            <v>UN</v>
          </cell>
          <cell r="D5452">
            <v>4.1100000000000003</v>
          </cell>
        </row>
        <row r="5453">
          <cell r="A5453">
            <v>206</v>
          </cell>
          <cell r="B5453" t="str">
            <v>GRAMA, INCLUSIVE PREPARO DO SOLO</v>
          </cell>
        </row>
        <row r="5454">
          <cell r="A5454">
            <v>11522</v>
          </cell>
          <cell r="B5454" t="str">
            <v>PLANTIO DE GRAMA</v>
          </cell>
        </row>
        <row r="5455">
          <cell r="A5455" t="str">
            <v>11522/001</v>
          </cell>
          <cell r="B5455" t="str">
            <v>GRAMA BATATAIS EM PLACAS</v>
          </cell>
          <cell r="C5455" t="str">
            <v>M2</v>
          </cell>
          <cell r="D5455">
            <v>8.2100000000000009</v>
          </cell>
        </row>
        <row r="5456">
          <cell r="A5456">
            <v>11536</v>
          </cell>
          <cell r="B5456" t="str">
            <v>PLANTIO DE GRAMA EM ROLO</v>
          </cell>
        </row>
        <row r="5457">
          <cell r="A5457" t="str">
            <v>CÓDIGO</v>
          </cell>
          <cell r="B5457" t="str">
            <v>|D E S C R I Ç Ã O                                                   |UN</v>
          </cell>
          <cell r="C5457" t="str">
            <v>IDADE</v>
          </cell>
          <cell r="D5457" t="str">
            <v>|CUSTO TOTAL</v>
          </cell>
        </row>
        <row r="5458">
          <cell r="A5458" t="str">
            <v>ÍNCULO.....:</v>
          </cell>
          <cell r="B5458" t="str">
            <v>NACIONAL CAIXA</v>
          </cell>
        </row>
        <row r="5460">
          <cell r="A5460" t="str">
            <v>11536/001</v>
          </cell>
          <cell r="B5460" t="str">
            <v>PLANTIO DE GRAMA EM ROLOS TIPO ESMERALDA INCL FORN E TRANSPOR-</v>
          </cell>
          <cell r="C5460" t="str">
            <v>M2</v>
          </cell>
          <cell r="D5460">
            <v>12.4</v>
          </cell>
        </row>
        <row r="5461">
          <cell r="B5461" t="str">
            <v>TE EXCL PREPARO DO TERRENO E O MATERIAL PARA ESTE.</v>
          </cell>
        </row>
        <row r="5462">
          <cell r="A5462">
            <v>207</v>
          </cell>
          <cell r="B5462" t="str">
            <v>PASSEIO</v>
          </cell>
        </row>
        <row r="5463">
          <cell r="A5463">
            <v>68059</v>
          </cell>
          <cell r="B5463" t="str">
            <v>CALCADA COM 0,50M DE LARGURA EM CONCRETO SIMPLES (1:3:4) E ALVENARIA</v>
          </cell>
          <cell r="C5463" t="str">
            <v>M</v>
          </cell>
          <cell r="D5463">
            <v>11.71</v>
          </cell>
        </row>
        <row r="5464">
          <cell r="B5464" t="str">
            <v>DE CONTENCAO EM TIJOLOS CERAMICOS DE 8 FUROS</v>
          </cell>
        </row>
        <row r="5465">
          <cell r="A5465">
            <v>208</v>
          </cell>
          <cell r="B5465" t="str">
            <v>PLAYGROUND/QUADRAS</v>
          </cell>
        </row>
        <row r="5466">
          <cell r="A5466">
            <v>68326</v>
          </cell>
          <cell r="B5466" t="str">
            <v>ESTRUTURA METALICA SUPORTE TAB.BASQUETE "U"</v>
          </cell>
          <cell r="C5466" t="str">
            <v>CJ</v>
          </cell>
          <cell r="D5466">
            <v>4016.79</v>
          </cell>
        </row>
        <row r="5467">
          <cell r="A5467">
            <v>68329</v>
          </cell>
          <cell r="B5467" t="str">
            <v>TRAVES FERRO GALVANIZADO P/ FUTEBOL DE SALAO 2 UN PINTADAS - 271101</v>
          </cell>
          <cell r="C5467" t="str">
            <v>CJ</v>
          </cell>
          <cell r="D5467">
            <v>1442.79</v>
          </cell>
        </row>
        <row r="5468">
          <cell r="A5468">
            <v>68330</v>
          </cell>
          <cell r="B5468" t="str">
            <v>TABELA DE BASQUETE EST.MET.MAD.LEI ASSENT.PINT.ARO METAL 02 UN -271102</v>
          </cell>
          <cell r="C5468" t="str">
            <v>CJ</v>
          </cell>
          <cell r="D5468">
            <v>891.72</v>
          </cell>
        </row>
        <row r="5469">
          <cell r="A5469">
            <v>68331</v>
          </cell>
          <cell r="B5469" t="str">
            <v>CONJUNTO PARA VOLEIBOL C/ PINTURA - 271103</v>
          </cell>
          <cell r="C5469" t="str">
            <v>CJ</v>
          </cell>
          <cell r="D5469">
            <v>329.78</v>
          </cell>
        </row>
        <row r="5470">
          <cell r="A5470">
            <v>278</v>
          </cell>
          <cell r="B5470" t="str">
            <v>FORNECIMENTO DE ADUBOS, MATERIAIS E EQUIPAMENTOS PARA JARDIM</v>
          </cell>
        </row>
        <row r="5471">
          <cell r="A5471">
            <v>11775</v>
          </cell>
          <cell r="B5471" t="str">
            <v>BANCOS DE CONCRETO P/JARDIM</v>
          </cell>
        </row>
        <row r="5472">
          <cell r="A5472" t="str">
            <v>11775/001</v>
          </cell>
          <cell r="B5472" t="str">
            <v>BANCO DE CONCRETO APARENTE LARG=45CM E 10CM ESPESSURA SOBRE DOIS APOI-</v>
          </cell>
          <cell r="C5472" t="str">
            <v>M</v>
          </cell>
          <cell r="D5472">
            <v>91.43</v>
          </cell>
        </row>
        <row r="5473">
          <cell r="B5473" t="str">
            <v>OS DO MESMO MATERIAL COM SECAO DE 10X30CM.</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ow r="10">
          <cell r="S10" t="str">
            <v>P9801</v>
          </cell>
        </row>
      </sheetData>
      <sheetData sheetId="15">
        <row r="2">
          <cell r="A2" t="str">
            <v>E9001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rterly_financials"/>
      <sheetName val="Summary_financials"/>
      <sheetName val="Despesas operacionais"/>
      <sheetName val="Anual_p"/>
      <sheetName val="Premissas"/>
      <sheetName val="Anual_p_US$"/>
      <sheetName val="Financiamentos"/>
      <sheetName val="TargetP"/>
      <sheetName val="Acionária"/>
      <sheetName val="Máscara 2"/>
      <sheetName val="Máscara 1"/>
      <sheetName val="Summary_Operations"/>
      <sheetName val="WACC"/>
      <sheetName val="Base"/>
      <sheetName val="Forecasts_VDF"/>
      <sheetName val="Data"/>
      <sheetName val=""/>
      <sheetName val="RELATA antigo"/>
      <sheetName val="market"/>
      <sheetName val="DADOS FORNECEDORES"/>
      <sheetName val="CONSSID12-96"/>
      <sheetName val="SUBCONTRATOS"/>
      <sheetName val="Base IBGE"/>
      <sheetName val="Ajuste da Curva POP."/>
      <sheetName val="Demanda Água"/>
      <sheetName val="Ligação de Água"/>
      <sheetName val="Demanda de Esgoto"/>
      <sheetName val="Ligação de Esgoto"/>
    </sheetNames>
    <sheetDataSet>
      <sheetData sheetId="0" refreshError="1"/>
      <sheetData sheetId="1" refreshError="1"/>
      <sheetData sheetId="2" refreshError="1"/>
      <sheetData sheetId="3" refreshError="1"/>
      <sheetData sheetId="4" refreshError="1">
        <row r="161">
          <cell r="Z161">
            <v>-1255.8879413952952</v>
          </cell>
        </row>
        <row r="166">
          <cell r="Z166">
            <v>-2.0120103106201701E-2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M-CBMI"/>
      <sheetName val="MAT-BET"/>
    </sheetNames>
    <sheetDataSet>
      <sheetData sheetId="0" refreshError="1"/>
      <sheetData sheetId="1"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ABESP"/>
      <sheetName val="MAT ( ITAJOBI )"/>
      <sheetName val="RESUMO ( ITAJOBI )"/>
      <sheetName val="PLANILHA ( ITAJOBI )"/>
      <sheetName val="MEM ( DRENAGEM LAGOAS )"/>
      <sheetName val="REVISÃO 1"/>
      <sheetName val="RESUMO MEM"/>
      <sheetName val="MEM ( EEE )"/>
      <sheetName val="MEM ( CT )"/>
      <sheetName val="MEM ( GUARITA )"/>
      <sheetName val="MEM ( DESAR )"/>
      <sheetName val="MEM ( LAGOAS )"/>
      <sheetName val="MEM ( ENT &amp; SAIDA EFL )"/>
      <sheetName val="MEM ( EMB 01)"/>
      <sheetName val="MEM ( EMT 01 )"/>
      <sheetName val="MEM ( LR 01, ENT &amp; SAÍDA EFL )"/>
      <sheetName val="MEM ( ESGOTO )"/>
      <sheetName val="MEM ( TC DN 300 )"/>
      <sheetName val="MEM ( GERAL )"/>
      <sheetName val="Imai03"/>
      <sheetName val="COMPOSIÇOES-ORDEM NÚMERICA"/>
      <sheetName val="Assumptions"/>
    </sheetNames>
    <sheetDataSet>
      <sheetData sheetId="0">
        <row r="2">
          <cell r="B2" t="str">
            <v>N° DO    PREÇO</v>
          </cell>
          <cell r="C2" t="str">
            <v>ESPECIFICAÇÃO DO SERVIÇO</v>
          </cell>
          <cell r="D2" t="str">
            <v>UNID.</v>
          </cell>
          <cell r="E2" t="str">
            <v>SABESP 06</v>
          </cell>
        </row>
        <row r="3">
          <cell r="B3" t="str">
            <v>010000</v>
          </cell>
          <cell r="C3" t="str">
            <v>CANTEIRO DE OBRAS</v>
          </cell>
        </row>
        <row r="5">
          <cell r="B5" t="str">
            <v>020000</v>
          </cell>
          <cell r="C5" t="str">
            <v>SERVICOS TECNICOS</v>
          </cell>
        </row>
        <row r="6">
          <cell r="B6" t="str">
            <v>020101</v>
          </cell>
          <cell r="C6" t="str">
            <v>DETALHAMENTO DE PROJETO</v>
          </cell>
          <cell r="D6" t="str">
            <v>M</v>
          </cell>
          <cell r="E6">
            <v>4.58</v>
          </cell>
        </row>
        <row r="8">
          <cell r="B8" t="str">
            <v>020200</v>
          </cell>
          <cell r="C8" t="str">
            <v>LOCACAO E CADASTRO</v>
          </cell>
        </row>
        <row r="9">
          <cell r="B9" t="str">
            <v>020201</v>
          </cell>
          <cell r="C9" t="str">
            <v>LOCACAO DE REDES DE ESGOTO</v>
          </cell>
          <cell r="D9" t="str">
            <v>M</v>
          </cell>
          <cell r="E9">
            <v>0.34</v>
          </cell>
        </row>
        <row r="10">
          <cell r="B10" t="str">
            <v>020202</v>
          </cell>
          <cell r="C10" t="str">
            <v>LOCACAO DE ADUTORAS, COLETORES  TRONCO E INTERCEPTORES</v>
          </cell>
          <cell r="D10" t="str">
            <v>M</v>
          </cell>
          <cell r="E10">
            <v>0.51</v>
          </cell>
        </row>
        <row r="11">
          <cell r="B11" t="str">
            <v>020204</v>
          </cell>
          <cell r="C11" t="str">
            <v>LOCACAO E ACOMPANHAMENTO TOPOGRAFICO DE OBRAS ESPECIAIS</v>
          </cell>
          <cell r="D11" t="str">
            <v>DIA</v>
          </cell>
          <cell r="E11">
            <v>357.37</v>
          </cell>
        </row>
        <row r="12">
          <cell r="B12" t="str">
            <v>020205</v>
          </cell>
          <cell r="C12" t="str">
            <v>CADASTRO DE REDES</v>
          </cell>
          <cell r="D12" t="str">
            <v>M</v>
          </cell>
          <cell r="E12">
            <v>0.87</v>
          </cell>
        </row>
        <row r="13">
          <cell r="B13" t="str">
            <v>020206</v>
          </cell>
          <cell r="C13" t="str">
            <v>CADASTRO DE ADUTORAS, COLETORES TRONCOS E INTERCEPTORES</v>
          </cell>
          <cell r="D13" t="str">
            <v>M</v>
          </cell>
          <cell r="E13">
            <v>1.86</v>
          </cell>
        </row>
        <row r="14">
          <cell r="B14" t="str">
            <v>020207</v>
          </cell>
          <cell r="C14" t="str">
            <v>CADASTRO DE LIGACOES</v>
          </cell>
          <cell r="D14" t="str">
            <v>UN</v>
          </cell>
          <cell r="E14">
            <v>6.57</v>
          </cell>
        </row>
        <row r="16">
          <cell r="B16" t="str">
            <v>030000</v>
          </cell>
          <cell r="C16" t="str">
            <v>SERVICOS PRELIMINARES</v>
          </cell>
        </row>
        <row r="17">
          <cell r="B17" t="str">
            <v>030100</v>
          </cell>
          <cell r="C17" t="str">
            <v>TRANSITO E SEGURANCA</v>
          </cell>
        </row>
        <row r="18">
          <cell r="B18" t="str">
            <v>030101</v>
          </cell>
          <cell r="C18" t="str">
            <v>SINALIZACAO DE TRANSITO</v>
          </cell>
          <cell r="D18" t="str">
            <v>M</v>
          </cell>
          <cell r="E18">
            <v>1.75</v>
          </cell>
        </row>
        <row r="19">
          <cell r="B19" t="str">
            <v>030102</v>
          </cell>
          <cell r="C19" t="str">
            <v>TAPUME CONTINUO EM CHAPAS DE MADEIRA OU DE ACO -  SEM ILUMINACAO DE SEGURANCA</v>
          </cell>
          <cell r="D19" t="str">
            <v>M</v>
          </cell>
          <cell r="E19">
            <v>3.01</v>
          </cell>
        </row>
        <row r="20">
          <cell r="B20" t="str">
            <v>030103</v>
          </cell>
          <cell r="C20" t="str">
            <v>TAPUME CONTINUO EM CHAPAS DE MADEIRA OU DE ACO -  COM ILUMINACAO DE SEGURANCA</v>
          </cell>
          <cell r="D20" t="str">
            <v>M</v>
          </cell>
          <cell r="E20">
            <v>4.78</v>
          </cell>
        </row>
        <row r="21">
          <cell r="B21" t="str">
            <v>030104</v>
          </cell>
          <cell r="C21" t="str">
            <v>TAPUME DE CHAPA DE MADEIRA COMPENSADA</v>
          </cell>
          <cell r="D21" t="str">
            <v>M2</v>
          </cell>
          <cell r="E21">
            <v>37.1</v>
          </cell>
        </row>
        <row r="23">
          <cell r="B23" t="str">
            <v>030200</v>
          </cell>
          <cell r="C23" t="str">
            <v>PASSADICOS E TRAVESSIAS</v>
          </cell>
        </row>
        <row r="24">
          <cell r="B24" t="str">
            <v>030201</v>
          </cell>
          <cell r="C24" t="str">
            <v>PASSADICOS DE MADEIRA PARA PEDESTRES</v>
          </cell>
          <cell r="D24" t="str">
            <v>M2</v>
          </cell>
          <cell r="E24">
            <v>43.94</v>
          </cell>
        </row>
        <row r="25">
          <cell r="B25" t="str">
            <v>030202</v>
          </cell>
          <cell r="C25" t="str">
            <v>TRAVESSIA DE MADEIRA PARA VEICULOS</v>
          </cell>
          <cell r="D25" t="str">
            <v>M2</v>
          </cell>
          <cell r="E25">
            <v>37.380000000000003</v>
          </cell>
        </row>
        <row r="26">
          <cell r="B26" t="str">
            <v>030203</v>
          </cell>
          <cell r="C26" t="str">
            <v>TRAVESSIA DE CHAPA METALICA PARA VEICULOS - E=1"</v>
          </cell>
          <cell r="D26" t="str">
            <v>M2</v>
          </cell>
          <cell r="E26">
            <v>117.33</v>
          </cell>
        </row>
        <row r="27">
          <cell r="B27" t="str">
            <v>030204</v>
          </cell>
          <cell r="C27" t="str">
            <v>TRAVESSIA DE CHAPA METALICA PARA VEICULOS - E=5/8"</v>
          </cell>
          <cell r="D27" t="str">
            <v>M2</v>
          </cell>
          <cell r="E27">
            <v>80.81</v>
          </cell>
        </row>
        <row r="29">
          <cell r="B29" t="str">
            <v>030300</v>
          </cell>
          <cell r="C29" t="str">
            <v>SUSTENTACAO DE ESTRUTURAS</v>
          </cell>
        </row>
        <row r="30">
          <cell r="B30" t="str">
            <v>030301</v>
          </cell>
          <cell r="C30" t="str">
            <v>ESCORAMENTO DE POSTES</v>
          </cell>
          <cell r="D30" t="str">
            <v>UN</v>
          </cell>
          <cell r="E30">
            <v>61.37</v>
          </cell>
        </row>
        <row r="31">
          <cell r="B31" t="str">
            <v>030302</v>
          </cell>
          <cell r="C31" t="str">
            <v>SUSTENTACAO DE TUBULACOES EXISTENTES - PRANCHAS DE PEROBA</v>
          </cell>
          <cell r="D31" t="str">
            <v>M3</v>
          </cell>
          <cell r="E31">
            <v>1050.8</v>
          </cell>
        </row>
        <row r="32">
          <cell r="B32" t="str">
            <v>030303</v>
          </cell>
          <cell r="C32" t="str">
            <v>SUSTENTACAO DE TUBULACOES EXISTENTES - PERFIS METALICOS</v>
          </cell>
          <cell r="D32" t="str">
            <v>T</v>
          </cell>
          <cell r="E32">
            <v>530.30999999999995</v>
          </cell>
        </row>
        <row r="34">
          <cell r="B34" t="str">
            <v>030400</v>
          </cell>
          <cell r="C34" t="str">
            <v>ATERRO DE FOSSA</v>
          </cell>
        </row>
        <row r="35">
          <cell r="B35" t="str">
            <v>030401</v>
          </cell>
          <cell r="C35" t="str">
            <v>ATERRO DE FOSSA</v>
          </cell>
          <cell r="D35" t="str">
            <v>M3</v>
          </cell>
          <cell r="E35">
            <v>9.17</v>
          </cell>
        </row>
        <row r="36">
          <cell r="B36" t="str">
            <v>030402</v>
          </cell>
          <cell r="C36" t="str">
            <v>ATERRO DE FOSSA COM EXECUCAO DE VIGA DE CONCRETO PARA BERCO DE TUBULACAO</v>
          </cell>
          <cell r="D36" t="str">
            <v>M3</v>
          </cell>
          <cell r="E36">
            <v>64.19</v>
          </cell>
        </row>
        <row r="38">
          <cell r="B38" t="str">
            <v>030500</v>
          </cell>
          <cell r="C38" t="str">
            <v>DESMATAMENTO E LIMPEZA</v>
          </cell>
        </row>
        <row r="39">
          <cell r="B39" t="str">
            <v>030501</v>
          </cell>
          <cell r="C39" t="str">
            <v>CORTE DE ARVORE COM DESTOCAMENTO</v>
          </cell>
          <cell r="D39" t="str">
            <v>UN</v>
          </cell>
          <cell r="E39">
            <v>8.57</v>
          </cell>
        </row>
        <row r="40">
          <cell r="B40" t="str">
            <v>030502</v>
          </cell>
          <cell r="C40" t="str">
            <v>ROCADA E CAPINA</v>
          </cell>
          <cell r="D40" t="str">
            <v>M2</v>
          </cell>
          <cell r="E40">
            <v>1.36</v>
          </cell>
        </row>
        <row r="42">
          <cell r="B42" t="str">
            <v>040000</v>
          </cell>
          <cell r="C42" t="str">
            <v>MOVIMENTO DE TERRA</v>
          </cell>
        </row>
        <row r="43">
          <cell r="B43" t="str">
            <v>040100</v>
          </cell>
          <cell r="C43" t="str">
            <v>ESCAVACAO EM GERAL</v>
          </cell>
        </row>
        <row r="44">
          <cell r="B44" t="str">
            <v>040101</v>
          </cell>
          <cell r="C44" t="str">
            <v>REMOCAO DE TERRA VEGETAL</v>
          </cell>
          <cell r="D44" t="str">
            <v>M2</v>
          </cell>
          <cell r="E44">
            <v>0.83</v>
          </cell>
        </row>
        <row r="45">
          <cell r="B45" t="str">
            <v>040102</v>
          </cell>
          <cell r="C45" t="str">
            <v>ESCAVACAO DE AREAS, MECANIZADA, QUALQUER TERRENO, EXCETO ROCHA</v>
          </cell>
          <cell r="D45" t="str">
            <v>M3</v>
          </cell>
          <cell r="E45">
            <v>4.21</v>
          </cell>
        </row>
        <row r="46">
          <cell r="B46" t="str">
            <v>040103</v>
          </cell>
          <cell r="C46" t="str">
            <v>ESCAVACAO SUBMERSA (DRAGAGEM)</v>
          </cell>
          <cell r="D46" t="str">
            <v>M3</v>
          </cell>
          <cell r="E46">
            <v>29.26</v>
          </cell>
        </row>
        <row r="47">
          <cell r="B47" t="str">
            <v>040104</v>
          </cell>
          <cell r="C47" t="str">
            <v>ESCAVACAO DE JAZIDAS DE SOLO</v>
          </cell>
          <cell r="D47" t="str">
            <v>M3</v>
          </cell>
          <cell r="E47">
            <v>5.71</v>
          </cell>
        </row>
        <row r="48">
          <cell r="B48" t="str">
            <v>040105</v>
          </cell>
          <cell r="C48" t="str">
            <v>ESCAVACAO EM ROCHA DURA COM EXPLOSIVO</v>
          </cell>
          <cell r="D48" t="str">
            <v>M3</v>
          </cell>
          <cell r="E48">
            <v>56.67</v>
          </cell>
        </row>
        <row r="49">
          <cell r="B49" t="str">
            <v>040106</v>
          </cell>
          <cell r="C49" t="str">
            <v>ESCAVACAO EM ROCHA BRANDA OU MOLEDO A FRIO</v>
          </cell>
          <cell r="D49" t="str">
            <v>M3</v>
          </cell>
          <cell r="E49">
            <v>103.55</v>
          </cell>
        </row>
        <row r="51">
          <cell r="B51" t="str">
            <v>040200</v>
          </cell>
          <cell r="C51" t="str">
            <v>ESCAVACAO MANUAL, QUALQUER TERRENO EXCETO ROCHA, DE AREAS, VALAS, POCOS E CAVAS</v>
          </cell>
        </row>
        <row r="52">
          <cell r="B52" t="str">
            <v>040201</v>
          </cell>
          <cell r="C52" t="str">
            <v>ATE 2,00 M DE PROFUNDIDADE</v>
          </cell>
          <cell r="D52" t="str">
            <v>M3</v>
          </cell>
          <cell r="E52">
            <v>25.61</v>
          </cell>
        </row>
        <row r="53">
          <cell r="B53" t="str">
            <v>040202</v>
          </cell>
          <cell r="C53" t="str">
            <v>ALEM DE 2,00 M ATE 4,00 M DE PROFUNDIDADE</v>
          </cell>
          <cell r="D53" t="str">
            <v>M3</v>
          </cell>
          <cell r="E53">
            <v>29.81</v>
          </cell>
        </row>
        <row r="54">
          <cell r="B54" t="str">
            <v>040203</v>
          </cell>
          <cell r="C54" t="str">
            <v>ALEM DE 4,00 M ATE 6,00 M DE PROFUNDIDADE</v>
          </cell>
          <cell r="D54" t="str">
            <v>M3</v>
          </cell>
          <cell r="E54">
            <v>33.979999999999997</v>
          </cell>
        </row>
        <row r="56">
          <cell r="B56" t="str">
            <v>040300</v>
          </cell>
          <cell r="C56" t="str">
            <v>ESCAVACAO MANUAL, QQ TERRENO EXCETO ROCHA PARA EXECUCAO DE ESTACAO ELEVATORIA EM ADUELAS SUCESSIVAS</v>
          </cell>
        </row>
        <row r="57">
          <cell r="B57" t="str">
            <v>040301</v>
          </cell>
          <cell r="C57" t="str">
            <v>ATE 2,00 M DE PROFUNDIDADE</v>
          </cell>
          <cell r="D57" t="str">
            <v>M3</v>
          </cell>
          <cell r="E57">
            <v>44.56</v>
          </cell>
        </row>
        <row r="58">
          <cell r="B58" t="str">
            <v>040302</v>
          </cell>
          <cell r="C58" t="str">
            <v>ALEM DE 2,00 M ATE 4,00 M DE PROFUNDIDADE</v>
          </cell>
          <cell r="D58" t="str">
            <v>M3</v>
          </cell>
          <cell r="E58">
            <v>52.92</v>
          </cell>
        </row>
        <row r="59">
          <cell r="B59" t="str">
            <v>040303</v>
          </cell>
          <cell r="C59" t="str">
            <v>ALEM DE 4,00 M ATE 6,00 M DE PROFUNDIDADE</v>
          </cell>
          <cell r="D59" t="str">
            <v>M3</v>
          </cell>
          <cell r="E59">
            <v>65.430000000000007</v>
          </cell>
        </row>
        <row r="60">
          <cell r="B60" t="str">
            <v>040304</v>
          </cell>
          <cell r="C60" t="str">
            <v>ALEM DE 6,00 M ATE 8,00 M DE PROFUNDIDADE</v>
          </cell>
          <cell r="D60" t="str">
            <v>M3</v>
          </cell>
          <cell r="E60">
            <v>86.34</v>
          </cell>
        </row>
        <row r="62">
          <cell r="B62" t="str">
            <v>040400</v>
          </cell>
          <cell r="C62" t="str">
            <v>ESCAVACAO DE VALAS - REDES DE DISTRIBUICAO</v>
          </cell>
        </row>
        <row r="63">
          <cell r="B63" t="str">
            <v>040401</v>
          </cell>
          <cell r="C63" t="str">
            <v>ADICIONAL DE PRECO PARA ESCAVACAO EM ROCHA, PROFUNDIDADE ATE  1,50 M</v>
          </cell>
          <cell r="D63" t="str">
            <v>M3</v>
          </cell>
          <cell r="E63">
            <v>53.78</v>
          </cell>
        </row>
        <row r="64">
          <cell r="B64" t="str">
            <v>040402</v>
          </cell>
          <cell r="C64" t="str">
            <v>ADICIONAL DE PRECO PARA ESCAVACAO MANUAL, PROFUNDIDADE ATE 1,50 M</v>
          </cell>
          <cell r="D64" t="str">
            <v>M3</v>
          </cell>
          <cell r="E64">
            <v>16.05</v>
          </cell>
        </row>
        <row r="65">
          <cell r="B65" t="str">
            <v>040403</v>
          </cell>
          <cell r="C65" t="str">
            <v>ESCAVACAO QUALQUER TERRENO EXCETO ROCHA,  PROFUNDIDADE DE 1,50 M ATE 3,00 M</v>
          </cell>
          <cell r="D65" t="str">
            <v>M3</v>
          </cell>
          <cell r="E65">
            <v>6.07</v>
          </cell>
        </row>
        <row r="67">
          <cell r="B67" t="str">
            <v>040500</v>
          </cell>
          <cell r="C67" t="str">
            <v>ESCAVACAO DE VALAS, QUALQUER TERRENO, EXCETO ROCHA - REDES COLETORAS</v>
          </cell>
        </row>
        <row r="68">
          <cell r="B68" t="str">
            <v>040501</v>
          </cell>
          <cell r="C68" t="str">
            <v>ATE 2,00 M DE PROFUNDIDADE (A)</v>
          </cell>
          <cell r="D68" t="str">
            <v>M3</v>
          </cell>
          <cell r="E68">
            <v>4.72</v>
          </cell>
        </row>
        <row r="69">
          <cell r="B69" t="str">
            <v>040502</v>
          </cell>
          <cell r="C69" t="str">
            <v>ATE 3,00 M DE PROFUNDIDADE (A)</v>
          </cell>
          <cell r="D69" t="str">
            <v>M3</v>
          </cell>
          <cell r="E69">
            <v>5.22</v>
          </cell>
        </row>
        <row r="70">
          <cell r="B70" t="str">
            <v>040503</v>
          </cell>
          <cell r="C70" t="str">
            <v>ATE 4,00 M DE PROFUNDIDADE (A)</v>
          </cell>
          <cell r="D70" t="str">
            <v>M3</v>
          </cell>
          <cell r="E70">
            <v>6.01</v>
          </cell>
        </row>
        <row r="71">
          <cell r="B71" t="str">
            <v>040504</v>
          </cell>
          <cell r="C71" t="str">
            <v>ATE 6,00 M DE PROFUNDIDADE (A)</v>
          </cell>
          <cell r="D71" t="str">
            <v>M3</v>
          </cell>
          <cell r="E71">
            <v>8.93</v>
          </cell>
        </row>
        <row r="72">
          <cell r="B72" t="str">
            <v>040505</v>
          </cell>
          <cell r="C72" t="str">
            <v>ATE 8,00 M DE PROFUNDIDADE (A)</v>
          </cell>
          <cell r="D72" t="str">
            <v>M3</v>
          </cell>
          <cell r="E72">
            <v>14.55</v>
          </cell>
        </row>
        <row r="73">
          <cell r="B73" t="str">
            <v>040531</v>
          </cell>
          <cell r="C73" t="str">
            <v>ATE 2,00 M DE PROFUNDIDADE (B)</v>
          </cell>
          <cell r="D73" t="str">
            <v>M3</v>
          </cell>
          <cell r="E73">
            <v>3.8</v>
          </cell>
        </row>
        <row r="74">
          <cell r="B74" t="str">
            <v>040532</v>
          </cell>
          <cell r="C74" t="str">
            <v>ATE 3,00 M DE PROFUNDIDADE (B)</v>
          </cell>
          <cell r="D74" t="str">
            <v>M3</v>
          </cell>
          <cell r="E74">
            <v>4.21</v>
          </cell>
        </row>
        <row r="75">
          <cell r="B75" t="str">
            <v>040533</v>
          </cell>
          <cell r="C75" t="str">
            <v>ATE 4,00 M DE PROFUNDIDADE (B)</v>
          </cell>
          <cell r="D75" t="str">
            <v>M3</v>
          </cell>
          <cell r="E75">
            <v>4.82</v>
          </cell>
        </row>
        <row r="76">
          <cell r="B76" t="str">
            <v>040534</v>
          </cell>
          <cell r="C76" t="str">
            <v>ATE 6,00 M DE PROFUNDIDADE (B)</v>
          </cell>
          <cell r="D76" t="str">
            <v>M3</v>
          </cell>
          <cell r="E76">
            <v>7.16</v>
          </cell>
        </row>
        <row r="77">
          <cell r="B77" t="str">
            <v>040535</v>
          </cell>
          <cell r="C77" t="str">
            <v>ATE 8,00 M DE PROFUNDIDADE (B)</v>
          </cell>
          <cell r="D77" t="str">
            <v>M3</v>
          </cell>
          <cell r="E77">
            <v>11.65</v>
          </cell>
        </row>
        <row r="78">
          <cell r="B78" t="str">
            <v>040551</v>
          </cell>
          <cell r="C78" t="str">
            <v>ATE 2,00 M DE PROFUNDIDADE (C)</v>
          </cell>
          <cell r="D78" t="str">
            <v>M3</v>
          </cell>
          <cell r="E78">
            <v>2.36</v>
          </cell>
        </row>
        <row r="79">
          <cell r="B79" t="str">
            <v>040552</v>
          </cell>
          <cell r="C79" t="str">
            <v>ATE 3,00 M DE PROFUNDIDADE (C)</v>
          </cell>
          <cell r="D79" t="str">
            <v>M3</v>
          </cell>
          <cell r="E79">
            <v>2.6</v>
          </cell>
        </row>
        <row r="80">
          <cell r="B80" t="str">
            <v>040553</v>
          </cell>
          <cell r="C80" t="str">
            <v>ATE 4,00 M DE PROFUNDIDADE (C)</v>
          </cell>
          <cell r="D80" t="str">
            <v>M3</v>
          </cell>
          <cell r="E80">
            <v>3</v>
          </cell>
        </row>
        <row r="81">
          <cell r="B81" t="str">
            <v>040554</v>
          </cell>
          <cell r="C81" t="str">
            <v>ATE 6,00 M DE PROFUNDIDADE (C)</v>
          </cell>
          <cell r="D81" t="str">
            <v>M3</v>
          </cell>
          <cell r="E81">
            <v>4.45</v>
          </cell>
        </row>
        <row r="82">
          <cell r="B82" t="str">
            <v>040555</v>
          </cell>
          <cell r="C82" t="str">
            <v>ATE 8,00 M DE PROFUNDIDADE (C)</v>
          </cell>
          <cell r="D82" t="str">
            <v>M3</v>
          </cell>
          <cell r="E82">
            <v>7.28</v>
          </cell>
        </row>
        <row r="84">
          <cell r="B84" t="str">
            <v>040600</v>
          </cell>
          <cell r="C84" t="str">
            <v>ESCAV.DE VALAS,QQ TERRENO EXCETO ROCHA-ADUTORAS,COLETORES TRONCO,INTERCEPTORES,EMISSARIOS E GALERIAS</v>
          </cell>
        </row>
        <row r="85">
          <cell r="B85" t="str">
            <v>040601</v>
          </cell>
          <cell r="C85" t="str">
            <v>ATE 2,00M DE PROFUNDIDADE (A)</v>
          </cell>
          <cell r="D85" t="str">
            <v>M3</v>
          </cell>
          <cell r="E85">
            <v>3.76</v>
          </cell>
        </row>
        <row r="86">
          <cell r="B86" t="str">
            <v>040602</v>
          </cell>
          <cell r="C86" t="str">
            <v>ALEM DE 2,00 M ATE 4,00 M DE PROFUNDIDADE (A)</v>
          </cell>
          <cell r="D86" t="str">
            <v>M3</v>
          </cell>
          <cell r="E86">
            <v>5.47</v>
          </cell>
        </row>
        <row r="87">
          <cell r="B87" t="str">
            <v>040603</v>
          </cell>
          <cell r="C87" t="str">
            <v>ALEM DE 4,00 M ATE 6,00 M DE PROFUNDIDADE (A)</v>
          </cell>
          <cell r="D87" t="str">
            <v>M3</v>
          </cell>
          <cell r="E87">
            <v>12.24</v>
          </cell>
        </row>
        <row r="88">
          <cell r="B88" t="str">
            <v>040604</v>
          </cell>
          <cell r="C88" t="str">
            <v>ALEM DE 6,00 M ATE 8,00 M DE PROFUNDIDADE (A)</v>
          </cell>
          <cell r="D88" t="str">
            <v>M3</v>
          </cell>
          <cell r="E88">
            <v>21.38</v>
          </cell>
        </row>
        <row r="89">
          <cell r="B89" t="str">
            <v>040631</v>
          </cell>
          <cell r="C89" t="str">
            <v>ATE 2,00 M DE PROFUNDIDADE (B)</v>
          </cell>
          <cell r="D89" t="str">
            <v>M3</v>
          </cell>
          <cell r="E89">
            <v>3.04</v>
          </cell>
        </row>
        <row r="90">
          <cell r="B90" t="str">
            <v>040632</v>
          </cell>
          <cell r="C90" t="str">
            <v>ALEM DE 2,00 M ATE 4,00 M DE PROFUNDIDADE (B)</v>
          </cell>
          <cell r="D90" t="str">
            <v>M3</v>
          </cell>
          <cell r="E90">
            <v>4.4000000000000004</v>
          </cell>
        </row>
        <row r="91">
          <cell r="B91" t="str">
            <v>040633</v>
          </cell>
          <cell r="C91" t="str">
            <v>ALEM 4,00 M ATE 6,00 M DE PROFUNDIDADE (B)</v>
          </cell>
          <cell r="D91" t="str">
            <v>M3</v>
          </cell>
          <cell r="E91">
            <v>9.82</v>
          </cell>
        </row>
        <row r="92">
          <cell r="B92" t="str">
            <v>040634</v>
          </cell>
          <cell r="C92" t="str">
            <v>ALEM DE 6,00 M ATE 8,00 M DE PROFUNDIDADE (B)</v>
          </cell>
          <cell r="D92" t="str">
            <v>M3</v>
          </cell>
          <cell r="E92">
            <v>17.14</v>
          </cell>
        </row>
        <row r="93">
          <cell r="B93" t="str">
            <v>040651</v>
          </cell>
          <cell r="C93" t="str">
            <v>ATE 2,00 M DE PROFUNDIDADE (C)</v>
          </cell>
          <cell r="D93" t="str">
            <v>M3</v>
          </cell>
          <cell r="E93">
            <v>1.88</v>
          </cell>
        </row>
        <row r="94">
          <cell r="B94" t="str">
            <v>040652</v>
          </cell>
          <cell r="C94" t="str">
            <v>ALEM DE 2,00 M ATE 4,00 M DE PROFUNDIDADE (C)</v>
          </cell>
          <cell r="D94" t="str">
            <v>M3</v>
          </cell>
          <cell r="E94">
            <v>2.75</v>
          </cell>
        </row>
        <row r="95">
          <cell r="B95" t="str">
            <v>040653</v>
          </cell>
          <cell r="C95" t="str">
            <v>ALEM DE 4,00 M ATE 6,00 M DE PROFUNDIDADE (C)</v>
          </cell>
          <cell r="D95" t="str">
            <v>M3</v>
          </cell>
          <cell r="E95">
            <v>6.13</v>
          </cell>
        </row>
        <row r="96">
          <cell r="B96" t="str">
            <v>040654</v>
          </cell>
          <cell r="C96" t="str">
            <v>ALEM DE 6,00 M ATE 8,00 M DE PROFUNDIDADE (C)</v>
          </cell>
          <cell r="D96" t="str">
            <v>M3</v>
          </cell>
          <cell r="E96">
            <v>10.69</v>
          </cell>
        </row>
        <row r="98">
          <cell r="B98" t="str">
            <v>040700</v>
          </cell>
          <cell r="C98" t="str">
            <v>ESCAVACAO MECANICA,QUALQUER TERRENO EXCETO ROCHA  DE POCOS E CAVAS</v>
          </cell>
        </row>
        <row r="99">
          <cell r="B99" t="str">
            <v>040701</v>
          </cell>
          <cell r="C99" t="str">
            <v>ATE 2,00M DE PROFUNDIDADE</v>
          </cell>
          <cell r="D99" t="str">
            <v>M3</v>
          </cell>
          <cell r="E99">
            <v>4.45</v>
          </cell>
        </row>
        <row r="100">
          <cell r="B100" t="str">
            <v>040702</v>
          </cell>
          <cell r="C100" t="str">
            <v>ALEM DE 2,00 M ATE 4,00 M DE PROFUNDIDADE</v>
          </cell>
          <cell r="D100" t="str">
            <v>M3</v>
          </cell>
          <cell r="E100">
            <v>6.47</v>
          </cell>
        </row>
        <row r="101">
          <cell r="B101" t="str">
            <v>040703</v>
          </cell>
          <cell r="C101" t="str">
            <v>ALEM DE 4,00 M ATE 6,00 M DE PROFUNDIDADE</v>
          </cell>
          <cell r="D101" t="str">
            <v>M3</v>
          </cell>
          <cell r="E101">
            <v>14.63</v>
          </cell>
        </row>
        <row r="102">
          <cell r="B102" t="str">
            <v>040704</v>
          </cell>
          <cell r="C102" t="str">
            <v>ALEM DE 6,00 M ATE 8,00 M DE PROFUNDIDADE</v>
          </cell>
          <cell r="D102" t="str">
            <v>M3</v>
          </cell>
          <cell r="E102">
            <v>25.58</v>
          </cell>
        </row>
        <row r="104">
          <cell r="B104" t="str">
            <v>040800</v>
          </cell>
          <cell r="C104" t="str">
            <v>ATERROS E RECOBRIMENTOS ESPECIAIS DE VALAS,CAVAS E POCOS</v>
          </cell>
        </row>
        <row r="105">
          <cell r="B105" t="str">
            <v>040801</v>
          </cell>
          <cell r="C105" t="str">
            <v>ADICIONAL DE PRECO PARA COMPACTACAO COM GC MAIOR OU IGUAL 95% PN, PROFUNDIDADE DA VALA ATE 1,50M (A)</v>
          </cell>
          <cell r="D105" t="str">
            <v>M3</v>
          </cell>
          <cell r="E105">
            <v>4.25</v>
          </cell>
        </row>
        <row r="106">
          <cell r="B106" t="str">
            <v>040802</v>
          </cell>
          <cell r="C106" t="str">
            <v>ATERRO COMPACTADO SEM CONTROLE DE GC (A)</v>
          </cell>
          <cell r="D106" t="str">
            <v>M3</v>
          </cell>
          <cell r="E106">
            <v>7.18</v>
          </cell>
        </row>
        <row r="107">
          <cell r="B107" t="str">
            <v>040803</v>
          </cell>
          <cell r="C107" t="str">
            <v>ATERRO COMPACTADO COM GC MAIOR OU IGUAL 95 % PN (A)</v>
          </cell>
          <cell r="D107" t="str">
            <v>M3</v>
          </cell>
          <cell r="E107">
            <v>11.43</v>
          </cell>
        </row>
        <row r="108">
          <cell r="B108" t="str">
            <v>040804</v>
          </cell>
          <cell r="C108" t="str">
            <v>ATERRO COM AREIA (A)</v>
          </cell>
          <cell r="D108" t="str">
            <v>M3</v>
          </cell>
          <cell r="E108">
            <v>72.77</v>
          </cell>
        </row>
        <row r="109">
          <cell r="B109" t="str">
            <v>040805</v>
          </cell>
          <cell r="C109" t="str">
            <v>ENVOLTORIA COM AREIA (A)</v>
          </cell>
          <cell r="D109" t="str">
            <v>M3</v>
          </cell>
          <cell r="E109">
            <v>76.39</v>
          </cell>
        </row>
        <row r="110">
          <cell r="B110" t="str">
            <v>040806</v>
          </cell>
          <cell r="C110" t="str">
            <v>ENVOLTORIA DE CIMENTO E AREIA (A)</v>
          </cell>
          <cell r="D110" t="str">
            <v>M3</v>
          </cell>
          <cell r="E110">
            <v>166.54</v>
          </cell>
        </row>
        <row r="111">
          <cell r="B111" t="str">
            <v>040831</v>
          </cell>
          <cell r="C111" t="str">
            <v>ADICIONAL DE PRECO PARA COMPACTACAO COM GC MAIOR OU IGUAL 95% PN, PROFUNDIDADE DA VALA ATE 1,50M (B)</v>
          </cell>
          <cell r="D111" t="str">
            <v>M3</v>
          </cell>
          <cell r="E111">
            <v>3.41</v>
          </cell>
        </row>
        <row r="112">
          <cell r="B112" t="str">
            <v>040832</v>
          </cell>
          <cell r="C112" t="str">
            <v>ATERRO COMPACTADO SEM CONTROLE DE GC (B)</v>
          </cell>
          <cell r="D112" t="str">
            <v>M3</v>
          </cell>
          <cell r="E112">
            <v>5.73</v>
          </cell>
        </row>
        <row r="113">
          <cell r="B113" t="str">
            <v>040833</v>
          </cell>
          <cell r="C113" t="str">
            <v>ATERRO COMPACTADO COM GC MAIOR OU IGUAL 95% PN (B)</v>
          </cell>
          <cell r="D113" t="str">
            <v>M3</v>
          </cell>
          <cell r="E113">
            <v>9.1300000000000008</v>
          </cell>
        </row>
        <row r="114">
          <cell r="B114" t="str">
            <v>040834</v>
          </cell>
          <cell r="C114" t="str">
            <v>ATERRO COM AREIA (B)</v>
          </cell>
          <cell r="D114" t="str">
            <v>M3</v>
          </cell>
          <cell r="E114">
            <v>74.459999999999994</v>
          </cell>
        </row>
        <row r="115">
          <cell r="B115" t="str">
            <v>040835</v>
          </cell>
          <cell r="C115" t="str">
            <v>ENVOLTORIA COM AREIA (B)</v>
          </cell>
          <cell r="D115" t="str">
            <v>M3</v>
          </cell>
          <cell r="E115">
            <v>73.56</v>
          </cell>
        </row>
        <row r="116">
          <cell r="B116" t="str">
            <v>040836</v>
          </cell>
          <cell r="C116" t="str">
            <v>ENVOLTORIA DE CIMENTO COM AREIA (B)</v>
          </cell>
          <cell r="D116" t="str">
            <v>M3</v>
          </cell>
          <cell r="E116">
            <v>152.57</v>
          </cell>
        </row>
        <row r="117">
          <cell r="B117" t="str">
            <v>040851</v>
          </cell>
          <cell r="C117" t="str">
            <v>ADICIONAL DE PRECO PARA COMPACTACAO COM GC MAIOR OU IGUAL 95% PN, PROFUNDIDADE DA VALA ATE 1,50M (C)</v>
          </cell>
          <cell r="D117" t="str">
            <v>M3</v>
          </cell>
          <cell r="E117">
            <v>2.12</v>
          </cell>
        </row>
        <row r="118">
          <cell r="B118" t="str">
            <v>040852</v>
          </cell>
          <cell r="C118" t="str">
            <v>ATERRO COMPACTADO SEM CONTROLE DE GC (C)</v>
          </cell>
          <cell r="D118" t="str">
            <v>M3</v>
          </cell>
          <cell r="E118">
            <v>3.56</v>
          </cell>
        </row>
        <row r="119">
          <cell r="B119" t="str">
            <v>040853</v>
          </cell>
          <cell r="C119" t="str">
            <v>ATERRO COMPACTADO COM GC MAIOR OU IGUAL A 95% PN (C)</v>
          </cell>
          <cell r="D119" t="str">
            <v>M3</v>
          </cell>
          <cell r="E119">
            <v>5.69</v>
          </cell>
        </row>
        <row r="120">
          <cell r="B120" t="str">
            <v>040854</v>
          </cell>
          <cell r="C120" t="str">
            <v>ATERRO COM AREIA (C)</v>
          </cell>
          <cell r="D120" t="str">
            <v>M3</v>
          </cell>
          <cell r="E120">
            <v>67.55</v>
          </cell>
        </row>
        <row r="121">
          <cell r="B121" t="str">
            <v>040855</v>
          </cell>
          <cell r="C121" t="str">
            <v>ENVOLTORIA COM AREIA (C)</v>
          </cell>
          <cell r="D121" t="str">
            <v>M3</v>
          </cell>
          <cell r="E121">
            <v>69.34</v>
          </cell>
        </row>
        <row r="122">
          <cell r="B122" t="str">
            <v>040856</v>
          </cell>
          <cell r="C122" t="str">
            <v>ENVOLTORIA DE CIMENTO E AREIA (C)</v>
          </cell>
          <cell r="D122" t="str">
            <v>M3</v>
          </cell>
          <cell r="E122">
            <v>131.63</v>
          </cell>
        </row>
        <row r="124">
          <cell r="B124" t="str">
            <v>040900</v>
          </cell>
          <cell r="C124" t="str">
            <v>MACICOS COMPACTADOS E COMPACTACAO DE AREAS</v>
          </cell>
        </row>
        <row r="125">
          <cell r="B125" t="str">
            <v>040901</v>
          </cell>
          <cell r="C125" t="str">
            <v>COMPACTACAO MECANIZADA DE AREAS COM GC MAIOR OU IGUAL 95 % PN</v>
          </cell>
          <cell r="D125" t="str">
            <v>M3</v>
          </cell>
          <cell r="E125">
            <v>3.85</v>
          </cell>
        </row>
        <row r="126">
          <cell r="B126" t="str">
            <v>040902</v>
          </cell>
          <cell r="C126" t="str">
            <v>COMPACTACAO MECANIZADA DE AREAS SEM CONTROLE DE GC</v>
          </cell>
          <cell r="D126" t="str">
            <v>M3</v>
          </cell>
          <cell r="E126">
            <v>1.87</v>
          </cell>
        </row>
        <row r="127">
          <cell r="B127" t="str">
            <v>040903</v>
          </cell>
          <cell r="C127" t="str">
            <v>MACICO DE TERRA (BARRAGENS)</v>
          </cell>
          <cell r="D127" t="str">
            <v>M3</v>
          </cell>
          <cell r="E127">
            <v>4.72</v>
          </cell>
        </row>
        <row r="128">
          <cell r="B128" t="str">
            <v>040904</v>
          </cell>
          <cell r="C128" t="str">
            <v>FILTRO DE AREIA</v>
          </cell>
          <cell r="D128" t="str">
            <v>M3</v>
          </cell>
          <cell r="E128">
            <v>98.08</v>
          </cell>
        </row>
        <row r="129">
          <cell r="B129" t="str">
            <v>040905</v>
          </cell>
          <cell r="C129" t="str">
            <v>FILTRO DE TRANSICAO</v>
          </cell>
          <cell r="D129" t="str">
            <v>M3</v>
          </cell>
          <cell r="E129">
            <v>94.88</v>
          </cell>
        </row>
        <row r="130">
          <cell r="B130" t="str">
            <v>040906</v>
          </cell>
          <cell r="C130" t="str">
            <v>MACICO DE ENROCAMENTO</v>
          </cell>
          <cell r="D130" t="str">
            <v>M3</v>
          </cell>
          <cell r="E130">
            <v>108.02</v>
          </cell>
        </row>
        <row r="131">
          <cell r="B131" t="str">
            <v>040907</v>
          </cell>
          <cell r="C131" t="str">
            <v>ENSECADEIRA COM SACOS DE AREIA (COM FORNECIMENTO DE AREIA)</v>
          </cell>
          <cell r="D131" t="str">
            <v>M3</v>
          </cell>
          <cell r="E131">
            <v>364.77</v>
          </cell>
        </row>
        <row r="132">
          <cell r="B132" t="str">
            <v>040908</v>
          </cell>
          <cell r="C132" t="str">
            <v>ENSECADEIRA COM SACOS (SEM FORNECIMENTO DE AREIA)</v>
          </cell>
          <cell r="D132" t="str">
            <v>M3</v>
          </cell>
          <cell r="E132">
            <v>307.42</v>
          </cell>
        </row>
        <row r="134">
          <cell r="B134" t="str">
            <v>041000</v>
          </cell>
          <cell r="C134" t="str">
            <v>CARGA, TRANSPORTE E DESCARGA</v>
          </cell>
        </row>
        <row r="135">
          <cell r="B135" t="str">
            <v>041001</v>
          </cell>
          <cell r="C135" t="str">
            <v>CARGA E DESCARGA DE SOLO (A)</v>
          </cell>
          <cell r="D135" t="str">
            <v>M3</v>
          </cell>
          <cell r="E135">
            <v>2.79</v>
          </cell>
        </row>
        <row r="136">
          <cell r="B136" t="str">
            <v>041002</v>
          </cell>
          <cell r="C136" t="str">
            <v>TRANSPORTE DE MATERIAL ESCAVADO - SOLO (A)</v>
          </cell>
          <cell r="D136" t="str">
            <v>M3XKM</v>
          </cell>
          <cell r="E136">
            <v>1.1299999999999999</v>
          </cell>
        </row>
        <row r="137">
          <cell r="B137" t="str">
            <v>041003</v>
          </cell>
          <cell r="C137" t="str">
            <v>CARGA E DESCARGA DE ROCHA (A)</v>
          </cell>
          <cell r="D137" t="str">
            <v>M3</v>
          </cell>
          <cell r="E137">
            <v>3.35</v>
          </cell>
        </row>
        <row r="138">
          <cell r="B138" t="str">
            <v>041004</v>
          </cell>
          <cell r="C138" t="str">
            <v>TRANSPORTE DE MATERIAL ESCAVADO - ROCHA (A)</v>
          </cell>
          <cell r="D138" t="str">
            <v>M3XKM</v>
          </cell>
          <cell r="E138">
            <v>1.7</v>
          </cell>
        </row>
        <row r="139">
          <cell r="B139" t="str">
            <v>041031</v>
          </cell>
          <cell r="C139" t="str">
            <v>CARGA E DESCARGA DE SOLO (B)</v>
          </cell>
          <cell r="D139" t="str">
            <v>M3</v>
          </cell>
          <cell r="E139">
            <v>2.2200000000000002</v>
          </cell>
        </row>
        <row r="140">
          <cell r="B140" t="str">
            <v>041032</v>
          </cell>
          <cell r="C140" t="str">
            <v>TRANSPORTE DE MATERIAL ESCAVADO - SOLO (B)</v>
          </cell>
          <cell r="D140" t="str">
            <v>M3XKM</v>
          </cell>
          <cell r="E140">
            <v>0.9</v>
          </cell>
        </row>
        <row r="141">
          <cell r="B141" t="str">
            <v>041033</v>
          </cell>
          <cell r="C141" t="str">
            <v>CARGA E DESCARGA DE ROCHA (B)</v>
          </cell>
          <cell r="D141" t="str">
            <v>M3</v>
          </cell>
          <cell r="E141">
            <v>2.66</v>
          </cell>
        </row>
        <row r="142">
          <cell r="B142" t="str">
            <v>041034</v>
          </cell>
          <cell r="C142" t="str">
            <v>TRANSPORTE DE MATERIAL ESCAVADO - ROCHA (B)</v>
          </cell>
          <cell r="D142" t="str">
            <v>M3XKM</v>
          </cell>
          <cell r="E142">
            <v>1.35</v>
          </cell>
        </row>
        <row r="143">
          <cell r="B143" t="str">
            <v>041051</v>
          </cell>
          <cell r="C143" t="str">
            <v>CARGA E DESCARGA DE SOLO (C)</v>
          </cell>
          <cell r="D143" t="str">
            <v>M3</v>
          </cell>
          <cell r="E143">
            <v>1.36</v>
          </cell>
        </row>
        <row r="144">
          <cell r="B144" t="str">
            <v>041052</v>
          </cell>
          <cell r="C144" t="str">
            <v>TRANSPORTE DE MATERIAL ESCAVADO - SOLO (C)</v>
          </cell>
          <cell r="D144" t="str">
            <v>M3XKM</v>
          </cell>
          <cell r="E144">
            <v>0.55000000000000004</v>
          </cell>
        </row>
        <row r="145">
          <cell r="B145" t="str">
            <v>041053</v>
          </cell>
          <cell r="C145" t="str">
            <v>CARGA E DESCARGA DE ROCHA (C)</v>
          </cell>
          <cell r="D145" t="str">
            <v>M3</v>
          </cell>
          <cell r="E145">
            <v>1.66</v>
          </cell>
        </row>
        <row r="146">
          <cell r="B146" t="str">
            <v>041054</v>
          </cell>
          <cell r="C146" t="str">
            <v>TRANSPORTE DE MATERIAL ESCAVADO - ROCHA (C)</v>
          </cell>
          <cell r="D146" t="str">
            <v>M3XKM</v>
          </cell>
          <cell r="E146">
            <v>0.85</v>
          </cell>
        </row>
        <row r="148">
          <cell r="B148" t="str">
            <v>050000</v>
          </cell>
          <cell r="C148" t="str">
            <v>ESCORAMENTOS</v>
          </cell>
        </row>
        <row r="149">
          <cell r="B149" t="str">
            <v>050100</v>
          </cell>
          <cell r="C149" t="str">
            <v>ESTRUTURAS DE ESCORAMENTO - MADEIRA</v>
          </cell>
        </row>
        <row r="150">
          <cell r="B150" t="str">
            <v>050101</v>
          </cell>
          <cell r="C150" t="str">
            <v>PONTALETEAMENTO (A)</v>
          </cell>
          <cell r="D150" t="str">
            <v>M2</v>
          </cell>
          <cell r="E150">
            <v>5.01</v>
          </cell>
        </row>
        <row r="151">
          <cell r="B151" t="str">
            <v>050102</v>
          </cell>
          <cell r="C151" t="str">
            <v>ESCORAMENTO DESCONTINUO (A)</v>
          </cell>
          <cell r="D151" t="str">
            <v>M2</v>
          </cell>
          <cell r="E151">
            <v>13.36</v>
          </cell>
        </row>
        <row r="152">
          <cell r="B152" t="str">
            <v>050103</v>
          </cell>
          <cell r="C152" t="str">
            <v>ESCORAMENTO CONTINUO (A)</v>
          </cell>
          <cell r="D152" t="str">
            <v>M2</v>
          </cell>
          <cell r="E152">
            <v>20.72</v>
          </cell>
        </row>
        <row r="153">
          <cell r="B153" t="str">
            <v>050104</v>
          </cell>
          <cell r="C153" t="str">
            <v>ESCORAMENTO ESPECIAL (A)</v>
          </cell>
          <cell r="D153" t="str">
            <v>M2</v>
          </cell>
          <cell r="E153">
            <v>40.130000000000003</v>
          </cell>
        </row>
        <row r="154">
          <cell r="B154" t="str">
            <v>050131</v>
          </cell>
          <cell r="C154" t="str">
            <v>PONTALETEAMENTO (B)</v>
          </cell>
          <cell r="D154" t="str">
            <v>M2</v>
          </cell>
          <cell r="E154">
            <v>4.54</v>
          </cell>
        </row>
        <row r="155">
          <cell r="B155" t="str">
            <v>050132</v>
          </cell>
          <cell r="C155" t="str">
            <v>ESCORAMENTO DESCONTINUO (B)</v>
          </cell>
          <cell r="D155" t="str">
            <v>M2</v>
          </cell>
          <cell r="E155">
            <v>12.1</v>
          </cell>
        </row>
        <row r="156">
          <cell r="B156" t="str">
            <v>050133</v>
          </cell>
          <cell r="C156" t="str">
            <v>ESCORAMENTO CONTINUO (B)</v>
          </cell>
          <cell r="D156" t="str">
            <v>M2</v>
          </cell>
          <cell r="E156">
            <v>18.829999999999998</v>
          </cell>
        </row>
        <row r="157">
          <cell r="B157" t="str">
            <v>050134</v>
          </cell>
          <cell r="C157" t="str">
            <v>ESCORAMENTO ESPECIAL (B)</v>
          </cell>
          <cell r="D157" t="str">
            <v>M2</v>
          </cell>
          <cell r="E157">
            <v>36.479999999999997</v>
          </cell>
        </row>
        <row r="158">
          <cell r="B158" t="str">
            <v>050151</v>
          </cell>
          <cell r="C158" t="str">
            <v>PONTALETEAMENTO (C)</v>
          </cell>
          <cell r="D158" t="str">
            <v>M2</v>
          </cell>
          <cell r="E158">
            <v>3.8</v>
          </cell>
        </row>
        <row r="159">
          <cell r="B159" t="str">
            <v>050152</v>
          </cell>
          <cell r="C159" t="str">
            <v>ESCORAMENTO DESCONTINUO (C)</v>
          </cell>
          <cell r="D159" t="str">
            <v>M2</v>
          </cell>
          <cell r="E159">
            <v>10.210000000000001</v>
          </cell>
        </row>
        <row r="160">
          <cell r="B160" t="str">
            <v>050153</v>
          </cell>
          <cell r="C160" t="str">
            <v>ESCORAMENTO CONTINUO (C)</v>
          </cell>
          <cell r="D160" t="str">
            <v>M2</v>
          </cell>
          <cell r="E160">
            <v>15.98</v>
          </cell>
        </row>
        <row r="161">
          <cell r="B161" t="str">
            <v>050154</v>
          </cell>
          <cell r="C161" t="str">
            <v>ESCORAMENTO ESPECIAL (C)</v>
          </cell>
          <cell r="D161" t="str">
            <v>M2</v>
          </cell>
          <cell r="E161">
            <v>31.04</v>
          </cell>
        </row>
        <row r="163">
          <cell r="B163" t="str">
            <v>050200</v>
          </cell>
          <cell r="C163" t="str">
            <v>ESTRUTURAS DE ESCORAMENTO METALICO - MADEIRA PARA VALAS</v>
          </cell>
        </row>
        <row r="164">
          <cell r="B164" t="str">
            <v>050201</v>
          </cell>
          <cell r="C164" t="str">
            <v>ESCORAMENTO COM 1 QUADRO  - LONGARINAS E ESTRONCAS METALICAS (A)</v>
          </cell>
          <cell r="D164" t="str">
            <v>M2</v>
          </cell>
          <cell r="E164">
            <v>87.8</v>
          </cell>
        </row>
        <row r="165">
          <cell r="B165" t="str">
            <v>050202</v>
          </cell>
          <cell r="C165" t="str">
            <v>ESCORAMENTO COM 2 QUADROS - LONGARINAS E ESTRONCAS METALICAS (A)</v>
          </cell>
          <cell r="D165" t="str">
            <v>M2</v>
          </cell>
          <cell r="E165">
            <v>92.4</v>
          </cell>
        </row>
        <row r="166">
          <cell r="B166" t="str">
            <v>050203</v>
          </cell>
          <cell r="C166" t="str">
            <v>ESCORAMENTO COM 3 QUADROS - LONGARINAS E ENTRONCAS METALICAS (A)</v>
          </cell>
          <cell r="D166" t="str">
            <v>M2</v>
          </cell>
          <cell r="E166">
            <v>99.25</v>
          </cell>
        </row>
        <row r="167">
          <cell r="B167" t="str">
            <v>050204</v>
          </cell>
          <cell r="C167" t="str">
            <v>ESCORAMENTO COM 1 QUADRO - ESTRONCAS DE MADEIRA SEM LONGARINAS (A)</v>
          </cell>
          <cell r="D167" t="str">
            <v>M2</v>
          </cell>
          <cell r="E167">
            <v>71.42</v>
          </cell>
        </row>
        <row r="168">
          <cell r="B168" t="str">
            <v>050205</v>
          </cell>
          <cell r="C168" t="str">
            <v>ESCORAMENTO COM 2 QUADROS - ESTRONCAS DE MADEIRA SEM LONGARINAS (A)</v>
          </cell>
          <cell r="D168" t="str">
            <v>M2</v>
          </cell>
          <cell r="E168">
            <v>75.94</v>
          </cell>
        </row>
        <row r="169">
          <cell r="B169" t="str">
            <v>050206</v>
          </cell>
          <cell r="C169" t="str">
            <v>ESCORAMENTO COM 3 QUADROS - ESTRONCAS DE MADEIRA SEM LONGARINAS (A)</v>
          </cell>
          <cell r="D169" t="str">
            <v>M2</v>
          </cell>
          <cell r="E169">
            <v>81.52</v>
          </cell>
        </row>
        <row r="170">
          <cell r="B170" t="str">
            <v>050231</v>
          </cell>
          <cell r="C170" t="str">
            <v>ESCORAMENTO COM 1 QUADRO - LONGARINAS E ESTRONCAS METALICAS (B)</v>
          </cell>
          <cell r="D170" t="str">
            <v>M2</v>
          </cell>
          <cell r="E170">
            <v>76.28</v>
          </cell>
        </row>
        <row r="171">
          <cell r="B171" t="str">
            <v>050232</v>
          </cell>
          <cell r="C171" t="str">
            <v>ESCORAMENTO COM 2 QUADROS - LONGARINAS E ESTRONCAS METALICAS (B)</v>
          </cell>
          <cell r="D171" t="str">
            <v>M2</v>
          </cell>
          <cell r="E171">
            <v>80.11</v>
          </cell>
        </row>
        <row r="172">
          <cell r="B172" t="str">
            <v>050233</v>
          </cell>
          <cell r="C172" t="str">
            <v>ESCORAMENTO COM 3 QUADROS - LONGARINAS E ESTRONCAS METALICAS (B)</v>
          </cell>
          <cell r="D172" t="str">
            <v>M2</v>
          </cell>
          <cell r="E172">
            <v>86.17</v>
          </cell>
        </row>
        <row r="173">
          <cell r="B173" t="str">
            <v>050234</v>
          </cell>
          <cell r="C173" t="str">
            <v>ESCORAMENTO COM 1 QUADRO - ESTRONCAS DE MADEIRA SEM LONGARINAS (B)</v>
          </cell>
          <cell r="D173" t="str">
            <v>M2</v>
          </cell>
          <cell r="E173">
            <v>61.61</v>
          </cell>
        </row>
        <row r="174">
          <cell r="B174" t="str">
            <v>050235</v>
          </cell>
          <cell r="C174" t="str">
            <v>ESCORAMENTO COM 2 QUADROS - ESTRONCAS DE MADEIRA SEM LONGARINAS (B)</v>
          </cell>
          <cell r="D174" t="str">
            <v>M2</v>
          </cell>
          <cell r="E174">
            <v>65.430000000000007</v>
          </cell>
        </row>
        <row r="175">
          <cell r="B175" t="str">
            <v>050236</v>
          </cell>
          <cell r="C175" t="str">
            <v>ESCORAMENTO COM 3 QUADROS - ESTRONCAS DE MADEIRA SEM LONGARINAS (B)</v>
          </cell>
          <cell r="D175" t="str">
            <v>M2</v>
          </cell>
          <cell r="E175">
            <v>70.14</v>
          </cell>
        </row>
        <row r="176">
          <cell r="B176" t="str">
            <v>050251</v>
          </cell>
          <cell r="C176" t="str">
            <v>ESCORAMENTO COM 1 QUADRO - LONGARINAS E ESTRONCAS METALICAS (C)</v>
          </cell>
          <cell r="D176" t="str">
            <v>M2</v>
          </cell>
          <cell r="E176">
            <v>58.9</v>
          </cell>
        </row>
        <row r="177">
          <cell r="B177" t="str">
            <v>050252</v>
          </cell>
          <cell r="C177" t="str">
            <v>ESCORAMENTO COM 2 QUADROS - LONGARINAS E ESTRONCAS METALICAS (C)</v>
          </cell>
          <cell r="D177" t="str">
            <v>M2</v>
          </cell>
          <cell r="E177">
            <v>61.77</v>
          </cell>
        </row>
        <row r="178">
          <cell r="B178" t="str">
            <v>050253</v>
          </cell>
          <cell r="C178" t="str">
            <v>ESCORAMENTO COM 3 QUADROS - LONGARINAS E ESTRONCAS METALICAS (C)</v>
          </cell>
          <cell r="D178" t="str">
            <v>M2</v>
          </cell>
          <cell r="E178">
            <v>66.47</v>
          </cell>
        </row>
        <row r="179">
          <cell r="B179" t="str">
            <v>050254</v>
          </cell>
          <cell r="C179" t="str">
            <v>ESCORAMENTO COM 1 QUADRO - ESTRONCAS DE MADEIRA SEM LONGARINAS (C)</v>
          </cell>
          <cell r="D179" t="str">
            <v>M2</v>
          </cell>
          <cell r="E179">
            <v>46.97</v>
          </cell>
        </row>
        <row r="180">
          <cell r="B180" t="str">
            <v>050255</v>
          </cell>
          <cell r="C180" t="str">
            <v>ESCORAMENTO COM 2 QUADROS - ESTRONCAS DE MADEIRA SEM LONGARINAS (C)</v>
          </cell>
          <cell r="D180" t="str">
            <v>M2</v>
          </cell>
          <cell r="E180">
            <v>49.66</v>
          </cell>
        </row>
        <row r="181">
          <cell r="B181" t="str">
            <v>050256</v>
          </cell>
          <cell r="C181" t="str">
            <v>ESCORAMENTO COM 3 QUADROS - ESTRONCAS DE MADEIRA SEM LONGARINAS (C)</v>
          </cell>
          <cell r="D181" t="str">
            <v>M2</v>
          </cell>
          <cell r="E181">
            <v>52.58</v>
          </cell>
        </row>
        <row r="183">
          <cell r="B183" t="str">
            <v>050300</v>
          </cell>
          <cell r="C183" t="str">
            <v>ESTRUTURAS DE ESCORAMENTO METALICO - MADEIRA PARA POCOS E CAVAS</v>
          </cell>
        </row>
        <row r="184">
          <cell r="B184" t="str">
            <v>050301</v>
          </cell>
          <cell r="C184" t="str">
            <v>ESCORAMENTO COM 1 QUADRO  - LONGARINAS E ESTRONCAS METALICAS</v>
          </cell>
          <cell r="D184" t="str">
            <v>M2</v>
          </cell>
          <cell r="E184">
            <v>109.36</v>
          </cell>
        </row>
        <row r="185">
          <cell r="B185" t="str">
            <v>050302</v>
          </cell>
          <cell r="C185" t="str">
            <v>ESCORAMENTO COM 2 QUADROS - LONGARINAS E ENTRONCAS METALICAS</v>
          </cell>
          <cell r="D185" t="str">
            <v>M2</v>
          </cell>
          <cell r="E185">
            <v>114.67</v>
          </cell>
        </row>
        <row r="186">
          <cell r="B186" t="str">
            <v>050303</v>
          </cell>
          <cell r="C186" t="str">
            <v>ESCORAMENTO COM 3 QUADROS - LONGARINAS E ESTRONCAS METALICAS</v>
          </cell>
          <cell r="D186" t="str">
            <v>M2</v>
          </cell>
          <cell r="E186">
            <v>122.57</v>
          </cell>
        </row>
        <row r="188">
          <cell r="B188" t="str">
            <v>050400</v>
          </cell>
          <cell r="C188" t="str">
            <v>SERVICOS E  ELEMENTOS ADICIONAIS AS ESTRUTURAS DE ESCORAMENTO EM MADEIRA E METALICO - MADEIRA</v>
          </cell>
        </row>
        <row r="189">
          <cell r="B189" t="str">
            <v>050401</v>
          </cell>
          <cell r="C189" t="str">
            <v>MATERIAL PERDIDO - MADEIRA</v>
          </cell>
          <cell r="D189" t="str">
            <v>M3</v>
          </cell>
          <cell r="E189">
            <v>360.2</v>
          </cell>
        </row>
        <row r="190">
          <cell r="B190" t="str">
            <v>050402</v>
          </cell>
          <cell r="C190" t="str">
            <v>MATERIAL PERDIDO - METALICO</v>
          </cell>
          <cell r="D190" t="str">
            <v>KG</v>
          </cell>
          <cell r="E190">
            <v>1.05</v>
          </cell>
        </row>
        <row r="191">
          <cell r="B191" t="str">
            <v>050403</v>
          </cell>
          <cell r="C191" t="str">
            <v>MATERIAL PERDIDO - ESTRONCA DE EUCALIPTO</v>
          </cell>
          <cell r="D191" t="str">
            <v>M</v>
          </cell>
          <cell r="E191">
            <v>3.36</v>
          </cell>
        </row>
        <row r="193">
          <cell r="B193" t="str">
            <v>050500</v>
          </cell>
          <cell r="C193" t="str">
            <v>ESTRUTURAS DE CIMBRAMENTO</v>
          </cell>
        </row>
        <row r="194">
          <cell r="B194" t="str">
            <v>050501</v>
          </cell>
          <cell r="C194" t="str">
            <v>CIMBRAMENTO DE MADEIRA</v>
          </cell>
          <cell r="D194" t="str">
            <v>M3</v>
          </cell>
          <cell r="E194">
            <v>25.36</v>
          </cell>
        </row>
        <row r="195">
          <cell r="B195" t="str">
            <v>050502</v>
          </cell>
          <cell r="C195" t="str">
            <v>CIMBRAMENTO TUBULAR</v>
          </cell>
          <cell r="D195" t="str">
            <v>M3XME</v>
          </cell>
          <cell r="E195">
            <v>9.68</v>
          </cell>
        </row>
        <row r="197">
          <cell r="B197" t="str">
            <v>060000</v>
          </cell>
          <cell r="C197" t="str">
            <v>ESGOTAMENTOS</v>
          </cell>
        </row>
        <row r="198">
          <cell r="B198" t="str">
            <v>060100</v>
          </cell>
          <cell r="C198" t="str">
            <v>AGUAS SUPERFICIAIS</v>
          </cell>
        </row>
        <row r="199">
          <cell r="B199" t="str">
            <v>060101</v>
          </cell>
          <cell r="C199" t="str">
            <v>ESGOTAMENTO COM BOMBAS DE SUPERFICIE OU SUBMERSAS</v>
          </cell>
          <cell r="D199" t="str">
            <v>HPXH</v>
          </cell>
          <cell r="E199">
            <v>1.25</v>
          </cell>
        </row>
        <row r="201">
          <cell r="B201" t="str">
            <v>060200</v>
          </cell>
          <cell r="C201" t="str">
            <v>REBAIXAMENTO DE LENCOL FREATICO</v>
          </cell>
        </row>
        <row r="203">
          <cell r="B203" t="str">
            <v>060300</v>
          </cell>
          <cell r="C203" t="str">
            <v>MEIA CANA DE CONCRETO</v>
          </cell>
        </row>
        <row r="204">
          <cell r="B204" t="str">
            <v>060301</v>
          </cell>
          <cell r="C204" t="str">
            <v>MEIA CANA DE CONCRETO, DIAMETRO 200 MM</v>
          </cell>
          <cell r="D204" t="str">
            <v>M</v>
          </cell>
          <cell r="E204">
            <v>19.239999999999998</v>
          </cell>
        </row>
        <row r="205">
          <cell r="B205" t="str">
            <v>060302</v>
          </cell>
          <cell r="C205" t="str">
            <v>MEIA CANA DE CONCRETO, DIAMETRO 300 MM</v>
          </cell>
          <cell r="D205" t="str">
            <v>M</v>
          </cell>
          <cell r="E205">
            <v>22.84</v>
          </cell>
        </row>
        <row r="206">
          <cell r="B206" t="str">
            <v>060303</v>
          </cell>
          <cell r="C206" t="str">
            <v>MEIA CANA DE CONCRETO, DIAMETRO 400 MM</v>
          </cell>
          <cell r="D206" t="str">
            <v>M</v>
          </cell>
          <cell r="E206">
            <v>31.38</v>
          </cell>
        </row>
        <row r="207">
          <cell r="B207" t="str">
            <v>060304</v>
          </cell>
          <cell r="C207" t="str">
            <v>MEIA CANA DE CONCRETO, DIAMETRO 500 MM</v>
          </cell>
          <cell r="D207" t="str">
            <v>M</v>
          </cell>
          <cell r="E207">
            <v>43.11</v>
          </cell>
        </row>
        <row r="208">
          <cell r="B208" t="str">
            <v>060305</v>
          </cell>
          <cell r="C208" t="str">
            <v>MEIA CANA DE CONCRETO, DIAMETRO 600 MM</v>
          </cell>
          <cell r="D208" t="str">
            <v>M</v>
          </cell>
          <cell r="E208">
            <v>54.35</v>
          </cell>
        </row>
        <row r="210">
          <cell r="B210" t="str">
            <v>060400</v>
          </cell>
          <cell r="C210" t="str">
            <v>DRENAGEM SUBTERRANEA</v>
          </cell>
        </row>
        <row r="211">
          <cell r="B211" t="str">
            <v>060401</v>
          </cell>
          <cell r="C211" t="str">
            <v>DRENAGEM COM TUBOS DE PVC</v>
          </cell>
          <cell r="D211" t="str">
            <v>M</v>
          </cell>
          <cell r="E211">
            <v>23.6</v>
          </cell>
        </row>
        <row r="212">
          <cell r="B212" t="str">
            <v>060402</v>
          </cell>
          <cell r="C212" t="str">
            <v>DRENAGEM COM TUBOS CERAMICOS</v>
          </cell>
          <cell r="D212" t="str">
            <v>M</v>
          </cell>
          <cell r="E212">
            <v>37.97</v>
          </cell>
        </row>
        <row r="213">
          <cell r="B213" t="str">
            <v>060403</v>
          </cell>
          <cell r="C213" t="str">
            <v>DRENAGEM COM TUBOS DE CONCRETO</v>
          </cell>
          <cell r="D213" t="str">
            <v>M</v>
          </cell>
          <cell r="E213">
            <v>41.72</v>
          </cell>
        </row>
        <row r="214">
          <cell r="B214" t="str">
            <v>060404</v>
          </cell>
          <cell r="C214" t="str">
            <v>DRENAGEM COM MANTA NAO TECIDA DE POLIESTER</v>
          </cell>
          <cell r="D214" t="str">
            <v>M2</v>
          </cell>
          <cell r="E214">
            <v>4.3</v>
          </cell>
        </row>
        <row r="215">
          <cell r="B215" t="str">
            <v>060405</v>
          </cell>
          <cell r="C215" t="str">
            <v>DRENO VERTICAL DE PEDRISCO</v>
          </cell>
          <cell r="D215" t="str">
            <v>M</v>
          </cell>
          <cell r="E215">
            <v>13.3</v>
          </cell>
        </row>
        <row r="217">
          <cell r="B217" t="str">
            <v>060500</v>
          </cell>
          <cell r="C217" t="str">
            <v>DRENAGEM COM CALHA</v>
          </cell>
        </row>
        <row r="218">
          <cell r="B218" t="str">
            <v>060501</v>
          </cell>
          <cell r="C218" t="str">
            <v>DRENAGEM COM CANALETE 49 OU 45</v>
          </cell>
          <cell r="D218" t="str">
            <v>M</v>
          </cell>
          <cell r="E218">
            <v>21.55</v>
          </cell>
        </row>
        <row r="220">
          <cell r="B220" t="str">
            <v>070000</v>
          </cell>
          <cell r="C220" t="str">
            <v>OBRAS DE CONTENCAO</v>
          </cell>
        </row>
        <row r="221">
          <cell r="B221" t="str">
            <v>070100</v>
          </cell>
          <cell r="C221" t="str">
            <v>PROTECOES</v>
          </cell>
        </row>
        <row r="222">
          <cell r="B222" t="str">
            <v>070101</v>
          </cell>
          <cell r="C222" t="str">
            <v>PROTECAO COM PEDRA DE MAO SEM MANTA</v>
          </cell>
          <cell r="D222" t="str">
            <v>M3</v>
          </cell>
          <cell r="E222">
            <v>195.07</v>
          </cell>
        </row>
        <row r="223">
          <cell r="B223" t="str">
            <v>070102</v>
          </cell>
          <cell r="C223" t="str">
            <v>PROTECAO COM PEDRA DE MAO E MANTA</v>
          </cell>
          <cell r="D223" t="str">
            <v>M3</v>
          </cell>
          <cell r="E223">
            <v>201.12</v>
          </cell>
        </row>
        <row r="224">
          <cell r="B224" t="str">
            <v>070103</v>
          </cell>
          <cell r="C224" t="str">
            <v>PROTECAO COM GABIOES</v>
          </cell>
          <cell r="D224" t="str">
            <v>M3</v>
          </cell>
          <cell r="E224">
            <v>336.59</v>
          </cell>
        </row>
        <row r="225">
          <cell r="B225" t="str">
            <v>070104</v>
          </cell>
          <cell r="C225" t="str">
            <v>PROTECAO COM MANTA NAO TECIDA DE POLIESTER</v>
          </cell>
          <cell r="D225" t="str">
            <v>KG</v>
          </cell>
          <cell r="E225">
            <v>18.62</v>
          </cell>
        </row>
        <row r="226">
          <cell r="B226" t="str">
            <v>070105</v>
          </cell>
          <cell r="C226" t="str">
            <v>PROTECAO COM PINTURA BETUMINOSA</v>
          </cell>
          <cell r="D226" t="str">
            <v>M2</v>
          </cell>
          <cell r="E226">
            <v>17.22</v>
          </cell>
        </row>
        <row r="228">
          <cell r="B228" t="str">
            <v>080000</v>
          </cell>
          <cell r="C228" t="str">
            <v>FUNDACOES E ESTRUTURAS</v>
          </cell>
        </row>
        <row r="229">
          <cell r="B229" t="str">
            <v>080100</v>
          </cell>
          <cell r="C229" t="str">
            <v>ESTACAS</v>
          </cell>
        </row>
        <row r="230">
          <cell r="B230" t="str">
            <v>080101</v>
          </cell>
          <cell r="C230" t="str">
            <v>ESTACA DE EUCALIPTO (COM CASCA), DIAMETRO 20 CM</v>
          </cell>
          <cell r="D230" t="str">
            <v>M</v>
          </cell>
          <cell r="E230">
            <v>29</v>
          </cell>
        </row>
        <row r="231">
          <cell r="B231" t="str">
            <v>080102</v>
          </cell>
          <cell r="C231" t="str">
            <v>ESTACA DE EUCALIPTO (COM CASCA), DIAMETRO 25 CM</v>
          </cell>
          <cell r="D231" t="str">
            <v>M</v>
          </cell>
          <cell r="E231">
            <v>37.89</v>
          </cell>
        </row>
        <row r="232">
          <cell r="B232" t="str">
            <v>080103</v>
          </cell>
          <cell r="C232" t="str">
            <v>ESTACA DE EUCALIPTO (COM CASCA), DIAMETRO 30 CM</v>
          </cell>
          <cell r="D232" t="str">
            <v>M</v>
          </cell>
          <cell r="E232">
            <v>52.12</v>
          </cell>
        </row>
        <row r="233">
          <cell r="B233" t="str">
            <v>080104</v>
          </cell>
          <cell r="C233" t="str">
            <v>ESTACA DE CONCRETO, CAPACIDADE 20 T</v>
          </cell>
          <cell r="D233" t="str">
            <v>M</v>
          </cell>
          <cell r="E233">
            <v>48.82</v>
          </cell>
        </row>
        <row r="234">
          <cell r="B234" t="str">
            <v>080105</v>
          </cell>
          <cell r="C234" t="str">
            <v>ESTACA DE CONCRETO, CAPACIDADE 30 T</v>
          </cell>
          <cell r="D234" t="str">
            <v>M</v>
          </cell>
          <cell r="E234">
            <v>57.77</v>
          </cell>
        </row>
        <row r="235">
          <cell r="B235" t="str">
            <v>080106</v>
          </cell>
          <cell r="C235" t="str">
            <v>ESTACA DE CONCRETO, CAPACIDADE 40 T</v>
          </cell>
          <cell r="D235" t="str">
            <v>M</v>
          </cell>
          <cell r="E235">
            <v>69.02</v>
          </cell>
        </row>
        <row r="236">
          <cell r="B236" t="str">
            <v>080107</v>
          </cell>
          <cell r="C236" t="str">
            <v>ESTACA DE CONCRETO, CAPACIDADE 60 T</v>
          </cell>
          <cell r="D236" t="str">
            <v>M</v>
          </cell>
          <cell r="E236">
            <v>86.76</v>
          </cell>
        </row>
        <row r="237">
          <cell r="B237" t="str">
            <v>080108</v>
          </cell>
          <cell r="C237" t="str">
            <v>ESTACA DE CONCRETO, CAPACIDADE 80 T</v>
          </cell>
          <cell r="D237" t="str">
            <v>M</v>
          </cell>
          <cell r="E237">
            <v>128.69</v>
          </cell>
        </row>
        <row r="239">
          <cell r="B239" t="str">
            <v>080200</v>
          </cell>
          <cell r="C239" t="str">
            <v>BROCAS DE CONCRETO</v>
          </cell>
        </row>
        <row r="240">
          <cell r="B240" t="str">
            <v>080201</v>
          </cell>
          <cell r="C240" t="str">
            <v>BROCA DE CONCRETO, DIAMETRO 15 CM</v>
          </cell>
          <cell r="D240" t="str">
            <v>M</v>
          </cell>
          <cell r="E240">
            <v>24.28</v>
          </cell>
        </row>
        <row r="241">
          <cell r="B241" t="str">
            <v>080202</v>
          </cell>
          <cell r="C241" t="str">
            <v>BROCA DE CONCRETO, DIAMETRO 20 CM</v>
          </cell>
          <cell r="D241" t="str">
            <v>M</v>
          </cell>
          <cell r="E241">
            <v>30.85</v>
          </cell>
        </row>
        <row r="242">
          <cell r="B242" t="str">
            <v>080203</v>
          </cell>
          <cell r="C242" t="str">
            <v>BROCA DE CONCRETO, DIAMETRO 25 CM</v>
          </cell>
          <cell r="D242" t="str">
            <v>M</v>
          </cell>
          <cell r="E242">
            <v>42.18</v>
          </cell>
        </row>
        <row r="244">
          <cell r="B244" t="str">
            <v>080300</v>
          </cell>
          <cell r="C244" t="str">
            <v>TUBULOES</v>
          </cell>
        </row>
        <row r="245">
          <cell r="B245" t="str">
            <v>080301</v>
          </cell>
          <cell r="C245" t="str">
            <v>ESCAVACAO PARA TUBULAO - FUSTE</v>
          </cell>
          <cell r="D245" t="str">
            <v>M3</v>
          </cell>
          <cell r="E245">
            <v>197.31</v>
          </cell>
        </row>
        <row r="246">
          <cell r="B246" t="str">
            <v>080302</v>
          </cell>
          <cell r="C246" t="str">
            <v>ESCAVACAO PARA TUBULAO - BASE</v>
          </cell>
          <cell r="D246" t="str">
            <v>M3</v>
          </cell>
          <cell r="E246">
            <v>265.93</v>
          </cell>
        </row>
        <row r="248">
          <cell r="B248" t="str">
            <v>080400</v>
          </cell>
          <cell r="C248" t="str">
            <v>LASTROS</v>
          </cell>
        </row>
        <row r="249">
          <cell r="B249" t="str">
            <v>080401</v>
          </cell>
          <cell r="C249" t="str">
            <v>LASTRO DE AREIA (A)</v>
          </cell>
          <cell r="D249" t="str">
            <v>M3</v>
          </cell>
          <cell r="E249">
            <v>106.25</v>
          </cell>
        </row>
        <row r="250">
          <cell r="B250" t="str">
            <v>080402</v>
          </cell>
          <cell r="C250" t="str">
            <v>LASTRO DE PEDRA BRITADA (A)</v>
          </cell>
          <cell r="D250" t="str">
            <v>M3</v>
          </cell>
          <cell r="E250">
            <v>106.18</v>
          </cell>
        </row>
        <row r="251">
          <cell r="B251" t="str">
            <v>080403</v>
          </cell>
          <cell r="C251" t="str">
            <v>LASTRO DE PEDRA DE MAO (A)</v>
          </cell>
          <cell r="D251" t="str">
            <v>M3</v>
          </cell>
          <cell r="E251">
            <v>103.27</v>
          </cell>
        </row>
        <row r="252">
          <cell r="B252" t="str">
            <v>080404</v>
          </cell>
          <cell r="C252" t="str">
            <v>TAPETE DE ARGAMASSA (A)</v>
          </cell>
          <cell r="D252" t="str">
            <v>M3</v>
          </cell>
          <cell r="E252">
            <v>307.32</v>
          </cell>
        </row>
        <row r="253">
          <cell r="B253" t="str">
            <v>080431</v>
          </cell>
          <cell r="C253" t="str">
            <v>LASTRO DE AREIA (B)</v>
          </cell>
          <cell r="D253" t="str">
            <v>M3</v>
          </cell>
          <cell r="E253">
            <v>97.43</v>
          </cell>
        </row>
        <row r="254">
          <cell r="B254" t="str">
            <v>080432</v>
          </cell>
          <cell r="C254" t="str">
            <v>LASTRO DE PEDRA BRITADA (B)</v>
          </cell>
          <cell r="D254" t="str">
            <v>M3</v>
          </cell>
          <cell r="E254">
            <v>95.68</v>
          </cell>
        </row>
        <row r="255">
          <cell r="B255" t="str">
            <v>080433</v>
          </cell>
          <cell r="C255" t="str">
            <v>LASTRO DE PEDRA DE MAO (B)</v>
          </cell>
          <cell r="D255" t="str">
            <v>M3</v>
          </cell>
          <cell r="E255">
            <v>93.23</v>
          </cell>
        </row>
        <row r="256">
          <cell r="B256" t="str">
            <v>080434</v>
          </cell>
          <cell r="C256" t="str">
            <v>TAPETE DE ARGAMASSA (B)</v>
          </cell>
          <cell r="D256" t="str">
            <v>M3</v>
          </cell>
          <cell r="E256">
            <v>265.48</v>
          </cell>
        </row>
        <row r="257">
          <cell r="B257" t="str">
            <v>080451</v>
          </cell>
          <cell r="C257" t="str">
            <v>LASTRO DE AREIA (C)</v>
          </cell>
          <cell r="D257" t="str">
            <v>M3</v>
          </cell>
          <cell r="E257">
            <v>84.18</v>
          </cell>
        </row>
        <row r="258">
          <cell r="B258" t="str">
            <v>080452</v>
          </cell>
          <cell r="C258" t="str">
            <v>LASTRO DE PEDRA BRITADA (C)</v>
          </cell>
          <cell r="D258" t="str">
            <v>M3</v>
          </cell>
          <cell r="E258">
            <v>79.95</v>
          </cell>
        </row>
        <row r="259">
          <cell r="B259" t="str">
            <v>080453</v>
          </cell>
          <cell r="C259" t="str">
            <v>LASTRO DE PEDRA DE MAO (C)</v>
          </cell>
          <cell r="D259" t="str">
            <v>M3</v>
          </cell>
          <cell r="E259">
            <v>78.2</v>
          </cell>
        </row>
        <row r="260">
          <cell r="B260" t="str">
            <v>080454</v>
          </cell>
          <cell r="C260" t="str">
            <v>TAPETE DE ARGAMASSA (C)</v>
          </cell>
          <cell r="D260" t="str">
            <v>M3</v>
          </cell>
          <cell r="E260">
            <v>202.71</v>
          </cell>
        </row>
        <row r="262">
          <cell r="B262" t="str">
            <v>080500</v>
          </cell>
          <cell r="C262" t="str">
            <v>LASTRO PARA ASSENTAMENTO DE TUBOS E PECAS</v>
          </cell>
        </row>
        <row r="263">
          <cell r="B263" t="str">
            <v>080501</v>
          </cell>
          <cell r="C263" t="str">
            <v>PARA TUBOS E PECAS, DIAMETRO 100 MM (A)</v>
          </cell>
          <cell r="D263" t="str">
            <v>M</v>
          </cell>
          <cell r="E263">
            <v>16.100000000000001</v>
          </cell>
        </row>
        <row r="264">
          <cell r="B264" t="str">
            <v>080502</v>
          </cell>
          <cell r="C264" t="str">
            <v>PARA TUBOS E PECAS, DIAMETRO 150 MM (A)</v>
          </cell>
          <cell r="D264" t="str">
            <v>M</v>
          </cell>
          <cell r="E264">
            <v>16.89</v>
          </cell>
        </row>
        <row r="265">
          <cell r="B265" t="str">
            <v>080503</v>
          </cell>
          <cell r="C265" t="str">
            <v>PARA TUBOS E PECAS, DIAMETRO 175 MM (A)</v>
          </cell>
          <cell r="D265" t="str">
            <v>M</v>
          </cell>
          <cell r="E265">
            <v>17.3</v>
          </cell>
        </row>
        <row r="266">
          <cell r="B266" t="str">
            <v>080504</v>
          </cell>
          <cell r="C266" t="str">
            <v>PARA TUBOS E PECAS, DIAMETRO 200 MM (A)</v>
          </cell>
          <cell r="D266" t="str">
            <v>M</v>
          </cell>
          <cell r="E266">
            <v>17.68</v>
          </cell>
        </row>
        <row r="267">
          <cell r="B267" t="str">
            <v>080505</v>
          </cell>
          <cell r="C267" t="str">
            <v>PARA TUBOS E PECAS, DIAMETRO 250 MM (A)</v>
          </cell>
          <cell r="D267" t="str">
            <v>M</v>
          </cell>
          <cell r="E267">
            <v>18.48</v>
          </cell>
        </row>
        <row r="268">
          <cell r="B268" t="str">
            <v>080506</v>
          </cell>
          <cell r="C268" t="str">
            <v>PARA TUBOS E PECAS, DIAMETRO 300 MM (A)</v>
          </cell>
          <cell r="D268" t="str">
            <v>M</v>
          </cell>
          <cell r="E268">
            <v>19.28</v>
          </cell>
        </row>
        <row r="269">
          <cell r="B269" t="str">
            <v>080507</v>
          </cell>
          <cell r="C269" t="str">
            <v>PARA TUBOS E PECAS, DIAMETRO 350 MM (A)</v>
          </cell>
          <cell r="D269" t="str">
            <v>M</v>
          </cell>
          <cell r="E269">
            <v>20.079999999999998</v>
          </cell>
        </row>
        <row r="270">
          <cell r="B270" t="str">
            <v>080508</v>
          </cell>
          <cell r="C270" t="str">
            <v>PARA TUBOS E PECAS, DIAMETRO 375 MM (A)</v>
          </cell>
          <cell r="D270" t="str">
            <v>M</v>
          </cell>
          <cell r="E270">
            <v>20.56</v>
          </cell>
        </row>
        <row r="271">
          <cell r="B271" t="str">
            <v>080509</v>
          </cell>
          <cell r="C271" t="str">
            <v>PARA TUBOS E PECAS, DIAMETRO 400 MM (A)</v>
          </cell>
          <cell r="D271" t="str">
            <v>M</v>
          </cell>
          <cell r="E271">
            <v>20.88</v>
          </cell>
        </row>
        <row r="272">
          <cell r="B272" t="str">
            <v>080510</v>
          </cell>
          <cell r="C272" t="str">
            <v>PARA TUBOS E PECAS, DIAMETRO 450 MM (A)</v>
          </cell>
          <cell r="D272" t="str">
            <v>M</v>
          </cell>
          <cell r="E272">
            <v>21.67</v>
          </cell>
        </row>
        <row r="273">
          <cell r="B273" t="str">
            <v>080531</v>
          </cell>
          <cell r="C273" t="str">
            <v>PARA TUBOS E PECAS, DIAM. 100 MM (B)</v>
          </cell>
          <cell r="D273" t="str">
            <v>M</v>
          </cell>
          <cell r="E273">
            <v>14.04</v>
          </cell>
        </row>
        <row r="274">
          <cell r="B274" t="str">
            <v>080532</v>
          </cell>
          <cell r="C274" t="str">
            <v>PARA TUBOS E PECAS, DIAM. 150 MM (B)</v>
          </cell>
          <cell r="D274" t="str">
            <v>M</v>
          </cell>
          <cell r="E274">
            <v>14.76</v>
          </cell>
        </row>
        <row r="275">
          <cell r="B275" t="str">
            <v>080533</v>
          </cell>
          <cell r="C275" t="str">
            <v>PARA TUBOS E PECAS, DIAM. 175 MM (B)</v>
          </cell>
          <cell r="D275" t="str">
            <v>M</v>
          </cell>
          <cell r="E275">
            <v>15.12</v>
          </cell>
        </row>
        <row r="276">
          <cell r="B276" t="str">
            <v>080534</v>
          </cell>
          <cell r="C276" t="str">
            <v>PARA TUBOS E PECAS, DIAM. 200 MM (B)</v>
          </cell>
          <cell r="D276" t="str">
            <v>M</v>
          </cell>
          <cell r="E276">
            <v>15.48</v>
          </cell>
        </row>
        <row r="277">
          <cell r="B277" t="str">
            <v>080535</v>
          </cell>
          <cell r="C277" t="str">
            <v>PARA TUBOS E PECAS, DIAM. 250 MM (B)</v>
          </cell>
          <cell r="D277" t="str">
            <v>M</v>
          </cell>
          <cell r="E277">
            <v>16.190000000000001</v>
          </cell>
        </row>
        <row r="278">
          <cell r="B278" t="str">
            <v>080536</v>
          </cell>
          <cell r="C278" t="str">
            <v>PARA TUBOS E PECAS, DIAM. 300 MM (B)</v>
          </cell>
          <cell r="D278" t="str">
            <v>M</v>
          </cell>
          <cell r="E278">
            <v>16.899999999999999</v>
          </cell>
        </row>
        <row r="279">
          <cell r="B279" t="str">
            <v>080537</v>
          </cell>
          <cell r="C279" t="str">
            <v>PARA TUBOS E PECAS, DIAM. 350 MM (B)</v>
          </cell>
          <cell r="D279" t="str">
            <v>M</v>
          </cell>
          <cell r="E279">
            <v>17.62</v>
          </cell>
        </row>
        <row r="280">
          <cell r="B280" t="str">
            <v>080538</v>
          </cell>
          <cell r="C280" t="str">
            <v>PARA TUBOS E PECAS, DIAM. 375 MM (B)</v>
          </cell>
          <cell r="D280" t="str">
            <v>M</v>
          </cell>
          <cell r="E280">
            <v>18.059999999999999</v>
          </cell>
        </row>
        <row r="281">
          <cell r="B281" t="str">
            <v>080539</v>
          </cell>
          <cell r="C281" t="str">
            <v>PARA TUBOS E PECAS, DIAM. 400 MM (B)</v>
          </cell>
          <cell r="D281" t="str">
            <v>M</v>
          </cell>
          <cell r="E281">
            <v>18.34</v>
          </cell>
        </row>
        <row r="282">
          <cell r="B282" t="str">
            <v>080540</v>
          </cell>
          <cell r="C282" t="str">
            <v>PARA TUBOS E PECAS, DIAM. 450 MM (B)</v>
          </cell>
          <cell r="D282" t="str">
            <v>M</v>
          </cell>
          <cell r="E282">
            <v>19.05</v>
          </cell>
        </row>
        <row r="283">
          <cell r="B283" t="str">
            <v>080551</v>
          </cell>
          <cell r="C283" t="str">
            <v>PARA TUBOS E PECAS, DIAM. 100 MM (C)</v>
          </cell>
          <cell r="D283" t="str">
            <v>M</v>
          </cell>
          <cell r="E283">
            <v>10.95</v>
          </cell>
        </row>
        <row r="284">
          <cell r="B284" t="str">
            <v>080552</v>
          </cell>
          <cell r="C284" t="str">
            <v>PARA TUBOS E PECAS, DIAM. 150 MM (C)</v>
          </cell>
          <cell r="D284" t="str">
            <v>M</v>
          </cell>
          <cell r="E284">
            <v>11.55</v>
          </cell>
        </row>
        <row r="285">
          <cell r="B285" t="str">
            <v>080553</v>
          </cell>
          <cell r="C285" t="str">
            <v>PARA TUBOS E PECAS, DIAM. 175 MM (C)</v>
          </cell>
          <cell r="D285" t="str">
            <v>M</v>
          </cell>
          <cell r="E285">
            <v>11.86</v>
          </cell>
        </row>
        <row r="286">
          <cell r="B286" t="str">
            <v>080554</v>
          </cell>
          <cell r="C286" t="str">
            <v>PARA TUBOS E PECAS, DIAM. 200 MM (C)</v>
          </cell>
          <cell r="D286" t="str">
            <v>M</v>
          </cell>
          <cell r="E286">
            <v>12.15</v>
          </cell>
        </row>
        <row r="287">
          <cell r="B287" t="str">
            <v>080555</v>
          </cell>
          <cell r="C287" t="str">
            <v>PARA TUBOS E PECAS, DIAM. 250 MM (C)</v>
          </cell>
          <cell r="D287" t="str">
            <v>M</v>
          </cell>
          <cell r="E287">
            <v>12.75</v>
          </cell>
        </row>
        <row r="288">
          <cell r="B288" t="str">
            <v>080556</v>
          </cell>
          <cell r="C288" t="str">
            <v>PARA TUBOS E PECAS, DIAM. 300 MM (C)</v>
          </cell>
          <cell r="D288" t="str">
            <v>M</v>
          </cell>
          <cell r="E288">
            <v>13.35</v>
          </cell>
        </row>
        <row r="289">
          <cell r="B289" t="str">
            <v>080557</v>
          </cell>
          <cell r="C289" t="str">
            <v>PARA TUBOS E PECAS, DIAM. 350 MM (C)</v>
          </cell>
          <cell r="D289" t="str">
            <v>M</v>
          </cell>
          <cell r="E289">
            <v>13.95</v>
          </cell>
        </row>
        <row r="290">
          <cell r="B290" t="str">
            <v>080558</v>
          </cell>
          <cell r="C290" t="str">
            <v>PARA TUBOS E PECAS, DIAM. 375 MM (C)</v>
          </cell>
          <cell r="D290" t="str">
            <v>M</v>
          </cell>
          <cell r="E290">
            <v>14.31</v>
          </cell>
        </row>
        <row r="291">
          <cell r="B291" t="str">
            <v>080559</v>
          </cell>
          <cell r="C291" t="str">
            <v>PARA TUBOS E PECAS, DIAM. 400 MM (C)</v>
          </cell>
          <cell r="D291" t="str">
            <v>M</v>
          </cell>
          <cell r="E291">
            <v>14.55</v>
          </cell>
        </row>
        <row r="292">
          <cell r="B292" t="str">
            <v>080560</v>
          </cell>
          <cell r="C292" t="str">
            <v>PARA TUBOS E PECAS, DIAM. 450 MM (C)</v>
          </cell>
          <cell r="D292" t="str">
            <v>M</v>
          </cell>
          <cell r="E292">
            <v>15.14</v>
          </cell>
        </row>
        <row r="294">
          <cell r="B294" t="str">
            <v>080600</v>
          </cell>
          <cell r="C294" t="str">
            <v>LASTRO, LAJE E BERCO PARA ASSENTAMENTO DE TUBOS E PECAS</v>
          </cell>
        </row>
        <row r="295">
          <cell r="B295" t="str">
            <v>080601</v>
          </cell>
          <cell r="C295" t="str">
            <v>PARA TUBOS E PECAS, DIAMETRO 100 MM (A)</v>
          </cell>
          <cell r="D295" t="str">
            <v>M</v>
          </cell>
          <cell r="E295">
            <v>43.65</v>
          </cell>
        </row>
        <row r="296">
          <cell r="B296" t="str">
            <v>080602</v>
          </cell>
          <cell r="C296" t="str">
            <v>PARA TUBOS E PECAS, DIAMETRO 150 MM (A)</v>
          </cell>
          <cell r="D296" t="str">
            <v>M</v>
          </cell>
          <cell r="E296">
            <v>44.86</v>
          </cell>
        </row>
        <row r="297">
          <cell r="B297" t="str">
            <v>080603</v>
          </cell>
          <cell r="C297" t="str">
            <v>PARA TUBOS E PECAS, DIAMETRO 175 MM (A)</v>
          </cell>
          <cell r="D297" t="str">
            <v>M</v>
          </cell>
          <cell r="E297">
            <v>49.68</v>
          </cell>
        </row>
        <row r="298">
          <cell r="B298" t="str">
            <v>080604</v>
          </cell>
          <cell r="C298" t="str">
            <v>PARA TUBOS E PECAS, DIAMETRO 200 MM (A)</v>
          </cell>
          <cell r="D298" t="str">
            <v>M</v>
          </cell>
          <cell r="E298">
            <v>52.8</v>
          </cell>
        </row>
        <row r="299">
          <cell r="B299" t="str">
            <v>080605</v>
          </cell>
          <cell r="C299" t="str">
            <v>PARA TUBOS E PECAS, DIAMETRO 250 MM (A)</v>
          </cell>
          <cell r="D299" t="str">
            <v>M</v>
          </cell>
          <cell r="E299">
            <v>56.48</v>
          </cell>
        </row>
        <row r="300">
          <cell r="B300" t="str">
            <v>080606</v>
          </cell>
          <cell r="C300" t="str">
            <v>PARA TUBOS E PECAS, DIAMETRO 300 MM (A)</v>
          </cell>
          <cell r="D300" t="str">
            <v>M</v>
          </cell>
          <cell r="E300">
            <v>64.099999999999994</v>
          </cell>
        </row>
        <row r="301">
          <cell r="B301" t="str">
            <v>080607</v>
          </cell>
          <cell r="C301" t="str">
            <v>PARA TUBOS E PECAS, DIAMETRO 350 MM (A)</v>
          </cell>
          <cell r="D301" t="str">
            <v>M</v>
          </cell>
          <cell r="E301">
            <v>67.790000000000006</v>
          </cell>
        </row>
        <row r="302">
          <cell r="B302" t="str">
            <v>080608</v>
          </cell>
          <cell r="C302" t="str">
            <v>PARA TUBOS E PECAS, DIAMETRO 375 MM (A)</v>
          </cell>
          <cell r="D302" t="str">
            <v>M</v>
          </cell>
          <cell r="E302">
            <v>73.400000000000006</v>
          </cell>
        </row>
        <row r="303">
          <cell r="B303" t="str">
            <v>080609</v>
          </cell>
          <cell r="C303" t="str">
            <v>PARA TUBOS E PECAS, DIAMETRO 400 MM (A)</v>
          </cell>
          <cell r="D303" t="str">
            <v>M</v>
          </cell>
          <cell r="E303">
            <v>75.3</v>
          </cell>
        </row>
        <row r="304">
          <cell r="B304" t="str">
            <v>080610</v>
          </cell>
          <cell r="C304" t="str">
            <v>PARA TUBOS E PECAS, DIAMETRO 450 MM (A)</v>
          </cell>
          <cell r="D304" t="str">
            <v>M</v>
          </cell>
          <cell r="E304">
            <v>83.32</v>
          </cell>
        </row>
        <row r="305">
          <cell r="B305" t="str">
            <v>080631</v>
          </cell>
          <cell r="C305" t="str">
            <v>PARA TUBOS E PECAS, DIAM. 100 MM (B)</v>
          </cell>
          <cell r="D305" t="str">
            <v>M</v>
          </cell>
          <cell r="E305">
            <v>39.67</v>
          </cell>
        </row>
        <row r="306">
          <cell r="B306" t="str">
            <v>080632</v>
          </cell>
          <cell r="C306" t="str">
            <v>PARA TUBOS E PECAS, DIAM. 150 MM (B)</v>
          </cell>
          <cell r="D306" t="str">
            <v>M</v>
          </cell>
          <cell r="E306">
            <v>40.79</v>
          </cell>
        </row>
        <row r="307">
          <cell r="B307" t="str">
            <v>080633</v>
          </cell>
          <cell r="C307" t="str">
            <v>PARA TUBOS E PECAS, DIAM. 175 MM (B)</v>
          </cell>
          <cell r="D307" t="str">
            <v>M</v>
          </cell>
          <cell r="E307">
            <v>45.16</v>
          </cell>
        </row>
        <row r="308">
          <cell r="B308" t="str">
            <v>080634</v>
          </cell>
          <cell r="C308" t="str">
            <v>PARA TUBOS E PECAS, DIAM. 200 MM (B)</v>
          </cell>
          <cell r="D308" t="str">
            <v>M</v>
          </cell>
          <cell r="E308">
            <v>48.09</v>
          </cell>
        </row>
        <row r="309">
          <cell r="B309" t="str">
            <v>080635</v>
          </cell>
          <cell r="C309" t="str">
            <v>PARA TUBOS E PECAS, DIAM. 250 MM (B)</v>
          </cell>
          <cell r="D309" t="str">
            <v>M</v>
          </cell>
          <cell r="E309">
            <v>51.55</v>
          </cell>
        </row>
        <row r="310">
          <cell r="B310" t="str">
            <v>080636</v>
          </cell>
          <cell r="C310" t="str">
            <v>PARA TUBOS E PECAS, DIAM. 300 MM (B)</v>
          </cell>
          <cell r="D310" t="str">
            <v>M</v>
          </cell>
          <cell r="E310">
            <v>58.66</v>
          </cell>
        </row>
        <row r="311">
          <cell r="B311" t="str">
            <v>080637</v>
          </cell>
          <cell r="C311" t="str">
            <v>PARA TUBOS E PECAS, DIAM. 350 MM (B)</v>
          </cell>
          <cell r="D311" t="str">
            <v>M</v>
          </cell>
          <cell r="E311">
            <v>62.09</v>
          </cell>
        </row>
        <row r="312">
          <cell r="B312" t="str">
            <v>080638</v>
          </cell>
          <cell r="C312" t="str">
            <v>PARA TUBOS E PECAS, DIAM. 375 MM (B)</v>
          </cell>
          <cell r="D312" t="str">
            <v>M</v>
          </cell>
          <cell r="E312">
            <v>67.36</v>
          </cell>
        </row>
        <row r="313">
          <cell r="B313" t="str">
            <v>080639</v>
          </cell>
          <cell r="C313" t="str">
            <v>PARA TUBOS E PECAS, DIAM. 400 MM (B)</v>
          </cell>
          <cell r="D313" t="str">
            <v>M</v>
          </cell>
          <cell r="E313">
            <v>69.14</v>
          </cell>
        </row>
        <row r="314">
          <cell r="B314" t="str">
            <v>080640</v>
          </cell>
          <cell r="C314" t="str">
            <v>PARA TUBOS E PECAS, DIAM. 450 MM (B)</v>
          </cell>
          <cell r="D314" t="str">
            <v>M</v>
          </cell>
          <cell r="E314">
            <v>76.63</v>
          </cell>
        </row>
        <row r="315">
          <cell r="B315" t="str">
            <v>080651</v>
          </cell>
          <cell r="C315" t="str">
            <v>PARA TUBOS E PECAS, DIAM. 100 MM (C)</v>
          </cell>
          <cell r="D315" t="str">
            <v>M</v>
          </cell>
          <cell r="E315">
            <v>33.79</v>
          </cell>
        </row>
        <row r="316">
          <cell r="B316" t="str">
            <v>080652</v>
          </cell>
          <cell r="C316" t="str">
            <v>PARA TUBOS E PECAS, DIAM. 150 MM (C)</v>
          </cell>
          <cell r="D316" t="str">
            <v>M</v>
          </cell>
          <cell r="E316">
            <v>33.630000000000003</v>
          </cell>
        </row>
        <row r="317">
          <cell r="B317" t="str">
            <v>080653</v>
          </cell>
          <cell r="C317" t="str">
            <v>PARA TUBOS E PECAS, DIAM. 175 MM (C)</v>
          </cell>
          <cell r="D317" t="str">
            <v>M</v>
          </cell>
          <cell r="E317">
            <v>38.5</v>
          </cell>
        </row>
        <row r="318">
          <cell r="B318" t="str">
            <v>080654</v>
          </cell>
          <cell r="C318" t="str">
            <v>PARA TUBOS E PECAS, DIAM. 200 MM (C)</v>
          </cell>
          <cell r="D318" t="str">
            <v>M</v>
          </cell>
          <cell r="E318">
            <v>41.13</v>
          </cell>
        </row>
        <row r="319">
          <cell r="B319" t="str">
            <v>080655</v>
          </cell>
          <cell r="C319" t="str">
            <v>PARA TUBOS E PECAS, DIAM. 250 MM (C)</v>
          </cell>
          <cell r="D319" t="str">
            <v>M</v>
          </cell>
          <cell r="E319">
            <v>44.23</v>
          </cell>
        </row>
        <row r="320">
          <cell r="B320" t="str">
            <v>080656</v>
          </cell>
          <cell r="C320" t="str">
            <v>PARA TUBOS E PECAS, DIAM. 300 MM (C)</v>
          </cell>
          <cell r="D320" t="str">
            <v>M</v>
          </cell>
          <cell r="E320">
            <v>50.65</v>
          </cell>
        </row>
        <row r="321">
          <cell r="B321" t="str">
            <v>080657</v>
          </cell>
          <cell r="C321" t="str">
            <v>PARA TUBOS E PECAS, DIAM. 350 MM (C)</v>
          </cell>
          <cell r="D321" t="str">
            <v>M</v>
          </cell>
          <cell r="E321">
            <v>53.74</v>
          </cell>
        </row>
        <row r="322">
          <cell r="B322" t="str">
            <v>080658</v>
          </cell>
          <cell r="C322" t="str">
            <v>PARA TUBOS E PECAS, DIAM. 375 MM (C)</v>
          </cell>
          <cell r="D322" t="str">
            <v>M</v>
          </cell>
          <cell r="E322">
            <v>58.48</v>
          </cell>
        </row>
        <row r="323">
          <cell r="B323" t="str">
            <v>080659</v>
          </cell>
          <cell r="C323" t="str">
            <v>PARA TUBOS E PECAS, DIAM. 400 MM (C)</v>
          </cell>
          <cell r="D323" t="str">
            <v>M</v>
          </cell>
          <cell r="E323">
            <v>60.08</v>
          </cell>
        </row>
        <row r="324">
          <cell r="B324" t="str">
            <v>080660</v>
          </cell>
          <cell r="C324" t="str">
            <v>PARA TUBOS E PECAS, DIAM. 450 MM (C)</v>
          </cell>
          <cell r="D324" t="str">
            <v>M</v>
          </cell>
          <cell r="E324">
            <v>66.849999999999994</v>
          </cell>
        </row>
        <row r="326">
          <cell r="B326" t="str">
            <v>080700</v>
          </cell>
          <cell r="C326" t="str">
            <v>ANCORAGEM PARA REDES</v>
          </cell>
        </row>
        <row r="327">
          <cell r="B327" t="str">
            <v>080701</v>
          </cell>
          <cell r="C327" t="str">
            <v>PONTALETE DE PEROBA</v>
          </cell>
          <cell r="D327" t="str">
            <v>UN</v>
          </cell>
          <cell r="E327">
            <v>28.47</v>
          </cell>
        </row>
        <row r="329">
          <cell r="B329" t="str">
            <v>080800</v>
          </cell>
          <cell r="C329" t="str">
            <v>ANCORAGEM EM CONCRETO PARA PECAS</v>
          </cell>
        </row>
        <row r="330">
          <cell r="B330" t="str">
            <v>080801</v>
          </cell>
          <cell r="C330" t="str">
            <v>CAP E PLUG, DIAMETRO 150 MM</v>
          </cell>
          <cell r="D330" t="str">
            <v>UN</v>
          </cell>
          <cell r="E330">
            <v>26.09</v>
          </cell>
        </row>
        <row r="331">
          <cell r="B331" t="str">
            <v>080802</v>
          </cell>
          <cell r="C331" t="str">
            <v>CAP E PLUG, DIAMETRO 200 MM</v>
          </cell>
          <cell r="D331" t="str">
            <v>UN</v>
          </cell>
          <cell r="E331">
            <v>36.619999999999997</v>
          </cell>
        </row>
        <row r="332">
          <cell r="B332" t="str">
            <v>080803</v>
          </cell>
          <cell r="C332" t="str">
            <v>CAP E PLUG, DIAMETRO 250 MM</v>
          </cell>
          <cell r="D332" t="str">
            <v>UN</v>
          </cell>
          <cell r="E332">
            <v>48.02</v>
          </cell>
        </row>
        <row r="333">
          <cell r="B333" t="str">
            <v>080804</v>
          </cell>
          <cell r="C333" t="str">
            <v>CAP E PLUG, DIAMETRO 300 MM</v>
          </cell>
          <cell r="D333" t="str">
            <v>UN</v>
          </cell>
          <cell r="E333">
            <v>60.54</v>
          </cell>
        </row>
        <row r="334">
          <cell r="B334" t="str">
            <v>080805</v>
          </cell>
          <cell r="C334" t="str">
            <v>CAP E PLUG, DIAMETRO 350 MM</v>
          </cell>
          <cell r="D334" t="str">
            <v>UN</v>
          </cell>
          <cell r="E334">
            <v>73.88</v>
          </cell>
        </row>
        <row r="335">
          <cell r="B335" t="str">
            <v>080806</v>
          </cell>
          <cell r="C335" t="str">
            <v>CAP E PLUG, DIAMETRO 400 MM</v>
          </cell>
          <cell r="D335" t="str">
            <v>UN</v>
          </cell>
          <cell r="E335">
            <v>88.35</v>
          </cell>
        </row>
        <row r="336">
          <cell r="B336" t="str">
            <v>080807</v>
          </cell>
          <cell r="C336" t="str">
            <v>CURVA 11 GRAUS 15 MIN., DIAMETRO 150 MM</v>
          </cell>
          <cell r="D336" t="str">
            <v>UN</v>
          </cell>
          <cell r="E336">
            <v>36.53</v>
          </cell>
        </row>
        <row r="337">
          <cell r="B337" t="str">
            <v>080808</v>
          </cell>
          <cell r="C337" t="str">
            <v>CURVA 11 GRAUS 15 MIN., DIAMETRO 200 MM</v>
          </cell>
          <cell r="D337" t="str">
            <v>UN</v>
          </cell>
          <cell r="E337">
            <v>45.75</v>
          </cell>
        </row>
        <row r="338">
          <cell r="B338" t="str">
            <v>080809</v>
          </cell>
          <cell r="C338" t="str">
            <v>CURVA 11 GRAUS 15 MIN., DIAMETRO 250 MM</v>
          </cell>
          <cell r="D338" t="str">
            <v>UN</v>
          </cell>
          <cell r="E338">
            <v>53.78</v>
          </cell>
        </row>
        <row r="339">
          <cell r="B339" t="str">
            <v>080810</v>
          </cell>
          <cell r="C339" t="str">
            <v>CURVA 11 GRAUS 15 MIN., DIAMETRO 300 MM</v>
          </cell>
          <cell r="D339" t="str">
            <v>UN</v>
          </cell>
          <cell r="E339">
            <v>63.87</v>
          </cell>
        </row>
        <row r="340">
          <cell r="B340" t="str">
            <v>080811</v>
          </cell>
          <cell r="C340" t="str">
            <v>CURVA 11 GRAUS 15 MIN., DIAMETRO 350 MM</v>
          </cell>
          <cell r="D340" t="str">
            <v>UN</v>
          </cell>
          <cell r="E340">
            <v>79.2</v>
          </cell>
        </row>
        <row r="341">
          <cell r="B341" t="str">
            <v>080812</v>
          </cell>
          <cell r="C341" t="str">
            <v>CURVA 11 GRAUS 15 MIN., DIAMETRO 400 MM</v>
          </cell>
          <cell r="D341" t="str">
            <v>UN</v>
          </cell>
          <cell r="E341">
            <v>99.39</v>
          </cell>
        </row>
        <row r="342">
          <cell r="B342" t="str">
            <v>080813</v>
          </cell>
          <cell r="C342" t="str">
            <v>CURVA 22 GRAUS 30 MIN., DIAMETRO 150 MM</v>
          </cell>
          <cell r="D342" t="str">
            <v>UN</v>
          </cell>
          <cell r="E342">
            <v>40.229999999999997</v>
          </cell>
        </row>
        <row r="343">
          <cell r="B343" t="str">
            <v>080814</v>
          </cell>
          <cell r="C343" t="str">
            <v>CURVA 22 GRAUS 30 MIN., DIAMETRO 200 MM</v>
          </cell>
          <cell r="D343" t="str">
            <v>UN</v>
          </cell>
          <cell r="E343">
            <v>49.52</v>
          </cell>
        </row>
        <row r="344">
          <cell r="B344" t="str">
            <v>080815</v>
          </cell>
          <cell r="C344" t="str">
            <v>CURVA 22 GRAUS 30 MIN., DIAMETRO 250 MM</v>
          </cell>
          <cell r="D344" t="str">
            <v>UN</v>
          </cell>
          <cell r="E344">
            <v>57.54</v>
          </cell>
        </row>
        <row r="345">
          <cell r="B345" t="str">
            <v>080816</v>
          </cell>
          <cell r="C345" t="str">
            <v>CURVA 22 GRAUS 30 MIN., DIAMETRO 300 MM</v>
          </cell>
          <cell r="D345" t="str">
            <v>UN</v>
          </cell>
          <cell r="E345">
            <v>68.33</v>
          </cell>
        </row>
        <row r="346">
          <cell r="B346" t="str">
            <v>080817</v>
          </cell>
          <cell r="C346" t="str">
            <v>CURVA 22 GRAUS 30 MIN., DIAMETRO 350 MM</v>
          </cell>
          <cell r="D346" t="str">
            <v>UN</v>
          </cell>
          <cell r="E346">
            <v>83.79</v>
          </cell>
        </row>
        <row r="347">
          <cell r="B347" t="str">
            <v>080818</v>
          </cell>
          <cell r="C347" t="str">
            <v>CURVA 22 GRAUS 30 MIN., DIAMETRO 400 MM</v>
          </cell>
          <cell r="D347" t="str">
            <v>UN</v>
          </cell>
          <cell r="E347">
            <v>104.52</v>
          </cell>
        </row>
        <row r="348">
          <cell r="B348" t="str">
            <v>080819</v>
          </cell>
          <cell r="C348" t="str">
            <v>CURVA 45 GRAUS DIAMETRO 150 MM</v>
          </cell>
          <cell r="D348" t="str">
            <v>UN</v>
          </cell>
          <cell r="E348">
            <v>38.340000000000003</v>
          </cell>
        </row>
        <row r="349">
          <cell r="B349" t="str">
            <v>080820</v>
          </cell>
          <cell r="C349" t="str">
            <v>CURVA 45 GRAUS DIAMETRO 200 MM</v>
          </cell>
          <cell r="D349" t="str">
            <v>UN</v>
          </cell>
          <cell r="E349">
            <v>48.35</v>
          </cell>
        </row>
        <row r="350">
          <cell r="B350" t="str">
            <v>080821</v>
          </cell>
          <cell r="C350" t="str">
            <v>CURVA 45 GRAUS DIAMETRO 250 MM</v>
          </cell>
          <cell r="D350" t="str">
            <v>UN</v>
          </cell>
          <cell r="E350">
            <v>58.08</v>
          </cell>
        </row>
        <row r="351">
          <cell r="B351" t="str">
            <v>080822</v>
          </cell>
          <cell r="C351" t="str">
            <v>CURVA 45 GRAUS DIAMETRO 300 MM</v>
          </cell>
          <cell r="D351" t="str">
            <v>UN</v>
          </cell>
          <cell r="E351">
            <v>69.099999999999994</v>
          </cell>
        </row>
        <row r="352">
          <cell r="B352" t="str">
            <v>080823</v>
          </cell>
          <cell r="C352" t="str">
            <v>CURVA 45 GRAUS DIAMETRO 350 MM</v>
          </cell>
          <cell r="D352" t="str">
            <v>UN</v>
          </cell>
          <cell r="E352">
            <v>88.79</v>
          </cell>
        </row>
        <row r="353">
          <cell r="B353" t="str">
            <v>080824</v>
          </cell>
          <cell r="C353" t="str">
            <v>CURVA 45 GRAUS DIAMETRO 400 MM</v>
          </cell>
          <cell r="D353" t="str">
            <v>UN</v>
          </cell>
          <cell r="E353">
            <v>113.01</v>
          </cell>
        </row>
        <row r="354">
          <cell r="B354" t="str">
            <v>080825</v>
          </cell>
          <cell r="C354" t="str">
            <v>CURVA 90 GRAUS E TE, DIAMETRO 150 MM</v>
          </cell>
          <cell r="D354" t="str">
            <v>UN</v>
          </cell>
          <cell r="E354">
            <v>64.42</v>
          </cell>
        </row>
        <row r="355">
          <cell r="B355" t="str">
            <v>080826</v>
          </cell>
          <cell r="C355" t="str">
            <v>CURVA 90 GRAUS E TE, DIAMETRO 200 MM</v>
          </cell>
          <cell r="D355" t="str">
            <v>UN</v>
          </cell>
          <cell r="E355">
            <v>69.45</v>
          </cell>
        </row>
        <row r="356">
          <cell r="B356" t="str">
            <v>080827</v>
          </cell>
          <cell r="C356" t="str">
            <v>CURVA 90 GRAUS E TE, DIAMETRO 250 MM</v>
          </cell>
          <cell r="D356" t="str">
            <v>UN</v>
          </cell>
          <cell r="E356">
            <v>95.83</v>
          </cell>
        </row>
        <row r="357">
          <cell r="B357" t="str">
            <v>080828</v>
          </cell>
          <cell r="C357" t="str">
            <v>CURVA 90 GRAUS E TE, DIAMETRO 300 MM</v>
          </cell>
          <cell r="D357" t="str">
            <v>UN</v>
          </cell>
          <cell r="E357">
            <v>121.29</v>
          </cell>
        </row>
        <row r="358">
          <cell r="B358" t="str">
            <v>080829</v>
          </cell>
          <cell r="C358" t="str">
            <v>CURVA 90 GRAUS E TE, DIAMETRO 350 MM</v>
          </cell>
          <cell r="D358" t="str">
            <v>UN</v>
          </cell>
          <cell r="E358">
            <v>155.07</v>
          </cell>
        </row>
        <row r="359">
          <cell r="B359" t="str">
            <v>080830</v>
          </cell>
          <cell r="C359" t="str">
            <v>CURVA 90 GRAUS E TE, DIAMETRO 400 MM</v>
          </cell>
          <cell r="D359" t="str">
            <v>UN</v>
          </cell>
          <cell r="E359">
            <v>191.83</v>
          </cell>
        </row>
        <row r="361">
          <cell r="B361" t="str">
            <v>080900</v>
          </cell>
          <cell r="C361" t="str">
            <v>FORMAS PARA CONCRETO</v>
          </cell>
        </row>
        <row r="362">
          <cell r="B362" t="str">
            <v>080901</v>
          </cell>
          <cell r="C362" t="str">
            <v>FORMA DE MADEIRA - COMUM</v>
          </cell>
          <cell r="D362" t="str">
            <v>M2</v>
          </cell>
          <cell r="E362">
            <v>32.46</v>
          </cell>
        </row>
        <row r="363">
          <cell r="B363" t="str">
            <v>080902</v>
          </cell>
          <cell r="C363" t="str">
            <v>FORMA PLANA DE MADEIRA - ESTRUTURA</v>
          </cell>
          <cell r="D363" t="str">
            <v>M2</v>
          </cell>
          <cell r="E363">
            <v>43.19</v>
          </cell>
        </row>
        <row r="364">
          <cell r="B364" t="str">
            <v>080903</v>
          </cell>
          <cell r="C364" t="str">
            <v>FORMA PLANA DE MADEIRA - APARENTE</v>
          </cell>
          <cell r="D364" t="str">
            <v>M2</v>
          </cell>
          <cell r="E364">
            <v>52.57</v>
          </cell>
        </row>
        <row r="365">
          <cell r="B365" t="str">
            <v>080904</v>
          </cell>
          <cell r="C365" t="str">
            <v>FORMA CURVA DE MADEIRA - ESTRUTURA</v>
          </cell>
          <cell r="D365" t="str">
            <v>M2</v>
          </cell>
          <cell r="E365">
            <v>84.36</v>
          </cell>
        </row>
        <row r="366">
          <cell r="B366" t="str">
            <v>080905</v>
          </cell>
          <cell r="C366" t="str">
            <v>FORMA CURVA DE MADEIRA - APARENTE</v>
          </cell>
          <cell r="D366" t="str">
            <v>M2</v>
          </cell>
          <cell r="E366">
            <v>91.86</v>
          </cell>
        </row>
        <row r="367">
          <cell r="B367" t="str">
            <v>080906</v>
          </cell>
          <cell r="C367" t="str">
            <v>FORMA METALICA - APARENTE</v>
          </cell>
          <cell r="D367" t="str">
            <v>M2</v>
          </cell>
          <cell r="E367">
            <v>92.66</v>
          </cell>
        </row>
        <row r="369">
          <cell r="B369" t="str">
            <v>081000</v>
          </cell>
          <cell r="C369" t="str">
            <v>ACOS PARA CONCRETO</v>
          </cell>
        </row>
        <row r="370">
          <cell r="B370" t="str">
            <v>081001</v>
          </cell>
          <cell r="C370" t="str">
            <v>ARMACAO EM ACO CA-25</v>
          </cell>
          <cell r="D370" t="str">
            <v>KG</v>
          </cell>
          <cell r="E370">
            <v>5.99</v>
          </cell>
        </row>
        <row r="371">
          <cell r="B371" t="str">
            <v>081002</v>
          </cell>
          <cell r="C371" t="str">
            <v>ARMACAO EM ACO CA-50</v>
          </cell>
          <cell r="D371" t="str">
            <v>KG</v>
          </cell>
          <cell r="E371">
            <v>5.99</v>
          </cell>
        </row>
        <row r="372">
          <cell r="B372" t="str">
            <v>081003</v>
          </cell>
          <cell r="C372" t="str">
            <v>ARMACAO EM ACO CA-60</v>
          </cell>
          <cell r="D372" t="str">
            <v>KG</v>
          </cell>
          <cell r="E372">
            <v>7.04</v>
          </cell>
        </row>
        <row r="373">
          <cell r="B373" t="str">
            <v>081004</v>
          </cell>
          <cell r="C373" t="str">
            <v>ARMACAO EM TELA DE ACO</v>
          </cell>
          <cell r="D373" t="str">
            <v>KG</v>
          </cell>
          <cell r="E373">
            <v>6.09</v>
          </cell>
        </row>
        <row r="375">
          <cell r="B375" t="str">
            <v>081100</v>
          </cell>
          <cell r="C375" t="str">
            <v>CONCRETO NAO ESTRUTURAL</v>
          </cell>
        </row>
        <row r="376">
          <cell r="B376" t="str">
            <v>081101</v>
          </cell>
          <cell r="C376" t="str">
            <v>CONCRETO NAO ESTRUTURAL - CICLOPICO</v>
          </cell>
          <cell r="D376" t="str">
            <v>M3</v>
          </cell>
          <cell r="E376">
            <v>310.02999999999997</v>
          </cell>
        </row>
        <row r="377">
          <cell r="B377" t="str">
            <v>081102</v>
          </cell>
          <cell r="C377" t="str">
            <v>CONCRETO NAO ESTRUTURAL - MINIMO DE 150 KG DE CIMENTO/M3</v>
          </cell>
          <cell r="D377" t="str">
            <v>M3</v>
          </cell>
          <cell r="E377">
            <v>206.88</v>
          </cell>
        </row>
        <row r="378">
          <cell r="B378" t="str">
            <v>081103</v>
          </cell>
          <cell r="C378" t="str">
            <v>CONCRETO NAO ESTRUTURAL - MINIMO DE 210 KG DE CIMENTO/M3</v>
          </cell>
          <cell r="D378" t="str">
            <v>M3</v>
          </cell>
          <cell r="E378">
            <v>226.64</v>
          </cell>
        </row>
        <row r="379">
          <cell r="B379" t="str">
            <v>081104</v>
          </cell>
          <cell r="C379" t="str">
            <v>CONCRETO NAO ESTRUTURAL - MINIMO DE 300 KG DE CIMENTO/M3</v>
          </cell>
          <cell r="D379" t="str">
            <v>M3</v>
          </cell>
          <cell r="E379">
            <v>254.04</v>
          </cell>
        </row>
        <row r="381">
          <cell r="B381" t="str">
            <v>081200</v>
          </cell>
          <cell r="C381" t="str">
            <v>CONCRETO ESTRUTURAL PARA ESTRUTURAS NAO SUJEITAS A CONTATO COM AGUA OU ESGOTO</v>
          </cell>
        </row>
        <row r="382">
          <cell r="B382" t="str">
            <v>081201</v>
          </cell>
          <cell r="C382" t="str">
            <v>FCK = 15,0 MPA</v>
          </cell>
          <cell r="D382" t="str">
            <v>M3</v>
          </cell>
          <cell r="E382">
            <v>262.94</v>
          </cell>
        </row>
        <row r="383">
          <cell r="B383" t="str">
            <v>081202</v>
          </cell>
          <cell r="C383" t="str">
            <v>FCK = 20,0 MPA</v>
          </cell>
          <cell r="D383" t="str">
            <v>M3</v>
          </cell>
          <cell r="E383">
            <v>273.89999999999998</v>
          </cell>
        </row>
        <row r="384">
          <cell r="B384" t="str">
            <v>081203</v>
          </cell>
          <cell r="C384" t="str">
            <v>FCK = 25,0 MPA</v>
          </cell>
          <cell r="D384" t="str">
            <v>M3</v>
          </cell>
          <cell r="E384">
            <v>287.63</v>
          </cell>
        </row>
        <row r="385">
          <cell r="B385" t="str">
            <v>081204</v>
          </cell>
          <cell r="C385" t="str">
            <v>FCM = 30,0 MPA</v>
          </cell>
          <cell r="D385" t="str">
            <v>M3</v>
          </cell>
          <cell r="E385">
            <v>297.18</v>
          </cell>
        </row>
        <row r="387">
          <cell r="B387" t="str">
            <v>081300</v>
          </cell>
          <cell r="C387" t="str">
            <v>CONCRETO ESTRUTURAL PARA ESTRUTURAS EM CONTATO COM AGUA BRUTA,AGUA TRATADA,SOLOS E GASES AGRESSIVOS</v>
          </cell>
        </row>
        <row r="388">
          <cell r="B388" t="str">
            <v>081301</v>
          </cell>
          <cell r="C388" t="str">
            <v>FCK = 20,0 MPA, A/C MAX. 0,55 L/KG - MINIMO DE 320 KG DE CIMENTO/M3</v>
          </cell>
          <cell r="D388" t="str">
            <v>M3</v>
          </cell>
          <cell r="E388">
            <v>273.89999999999998</v>
          </cell>
        </row>
        <row r="389">
          <cell r="B389" t="str">
            <v>081302</v>
          </cell>
          <cell r="C389" t="str">
            <v>FCK = 25,0 MPA, A/C MAX. 0,55 L/KG - MINIMO DE 320 KG DE CIMENTO/M3</v>
          </cell>
          <cell r="D389" t="str">
            <v>M3</v>
          </cell>
          <cell r="E389">
            <v>287.63</v>
          </cell>
        </row>
        <row r="390">
          <cell r="B390" t="str">
            <v>081303</v>
          </cell>
          <cell r="C390" t="str">
            <v>FCK = 30,0 MPA, A/C MAX. 0,50 L/KG - MINIMO DE 350 KG DE CIMENTO/M3</v>
          </cell>
          <cell r="D390" t="str">
            <v>M3</v>
          </cell>
          <cell r="E390">
            <v>297.18</v>
          </cell>
        </row>
        <row r="392">
          <cell r="B392" t="str">
            <v>081400</v>
          </cell>
          <cell r="C392" t="str">
            <v>CONCRETO ESTRUTURAL P/ESTRUT.EM CONTATO C/ESGOTO,GASES AGRES.,AMBIENTE MARITIMO E ESTRUT.P/TRAT.AGUA</v>
          </cell>
        </row>
        <row r="393">
          <cell r="B393" t="str">
            <v>081401</v>
          </cell>
          <cell r="C393" t="str">
            <v>FCK = 20,0 MPA, A/C MAX. 0,50 L/KG - MINIMO DE 350 KG DE CIMENTO/M3</v>
          </cell>
          <cell r="D393" t="str">
            <v>M3</v>
          </cell>
          <cell r="E393">
            <v>293.17</v>
          </cell>
        </row>
        <row r="394">
          <cell r="B394" t="str">
            <v>081402</v>
          </cell>
          <cell r="C394" t="str">
            <v>FCK = 25,0 MPA, A/C MAX. 0,50 L/KG - MINIMO DE 350 KG DE CIMENTO/M3</v>
          </cell>
          <cell r="D394" t="str">
            <v>M3</v>
          </cell>
          <cell r="E394">
            <v>301.51</v>
          </cell>
        </row>
        <row r="395">
          <cell r="B395" t="str">
            <v>081403</v>
          </cell>
          <cell r="C395" t="str">
            <v>FCK = 30,0 MPA</v>
          </cell>
          <cell r="D395" t="str">
            <v>M3</v>
          </cell>
          <cell r="E395">
            <v>316.36</v>
          </cell>
        </row>
        <row r="397">
          <cell r="B397" t="str">
            <v>081500</v>
          </cell>
          <cell r="C397" t="str">
            <v>CONCRETO ESTRUTURAL AUTO-ADENSAVEL</v>
          </cell>
        </row>
        <row r="398">
          <cell r="B398" t="str">
            <v>081501</v>
          </cell>
          <cell r="C398" t="str">
            <v>FCK = 15,0 MPA - AUTO ADENSAVEL</v>
          </cell>
          <cell r="D398" t="str">
            <v>M3</v>
          </cell>
          <cell r="E398">
            <v>288.52999999999997</v>
          </cell>
        </row>
        <row r="399">
          <cell r="B399" t="str">
            <v>081502</v>
          </cell>
          <cell r="C399" t="str">
            <v>FCK = 20,0 MPA - AUTO ADENSAVEL</v>
          </cell>
          <cell r="D399" t="str">
            <v>M3</v>
          </cell>
          <cell r="E399">
            <v>301.33</v>
          </cell>
        </row>
        <row r="401">
          <cell r="B401" t="str">
            <v>081600</v>
          </cell>
          <cell r="C401" t="str">
            <v>JUNTAS</v>
          </cell>
        </row>
        <row r="402">
          <cell r="B402" t="str">
            <v>081601</v>
          </cell>
          <cell r="C402" t="str">
            <v>JUNTA TIPO-O-12</v>
          </cell>
          <cell r="D402" t="str">
            <v>M</v>
          </cell>
          <cell r="E402">
            <v>82.06</v>
          </cell>
        </row>
        <row r="403">
          <cell r="B403" t="str">
            <v>081602</v>
          </cell>
          <cell r="C403" t="str">
            <v>JUNTA TIPO-O-22</v>
          </cell>
          <cell r="D403" t="str">
            <v>M</v>
          </cell>
          <cell r="E403">
            <v>120.16</v>
          </cell>
        </row>
        <row r="404">
          <cell r="B404" t="str">
            <v>081603</v>
          </cell>
          <cell r="C404" t="str">
            <v>JUNTA TIPO-O-35/6</v>
          </cell>
          <cell r="D404" t="str">
            <v>M</v>
          </cell>
          <cell r="E404">
            <v>154.87</v>
          </cell>
        </row>
        <row r="405">
          <cell r="B405" t="str">
            <v>081606</v>
          </cell>
          <cell r="C405" t="str">
            <v>JUNTA TIPO-M-35</v>
          </cell>
          <cell r="D405" t="str">
            <v>M</v>
          </cell>
          <cell r="E405">
            <v>166.6</v>
          </cell>
        </row>
        <row r="407">
          <cell r="B407" t="str">
            <v>081700</v>
          </cell>
          <cell r="C407" t="str">
            <v>SERVICOS COMPLEMENTARES PARA AS OBRAS DE CONCRETO</v>
          </cell>
        </row>
        <row r="408">
          <cell r="B408" t="str">
            <v>081701</v>
          </cell>
          <cell r="C408" t="str">
            <v>PLACA DE ISOPOR</v>
          </cell>
          <cell r="D408" t="str">
            <v>M2</v>
          </cell>
          <cell r="E408">
            <v>16.41</v>
          </cell>
        </row>
        <row r="409">
          <cell r="B409" t="str">
            <v>081702</v>
          </cell>
          <cell r="C409" t="str">
            <v>VEDACAO DE JUNTAS COM MASTIQUE ELASTICO</v>
          </cell>
          <cell r="D409" t="str">
            <v>M</v>
          </cell>
          <cell r="E409">
            <v>67.28</v>
          </cell>
        </row>
        <row r="410">
          <cell r="B410" t="str">
            <v>081703</v>
          </cell>
          <cell r="C410" t="str">
            <v>BOMBEAMENTO DE CONCRETO</v>
          </cell>
          <cell r="D410" t="str">
            <v>M3</v>
          </cell>
          <cell r="E410">
            <v>20.54</v>
          </cell>
        </row>
        <row r="411">
          <cell r="B411" t="str">
            <v>081704</v>
          </cell>
          <cell r="C411" t="str">
            <v>NUCLEO PERDIDO</v>
          </cell>
          <cell r="D411" t="str">
            <v>UN</v>
          </cell>
          <cell r="E411">
            <v>12.67</v>
          </cell>
        </row>
        <row r="413">
          <cell r="B413" t="str">
            <v>081800</v>
          </cell>
          <cell r="C413" t="str">
            <v>CONCRETO / ARGAMASSA PROJETADA</v>
          </cell>
        </row>
        <row r="414">
          <cell r="B414" t="str">
            <v>081801</v>
          </cell>
          <cell r="C414" t="str">
            <v>CONCRETO PROJETADO EM PAREDES</v>
          </cell>
          <cell r="D414" t="str">
            <v>M3</v>
          </cell>
          <cell r="E414">
            <v>850.18</v>
          </cell>
        </row>
        <row r="415">
          <cell r="B415" t="str">
            <v>081802</v>
          </cell>
          <cell r="C415" t="str">
            <v>CONCRETO PROJETADO EM TETOS</v>
          </cell>
          <cell r="D415" t="str">
            <v>M3</v>
          </cell>
          <cell r="E415">
            <v>937.62</v>
          </cell>
        </row>
        <row r="416">
          <cell r="B416" t="str">
            <v>081803</v>
          </cell>
          <cell r="C416" t="str">
            <v>ARGAMASSA PROJETADA EM PAREDES</v>
          </cell>
          <cell r="D416" t="str">
            <v>M3</v>
          </cell>
          <cell r="E416">
            <v>850.04</v>
          </cell>
        </row>
        <row r="417">
          <cell r="B417" t="str">
            <v>081804</v>
          </cell>
          <cell r="C417" t="str">
            <v>ARGAMASSA PROJETADA EM TETOS</v>
          </cell>
          <cell r="D417" t="str">
            <v>M3</v>
          </cell>
          <cell r="E417">
            <v>937.46</v>
          </cell>
        </row>
        <row r="419">
          <cell r="B419" t="str">
            <v>081900</v>
          </cell>
          <cell r="C419" t="str">
            <v>ADITIVOS</v>
          </cell>
        </row>
        <row r="421">
          <cell r="B421" t="str">
            <v>082000</v>
          </cell>
          <cell r="C421" t="str">
            <v>LAJE PRE-FABRICADA</v>
          </cell>
        </row>
        <row r="422">
          <cell r="B422" t="str">
            <v>082001</v>
          </cell>
          <cell r="C422" t="str">
            <v>LAJE PRE-FABRICADA H-8 PARA FORRO COM CAPA DE 3 CM</v>
          </cell>
          <cell r="D422" t="str">
            <v>M2</v>
          </cell>
          <cell r="E422">
            <v>71.36</v>
          </cell>
        </row>
        <row r="423">
          <cell r="B423" t="str">
            <v>082002</v>
          </cell>
          <cell r="C423" t="str">
            <v>LAJE PRE-FABRICADA H-8 PARA PISO COM CAPA DE 4 CM</v>
          </cell>
          <cell r="D423" t="str">
            <v>M2</v>
          </cell>
          <cell r="E423">
            <v>74.540000000000006</v>
          </cell>
        </row>
        <row r="424">
          <cell r="B424" t="str">
            <v>082003</v>
          </cell>
          <cell r="C424" t="str">
            <v>LAJE PRE-FABRICADA H-12 PARA PISO COM CAPA DE 4 CM</v>
          </cell>
          <cell r="D424" t="str">
            <v>M2</v>
          </cell>
          <cell r="E424">
            <v>84.6</v>
          </cell>
        </row>
        <row r="426">
          <cell r="B426" t="str">
            <v>082100</v>
          </cell>
          <cell r="C426" t="str">
            <v>POÇO DE VISITA– DIÂMETRO 1,00 M PARA REDES COLETORAS</v>
          </cell>
        </row>
        <row r="427">
          <cell r="B427" t="str">
            <v>082111</v>
          </cell>
          <cell r="C427" t="str">
            <v>PV EM TUBO DE CONCRETO C/PBJE - PROFUNDIDADE ATE 2,00 M</v>
          </cell>
          <cell r="D427" t="str">
            <v>UN</v>
          </cell>
        </row>
        <row r="428">
          <cell r="B428" t="str">
            <v>082112</v>
          </cell>
          <cell r="C428" t="str">
            <v>PV EM TUBO DE CONCRETO C/PBJE - PROFUNDIDADE ATE 3,00 M</v>
          </cell>
          <cell r="D428" t="str">
            <v>UN</v>
          </cell>
        </row>
        <row r="429">
          <cell r="B429" t="str">
            <v>082113</v>
          </cell>
          <cell r="C429" t="str">
            <v>PV EM TUBO DE CONCRETO C/PBJE - PROFUNDIDADE ATE 4,00 M</v>
          </cell>
          <cell r="D429" t="str">
            <v>UN</v>
          </cell>
        </row>
        <row r="430">
          <cell r="B430" t="str">
            <v>082114</v>
          </cell>
          <cell r="C430" t="str">
            <v>PV EM TUBO DE CONCRETO C/PBJE - PROFUNDIDADE ATE 5,00 M</v>
          </cell>
          <cell r="D430" t="str">
            <v>UN</v>
          </cell>
        </row>
        <row r="431">
          <cell r="B431" t="str">
            <v>082115</v>
          </cell>
          <cell r="C431" t="str">
            <v>PV EM TUBO DE CONCRETO C/PBJE - PROFUNDIDADE ATE 6,00 M</v>
          </cell>
          <cell r="D431" t="str">
            <v>UN</v>
          </cell>
        </row>
        <row r="432">
          <cell r="B432" t="str">
            <v>082116</v>
          </cell>
          <cell r="C432" t="str">
            <v>PV EM TUBO DE CONCRETO C/PBJE - PROFUNDIDADE ATE 7,00 M</v>
          </cell>
          <cell r="D432" t="str">
            <v>UN</v>
          </cell>
        </row>
        <row r="434">
          <cell r="B434" t="str">
            <v>082200</v>
          </cell>
          <cell r="C434" t="str">
            <v>POÇO DE VISITA– DIÂMETRO 1,20 M PARA REDES COLETORAS</v>
          </cell>
        </row>
        <row r="435">
          <cell r="B435" t="str">
            <v>082211</v>
          </cell>
          <cell r="C435" t="str">
            <v>PV EM TUBO DE CONCRETO C/PBJE - PROFUNDIDADE ATE 2,00 M</v>
          </cell>
          <cell r="D435" t="str">
            <v>UN</v>
          </cell>
        </row>
        <row r="436">
          <cell r="B436" t="str">
            <v>082212</v>
          </cell>
          <cell r="C436" t="str">
            <v>PV EM TUBO DE CONCRETO C/PBJE - PROFUNDIDADE ATE 3,00 M</v>
          </cell>
          <cell r="D436" t="str">
            <v>UN</v>
          </cell>
        </row>
        <row r="437">
          <cell r="B437" t="str">
            <v>082213</v>
          </cell>
          <cell r="C437" t="str">
            <v>PV EM TUBO DE CONCRETO C/PBJE - PROFUNDIDADE ATE 4,00 M</v>
          </cell>
          <cell r="D437" t="str">
            <v>UN</v>
          </cell>
        </row>
        <row r="438">
          <cell r="B438" t="str">
            <v>082214</v>
          </cell>
          <cell r="C438" t="str">
            <v>PV EM TUBO DE CONCRETO C/PBJE - PROFUNDIDADE ATE 5,00 M</v>
          </cell>
          <cell r="D438" t="str">
            <v>UN</v>
          </cell>
        </row>
        <row r="439">
          <cell r="B439" t="str">
            <v>082215</v>
          </cell>
          <cell r="C439" t="str">
            <v>PV EM TUBO DE CONCRETO C/PBJE - PROFUNDIDADE ATE 6,00 M</v>
          </cell>
          <cell r="D439" t="str">
            <v>UN</v>
          </cell>
        </row>
        <row r="440">
          <cell r="B440" t="str">
            <v>082216</v>
          </cell>
          <cell r="C440" t="str">
            <v>PV EM TUBO DE CONCRETO C/PBJE - PROFUNDIDADE ATE 7,00 M</v>
          </cell>
          <cell r="D440" t="str">
            <v>UN</v>
          </cell>
        </row>
        <row r="442">
          <cell r="B442" t="str">
            <v>082300</v>
          </cell>
          <cell r="C442" t="str">
            <v>POÇO DE VISITA– DIÂMETRO 1,00 M PARA COLETOR TRONCO, EMISSÁRIO E INTERCEPTORES</v>
          </cell>
        </row>
        <row r="443">
          <cell r="B443" t="str">
            <v>082311</v>
          </cell>
          <cell r="C443" t="str">
            <v>PV EM TUBO DE CONCRETO C/PBJE - PROFUNDIDADE ATE 2,00 M</v>
          </cell>
          <cell r="D443" t="str">
            <v>UN</v>
          </cell>
        </row>
        <row r="444">
          <cell r="B444" t="str">
            <v>082312</v>
          </cell>
          <cell r="C444" t="str">
            <v>PV EM TUBO DE CONCRETO C/PBJE - PROFUNDIDADE ATE 3,00 M</v>
          </cell>
          <cell r="D444" t="str">
            <v>UN</v>
          </cell>
        </row>
        <row r="445">
          <cell r="B445" t="str">
            <v>082313</v>
          </cell>
          <cell r="C445" t="str">
            <v>PV EM TUBO DE CONCRETO C/PBJE - PROFUNDIDADE ATE 4,00 M</v>
          </cell>
          <cell r="D445" t="str">
            <v>UN</v>
          </cell>
        </row>
        <row r="446">
          <cell r="B446" t="str">
            <v>082314</v>
          </cell>
          <cell r="C446" t="str">
            <v>PV EM TUBO DE CONCRETO C/PBJE - PROFUNDIDADE ATE 5,00 M</v>
          </cell>
          <cell r="D446" t="str">
            <v>UN</v>
          </cell>
        </row>
        <row r="447">
          <cell r="B447" t="str">
            <v>082315</v>
          </cell>
          <cell r="C447" t="str">
            <v>PV EM TUBO DE CONCRETO C/PBJE - PROFUNDIDADE ATE 6,00 M</v>
          </cell>
          <cell r="D447" t="str">
            <v>UN</v>
          </cell>
        </row>
        <row r="448">
          <cell r="B448" t="str">
            <v>082316</v>
          </cell>
          <cell r="C448" t="str">
            <v>PV EM TUBO DE CONCRETO C/PBJE - PROFUNDIDADE ATE 7,00 M</v>
          </cell>
          <cell r="D448" t="str">
            <v>UN</v>
          </cell>
        </row>
        <row r="450">
          <cell r="B450" t="str">
            <v>082400</v>
          </cell>
          <cell r="C450" t="str">
            <v>POÇO DE VISITA– DIÂMETRO 1,20 M PARA COLETOR TRONCO, EMISSÁRIO E INTERCEPTORES</v>
          </cell>
        </row>
        <row r="451">
          <cell r="B451" t="str">
            <v>082411</v>
          </cell>
          <cell r="C451" t="str">
            <v>PV EM TUBO DE CONCRETO C/PBJE - PROFUNDIDADE ATE 2,00 M</v>
          </cell>
          <cell r="D451" t="str">
            <v>UN</v>
          </cell>
        </row>
        <row r="452">
          <cell r="B452" t="str">
            <v>082412</v>
          </cell>
          <cell r="C452" t="str">
            <v>PV EM TUBO DE CONCRETO C/PBJE - PROFUNDIDADE ATE 3,00 M</v>
          </cell>
          <cell r="D452" t="str">
            <v>UN</v>
          </cell>
        </row>
        <row r="453">
          <cell r="B453" t="str">
            <v>082413</v>
          </cell>
          <cell r="C453" t="str">
            <v>PV EM TUBO DE CONCRETO C/PBJE - PROFUNDIDADE ATE 4,00 M</v>
          </cell>
          <cell r="D453" t="str">
            <v>UN</v>
          </cell>
        </row>
        <row r="454">
          <cell r="B454" t="str">
            <v>082414</v>
          </cell>
          <cell r="C454" t="str">
            <v>PV EM TUBO DE CONCRETO C/PBJE - PROFUNDIDADE ATE 5,00 M</v>
          </cell>
          <cell r="D454" t="str">
            <v>UN</v>
          </cell>
        </row>
        <row r="455">
          <cell r="B455" t="str">
            <v>082415</v>
          </cell>
          <cell r="C455" t="str">
            <v>PV EM TUBO DE CONCRETO C/PBJE - PROFUNDIDADE ATE 6,00 M</v>
          </cell>
          <cell r="D455" t="str">
            <v>UN</v>
          </cell>
        </row>
        <row r="456">
          <cell r="B456" t="str">
            <v>082416</v>
          </cell>
          <cell r="C456" t="str">
            <v>PV EM TUBO DE CONCRETO C/PBJE - PROFUNDIDADE ATE 7,00 M</v>
          </cell>
          <cell r="D456" t="str">
            <v>UN</v>
          </cell>
        </row>
        <row r="458">
          <cell r="B458" t="str">
            <v>082500</v>
          </cell>
          <cell r="C458" t="str">
            <v>POCO DE INSPECAO - DIAMETRO 0,60 M</v>
          </cell>
        </row>
        <row r="459">
          <cell r="B459" t="str">
            <v>082501</v>
          </cell>
          <cell r="C459" t="str">
            <v>PROFUNDIDADE ATÉ 1,60 M - ALVENARIA</v>
          </cell>
          <cell r="D459" t="str">
            <v>UN</v>
          </cell>
          <cell r="E459">
            <v>1123.4100000000001</v>
          </cell>
        </row>
        <row r="460">
          <cell r="B460" t="str">
            <v>082512</v>
          </cell>
          <cell r="C460" t="str">
            <v>PROFUNDIDADE ATÉ 1,60 M - TUBO DE CONCRETO PBJE</v>
          </cell>
          <cell r="D460" t="str">
            <v>UN</v>
          </cell>
        </row>
        <row r="462">
          <cell r="B462" t="str">
            <v>082600</v>
          </cell>
          <cell r="C462" t="str">
            <v>ADUELA DE CONCRETO ARMADO, PRE-MOLDADA PONTA E BOLSA</v>
          </cell>
        </row>
        <row r="463">
          <cell r="B463" t="str">
            <v>082601</v>
          </cell>
          <cell r="C463" t="str">
            <v>DIAMETRO 0,80 M, H = 1,00 M</v>
          </cell>
          <cell r="D463" t="str">
            <v>UN</v>
          </cell>
          <cell r="E463">
            <v>163.56</v>
          </cell>
        </row>
        <row r="464">
          <cell r="B464" t="str">
            <v>082602</v>
          </cell>
          <cell r="C464" t="str">
            <v>DIAMETRO 1,00 M, H = 0,50 M</v>
          </cell>
          <cell r="D464" t="str">
            <v>UN</v>
          </cell>
          <cell r="E464">
            <v>140.94</v>
          </cell>
        </row>
        <row r="465">
          <cell r="B465" t="str">
            <v>082603</v>
          </cell>
          <cell r="C465" t="str">
            <v>DIAMETRO 1,20 M, H = 0,50 M</v>
          </cell>
          <cell r="D465" t="str">
            <v>UN</v>
          </cell>
          <cell r="E465">
            <v>186.47</v>
          </cell>
        </row>
        <row r="466">
          <cell r="B466" t="str">
            <v>082604</v>
          </cell>
          <cell r="C466" t="str">
            <v>DIAMETRO 1,30 M, H = 0,50 M</v>
          </cell>
          <cell r="D466" t="str">
            <v>UN</v>
          </cell>
          <cell r="E466">
            <v>192.23</v>
          </cell>
        </row>
        <row r="467">
          <cell r="B467" t="str">
            <v>082605</v>
          </cell>
          <cell r="C467" t="str">
            <v>DIAMETRO 1,50 M, H = 0,50 M</v>
          </cell>
          <cell r="D467" t="str">
            <v>UN</v>
          </cell>
          <cell r="E467">
            <v>218.49</v>
          </cell>
        </row>
        <row r="468">
          <cell r="B468" t="str">
            <v>082606</v>
          </cell>
          <cell r="C468" t="str">
            <v>DIAMETRO 1,80 M, H = 0,50 M</v>
          </cell>
          <cell r="D468" t="str">
            <v>UN</v>
          </cell>
          <cell r="E468">
            <v>350.88</v>
          </cell>
        </row>
        <row r="469">
          <cell r="B469" t="str">
            <v>082607</v>
          </cell>
          <cell r="C469" t="str">
            <v>DIAMETRO 2,12 M, H = 0,50 M</v>
          </cell>
          <cell r="D469" t="str">
            <v>UN</v>
          </cell>
          <cell r="E469">
            <v>461.54</v>
          </cell>
        </row>
        <row r="470">
          <cell r="B470" t="str">
            <v>082608</v>
          </cell>
          <cell r="C470" t="str">
            <v>DIAMETRO 2,50 M, H = 0,50 M</v>
          </cell>
          <cell r="D470" t="str">
            <v>UN</v>
          </cell>
          <cell r="E470">
            <v>578.35</v>
          </cell>
        </row>
        <row r="471">
          <cell r="B471" t="str">
            <v>082609</v>
          </cell>
          <cell r="C471" t="str">
            <v>DIAMETRO 3,00 M, H = 0,50 M</v>
          </cell>
          <cell r="D471" t="str">
            <v>UN</v>
          </cell>
          <cell r="E471">
            <v>677.87</v>
          </cell>
        </row>
        <row r="473">
          <cell r="B473" t="str">
            <v>082700</v>
          </cell>
          <cell r="C473" t="str">
            <v>ADUELA SUCESSIVAS DE CONCRETO ARMADO, MOLDADA IN LOCO</v>
          </cell>
        </row>
        <row r="474">
          <cell r="B474" t="str">
            <v>082701</v>
          </cell>
          <cell r="C474" t="str">
            <v>DIAMETRO 1,50 M</v>
          </cell>
          <cell r="D474" t="str">
            <v>M</v>
          </cell>
          <cell r="E474">
            <v>1918.97</v>
          </cell>
        </row>
        <row r="475">
          <cell r="B475" t="str">
            <v>082702</v>
          </cell>
          <cell r="C475" t="str">
            <v>DIAMETRO 2,00 M</v>
          </cell>
          <cell r="D475" t="str">
            <v>M</v>
          </cell>
          <cell r="E475">
            <v>2483.42</v>
          </cell>
        </row>
        <row r="476">
          <cell r="B476" t="str">
            <v>082703</v>
          </cell>
          <cell r="C476" t="str">
            <v>DIAMETRO 2,50 M</v>
          </cell>
          <cell r="D476" t="str">
            <v>M</v>
          </cell>
          <cell r="E476">
            <v>3047.96</v>
          </cell>
        </row>
        <row r="477">
          <cell r="B477" t="str">
            <v>082704</v>
          </cell>
          <cell r="C477" t="str">
            <v>DIAMETRO 3,00 M</v>
          </cell>
          <cell r="D477" t="str">
            <v>M</v>
          </cell>
          <cell r="E477">
            <v>3612.24</v>
          </cell>
        </row>
        <row r="478">
          <cell r="B478" t="str">
            <v>082705</v>
          </cell>
          <cell r="C478" t="str">
            <v>DIAMETRO 3,80 M</v>
          </cell>
          <cell r="D478" t="str">
            <v>M</v>
          </cell>
          <cell r="E478">
            <v>4515.3599999999997</v>
          </cell>
        </row>
        <row r="480">
          <cell r="B480" t="str">
            <v>082800</v>
          </cell>
          <cell r="C480" t="str">
            <v>DISPOSITIVOS ESPECIAIS E ESTRUTURAS ACESSORIAS</v>
          </cell>
        </row>
        <row r="481">
          <cell r="B481" t="str">
            <v>082801</v>
          </cell>
          <cell r="C481" t="str">
            <v>INSTALACAO DE HIDRANTES DE COLUNA</v>
          </cell>
          <cell r="D481" t="str">
            <v>UN</v>
          </cell>
          <cell r="E481">
            <v>274.36</v>
          </cell>
        </row>
        <row r="482">
          <cell r="B482" t="str">
            <v>082802</v>
          </cell>
          <cell r="C482" t="str">
            <v>INSTALACAO DE HIDRANTES SUBTERRANEO</v>
          </cell>
          <cell r="D482" t="str">
            <v>UN</v>
          </cell>
          <cell r="E482">
            <v>348.83</v>
          </cell>
        </row>
        <row r="483">
          <cell r="B483" t="str">
            <v>082803</v>
          </cell>
          <cell r="C483" t="str">
            <v>ASSENTAMENTO DE TUBOS DE QUEDA</v>
          </cell>
          <cell r="D483" t="str">
            <v>M</v>
          </cell>
          <cell r="E483">
            <v>142.33000000000001</v>
          </cell>
        </row>
        <row r="484">
          <cell r="B484" t="str">
            <v>082804</v>
          </cell>
          <cell r="C484" t="str">
            <v>ASSENTAMENTO DE TAMPAO DE FERRO FUNDIDO 600 MM</v>
          </cell>
          <cell r="D484" t="str">
            <v>UN</v>
          </cell>
          <cell r="E484">
            <v>42.77</v>
          </cell>
        </row>
        <row r="485">
          <cell r="B485" t="str">
            <v>082805</v>
          </cell>
          <cell r="C485" t="str">
            <v>ASSENTAMENTO DE TAMPAO DE FERRO FUNDIDO 900 MM</v>
          </cell>
          <cell r="D485" t="str">
            <v>UN</v>
          </cell>
          <cell r="E485">
            <v>64.13</v>
          </cell>
        </row>
        <row r="486">
          <cell r="B486" t="str">
            <v>082806</v>
          </cell>
          <cell r="C486" t="str">
            <v>TERMINAL DE LIMPEZA</v>
          </cell>
          <cell r="D486" t="str">
            <v>UN</v>
          </cell>
          <cell r="E486">
            <v>294</v>
          </cell>
        </row>
        <row r="487">
          <cell r="B487" t="str">
            <v>082807</v>
          </cell>
          <cell r="C487" t="str">
            <v>DISPOSITIVO DE PROTECAO PARA  REGISTRO EM TUBO DE CONCRETO</v>
          </cell>
          <cell r="D487" t="str">
            <v>UN</v>
          </cell>
          <cell r="E487">
            <v>85.39</v>
          </cell>
        </row>
        <row r="488">
          <cell r="B488" t="str">
            <v>082808</v>
          </cell>
          <cell r="C488" t="str">
            <v>DISPOSITIVO DE PROTECAO PARA REGISTRO EM TUBO CERAMICO</v>
          </cell>
          <cell r="D488" t="str">
            <v>UN</v>
          </cell>
          <cell r="E488">
            <v>54.15</v>
          </cell>
        </row>
        <row r="489">
          <cell r="B489" t="str">
            <v>082809</v>
          </cell>
          <cell r="C489" t="str">
            <v>CAIXA PASSAGEM PARA MUDANCA DIAMETRO E/OU DIRECAO - ATE 200 MM</v>
          </cell>
          <cell r="D489" t="str">
            <v>UN</v>
          </cell>
          <cell r="E489">
            <v>205.63</v>
          </cell>
        </row>
        <row r="490">
          <cell r="B490" t="str">
            <v>082810</v>
          </cell>
          <cell r="C490" t="str">
            <v>CAIXA PASSAGEM PARA MUDANCA DIAMETRO E/OU DIRECAO - 250 MM A 450 MM</v>
          </cell>
          <cell r="D490" t="str">
            <v>UN</v>
          </cell>
          <cell r="E490">
            <v>348.35</v>
          </cell>
        </row>
        <row r="491">
          <cell r="B491" t="str">
            <v>082811</v>
          </cell>
          <cell r="C491" t="str">
            <v>BOCA DE LOBO</v>
          </cell>
          <cell r="D491" t="str">
            <v>UN</v>
          </cell>
          <cell r="E491">
            <v>652.09</v>
          </cell>
        </row>
        <row r="492">
          <cell r="B492" t="str">
            <v>082812</v>
          </cell>
          <cell r="C492" t="str">
            <v>EXECUCAO DE TAMPA DE BOCA DE LOBO</v>
          </cell>
          <cell r="D492" t="str">
            <v>UN</v>
          </cell>
          <cell r="E492">
            <v>78.11</v>
          </cell>
        </row>
        <row r="493">
          <cell r="B493" t="str">
            <v>082813</v>
          </cell>
          <cell r="C493" t="str">
            <v>TAMPA DE INSPECAO EM CONCRETO ARMADO</v>
          </cell>
          <cell r="D493" t="str">
            <v>M3</v>
          </cell>
          <cell r="E493">
            <v>1132.3699999999999</v>
          </cell>
        </row>
        <row r="494">
          <cell r="B494" t="str">
            <v>082814</v>
          </cell>
          <cell r="C494" t="str">
            <v>SAIDA JUNTO AO CORREGO DIAM. ATE 250 MM</v>
          </cell>
          <cell r="D494" t="str">
            <v>UN</v>
          </cell>
          <cell r="E494">
            <v>173.84</v>
          </cell>
        </row>
        <row r="495">
          <cell r="B495" t="str">
            <v>082815</v>
          </cell>
          <cell r="C495" t="str">
            <v>SAIDA JUNTO AO CORREGO DIAM. DE 300 MM A 350 MM</v>
          </cell>
          <cell r="D495" t="str">
            <v>UN</v>
          </cell>
          <cell r="E495">
            <v>200.86</v>
          </cell>
        </row>
        <row r="496">
          <cell r="B496" t="str">
            <v>082816</v>
          </cell>
          <cell r="C496" t="str">
            <v>SAIDA JUNTO AO CORREGO DIAM. DE 400 MM A 600 MM</v>
          </cell>
          <cell r="D496" t="str">
            <v>UN</v>
          </cell>
          <cell r="E496">
            <v>285.73</v>
          </cell>
        </row>
        <row r="498">
          <cell r="B498" t="str">
            <v>082900</v>
          </cell>
          <cell r="C498" t="str">
            <v>CAIXA DE ALVENARIA DE 1 TIJOLO</v>
          </cell>
        </row>
        <row r="499">
          <cell r="B499" t="str">
            <v>082901</v>
          </cell>
          <cell r="C499" t="str">
            <v>(0,80 X 0,80) M</v>
          </cell>
          <cell r="D499" t="str">
            <v>M</v>
          </cell>
          <cell r="E499">
            <v>554.16999999999996</v>
          </cell>
        </row>
        <row r="500">
          <cell r="B500" t="str">
            <v>082902</v>
          </cell>
          <cell r="C500" t="str">
            <v>(0,80 X 1,00) M</v>
          </cell>
          <cell r="D500" t="str">
            <v>M</v>
          </cell>
          <cell r="E500">
            <v>618.74</v>
          </cell>
        </row>
        <row r="501">
          <cell r="B501" t="str">
            <v>082903</v>
          </cell>
          <cell r="C501" t="str">
            <v>(1,00 X 1,00) M</v>
          </cell>
          <cell r="D501" t="str">
            <v>M</v>
          </cell>
          <cell r="E501">
            <v>687.27</v>
          </cell>
        </row>
        <row r="502">
          <cell r="B502" t="str">
            <v>082904</v>
          </cell>
          <cell r="C502" t="str">
            <v>(1,00 X 1,10) M</v>
          </cell>
          <cell r="D502" t="str">
            <v>M</v>
          </cell>
          <cell r="E502">
            <v>721.67</v>
          </cell>
        </row>
        <row r="503">
          <cell r="B503" t="str">
            <v>082905</v>
          </cell>
          <cell r="C503" t="str">
            <v>(1,00 X 1,20) M</v>
          </cell>
          <cell r="D503" t="str">
            <v>M</v>
          </cell>
          <cell r="E503">
            <v>741.76</v>
          </cell>
        </row>
        <row r="504">
          <cell r="B504" t="str">
            <v>082906</v>
          </cell>
          <cell r="C504" t="str">
            <v>(1,00 X 1,35) M</v>
          </cell>
          <cell r="D504" t="str">
            <v>M</v>
          </cell>
          <cell r="E504">
            <v>807.42</v>
          </cell>
        </row>
        <row r="505">
          <cell r="B505" t="str">
            <v>082907</v>
          </cell>
          <cell r="C505" t="str">
            <v>(1,00 X 1,50) M</v>
          </cell>
          <cell r="D505" t="str">
            <v>M</v>
          </cell>
          <cell r="E505">
            <v>904.42</v>
          </cell>
        </row>
        <row r="506">
          <cell r="B506" t="str">
            <v>082908</v>
          </cell>
          <cell r="C506" t="str">
            <v>(1,10 X 1,10) M</v>
          </cell>
          <cell r="D506" t="str">
            <v>M</v>
          </cell>
          <cell r="E506">
            <v>756.98</v>
          </cell>
        </row>
        <row r="507">
          <cell r="B507" t="str">
            <v>082909</v>
          </cell>
          <cell r="C507" t="str">
            <v>(1,20 X 1,20) M</v>
          </cell>
          <cell r="D507" t="str">
            <v>M</v>
          </cell>
          <cell r="E507">
            <v>828.65</v>
          </cell>
        </row>
        <row r="508">
          <cell r="B508" t="str">
            <v>082910</v>
          </cell>
          <cell r="C508" t="str">
            <v>(1,20 X 1,50) M</v>
          </cell>
          <cell r="D508" t="str">
            <v>M</v>
          </cell>
          <cell r="E508">
            <v>937.66</v>
          </cell>
        </row>
        <row r="509">
          <cell r="B509" t="str">
            <v>082911</v>
          </cell>
          <cell r="C509" t="str">
            <v>(1,50 X 1,50) M</v>
          </cell>
          <cell r="D509" t="str">
            <v>M</v>
          </cell>
          <cell r="E509">
            <v>1055.82</v>
          </cell>
        </row>
        <row r="510">
          <cell r="B510" t="str">
            <v>082912</v>
          </cell>
          <cell r="C510" t="str">
            <v>(1,50 X 2,00) M</v>
          </cell>
          <cell r="D510" t="str">
            <v>M</v>
          </cell>
          <cell r="E510">
            <v>1252.7</v>
          </cell>
        </row>
        <row r="511">
          <cell r="B511" t="str">
            <v>082913</v>
          </cell>
          <cell r="C511" t="str">
            <v>(2,00 X 2,00) M</v>
          </cell>
          <cell r="D511" t="str">
            <v>M</v>
          </cell>
          <cell r="E511">
            <v>1474.94</v>
          </cell>
        </row>
        <row r="512">
          <cell r="B512" t="str">
            <v>082914</v>
          </cell>
          <cell r="C512" t="str">
            <v>(2,00 X 2,50) M</v>
          </cell>
          <cell r="D512" t="str">
            <v>M</v>
          </cell>
          <cell r="E512">
            <v>1697.18</v>
          </cell>
        </row>
        <row r="514">
          <cell r="B514" t="str">
            <v>083000</v>
          </cell>
          <cell r="C514" t="str">
            <v>CAIXA DE ALVENARIA DE 1/2 TIJOLO</v>
          </cell>
        </row>
        <row r="515">
          <cell r="B515" t="str">
            <v>083001</v>
          </cell>
          <cell r="C515" t="str">
            <v>(0,60 X 0,60) M</v>
          </cell>
          <cell r="D515" t="str">
            <v>M</v>
          </cell>
          <cell r="E515">
            <v>283.02</v>
          </cell>
        </row>
        <row r="516">
          <cell r="B516" t="str">
            <v>083002</v>
          </cell>
          <cell r="C516" t="str">
            <v>(0,80 X 0,80) M</v>
          </cell>
          <cell r="D516" t="str">
            <v>M</v>
          </cell>
          <cell r="E516">
            <v>382.09</v>
          </cell>
        </row>
        <row r="517">
          <cell r="B517" t="str">
            <v>083003</v>
          </cell>
          <cell r="C517" t="str">
            <v>(0,90 X 0,90) M</v>
          </cell>
          <cell r="D517" t="str">
            <v>M</v>
          </cell>
          <cell r="E517">
            <v>431.25</v>
          </cell>
        </row>
        <row r="518">
          <cell r="B518" t="str">
            <v>083004</v>
          </cell>
          <cell r="C518" t="str">
            <v>(1,00 X 0,80) M</v>
          </cell>
          <cell r="D518" t="str">
            <v>M</v>
          </cell>
          <cell r="E518">
            <v>430.24</v>
          </cell>
        </row>
        <row r="519">
          <cell r="B519" t="str">
            <v>083005</v>
          </cell>
          <cell r="C519" t="str">
            <v>(1,00 X 1,00) M</v>
          </cell>
          <cell r="D519" t="str">
            <v>M</v>
          </cell>
          <cell r="E519">
            <v>482.89</v>
          </cell>
        </row>
        <row r="520">
          <cell r="B520" t="str">
            <v>083006</v>
          </cell>
          <cell r="C520" t="str">
            <v>(1,00 X 1,20) M</v>
          </cell>
          <cell r="D520" t="str">
            <v>M</v>
          </cell>
          <cell r="E520">
            <v>539.34</v>
          </cell>
        </row>
        <row r="522">
          <cell r="B522" t="str">
            <v>083100</v>
          </cell>
          <cell r="C522" t="str">
            <v>DISPOSITIVOS PARA LAGOA</v>
          </cell>
        </row>
        <row r="523">
          <cell r="B523" t="str">
            <v>083101</v>
          </cell>
          <cell r="C523" t="str">
            <v>PLACA DE CONCRETO</v>
          </cell>
          <cell r="D523" t="str">
            <v>M2</v>
          </cell>
          <cell r="E523">
            <v>0</v>
          </cell>
        </row>
        <row r="524">
          <cell r="B524" t="str">
            <v>083102</v>
          </cell>
          <cell r="C524" t="str">
            <v>ABRIGO PADRAO</v>
          </cell>
          <cell r="D524" t="str">
            <v>UN</v>
          </cell>
          <cell r="E524">
            <v>9324.24</v>
          </cell>
        </row>
        <row r="525">
          <cell r="B525" t="str">
            <v>083103</v>
          </cell>
          <cell r="C525" t="str">
            <v>CAIXA "1" (1,50 X 1,30) M</v>
          </cell>
          <cell r="D525" t="str">
            <v>M</v>
          </cell>
          <cell r="E525">
            <v>3751.62</v>
          </cell>
        </row>
        <row r="526">
          <cell r="B526" t="str">
            <v>083104</v>
          </cell>
          <cell r="C526" t="str">
            <v>CAIXA "2" (2,40 X 0,80) M</v>
          </cell>
          <cell r="D526" t="str">
            <v>M</v>
          </cell>
          <cell r="E526">
            <v>1222.97</v>
          </cell>
        </row>
        <row r="527">
          <cell r="B527" t="str">
            <v>083105</v>
          </cell>
          <cell r="C527" t="str">
            <v>CAIXA "3" (1,60 X 0,80) M</v>
          </cell>
          <cell r="D527" t="str">
            <v>M</v>
          </cell>
          <cell r="E527">
            <v>1543.46</v>
          </cell>
        </row>
        <row r="528">
          <cell r="B528" t="str">
            <v>083106</v>
          </cell>
          <cell r="C528" t="str">
            <v>CAIXA "4" (0,60 X 0,60) M</v>
          </cell>
          <cell r="D528" t="str">
            <v>M</v>
          </cell>
          <cell r="E528">
            <v>390.22</v>
          </cell>
        </row>
        <row r="529">
          <cell r="B529" t="str">
            <v>083107</v>
          </cell>
          <cell r="C529" t="str">
            <v>CAIXA "6" (1,50 X 1,00) M</v>
          </cell>
          <cell r="D529" t="str">
            <v>M</v>
          </cell>
          <cell r="E529">
            <v>1790.1</v>
          </cell>
        </row>
        <row r="530">
          <cell r="B530" t="str">
            <v>083108</v>
          </cell>
          <cell r="C530" t="str">
            <v>CAIXA "7" (0,80 X 0,80) M</v>
          </cell>
          <cell r="D530" t="str">
            <v>M</v>
          </cell>
          <cell r="E530">
            <v>1201.6600000000001</v>
          </cell>
        </row>
        <row r="531">
          <cell r="B531" t="str">
            <v>083109</v>
          </cell>
          <cell r="C531" t="str">
            <v>CAIXA DE INSPECAO (0,60 X 0,60) M</v>
          </cell>
          <cell r="D531" t="str">
            <v>M</v>
          </cell>
          <cell r="E531">
            <v>517.46</v>
          </cell>
        </row>
        <row r="532">
          <cell r="B532" t="str">
            <v>083110</v>
          </cell>
          <cell r="C532" t="str">
            <v>CAIXA DE INSPECAO (0,80 X 0,80) M</v>
          </cell>
          <cell r="D532" t="str">
            <v>M</v>
          </cell>
          <cell r="E532">
            <v>733.29</v>
          </cell>
        </row>
        <row r="533">
          <cell r="B533" t="str">
            <v>083111</v>
          </cell>
          <cell r="C533" t="str">
            <v>DISPOSITIVO DE SAIDA "A"</v>
          </cell>
          <cell r="D533" t="str">
            <v>UN</v>
          </cell>
          <cell r="E533">
            <v>1169.05</v>
          </cell>
        </row>
        <row r="534">
          <cell r="B534" t="str">
            <v>083112</v>
          </cell>
          <cell r="C534" t="str">
            <v>DISPOSITIVO DE SAIDA "E"</v>
          </cell>
          <cell r="D534" t="str">
            <v>UN</v>
          </cell>
          <cell r="E534">
            <v>12666.6</v>
          </cell>
        </row>
        <row r="536">
          <cell r="B536" t="str">
            <v>090000</v>
          </cell>
          <cell r="C536" t="str">
            <v>ASSENTAMENTO</v>
          </cell>
        </row>
        <row r="537">
          <cell r="B537" t="str">
            <v>090100</v>
          </cell>
          <cell r="C537" t="str">
            <v>ASSENTAMENTO DE TUBOS E PECAS DE PVC RIGIDO E PVC RIGIDO DEFOFO PARA REDES DE DISTRIBUICAO DE AGUA</v>
          </cell>
        </row>
        <row r="538">
          <cell r="B538" t="str">
            <v>090101</v>
          </cell>
          <cell r="C538" t="str">
            <v>TUBOS E PECAS, DIAMETRO 50 MM - PVC RIGIDO (A)</v>
          </cell>
          <cell r="D538" t="str">
            <v>M</v>
          </cell>
          <cell r="E538">
            <v>7.02</v>
          </cell>
        </row>
        <row r="539">
          <cell r="B539" t="str">
            <v>090102</v>
          </cell>
          <cell r="C539" t="str">
            <v>TUBOS E PECAS, DIAMETRO 75 MM - PVC RIGIDO (A)</v>
          </cell>
          <cell r="D539" t="str">
            <v>M</v>
          </cell>
          <cell r="E539">
            <v>7.27</v>
          </cell>
        </row>
        <row r="540">
          <cell r="B540" t="str">
            <v>090103</v>
          </cell>
          <cell r="C540" t="str">
            <v>TUBOS E PECAS, DIAMETRO 100 MM - PVC RIGIDO E PVC RIGIDO DEFOFO (A)</v>
          </cell>
          <cell r="D540" t="str">
            <v>M</v>
          </cell>
          <cell r="E540">
            <v>7.63</v>
          </cell>
        </row>
        <row r="541">
          <cell r="B541" t="str">
            <v>090104</v>
          </cell>
          <cell r="C541" t="str">
            <v>TUBOS E PECAS, DIAMETRO 150 MM - PVC RIGIDO E PVC  RIGIDO DEFOFO (A)</v>
          </cell>
          <cell r="D541" t="str">
            <v>M</v>
          </cell>
          <cell r="E541">
            <v>8.39</v>
          </cell>
        </row>
        <row r="542">
          <cell r="B542" t="str">
            <v>090105</v>
          </cell>
          <cell r="C542" t="str">
            <v>TUBOS E PECAS, DIAMETRO 200 MM - PVC RIGIDO E PVC RIGIDO DEFOFO (A)</v>
          </cell>
          <cell r="D542" t="str">
            <v>M</v>
          </cell>
          <cell r="E542">
            <v>9.6999999999999993</v>
          </cell>
        </row>
        <row r="543">
          <cell r="B543" t="str">
            <v>090106</v>
          </cell>
          <cell r="C543" t="str">
            <v>TUBOS E PECAS, DIAMETRO 250 MM - PVC RIGIDO DEFOFO (A)</v>
          </cell>
          <cell r="D543" t="str">
            <v>M</v>
          </cell>
          <cell r="E543">
            <v>11.39</v>
          </cell>
        </row>
        <row r="544">
          <cell r="B544" t="str">
            <v>090107</v>
          </cell>
          <cell r="C544" t="str">
            <v>TUBOS E PECAS, DIAMETRO 300 MM - PVC RIGIDO DEFOFO (A)</v>
          </cell>
          <cell r="D544" t="str">
            <v>M</v>
          </cell>
          <cell r="E544">
            <v>12.76</v>
          </cell>
        </row>
        <row r="545">
          <cell r="B545" t="str">
            <v>090131</v>
          </cell>
          <cell r="C545" t="str">
            <v>TUBOS E PECAS, DIAM. 50 MM - PVC RIGIDO (B)</v>
          </cell>
          <cell r="D545" t="str">
            <v>M</v>
          </cell>
          <cell r="E545">
            <v>5.57</v>
          </cell>
        </row>
        <row r="546">
          <cell r="B546" t="str">
            <v>090132</v>
          </cell>
          <cell r="C546" t="str">
            <v>TUBOS E PECAS, DIAM. 75 MM - PVC RIGIDO (B)</v>
          </cell>
          <cell r="D546" t="str">
            <v>M</v>
          </cell>
          <cell r="E546">
            <v>5.81</v>
          </cell>
        </row>
        <row r="547">
          <cell r="B547" t="str">
            <v>090133</v>
          </cell>
          <cell r="C547" t="str">
            <v>TUBOS E PECAS, DIAM. 100 MM - PVC RIGIDO E PVC RIGIDO DEFOFO (B)</v>
          </cell>
          <cell r="D547" t="str">
            <v>M</v>
          </cell>
          <cell r="E547">
            <v>6.03</v>
          </cell>
        </row>
        <row r="548">
          <cell r="B548" t="str">
            <v>090134</v>
          </cell>
          <cell r="C548" t="str">
            <v>TUBOS E PECAS, DIAM. 150 MM - PVC RIGIDO E PVC RIGIDO DEFOFO (B)</v>
          </cell>
          <cell r="D548" t="str">
            <v>M</v>
          </cell>
          <cell r="E548">
            <v>6.3</v>
          </cell>
        </row>
        <row r="549">
          <cell r="B549" t="str">
            <v>090135</v>
          </cell>
          <cell r="C549" t="str">
            <v>TUBOS E PECAS, DIAM. 200 MM - PVC RIGIDO E PVC RIGIDO DEFOFO (B)</v>
          </cell>
          <cell r="D549" t="str">
            <v>M</v>
          </cell>
          <cell r="E549">
            <v>7.7</v>
          </cell>
        </row>
        <row r="550">
          <cell r="B550" t="str">
            <v>090136</v>
          </cell>
          <cell r="C550" t="str">
            <v>TUBOS E PECAS, DIAM. 250 MM - PVC RIGIDO DEFOFO (B)</v>
          </cell>
          <cell r="D550" t="str">
            <v>M</v>
          </cell>
          <cell r="E550">
            <v>9.08</v>
          </cell>
        </row>
        <row r="551">
          <cell r="B551" t="str">
            <v>090137</v>
          </cell>
          <cell r="C551" t="str">
            <v>TUBOS E PECAS, DIAM. 300 MM - PVC RIGIDO DEFOFO (B)</v>
          </cell>
          <cell r="D551" t="str">
            <v>M</v>
          </cell>
          <cell r="E551">
            <v>10.18</v>
          </cell>
        </row>
        <row r="552">
          <cell r="B552" t="str">
            <v>090151</v>
          </cell>
          <cell r="C552" t="str">
            <v>TUBOS E PECAS, DIAM. 50 MM - PVC RIGIDO (C)</v>
          </cell>
          <cell r="D552" t="str">
            <v>M</v>
          </cell>
          <cell r="E552">
            <v>3.45</v>
          </cell>
        </row>
        <row r="553">
          <cell r="B553" t="str">
            <v>090152</v>
          </cell>
          <cell r="C553" t="str">
            <v>TUBOS E PECAS, DIAM. 75 MM - PVC RIGIDO (C)</v>
          </cell>
          <cell r="D553" t="str">
            <v>M</v>
          </cell>
          <cell r="E553">
            <v>3.56</v>
          </cell>
        </row>
        <row r="554">
          <cell r="B554" t="str">
            <v>090153</v>
          </cell>
          <cell r="C554" t="str">
            <v>TUBOS E PECAS, DIAM. 100 MM - PVC RIGIDO DEFOFO (C)</v>
          </cell>
          <cell r="D554" t="str">
            <v>M</v>
          </cell>
          <cell r="E554">
            <v>3.75</v>
          </cell>
        </row>
        <row r="555">
          <cell r="B555" t="str">
            <v>090154</v>
          </cell>
          <cell r="C555" t="str">
            <v>TUBOS E PECAS, DIAM. 150 MM - PVC RIGIDO E PVC RIGIDO DEFOFO (C)</v>
          </cell>
          <cell r="D555" t="str">
            <v>M</v>
          </cell>
          <cell r="E555">
            <v>4.13</v>
          </cell>
        </row>
        <row r="556">
          <cell r="B556" t="str">
            <v>090155</v>
          </cell>
          <cell r="C556" t="str">
            <v>TUBOS E PECAS, DIAM. 200 MM - PVC RIGIDO E PVC RIGIDO DEFOFO (C)</v>
          </cell>
          <cell r="D556" t="str">
            <v>M</v>
          </cell>
          <cell r="E556">
            <v>4.8</v>
          </cell>
        </row>
        <row r="557">
          <cell r="B557" t="str">
            <v>090156</v>
          </cell>
          <cell r="C557" t="str">
            <v>TUBOS E PECAS, DIAM. 250 MM - PVC RIGIDO DEFOFO (C)</v>
          </cell>
          <cell r="D557" t="str">
            <v>M</v>
          </cell>
          <cell r="E557">
            <v>5.59</v>
          </cell>
        </row>
        <row r="558">
          <cell r="B558" t="str">
            <v>090157</v>
          </cell>
          <cell r="C558" t="str">
            <v>TUBOS E PECAS, DIAM. 300 MM - PVC RIGIDO DEFOFO (C)</v>
          </cell>
          <cell r="D558" t="str">
            <v>M</v>
          </cell>
          <cell r="E558">
            <v>6.27</v>
          </cell>
        </row>
        <row r="560">
          <cell r="B560" t="str">
            <v>090200</v>
          </cell>
          <cell r="C560" t="str">
            <v>ASSENTAMENTO DE TUBOS E PECAS DE FERRO FUNDIDO PARA REDES DE DISTRIBUICAO DE AGUA</v>
          </cell>
        </row>
        <row r="561">
          <cell r="B561" t="str">
            <v>090201</v>
          </cell>
          <cell r="C561" t="str">
            <v>TUBOS E PECAS, DIAMETRO 50 MM (A)</v>
          </cell>
          <cell r="D561" t="str">
            <v>M</v>
          </cell>
          <cell r="E561">
            <v>8.73</v>
          </cell>
        </row>
        <row r="562">
          <cell r="B562" t="str">
            <v>090202</v>
          </cell>
          <cell r="C562" t="str">
            <v>TUBOS E PECAS, DIAMETRO 75 MM (A)</v>
          </cell>
          <cell r="D562" t="str">
            <v>M</v>
          </cell>
          <cell r="E562">
            <v>9.68</v>
          </cell>
        </row>
        <row r="563">
          <cell r="B563" t="str">
            <v>090203</v>
          </cell>
          <cell r="C563" t="str">
            <v>TUBOS E PECAS, DIAMETRO 100 MM (A)</v>
          </cell>
          <cell r="D563" t="str">
            <v>M</v>
          </cell>
          <cell r="E563">
            <v>10.93</v>
          </cell>
        </row>
        <row r="564">
          <cell r="B564" t="str">
            <v>090204</v>
          </cell>
          <cell r="C564" t="str">
            <v>TUBOS E PECAS, DIAMETRO 150 MM (A)</v>
          </cell>
          <cell r="D564" t="str">
            <v>M</v>
          </cell>
          <cell r="E564">
            <v>13.31</v>
          </cell>
        </row>
        <row r="565">
          <cell r="B565" t="str">
            <v>090205</v>
          </cell>
          <cell r="C565" t="str">
            <v>TUBOS E PECAS, DIAMETRO 200 MM (A)</v>
          </cell>
          <cell r="D565" t="str">
            <v>M</v>
          </cell>
          <cell r="E565">
            <v>14.8</v>
          </cell>
        </row>
        <row r="566">
          <cell r="B566" t="str">
            <v>090206</v>
          </cell>
          <cell r="C566" t="str">
            <v>TUBOS E PECAS, DIAMETRO 250 MM (A)</v>
          </cell>
          <cell r="D566" t="str">
            <v>M</v>
          </cell>
          <cell r="E566">
            <v>16.59</v>
          </cell>
        </row>
        <row r="567">
          <cell r="B567" t="str">
            <v>090207</v>
          </cell>
          <cell r="C567" t="str">
            <v>TUBOS E PECAS, DIAMETRO 300 MM (A)</v>
          </cell>
          <cell r="D567" t="str">
            <v>M</v>
          </cell>
          <cell r="E567">
            <v>19.649999999999999</v>
          </cell>
        </row>
        <row r="568">
          <cell r="B568" t="str">
            <v>090208</v>
          </cell>
          <cell r="C568" t="str">
            <v>TUBOS E PECAS, DIAMETRO 400 MM (A)</v>
          </cell>
          <cell r="D568" t="str">
            <v>M</v>
          </cell>
          <cell r="E568">
            <v>23.8</v>
          </cell>
        </row>
        <row r="569">
          <cell r="B569" t="str">
            <v>090209</v>
          </cell>
          <cell r="C569" t="str">
            <v>TUBOS E PECAS, DIAMETRO 500 MM (A)</v>
          </cell>
          <cell r="D569" t="str">
            <v>M</v>
          </cell>
          <cell r="E569">
            <v>28.36</v>
          </cell>
        </row>
        <row r="570">
          <cell r="B570" t="str">
            <v>090210</v>
          </cell>
          <cell r="C570" t="str">
            <v>TUBOS E PECAS, DIAMETRO 600 MM (A)</v>
          </cell>
          <cell r="D570" t="str">
            <v>M</v>
          </cell>
          <cell r="E570">
            <v>33.6</v>
          </cell>
        </row>
        <row r="571">
          <cell r="B571" t="str">
            <v>090231</v>
          </cell>
          <cell r="C571" t="str">
            <v>TUBOS E PECAS, DIAM. 50 MM (B)</v>
          </cell>
          <cell r="D571" t="str">
            <v>M</v>
          </cell>
          <cell r="E571">
            <v>6.95</v>
          </cell>
        </row>
        <row r="572">
          <cell r="B572" t="str">
            <v>090232</v>
          </cell>
          <cell r="C572" t="str">
            <v>TUBOS E PECAS, DIAM. 75 MM (B)</v>
          </cell>
          <cell r="D572" t="str">
            <v>M</v>
          </cell>
          <cell r="E572">
            <v>7.72</v>
          </cell>
        </row>
        <row r="573">
          <cell r="B573" t="str">
            <v>090233</v>
          </cell>
          <cell r="C573" t="str">
            <v>TUBOS E PECAS, DIAM. 100 MM (B)</v>
          </cell>
          <cell r="D573" t="str">
            <v>M</v>
          </cell>
          <cell r="E573">
            <v>8.7100000000000009</v>
          </cell>
        </row>
        <row r="574">
          <cell r="B574" t="str">
            <v>090234</v>
          </cell>
          <cell r="C574" t="str">
            <v>TUBOS E PECAS, DIAM. 150 MM (B)</v>
          </cell>
          <cell r="D574" t="str">
            <v>M</v>
          </cell>
          <cell r="E574">
            <v>10.64</v>
          </cell>
        </row>
        <row r="575">
          <cell r="B575" t="str">
            <v>090235</v>
          </cell>
          <cell r="C575" t="str">
            <v>TUBOS E PECAS, DIAM. 200 MM (B)</v>
          </cell>
          <cell r="D575" t="str">
            <v>M</v>
          </cell>
          <cell r="E575">
            <v>11.82</v>
          </cell>
        </row>
        <row r="576">
          <cell r="B576" t="str">
            <v>090236</v>
          </cell>
          <cell r="C576" t="str">
            <v>TUBOS E PECAS, DIAM. 250 MM (B)</v>
          </cell>
          <cell r="D576" t="str">
            <v>M</v>
          </cell>
          <cell r="E576">
            <v>13.22</v>
          </cell>
        </row>
        <row r="577">
          <cell r="B577" t="str">
            <v>090237</v>
          </cell>
          <cell r="C577" t="str">
            <v>TUBOS E PECAS, DIAM. 300 MM (B)</v>
          </cell>
          <cell r="D577" t="str">
            <v>M</v>
          </cell>
          <cell r="E577">
            <v>15.68</v>
          </cell>
        </row>
        <row r="578">
          <cell r="B578" t="str">
            <v>090238</v>
          </cell>
          <cell r="C578" t="str">
            <v>TUBOS E PECAS, DIAM. 400 MM (B)</v>
          </cell>
          <cell r="D578" t="str">
            <v>M</v>
          </cell>
          <cell r="E578">
            <v>19.010000000000002</v>
          </cell>
        </row>
        <row r="579">
          <cell r="B579" t="str">
            <v>090239</v>
          </cell>
          <cell r="C579" t="str">
            <v>TUBOS E PECAS, DIAMETRO, 500 MM (B)</v>
          </cell>
          <cell r="D579" t="str">
            <v>M</v>
          </cell>
          <cell r="E579">
            <v>22.63</v>
          </cell>
        </row>
        <row r="580">
          <cell r="B580" t="str">
            <v>090240</v>
          </cell>
          <cell r="C580" t="str">
            <v>TUBOS E PECAS, DIAM. 600 MM (B)</v>
          </cell>
          <cell r="D580" t="str">
            <v>M</v>
          </cell>
          <cell r="E580">
            <v>24.17</v>
          </cell>
        </row>
        <row r="581">
          <cell r="B581" t="str">
            <v>090251</v>
          </cell>
          <cell r="C581" t="str">
            <v>TUBOS E PECAS, DIAM. 50 MM (C)</v>
          </cell>
          <cell r="D581" t="str">
            <v>M</v>
          </cell>
          <cell r="E581">
            <v>4.3</v>
          </cell>
        </row>
        <row r="582">
          <cell r="B582" t="str">
            <v>090252</v>
          </cell>
          <cell r="C582" t="str">
            <v>TUBOS E PECAS, DIAM. 75 MM (C)</v>
          </cell>
          <cell r="D582" t="str">
            <v>M</v>
          </cell>
          <cell r="E582">
            <v>4.7699999999999996</v>
          </cell>
        </row>
        <row r="583">
          <cell r="B583" t="str">
            <v>090253</v>
          </cell>
          <cell r="C583" t="str">
            <v>TUBOS E PECAS, DIAM. 100 MM (C)</v>
          </cell>
          <cell r="D583" t="str">
            <v>M</v>
          </cell>
          <cell r="E583">
            <v>5.39</v>
          </cell>
        </row>
        <row r="584">
          <cell r="B584" t="str">
            <v>090254</v>
          </cell>
          <cell r="C584" t="str">
            <v>TUBOS E PECAS, DIAM. 150 MM (C)</v>
          </cell>
          <cell r="D584" t="str">
            <v>M</v>
          </cell>
          <cell r="E584">
            <v>6.58</v>
          </cell>
        </row>
        <row r="585">
          <cell r="B585" t="str">
            <v>090255</v>
          </cell>
          <cell r="C585" t="str">
            <v>TUBOS E PECAS, DIAM. 200 MM (C)</v>
          </cell>
          <cell r="D585" t="str">
            <v>M</v>
          </cell>
          <cell r="E585">
            <v>7.31</v>
          </cell>
        </row>
        <row r="586">
          <cell r="B586" t="str">
            <v>090256</v>
          </cell>
          <cell r="C586" t="str">
            <v>TUBOS E PECAS, DIAM. 250 MM (C)</v>
          </cell>
          <cell r="D586" t="str">
            <v>M</v>
          </cell>
          <cell r="E586">
            <v>8.2100000000000009</v>
          </cell>
        </row>
        <row r="587">
          <cell r="B587" t="str">
            <v>090257</v>
          </cell>
          <cell r="C587" t="str">
            <v>TUBOS E PECAS, DIAM. 300 MM (C)</v>
          </cell>
          <cell r="D587" t="str">
            <v>M</v>
          </cell>
          <cell r="E587">
            <v>9.74</v>
          </cell>
        </row>
        <row r="588">
          <cell r="B588" t="str">
            <v>090258</v>
          </cell>
          <cell r="C588" t="str">
            <v>TUBOS E PECAS, DIAM. 400 MM (C)</v>
          </cell>
          <cell r="D588" t="str">
            <v>M</v>
          </cell>
          <cell r="E588">
            <v>11.79</v>
          </cell>
        </row>
        <row r="589">
          <cell r="B589" t="str">
            <v>090259</v>
          </cell>
          <cell r="C589" t="str">
            <v>TUBOS E PECAS, DIAM. 500 MM (C)</v>
          </cell>
          <cell r="D589" t="str">
            <v>M</v>
          </cell>
          <cell r="E589">
            <v>14.09</v>
          </cell>
        </row>
        <row r="590">
          <cell r="B590" t="str">
            <v>090260</v>
          </cell>
          <cell r="C590" t="str">
            <v>TUBOS E PECAS, DIAM. 600 MM (C)</v>
          </cell>
          <cell r="D590" t="str">
            <v>M</v>
          </cell>
          <cell r="E590">
            <v>16.7</v>
          </cell>
        </row>
        <row r="592">
          <cell r="B592" t="str">
            <v>090400</v>
          </cell>
          <cell r="C592" t="str">
            <v>ASSENTAMENTO SIMPLES DE TUBOS E PECAS DE CERAMICA</v>
          </cell>
        </row>
        <row r="593">
          <cell r="B593" t="str">
            <v>090401</v>
          </cell>
          <cell r="C593" t="str">
            <v>TUBOS E PECAS, DIAMETRO 100 MM (A)</v>
          </cell>
          <cell r="D593" t="str">
            <v>M</v>
          </cell>
          <cell r="E593">
            <v>7.44</v>
          </cell>
        </row>
        <row r="594">
          <cell r="B594" t="str">
            <v>090402</v>
          </cell>
          <cell r="C594" t="str">
            <v>TUBOS E PECAS, DIAMETRO 150 MM (A)</v>
          </cell>
          <cell r="D594" t="str">
            <v>M</v>
          </cell>
          <cell r="E594">
            <v>9.4</v>
          </cell>
        </row>
        <row r="595">
          <cell r="B595" t="str">
            <v>090403</v>
          </cell>
          <cell r="C595" t="str">
            <v>TUBOS E PECAS, DIAMETRO 200 MM (A)</v>
          </cell>
          <cell r="D595" t="str">
            <v>M</v>
          </cell>
          <cell r="E595">
            <v>11.31</v>
          </cell>
        </row>
        <row r="596">
          <cell r="B596" t="str">
            <v>090404</v>
          </cell>
          <cell r="C596" t="str">
            <v>TUBOS E PECAS, DIAMETRO 250 MM (A)</v>
          </cell>
          <cell r="D596" t="str">
            <v>M</v>
          </cell>
          <cell r="E596">
            <v>13.68</v>
          </cell>
        </row>
        <row r="597">
          <cell r="B597" t="str">
            <v>090405</v>
          </cell>
          <cell r="C597" t="str">
            <v>TUBOS E PECAS, DIAMETRO 300 MM (A)</v>
          </cell>
          <cell r="D597" t="str">
            <v>M</v>
          </cell>
          <cell r="E597">
            <v>15.72</v>
          </cell>
        </row>
        <row r="598">
          <cell r="B598" t="str">
            <v>090406</v>
          </cell>
          <cell r="C598" t="str">
            <v>TUBOS E PECAS, DIAMETRO 375 MM (A)</v>
          </cell>
          <cell r="D598" t="str">
            <v>M</v>
          </cell>
          <cell r="E598">
            <v>18.100000000000001</v>
          </cell>
        </row>
        <row r="599">
          <cell r="B599" t="str">
            <v>090407</v>
          </cell>
          <cell r="C599" t="str">
            <v>TUBOS E PECAS, DIAMETRO 450 MM (A)</v>
          </cell>
          <cell r="D599" t="str">
            <v>M</v>
          </cell>
          <cell r="E599">
            <v>20.74</v>
          </cell>
        </row>
        <row r="600">
          <cell r="B600" t="str">
            <v>090431</v>
          </cell>
          <cell r="C600" t="str">
            <v>TUBOS E PECAS, DIAM. 100 MM (B)</v>
          </cell>
          <cell r="D600" t="str">
            <v>M</v>
          </cell>
          <cell r="E600">
            <v>6.58</v>
          </cell>
        </row>
        <row r="601">
          <cell r="B601" t="str">
            <v>090432</v>
          </cell>
          <cell r="C601" t="str">
            <v>TUBOS E PECAS, DIAM. 150 MM (B)</v>
          </cell>
          <cell r="D601" t="str">
            <v>M</v>
          </cell>
          <cell r="E601">
            <v>8.2799999999999994</v>
          </cell>
        </row>
        <row r="602">
          <cell r="B602" t="str">
            <v>090433</v>
          </cell>
          <cell r="C602" t="str">
            <v>TUBOS E PECAS, DIAM. 200 MM (B)</v>
          </cell>
          <cell r="D602" t="str">
            <v>M</v>
          </cell>
          <cell r="E602">
            <v>9.93</v>
          </cell>
        </row>
        <row r="603">
          <cell r="B603" t="str">
            <v>090434</v>
          </cell>
          <cell r="C603" t="str">
            <v>TUBOS E PECAS, DIAM. 250 MM (B)</v>
          </cell>
          <cell r="D603" t="str">
            <v>M</v>
          </cell>
          <cell r="E603">
            <v>12.08</v>
          </cell>
        </row>
        <row r="604">
          <cell r="B604" t="str">
            <v>090435</v>
          </cell>
          <cell r="C604" t="str">
            <v>TUBOS E PECAS, DIAM. 300 MM (B)</v>
          </cell>
          <cell r="D604" t="str">
            <v>M</v>
          </cell>
          <cell r="E604">
            <v>14.03</v>
          </cell>
        </row>
        <row r="605">
          <cell r="B605" t="str">
            <v>090436</v>
          </cell>
          <cell r="C605" t="str">
            <v>TUBOS E PECAS, DIAM. 375 MM (B)</v>
          </cell>
          <cell r="D605" t="str">
            <v>M</v>
          </cell>
          <cell r="E605">
            <v>16.3</v>
          </cell>
        </row>
        <row r="606">
          <cell r="B606" t="str">
            <v>090437</v>
          </cell>
          <cell r="C606" t="str">
            <v>TUBOS E PECAS, DIAM. 450 MM (B)</v>
          </cell>
          <cell r="D606" t="str">
            <v>M</v>
          </cell>
          <cell r="E606">
            <v>18.760000000000002</v>
          </cell>
        </row>
        <row r="607">
          <cell r="B607" t="str">
            <v>090451</v>
          </cell>
          <cell r="C607" t="str">
            <v>TUBOS E PECAS, DIAM. 100 MM (C)</v>
          </cell>
          <cell r="D607" t="str">
            <v>M</v>
          </cell>
          <cell r="E607">
            <v>5.34</v>
          </cell>
        </row>
        <row r="608">
          <cell r="B608" t="str">
            <v>090452</v>
          </cell>
          <cell r="C608" t="str">
            <v>TUBOS E PECAS, DIAM. 150 MM (C)</v>
          </cell>
          <cell r="D608" t="str">
            <v>M</v>
          </cell>
          <cell r="E608">
            <v>6.59</v>
          </cell>
        </row>
        <row r="609">
          <cell r="B609" t="str">
            <v>090453</v>
          </cell>
          <cell r="C609" t="str">
            <v>TUBOS E PECAS, DIAM. 200 MM (C)</v>
          </cell>
          <cell r="D609" t="str">
            <v>M</v>
          </cell>
          <cell r="E609">
            <v>7.8</v>
          </cell>
        </row>
        <row r="610">
          <cell r="B610" t="str">
            <v>090454</v>
          </cell>
          <cell r="C610" t="str">
            <v>TUBOS E PECAS, DIAM. 250 MM (C)</v>
          </cell>
          <cell r="D610" t="str">
            <v>M</v>
          </cell>
          <cell r="E610">
            <v>9.76</v>
          </cell>
        </row>
        <row r="611">
          <cell r="B611" t="str">
            <v>090455</v>
          </cell>
          <cell r="C611" t="str">
            <v>TUBOS E PECAS, DIAM. 300 MM (C)</v>
          </cell>
          <cell r="D611" t="str">
            <v>M</v>
          </cell>
          <cell r="E611">
            <v>11.53</v>
          </cell>
        </row>
        <row r="612">
          <cell r="B612" t="str">
            <v>090456</v>
          </cell>
          <cell r="C612" t="str">
            <v>TUBOS E PECAS, DIAM. 375 MM (C)</v>
          </cell>
          <cell r="D612" t="str">
            <v>M</v>
          </cell>
          <cell r="E612">
            <v>13.61</v>
          </cell>
        </row>
        <row r="613">
          <cell r="B613" t="str">
            <v>090457</v>
          </cell>
          <cell r="C613" t="str">
            <v>TUBOS E PECAS, DIAM. 450 MM (C)</v>
          </cell>
          <cell r="D613" t="str">
            <v>M</v>
          </cell>
          <cell r="E613">
            <v>15.84</v>
          </cell>
        </row>
        <row r="615">
          <cell r="B615" t="str">
            <v>090600</v>
          </cell>
          <cell r="C615" t="str">
            <v>ASSENTAMENTO SIMPLES DE TUBOS E PECAS DE PVC RIGIDO E PVC RIGIDO DEFOFO</v>
          </cell>
        </row>
        <row r="616">
          <cell r="B616" t="str">
            <v>090601</v>
          </cell>
          <cell r="C616" t="str">
            <v>TUBOS E PECAS, DIAMETRO 50 MM (A)</v>
          </cell>
          <cell r="D616" t="str">
            <v>M</v>
          </cell>
          <cell r="E616">
            <v>0.61</v>
          </cell>
        </row>
        <row r="617">
          <cell r="B617" t="str">
            <v>090602</v>
          </cell>
          <cell r="C617" t="str">
            <v>TUBOS E PECAS, DIAMETRO 75 MM (A)</v>
          </cell>
          <cell r="D617" t="str">
            <v>M</v>
          </cell>
          <cell r="E617">
            <v>0.75</v>
          </cell>
        </row>
        <row r="618">
          <cell r="B618" t="str">
            <v>090603</v>
          </cell>
          <cell r="C618" t="str">
            <v>TUBOS E PECAS, DIAMETRO 100 MM (A)</v>
          </cell>
          <cell r="D618" t="str">
            <v>M</v>
          </cell>
          <cell r="E618">
            <v>0.97</v>
          </cell>
        </row>
        <row r="619">
          <cell r="B619" t="str">
            <v>090604</v>
          </cell>
          <cell r="C619" t="str">
            <v>TUBOS E PECAS, DIAMETRO 150 MM (A)</v>
          </cell>
          <cell r="D619" t="str">
            <v>M</v>
          </cell>
          <cell r="E619">
            <v>1.52</v>
          </cell>
        </row>
        <row r="620">
          <cell r="B620" t="str">
            <v>090605</v>
          </cell>
          <cell r="C620" t="str">
            <v>TUBOS E PECAS, DIAMETRO 200 MM (A)</v>
          </cell>
          <cell r="D620" t="str">
            <v>M</v>
          </cell>
          <cell r="E620">
            <v>1.94</v>
          </cell>
        </row>
        <row r="621">
          <cell r="B621" t="str">
            <v>090606</v>
          </cell>
          <cell r="C621" t="str">
            <v>TUBOS E PECAS, DIAMETRO 300 MM (A)</v>
          </cell>
          <cell r="D621" t="str">
            <v>M</v>
          </cell>
          <cell r="E621">
            <v>3.12</v>
          </cell>
        </row>
        <row r="622">
          <cell r="B622" t="str">
            <v>090607</v>
          </cell>
          <cell r="C622" t="str">
            <v>TUBOS E PECAS, DIAMETRO 400 MM (A)</v>
          </cell>
          <cell r="D622" t="str">
            <v>M</v>
          </cell>
          <cell r="E622">
            <v>3.89</v>
          </cell>
        </row>
        <row r="623">
          <cell r="B623" t="str">
            <v>090631</v>
          </cell>
          <cell r="C623" t="str">
            <v>TUBOS E PECAS, DIAM. 50 MM (B)</v>
          </cell>
          <cell r="D623" t="str">
            <v>M</v>
          </cell>
          <cell r="E623">
            <v>0.46</v>
          </cell>
        </row>
        <row r="624">
          <cell r="B624" t="str">
            <v>090632</v>
          </cell>
          <cell r="C624" t="str">
            <v>TUBOS E PECAS, DIAM. 75 MM (B)</v>
          </cell>
          <cell r="D624" t="str">
            <v>M</v>
          </cell>
          <cell r="E624">
            <v>0.61</v>
          </cell>
        </row>
        <row r="625">
          <cell r="B625" t="str">
            <v>090633</v>
          </cell>
          <cell r="C625" t="str">
            <v>TUBOS E PECAS, DIAM. 100 MM (B)</v>
          </cell>
          <cell r="D625" t="str">
            <v>M</v>
          </cell>
          <cell r="E625">
            <v>0.75</v>
          </cell>
        </row>
        <row r="626">
          <cell r="B626" t="str">
            <v>090634</v>
          </cell>
          <cell r="C626" t="str">
            <v>TUBOS E PECAS, DIAM. 150 MM (B)</v>
          </cell>
          <cell r="D626" t="str">
            <v>M</v>
          </cell>
          <cell r="E626">
            <v>1.23</v>
          </cell>
        </row>
        <row r="627">
          <cell r="B627" t="str">
            <v>090635</v>
          </cell>
          <cell r="C627" t="str">
            <v>TUBOS E PECAS, DIAM. 200 MM (B)</v>
          </cell>
          <cell r="D627" t="str">
            <v>M</v>
          </cell>
          <cell r="E627">
            <v>1.52</v>
          </cell>
        </row>
        <row r="628">
          <cell r="B628" t="str">
            <v>090636</v>
          </cell>
          <cell r="C628" t="str">
            <v>TUBOS E PECAS, DIAM. 300 MM (B)</v>
          </cell>
          <cell r="D628" t="str">
            <v>M</v>
          </cell>
          <cell r="E628">
            <v>2.5</v>
          </cell>
        </row>
        <row r="629">
          <cell r="B629" t="str">
            <v>090637</v>
          </cell>
          <cell r="C629" t="str">
            <v>TUBOS E PECAS, DIAM. 400 MM (B)</v>
          </cell>
          <cell r="D629" t="str">
            <v>M</v>
          </cell>
          <cell r="E629">
            <v>3.12</v>
          </cell>
        </row>
        <row r="630">
          <cell r="B630" t="str">
            <v>090651</v>
          </cell>
          <cell r="C630" t="str">
            <v>TUBOS E PECAS, DIAM. 50 MM (C)</v>
          </cell>
          <cell r="D630" t="str">
            <v>M</v>
          </cell>
          <cell r="E630">
            <v>0.28999999999999998</v>
          </cell>
        </row>
        <row r="631">
          <cell r="B631" t="str">
            <v>090652</v>
          </cell>
          <cell r="C631" t="str">
            <v>TUBOS E PECAS, DIAM. 75 MM (C)</v>
          </cell>
          <cell r="D631" t="str">
            <v>M</v>
          </cell>
          <cell r="E631">
            <v>0.34</v>
          </cell>
        </row>
        <row r="632">
          <cell r="B632" t="str">
            <v>090653</v>
          </cell>
          <cell r="C632" t="str">
            <v>TUBOS E PECAS, DIAM. 100 MM (C)</v>
          </cell>
          <cell r="D632" t="str">
            <v>M</v>
          </cell>
          <cell r="E632">
            <v>0.46</v>
          </cell>
        </row>
        <row r="633">
          <cell r="B633" t="str">
            <v>090654</v>
          </cell>
          <cell r="C633" t="str">
            <v>TUBOS E PECAS, DIAM. 150 MM (C)</v>
          </cell>
          <cell r="D633" t="str">
            <v>M</v>
          </cell>
          <cell r="E633">
            <v>0.75</v>
          </cell>
        </row>
        <row r="634">
          <cell r="B634" t="str">
            <v>090655</v>
          </cell>
          <cell r="C634" t="str">
            <v>TUBOS E PECAS, DIAM. 200 MM (C)</v>
          </cell>
          <cell r="D634" t="str">
            <v>M</v>
          </cell>
          <cell r="E634">
            <v>0.97</v>
          </cell>
        </row>
        <row r="635">
          <cell r="B635" t="str">
            <v>090656</v>
          </cell>
          <cell r="C635" t="str">
            <v>TUBOS E PECAS, DIAM. 300 MM (C)</v>
          </cell>
          <cell r="D635" t="str">
            <v>M</v>
          </cell>
          <cell r="E635">
            <v>1.52</v>
          </cell>
        </row>
        <row r="636">
          <cell r="B636" t="str">
            <v>090657</v>
          </cell>
          <cell r="C636" t="str">
            <v>TUBOS E PECAS, DIAM. 400 MM (C)</v>
          </cell>
          <cell r="D636" t="str">
            <v>M</v>
          </cell>
          <cell r="E636">
            <v>1.94</v>
          </cell>
        </row>
        <row r="638">
          <cell r="B638" t="str">
            <v>090700</v>
          </cell>
          <cell r="C638" t="str">
            <v>ASSENTAMENTO SIMPLES DE TUBOS E PECAS DE FERRO FUNDIDO</v>
          </cell>
        </row>
        <row r="639">
          <cell r="B639" t="str">
            <v>090701</v>
          </cell>
          <cell r="C639" t="str">
            <v>TUBOS E PECAS, DIAMETRO 50 MM (A)</v>
          </cell>
          <cell r="D639" t="str">
            <v>M</v>
          </cell>
          <cell r="E639">
            <v>2.3199999999999998</v>
          </cell>
        </row>
        <row r="640">
          <cell r="B640" t="str">
            <v>090702</v>
          </cell>
          <cell r="C640" t="str">
            <v>TUBOS E PECAS, DIAMETRO 75 MM (A)</v>
          </cell>
          <cell r="D640" t="str">
            <v>M</v>
          </cell>
          <cell r="E640">
            <v>3.15</v>
          </cell>
        </row>
        <row r="641">
          <cell r="B641" t="str">
            <v>090703</v>
          </cell>
          <cell r="C641" t="str">
            <v>TUBOS E PECAS, DIAMETRO 100 MM (A)</v>
          </cell>
          <cell r="D641" t="str">
            <v>M</v>
          </cell>
          <cell r="E641">
            <v>4.26</v>
          </cell>
        </row>
        <row r="642">
          <cell r="B642" t="str">
            <v>090704</v>
          </cell>
          <cell r="C642" t="str">
            <v>TUBOS E PECAS, DIAMETRO 150 MM (A)</v>
          </cell>
          <cell r="D642" t="str">
            <v>M</v>
          </cell>
          <cell r="E642">
            <v>6.45</v>
          </cell>
        </row>
        <row r="643">
          <cell r="B643" t="str">
            <v>090705</v>
          </cell>
          <cell r="C643" t="str">
            <v>TUBOS E PECAS, DIAMETRO 200 MM (A)</v>
          </cell>
          <cell r="D643" t="str">
            <v>M</v>
          </cell>
          <cell r="E643">
            <v>7.03</v>
          </cell>
        </row>
        <row r="644">
          <cell r="B644" t="str">
            <v>090706</v>
          </cell>
          <cell r="C644" t="str">
            <v>TUBOS E PECAS, DIAMETRO 250 MM (A)</v>
          </cell>
          <cell r="D644" t="str">
            <v>M</v>
          </cell>
          <cell r="E644">
            <v>7.91</v>
          </cell>
        </row>
        <row r="645">
          <cell r="B645" t="str">
            <v>090707</v>
          </cell>
          <cell r="C645" t="str">
            <v>TUBOS E PECAS, DIAMETRO 300 MM (A)</v>
          </cell>
          <cell r="D645" t="str">
            <v>M</v>
          </cell>
          <cell r="E645">
            <v>10.01</v>
          </cell>
        </row>
        <row r="646">
          <cell r="B646" t="str">
            <v>090708</v>
          </cell>
          <cell r="C646" t="str">
            <v>TUBOS E PECAS, DIAMETRO 400 MM (A)</v>
          </cell>
          <cell r="D646" t="str">
            <v>M</v>
          </cell>
          <cell r="E646">
            <v>12.18</v>
          </cell>
        </row>
        <row r="647">
          <cell r="B647" t="str">
            <v>090709</v>
          </cell>
          <cell r="C647" t="str">
            <v>TUBOS E PECAS, DIAMETRO 500 MM (A)</v>
          </cell>
          <cell r="D647" t="str">
            <v>M</v>
          </cell>
          <cell r="E647">
            <v>14.64</v>
          </cell>
        </row>
        <row r="648">
          <cell r="B648" t="str">
            <v>090710</v>
          </cell>
          <cell r="C648" t="str">
            <v>TUBOS E PECAS, DIAMETRO 600 MM (A)</v>
          </cell>
          <cell r="D648" t="str">
            <v>M</v>
          </cell>
          <cell r="E648">
            <v>17.64</v>
          </cell>
        </row>
        <row r="649">
          <cell r="B649" t="str">
            <v>090711</v>
          </cell>
          <cell r="C649" t="str">
            <v>TUBOS E PECAS, DIAMETRO 700 MM (A)</v>
          </cell>
          <cell r="D649" t="str">
            <v>M</v>
          </cell>
          <cell r="E649">
            <v>22.5</v>
          </cell>
        </row>
        <row r="650">
          <cell r="B650" t="str">
            <v>090712</v>
          </cell>
          <cell r="C650" t="str">
            <v>TUBOS E PECAS, DIAMETRO 800 MM (A)</v>
          </cell>
          <cell r="D650" t="str">
            <v>M</v>
          </cell>
          <cell r="E650">
            <v>28.16</v>
          </cell>
        </row>
        <row r="651">
          <cell r="B651" t="str">
            <v>090731</v>
          </cell>
          <cell r="C651" t="str">
            <v>TUBOS E PECAS, DIAM. 50 MM (B)</v>
          </cell>
          <cell r="D651" t="str">
            <v>M</v>
          </cell>
          <cell r="E651">
            <v>1.84</v>
          </cell>
        </row>
        <row r="652">
          <cell r="B652" t="str">
            <v>090732</v>
          </cell>
          <cell r="C652" t="str">
            <v>TUBOS E PECAS, DIAM. 75 MM (B)</v>
          </cell>
          <cell r="D652" t="str">
            <v>M</v>
          </cell>
          <cell r="E652">
            <v>2.52</v>
          </cell>
        </row>
        <row r="653">
          <cell r="B653" t="str">
            <v>090733</v>
          </cell>
          <cell r="C653" t="str">
            <v>TUBOS E PECAS, DIAM. 100 MM (B)</v>
          </cell>
          <cell r="D653" t="str">
            <v>M</v>
          </cell>
          <cell r="E653">
            <v>3.41</v>
          </cell>
        </row>
        <row r="654">
          <cell r="B654" t="str">
            <v>090734</v>
          </cell>
          <cell r="C654" t="str">
            <v>TUBOS E PECAS, DIAM. 150 MM (B)</v>
          </cell>
          <cell r="D654" t="str">
            <v>M</v>
          </cell>
          <cell r="E654">
            <v>5.16</v>
          </cell>
        </row>
        <row r="655">
          <cell r="B655" t="str">
            <v>090735</v>
          </cell>
          <cell r="C655" t="str">
            <v>TUBOS E PECAS, DIAM. 200 MM (B)</v>
          </cell>
          <cell r="D655" t="str">
            <v>M</v>
          </cell>
          <cell r="E655">
            <v>5.63</v>
          </cell>
        </row>
        <row r="656">
          <cell r="B656" t="str">
            <v>090736</v>
          </cell>
          <cell r="C656" t="str">
            <v>TUBOS E PECAS, DIAM. 250 MM (B)</v>
          </cell>
          <cell r="D656" t="str">
            <v>M</v>
          </cell>
          <cell r="E656">
            <v>6.29</v>
          </cell>
        </row>
        <row r="657">
          <cell r="B657" t="str">
            <v>090737</v>
          </cell>
          <cell r="C657" t="str">
            <v>TUBOS E PECAS, DIAM. 300 MM (B)</v>
          </cell>
          <cell r="D657" t="str">
            <v>M</v>
          </cell>
          <cell r="E657">
            <v>7.99</v>
          </cell>
        </row>
        <row r="658">
          <cell r="B658" t="str">
            <v>090738</v>
          </cell>
          <cell r="C658" t="str">
            <v>TUBOS E PECAS, DIAM. 400 MM (B)</v>
          </cell>
          <cell r="D658" t="str">
            <v>M</v>
          </cell>
          <cell r="E658">
            <v>9.73</v>
          </cell>
        </row>
        <row r="659">
          <cell r="B659" t="str">
            <v>090739</v>
          </cell>
          <cell r="C659" t="str">
            <v>TUBOS E PECAS, DIAM. 500 MM (B)</v>
          </cell>
          <cell r="D659" t="str">
            <v>M</v>
          </cell>
          <cell r="E659">
            <v>11.69</v>
          </cell>
        </row>
        <row r="660">
          <cell r="B660" t="str">
            <v>090740</v>
          </cell>
          <cell r="C660" t="str">
            <v>TUBOS E PECAS, DIAM. 600 MM (B)</v>
          </cell>
          <cell r="D660" t="str">
            <v>M</v>
          </cell>
          <cell r="E660">
            <v>14.11</v>
          </cell>
        </row>
        <row r="661">
          <cell r="B661" t="str">
            <v>090741</v>
          </cell>
          <cell r="C661" t="str">
            <v>TUBOS E PECAS, DIAM. 700 MM (B)</v>
          </cell>
          <cell r="D661" t="str">
            <v>M</v>
          </cell>
          <cell r="E661">
            <v>17.96</v>
          </cell>
        </row>
        <row r="662">
          <cell r="B662" t="str">
            <v>090742</v>
          </cell>
          <cell r="C662" t="str">
            <v>TUBOS E PECAS, DIAM. 800 MM (B)</v>
          </cell>
          <cell r="D662" t="str">
            <v>M</v>
          </cell>
          <cell r="E662">
            <v>22.53</v>
          </cell>
        </row>
        <row r="663">
          <cell r="B663" t="str">
            <v>090751</v>
          </cell>
          <cell r="C663" t="str">
            <v>TUBOS E PECAS, DIAM. 50 MM (C)</v>
          </cell>
          <cell r="D663" t="str">
            <v>M</v>
          </cell>
          <cell r="E663">
            <v>1.1399999999999999</v>
          </cell>
        </row>
        <row r="664">
          <cell r="B664" t="str">
            <v>090752</v>
          </cell>
          <cell r="C664" t="str">
            <v>TUBOS E PECAS, DIAM. 75 MM (C)</v>
          </cell>
          <cell r="D664" t="str">
            <v>M</v>
          </cell>
          <cell r="E664">
            <v>1.55</v>
          </cell>
        </row>
        <row r="665">
          <cell r="B665" t="str">
            <v>090753</v>
          </cell>
          <cell r="C665" t="str">
            <v>TUBOS E PECAS, DIAM. 100 MM (C)</v>
          </cell>
          <cell r="D665" t="str">
            <v>M</v>
          </cell>
          <cell r="E665">
            <v>2.11</v>
          </cell>
        </row>
        <row r="666">
          <cell r="B666" t="str">
            <v>090754</v>
          </cell>
          <cell r="C666" t="str">
            <v>TUBOS E PECAS, DIAM. 150 MM (C)</v>
          </cell>
          <cell r="D666" t="str">
            <v>M</v>
          </cell>
          <cell r="E666">
            <v>3.19</v>
          </cell>
        </row>
        <row r="667">
          <cell r="B667" t="str">
            <v>090755</v>
          </cell>
          <cell r="C667" t="str">
            <v>TUBOS E PECAS, DIAM. 200 MM (C)</v>
          </cell>
          <cell r="D667" t="str">
            <v>M</v>
          </cell>
          <cell r="E667">
            <v>3.48</v>
          </cell>
        </row>
        <row r="668">
          <cell r="B668" t="str">
            <v>090756</v>
          </cell>
          <cell r="C668" t="str">
            <v>TUBOS E PECAS, DIAM. 250 MM (C)</v>
          </cell>
          <cell r="D668" t="str">
            <v>M</v>
          </cell>
          <cell r="E668">
            <v>3.93</v>
          </cell>
        </row>
        <row r="669">
          <cell r="B669" t="str">
            <v>090757</v>
          </cell>
          <cell r="C669" t="str">
            <v>TUBOS E PECAS, DIAM. 300 MM (C)</v>
          </cell>
          <cell r="D669" t="str">
            <v>M</v>
          </cell>
          <cell r="E669">
            <v>4.9800000000000004</v>
          </cell>
        </row>
        <row r="670">
          <cell r="B670" t="str">
            <v>090758</v>
          </cell>
          <cell r="C670" t="str">
            <v>TUBOS E PECAS, DIAM. 400 MM (C)</v>
          </cell>
          <cell r="D670" t="str">
            <v>M</v>
          </cell>
          <cell r="E670">
            <v>6.06</v>
          </cell>
        </row>
        <row r="671">
          <cell r="B671" t="str">
            <v>090759</v>
          </cell>
          <cell r="C671" t="str">
            <v>TUBOS E PECAS, DIAM. 500 MM (C)</v>
          </cell>
          <cell r="D671" t="str">
            <v>M</v>
          </cell>
          <cell r="E671">
            <v>7.3</v>
          </cell>
        </row>
        <row r="672">
          <cell r="B672" t="str">
            <v>090760</v>
          </cell>
          <cell r="C672" t="str">
            <v>TUBOS E PECAS, DIAM. 600 MM (C)</v>
          </cell>
          <cell r="D672" t="str">
            <v>M</v>
          </cell>
          <cell r="E672">
            <v>8.7899999999999991</v>
          </cell>
        </row>
        <row r="673">
          <cell r="B673" t="str">
            <v>090761</v>
          </cell>
          <cell r="C673" t="str">
            <v>TUBOS E PECAS, DIAM. 700 MM (C)</v>
          </cell>
          <cell r="D673" t="str">
            <v>M</v>
          </cell>
          <cell r="E673">
            <v>11.22</v>
          </cell>
        </row>
        <row r="674">
          <cell r="B674" t="str">
            <v>090762</v>
          </cell>
          <cell r="C674" t="str">
            <v>TUBOS E PECAS, DIAM. 800 MM (C)</v>
          </cell>
          <cell r="D674" t="str">
            <v>M</v>
          </cell>
          <cell r="E674">
            <v>14.08</v>
          </cell>
        </row>
        <row r="676">
          <cell r="B676" t="str">
            <v>090800</v>
          </cell>
          <cell r="C676" t="str">
            <v>MONTAGEM DE PECAS ESPECIAIS</v>
          </cell>
        </row>
        <row r="677">
          <cell r="B677" t="str">
            <v>090801</v>
          </cell>
          <cell r="C677" t="str">
            <v>PECAS ESPECIAIS</v>
          </cell>
          <cell r="D677" t="str">
            <v>KG</v>
          </cell>
          <cell r="E677">
            <v>1.51</v>
          </cell>
        </row>
        <row r="679">
          <cell r="B679" t="str">
            <v>090900</v>
          </cell>
          <cell r="C679" t="str">
            <v>ASSENTAMENTO SIMPLES DE TUBOS DE CONCRETO PARA AGUAS PLUVIAIS</v>
          </cell>
        </row>
        <row r="680">
          <cell r="B680" t="str">
            <v>090901</v>
          </cell>
          <cell r="C680" t="str">
            <v>TUBOS, DIAMETRO 300 MM (A)</v>
          </cell>
          <cell r="D680" t="str">
            <v>M</v>
          </cell>
          <cell r="E680">
            <v>3.93</v>
          </cell>
        </row>
        <row r="681">
          <cell r="B681" t="str">
            <v>090902</v>
          </cell>
          <cell r="C681" t="str">
            <v>TUBOS, DIAMETRO 400 MM (A)</v>
          </cell>
          <cell r="D681" t="str">
            <v>M</v>
          </cell>
          <cell r="E681">
            <v>4.8899999999999997</v>
          </cell>
        </row>
        <row r="682">
          <cell r="B682" t="str">
            <v>090903</v>
          </cell>
          <cell r="C682" t="str">
            <v>TUBOS, DIAMETRO 500 MM (A)</v>
          </cell>
          <cell r="D682" t="str">
            <v>M</v>
          </cell>
          <cell r="E682">
            <v>8.11</v>
          </cell>
        </row>
        <row r="683">
          <cell r="B683" t="str">
            <v>090904</v>
          </cell>
          <cell r="C683" t="str">
            <v>TUBOS, DIAMETRO 600 MM (A)</v>
          </cell>
          <cell r="D683" t="str">
            <v>M</v>
          </cell>
          <cell r="E683">
            <v>9.64</v>
          </cell>
        </row>
        <row r="684">
          <cell r="B684" t="str">
            <v>090905</v>
          </cell>
          <cell r="C684" t="str">
            <v>TUBOS, DIAMETRO 700 MM (A)</v>
          </cell>
          <cell r="D684" t="str">
            <v>M</v>
          </cell>
          <cell r="E684">
            <v>13.37</v>
          </cell>
        </row>
        <row r="685">
          <cell r="B685" t="str">
            <v>090906</v>
          </cell>
          <cell r="C685" t="str">
            <v>TUBOS, DIAMETRO 800 MM (A)</v>
          </cell>
          <cell r="D685" t="str">
            <v>M</v>
          </cell>
          <cell r="E685">
            <v>16.18</v>
          </cell>
        </row>
        <row r="686">
          <cell r="B686" t="str">
            <v>090907</v>
          </cell>
          <cell r="C686" t="str">
            <v>TUBOS, DIAMETRO 900 MM (A)</v>
          </cell>
          <cell r="D686" t="str">
            <v>M</v>
          </cell>
          <cell r="E686">
            <v>21.7</v>
          </cell>
        </row>
        <row r="687">
          <cell r="B687" t="str">
            <v>090908</v>
          </cell>
          <cell r="C687" t="str">
            <v>TUBOS, DIAMETRO 1000 MM (A)</v>
          </cell>
          <cell r="D687" t="str">
            <v>M</v>
          </cell>
          <cell r="E687">
            <v>25.98</v>
          </cell>
        </row>
        <row r="688">
          <cell r="B688" t="str">
            <v>090909</v>
          </cell>
          <cell r="C688" t="str">
            <v>TUBOS, DIAMETRO 1100 MM (A)</v>
          </cell>
          <cell r="D688" t="str">
            <v>M</v>
          </cell>
          <cell r="E688">
            <v>28.35</v>
          </cell>
        </row>
        <row r="689">
          <cell r="B689" t="str">
            <v>090910</v>
          </cell>
          <cell r="C689" t="str">
            <v>TUBOS, DIAMETRO 1200 MM (A)</v>
          </cell>
          <cell r="D689" t="str">
            <v>M</v>
          </cell>
          <cell r="E689">
            <v>38.880000000000003</v>
          </cell>
        </row>
        <row r="690">
          <cell r="B690" t="str">
            <v>090911</v>
          </cell>
          <cell r="C690" t="str">
            <v>TUBOS, DIAMETRO 1500 MM (A)</v>
          </cell>
          <cell r="D690" t="str">
            <v>M</v>
          </cell>
          <cell r="E690">
            <v>59.66</v>
          </cell>
        </row>
        <row r="691">
          <cell r="B691" t="str">
            <v>090912</v>
          </cell>
          <cell r="C691" t="str">
            <v>TUBOS, DIAMETRO 2000 MM (A)</v>
          </cell>
          <cell r="D691" t="str">
            <v>M</v>
          </cell>
          <cell r="E691">
            <v>102.83</v>
          </cell>
        </row>
        <row r="692">
          <cell r="B692" t="str">
            <v>090931</v>
          </cell>
          <cell r="C692" t="str">
            <v>TUBOS, DIAM. 300 MM (B)</v>
          </cell>
          <cell r="D692" t="str">
            <v>M</v>
          </cell>
          <cell r="E692">
            <v>3.2</v>
          </cell>
        </row>
        <row r="693">
          <cell r="B693" t="str">
            <v>090932</v>
          </cell>
          <cell r="C693" t="str">
            <v>TUBOS, DIAM. 400 MM (B)</v>
          </cell>
          <cell r="D693" t="str">
            <v>M</v>
          </cell>
          <cell r="E693">
            <v>4.0599999999999996</v>
          </cell>
        </row>
        <row r="694">
          <cell r="B694" t="str">
            <v>090933</v>
          </cell>
          <cell r="C694" t="str">
            <v>TUBOS, DIAM. 500 MM (B)</v>
          </cell>
          <cell r="D694" t="str">
            <v>M</v>
          </cell>
          <cell r="E694">
            <v>6.68</v>
          </cell>
        </row>
        <row r="695">
          <cell r="B695" t="str">
            <v>090934</v>
          </cell>
          <cell r="C695" t="str">
            <v>TUBOS, DIAM. 600 MM (B)</v>
          </cell>
          <cell r="D695" t="str">
            <v>M</v>
          </cell>
          <cell r="E695">
            <v>7.88</v>
          </cell>
        </row>
        <row r="696">
          <cell r="B696" t="str">
            <v>090935</v>
          </cell>
          <cell r="C696" t="str">
            <v>TUBOS, DIAM. 700 MM (B)</v>
          </cell>
          <cell r="D696" t="str">
            <v>M</v>
          </cell>
          <cell r="E696">
            <v>11.21</v>
          </cell>
        </row>
        <row r="697">
          <cell r="B697" t="str">
            <v>090936</v>
          </cell>
          <cell r="C697" t="str">
            <v>TUBOS, DIAM. 800 MM (B)</v>
          </cell>
          <cell r="D697" t="str">
            <v>M</v>
          </cell>
          <cell r="E697">
            <v>13.48</v>
          </cell>
        </row>
        <row r="698">
          <cell r="B698" t="str">
            <v>090937</v>
          </cell>
          <cell r="C698" t="str">
            <v>TUBOS, DIAM. 900 MM (B)</v>
          </cell>
          <cell r="D698" t="str">
            <v>M</v>
          </cell>
          <cell r="E698">
            <v>18.14</v>
          </cell>
        </row>
        <row r="699">
          <cell r="B699" t="str">
            <v>090938</v>
          </cell>
          <cell r="C699" t="str">
            <v>TUBOS, DIAM. 1000 MM (B)</v>
          </cell>
          <cell r="D699" t="str">
            <v>M</v>
          </cell>
          <cell r="E699">
            <v>21.67</v>
          </cell>
        </row>
        <row r="700">
          <cell r="B700" t="str">
            <v>090939</v>
          </cell>
          <cell r="C700" t="str">
            <v>TUBOS, DIAM. 1100 MM (B)</v>
          </cell>
          <cell r="D700" t="str">
            <v>M</v>
          </cell>
          <cell r="E700">
            <v>23.64</v>
          </cell>
        </row>
        <row r="701">
          <cell r="B701" t="str">
            <v>090940</v>
          </cell>
          <cell r="C701" t="str">
            <v>TUBOS, DIAM. 1200 MM (B)</v>
          </cell>
          <cell r="D701" t="str">
            <v>M</v>
          </cell>
          <cell r="E701">
            <v>32.39</v>
          </cell>
        </row>
        <row r="702">
          <cell r="B702" t="str">
            <v>090941</v>
          </cell>
          <cell r="C702" t="str">
            <v>TUBOS, DIAM. 1500 MM (B)</v>
          </cell>
          <cell r="D702" t="str">
            <v>M</v>
          </cell>
          <cell r="E702">
            <v>49.55</v>
          </cell>
        </row>
        <row r="703">
          <cell r="B703" t="str">
            <v>090942</v>
          </cell>
          <cell r="C703" t="str">
            <v>TUBOS, DIAM. 2000 MM (B)</v>
          </cell>
          <cell r="D703" t="str">
            <v>M</v>
          </cell>
          <cell r="E703">
            <v>86.39</v>
          </cell>
        </row>
        <row r="704">
          <cell r="B704" t="str">
            <v>090951</v>
          </cell>
          <cell r="C704" t="str">
            <v>TUBOS, DIAM. 300 MM (C)</v>
          </cell>
          <cell r="D704" t="str">
            <v>M</v>
          </cell>
          <cell r="E704">
            <v>2.14</v>
          </cell>
        </row>
        <row r="705">
          <cell r="B705" t="str">
            <v>090952</v>
          </cell>
          <cell r="C705" t="str">
            <v>TUBOS, DIAM. 400 MM (C)</v>
          </cell>
          <cell r="D705" t="str">
            <v>M</v>
          </cell>
          <cell r="E705">
            <v>2.79</v>
          </cell>
        </row>
        <row r="706">
          <cell r="B706" t="str">
            <v>090953</v>
          </cell>
          <cell r="C706" t="str">
            <v>TUBOS, DIAM. 500 MM (C)</v>
          </cell>
          <cell r="D706" t="str">
            <v>M</v>
          </cell>
          <cell r="E706">
            <v>4.54</v>
          </cell>
        </row>
        <row r="707">
          <cell r="B707" t="str">
            <v>090954</v>
          </cell>
          <cell r="C707" t="str">
            <v>TUBOS, DIAM. 600 MM (C)</v>
          </cell>
          <cell r="D707" t="str">
            <v>M</v>
          </cell>
          <cell r="E707">
            <v>5.37</v>
          </cell>
        </row>
        <row r="708">
          <cell r="B708" t="str">
            <v>090955</v>
          </cell>
          <cell r="C708" t="str">
            <v>TUBOS, DIAM. 700 MM (C)</v>
          </cell>
          <cell r="D708" t="str">
            <v>M</v>
          </cell>
          <cell r="E708">
            <v>7.92</v>
          </cell>
        </row>
        <row r="709">
          <cell r="B709" t="str">
            <v>090956</v>
          </cell>
          <cell r="C709" t="str">
            <v>TUBOS, DIAM. 800 MM (C)</v>
          </cell>
          <cell r="D709" t="str">
            <v>M</v>
          </cell>
          <cell r="E709">
            <v>9.4600000000000009</v>
          </cell>
        </row>
        <row r="710">
          <cell r="B710" t="str">
            <v>090957</v>
          </cell>
          <cell r="C710" t="str">
            <v>TUBOS, DIAM. 900 MM (C)</v>
          </cell>
          <cell r="D710" t="str">
            <v>M</v>
          </cell>
          <cell r="E710">
            <v>12.79</v>
          </cell>
        </row>
        <row r="711">
          <cell r="B711" t="str">
            <v>090958</v>
          </cell>
          <cell r="C711" t="str">
            <v>TUBOS, DIAM.1000 MM (C)</v>
          </cell>
          <cell r="D711" t="str">
            <v>M</v>
          </cell>
          <cell r="E711">
            <v>15.22</v>
          </cell>
        </row>
        <row r="712">
          <cell r="B712" t="str">
            <v>090959</v>
          </cell>
          <cell r="C712" t="str">
            <v>TUBOS, DIAM. 1100 MM (C)</v>
          </cell>
          <cell r="D712" t="str">
            <v>M</v>
          </cell>
          <cell r="E712">
            <v>16.54</v>
          </cell>
        </row>
        <row r="713">
          <cell r="B713" t="str">
            <v>090960</v>
          </cell>
          <cell r="C713" t="str">
            <v>TUBOS, DIAM. 1200 MM (C)</v>
          </cell>
          <cell r="D713" t="str">
            <v>M</v>
          </cell>
          <cell r="E713">
            <v>22.75</v>
          </cell>
        </row>
        <row r="714">
          <cell r="B714" t="str">
            <v>090961</v>
          </cell>
          <cell r="C714" t="str">
            <v>TUBOS, DIAM. 1500 MM (C)</v>
          </cell>
          <cell r="D714" t="str">
            <v>M</v>
          </cell>
          <cell r="E714">
            <v>34.39</v>
          </cell>
        </row>
        <row r="715">
          <cell r="B715" t="str">
            <v>090962</v>
          </cell>
          <cell r="C715" t="str">
            <v>TUBOS, DIAM. 2000 MM (C)</v>
          </cell>
          <cell r="D715" t="str">
            <v>M</v>
          </cell>
          <cell r="E715">
            <v>61.67</v>
          </cell>
        </row>
        <row r="717">
          <cell r="B717" t="str">
            <v>091000</v>
          </cell>
          <cell r="C717" t="str">
            <v>ASSENTAMENTO SIMPLES DE TUBOS DE CONCRETO PARA ESGOTOS SANITARIOS</v>
          </cell>
        </row>
        <row r="718">
          <cell r="B718" t="str">
            <v>091001</v>
          </cell>
          <cell r="C718" t="str">
            <v>TUBOS, DIAMETRO   400 MM (A)</v>
          </cell>
          <cell r="D718" t="str">
            <v>M</v>
          </cell>
          <cell r="E718">
            <v>7.63</v>
          </cell>
        </row>
        <row r="719">
          <cell r="B719" t="str">
            <v>091002</v>
          </cell>
          <cell r="C719" t="str">
            <v>TUBOS, DIAMETRO   500 MM (A)</v>
          </cell>
          <cell r="D719" t="str">
            <v>M</v>
          </cell>
          <cell r="E719">
            <v>11.22</v>
          </cell>
        </row>
        <row r="720">
          <cell r="B720" t="str">
            <v>091003</v>
          </cell>
          <cell r="C720" t="str">
            <v>TUBOS, DIAMETRO   600 MM (A)</v>
          </cell>
          <cell r="D720" t="str">
            <v>M</v>
          </cell>
          <cell r="E720">
            <v>13.39</v>
          </cell>
        </row>
        <row r="721">
          <cell r="B721" t="str">
            <v>091004</v>
          </cell>
          <cell r="C721" t="str">
            <v>TUBOS, DIAMETRO   700 MM (A)</v>
          </cell>
          <cell r="D721" t="str">
            <v>M</v>
          </cell>
          <cell r="E721">
            <v>15.78</v>
          </cell>
        </row>
        <row r="722">
          <cell r="B722" t="str">
            <v>091005</v>
          </cell>
          <cell r="C722" t="str">
            <v>TUBOS, DIAMETRO   800 MM (A)</v>
          </cell>
          <cell r="D722" t="str">
            <v>M</v>
          </cell>
          <cell r="E722">
            <v>19.64</v>
          </cell>
        </row>
        <row r="723">
          <cell r="B723" t="str">
            <v>091006</v>
          </cell>
          <cell r="C723" t="str">
            <v>TUBOS, DIAMETRO   900 MM (A)</v>
          </cell>
          <cell r="D723" t="str">
            <v>M</v>
          </cell>
          <cell r="E723">
            <v>24.93</v>
          </cell>
        </row>
        <row r="724">
          <cell r="B724" t="str">
            <v>091007</v>
          </cell>
          <cell r="C724" t="str">
            <v>TUBOS, DIAMETRO 1.000 MM (A)</v>
          </cell>
          <cell r="D724" t="str">
            <v>M</v>
          </cell>
          <cell r="E724">
            <v>30.93</v>
          </cell>
        </row>
        <row r="725">
          <cell r="B725" t="str">
            <v>091008</v>
          </cell>
          <cell r="C725" t="str">
            <v>TUBOS, DIAMETRO 1.100 MM (A)</v>
          </cell>
          <cell r="D725" t="str">
            <v>M</v>
          </cell>
          <cell r="E725">
            <v>41.25</v>
          </cell>
        </row>
        <row r="726">
          <cell r="B726" t="str">
            <v>091009</v>
          </cell>
          <cell r="C726" t="str">
            <v>TUBOS, DIAMETRO 1.200 MM (A)</v>
          </cell>
          <cell r="D726" t="str">
            <v>M</v>
          </cell>
          <cell r="E726">
            <v>58.94</v>
          </cell>
        </row>
        <row r="727">
          <cell r="B727" t="str">
            <v>091010</v>
          </cell>
          <cell r="C727" t="str">
            <v>TUBOS, DIAMETRO 1.500 MM (A)</v>
          </cell>
          <cell r="D727" t="str">
            <v>M</v>
          </cell>
          <cell r="E727">
            <v>89.96</v>
          </cell>
        </row>
        <row r="728">
          <cell r="B728" t="str">
            <v>091011</v>
          </cell>
          <cell r="C728" t="str">
            <v>TUBOS, DIAMETRO 2.000 MM (A)</v>
          </cell>
          <cell r="D728" t="str">
            <v>M</v>
          </cell>
          <cell r="E728">
            <v>132.62</v>
          </cell>
        </row>
        <row r="729">
          <cell r="B729" t="str">
            <v>091031</v>
          </cell>
          <cell r="C729" t="str">
            <v>TUBOS, DIAM. 400 MM (B)</v>
          </cell>
          <cell r="D729" t="str">
            <v>M</v>
          </cell>
          <cell r="E729">
            <v>6.1</v>
          </cell>
        </row>
        <row r="730">
          <cell r="B730" t="str">
            <v>091032</v>
          </cell>
          <cell r="C730" t="str">
            <v>TUBOS, DIAM. 500 MM (B)</v>
          </cell>
          <cell r="D730" t="str">
            <v>M</v>
          </cell>
          <cell r="E730">
            <v>8.9600000000000009</v>
          </cell>
        </row>
        <row r="731">
          <cell r="B731" t="str">
            <v>091033</v>
          </cell>
          <cell r="C731" t="str">
            <v>TUBOS, DIAM. 600 MM (B)</v>
          </cell>
          <cell r="D731" t="str">
            <v>M</v>
          </cell>
          <cell r="E731">
            <v>10.69</v>
          </cell>
        </row>
        <row r="732">
          <cell r="B732" t="str">
            <v>091034</v>
          </cell>
          <cell r="C732" t="str">
            <v>TUBOS, DIAM. 700 MM (B)</v>
          </cell>
          <cell r="D732" t="str">
            <v>M</v>
          </cell>
          <cell r="E732">
            <v>12.63</v>
          </cell>
        </row>
        <row r="733">
          <cell r="B733" t="str">
            <v>091035</v>
          </cell>
          <cell r="C733" t="str">
            <v>TUBOS, DIAM. 800 MM (B)</v>
          </cell>
          <cell r="D733" t="str">
            <v>M</v>
          </cell>
          <cell r="E733">
            <v>15.68</v>
          </cell>
        </row>
        <row r="734">
          <cell r="B734" t="str">
            <v>091036</v>
          </cell>
          <cell r="C734" t="str">
            <v>TUBOS, DIAM. 900 MM (B)</v>
          </cell>
          <cell r="D734" t="str">
            <v>M</v>
          </cell>
          <cell r="E734">
            <v>19.93</v>
          </cell>
        </row>
        <row r="735">
          <cell r="B735" t="str">
            <v>091037</v>
          </cell>
          <cell r="C735" t="str">
            <v>TUBOS, DIAM. 1000 MM (B)</v>
          </cell>
          <cell r="D735" t="str">
            <v>M</v>
          </cell>
          <cell r="E735">
            <v>24.73</v>
          </cell>
        </row>
        <row r="736">
          <cell r="B736" t="str">
            <v>091038</v>
          </cell>
          <cell r="C736" t="str">
            <v>TUBOS, DIAM. 1100 MM (B)</v>
          </cell>
          <cell r="D736" t="str">
            <v>M</v>
          </cell>
          <cell r="E736">
            <v>32.979999999999997</v>
          </cell>
        </row>
        <row r="737">
          <cell r="B737" t="str">
            <v>091039</v>
          </cell>
          <cell r="C737" t="str">
            <v>TUBOS, DIAM. 1200 MM (B)</v>
          </cell>
          <cell r="D737" t="str">
            <v>M</v>
          </cell>
          <cell r="E737">
            <v>47.13</v>
          </cell>
        </row>
        <row r="738">
          <cell r="B738" t="str">
            <v>091040</v>
          </cell>
          <cell r="C738" t="str">
            <v>TUBOS, DIAM. 1500 MM (B)</v>
          </cell>
          <cell r="D738" t="str">
            <v>M</v>
          </cell>
          <cell r="E738">
            <v>71.95</v>
          </cell>
        </row>
        <row r="739">
          <cell r="B739" t="str">
            <v>091041</v>
          </cell>
          <cell r="C739" t="str">
            <v>TUBOS, DIAM. 2000 MM (B)</v>
          </cell>
          <cell r="D739" t="str">
            <v>M</v>
          </cell>
          <cell r="E739">
            <v>106.06</v>
          </cell>
        </row>
        <row r="740">
          <cell r="B740" t="str">
            <v>091051</v>
          </cell>
          <cell r="C740" t="str">
            <v>TUBOS, DIAM. 400 MM (C)</v>
          </cell>
          <cell r="D740" t="str">
            <v>M</v>
          </cell>
          <cell r="E740">
            <v>3.8</v>
          </cell>
        </row>
        <row r="741">
          <cell r="B741" t="str">
            <v>091052</v>
          </cell>
          <cell r="C741" t="str">
            <v>TUBOS, DIAM. 500 MM (C)</v>
          </cell>
          <cell r="D741" t="str">
            <v>M</v>
          </cell>
          <cell r="E741">
            <v>5.59</v>
          </cell>
        </row>
        <row r="742">
          <cell r="B742" t="str">
            <v>091053</v>
          </cell>
          <cell r="C742" t="str">
            <v>TUBOS, DIAM. 600 MM (C)</v>
          </cell>
          <cell r="D742" t="str">
            <v>M</v>
          </cell>
          <cell r="E742">
            <v>6.68</v>
          </cell>
        </row>
        <row r="743">
          <cell r="B743" t="str">
            <v>091054</v>
          </cell>
          <cell r="C743" t="str">
            <v>TUBOS, DIAM. 700 MM (C)</v>
          </cell>
          <cell r="D743" t="str">
            <v>M</v>
          </cell>
          <cell r="E743">
            <v>7.88</v>
          </cell>
        </row>
        <row r="744">
          <cell r="B744" t="str">
            <v>091055</v>
          </cell>
          <cell r="C744" t="str">
            <v>TUBOS, DIAM. 800 MM (C)</v>
          </cell>
          <cell r="D744" t="str">
            <v>M</v>
          </cell>
          <cell r="E744">
            <v>9.81</v>
          </cell>
        </row>
        <row r="745">
          <cell r="B745" t="str">
            <v>091056</v>
          </cell>
          <cell r="C745" t="str">
            <v>TUBOS, DIAM. 900 MM (C)</v>
          </cell>
          <cell r="D745" t="str">
            <v>M</v>
          </cell>
          <cell r="E745">
            <v>12.44</v>
          </cell>
        </row>
        <row r="746">
          <cell r="B746" t="str">
            <v>091057</v>
          </cell>
          <cell r="C746" t="str">
            <v>TUBOS, DIAM. 1000 MM (C)</v>
          </cell>
          <cell r="D746" t="str">
            <v>M</v>
          </cell>
          <cell r="E746">
            <v>15.45</v>
          </cell>
        </row>
        <row r="747">
          <cell r="B747" t="str">
            <v>091058</v>
          </cell>
          <cell r="C747" t="str">
            <v>TUBOS, DIAM. 1100 MM (C)</v>
          </cell>
          <cell r="D747" t="str">
            <v>M</v>
          </cell>
          <cell r="E747">
            <v>20.61</v>
          </cell>
        </row>
        <row r="748">
          <cell r="B748" t="str">
            <v>091059</v>
          </cell>
          <cell r="C748" t="str">
            <v>TUBOS, DIAM. 1200 MM (C)</v>
          </cell>
          <cell r="D748" t="str">
            <v>M</v>
          </cell>
          <cell r="E748">
            <v>29.45</v>
          </cell>
        </row>
        <row r="749">
          <cell r="B749" t="str">
            <v>091060</v>
          </cell>
          <cell r="C749" t="str">
            <v>TUBOS, DIAM. 1500 MM (C)</v>
          </cell>
          <cell r="D749" t="str">
            <v>M</v>
          </cell>
          <cell r="E749">
            <v>44.98</v>
          </cell>
        </row>
        <row r="750">
          <cell r="B750" t="str">
            <v>091061</v>
          </cell>
          <cell r="C750" t="str">
            <v>TUBOS, DIAM. 2000 MM (C)</v>
          </cell>
          <cell r="D750" t="str">
            <v>M</v>
          </cell>
          <cell r="E750">
            <v>66.3</v>
          </cell>
        </row>
        <row r="752">
          <cell r="B752" t="str">
            <v>091100</v>
          </cell>
          <cell r="C752" t="str">
            <v>ASSENTAMENTO DE TUBOS E PECAS DE ACO ( INCLUINDO SOLDAGEM DAS JUNTAS )</v>
          </cell>
        </row>
        <row r="753">
          <cell r="B753" t="str">
            <v>091101</v>
          </cell>
          <cell r="C753" t="str">
            <v>TUBOS E PECAS,DIAMETRO 28 POL (A)</v>
          </cell>
          <cell r="D753" t="str">
            <v>M</v>
          </cell>
          <cell r="E753">
            <v>120.07</v>
          </cell>
        </row>
        <row r="754">
          <cell r="B754" t="str">
            <v>091102</v>
          </cell>
          <cell r="C754" t="str">
            <v>TUBOS E PECAS,DIAMETRO 30 POL (A)</v>
          </cell>
          <cell r="D754" t="str">
            <v>M</v>
          </cell>
          <cell r="E754">
            <v>124.28</v>
          </cell>
        </row>
        <row r="755">
          <cell r="B755" t="str">
            <v>091103</v>
          </cell>
          <cell r="C755" t="str">
            <v>TUBOS E PECAS,DIAMETRO 32 POL (A)</v>
          </cell>
          <cell r="D755" t="str">
            <v>M</v>
          </cell>
          <cell r="E755">
            <v>128.55000000000001</v>
          </cell>
        </row>
        <row r="756">
          <cell r="B756" t="str">
            <v>091104</v>
          </cell>
          <cell r="C756" t="str">
            <v>TUBOS E PECAS DIAMETRO 36 POL (A)</v>
          </cell>
          <cell r="D756" t="str">
            <v>M</v>
          </cell>
          <cell r="E756">
            <v>137.37</v>
          </cell>
        </row>
        <row r="757">
          <cell r="B757" t="str">
            <v>091105</v>
          </cell>
          <cell r="C757" t="str">
            <v>TUBOS E PECAS,DIAMETRO 40 POL (A)</v>
          </cell>
          <cell r="D757" t="str">
            <v>M</v>
          </cell>
          <cell r="E757">
            <v>146.55000000000001</v>
          </cell>
        </row>
        <row r="758">
          <cell r="B758" t="str">
            <v>091106</v>
          </cell>
          <cell r="C758" t="str">
            <v>TUBOS E PECAS,DIAMETRO 42 POL (A)</v>
          </cell>
          <cell r="D758" t="str">
            <v>M</v>
          </cell>
          <cell r="E758">
            <v>160.31</v>
          </cell>
        </row>
        <row r="759">
          <cell r="B759" t="str">
            <v>091107</v>
          </cell>
          <cell r="C759" t="str">
            <v>TUBOS E PECAS,DIAMETRO 48 POL (A)</v>
          </cell>
          <cell r="D759" t="str">
            <v>M</v>
          </cell>
          <cell r="E759">
            <v>177.56</v>
          </cell>
        </row>
        <row r="760">
          <cell r="B760" t="str">
            <v>091108</v>
          </cell>
          <cell r="C760" t="str">
            <v>TUBOS E PECAS,DIAMETRO 60 POL (A)</v>
          </cell>
          <cell r="D760" t="str">
            <v>M</v>
          </cell>
          <cell r="E760">
            <v>235.15</v>
          </cell>
        </row>
        <row r="761">
          <cell r="B761" t="str">
            <v>091109</v>
          </cell>
          <cell r="C761" t="str">
            <v>TUBOS E PECAS,DIAMETRO 72 POL (A)</v>
          </cell>
          <cell r="D761" t="str">
            <v>M</v>
          </cell>
          <cell r="E761">
            <v>287.63</v>
          </cell>
        </row>
        <row r="762">
          <cell r="B762" t="str">
            <v>091110</v>
          </cell>
          <cell r="C762" t="str">
            <v>TUBOS E PACAS,DIAMETRO 84 POL (A)</v>
          </cell>
          <cell r="D762" t="str">
            <v>M</v>
          </cell>
          <cell r="E762">
            <v>383.14</v>
          </cell>
        </row>
        <row r="763">
          <cell r="B763" t="str">
            <v>091111</v>
          </cell>
          <cell r="C763" t="str">
            <v>TUBOS E PECAS,DIAMETRO 100 POL (A)</v>
          </cell>
          <cell r="D763" t="str">
            <v>M</v>
          </cell>
          <cell r="E763">
            <v>584.79999999999995</v>
          </cell>
        </row>
        <row r="764">
          <cell r="B764" t="str">
            <v>091131</v>
          </cell>
          <cell r="C764" t="str">
            <v>TUBOS E PECAS, DIAM. 28 POL (B)</v>
          </cell>
          <cell r="D764" t="str">
            <v>M</v>
          </cell>
          <cell r="E764">
            <v>97.36</v>
          </cell>
        </row>
        <row r="765">
          <cell r="B765" t="str">
            <v>091132</v>
          </cell>
          <cell r="C765" t="str">
            <v>TUBOS E PECAS, DIAM. 30 POL (B)</v>
          </cell>
          <cell r="D765" t="str">
            <v>M</v>
          </cell>
          <cell r="E765">
            <v>100.86</v>
          </cell>
        </row>
        <row r="766">
          <cell r="B766" t="str">
            <v>091133</v>
          </cell>
          <cell r="C766" t="str">
            <v>TUBOS E PECAS, DIAM. 32 POL (B)</v>
          </cell>
          <cell r="D766" t="str">
            <v>M</v>
          </cell>
          <cell r="E766">
            <v>104.36</v>
          </cell>
        </row>
        <row r="767">
          <cell r="B767" t="str">
            <v>091134</v>
          </cell>
          <cell r="C767" t="str">
            <v>TUBOS E PECAS, DIAM. 36 POL (B)</v>
          </cell>
          <cell r="D767" t="str">
            <v>M</v>
          </cell>
          <cell r="E767">
            <v>111.6</v>
          </cell>
        </row>
        <row r="768">
          <cell r="B768" t="str">
            <v>091135</v>
          </cell>
          <cell r="C768" t="str">
            <v>TUBOS E PECAS, DIAM. 40 POL (B)</v>
          </cell>
          <cell r="D768" t="str">
            <v>M</v>
          </cell>
          <cell r="E768">
            <v>119.15</v>
          </cell>
        </row>
        <row r="769">
          <cell r="B769" t="str">
            <v>091136</v>
          </cell>
          <cell r="C769" t="str">
            <v>TUBOS E PECAS, DIAM. 42 POL (B)</v>
          </cell>
          <cell r="D769" t="str">
            <v>M</v>
          </cell>
          <cell r="E769">
            <v>131.22999999999999</v>
          </cell>
        </row>
        <row r="770">
          <cell r="B770" t="str">
            <v>091137</v>
          </cell>
          <cell r="C770" t="str">
            <v>TUBOS E PECAS, DIAM. 48 POL (B)</v>
          </cell>
          <cell r="D770" t="str">
            <v>M</v>
          </cell>
          <cell r="E770">
            <v>145.47999999999999</v>
          </cell>
        </row>
        <row r="771">
          <cell r="B771" t="str">
            <v>091138</v>
          </cell>
          <cell r="C771" t="str">
            <v>TUBOS E PECAS, DIAM. 60 POL (B)</v>
          </cell>
          <cell r="D771" t="str">
            <v>M</v>
          </cell>
          <cell r="E771">
            <v>192.38</v>
          </cell>
        </row>
        <row r="772">
          <cell r="B772" t="str">
            <v>091139</v>
          </cell>
          <cell r="C772" t="str">
            <v>TUBOS E PECAS, DIAM. 72 POL (B)</v>
          </cell>
          <cell r="D772" t="str">
            <v>M</v>
          </cell>
          <cell r="E772">
            <v>235.25</v>
          </cell>
        </row>
        <row r="773">
          <cell r="B773" t="str">
            <v>091140</v>
          </cell>
          <cell r="C773" t="str">
            <v>TUBOS E PECAS, DIAM. 84 POL (B)</v>
          </cell>
          <cell r="D773" t="str">
            <v>M</v>
          </cell>
          <cell r="E773">
            <v>313.61</v>
          </cell>
        </row>
        <row r="774">
          <cell r="B774" t="str">
            <v>091141</v>
          </cell>
          <cell r="C774" t="str">
            <v>TUBOS E PECAS, DIAM. 100 POL (B)</v>
          </cell>
          <cell r="D774" t="str">
            <v>M</v>
          </cell>
          <cell r="E774">
            <v>477.49</v>
          </cell>
        </row>
        <row r="775">
          <cell r="B775" t="str">
            <v>091151</v>
          </cell>
          <cell r="C775" t="str">
            <v>TUBOS E PECAS, DIAM. 28 POL (C)</v>
          </cell>
          <cell r="D775" t="str">
            <v>M</v>
          </cell>
          <cell r="E775">
            <v>63.41</v>
          </cell>
        </row>
        <row r="776">
          <cell r="B776" t="str">
            <v>091152</v>
          </cell>
          <cell r="C776" t="str">
            <v>TUBOS E PECAS, DIAM. 30 POL (C)</v>
          </cell>
          <cell r="D776" t="str">
            <v>M</v>
          </cell>
          <cell r="E776">
            <v>65.760000000000005</v>
          </cell>
        </row>
        <row r="777">
          <cell r="B777" t="str">
            <v>091153</v>
          </cell>
          <cell r="C777" t="str">
            <v>TUBOS E PECAS, DIAM. 32 POL (C)</v>
          </cell>
          <cell r="D777" t="str">
            <v>M</v>
          </cell>
          <cell r="E777">
            <v>68.13</v>
          </cell>
        </row>
        <row r="778">
          <cell r="B778" t="str">
            <v>091154</v>
          </cell>
          <cell r="C778" t="str">
            <v>TUBOS E PECAS, DIAM. 36 POL (C)</v>
          </cell>
          <cell r="D778" t="str">
            <v>M</v>
          </cell>
          <cell r="E778">
            <v>73.040000000000006</v>
          </cell>
        </row>
        <row r="779">
          <cell r="B779" t="str">
            <v>091155</v>
          </cell>
          <cell r="C779" t="str">
            <v>TUBOS E PECAS, DIAM. 40 POL (C)</v>
          </cell>
          <cell r="D779" t="str">
            <v>M</v>
          </cell>
          <cell r="E779">
            <v>78.11</v>
          </cell>
        </row>
        <row r="780">
          <cell r="B780" t="str">
            <v>091156</v>
          </cell>
          <cell r="C780" t="str">
            <v>TUBOS E PECAS, DIAM. 42 POL (C)</v>
          </cell>
          <cell r="D780" t="str">
            <v>M</v>
          </cell>
          <cell r="E780">
            <v>87.34</v>
          </cell>
        </row>
        <row r="781">
          <cell r="B781" t="str">
            <v>091157</v>
          </cell>
          <cell r="C781" t="str">
            <v>TUBOS E PECAS, DIAM. 48 POL (C)</v>
          </cell>
          <cell r="D781" t="str">
            <v>M</v>
          </cell>
          <cell r="E781">
            <v>97.02</v>
          </cell>
        </row>
        <row r="782">
          <cell r="B782" t="str">
            <v>091158</v>
          </cell>
          <cell r="C782" t="str">
            <v>TUBOS E PECAS, DIAM. 60 POL (C)</v>
          </cell>
          <cell r="D782" t="str">
            <v>M</v>
          </cell>
          <cell r="E782">
            <v>127.86</v>
          </cell>
        </row>
        <row r="783">
          <cell r="B783" t="str">
            <v>091159</v>
          </cell>
          <cell r="C783" t="str">
            <v>TUBOS E PECAS, DIAM. 72 POL (C)</v>
          </cell>
          <cell r="D783" t="str">
            <v>M</v>
          </cell>
          <cell r="E783">
            <v>156.18</v>
          </cell>
        </row>
        <row r="784">
          <cell r="B784" t="str">
            <v>091160</v>
          </cell>
          <cell r="C784" t="str">
            <v>TUBOS E PECAS, DIAM. 84 POL (C)</v>
          </cell>
          <cell r="D784" t="str">
            <v>M</v>
          </cell>
          <cell r="E784">
            <v>208.22</v>
          </cell>
        </row>
        <row r="785">
          <cell r="B785" t="str">
            <v>091161</v>
          </cell>
          <cell r="C785" t="str">
            <v>TUBOS E PECAS, DIAM. 100 POL (C)</v>
          </cell>
          <cell r="D785" t="str">
            <v>M</v>
          </cell>
          <cell r="E785">
            <v>316.73</v>
          </cell>
        </row>
        <row r="787">
          <cell r="B787" t="str">
            <v>091300</v>
          </cell>
          <cell r="C787" t="str">
            <v>ANEIS DE MASTIQUE BETUMINOSO - TUBULACOES DE ACO</v>
          </cell>
        </row>
        <row r="788">
          <cell r="B788" t="str">
            <v>091301</v>
          </cell>
          <cell r="C788" t="str">
            <v>ANEL DE MASTIQUE BETUMINOSO,DIAMETRO 28 POL</v>
          </cell>
          <cell r="D788" t="str">
            <v>UN</v>
          </cell>
          <cell r="E788">
            <v>38.450000000000003</v>
          </cell>
        </row>
        <row r="789">
          <cell r="B789" t="str">
            <v>091302</v>
          </cell>
          <cell r="C789" t="str">
            <v>ANEL DE MASTIQUE BETUMINOSO,DIAMETRO 30 POL</v>
          </cell>
          <cell r="D789" t="str">
            <v>UN</v>
          </cell>
          <cell r="E789">
            <v>41.26</v>
          </cell>
        </row>
        <row r="790">
          <cell r="B790" t="str">
            <v>091303</v>
          </cell>
          <cell r="C790" t="str">
            <v>ANEL DE MASTIQUE BETUMINOSO,DIAMETRO 32 POL</v>
          </cell>
          <cell r="D790" t="str">
            <v>UN</v>
          </cell>
          <cell r="E790">
            <v>44.07</v>
          </cell>
        </row>
        <row r="791">
          <cell r="B791" t="str">
            <v>091304</v>
          </cell>
          <cell r="C791" t="str">
            <v>ANEL DE MASTIQUE BETUMINOSO,DIAMETRO 36 POL</v>
          </cell>
          <cell r="D791" t="str">
            <v>UN</v>
          </cell>
          <cell r="E791">
            <v>49.39</v>
          </cell>
        </row>
        <row r="792">
          <cell r="B792" t="str">
            <v>091305</v>
          </cell>
          <cell r="C792" t="str">
            <v>ANEL DE MASTIQUE BETUMINOSO,DIAMETRO 40 POL</v>
          </cell>
          <cell r="D792" t="str">
            <v>UN</v>
          </cell>
          <cell r="E792">
            <v>54.76</v>
          </cell>
        </row>
        <row r="793">
          <cell r="B793" t="str">
            <v>091306</v>
          </cell>
          <cell r="C793" t="str">
            <v>ANEL DE MASTIQUE BETUMINOSO,DIAMETRO 42 POL</v>
          </cell>
          <cell r="D793" t="str">
            <v>UN</v>
          </cell>
          <cell r="E793">
            <v>57.58</v>
          </cell>
        </row>
        <row r="794">
          <cell r="B794" t="str">
            <v>091307</v>
          </cell>
          <cell r="C794" t="str">
            <v>ANEL DE MASTIQUE BETUMINOSO,DIAMETRO 48 POL</v>
          </cell>
          <cell r="D794" t="str">
            <v>UN</v>
          </cell>
          <cell r="E794">
            <v>65.75</v>
          </cell>
        </row>
        <row r="795">
          <cell r="B795" t="str">
            <v>091308</v>
          </cell>
          <cell r="C795" t="str">
            <v>ANEL DE MASTIQUE BETUMINOSO,DIAMETRO 60 POL</v>
          </cell>
          <cell r="D795" t="str">
            <v>UN</v>
          </cell>
          <cell r="E795">
            <v>82.14</v>
          </cell>
        </row>
        <row r="796">
          <cell r="B796" t="str">
            <v>091309</v>
          </cell>
          <cell r="C796" t="str">
            <v>ANEL DE MASTIQUE BETUMINOSO,DIAMETRO 72 POL</v>
          </cell>
          <cell r="D796" t="str">
            <v>UN</v>
          </cell>
          <cell r="E796">
            <v>98.65</v>
          </cell>
        </row>
        <row r="797">
          <cell r="B797" t="str">
            <v>091310</v>
          </cell>
          <cell r="C797" t="str">
            <v>ANEL DE MASTIQUE BETUMINOSO,DIAMETRO 84 POL</v>
          </cell>
          <cell r="D797" t="str">
            <v>UN</v>
          </cell>
          <cell r="E797">
            <v>115.21</v>
          </cell>
        </row>
        <row r="798">
          <cell r="B798" t="str">
            <v>091311</v>
          </cell>
          <cell r="C798" t="str">
            <v>ANEL DE MASTIQUE BETUMINOSO,DIAMETRO 100 POL</v>
          </cell>
          <cell r="D798" t="str">
            <v>UN</v>
          </cell>
          <cell r="E798">
            <v>137.16999999999999</v>
          </cell>
        </row>
        <row r="800">
          <cell r="B800" t="str">
            <v>091400</v>
          </cell>
          <cell r="C800" t="str">
            <v>FABRICACAO DE CURVAS, A PARTIR DE TUBOS DE ACO, 3 A 22,5 GR</v>
          </cell>
        </row>
        <row r="801">
          <cell r="B801" t="str">
            <v>091401</v>
          </cell>
          <cell r="C801" t="str">
            <v>CURVA DE ACO DIAMETRO 28 POL</v>
          </cell>
          <cell r="D801" t="str">
            <v>UN</v>
          </cell>
          <cell r="E801">
            <v>1082.4000000000001</v>
          </cell>
        </row>
        <row r="802">
          <cell r="B802" t="str">
            <v>091402</v>
          </cell>
          <cell r="C802" t="str">
            <v>CURVA DE ACO DIAMETRO 30 POL</v>
          </cell>
          <cell r="D802" t="str">
            <v>UN</v>
          </cell>
          <cell r="E802">
            <v>1171.6600000000001</v>
          </cell>
        </row>
        <row r="803">
          <cell r="B803" t="str">
            <v>091403</v>
          </cell>
          <cell r="C803" t="str">
            <v>CURVA DE ACO DIAMETRO 32 POL</v>
          </cell>
          <cell r="D803" t="str">
            <v>UN</v>
          </cell>
          <cell r="E803">
            <v>1244.99</v>
          </cell>
        </row>
        <row r="804">
          <cell r="B804" t="str">
            <v>091404</v>
          </cell>
          <cell r="C804" t="str">
            <v>CURVA DE ACO DIAMETRO 36 POL</v>
          </cell>
          <cell r="D804" t="str">
            <v>UN</v>
          </cell>
          <cell r="E804">
            <v>1407.47</v>
          </cell>
        </row>
        <row r="805">
          <cell r="B805" t="str">
            <v>091405</v>
          </cell>
          <cell r="C805" t="str">
            <v>CURVA DE ACO DIAMETRO 40 POL</v>
          </cell>
          <cell r="D805" t="str">
            <v>UN</v>
          </cell>
          <cell r="E805">
            <v>1634.57</v>
          </cell>
        </row>
        <row r="806">
          <cell r="B806" t="str">
            <v>091406</v>
          </cell>
          <cell r="C806" t="str">
            <v>CURVA DE ACO DIAMETRO 42 POL.</v>
          </cell>
          <cell r="D806" t="str">
            <v>UN</v>
          </cell>
          <cell r="E806">
            <v>1984.14</v>
          </cell>
        </row>
        <row r="807">
          <cell r="B807" t="str">
            <v>091407</v>
          </cell>
          <cell r="C807" t="str">
            <v>CURVA DE ACO DIAMETRO 48 POL.</v>
          </cell>
          <cell r="D807" t="str">
            <v>UN</v>
          </cell>
          <cell r="E807">
            <v>2779.3</v>
          </cell>
        </row>
        <row r="808">
          <cell r="B808" t="str">
            <v>091408</v>
          </cell>
          <cell r="C808" t="str">
            <v>CURVA DE ACO DIAMETRO 60 POL.</v>
          </cell>
          <cell r="D808" t="str">
            <v>UN</v>
          </cell>
          <cell r="E808">
            <v>3611.41</v>
          </cell>
        </row>
        <row r="809">
          <cell r="B809" t="str">
            <v>091409</v>
          </cell>
          <cell r="C809" t="str">
            <v>CURVA DE ACO DIAMETRO 72 POL.</v>
          </cell>
          <cell r="D809" t="str">
            <v>UN</v>
          </cell>
          <cell r="E809">
            <v>4502.1099999999997</v>
          </cell>
        </row>
        <row r="810">
          <cell r="B810" t="str">
            <v>091410</v>
          </cell>
          <cell r="C810" t="str">
            <v>CURVA DE ACO DIAMETRO 84 POL.</v>
          </cell>
          <cell r="D810" t="str">
            <v>UN</v>
          </cell>
          <cell r="E810">
            <v>5997.63</v>
          </cell>
        </row>
        <row r="811">
          <cell r="B811" t="str">
            <v>091411</v>
          </cell>
          <cell r="C811" t="str">
            <v>CURVA DE ACO DIAMETRO 100 POL.</v>
          </cell>
          <cell r="D811" t="str">
            <v>UN</v>
          </cell>
          <cell r="E811">
            <v>8102.33</v>
          </cell>
        </row>
        <row r="813">
          <cell r="B813" t="str">
            <v>091500</v>
          </cell>
          <cell r="C813" t="str">
            <v>FABRICACAO  DE  CURVAS, A PARTIR  DE TUBO DE ACO, 22,51 A 45 GRAUS</v>
          </cell>
        </row>
        <row r="814">
          <cell r="B814" t="str">
            <v>091501</v>
          </cell>
          <cell r="C814" t="str">
            <v>CURVA DE ACO DIAMETRO 28 POL</v>
          </cell>
          <cell r="D814" t="str">
            <v>UN</v>
          </cell>
          <cell r="E814">
            <v>1642.44</v>
          </cell>
        </row>
        <row r="815">
          <cell r="B815" t="str">
            <v>091502</v>
          </cell>
          <cell r="C815" t="str">
            <v>CURVA DE ACO DIAMETRO 30 POL</v>
          </cell>
          <cell r="D815" t="str">
            <v>UN</v>
          </cell>
          <cell r="E815">
            <v>1788.94</v>
          </cell>
        </row>
        <row r="816">
          <cell r="B816" t="str">
            <v>091503</v>
          </cell>
          <cell r="C816" t="str">
            <v>CURVA DE ACO DIAMETRO 32 POL</v>
          </cell>
          <cell r="D816" t="str">
            <v>UN</v>
          </cell>
          <cell r="E816">
            <v>1873.9</v>
          </cell>
        </row>
        <row r="817">
          <cell r="B817" t="str">
            <v>091504</v>
          </cell>
          <cell r="C817" t="str">
            <v>CURVA DE ACO DIAMETRO 36 POL</v>
          </cell>
          <cell r="D817" t="str">
            <v>UN</v>
          </cell>
          <cell r="E817">
            <v>2205.5100000000002</v>
          </cell>
        </row>
        <row r="818">
          <cell r="B818" t="str">
            <v>091505</v>
          </cell>
          <cell r="C818" t="str">
            <v>CURVA DE ACO DIAMETRO 40 POL</v>
          </cell>
          <cell r="D818" t="str">
            <v>UN</v>
          </cell>
          <cell r="E818">
            <v>2475.5500000000002</v>
          </cell>
        </row>
        <row r="819">
          <cell r="B819" t="str">
            <v>091506</v>
          </cell>
          <cell r="C819" t="str">
            <v>CURVA DE ACO DIAMETRO 42 POL.</v>
          </cell>
          <cell r="D819" t="str">
            <v>UN</v>
          </cell>
          <cell r="E819">
            <v>3144.82</v>
          </cell>
        </row>
        <row r="820">
          <cell r="B820" t="str">
            <v>091507</v>
          </cell>
          <cell r="C820" t="str">
            <v>CURVA DE ACO DIAMETRO 48 POL.</v>
          </cell>
          <cell r="D820" t="str">
            <v>UN</v>
          </cell>
          <cell r="E820">
            <v>3964.42</v>
          </cell>
        </row>
        <row r="821">
          <cell r="B821" t="str">
            <v>091508</v>
          </cell>
          <cell r="C821" t="str">
            <v>CURVA DE ACO DIAMETRO 60 POL.</v>
          </cell>
          <cell r="D821" t="str">
            <v>UN</v>
          </cell>
          <cell r="E821">
            <v>5385.06</v>
          </cell>
        </row>
        <row r="822">
          <cell r="B822" t="str">
            <v>091509</v>
          </cell>
          <cell r="C822" t="str">
            <v>CURVA DE ACO DIAMETRO 72 POL.</v>
          </cell>
          <cell r="D822" t="str">
            <v>UN</v>
          </cell>
          <cell r="E822">
            <v>6619.22</v>
          </cell>
        </row>
        <row r="823">
          <cell r="B823" t="str">
            <v>091510</v>
          </cell>
          <cell r="C823" t="str">
            <v>CURVA DE ACO DIAMETRO 84 POL.</v>
          </cell>
          <cell r="D823" t="str">
            <v>UN</v>
          </cell>
          <cell r="E823">
            <v>8220.65</v>
          </cell>
        </row>
        <row r="824">
          <cell r="B824" t="str">
            <v>091511</v>
          </cell>
          <cell r="C824" t="str">
            <v>CURVA DE ACO DIAMETRO 100 POL.</v>
          </cell>
          <cell r="D824" t="str">
            <v>UN</v>
          </cell>
          <cell r="E824">
            <v>11186.24</v>
          </cell>
        </row>
        <row r="826">
          <cell r="B826" t="str">
            <v>091600</v>
          </cell>
          <cell r="C826" t="str">
            <v>FABRICACAO  DE  CURVAS, A PARTIR DE TUBOS DE ACO, 45,01 A 67,5 GR</v>
          </cell>
        </row>
        <row r="827">
          <cell r="B827" t="str">
            <v>091601</v>
          </cell>
          <cell r="C827" t="str">
            <v>CURVA DE ACO DIAMETRO 28 POL</v>
          </cell>
          <cell r="D827" t="str">
            <v>UN</v>
          </cell>
          <cell r="E827">
            <v>2385.36</v>
          </cell>
        </row>
        <row r="828">
          <cell r="B828" t="str">
            <v>091602</v>
          </cell>
          <cell r="C828" t="str">
            <v>CURVA DE ACO DIAMETRO 30 POL</v>
          </cell>
          <cell r="D828" t="str">
            <v>UN</v>
          </cell>
          <cell r="E828">
            <v>2611.77</v>
          </cell>
        </row>
        <row r="829">
          <cell r="B829" t="str">
            <v>091603</v>
          </cell>
          <cell r="C829" t="str">
            <v>CURVA DE ACO DIAMETRO 32 POL</v>
          </cell>
          <cell r="D829" t="str">
            <v>UN</v>
          </cell>
          <cell r="E829">
            <v>2810.88</v>
          </cell>
        </row>
        <row r="830">
          <cell r="B830" t="str">
            <v>091604</v>
          </cell>
          <cell r="C830" t="str">
            <v>CURVA DE ACO DIAMETRO 36 POL</v>
          </cell>
          <cell r="D830" t="str">
            <v>UN</v>
          </cell>
          <cell r="E830">
            <v>3209.34</v>
          </cell>
        </row>
        <row r="831">
          <cell r="B831" t="str">
            <v>091605</v>
          </cell>
          <cell r="C831" t="str">
            <v>CURVA DE ACO DIAMETRO 40 POL</v>
          </cell>
          <cell r="D831" t="str">
            <v>UN</v>
          </cell>
          <cell r="E831">
            <v>3632.58</v>
          </cell>
        </row>
        <row r="832">
          <cell r="B832" t="str">
            <v>091606</v>
          </cell>
          <cell r="C832" t="str">
            <v>CURVA DE ACO DIAMETRO 42 POL.</v>
          </cell>
          <cell r="D832" t="str">
            <v>UN</v>
          </cell>
          <cell r="E832">
            <v>4657.91</v>
          </cell>
        </row>
        <row r="833">
          <cell r="B833" t="str">
            <v>091607</v>
          </cell>
          <cell r="C833" t="str">
            <v>CURVA DE ACO DIAMETRO 48 POL.</v>
          </cell>
          <cell r="D833" t="str">
            <v>UN</v>
          </cell>
          <cell r="E833">
            <v>5781.39</v>
          </cell>
        </row>
        <row r="834">
          <cell r="B834" t="str">
            <v>091608</v>
          </cell>
          <cell r="C834" t="str">
            <v>CURVA DE ACO DIAMETRO 60 POL.</v>
          </cell>
          <cell r="D834" t="str">
            <v>UN</v>
          </cell>
          <cell r="E834">
            <v>7982.54</v>
          </cell>
        </row>
        <row r="835">
          <cell r="B835" t="str">
            <v>091609</v>
          </cell>
          <cell r="C835" t="str">
            <v>CURVA DE ACO DIAMETRO 72 POL.</v>
          </cell>
          <cell r="D835" t="str">
            <v>UN</v>
          </cell>
          <cell r="E835">
            <v>9851.66</v>
          </cell>
        </row>
        <row r="836">
          <cell r="B836" t="str">
            <v>091610</v>
          </cell>
          <cell r="C836" t="str">
            <v>CURVA DE ACO DIAMETRO 84 POL.</v>
          </cell>
          <cell r="D836" t="str">
            <v>UN</v>
          </cell>
          <cell r="E836">
            <v>12246.82</v>
          </cell>
        </row>
        <row r="837">
          <cell r="B837" t="str">
            <v>091611</v>
          </cell>
          <cell r="C837" t="str">
            <v>CURVA DE ACO DIAMETRO 100 POL.</v>
          </cell>
          <cell r="D837" t="str">
            <v>UN</v>
          </cell>
          <cell r="E837">
            <v>16619</v>
          </cell>
        </row>
        <row r="839">
          <cell r="B839" t="str">
            <v>091700</v>
          </cell>
          <cell r="C839" t="str">
            <v>F0BRICACAO  DE  CURVAS, A PARTIR DE TUBOS DE ACO, 67,51 A 90 GR</v>
          </cell>
        </row>
        <row r="840">
          <cell r="B840" t="str">
            <v>091701</v>
          </cell>
          <cell r="C840" t="str">
            <v>CURVA DE ACO DIAMETRO 28 POL</v>
          </cell>
          <cell r="D840" t="str">
            <v>UN</v>
          </cell>
          <cell r="E840">
            <v>3141.83</v>
          </cell>
        </row>
        <row r="841">
          <cell r="B841" t="str">
            <v>091702</v>
          </cell>
          <cell r="C841" t="str">
            <v>CURVA DE ACO DIAMETRO 30 POL</v>
          </cell>
          <cell r="D841" t="str">
            <v>UN</v>
          </cell>
          <cell r="E841">
            <v>3409.57</v>
          </cell>
        </row>
        <row r="842">
          <cell r="B842" t="str">
            <v>091703</v>
          </cell>
          <cell r="C842" t="str">
            <v>CURVA DE ACO DIAMETRO 32 POL</v>
          </cell>
          <cell r="D842" t="str">
            <v>UN</v>
          </cell>
          <cell r="E842">
            <v>3675.06</v>
          </cell>
        </row>
        <row r="843">
          <cell r="B843" t="str">
            <v>091704</v>
          </cell>
          <cell r="C843" t="str">
            <v>CURVA DE ACO DIAMETRO 36 POL</v>
          </cell>
          <cell r="D843" t="str">
            <v>UN</v>
          </cell>
          <cell r="E843">
            <v>4215.42</v>
          </cell>
        </row>
        <row r="844">
          <cell r="B844" t="str">
            <v>091705</v>
          </cell>
          <cell r="C844" t="str">
            <v>CURVA DE ACO DIAMETRO 40 POL</v>
          </cell>
          <cell r="D844" t="str">
            <v>UN</v>
          </cell>
          <cell r="E844">
            <v>4750.9399999999996</v>
          </cell>
        </row>
        <row r="845">
          <cell r="B845" t="str">
            <v>091706</v>
          </cell>
          <cell r="C845" t="str">
            <v>CURVA DE ACO DIAMETRO 42 POL.</v>
          </cell>
          <cell r="D845" t="str">
            <v>UN</v>
          </cell>
          <cell r="E845">
            <v>6105.16</v>
          </cell>
        </row>
        <row r="846">
          <cell r="B846" t="str">
            <v>091707</v>
          </cell>
          <cell r="C846" t="str">
            <v>CURVA DE ACO DIAMETRO 48 POL.</v>
          </cell>
          <cell r="D846" t="str">
            <v>UN</v>
          </cell>
          <cell r="E846">
            <v>7541.81</v>
          </cell>
        </row>
        <row r="847">
          <cell r="B847" t="str">
            <v>091708</v>
          </cell>
          <cell r="C847" t="str">
            <v>CURVA DE ACO DIAMETRO 60 POL.</v>
          </cell>
          <cell r="D847" t="str">
            <v>UN</v>
          </cell>
          <cell r="E847">
            <v>10477.200000000001</v>
          </cell>
        </row>
        <row r="848">
          <cell r="B848" t="str">
            <v>091709</v>
          </cell>
          <cell r="C848" t="str">
            <v>CURVA DE ACO DIAMETRO 72 POL.</v>
          </cell>
          <cell r="D848" t="str">
            <v>UN</v>
          </cell>
          <cell r="E848">
            <v>12642.47</v>
          </cell>
        </row>
        <row r="849">
          <cell r="B849" t="str">
            <v>091710</v>
          </cell>
          <cell r="C849" t="str">
            <v>CURVA DE ACO DIAMETRO 84 POL.</v>
          </cell>
          <cell r="D849" t="str">
            <v>UN</v>
          </cell>
          <cell r="E849">
            <v>15779.34</v>
          </cell>
        </row>
        <row r="850">
          <cell r="B850" t="str">
            <v>091711</v>
          </cell>
          <cell r="C850" t="str">
            <v>CURVA DE ACO DIAMETRO 100 POL.</v>
          </cell>
          <cell r="D850" t="str">
            <v>UN</v>
          </cell>
          <cell r="E850">
            <v>21451.19</v>
          </cell>
        </row>
        <row r="852">
          <cell r="B852" t="str">
            <v>091800</v>
          </cell>
          <cell r="C852" t="str">
            <v>CORTE E BISELAMENTO EM TUBOS DE ACO E = 5/16 POLEGADA</v>
          </cell>
        </row>
        <row r="853">
          <cell r="B853" t="str">
            <v>091801</v>
          </cell>
          <cell r="C853" t="str">
            <v>DIAMETRO 4  POLEGADA</v>
          </cell>
          <cell r="D853" t="str">
            <v>UN</v>
          </cell>
          <cell r="E853">
            <v>13.53</v>
          </cell>
        </row>
        <row r="854">
          <cell r="B854" t="str">
            <v>091802</v>
          </cell>
          <cell r="C854" t="str">
            <v>DIAMETRO 6  POLEGADA</v>
          </cell>
          <cell r="D854" t="str">
            <v>UN</v>
          </cell>
          <cell r="E854">
            <v>20.32</v>
          </cell>
        </row>
        <row r="855">
          <cell r="B855" t="str">
            <v>091803</v>
          </cell>
          <cell r="C855" t="str">
            <v>DIAMETRO 8  POLEGADA</v>
          </cell>
          <cell r="D855" t="str">
            <v>UN</v>
          </cell>
          <cell r="E855">
            <v>27.09</v>
          </cell>
        </row>
        <row r="856">
          <cell r="B856" t="str">
            <v>091804</v>
          </cell>
          <cell r="C856" t="str">
            <v>DIAMETRO 10 POLEGADA</v>
          </cell>
          <cell r="D856" t="str">
            <v>UN</v>
          </cell>
          <cell r="E856">
            <v>33.869999999999997</v>
          </cell>
        </row>
        <row r="857">
          <cell r="B857" t="str">
            <v>091805</v>
          </cell>
          <cell r="C857" t="str">
            <v>DIAMETRO 12 POLEGADA</v>
          </cell>
          <cell r="D857" t="str">
            <v>UN</v>
          </cell>
          <cell r="E857">
            <v>40.64</v>
          </cell>
        </row>
        <row r="858">
          <cell r="B858" t="str">
            <v>091806</v>
          </cell>
          <cell r="C858" t="str">
            <v>DIAMETRO 16 POLEGADA</v>
          </cell>
          <cell r="D858" t="str">
            <v>UN</v>
          </cell>
          <cell r="E858">
            <v>54.19</v>
          </cell>
        </row>
        <row r="859">
          <cell r="B859" t="str">
            <v>091807</v>
          </cell>
          <cell r="C859" t="str">
            <v>DIAMETRO 20 POLEGADA</v>
          </cell>
          <cell r="D859" t="str">
            <v>UN</v>
          </cell>
          <cell r="E859">
            <v>67.75</v>
          </cell>
        </row>
        <row r="860">
          <cell r="B860" t="str">
            <v>091808</v>
          </cell>
          <cell r="C860" t="str">
            <v>DIAMETRO 24 POLEGADA</v>
          </cell>
          <cell r="D860" t="str">
            <v>UN</v>
          </cell>
          <cell r="E860">
            <v>81.3</v>
          </cell>
        </row>
        <row r="861">
          <cell r="B861" t="str">
            <v>091809</v>
          </cell>
          <cell r="C861" t="str">
            <v>DIAMETRO 28 POLEGADA</v>
          </cell>
          <cell r="D861" t="str">
            <v>UN</v>
          </cell>
          <cell r="E861">
            <v>94.85</v>
          </cell>
        </row>
        <row r="862">
          <cell r="B862" t="str">
            <v>091810</v>
          </cell>
          <cell r="C862" t="str">
            <v>DIAMETRO 30 POLEGADA</v>
          </cell>
          <cell r="D862" t="str">
            <v>UN</v>
          </cell>
          <cell r="E862">
            <v>101.63</v>
          </cell>
        </row>
        <row r="863">
          <cell r="B863" t="str">
            <v>091811</v>
          </cell>
          <cell r="C863" t="str">
            <v>DIAMETRO 32 POLEGADA</v>
          </cell>
          <cell r="D863" t="str">
            <v>UN</v>
          </cell>
          <cell r="E863">
            <v>108.4</v>
          </cell>
        </row>
        <row r="864">
          <cell r="B864" t="str">
            <v>091812</v>
          </cell>
          <cell r="C864" t="str">
            <v>DIAMETRO 36 POLEGADA</v>
          </cell>
          <cell r="D864" t="str">
            <v>UN</v>
          </cell>
          <cell r="E864">
            <v>121.96</v>
          </cell>
        </row>
        <row r="865">
          <cell r="B865" t="str">
            <v>091813</v>
          </cell>
          <cell r="C865" t="str">
            <v>DIAMETRO 40 POLEGADA</v>
          </cell>
          <cell r="D865" t="str">
            <v>UN</v>
          </cell>
          <cell r="E865">
            <v>135.51</v>
          </cell>
        </row>
        <row r="867">
          <cell r="B867" t="str">
            <v>091900</v>
          </cell>
          <cell r="C867" t="str">
            <v>CORTE E BISELAMENTO EM TUBOS DE ACO E = 7/16 POLEGADA</v>
          </cell>
        </row>
        <row r="868">
          <cell r="B868" t="str">
            <v>091914</v>
          </cell>
          <cell r="C868" t="str">
            <v>DIAMETRO - 42 POL.</v>
          </cell>
          <cell r="D868" t="str">
            <v>UN</v>
          </cell>
          <cell r="E868">
            <v>201.45</v>
          </cell>
        </row>
        <row r="869">
          <cell r="B869" t="str">
            <v>091915</v>
          </cell>
          <cell r="C869" t="str">
            <v>DIAMETRO - 48 POL.</v>
          </cell>
          <cell r="D869" t="str">
            <v>UN</v>
          </cell>
          <cell r="E869">
            <v>230.23</v>
          </cell>
        </row>
        <row r="871">
          <cell r="B871" t="str">
            <v>092100</v>
          </cell>
          <cell r="C871" t="str">
            <v>SOLDA EM TUBOS DE ACO E = 5/16 POLEGADA</v>
          </cell>
        </row>
        <row r="872">
          <cell r="B872" t="str">
            <v>092101</v>
          </cell>
          <cell r="C872" t="str">
            <v>DIAMETRO 4  POLEGADA</v>
          </cell>
          <cell r="D872" t="str">
            <v>UN</v>
          </cell>
          <cell r="E872">
            <v>27.95</v>
          </cell>
        </row>
        <row r="873">
          <cell r="B873" t="str">
            <v>092102</v>
          </cell>
          <cell r="C873" t="str">
            <v>DIAMETRO 6  POLEGADA</v>
          </cell>
          <cell r="D873" t="str">
            <v>UN</v>
          </cell>
          <cell r="E873">
            <v>41.94</v>
          </cell>
        </row>
        <row r="874">
          <cell r="B874" t="str">
            <v>092103</v>
          </cell>
          <cell r="C874" t="str">
            <v>DIAMETRO 8  POLEGADA</v>
          </cell>
          <cell r="D874" t="str">
            <v>UN</v>
          </cell>
          <cell r="E874">
            <v>55.92</v>
          </cell>
        </row>
        <row r="875">
          <cell r="B875" t="str">
            <v>092104</v>
          </cell>
          <cell r="C875" t="str">
            <v>DIAMETRO 10 POLEGADA</v>
          </cell>
          <cell r="D875" t="str">
            <v>UN</v>
          </cell>
          <cell r="E875">
            <v>69.91</v>
          </cell>
        </row>
        <row r="876">
          <cell r="B876" t="str">
            <v>092105</v>
          </cell>
          <cell r="C876" t="str">
            <v>DIAMETRO 12 POLEGADA</v>
          </cell>
          <cell r="D876" t="str">
            <v>UN</v>
          </cell>
          <cell r="E876">
            <v>83.9</v>
          </cell>
        </row>
        <row r="877">
          <cell r="B877" t="str">
            <v>092106</v>
          </cell>
          <cell r="C877" t="str">
            <v>DIAMETRO 16 POLEGADA</v>
          </cell>
          <cell r="D877" t="str">
            <v>UN</v>
          </cell>
          <cell r="E877">
            <v>111.87</v>
          </cell>
        </row>
        <row r="878">
          <cell r="B878" t="str">
            <v>092107</v>
          </cell>
          <cell r="C878" t="str">
            <v>DIAMETRO 20 POLEGADA</v>
          </cell>
          <cell r="D878" t="str">
            <v>UN</v>
          </cell>
          <cell r="E878">
            <v>139.83000000000001</v>
          </cell>
        </row>
        <row r="879">
          <cell r="B879" t="str">
            <v>092108</v>
          </cell>
          <cell r="C879" t="str">
            <v>DIAMETRO 24 POLEGADA</v>
          </cell>
          <cell r="D879" t="str">
            <v>UN</v>
          </cell>
          <cell r="E879">
            <v>167.8</v>
          </cell>
        </row>
        <row r="880">
          <cell r="B880" t="str">
            <v>092109</v>
          </cell>
          <cell r="C880" t="str">
            <v>DIAMETRO 28 POLEGADA</v>
          </cell>
          <cell r="D880" t="str">
            <v>UN</v>
          </cell>
          <cell r="E880">
            <v>195.78</v>
          </cell>
        </row>
        <row r="881">
          <cell r="B881" t="str">
            <v>092110</v>
          </cell>
          <cell r="C881" t="str">
            <v>DIAMETRO 30 POLEGADA</v>
          </cell>
          <cell r="D881" t="str">
            <v>UN</v>
          </cell>
          <cell r="E881">
            <v>209.76</v>
          </cell>
        </row>
        <row r="882">
          <cell r="B882" t="str">
            <v>092111</v>
          </cell>
          <cell r="C882" t="str">
            <v>DIAMETRO 32 POLEGADA</v>
          </cell>
          <cell r="D882" t="str">
            <v>UN</v>
          </cell>
          <cell r="E882">
            <v>223.75</v>
          </cell>
        </row>
        <row r="883">
          <cell r="B883" t="str">
            <v>092112</v>
          </cell>
          <cell r="C883" t="str">
            <v>DIAMETRO 36 POLEGADA</v>
          </cell>
          <cell r="D883" t="str">
            <v>UN</v>
          </cell>
          <cell r="E883">
            <v>251.71</v>
          </cell>
        </row>
        <row r="884">
          <cell r="B884" t="str">
            <v>092113</v>
          </cell>
          <cell r="C884" t="str">
            <v>DIAMETRO 40 POLEGADA</v>
          </cell>
          <cell r="D884" t="str">
            <v>UN</v>
          </cell>
          <cell r="E884">
            <v>279.68</v>
          </cell>
        </row>
        <row r="886">
          <cell r="B886" t="str">
            <v>092200</v>
          </cell>
          <cell r="C886" t="str">
            <v>SOLDA EM TUBOS DE ACO E = 7/16 POLEGADA</v>
          </cell>
        </row>
        <row r="887">
          <cell r="B887" t="str">
            <v>092214</v>
          </cell>
          <cell r="C887" t="str">
            <v>DIAMETRO - 42 POL.</v>
          </cell>
          <cell r="D887" t="str">
            <v>UN</v>
          </cell>
          <cell r="E887">
            <v>415.97</v>
          </cell>
        </row>
        <row r="888">
          <cell r="B888" t="str">
            <v>092215</v>
          </cell>
          <cell r="C888" t="str">
            <v>DIAMETRO - 48 POL.</v>
          </cell>
          <cell r="D888" t="str">
            <v>UN</v>
          </cell>
          <cell r="E888">
            <v>475.39</v>
          </cell>
        </row>
        <row r="890">
          <cell r="B890" t="str">
            <v>092400</v>
          </cell>
          <cell r="C890" t="str">
            <v>REVESTIMENTO DE PROTECAO EXTERNA DE JUNTAS SOLDADAS - ACO</v>
          </cell>
        </row>
        <row r="891">
          <cell r="B891" t="str">
            <v>092401</v>
          </cell>
          <cell r="C891" t="str">
            <v>DIAMETRO 4  POLEGADA</v>
          </cell>
          <cell r="D891" t="str">
            <v>UN</v>
          </cell>
          <cell r="E891">
            <v>7.24</v>
          </cell>
        </row>
        <row r="892">
          <cell r="B892" t="str">
            <v>092402</v>
          </cell>
          <cell r="C892" t="str">
            <v>DIAMETRO 6  POLEGADA</v>
          </cell>
          <cell r="D892" t="str">
            <v>UN</v>
          </cell>
          <cell r="E892">
            <v>10.86</v>
          </cell>
        </row>
        <row r="893">
          <cell r="B893" t="str">
            <v>092403</v>
          </cell>
          <cell r="C893" t="str">
            <v>DIAMETRO 8  POLEGADA</v>
          </cell>
          <cell r="D893" t="str">
            <v>UN</v>
          </cell>
          <cell r="E893">
            <v>14.51</v>
          </cell>
        </row>
        <row r="894">
          <cell r="B894" t="str">
            <v>092404</v>
          </cell>
          <cell r="C894" t="str">
            <v>DIAMETRO 10 POLEGADA</v>
          </cell>
          <cell r="D894" t="str">
            <v>UN</v>
          </cell>
          <cell r="E894">
            <v>18.14</v>
          </cell>
        </row>
        <row r="895">
          <cell r="B895" t="str">
            <v>092405</v>
          </cell>
          <cell r="C895" t="str">
            <v>DIAMETRO 12 POLEGADA</v>
          </cell>
          <cell r="D895" t="str">
            <v>UN</v>
          </cell>
          <cell r="E895">
            <v>21.75</v>
          </cell>
        </row>
        <row r="896">
          <cell r="B896" t="str">
            <v>092406</v>
          </cell>
          <cell r="C896" t="str">
            <v>DIAMETRO 16 POLEGADA</v>
          </cell>
          <cell r="D896" t="str">
            <v>UN</v>
          </cell>
          <cell r="E896">
            <v>29.02</v>
          </cell>
        </row>
        <row r="897">
          <cell r="B897" t="str">
            <v>092407</v>
          </cell>
          <cell r="C897" t="str">
            <v>DIAMETRO 20 POLEGADA</v>
          </cell>
          <cell r="D897" t="str">
            <v>UN</v>
          </cell>
          <cell r="E897">
            <v>36.28</v>
          </cell>
        </row>
        <row r="898">
          <cell r="B898" t="str">
            <v>092408</v>
          </cell>
          <cell r="C898" t="str">
            <v>DIAMETRO 24 POLEGADA</v>
          </cell>
          <cell r="D898" t="str">
            <v>UN</v>
          </cell>
          <cell r="E898">
            <v>43.53</v>
          </cell>
        </row>
        <row r="899">
          <cell r="B899" t="str">
            <v>092409</v>
          </cell>
          <cell r="C899" t="str">
            <v>DIAMETRO 28 POLEGADA</v>
          </cell>
          <cell r="D899" t="str">
            <v>UN</v>
          </cell>
          <cell r="E899">
            <v>50.79</v>
          </cell>
        </row>
        <row r="900">
          <cell r="B900" t="str">
            <v>092410</v>
          </cell>
          <cell r="C900" t="str">
            <v>DIAMETRO 30 POLEGADA</v>
          </cell>
          <cell r="D900" t="str">
            <v>UN</v>
          </cell>
          <cell r="E900">
            <v>108.84</v>
          </cell>
        </row>
        <row r="901">
          <cell r="B901" t="str">
            <v>092411</v>
          </cell>
          <cell r="C901" t="str">
            <v>DIAMETRO 32 POLEGADA</v>
          </cell>
          <cell r="D901" t="str">
            <v>UN</v>
          </cell>
          <cell r="E901">
            <v>116.09</v>
          </cell>
        </row>
        <row r="902">
          <cell r="B902" t="str">
            <v>092412</v>
          </cell>
          <cell r="C902" t="str">
            <v>DIAMETRO 36 POLEGADA</v>
          </cell>
          <cell r="D902" t="str">
            <v>UN</v>
          </cell>
          <cell r="E902">
            <v>163.28</v>
          </cell>
        </row>
        <row r="903">
          <cell r="B903" t="str">
            <v>092413</v>
          </cell>
          <cell r="C903" t="str">
            <v>DIAMETRO 40 POLEGADA</v>
          </cell>
          <cell r="D903" t="str">
            <v>UN</v>
          </cell>
          <cell r="E903">
            <v>181.41</v>
          </cell>
        </row>
        <row r="905">
          <cell r="B905" t="str">
            <v>092500</v>
          </cell>
          <cell r="C905" t="str">
            <v>PINTURA DE TUBOS E PECAS DE ACO EM EPOXI</v>
          </cell>
        </row>
        <row r="906">
          <cell r="B906" t="str">
            <v>092501</v>
          </cell>
          <cell r="C906" t="str">
            <v>PINTURA DE TUBOS E PECAS DE ACO EM EPOXI</v>
          </cell>
          <cell r="D906" t="str">
            <v>M2</v>
          </cell>
          <cell r="E906">
            <v>58.86</v>
          </cell>
        </row>
        <row r="908">
          <cell r="B908" t="str">
            <v>092600</v>
          </cell>
          <cell r="C908" t="str">
            <v>PINTURA DE CONEXOES E PECAS EM GERAL COM COALTAR  EPOXI - ACO</v>
          </cell>
        </row>
        <row r="909">
          <cell r="B909" t="str">
            <v>092601</v>
          </cell>
          <cell r="C909" t="str">
            <v>PINTURA DE CONEXOES E PECAS EM GERAL COM COALTAR  EPOXI</v>
          </cell>
          <cell r="D909" t="str">
            <v>M2</v>
          </cell>
          <cell r="E909">
            <v>56.85</v>
          </cell>
        </row>
        <row r="911">
          <cell r="B911" t="str">
            <v>092700</v>
          </cell>
          <cell r="C911" t="str">
            <v>PINTURA DE TUBOS DE ACO COM COALTAR EPOXI - ACO</v>
          </cell>
        </row>
        <row r="912">
          <cell r="B912" t="str">
            <v>092701</v>
          </cell>
          <cell r="C912" t="str">
            <v>DIAMETRO 4  POLEGADA</v>
          </cell>
          <cell r="D912" t="str">
            <v>M</v>
          </cell>
          <cell r="E912">
            <v>22.34</v>
          </cell>
        </row>
        <row r="913">
          <cell r="B913" t="str">
            <v>092702</v>
          </cell>
          <cell r="C913" t="str">
            <v>DIAMETRO 6  POLEGADA</v>
          </cell>
          <cell r="D913" t="str">
            <v>M</v>
          </cell>
          <cell r="E913">
            <v>33.54</v>
          </cell>
        </row>
        <row r="914">
          <cell r="B914" t="str">
            <v>092703</v>
          </cell>
          <cell r="C914" t="str">
            <v>DIAMETRO 8  POLEGADA</v>
          </cell>
          <cell r="D914" t="str">
            <v>M</v>
          </cell>
          <cell r="E914">
            <v>44.72</v>
          </cell>
        </row>
        <row r="915">
          <cell r="B915" t="str">
            <v>092704</v>
          </cell>
          <cell r="C915" t="str">
            <v>DIAMETRO 10 POLEGADA</v>
          </cell>
          <cell r="D915" t="str">
            <v>M</v>
          </cell>
          <cell r="E915">
            <v>55.93</v>
          </cell>
        </row>
        <row r="916">
          <cell r="B916" t="str">
            <v>092705</v>
          </cell>
          <cell r="C916" t="str">
            <v>DIAMETRO 12 POLEGADA</v>
          </cell>
          <cell r="D916" t="str">
            <v>M</v>
          </cell>
          <cell r="E916">
            <v>67.11</v>
          </cell>
        </row>
        <row r="917">
          <cell r="B917" t="str">
            <v>092706</v>
          </cell>
          <cell r="C917" t="str">
            <v>DIAMETRO 16 POLEGADA</v>
          </cell>
          <cell r="D917" t="str">
            <v>M</v>
          </cell>
          <cell r="E917">
            <v>89.4</v>
          </cell>
        </row>
        <row r="918">
          <cell r="B918" t="str">
            <v>092707</v>
          </cell>
          <cell r="C918" t="str">
            <v>DIAMETRO 20 POLEGADA</v>
          </cell>
          <cell r="D918" t="str">
            <v>M</v>
          </cell>
          <cell r="E918">
            <v>111.97</v>
          </cell>
        </row>
        <row r="919">
          <cell r="B919" t="str">
            <v>092708</v>
          </cell>
          <cell r="C919" t="str">
            <v>DIAMETRO 24 POLEGADA</v>
          </cell>
          <cell r="D919" t="str">
            <v>M</v>
          </cell>
          <cell r="E919">
            <v>134.34</v>
          </cell>
        </row>
        <row r="920">
          <cell r="B920" t="str">
            <v>092709</v>
          </cell>
          <cell r="C920" t="str">
            <v>DIAMETRO 28 POLEGADA</v>
          </cell>
          <cell r="D920" t="str">
            <v>M</v>
          </cell>
          <cell r="E920">
            <v>156.76</v>
          </cell>
        </row>
        <row r="921">
          <cell r="B921" t="str">
            <v>092710</v>
          </cell>
          <cell r="C921" t="str">
            <v>DIAMETRO 30 POLEGADA</v>
          </cell>
          <cell r="D921" t="str">
            <v>M</v>
          </cell>
          <cell r="E921">
            <v>168</v>
          </cell>
        </row>
        <row r="922">
          <cell r="B922" t="str">
            <v>092711</v>
          </cell>
          <cell r="C922" t="str">
            <v>DIAMETRO 32 POLEGADA</v>
          </cell>
          <cell r="D922" t="str">
            <v>M</v>
          </cell>
          <cell r="E922">
            <v>179.19</v>
          </cell>
        </row>
        <row r="923">
          <cell r="B923" t="str">
            <v>092712</v>
          </cell>
          <cell r="C923" t="str">
            <v>DIAMETRO 36 POLEGADA</v>
          </cell>
          <cell r="D923" t="str">
            <v>M</v>
          </cell>
          <cell r="E923">
            <v>201.58</v>
          </cell>
        </row>
        <row r="924">
          <cell r="B924" t="str">
            <v>092713</v>
          </cell>
          <cell r="C924" t="str">
            <v>DIAMETRO 40 POLEGADA</v>
          </cell>
          <cell r="D924" t="str">
            <v>M</v>
          </cell>
          <cell r="E924">
            <v>223.99</v>
          </cell>
        </row>
        <row r="926">
          <cell r="B926" t="str">
            <v>092800</v>
          </cell>
          <cell r="C926" t="str">
            <v>FABRICACAO E MONTAGEM DE PECAS DE ACO NO CAMPO</v>
          </cell>
        </row>
        <row r="927">
          <cell r="B927" t="str">
            <v>092801</v>
          </cell>
          <cell r="C927" t="str">
            <v>FABRICACAO DE PECAS</v>
          </cell>
          <cell r="D927" t="str">
            <v>KG</v>
          </cell>
          <cell r="E927">
            <v>8.0299999999999994</v>
          </cell>
        </row>
        <row r="928">
          <cell r="B928" t="str">
            <v>092802</v>
          </cell>
          <cell r="C928" t="str">
            <v>MONTAGEM DE PECAS E MISCELANEAS</v>
          </cell>
          <cell r="D928" t="str">
            <v>KG</v>
          </cell>
          <cell r="E928">
            <v>3.87</v>
          </cell>
        </row>
        <row r="930">
          <cell r="B930" t="str">
            <v>092900</v>
          </cell>
          <cell r="C930" t="str">
            <v>CARGA, TRANSPORTE ATE 10 KM E DESCARGA DE TUBOS E PECAS DE PVC RIGIDO E PVC RIGIDO DEFOFO</v>
          </cell>
        </row>
        <row r="931">
          <cell r="B931" t="str">
            <v>092901</v>
          </cell>
          <cell r="C931" t="str">
            <v>TUBOS E PECAS, DIAMETRO  50 MM</v>
          </cell>
          <cell r="D931" t="str">
            <v>KM</v>
          </cell>
          <cell r="E931">
            <v>101.93</v>
          </cell>
        </row>
        <row r="932">
          <cell r="B932" t="str">
            <v>092902</v>
          </cell>
          <cell r="C932" t="str">
            <v>TUBOS E PECAS, DIAMETRO  75 MM</v>
          </cell>
          <cell r="D932" t="str">
            <v>KM</v>
          </cell>
          <cell r="E932">
            <v>284.22000000000003</v>
          </cell>
        </row>
        <row r="933">
          <cell r="B933" t="str">
            <v>092903</v>
          </cell>
          <cell r="C933" t="str">
            <v>TUBOS E PECAS, DIAMETRO 100MM</v>
          </cell>
          <cell r="D933" t="str">
            <v>KM</v>
          </cell>
          <cell r="E933">
            <v>313.02</v>
          </cell>
        </row>
        <row r="934">
          <cell r="B934" t="str">
            <v>092904</v>
          </cell>
          <cell r="C934" t="str">
            <v>TUBOS E PECAS, DIAMETRO 150MM</v>
          </cell>
          <cell r="D934" t="str">
            <v>KM</v>
          </cell>
          <cell r="E934">
            <v>473.73</v>
          </cell>
        </row>
        <row r="935">
          <cell r="B935" t="str">
            <v>092905</v>
          </cell>
          <cell r="C935" t="str">
            <v>TUBOS E PECAS, DIAMETRO 200 MM</v>
          </cell>
          <cell r="D935" t="str">
            <v>KM</v>
          </cell>
          <cell r="E935">
            <v>626.07000000000005</v>
          </cell>
        </row>
        <row r="936">
          <cell r="B936" t="str">
            <v>092906</v>
          </cell>
          <cell r="C936" t="str">
            <v>TUBOS E PECAS, DIAMETRO 250MM</v>
          </cell>
          <cell r="D936" t="str">
            <v>KM</v>
          </cell>
          <cell r="E936">
            <v>786.77</v>
          </cell>
        </row>
        <row r="937">
          <cell r="B937" t="str">
            <v>092907</v>
          </cell>
          <cell r="C937" t="str">
            <v>TUBOS E PECAS, DIAMETRO 300 MM</v>
          </cell>
          <cell r="D937" t="str">
            <v>KM</v>
          </cell>
          <cell r="E937">
            <v>947.46</v>
          </cell>
        </row>
        <row r="938">
          <cell r="B938" t="str">
            <v>092908</v>
          </cell>
          <cell r="C938" t="str">
            <v>TUBOS E PECAS, DIAMETRO 350 MM</v>
          </cell>
          <cell r="D938" t="str">
            <v>KM</v>
          </cell>
          <cell r="E938">
            <v>1099.8</v>
          </cell>
        </row>
        <row r="939">
          <cell r="B939" t="str">
            <v>092909</v>
          </cell>
          <cell r="C939" t="str">
            <v>TUBOS E PECAS, DIAMETRO 400 MM</v>
          </cell>
          <cell r="D939" t="str">
            <v>KM</v>
          </cell>
          <cell r="E939">
            <v>1252.1500000000001</v>
          </cell>
        </row>
        <row r="941">
          <cell r="B941" t="str">
            <v>093000</v>
          </cell>
          <cell r="C941" t="str">
            <v>TRANSPORTE EXCEDENTE A 10 KM DE TUBOS E PECAS DE PVC RIGIDO E PVC RIGIDO DE FOFO</v>
          </cell>
        </row>
        <row r="942">
          <cell r="B942" t="str">
            <v>093001</v>
          </cell>
          <cell r="C942" t="str">
            <v>TUBOS E PECAS, DIAMETRO  50 MM</v>
          </cell>
          <cell r="D942" t="str">
            <v>KMXKM</v>
          </cell>
          <cell r="E942">
            <v>2.95</v>
          </cell>
        </row>
        <row r="943">
          <cell r="B943" t="str">
            <v>093002</v>
          </cell>
          <cell r="C943" t="str">
            <v>TUBOS E PECAS, DIAMETRO  75 MM</v>
          </cell>
          <cell r="D943" t="str">
            <v>KMXKM</v>
          </cell>
          <cell r="E943">
            <v>3.19</v>
          </cell>
        </row>
        <row r="944">
          <cell r="B944" t="str">
            <v>093003</v>
          </cell>
          <cell r="C944" t="str">
            <v>TUBOS E PECAS, DIAMETRO 100 MM</v>
          </cell>
          <cell r="D944" t="str">
            <v>KMXKM</v>
          </cell>
          <cell r="E944">
            <v>3.56</v>
          </cell>
        </row>
        <row r="945">
          <cell r="B945" t="str">
            <v>093004</v>
          </cell>
          <cell r="C945" t="str">
            <v>TUBOS E PECAS, DIAMETRO 150 MM</v>
          </cell>
          <cell r="D945" t="str">
            <v>KMXKM</v>
          </cell>
          <cell r="E945">
            <v>4.22</v>
          </cell>
        </row>
        <row r="946">
          <cell r="B946" t="str">
            <v>093005</v>
          </cell>
          <cell r="C946" t="str">
            <v>TUBOS E PECAS, DIAMETRO 200 MM</v>
          </cell>
          <cell r="D946" t="str">
            <v>KMXKM</v>
          </cell>
          <cell r="E946">
            <v>4.88</v>
          </cell>
        </row>
        <row r="947">
          <cell r="B947" t="str">
            <v>093006</v>
          </cell>
          <cell r="C947" t="str">
            <v>TUBOS E PECAS, DIAMETRO 250 MM</v>
          </cell>
          <cell r="D947" t="str">
            <v>KMXKM</v>
          </cell>
          <cell r="E947">
            <v>5.99</v>
          </cell>
        </row>
        <row r="948">
          <cell r="B948" t="str">
            <v>093007</v>
          </cell>
          <cell r="C948" t="str">
            <v>TUBOS E PECAS, DIAMETRO 300 MM</v>
          </cell>
          <cell r="D948" t="str">
            <v>KMXKM</v>
          </cell>
          <cell r="E948">
            <v>7.48</v>
          </cell>
        </row>
        <row r="949">
          <cell r="B949" t="str">
            <v>093008</v>
          </cell>
          <cell r="C949" t="str">
            <v>TUBOS E PECAS, DIAMETRO 350 MM</v>
          </cell>
          <cell r="D949" t="str">
            <v>KMXKM</v>
          </cell>
          <cell r="E949">
            <v>8.9700000000000006</v>
          </cell>
        </row>
        <row r="950">
          <cell r="B950" t="str">
            <v>093009</v>
          </cell>
          <cell r="C950" t="str">
            <v>TUBOS E PECAS, DIAMETRO 400 MM</v>
          </cell>
          <cell r="D950" t="str">
            <v>KMXKM</v>
          </cell>
          <cell r="E950">
            <v>11.22</v>
          </cell>
        </row>
        <row r="952">
          <cell r="B952" t="str">
            <v>093100</v>
          </cell>
          <cell r="C952" t="str">
            <v>CARGA, TRANSPORTE E  DESCARGA DE TUBOS E PECAS DE FERRO FUNDIDO</v>
          </cell>
        </row>
        <row r="953">
          <cell r="B953" t="str">
            <v>093101</v>
          </cell>
          <cell r="C953" t="str">
            <v>CARGA E DESCARGA</v>
          </cell>
          <cell r="D953" t="str">
            <v>T</v>
          </cell>
          <cell r="E953">
            <v>39.31</v>
          </cell>
        </row>
        <row r="954">
          <cell r="B954" t="str">
            <v>093102</v>
          </cell>
          <cell r="C954" t="str">
            <v>TRANSPORTE</v>
          </cell>
          <cell r="D954" t="str">
            <v>TXKM</v>
          </cell>
          <cell r="E954">
            <v>2</v>
          </cell>
        </row>
        <row r="956">
          <cell r="B956" t="str">
            <v>093200</v>
          </cell>
          <cell r="C956" t="str">
            <v>CARGA, TRANSPORTE ATE 10 KM E DESCARGA DE TUBOS E PECAS DE FIBRO CIMENTO</v>
          </cell>
        </row>
        <row r="957">
          <cell r="B957" t="str">
            <v>093201</v>
          </cell>
          <cell r="C957" t="str">
            <v>TUBOS E PECAS, DIAMETRO 50 MM</v>
          </cell>
          <cell r="D957" t="str">
            <v>KM</v>
          </cell>
          <cell r="E957">
            <v>519.52</v>
          </cell>
        </row>
        <row r="958">
          <cell r="B958" t="str">
            <v>093202</v>
          </cell>
          <cell r="C958" t="str">
            <v>TUBOS E PECAS, DIAMETRO 75MM</v>
          </cell>
          <cell r="D958" t="str">
            <v>KM</v>
          </cell>
          <cell r="E958">
            <v>543.63</v>
          </cell>
        </row>
        <row r="959">
          <cell r="B959" t="str">
            <v>093203</v>
          </cell>
          <cell r="C959" t="str">
            <v>TUBOS E PECAS, DIAMETRO 100 MM</v>
          </cell>
          <cell r="D959" t="str">
            <v>KM</v>
          </cell>
          <cell r="E959">
            <v>633.70000000000005</v>
          </cell>
        </row>
        <row r="960">
          <cell r="B960" t="str">
            <v>093204</v>
          </cell>
          <cell r="C960" t="str">
            <v>TUBOS E PECAS, DIAMETRO 150 MM</v>
          </cell>
          <cell r="D960" t="str">
            <v>KM</v>
          </cell>
          <cell r="E960">
            <v>890.3</v>
          </cell>
        </row>
        <row r="961">
          <cell r="B961" t="str">
            <v>093205</v>
          </cell>
          <cell r="C961" t="str">
            <v>TUBOS E PECAS, DIAMETRO 175 MM</v>
          </cell>
          <cell r="D961" t="str">
            <v>KM</v>
          </cell>
          <cell r="E961">
            <v>1084.29</v>
          </cell>
        </row>
        <row r="962">
          <cell r="B962" t="str">
            <v>093206</v>
          </cell>
          <cell r="C962" t="str">
            <v>TUBOS E PECAS, DIAMETRO 200 MM</v>
          </cell>
          <cell r="D962" t="str">
            <v>KM</v>
          </cell>
          <cell r="E962">
            <v>1271.06</v>
          </cell>
        </row>
        <row r="963">
          <cell r="B963" t="str">
            <v>093207</v>
          </cell>
          <cell r="C963" t="str">
            <v>TUBOS E PECAS, DIAMETRO 250 MM</v>
          </cell>
          <cell r="D963" t="str">
            <v>KM</v>
          </cell>
          <cell r="E963">
            <v>2226.2199999999998</v>
          </cell>
        </row>
        <row r="964">
          <cell r="B964" t="str">
            <v>093208</v>
          </cell>
          <cell r="C964" t="str">
            <v>TUBOS E PECAS, DIAMETRO 300 MM</v>
          </cell>
          <cell r="D964" t="str">
            <v>KM</v>
          </cell>
          <cell r="E964">
            <v>2735.74</v>
          </cell>
        </row>
        <row r="965">
          <cell r="B965" t="str">
            <v>093209</v>
          </cell>
          <cell r="C965" t="str">
            <v>TUBOS E PECAS, DIAMETRO 350 MM</v>
          </cell>
          <cell r="D965" t="str">
            <v>KM</v>
          </cell>
          <cell r="E965">
            <v>4034.51</v>
          </cell>
        </row>
        <row r="966">
          <cell r="B966" t="str">
            <v>093210</v>
          </cell>
          <cell r="C966" t="str">
            <v>TUBOS E PECAS, DIAMETRO 400 MM</v>
          </cell>
          <cell r="D966" t="str">
            <v>KM</v>
          </cell>
          <cell r="E966">
            <v>5357.37</v>
          </cell>
        </row>
        <row r="967">
          <cell r="B967" t="str">
            <v>093211</v>
          </cell>
          <cell r="C967" t="str">
            <v>TUBOS E PECAS, DIAMETRO 450 MM</v>
          </cell>
          <cell r="D967" t="str">
            <v>KM</v>
          </cell>
          <cell r="E967">
            <v>6555.43</v>
          </cell>
        </row>
        <row r="969">
          <cell r="B969" t="str">
            <v>093300</v>
          </cell>
          <cell r="C969" t="str">
            <v>TRANSPORTE EXCEDENTE A 10 KM DE TUBOS E PECAS DE FIBRO CIMENTO</v>
          </cell>
        </row>
        <row r="970">
          <cell r="B970" t="str">
            <v>093301</v>
          </cell>
          <cell r="C970" t="str">
            <v>TUBOS E PECAS, DIAMETRO  50 MM</v>
          </cell>
          <cell r="D970" t="str">
            <v>KMXKM</v>
          </cell>
          <cell r="E970">
            <v>4.4800000000000004</v>
          </cell>
        </row>
        <row r="971">
          <cell r="B971" t="str">
            <v>093302</v>
          </cell>
          <cell r="C971" t="str">
            <v>TUBOS E PECAS, DIAMETRO  75 MM</v>
          </cell>
          <cell r="D971" t="str">
            <v>KMXKM</v>
          </cell>
          <cell r="E971">
            <v>4.7</v>
          </cell>
        </row>
        <row r="972">
          <cell r="B972" t="str">
            <v>093303</v>
          </cell>
          <cell r="C972" t="str">
            <v>TUBOS E PECAS, DIAMETRO 100 MM</v>
          </cell>
          <cell r="D972" t="str">
            <v>KMXKM</v>
          </cell>
          <cell r="E972">
            <v>5</v>
          </cell>
        </row>
        <row r="973">
          <cell r="B973" t="str">
            <v>093304</v>
          </cell>
          <cell r="C973" t="str">
            <v>TUBOS E PECAS, DIAMETRO 150 MM</v>
          </cell>
          <cell r="D973" t="str">
            <v>KMXKM</v>
          </cell>
          <cell r="E973">
            <v>5.63</v>
          </cell>
        </row>
        <row r="974">
          <cell r="B974" t="str">
            <v>093305</v>
          </cell>
          <cell r="C974" t="str">
            <v>TUBOS E PECAS, DIAMETRO 175 MM</v>
          </cell>
          <cell r="D974" t="str">
            <v>KMXKM</v>
          </cell>
          <cell r="E974">
            <v>5.99</v>
          </cell>
        </row>
        <row r="975">
          <cell r="B975" t="str">
            <v>093306</v>
          </cell>
          <cell r="C975" t="str">
            <v>TUBOS E PECAS, DIAMETRO 200 MM</v>
          </cell>
          <cell r="D975" t="str">
            <v>KMXKM</v>
          </cell>
          <cell r="E975">
            <v>7.48</v>
          </cell>
        </row>
        <row r="976">
          <cell r="B976" t="str">
            <v>093307</v>
          </cell>
          <cell r="C976" t="str">
            <v>TUBOS E PECAS, DIAMETRO 250 MM</v>
          </cell>
          <cell r="D976" t="str">
            <v>KMXKM</v>
          </cell>
          <cell r="E976">
            <v>8.9700000000000006</v>
          </cell>
        </row>
        <row r="977">
          <cell r="B977" t="str">
            <v>093308</v>
          </cell>
          <cell r="C977" t="str">
            <v>TUBOS E PECAS, DIAMETRO 300 MM</v>
          </cell>
          <cell r="D977" t="str">
            <v>KMXKM</v>
          </cell>
          <cell r="E977">
            <v>11.22</v>
          </cell>
        </row>
        <row r="978">
          <cell r="B978" t="str">
            <v>093309</v>
          </cell>
          <cell r="C978" t="str">
            <v>TUBOS E PECAS, DIAMETRO 350 MM</v>
          </cell>
          <cell r="D978" t="str">
            <v>KMXKM</v>
          </cell>
          <cell r="E978">
            <v>15</v>
          </cell>
        </row>
        <row r="979">
          <cell r="B979" t="str">
            <v>093310</v>
          </cell>
          <cell r="C979" t="str">
            <v>TUBOS E PECAS, DIAMETRO 400 MM</v>
          </cell>
          <cell r="D979" t="str">
            <v>KMXKM</v>
          </cell>
          <cell r="E979">
            <v>17.98</v>
          </cell>
        </row>
        <row r="980">
          <cell r="B980" t="str">
            <v>093311</v>
          </cell>
          <cell r="C980" t="str">
            <v>TUBOS E PECAS, DIAMETRO 450 MM</v>
          </cell>
          <cell r="D980" t="str">
            <v>KMXKM</v>
          </cell>
          <cell r="E980">
            <v>22.49</v>
          </cell>
        </row>
        <row r="982">
          <cell r="B982" t="str">
            <v>093400</v>
          </cell>
          <cell r="C982" t="str">
            <v>CARGA, TRANSPORTE ATE 10 KM E DESCARGA DE TUBOS E PECAS DE CERAMICA</v>
          </cell>
        </row>
        <row r="983">
          <cell r="B983" t="str">
            <v>093401</v>
          </cell>
          <cell r="C983" t="str">
            <v>TUBOS E PECAS, DIAMETRO 100 MM</v>
          </cell>
          <cell r="D983" t="str">
            <v>KM</v>
          </cell>
          <cell r="E983">
            <v>699.64</v>
          </cell>
        </row>
        <row r="984">
          <cell r="B984" t="str">
            <v>093402</v>
          </cell>
          <cell r="C984" t="str">
            <v>TUBOS E PECAS, DIAMETRO 150 MM</v>
          </cell>
          <cell r="D984" t="str">
            <v>KM</v>
          </cell>
          <cell r="E984">
            <v>989.24</v>
          </cell>
        </row>
        <row r="985">
          <cell r="B985" t="str">
            <v>093403</v>
          </cell>
          <cell r="C985" t="str">
            <v>TUBOS E PECAS, DIAMETRO 200 MM</v>
          </cell>
          <cell r="D985" t="str">
            <v>KM</v>
          </cell>
          <cell r="E985">
            <v>1411.86</v>
          </cell>
        </row>
        <row r="986">
          <cell r="B986" t="str">
            <v>093404</v>
          </cell>
          <cell r="C986" t="str">
            <v>TUBOS E PECAS, DIAMETRO 250 MM</v>
          </cell>
          <cell r="D986" t="str">
            <v>KM</v>
          </cell>
          <cell r="E986">
            <v>2473.1</v>
          </cell>
        </row>
        <row r="987">
          <cell r="B987" t="str">
            <v>093405</v>
          </cell>
          <cell r="C987" t="str">
            <v>TUBOS E PECAS, DIAMETRO 300 MM</v>
          </cell>
          <cell r="D987" t="str">
            <v>KM</v>
          </cell>
          <cell r="E987">
            <v>3039.74</v>
          </cell>
        </row>
        <row r="988">
          <cell r="B988" t="str">
            <v>093406</v>
          </cell>
          <cell r="C988" t="str">
            <v>TUBOS E PECAS, DIAMETRO 375 MM</v>
          </cell>
          <cell r="D988" t="str">
            <v>KM</v>
          </cell>
          <cell r="E988">
            <v>4982.24</v>
          </cell>
        </row>
        <row r="989">
          <cell r="B989" t="str">
            <v>093407</v>
          </cell>
          <cell r="C989" t="str">
            <v>TUBOS E PECAS, DIAMETRO 450 MM</v>
          </cell>
          <cell r="D989" t="str">
            <v>KM</v>
          </cell>
          <cell r="E989">
            <v>7282.58</v>
          </cell>
        </row>
        <row r="991">
          <cell r="B991" t="str">
            <v>093500</v>
          </cell>
          <cell r="C991" t="str">
            <v>TRANSPORTE EXCEDENTE A 10 KM DE TUBOS E PECAS DE CERAMICA</v>
          </cell>
        </row>
        <row r="992">
          <cell r="B992" t="str">
            <v>093501</v>
          </cell>
          <cell r="C992" t="str">
            <v>TUBOS E PECAS, DIAMETRO 100 MM</v>
          </cell>
          <cell r="D992" t="str">
            <v>KMXKM</v>
          </cell>
          <cell r="E992">
            <v>7.98</v>
          </cell>
        </row>
        <row r="993">
          <cell r="B993" t="str">
            <v>093502</v>
          </cell>
          <cell r="C993" t="str">
            <v>TUBOS E PECAS, DIAMETRO 150 MM</v>
          </cell>
          <cell r="D993" t="str">
            <v>KMXKM</v>
          </cell>
          <cell r="E993">
            <v>9.94</v>
          </cell>
        </row>
        <row r="994">
          <cell r="B994" t="str">
            <v>093503</v>
          </cell>
          <cell r="C994" t="str">
            <v>TUBOS E PECAS, DIAMETRO 200 MM</v>
          </cell>
          <cell r="D994" t="str">
            <v>KMXKM</v>
          </cell>
          <cell r="E994">
            <v>11.97</v>
          </cell>
        </row>
        <row r="995">
          <cell r="B995" t="str">
            <v>093504</v>
          </cell>
          <cell r="C995" t="str">
            <v>TUBOS E PECAS, DIAMETRO 250 MM</v>
          </cell>
          <cell r="D995" t="str">
            <v>KMXKM</v>
          </cell>
          <cell r="E995">
            <v>15</v>
          </cell>
        </row>
        <row r="996">
          <cell r="B996" t="str">
            <v>093505</v>
          </cell>
          <cell r="C996" t="str">
            <v>TUBOS E PECAS, DIAMETRO 300 MM</v>
          </cell>
          <cell r="D996" t="str">
            <v>KMXKM</v>
          </cell>
          <cell r="E996">
            <v>19.95</v>
          </cell>
        </row>
        <row r="997">
          <cell r="B997" t="str">
            <v>093506</v>
          </cell>
          <cell r="C997" t="str">
            <v>TUBOS E PECAS, DIAMETRO 375 MM</v>
          </cell>
          <cell r="D997" t="str">
            <v>KMXKM</v>
          </cell>
          <cell r="E997">
            <v>23.94</v>
          </cell>
        </row>
        <row r="998">
          <cell r="B998" t="str">
            <v>093507</v>
          </cell>
          <cell r="C998" t="str">
            <v>TUBOS E PECAS, DIAMETRO 450 MM</v>
          </cell>
          <cell r="D998" t="str">
            <v>KMXKM</v>
          </cell>
          <cell r="E998">
            <v>29.95</v>
          </cell>
        </row>
        <row r="1000">
          <cell r="B1000" t="str">
            <v>093600</v>
          </cell>
          <cell r="C1000" t="str">
            <v>CARGA, TRANSPORTE E  DESCARGA DE TUBOS DE CONCRETO</v>
          </cell>
        </row>
        <row r="1001">
          <cell r="B1001" t="str">
            <v>093601</v>
          </cell>
          <cell r="C1001" t="str">
            <v>CARGA E DESCARGA</v>
          </cell>
          <cell r="D1001" t="str">
            <v>T</v>
          </cell>
          <cell r="E1001">
            <v>43.7</v>
          </cell>
        </row>
        <row r="1002">
          <cell r="B1002" t="str">
            <v>093602</v>
          </cell>
          <cell r="C1002" t="str">
            <v>TRANSPORTE</v>
          </cell>
          <cell r="D1002" t="str">
            <v>TXKM</v>
          </cell>
          <cell r="E1002">
            <v>2</v>
          </cell>
        </row>
        <row r="1004">
          <cell r="B1004" t="str">
            <v>093700</v>
          </cell>
          <cell r="C1004" t="str">
            <v>CARGA, TRANSPORTE E DESCARGA DE TUBOS E PECAS DE ACO</v>
          </cell>
        </row>
        <row r="1005">
          <cell r="B1005" t="str">
            <v>093701</v>
          </cell>
          <cell r="C1005" t="str">
            <v>CARGA E DESCARGA</v>
          </cell>
          <cell r="D1005" t="str">
            <v>T</v>
          </cell>
          <cell r="E1005">
            <v>52.32</v>
          </cell>
        </row>
        <row r="1006">
          <cell r="B1006" t="str">
            <v>093702</v>
          </cell>
          <cell r="C1006" t="str">
            <v>TRANSPORTE</v>
          </cell>
          <cell r="D1006" t="str">
            <v>TXKM</v>
          </cell>
          <cell r="E1006">
            <v>2</v>
          </cell>
        </row>
        <row r="1008">
          <cell r="B1008" t="str">
            <v>093800</v>
          </cell>
          <cell r="C1008" t="str">
            <v>ASSENTAMENTO SIMPLES DE TUBOS E PECAS DE CERAMICA PBJE</v>
          </cell>
        </row>
        <row r="1009">
          <cell r="B1009" t="str">
            <v>093801</v>
          </cell>
          <cell r="C1009" t="str">
            <v>DIAMETRO 100MM (A)</v>
          </cell>
          <cell r="D1009" t="str">
            <v>M</v>
          </cell>
          <cell r="E1009">
            <v>1.31</v>
          </cell>
        </row>
        <row r="1010">
          <cell r="B1010" t="str">
            <v>093802</v>
          </cell>
          <cell r="C1010" t="str">
            <v>DIAMETRO 150MM (A)</v>
          </cell>
          <cell r="D1010" t="str">
            <v>M</v>
          </cell>
          <cell r="E1010">
            <v>1.94</v>
          </cell>
        </row>
        <row r="1011">
          <cell r="B1011" t="str">
            <v>093803</v>
          </cell>
          <cell r="C1011" t="str">
            <v>DIAMETRO 200MM (A)</v>
          </cell>
          <cell r="D1011" t="str">
            <v>M</v>
          </cell>
          <cell r="E1011">
            <v>2.5</v>
          </cell>
        </row>
        <row r="1012">
          <cell r="B1012" t="str">
            <v>093804</v>
          </cell>
          <cell r="C1012" t="str">
            <v>DIAMETRO 250MM (A)</v>
          </cell>
          <cell r="D1012" t="str">
            <v>M</v>
          </cell>
          <cell r="E1012">
            <v>3.12</v>
          </cell>
        </row>
        <row r="1013">
          <cell r="B1013" t="str">
            <v>093805</v>
          </cell>
          <cell r="C1013" t="str">
            <v>DIAMETRO 300MM (A)</v>
          </cell>
          <cell r="D1013" t="str">
            <v>M</v>
          </cell>
          <cell r="E1013">
            <v>3.89</v>
          </cell>
        </row>
        <row r="1014">
          <cell r="B1014" t="str">
            <v>093831</v>
          </cell>
          <cell r="C1014" t="str">
            <v>DIAMETRO 100MM (B)</v>
          </cell>
          <cell r="D1014" t="str">
            <v>M</v>
          </cell>
          <cell r="E1014">
            <v>1.1100000000000001</v>
          </cell>
        </row>
        <row r="1015">
          <cell r="B1015" t="str">
            <v>093832</v>
          </cell>
          <cell r="C1015" t="str">
            <v>DIAMETRO 150MM (B)</v>
          </cell>
          <cell r="D1015" t="str">
            <v>M</v>
          </cell>
          <cell r="E1015">
            <v>1.52</v>
          </cell>
        </row>
        <row r="1016">
          <cell r="B1016" t="str">
            <v>093833</v>
          </cell>
          <cell r="C1016" t="str">
            <v>DIAMETRO 200MM (B)</v>
          </cell>
          <cell r="D1016" t="str">
            <v>M</v>
          </cell>
          <cell r="E1016">
            <v>2.15</v>
          </cell>
        </row>
        <row r="1017">
          <cell r="B1017" t="str">
            <v>093834</v>
          </cell>
          <cell r="C1017" t="str">
            <v>DIAMETRO 250MM (B)</v>
          </cell>
          <cell r="D1017" t="str">
            <v>M</v>
          </cell>
          <cell r="E1017">
            <v>2.5</v>
          </cell>
        </row>
        <row r="1018">
          <cell r="B1018" t="str">
            <v>093835</v>
          </cell>
          <cell r="C1018" t="str">
            <v>DIAMETRO 300MM (B)</v>
          </cell>
          <cell r="D1018" t="str">
            <v>M</v>
          </cell>
          <cell r="E1018">
            <v>3.12</v>
          </cell>
        </row>
        <row r="1019">
          <cell r="B1019" t="str">
            <v>093851</v>
          </cell>
          <cell r="C1019" t="str">
            <v>DIAMETRO 100MM (C)</v>
          </cell>
          <cell r="D1019" t="str">
            <v>M</v>
          </cell>
          <cell r="E1019">
            <v>0.97</v>
          </cell>
        </row>
        <row r="1020">
          <cell r="B1020" t="str">
            <v>093852</v>
          </cell>
          <cell r="C1020" t="str">
            <v>DIAMETRO 150MM (C)</v>
          </cell>
          <cell r="D1020" t="str">
            <v>M</v>
          </cell>
          <cell r="E1020">
            <v>1.1100000000000001</v>
          </cell>
        </row>
        <row r="1021">
          <cell r="B1021" t="str">
            <v>093853</v>
          </cell>
          <cell r="C1021" t="str">
            <v>DIAMETRO 200MM (C)</v>
          </cell>
          <cell r="D1021" t="str">
            <v>M</v>
          </cell>
          <cell r="E1021">
            <v>1.52</v>
          </cell>
        </row>
        <row r="1022">
          <cell r="B1022" t="str">
            <v>093854</v>
          </cell>
          <cell r="C1022" t="str">
            <v>DIAMETRO 250MM (C)</v>
          </cell>
          <cell r="D1022" t="str">
            <v>M</v>
          </cell>
          <cell r="E1022">
            <v>1.94</v>
          </cell>
        </row>
        <row r="1023">
          <cell r="B1023" t="str">
            <v>093855</v>
          </cell>
          <cell r="C1023" t="str">
            <v>DIAMETRO 300MM (C)</v>
          </cell>
          <cell r="D1023" t="str">
            <v>M</v>
          </cell>
          <cell r="E1023">
            <v>2.2999999999999998</v>
          </cell>
        </row>
        <row r="1025">
          <cell r="B1025" t="str">
            <v>100000</v>
          </cell>
          <cell r="C1025" t="str">
            <v>PAVIMENTACAO</v>
          </cell>
        </row>
        <row r="1027">
          <cell r="B1027" t="str">
            <v>100100</v>
          </cell>
          <cell r="C1027" t="str">
            <v>LEVANTAMENTO DE PAVIMENTACAO</v>
          </cell>
        </row>
        <row r="1028">
          <cell r="B1028" t="str">
            <v>100101</v>
          </cell>
          <cell r="C1028" t="str">
            <v>LEVANTAMENTO DE PAVIMENTACAO ASFALTICA (A)</v>
          </cell>
          <cell r="D1028" t="str">
            <v>M2</v>
          </cell>
          <cell r="E1028">
            <v>12.06</v>
          </cell>
        </row>
        <row r="1029">
          <cell r="B1029" t="str">
            <v>100102</v>
          </cell>
          <cell r="C1029" t="str">
            <v>LEVANTAMENTO DE PAVIMENTACAO PARALELEPIPEDO OU BLOCO (A)</v>
          </cell>
          <cell r="D1029" t="str">
            <v>M2</v>
          </cell>
          <cell r="E1029">
            <v>9.2799999999999994</v>
          </cell>
        </row>
        <row r="1030">
          <cell r="B1030" t="str">
            <v>100103</v>
          </cell>
          <cell r="C1030" t="str">
            <v>LEVANTAMENTO DE PASSEIOS CIMENTADOS (A)</v>
          </cell>
          <cell r="D1030" t="str">
            <v>M2</v>
          </cell>
          <cell r="E1030">
            <v>7.54</v>
          </cell>
        </row>
        <row r="1031">
          <cell r="B1031" t="str">
            <v>100104</v>
          </cell>
          <cell r="C1031" t="str">
            <v>LEVANTAMENTO DE PASSEIOS EM LADRILHOS (A)</v>
          </cell>
          <cell r="D1031" t="str">
            <v>M2</v>
          </cell>
          <cell r="E1031">
            <v>8.44</v>
          </cell>
        </row>
        <row r="1032">
          <cell r="B1032" t="str">
            <v>100105</v>
          </cell>
          <cell r="C1032" t="str">
            <v>LEVANTAMENTO DE PASSEIOS EM MOSAICO (A)</v>
          </cell>
          <cell r="D1032" t="str">
            <v>M2</v>
          </cell>
          <cell r="E1032">
            <v>9.2799999999999994</v>
          </cell>
        </row>
        <row r="1033">
          <cell r="B1033" t="str">
            <v>100106</v>
          </cell>
          <cell r="C1033" t="str">
            <v>LEVANTAMENTO DE SARJETAS (A)</v>
          </cell>
          <cell r="D1033" t="str">
            <v>M3</v>
          </cell>
          <cell r="E1033">
            <v>49.27</v>
          </cell>
        </row>
        <row r="1034">
          <cell r="B1034" t="str">
            <v>100107</v>
          </cell>
          <cell r="C1034" t="str">
            <v>LEVANTAMENTO DE GUIAS (A)</v>
          </cell>
          <cell r="D1034" t="str">
            <v>M</v>
          </cell>
          <cell r="E1034">
            <v>9.2799999999999994</v>
          </cell>
        </row>
        <row r="1035">
          <cell r="B1035" t="str">
            <v>100131</v>
          </cell>
          <cell r="C1035" t="str">
            <v>LEVANTAMENTO DE PAVIMENTACAO ASFALTICA (B)</v>
          </cell>
          <cell r="D1035" t="str">
            <v>M2</v>
          </cell>
          <cell r="E1035">
            <v>9.6199999999999992</v>
          </cell>
        </row>
        <row r="1036">
          <cell r="B1036" t="str">
            <v>100132</v>
          </cell>
          <cell r="C1036" t="str">
            <v>LEVANTAMENTO DE PAVIMENTACAO PARALELEPIPEDO OU BLOCO (B)</v>
          </cell>
          <cell r="D1036" t="str">
            <v>M2</v>
          </cell>
          <cell r="E1036">
            <v>7.42</v>
          </cell>
        </row>
        <row r="1037">
          <cell r="B1037" t="str">
            <v>100133</v>
          </cell>
          <cell r="C1037" t="str">
            <v>LEVANTAMENTO DE PASSEIOS CIMENTADOS (B)</v>
          </cell>
          <cell r="D1037" t="str">
            <v>M2</v>
          </cell>
          <cell r="E1037">
            <v>6.02</v>
          </cell>
        </row>
        <row r="1038">
          <cell r="B1038" t="str">
            <v>100134</v>
          </cell>
          <cell r="C1038" t="str">
            <v>LEVANTAMENTO DE PASSEIOS EM LADRILHOS (B)</v>
          </cell>
          <cell r="D1038" t="str">
            <v>M2</v>
          </cell>
          <cell r="E1038">
            <v>6.74</v>
          </cell>
        </row>
        <row r="1039">
          <cell r="B1039" t="str">
            <v>100135</v>
          </cell>
          <cell r="C1039" t="str">
            <v>LEVANTAMENTO DE PASSEIOS EM MOSAICO (B)</v>
          </cell>
          <cell r="D1039" t="str">
            <v>M2</v>
          </cell>
          <cell r="E1039">
            <v>7.42</v>
          </cell>
        </row>
        <row r="1040">
          <cell r="B1040" t="str">
            <v>100136</v>
          </cell>
          <cell r="C1040" t="str">
            <v>LEVANTAMENTO DE SARJETAS (B)</v>
          </cell>
          <cell r="D1040" t="str">
            <v>M3</v>
          </cell>
          <cell r="E1040">
            <v>39.43</v>
          </cell>
        </row>
        <row r="1041">
          <cell r="B1041" t="str">
            <v>100137</v>
          </cell>
          <cell r="C1041" t="str">
            <v>LEVANTAMENTO DE GUIAS (B)</v>
          </cell>
          <cell r="D1041" t="str">
            <v>M</v>
          </cell>
          <cell r="E1041">
            <v>7.42</v>
          </cell>
        </row>
        <row r="1042">
          <cell r="B1042" t="str">
            <v>100151</v>
          </cell>
          <cell r="C1042" t="str">
            <v>LEVANTAMENTO DE PAVIMENTACAO ASFALTICA (C)</v>
          </cell>
          <cell r="D1042" t="str">
            <v>M2</v>
          </cell>
          <cell r="E1042">
            <v>6.01</v>
          </cell>
        </row>
        <row r="1043">
          <cell r="B1043" t="str">
            <v>100152</v>
          </cell>
          <cell r="C1043" t="str">
            <v>LEVANTAMENTO DE PAVIMENTACAO PARALELEPIPEDO OU BLOCO (C)</v>
          </cell>
          <cell r="D1043" t="str">
            <v>M2</v>
          </cell>
          <cell r="E1043">
            <v>4.6100000000000003</v>
          </cell>
        </row>
        <row r="1044">
          <cell r="B1044" t="str">
            <v>100153</v>
          </cell>
          <cell r="C1044" t="str">
            <v>LEVANTAMENTO DE PASSEIOS CIMENTADOS (C)</v>
          </cell>
          <cell r="D1044" t="str">
            <v>M2</v>
          </cell>
          <cell r="E1044">
            <v>3.75</v>
          </cell>
        </row>
        <row r="1045">
          <cell r="B1045" t="str">
            <v>100154</v>
          </cell>
          <cell r="C1045" t="str">
            <v>LEVANTAMENTO DE PASSEIOS EM LADRILHOS (C)</v>
          </cell>
          <cell r="D1045" t="str">
            <v>M2</v>
          </cell>
          <cell r="E1045">
            <v>4.2</v>
          </cell>
        </row>
        <row r="1046">
          <cell r="B1046" t="str">
            <v>100155</v>
          </cell>
          <cell r="C1046" t="str">
            <v>LEVANTAMENTO DE PASSEIOS EM MOSAICO (C)</v>
          </cell>
          <cell r="D1046" t="str">
            <v>M2</v>
          </cell>
          <cell r="E1046">
            <v>4.6100000000000003</v>
          </cell>
        </row>
        <row r="1047">
          <cell r="B1047" t="str">
            <v>100156</v>
          </cell>
          <cell r="C1047" t="str">
            <v>LEVANTAMENTO DE SARJETAS (C)</v>
          </cell>
          <cell r="D1047" t="str">
            <v>M3</v>
          </cell>
          <cell r="E1047">
            <v>24.6</v>
          </cell>
        </row>
        <row r="1048">
          <cell r="B1048" t="str">
            <v>100157</v>
          </cell>
          <cell r="C1048" t="str">
            <v>LEVANTAMENTO DE GUIAS (C)</v>
          </cell>
          <cell r="D1048" t="str">
            <v>M</v>
          </cell>
          <cell r="E1048">
            <v>4.6100000000000003</v>
          </cell>
        </row>
        <row r="1050">
          <cell r="B1050" t="str">
            <v>100200</v>
          </cell>
          <cell r="C1050" t="str">
            <v>REGULARIZACAO E REVESTIMENTO</v>
          </cell>
        </row>
        <row r="1051">
          <cell r="B1051" t="str">
            <v>100201</v>
          </cell>
          <cell r="C1051" t="str">
            <v>REGULARIZACAO MECANIZADA DE SUPERFICIES (A)</v>
          </cell>
          <cell r="D1051" t="str">
            <v>M2</v>
          </cell>
          <cell r="E1051">
            <v>0.41</v>
          </cell>
        </row>
        <row r="1052">
          <cell r="B1052" t="str">
            <v>100202</v>
          </cell>
          <cell r="C1052" t="str">
            <v>REVESTIMENTO COM CASCALHO OU PEDREGULHO (A)</v>
          </cell>
          <cell r="D1052" t="str">
            <v>M3</v>
          </cell>
          <cell r="E1052">
            <v>51.65</v>
          </cell>
        </row>
        <row r="1053">
          <cell r="B1053" t="str">
            <v>100203</v>
          </cell>
          <cell r="C1053" t="str">
            <v>REVESTIMENTO COM BRITA (A)</v>
          </cell>
          <cell r="D1053" t="str">
            <v>M3</v>
          </cell>
          <cell r="E1053">
            <v>60.43</v>
          </cell>
        </row>
        <row r="1054">
          <cell r="B1054" t="str">
            <v>100204</v>
          </cell>
          <cell r="C1054" t="str">
            <v>REVESTIMENTO COM MACADAME HIDRAULICO (A)</v>
          </cell>
          <cell r="D1054" t="str">
            <v>M3</v>
          </cell>
          <cell r="E1054">
            <v>78.290000000000006</v>
          </cell>
        </row>
        <row r="1055">
          <cell r="B1055" t="str">
            <v>100231</v>
          </cell>
          <cell r="C1055" t="str">
            <v>REGULARIZACAO MECANIZADA DE SUPERFICIES (B)</v>
          </cell>
          <cell r="D1055" t="str">
            <v>M2</v>
          </cell>
          <cell r="E1055">
            <v>0.33</v>
          </cell>
        </row>
        <row r="1056">
          <cell r="B1056" t="str">
            <v>100232</v>
          </cell>
          <cell r="C1056" t="str">
            <v>REVESTIMENTO COM CASCALHO OU PEDREGULHO (B)</v>
          </cell>
          <cell r="D1056" t="str">
            <v>M3</v>
          </cell>
          <cell r="E1056">
            <v>50.73</v>
          </cell>
        </row>
        <row r="1057">
          <cell r="B1057" t="str">
            <v>100233</v>
          </cell>
          <cell r="C1057" t="str">
            <v>REVESTIMENTO COM BRITA (B)</v>
          </cell>
          <cell r="D1057" t="str">
            <v>M3</v>
          </cell>
          <cell r="E1057">
            <v>59.51</v>
          </cell>
        </row>
        <row r="1058">
          <cell r="B1058" t="str">
            <v>100234</v>
          </cell>
          <cell r="C1058" t="str">
            <v>REVESTIMENTO COM MACADAME HIDRAULICO (B)</v>
          </cell>
          <cell r="D1058" t="str">
            <v>M3</v>
          </cell>
          <cell r="E1058">
            <v>77.37</v>
          </cell>
        </row>
        <row r="1059">
          <cell r="B1059" t="str">
            <v>100251</v>
          </cell>
          <cell r="C1059" t="str">
            <v>REGULARIZACAO MECANIZADA DE SUPERFICIES (C)</v>
          </cell>
          <cell r="D1059" t="str">
            <v>M2</v>
          </cell>
          <cell r="E1059">
            <v>0.19</v>
          </cell>
        </row>
        <row r="1060">
          <cell r="B1060" t="str">
            <v>100252</v>
          </cell>
          <cell r="C1060" t="str">
            <v>REVESTIMENTO COM CASCALHO OU PEDREGULHO (C)</v>
          </cell>
          <cell r="D1060" t="str">
            <v>M3</v>
          </cell>
          <cell r="E1060">
            <v>49.36</v>
          </cell>
        </row>
        <row r="1061">
          <cell r="B1061" t="str">
            <v>100253</v>
          </cell>
          <cell r="C1061" t="str">
            <v>REVESTIMENTO COM BRITA (C)</v>
          </cell>
          <cell r="D1061" t="str">
            <v>M3</v>
          </cell>
          <cell r="E1061">
            <v>58.14</v>
          </cell>
        </row>
        <row r="1062">
          <cell r="B1062" t="str">
            <v>100254</v>
          </cell>
          <cell r="C1062" t="str">
            <v>REVESTIMENTO COM MACADAME HIDRAULICO (C)</v>
          </cell>
          <cell r="D1062" t="str">
            <v>M3</v>
          </cell>
          <cell r="E1062">
            <v>76</v>
          </cell>
        </row>
        <row r="1064">
          <cell r="B1064" t="str">
            <v>100300</v>
          </cell>
          <cell r="C1064" t="str">
            <v>EXECUCAO DE PAVIMENTACAO</v>
          </cell>
        </row>
        <row r="1065">
          <cell r="B1065" t="str">
            <v>100301</v>
          </cell>
          <cell r="C1065" t="str">
            <v>ASSENTAMENTO DE PARALELEPIPEDO (A)</v>
          </cell>
          <cell r="D1065" t="str">
            <v>M2</v>
          </cell>
          <cell r="E1065">
            <v>33.06</v>
          </cell>
        </row>
        <row r="1066">
          <cell r="B1066" t="str">
            <v>100302</v>
          </cell>
          <cell r="C1066" t="str">
            <v>FORNECIMENTO DE PARALELEPIPEDO</v>
          </cell>
          <cell r="D1066" t="str">
            <v>M2</v>
          </cell>
          <cell r="E1066">
            <v>28.26</v>
          </cell>
        </row>
        <row r="1067">
          <cell r="B1067" t="str">
            <v>100303</v>
          </cell>
          <cell r="C1067" t="str">
            <v>ASSENTAMENTO DE BLOCOS DE CONCRETO (A)</v>
          </cell>
          <cell r="D1067" t="str">
            <v>M2</v>
          </cell>
          <cell r="E1067">
            <v>27.1</v>
          </cell>
        </row>
        <row r="1068">
          <cell r="B1068" t="str">
            <v>100304</v>
          </cell>
          <cell r="C1068" t="str">
            <v>FORNECIMENTO DE BLOCOS DE CONCRETO</v>
          </cell>
          <cell r="D1068" t="str">
            <v>M2</v>
          </cell>
          <cell r="E1068">
            <v>42.61</v>
          </cell>
        </row>
        <row r="1069">
          <cell r="B1069" t="str">
            <v>100305</v>
          </cell>
          <cell r="C1069" t="str">
            <v>EXECUCAO DE PASSEIOS CIMENTADOS (A)</v>
          </cell>
          <cell r="D1069" t="str">
            <v>M2</v>
          </cell>
          <cell r="E1069">
            <v>39.299999999999997</v>
          </cell>
        </row>
        <row r="1070">
          <cell r="B1070" t="str">
            <v>100306</v>
          </cell>
          <cell r="C1070" t="str">
            <v>EXECUCAO DE PASSEIOS EM LADRILHOS HIDRAULICOS (A)</v>
          </cell>
          <cell r="D1070" t="str">
            <v>M2</v>
          </cell>
          <cell r="E1070">
            <v>25.97</v>
          </cell>
        </row>
        <row r="1071">
          <cell r="B1071" t="str">
            <v>100307</v>
          </cell>
          <cell r="C1071" t="str">
            <v>FORNECIMENTO DE LADRILHOS HIDRAULICOS</v>
          </cell>
          <cell r="D1071" t="str">
            <v>M2</v>
          </cell>
          <cell r="E1071">
            <v>26.81</v>
          </cell>
        </row>
        <row r="1072">
          <cell r="B1072" t="str">
            <v>100308</v>
          </cell>
          <cell r="C1072" t="str">
            <v>EXECUCAO DE PASSEIOS EM MOSAICOS (A)</v>
          </cell>
          <cell r="D1072" t="str">
            <v>M2</v>
          </cell>
          <cell r="E1072">
            <v>15.99</v>
          </cell>
        </row>
        <row r="1073">
          <cell r="B1073" t="str">
            <v>100309</v>
          </cell>
          <cell r="C1073" t="str">
            <v>FORNECIMENTO DE MOSAICOS</v>
          </cell>
          <cell r="D1073" t="str">
            <v>M2</v>
          </cell>
          <cell r="E1073">
            <v>34.909999999999997</v>
          </cell>
        </row>
        <row r="1074">
          <cell r="B1074" t="str">
            <v>100310</v>
          </cell>
          <cell r="C1074" t="str">
            <v>ASSENTAMENTO DE GUIAS (A)</v>
          </cell>
          <cell r="D1074" t="str">
            <v>M</v>
          </cell>
          <cell r="E1074">
            <v>5.2</v>
          </cell>
        </row>
        <row r="1075">
          <cell r="B1075" t="str">
            <v>100311</v>
          </cell>
          <cell r="C1075" t="str">
            <v>FORNECIMENTO DE GUIAS</v>
          </cell>
          <cell r="D1075" t="str">
            <v>M</v>
          </cell>
          <cell r="E1075">
            <v>13.96</v>
          </cell>
        </row>
        <row r="1076">
          <cell r="B1076" t="str">
            <v>100312</v>
          </cell>
          <cell r="C1076" t="str">
            <v>CONSTRUCAO DE SARJETAS (A)</v>
          </cell>
          <cell r="D1076" t="str">
            <v>M3</v>
          </cell>
          <cell r="E1076">
            <v>292.45</v>
          </cell>
        </row>
        <row r="1077">
          <cell r="B1077" t="str">
            <v>100331</v>
          </cell>
          <cell r="C1077" t="str">
            <v>ASSENTAMENTO DE PARALELEPIPEDO (B)</v>
          </cell>
          <cell r="D1077" t="str">
            <v>M2</v>
          </cell>
          <cell r="E1077">
            <v>29.32</v>
          </cell>
        </row>
        <row r="1078">
          <cell r="B1078" t="str">
            <v>100333</v>
          </cell>
          <cell r="C1078" t="str">
            <v>ASSENTAMENTO DE BLOCOS DE CONCRETO (B)</v>
          </cell>
          <cell r="D1078" t="str">
            <v>M2</v>
          </cell>
          <cell r="E1078">
            <v>23.39</v>
          </cell>
        </row>
        <row r="1079">
          <cell r="B1079" t="str">
            <v>100335</v>
          </cell>
          <cell r="C1079" t="str">
            <v>ASSENTAMENTO DE PASSEIOS CIMENTADOS (B)</v>
          </cell>
          <cell r="D1079" t="str">
            <v>M2</v>
          </cell>
          <cell r="E1079">
            <v>35.17</v>
          </cell>
        </row>
        <row r="1080">
          <cell r="B1080" t="str">
            <v>100336</v>
          </cell>
          <cell r="C1080" t="str">
            <v>EXECUCAO DE PASSEIOS EM LADRILHOS HIDRAULICOS (B)</v>
          </cell>
          <cell r="D1080" t="str">
            <v>M2</v>
          </cell>
          <cell r="E1080">
            <v>23.48</v>
          </cell>
        </row>
        <row r="1081">
          <cell r="B1081" t="str">
            <v>100338</v>
          </cell>
          <cell r="C1081" t="str">
            <v>EXECUCAO DE PASSEIOS EM MOSAICO (B)</v>
          </cell>
          <cell r="D1081" t="str">
            <v>M2</v>
          </cell>
          <cell r="E1081">
            <v>14.32</v>
          </cell>
        </row>
        <row r="1082">
          <cell r="B1082" t="str">
            <v>100340</v>
          </cell>
          <cell r="C1082" t="str">
            <v>ASSENTAMENTO DE GUIAS (B)</v>
          </cell>
          <cell r="D1082" t="str">
            <v>M</v>
          </cell>
          <cell r="E1082">
            <v>4.92</v>
          </cell>
        </row>
        <row r="1083">
          <cell r="B1083" t="str">
            <v>100342</v>
          </cell>
          <cell r="C1083" t="str">
            <v>CONSTRUCAO DE SARJETAS (B)</v>
          </cell>
          <cell r="D1083" t="str">
            <v>M3</v>
          </cell>
          <cell r="E1083">
            <v>276.81</v>
          </cell>
        </row>
        <row r="1084">
          <cell r="B1084" t="str">
            <v>100351</v>
          </cell>
          <cell r="C1084" t="str">
            <v>ASSENTAMENTO DE PARALELEPIPEDO (C)</v>
          </cell>
          <cell r="D1084" t="str">
            <v>M2</v>
          </cell>
          <cell r="E1084">
            <v>23.76</v>
          </cell>
        </row>
        <row r="1085">
          <cell r="B1085" t="str">
            <v>100353</v>
          </cell>
          <cell r="C1085" t="str">
            <v>ASSENTAMENTO DE BLOCOS DE CONCRETO (C)</v>
          </cell>
          <cell r="D1085" t="str">
            <v>M2</v>
          </cell>
          <cell r="E1085">
            <v>17.86</v>
          </cell>
        </row>
        <row r="1086">
          <cell r="B1086" t="str">
            <v>100355</v>
          </cell>
          <cell r="C1086" t="str">
            <v>EXECUCAO DE PASSEIOS CIMENTADOS (C)</v>
          </cell>
          <cell r="D1086" t="str">
            <v>M2</v>
          </cell>
          <cell r="E1086">
            <v>28.99</v>
          </cell>
        </row>
        <row r="1087">
          <cell r="B1087" t="str">
            <v>100356</v>
          </cell>
          <cell r="C1087" t="str">
            <v>EXECUCAO DE PASSEIOS EM LADRILHOS HIDRAULICOS (C)</v>
          </cell>
          <cell r="D1087" t="str">
            <v>M2</v>
          </cell>
          <cell r="E1087">
            <v>19.809999999999999</v>
          </cell>
        </row>
        <row r="1088">
          <cell r="B1088" t="str">
            <v>100358</v>
          </cell>
          <cell r="C1088" t="str">
            <v>EXECUCAO DE PASSEIOS EM MOSAICO (C)</v>
          </cell>
          <cell r="D1088" t="str">
            <v>M2</v>
          </cell>
          <cell r="E1088">
            <v>11.75</v>
          </cell>
        </row>
        <row r="1089">
          <cell r="B1089" t="str">
            <v>100360</v>
          </cell>
          <cell r="C1089" t="str">
            <v>ASSENTAMENTO DE GUIAS (C)</v>
          </cell>
          <cell r="D1089" t="str">
            <v>M</v>
          </cell>
          <cell r="E1089">
            <v>4.4800000000000004</v>
          </cell>
        </row>
        <row r="1090">
          <cell r="B1090" t="str">
            <v>100362</v>
          </cell>
          <cell r="C1090" t="str">
            <v>CONSTRUCAO DE SARJETAS (C)</v>
          </cell>
          <cell r="D1090" t="str">
            <v>M3</v>
          </cell>
          <cell r="E1090">
            <v>253.27</v>
          </cell>
        </row>
        <row r="1092">
          <cell r="B1092" t="str">
            <v>100400</v>
          </cell>
          <cell r="C1092" t="str">
            <v>PAVIMENTACAO ASFALTICA ESPECIAL</v>
          </cell>
        </row>
        <row r="1093">
          <cell r="B1093" t="str">
            <v>100401</v>
          </cell>
          <cell r="C1093" t="str">
            <v>PREPARO DE CAIXA (A)</v>
          </cell>
          <cell r="D1093" t="str">
            <v>M2</v>
          </cell>
          <cell r="E1093">
            <v>7.16</v>
          </cell>
        </row>
        <row r="1094">
          <cell r="B1094" t="str">
            <v>100402</v>
          </cell>
          <cell r="C1094" t="str">
            <v>SUB BASE EM BRITA GRADUADA OU MACADAME HIDRAULICO (A)</v>
          </cell>
          <cell r="D1094" t="str">
            <v>M3</v>
          </cell>
          <cell r="E1094">
            <v>103.62</v>
          </cell>
        </row>
        <row r="1095">
          <cell r="B1095" t="str">
            <v>100403</v>
          </cell>
          <cell r="C1095" t="str">
            <v>BASE DE MACADAME BETUMINOSO (A)</v>
          </cell>
          <cell r="D1095" t="str">
            <v>M3</v>
          </cell>
          <cell r="E1095">
            <v>253</v>
          </cell>
        </row>
        <row r="1096">
          <cell r="B1096" t="str">
            <v>100404</v>
          </cell>
          <cell r="C1096" t="str">
            <v>IMPRIMACAO LIGANTE (A)</v>
          </cell>
          <cell r="D1096" t="str">
            <v>M2</v>
          </cell>
          <cell r="E1096">
            <v>3.65</v>
          </cell>
        </row>
        <row r="1097">
          <cell r="B1097" t="str">
            <v>100405</v>
          </cell>
          <cell r="C1097" t="str">
            <v>BINDER (A)</v>
          </cell>
          <cell r="D1097" t="str">
            <v>M3</v>
          </cell>
          <cell r="E1097">
            <v>345.45</v>
          </cell>
        </row>
        <row r="1098">
          <cell r="B1098" t="str">
            <v>100406</v>
          </cell>
          <cell r="C1098" t="str">
            <v>CAPA DE CONCRETO ASFALTICO (A)</v>
          </cell>
          <cell r="D1098" t="str">
            <v>M3</v>
          </cell>
          <cell r="E1098">
            <v>467.14</v>
          </cell>
        </row>
        <row r="1099">
          <cell r="B1099" t="str">
            <v>100407</v>
          </cell>
          <cell r="C1099" t="str">
            <v>CONCRETO PARA FECHAMENTO DE VALAS (A)</v>
          </cell>
          <cell r="D1099" t="str">
            <v>M3</v>
          </cell>
          <cell r="E1099">
            <v>205.35</v>
          </cell>
        </row>
        <row r="1100">
          <cell r="B1100" t="str">
            <v>100431</v>
          </cell>
          <cell r="C1100" t="str">
            <v>PREPARO DE CAIXA (B)</v>
          </cell>
          <cell r="D1100" t="str">
            <v>M2</v>
          </cell>
          <cell r="E1100">
            <v>5.71</v>
          </cell>
        </row>
        <row r="1101">
          <cell r="B1101" t="str">
            <v>100432</v>
          </cell>
          <cell r="C1101" t="str">
            <v>SUB BASE EM BRITA GRADUADA OU MACADAME HIDRAULICO (B)</v>
          </cell>
          <cell r="D1101" t="str">
            <v>M3</v>
          </cell>
          <cell r="E1101">
            <v>98.83</v>
          </cell>
        </row>
        <row r="1102">
          <cell r="B1102" t="str">
            <v>100433</v>
          </cell>
          <cell r="C1102" t="str">
            <v>BASE DE MACADAME BETUMINOSO (B)</v>
          </cell>
          <cell r="D1102" t="str">
            <v>M3</v>
          </cell>
          <cell r="E1102">
            <v>243.8</v>
          </cell>
        </row>
        <row r="1103">
          <cell r="B1103" t="str">
            <v>100434</v>
          </cell>
          <cell r="C1103" t="str">
            <v>IMPRAMACAO LIGANTE (B)</v>
          </cell>
          <cell r="D1103" t="str">
            <v>M2</v>
          </cell>
          <cell r="E1103">
            <v>3.51</v>
          </cell>
        </row>
        <row r="1104">
          <cell r="B1104" t="str">
            <v>100435</v>
          </cell>
          <cell r="C1104" t="str">
            <v>BINDER (B)</v>
          </cell>
          <cell r="D1104" t="str">
            <v>M3</v>
          </cell>
          <cell r="E1104">
            <v>321.3</v>
          </cell>
        </row>
        <row r="1105">
          <cell r="B1105" t="str">
            <v>100436</v>
          </cell>
          <cell r="C1105" t="str">
            <v>CAPA DE CONCRETO ASFALTICO (B)</v>
          </cell>
          <cell r="D1105" t="str">
            <v>M3</v>
          </cell>
          <cell r="E1105">
            <v>440.96</v>
          </cell>
        </row>
        <row r="1106">
          <cell r="B1106" t="str">
            <v>100437</v>
          </cell>
          <cell r="C1106" t="str">
            <v>CONCRETO PARA FECHAMENTO DE VALAS (B)</v>
          </cell>
          <cell r="D1106" t="str">
            <v>M3</v>
          </cell>
          <cell r="E1106">
            <v>201.48</v>
          </cell>
        </row>
        <row r="1107">
          <cell r="B1107" t="str">
            <v>100451</v>
          </cell>
          <cell r="C1107" t="str">
            <v>PREPARO DE CAIXA (C)</v>
          </cell>
          <cell r="D1107" t="str">
            <v>M2</v>
          </cell>
          <cell r="E1107">
            <v>3.57</v>
          </cell>
        </row>
        <row r="1108">
          <cell r="B1108" t="str">
            <v>100452</v>
          </cell>
          <cell r="C1108" t="str">
            <v>SUB BASE EM BRITA GRADUADA OU MACADAME HIDRAULICO (C)</v>
          </cell>
          <cell r="D1108" t="str">
            <v>M3</v>
          </cell>
          <cell r="E1108">
            <v>91.69</v>
          </cell>
        </row>
        <row r="1109">
          <cell r="B1109" t="str">
            <v>100453</v>
          </cell>
          <cell r="C1109" t="str">
            <v>BASE DE MACADAME BETUMINOSO (C)</v>
          </cell>
          <cell r="D1109" t="str">
            <v>M3</v>
          </cell>
          <cell r="E1109">
            <v>229.95</v>
          </cell>
        </row>
        <row r="1110">
          <cell r="B1110" t="str">
            <v>100454</v>
          </cell>
          <cell r="C1110" t="str">
            <v>IMPRIMACAO LIGANTE (C)</v>
          </cell>
          <cell r="D1110" t="str">
            <v>M2</v>
          </cell>
          <cell r="E1110">
            <v>3.31</v>
          </cell>
        </row>
        <row r="1111">
          <cell r="B1111" t="str">
            <v>100455</v>
          </cell>
          <cell r="C1111" t="str">
            <v>BINDER (C)</v>
          </cell>
          <cell r="D1111" t="str">
            <v>M3</v>
          </cell>
          <cell r="E1111">
            <v>284.97000000000003</v>
          </cell>
        </row>
        <row r="1112">
          <cell r="B1112" t="str">
            <v>100456</v>
          </cell>
          <cell r="C1112" t="str">
            <v>CAPA DE CONCRETO ASFALTICO (C)</v>
          </cell>
          <cell r="D1112" t="str">
            <v>M3</v>
          </cell>
          <cell r="E1112">
            <v>401.6</v>
          </cell>
        </row>
        <row r="1113">
          <cell r="B1113" t="str">
            <v>100457</v>
          </cell>
          <cell r="C1113" t="str">
            <v>CONCRETO PARA FECHAMENTO DE VALAS (C)</v>
          </cell>
          <cell r="D1113" t="str">
            <v>M3</v>
          </cell>
          <cell r="E1113">
            <v>195.76</v>
          </cell>
        </row>
        <row r="1115">
          <cell r="B1115" t="str">
            <v>110000</v>
          </cell>
          <cell r="C1115" t="str">
            <v>LIGACOES PREDIAIS</v>
          </cell>
        </row>
        <row r="1116">
          <cell r="B1116" t="str">
            <v>110100</v>
          </cell>
          <cell r="C1116" t="str">
            <v>LIGACOES DOMICILIARES DE AGUA</v>
          </cell>
        </row>
        <row r="1117">
          <cell r="B1117" t="str">
            <v>110101</v>
          </cell>
          <cell r="C1117" t="str">
            <v>LIGACAO DE AGUA A REDE PUBLICA</v>
          </cell>
          <cell r="D1117" t="str">
            <v>UN</v>
          </cell>
          <cell r="E1117">
            <v>45.87</v>
          </cell>
        </row>
        <row r="1118">
          <cell r="B1118" t="str">
            <v>110102</v>
          </cell>
          <cell r="C1118" t="str">
            <v>ASSENTAMENTO DE TUBULACAO (PAD E FERRO GALVANIZADO)</v>
          </cell>
          <cell r="D1118" t="str">
            <v>M</v>
          </cell>
          <cell r="E1118">
            <v>8.09</v>
          </cell>
        </row>
        <row r="1120">
          <cell r="B1120" t="str">
            <v>110200</v>
          </cell>
          <cell r="C1120" t="str">
            <v>LIGACOES DOMICILIARES DE ESGOTOS - DIAMETRO 100 MM</v>
          </cell>
        </row>
        <row r="1121">
          <cell r="B1121" t="str">
            <v>110201</v>
          </cell>
          <cell r="C1121" t="str">
            <v>NO PASSEIO, COMPLETA - DIAMETRO 100 MM</v>
          </cell>
          <cell r="D1121" t="str">
            <v>UN</v>
          </cell>
          <cell r="E1121">
            <v>60.28</v>
          </cell>
        </row>
        <row r="1122">
          <cell r="B1122" t="str">
            <v>110202</v>
          </cell>
          <cell r="C1122" t="str">
            <v>NO TERCO, COMPLETA - DIAMETRO 100 MM</v>
          </cell>
          <cell r="D1122" t="str">
            <v>UN</v>
          </cell>
          <cell r="E1122">
            <v>146.72999999999999</v>
          </cell>
        </row>
        <row r="1123">
          <cell r="B1123" t="str">
            <v>110203</v>
          </cell>
          <cell r="C1123" t="str">
            <v>NO EIXO, COMPLETA - DIAMETRO 100 MM</v>
          </cell>
          <cell r="D1123" t="str">
            <v>UN</v>
          </cell>
          <cell r="E1123">
            <v>189.96</v>
          </cell>
        </row>
        <row r="1124">
          <cell r="B1124" t="str">
            <v>110204</v>
          </cell>
          <cell r="C1124" t="str">
            <v>NO TERCO OPOSTO, COMPLETA - DIAMETRO 100 MM</v>
          </cell>
          <cell r="D1124" t="str">
            <v>UN</v>
          </cell>
          <cell r="E1124">
            <v>233.2</v>
          </cell>
        </row>
        <row r="1125">
          <cell r="B1125" t="str">
            <v>110205</v>
          </cell>
          <cell r="C1125" t="str">
            <v>NO PASSEIO, SEM CONEXAO - DIAMETRO 100 MM</v>
          </cell>
          <cell r="D1125" t="str">
            <v>UN</v>
          </cell>
          <cell r="E1125">
            <v>43.21</v>
          </cell>
        </row>
        <row r="1126">
          <cell r="B1126" t="str">
            <v>110206</v>
          </cell>
          <cell r="C1126" t="str">
            <v>NO TERCO, SEM CONEXAO - DIAMETRO 100 MM</v>
          </cell>
          <cell r="D1126" t="str">
            <v>UN</v>
          </cell>
          <cell r="E1126">
            <v>129.66</v>
          </cell>
        </row>
        <row r="1127">
          <cell r="B1127" t="str">
            <v>110207</v>
          </cell>
          <cell r="C1127" t="str">
            <v>NO EIXO, SEM CONEXAO - DIAMETRO 100 MM</v>
          </cell>
          <cell r="D1127" t="str">
            <v>UN</v>
          </cell>
          <cell r="E1127">
            <v>172.88</v>
          </cell>
        </row>
        <row r="1128">
          <cell r="B1128" t="str">
            <v>110208</v>
          </cell>
          <cell r="C1128" t="str">
            <v>NO TERCO OPOSTO, SEM CONEXAO - DIAMETRO 100 MM</v>
          </cell>
          <cell r="D1128" t="str">
            <v>UN</v>
          </cell>
          <cell r="E1128">
            <v>216.12</v>
          </cell>
        </row>
        <row r="1129">
          <cell r="B1129" t="str">
            <v>110209</v>
          </cell>
          <cell r="C1129" t="str">
            <v>CONEXAO POSTERIOR - DIAMETRO 100 MM</v>
          </cell>
          <cell r="D1129" t="str">
            <v>UN</v>
          </cell>
          <cell r="E1129">
            <v>69.739999999999995</v>
          </cell>
        </row>
        <row r="1130">
          <cell r="B1130" t="str">
            <v>110210</v>
          </cell>
          <cell r="C1130" t="str">
            <v>NO PASSEIO OPOSTO, COMPLETA - DIAMETRO 100 MM</v>
          </cell>
          <cell r="D1130" t="str">
            <v>UN</v>
          </cell>
          <cell r="E1130">
            <v>319.64999999999998</v>
          </cell>
        </row>
        <row r="1131">
          <cell r="B1131" t="str">
            <v>110211</v>
          </cell>
          <cell r="C1131" t="str">
            <v>NO PASSEIO OPOSTO, SEM CONEXAO - DIAMETRO 100 MM</v>
          </cell>
          <cell r="D1131" t="str">
            <v>UN</v>
          </cell>
          <cell r="E1131">
            <v>302.57</v>
          </cell>
        </row>
        <row r="1133">
          <cell r="B1133" t="str">
            <v>110300</v>
          </cell>
          <cell r="C1133" t="str">
            <v>LIGACOES DOMICILIARES DE ESGOTOS - DIAMETRO 150 MM</v>
          </cell>
        </row>
        <row r="1134">
          <cell r="B1134" t="str">
            <v>110301</v>
          </cell>
          <cell r="C1134" t="str">
            <v>NO PASSEIO, COMPLETA - DIAMETRO 150 MM</v>
          </cell>
          <cell r="D1134" t="str">
            <v>UN</v>
          </cell>
          <cell r="E1134">
            <v>65.83</v>
          </cell>
        </row>
        <row r="1135">
          <cell r="B1135" t="str">
            <v>110302</v>
          </cell>
          <cell r="C1135" t="str">
            <v>NO TERCO, COMPLETA - DIAMETRO 150 MM</v>
          </cell>
          <cell r="D1135" t="str">
            <v>UN</v>
          </cell>
          <cell r="E1135">
            <v>159.01</v>
          </cell>
        </row>
        <row r="1136">
          <cell r="B1136" t="str">
            <v>110303</v>
          </cell>
          <cell r="C1136" t="str">
            <v>NO EIXO, COMPLETA - DIAMETRO 150 MM</v>
          </cell>
          <cell r="D1136" t="str">
            <v>UN</v>
          </cell>
          <cell r="E1136">
            <v>205.63</v>
          </cell>
        </row>
        <row r="1137">
          <cell r="B1137" t="str">
            <v>110304</v>
          </cell>
          <cell r="C1137" t="str">
            <v>NO TERCO OPOSTO, COMPLETA - DIAMETRO 150 MM</v>
          </cell>
          <cell r="D1137" t="str">
            <v>UN</v>
          </cell>
          <cell r="E1137">
            <v>252.22</v>
          </cell>
        </row>
        <row r="1138">
          <cell r="B1138" t="str">
            <v>110305</v>
          </cell>
          <cell r="C1138" t="str">
            <v>NO PASSEIO, SEM CONEXAO - DIAMETRO 150 MM</v>
          </cell>
          <cell r="D1138" t="str">
            <v>UN</v>
          </cell>
          <cell r="E1138">
            <v>46.58</v>
          </cell>
        </row>
        <row r="1139">
          <cell r="B1139" t="str">
            <v>110306</v>
          </cell>
          <cell r="C1139" t="str">
            <v>NO TERCO, SEM CONEXAO - DIAMETRO 150 MM</v>
          </cell>
          <cell r="D1139" t="str">
            <v>UN</v>
          </cell>
          <cell r="E1139">
            <v>139.76</v>
          </cell>
        </row>
        <row r="1140">
          <cell r="B1140" t="str">
            <v>110307</v>
          </cell>
          <cell r="C1140" t="str">
            <v>NO EIXO, SEM CONEXAO - DIAMETRO 150 MM</v>
          </cell>
          <cell r="D1140" t="str">
            <v>UN</v>
          </cell>
          <cell r="E1140">
            <v>186.38</v>
          </cell>
        </row>
        <row r="1141">
          <cell r="B1141" t="str">
            <v>110308</v>
          </cell>
          <cell r="C1141" t="str">
            <v>NO TERCO OPOSTO, SEM CONEXAO - DIAMETRO 150 MM</v>
          </cell>
          <cell r="D1141" t="str">
            <v>UN</v>
          </cell>
          <cell r="E1141">
            <v>232.97</v>
          </cell>
        </row>
        <row r="1142">
          <cell r="B1142" t="str">
            <v>110309</v>
          </cell>
          <cell r="C1142" t="str">
            <v>CONEXAO POSTERIOR - DIAMETRO 150 MM</v>
          </cell>
          <cell r="D1142" t="str">
            <v>UN</v>
          </cell>
          <cell r="E1142">
            <v>70.8</v>
          </cell>
        </row>
        <row r="1144">
          <cell r="B1144" t="str">
            <v>110400</v>
          </cell>
          <cell r="C1144" t="str">
            <v>CARGA, TRANSPORTE ATE 10 KM E DESCARGA DE TUBOS E PECAS DE PEAD E/OU FERRO GALVANIZADO</v>
          </cell>
        </row>
        <row r="1145">
          <cell r="B1145" t="str">
            <v>110401</v>
          </cell>
          <cell r="C1145" t="str">
            <v>TUBOS E PECAS PARA LIGACOES</v>
          </cell>
          <cell r="D1145" t="str">
            <v>KM</v>
          </cell>
          <cell r="E1145">
            <v>55.68</v>
          </cell>
        </row>
        <row r="1147">
          <cell r="B1147" t="str">
            <v>110500</v>
          </cell>
          <cell r="C1147" t="str">
            <v>TRANSPORTE EXCEDENTE A 10 KM DE TUBOS E PECAS DE PEAD E/OU FERRO GALVANIZADO</v>
          </cell>
        </row>
        <row r="1148">
          <cell r="B1148" t="str">
            <v>110501</v>
          </cell>
          <cell r="C1148" t="str">
            <v>TUBOS E PECAS PARA LIGACOES</v>
          </cell>
          <cell r="D1148" t="str">
            <v>KMXKM</v>
          </cell>
          <cell r="E1148">
            <v>1.58</v>
          </cell>
        </row>
        <row r="1150">
          <cell r="B1150" t="str">
            <v>120000</v>
          </cell>
          <cell r="C1150" t="str">
            <v>FECHAMENTO</v>
          </cell>
        </row>
        <row r="1151">
          <cell r="B1151" t="str">
            <v>120100</v>
          </cell>
          <cell r="C1151" t="str">
            <v>ALVENARIA</v>
          </cell>
        </row>
        <row r="1152">
          <cell r="B1152" t="str">
            <v>120101</v>
          </cell>
          <cell r="C1152" t="str">
            <v>ALVENARIA DE TIJOLOS COMUNS SEM ANDAIME</v>
          </cell>
          <cell r="D1152" t="str">
            <v>M3</v>
          </cell>
          <cell r="E1152">
            <v>307.20999999999998</v>
          </cell>
        </row>
        <row r="1153">
          <cell r="B1153" t="str">
            <v>120102</v>
          </cell>
          <cell r="C1153" t="str">
            <v>ALVENARIA DE BLOCOS DE CONCRETO SEM ANDAIME</v>
          </cell>
          <cell r="D1153" t="str">
            <v>M3</v>
          </cell>
          <cell r="E1153">
            <v>244.72</v>
          </cell>
        </row>
        <row r="1154">
          <cell r="B1154" t="str">
            <v>120103</v>
          </cell>
          <cell r="C1154" t="str">
            <v>ALVENARIA DE TIJOLOS BAIANOS SEM ANDAIME</v>
          </cell>
          <cell r="D1154" t="str">
            <v>M3</v>
          </cell>
          <cell r="E1154">
            <v>215.11</v>
          </cell>
        </row>
        <row r="1155">
          <cell r="B1155" t="str">
            <v>120104</v>
          </cell>
          <cell r="C1155" t="str">
            <v>ALVENARIA DE ELEVACAO, EM CUTELO TIJOLO COMUM</v>
          </cell>
          <cell r="D1155" t="str">
            <v>M2</v>
          </cell>
          <cell r="E1155">
            <v>25.09</v>
          </cell>
        </row>
        <row r="1156">
          <cell r="B1156" t="str">
            <v>120105</v>
          </cell>
          <cell r="C1156" t="str">
            <v>ALVENARIA DE ELEVACAO, 1/2 TIJOLO COMUM</v>
          </cell>
          <cell r="D1156" t="str">
            <v>M2</v>
          </cell>
          <cell r="E1156">
            <v>43.73</v>
          </cell>
        </row>
        <row r="1157">
          <cell r="B1157" t="str">
            <v>120106</v>
          </cell>
          <cell r="C1157" t="str">
            <v>ALVENARIA DE ELEVACAO, 1 TIJOLO COMUM</v>
          </cell>
          <cell r="D1157" t="str">
            <v>M2</v>
          </cell>
          <cell r="E1157">
            <v>77.77</v>
          </cell>
        </row>
        <row r="1158">
          <cell r="B1158" t="str">
            <v>120107</v>
          </cell>
          <cell r="C1158" t="str">
            <v>ALVENARIA DE ELEVACAO, 1 1/2 TIJOLO COMUM</v>
          </cell>
          <cell r="D1158" t="str">
            <v>M2</v>
          </cell>
          <cell r="E1158">
            <v>121.58</v>
          </cell>
        </row>
        <row r="1159">
          <cell r="B1159" t="str">
            <v>120108</v>
          </cell>
          <cell r="C1159" t="str">
            <v>ALVENARIA DE ELEVACAO, 1/2 TIJOLO A VISTA</v>
          </cell>
          <cell r="D1159" t="str">
            <v>M2</v>
          </cell>
          <cell r="E1159">
            <v>83.86</v>
          </cell>
        </row>
        <row r="1160">
          <cell r="B1160" t="str">
            <v>120109</v>
          </cell>
          <cell r="C1160" t="str">
            <v>ALVENARIA DE ELEVACAO, 1 TIJOLO A VISTA</v>
          </cell>
          <cell r="D1160" t="str">
            <v>M2</v>
          </cell>
          <cell r="E1160">
            <v>154.59</v>
          </cell>
        </row>
        <row r="1161">
          <cell r="B1161" t="str">
            <v>120110</v>
          </cell>
          <cell r="C1161" t="str">
            <v>ALVENARIA DE ELEVACAO, TIJOLO CERAMICO 8 FUROS, ESPELHO</v>
          </cell>
          <cell r="D1161" t="str">
            <v>M2</v>
          </cell>
          <cell r="E1161">
            <v>30.17</v>
          </cell>
        </row>
        <row r="1162">
          <cell r="B1162" t="str">
            <v>120111</v>
          </cell>
          <cell r="C1162" t="str">
            <v>ALVENARIA DE ELEVACAO, TIJOLO CERAMICO 8 FUROS,CHATO</v>
          </cell>
          <cell r="D1162" t="str">
            <v>M2</v>
          </cell>
          <cell r="E1162">
            <v>57.11</v>
          </cell>
        </row>
        <row r="1163">
          <cell r="B1163" t="str">
            <v>120112</v>
          </cell>
          <cell r="C1163" t="str">
            <v>alvenaria de elevacao, blocos de concreto 9 x 19 x 39 cm</v>
          </cell>
          <cell r="D1163" t="str">
            <v>M2</v>
          </cell>
          <cell r="E1163">
            <v>30.7</v>
          </cell>
        </row>
        <row r="1164">
          <cell r="B1164" t="str">
            <v>120113</v>
          </cell>
          <cell r="C1164" t="str">
            <v>alvenaria de elevacao, blocos de concreto 14 x 19 x 39 cm</v>
          </cell>
          <cell r="D1164" t="str">
            <v>M2</v>
          </cell>
          <cell r="E1164">
            <v>40.130000000000003</v>
          </cell>
        </row>
        <row r="1165">
          <cell r="B1165" t="str">
            <v>120114</v>
          </cell>
          <cell r="C1165" t="str">
            <v>alvenaria de elevacao, blocos de concreto 19 x 19 x 39 cm</v>
          </cell>
          <cell r="D1165" t="str">
            <v>M2</v>
          </cell>
          <cell r="E1165">
            <v>50.8</v>
          </cell>
        </row>
        <row r="1166">
          <cell r="B1166" t="str">
            <v>120115</v>
          </cell>
          <cell r="C1166" t="str">
            <v>alvenaria de blocos estruturais 19 x 19 x 39 cm, com ferragens e grout</v>
          </cell>
          <cell r="D1166" t="str">
            <v>M2</v>
          </cell>
          <cell r="E1166">
            <v>82.52</v>
          </cell>
        </row>
        <row r="1167">
          <cell r="B1167" t="str">
            <v>120116</v>
          </cell>
          <cell r="C1167" t="str">
            <v>ALVENARIA COM ELEMENTO VAZADO - CERAMICO</v>
          </cell>
          <cell r="D1167" t="str">
            <v>M2</v>
          </cell>
          <cell r="E1167">
            <v>73.41</v>
          </cell>
        </row>
        <row r="1168">
          <cell r="B1168" t="str">
            <v>120117</v>
          </cell>
          <cell r="C1168" t="str">
            <v>ALVENARIA COM ELEMENTO VAZADO - CONCRETO</v>
          </cell>
          <cell r="D1168" t="str">
            <v>M2</v>
          </cell>
          <cell r="E1168">
            <v>86.9</v>
          </cell>
        </row>
        <row r="1170">
          <cell r="B1170" t="str">
            <v>120200</v>
          </cell>
          <cell r="C1170" t="str">
            <v>COBERTURA, MADEIRAMENTO, CONDUTOR, CALHAS E RUFOS</v>
          </cell>
        </row>
        <row r="1171">
          <cell r="B1171" t="str">
            <v>120201</v>
          </cell>
          <cell r="C1171" t="str">
            <v>COBERTURA COM TELHA FRANCESA</v>
          </cell>
          <cell r="D1171" t="str">
            <v>M2</v>
          </cell>
          <cell r="E1171">
            <v>99.73</v>
          </cell>
        </row>
        <row r="1172">
          <cell r="B1172" t="str">
            <v>120202</v>
          </cell>
          <cell r="C1172" t="str">
            <v>COBERTURA COM TELHA DE FIBROCIMENTO ONDULADA - 6 MM</v>
          </cell>
          <cell r="D1172" t="str">
            <v>M2</v>
          </cell>
          <cell r="E1172">
            <v>79.34</v>
          </cell>
        </row>
        <row r="1173">
          <cell r="B1173" t="str">
            <v>120203</v>
          </cell>
          <cell r="C1173" t="str">
            <v>COBERTURA COM TELHA DE FIBROCIMENTO ONDULADA - 8 MM</v>
          </cell>
          <cell r="D1173" t="str">
            <v>M2</v>
          </cell>
          <cell r="E1173">
            <v>84.09</v>
          </cell>
        </row>
        <row r="1174">
          <cell r="B1174" t="str">
            <v>120204</v>
          </cell>
          <cell r="C1174" t="str">
            <v>COBERTURA COM TELHA DE FIBROCIMENTO ESTRUTURAL L=49CM</v>
          </cell>
          <cell r="D1174" t="str">
            <v>M2</v>
          </cell>
          <cell r="E1174">
            <v>66.06</v>
          </cell>
        </row>
        <row r="1175">
          <cell r="B1175" t="str">
            <v>120205</v>
          </cell>
          <cell r="C1175" t="str">
            <v>COBERTURA COM TELHA DE FIBROCIMENTO ESTRUTURAL L=90CM</v>
          </cell>
          <cell r="D1175" t="str">
            <v>M2</v>
          </cell>
          <cell r="E1175">
            <v>53.7</v>
          </cell>
        </row>
        <row r="1176">
          <cell r="B1176" t="str">
            <v>120206</v>
          </cell>
          <cell r="C1176" t="str">
            <v>CONDUTOR EM CHAPA GALVANIZADA N 24 DESENV 0,25M</v>
          </cell>
          <cell r="D1176" t="str">
            <v>M</v>
          </cell>
          <cell r="E1176">
            <v>32.130000000000003</v>
          </cell>
        </row>
        <row r="1177">
          <cell r="B1177" t="str">
            <v>120207</v>
          </cell>
          <cell r="C1177" t="str">
            <v>CONDUTOR EM CHAPA GALVANIZADA N 24 DESENV 0,33 M</v>
          </cell>
          <cell r="D1177" t="str">
            <v>M</v>
          </cell>
          <cell r="E1177">
            <v>42.56</v>
          </cell>
        </row>
        <row r="1178">
          <cell r="B1178" t="str">
            <v>120208</v>
          </cell>
          <cell r="C1178" t="str">
            <v>CALHA OU AGUA FURTADA EM CHAPA GALV. N 24 CORTE - 0,33M</v>
          </cell>
          <cell r="D1178" t="str">
            <v>M</v>
          </cell>
          <cell r="E1178">
            <v>37.75</v>
          </cell>
        </row>
        <row r="1179">
          <cell r="B1179" t="str">
            <v>120209</v>
          </cell>
          <cell r="C1179" t="str">
            <v>CALHA OU AGUA FURTADA EM CHAPA GALV. N 24 CORTE - 0,50M</v>
          </cell>
          <cell r="D1179" t="str">
            <v>M</v>
          </cell>
          <cell r="E1179">
            <v>52.22</v>
          </cell>
        </row>
        <row r="1180">
          <cell r="B1180" t="str">
            <v>120210</v>
          </cell>
          <cell r="C1180" t="str">
            <v>RUFO EM CHAPA GALVANIZADA N 24 CORTE 0,10 M</v>
          </cell>
          <cell r="D1180" t="str">
            <v>M</v>
          </cell>
          <cell r="E1180">
            <v>16.850000000000001</v>
          </cell>
        </row>
        <row r="1181">
          <cell r="B1181" t="str">
            <v>120211</v>
          </cell>
          <cell r="C1181" t="str">
            <v>RUFO EM CHAPA GALVANIZADA N 24 CORTE 0,16 M</v>
          </cell>
          <cell r="D1181" t="str">
            <v>M</v>
          </cell>
          <cell r="E1181">
            <v>20.239999999999998</v>
          </cell>
        </row>
        <row r="1182">
          <cell r="B1182" t="str">
            <v>120212</v>
          </cell>
          <cell r="C1182" t="str">
            <v>RUFO EM CHAPA GALVANIZADA N 24 CORTE 0,25 M</v>
          </cell>
          <cell r="D1182" t="str">
            <v>M</v>
          </cell>
          <cell r="E1182">
            <v>22.86</v>
          </cell>
        </row>
        <row r="1183">
          <cell r="B1183" t="str">
            <v>120213</v>
          </cell>
          <cell r="C1183" t="str">
            <v>RUFO EM CHAPA GALVANIZADA N 24 CORTE 0,33 M</v>
          </cell>
          <cell r="D1183" t="str">
            <v>M</v>
          </cell>
          <cell r="E1183">
            <v>29.19</v>
          </cell>
        </row>
        <row r="1184">
          <cell r="B1184" t="str">
            <v>120214</v>
          </cell>
          <cell r="C1184" t="str">
            <v>RUFO EM CHAPA GALVANIZADA N 24 CORTE 0,50 M</v>
          </cell>
          <cell r="D1184" t="str">
            <v>M</v>
          </cell>
          <cell r="E1184">
            <v>48.35</v>
          </cell>
        </row>
        <row r="1186">
          <cell r="B1186" t="str">
            <v>120300</v>
          </cell>
          <cell r="C1186" t="str">
            <v>ESQUADRIAS DE MADEIRA</v>
          </cell>
        </row>
        <row r="1187">
          <cell r="B1187" t="str">
            <v>120301</v>
          </cell>
          <cell r="C1187" t="str">
            <v>PORTA EXTERNA DE CEDRO, 1 FOLHA</v>
          </cell>
          <cell r="D1187" t="str">
            <v>M2</v>
          </cell>
          <cell r="E1187">
            <v>237.93</v>
          </cell>
        </row>
        <row r="1188">
          <cell r="B1188" t="str">
            <v>120302</v>
          </cell>
          <cell r="C1188" t="str">
            <v>PORTA EXTERNA DE CEDRO, 2 FOLHAS</v>
          </cell>
          <cell r="D1188" t="str">
            <v>M2</v>
          </cell>
          <cell r="E1188">
            <v>240.1</v>
          </cell>
        </row>
        <row r="1189">
          <cell r="B1189" t="str">
            <v>120303</v>
          </cell>
          <cell r="C1189" t="str">
            <v>PORTA INTERNA DE CEDRO, 1 FOLHA</v>
          </cell>
          <cell r="D1189" t="str">
            <v>M2</v>
          </cell>
          <cell r="E1189">
            <v>348.87</v>
          </cell>
        </row>
        <row r="1190">
          <cell r="B1190" t="str">
            <v>120304</v>
          </cell>
          <cell r="C1190" t="str">
            <v>PORTA INTERNA DE CEDRO, 2 FOLHAS</v>
          </cell>
          <cell r="D1190" t="str">
            <v>M2</v>
          </cell>
          <cell r="E1190">
            <v>230.05</v>
          </cell>
        </row>
        <row r="1191">
          <cell r="B1191" t="str">
            <v>120305</v>
          </cell>
          <cell r="C1191" t="str">
            <v>ALCAPAO 0,60X0,60 M</v>
          </cell>
          <cell r="D1191" t="str">
            <v>UN</v>
          </cell>
          <cell r="E1191">
            <v>137.21</v>
          </cell>
        </row>
        <row r="1192">
          <cell r="B1192" t="str">
            <v>120306</v>
          </cell>
          <cell r="C1192" t="str">
            <v>JANELA TIPO GUILHOTINA COM VENEZIANAS DE PEROBA</v>
          </cell>
          <cell r="D1192" t="str">
            <v>M2</v>
          </cell>
          <cell r="E1192">
            <v>370.13</v>
          </cell>
        </row>
        <row r="1194">
          <cell r="B1194" t="str">
            <v>120400</v>
          </cell>
          <cell r="C1194" t="str">
            <v>ESQUADRIAS METALICAS</v>
          </cell>
        </row>
        <row r="1195">
          <cell r="B1195" t="str">
            <v>120401</v>
          </cell>
          <cell r="C1195" t="str">
            <v>PORTA METALICA COM VIDRO</v>
          </cell>
          <cell r="D1195" t="str">
            <v>M2</v>
          </cell>
          <cell r="E1195">
            <v>492.37</v>
          </cell>
        </row>
        <row r="1196">
          <cell r="B1196" t="str">
            <v>120402</v>
          </cell>
          <cell r="C1196" t="str">
            <v>PORTA METALICA COM TELA</v>
          </cell>
          <cell r="D1196" t="str">
            <v>M2</v>
          </cell>
          <cell r="E1196">
            <v>407.81</v>
          </cell>
        </row>
        <row r="1197">
          <cell r="B1197" t="str">
            <v>120403</v>
          </cell>
          <cell r="C1197" t="str">
            <v>PORTA METALICA EXTERNA - 2 FOLHAS, 2,00 X 2,60 M</v>
          </cell>
          <cell r="D1197" t="str">
            <v>UN</v>
          </cell>
          <cell r="E1197">
            <v>1805.2</v>
          </cell>
        </row>
        <row r="1198">
          <cell r="B1198" t="str">
            <v>120404</v>
          </cell>
          <cell r="C1198" t="str">
            <v>JANELA BASCULANTE DE FERRO</v>
          </cell>
          <cell r="D1198" t="str">
            <v>M2</v>
          </cell>
          <cell r="E1198">
            <v>401.77</v>
          </cell>
        </row>
        <row r="1199">
          <cell r="B1199" t="str">
            <v>120405</v>
          </cell>
          <cell r="C1199" t="str">
            <v>JANELA DE CORRER OU MAXIM-AIR DE FERRO</v>
          </cell>
          <cell r="D1199" t="str">
            <v>M2</v>
          </cell>
          <cell r="E1199">
            <v>378.41</v>
          </cell>
        </row>
        <row r="1200">
          <cell r="B1200" t="str">
            <v>120406</v>
          </cell>
          <cell r="C1200" t="str">
            <v>JANELA BASCULANTE DE ALUMINIO</v>
          </cell>
          <cell r="D1200" t="str">
            <v>M2</v>
          </cell>
          <cell r="E1200">
            <v>656.98</v>
          </cell>
        </row>
        <row r="1201">
          <cell r="B1201" t="str">
            <v>120407</v>
          </cell>
          <cell r="C1201" t="str">
            <v>JANELA DE CORRER OU MAXIM-AIR DE ALUMINIO</v>
          </cell>
          <cell r="D1201" t="str">
            <v>M2</v>
          </cell>
          <cell r="E1201">
            <v>602.09</v>
          </cell>
        </row>
        <row r="1202">
          <cell r="B1202" t="str">
            <v>120408</v>
          </cell>
          <cell r="C1202" t="str">
            <v>PORTAS DE ENTRADA EM ALUMINIO COM 1 FOLHA DE ABRIR</v>
          </cell>
          <cell r="D1202" t="str">
            <v>M2</v>
          </cell>
          <cell r="E1202">
            <v>622.91</v>
          </cell>
        </row>
        <row r="1203">
          <cell r="B1203" t="str">
            <v>120409</v>
          </cell>
          <cell r="C1203" t="str">
            <v>PORTAS DE ENTRADA EM ALUMINIO COM 2 FOLHA DE ABRIR</v>
          </cell>
          <cell r="D1203" t="str">
            <v>M2</v>
          </cell>
          <cell r="E1203">
            <v>622.91</v>
          </cell>
        </row>
        <row r="1204">
          <cell r="B1204" t="str">
            <v>120410</v>
          </cell>
          <cell r="C1204" t="str">
            <v>PORTAS DE ENTRADA EM ALUMINIO DE CORRER</v>
          </cell>
          <cell r="D1204" t="str">
            <v>M2</v>
          </cell>
          <cell r="E1204">
            <v>653.5</v>
          </cell>
        </row>
        <row r="1206">
          <cell r="B1206" t="str">
            <v>120500</v>
          </cell>
          <cell r="C1206" t="str">
            <v>FERRAGENS</v>
          </cell>
        </row>
        <row r="1207">
          <cell r="B1207" t="str">
            <v>120501</v>
          </cell>
          <cell r="C1207" t="str">
            <v>FECHADURA PARA PORTA EXTERNA</v>
          </cell>
          <cell r="D1207" t="str">
            <v>UN</v>
          </cell>
          <cell r="E1207">
            <v>116.98</v>
          </cell>
        </row>
        <row r="1208">
          <cell r="B1208" t="str">
            <v>120502</v>
          </cell>
          <cell r="C1208" t="str">
            <v>FECHADURA PARA PORTA INTERNA</v>
          </cell>
          <cell r="D1208" t="str">
            <v>UN</v>
          </cell>
          <cell r="E1208">
            <v>89.09</v>
          </cell>
        </row>
        <row r="1209">
          <cell r="B1209" t="str">
            <v>120503</v>
          </cell>
          <cell r="C1209" t="str">
            <v>FECHADURA PARA PORTA WC</v>
          </cell>
          <cell r="D1209" t="str">
            <v>UN</v>
          </cell>
          <cell r="E1209">
            <v>88.17</v>
          </cell>
        </row>
        <row r="1210">
          <cell r="B1210" t="str">
            <v>120504</v>
          </cell>
          <cell r="C1210" t="str">
            <v>FERRAGEM PARA JANELA DE MADEIRA TIPO GUILHOTINA COM VENEZIANAS</v>
          </cell>
          <cell r="D1210" t="str">
            <v>CJ</v>
          </cell>
          <cell r="E1210">
            <v>401.02</v>
          </cell>
        </row>
        <row r="1212">
          <cell r="B1212" t="str">
            <v>120600</v>
          </cell>
          <cell r="C1212" t="str">
            <v>VIDROS</v>
          </cell>
        </row>
        <row r="1213">
          <cell r="B1213" t="str">
            <v>120601</v>
          </cell>
          <cell r="C1213" t="str">
            <v>VIDRO PLANO DUPLO TRANSPARENTE 3 MM</v>
          </cell>
          <cell r="D1213" t="str">
            <v>M2</v>
          </cell>
          <cell r="E1213">
            <v>60.3</v>
          </cell>
        </row>
        <row r="1214">
          <cell r="B1214" t="str">
            <v>120602</v>
          </cell>
          <cell r="C1214" t="str">
            <v>VIDRO PLANO DUPLO TRANSLUCIDO 3 MM</v>
          </cell>
          <cell r="D1214" t="str">
            <v>M2</v>
          </cell>
          <cell r="E1214">
            <v>56.52</v>
          </cell>
        </row>
        <row r="1215">
          <cell r="B1215" t="str">
            <v>120603</v>
          </cell>
          <cell r="C1215" t="str">
            <v>VIDRO PLANO TRIPLO TRANSPARENTE DE 4 MM</v>
          </cell>
          <cell r="D1215" t="str">
            <v>M2</v>
          </cell>
          <cell r="E1215">
            <v>73.22</v>
          </cell>
        </row>
        <row r="1216">
          <cell r="B1216" t="str">
            <v>120604</v>
          </cell>
          <cell r="C1216" t="str">
            <v>VIDRO PLANO TRIPLO TRANSPARENTE DE 5 MM</v>
          </cell>
          <cell r="D1216" t="str">
            <v>M2</v>
          </cell>
          <cell r="E1216">
            <v>80.89</v>
          </cell>
        </row>
        <row r="1217">
          <cell r="B1217" t="str">
            <v>120605</v>
          </cell>
          <cell r="C1217" t="str">
            <v>VIDRO PLANO TEMPERADO INCOLOR DE 6 MM</v>
          </cell>
          <cell r="D1217" t="str">
            <v>M2</v>
          </cell>
          <cell r="E1217">
            <v>185.05</v>
          </cell>
        </row>
        <row r="1218">
          <cell r="B1218" t="str">
            <v>120606</v>
          </cell>
          <cell r="C1218" t="str">
            <v>VIDRO PLANO TEMPERADO INCOLOR DE 8 MM</v>
          </cell>
          <cell r="D1218" t="str">
            <v>M2</v>
          </cell>
          <cell r="E1218">
            <v>212.45</v>
          </cell>
        </row>
        <row r="1219">
          <cell r="B1219" t="str">
            <v>120607</v>
          </cell>
          <cell r="C1219" t="str">
            <v>VIDRO PLANO TEMPERADO INCOLOR DE 10MM</v>
          </cell>
          <cell r="D1219" t="str">
            <v>M2</v>
          </cell>
          <cell r="E1219">
            <v>249.7</v>
          </cell>
        </row>
        <row r="1221">
          <cell r="B1221" t="str">
            <v>120700</v>
          </cell>
          <cell r="C1221" t="str">
            <v>ESCADA - TIPO MARINHEIRO</v>
          </cell>
        </row>
        <row r="1222">
          <cell r="B1222" t="str">
            <v>120701</v>
          </cell>
          <cell r="C1222" t="str">
            <v>GALVANIZADO</v>
          </cell>
          <cell r="D1222" t="str">
            <v>M</v>
          </cell>
          <cell r="E1222">
            <v>72.12</v>
          </cell>
        </row>
        <row r="1224">
          <cell r="B1224" t="str">
            <v>120800</v>
          </cell>
          <cell r="C1224" t="str">
            <v>GUARDA-CORPO</v>
          </cell>
        </row>
        <row r="1225">
          <cell r="B1225" t="str">
            <v>120801</v>
          </cell>
          <cell r="C1225" t="str">
            <v>DIAMETRO 25 MM - (1 POL.)</v>
          </cell>
          <cell r="D1225" t="str">
            <v>M</v>
          </cell>
          <cell r="E1225">
            <v>102.21</v>
          </cell>
        </row>
        <row r="1226">
          <cell r="B1226" t="str">
            <v>120802</v>
          </cell>
          <cell r="C1226" t="str">
            <v>DIAMETRO 40 MM - (1 1/2 POL.)</v>
          </cell>
          <cell r="D1226" t="str">
            <v>M</v>
          </cell>
          <cell r="E1226">
            <v>156.96</v>
          </cell>
        </row>
        <row r="1227">
          <cell r="B1227" t="str">
            <v>120803</v>
          </cell>
          <cell r="C1227" t="str">
            <v>BARRA 2 X 5/16 POLEGADA</v>
          </cell>
          <cell r="D1227" t="str">
            <v>M</v>
          </cell>
          <cell r="E1227">
            <v>68.010000000000005</v>
          </cell>
        </row>
        <row r="1229">
          <cell r="B1229" t="str">
            <v>120900</v>
          </cell>
          <cell r="C1229" t="str">
            <v>GRADES METALICAS</v>
          </cell>
        </row>
        <row r="1230">
          <cell r="B1230" t="str">
            <v>120901</v>
          </cell>
          <cell r="C1230" t="str">
            <v>BARRAS 3/4 X 1/8 POLEGADA - ESPACAMENTO 1,5 CM</v>
          </cell>
          <cell r="D1230" t="str">
            <v>M2</v>
          </cell>
          <cell r="E1230">
            <v>213.14</v>
          </cell>
        </row>
        <row r="1231">
          <cell r="B1231" t="str">
            <v>120902</v>
          </cell>
          <cell r="C1231" t="str">
            <v>BARRAS 1 X 3/16 POLEGADA - ESPACAMENTO 2,0 CM</v>
          </cell>
          <cell r="D1231" t="str">
            <v>M2</v>
          </cell>
          <cell r="E1231">
            <v>293.69</v>
          </cell>
        </row>
        <row r="1232">
          <cell r="B1232" t="str">
            <v>120903</v>
          </cell>
          <cell r="C1232" t="str">
            <v>BARRAS 1 1/2 X 1/4 POLEGADA - ESPACAMENTO 2,5 CM</v>
          </cell>
          <cell r="D1232" t="str">
            <v>M2</v>
          </cell>
          <cell r="E1232">
            <v>447.99</v>
          </cell>
        </row>
        <row r="1233">
          <cell r="B1233" t="str">
            <v>120904</v>
          </cell>
          <cell r="C1233" t="str">
            <v>BARRAS 2 X 3/8 POLEGADA - ESPACAMENTO 2,5 CM</v>
          </cell>
          <cell r="D1233" t="str">
            <v>M2</v>
          </cell>
          <cell r="E1233">
            <v>857.45</v>
          </cell>
        </row>
        <row r="1234">
          <cell r="B1234" t="str">
            <v>120905</v>
          </cell>
          <cell r="C1234" t="str">
            <v>BARRAS DE 3/8 X 1 1/2 POLEGADA - ESPACAMENTO 1,976 CM</v>
          </cell>
          <cell r="D1234" t="str">
            <v>M2</v>
          </cell>
          <cell r="E1234">
            <v>826.62</v>
          </cell>
        </row>
        <row r="1235">
          <cell r="B1235" t="str">
            <v>120906</v>
          </cell>
          <cell r="C1235" t="str">
            <v>BARRAS DE 3/8 X 1 1/2 POLEGADA - ESPACAMENTO 3,35  CM</v>
          </cell>
          <cell r="D1235" t="str">
            <v>M2</v>
          </cell>
          <cell r="E1235">
            <v>672.58</v>
          </cell>
        </row>
        <row r="1237">
          <cell r="B1237" t="str">
            <v>121000</v>
          </cell>
          <cell r="C1237" t="str">
            <v>TAMPA DE INSPECAO METALICA</v>
          </cell>
        </row>
        <row r="1238">
          <cell r="B1238" t="str">
            <v>121001</v>
          </cell>
          <cell r="C1238" t="str">
            <v>0,70 X 0,70 M</v>
          </cell>
          <cell r="D1238" t="str">
            <v>UN</v>
          </cell>
          <cell r="E1238">
            <v>313.76</v>
          </cell>
        </row>
        <row r="1239">
          <cell r="B1239" t="str">
            <v>121002</v>
          </cell>
          <cell r="C1239" t="str">
            <v>0,95 X 0,90 M</v>
          </cell>
          <cell r="D1239" t="str">
            <v>UN</v>
          </cell>
          <cell r="E1239">
            <v>453.45</v>
          </cell>
        </row>
        <row r="1240">
          <cell r="B1240" t="str">
            <v>121003</v>
          </cell>
          <cell r="C1240" t="str">
            <v>0,80 X 1,40 M</v>
          </cell>
          <cell r="D1240" t="str">
            <v>UN</v>
          </cell>
          <cell r="E1240">
            <v>556.27</v>
          </cell>
        </row>
        <row r="1242">
          <cell r="B1242" t="str">
            <v>121100</v>
          </cell>
          <cell r="C1242" t="str">
            <v>GRELHAS</v>
          </cell>
        </row>
        <row r="1243">
          <cell r="B1243" t="str">
            <v>121101</v>
          </cell>
          <cell r="C1243" t="str">
            <v>GRELHA DE FERRO PERFILADO PECA DE 1,00X0,40 M</v>
          </cell>
          <cell r="D1243" t="str">
            <v>UN</v>
          </cell>
          <cell r="E1243">
            <v>318.26</v>
          </cell>
        </row>
        <row r="1244">
          <cell r="B1244" t="str">
            <v>121102</v>
          </cell>
          <cell r="C1244" t="str">
            <v>GRELHA DE FERRO PERFILADO PECA DE 1,00X0,50 M</v>
          </cell>
          <cell r="D1244" t="str">
            <v>UN</v>
          </cell>
          <cell r="E1244">
            <v>358.63</v>
          </cell>
        </row>
        <row r="1246">
          <cell r="B1246" t="str">
            <v>121200</v>
          </cell>
          <cell r="C1246" t="str">
            <v>COMPLEMENTOS ARQUITETONICOS E DIVISORIAS</v>
          </cell>
        </row>
        <row r="1247">
          <cell r="B1247" t="str">
            <v>121201</v>
          </cell>
          <cell r="C1247" t="str">
            <v>BALCAO DE ATENDIMENTO PUBLICO</v>
          </cell>
          <cell r="D1247" t="str">
            <v>M2</v>
          </cell>
          <cell r="E1247">
            <v>287.54000000000002</v>
          </cell>
        </row>
        <row r="1248">
          <cell r="B1248" t="str">
            <v>121202</v>
          </cell>
          <cell r="C1248" t="str">
            <v>BALCAO DE FORMICA</v>
          </cell>
          <cell r="D1248" t="str">
            <v>M2</v>
          </cell>
          <cell r="E1248">
            <v>532</v>
          </cell>
        </row>
        <row r="1249">
          <cell r="B1249" t="str">
            <v>121203</v>
          </cell>
          <cell r="C1249" t="str">
            <v>ARMARIO DE FORMICA SOB PIA</v>
          </cell>
          <cell r="D1249" t="str">
            <v>M2</v>
          </cell>
          <cell r="E1249">
            <v>412.3</v>
          </cell>
        </row>
        <row r="1250">
          <cell r="B1250" t="str">
            <v>121204</v>
          </cell>
          <cell r="C1250" t="str">
            <v>PRATELEIRA</v>
          </cell>
          <cell r="D1250" t="str">
            <v>M2</v>
          </cell>
          <cell r="E1250">
            <v>98.8</v>
          </cell>
        </row>
        <row r="1251">
          <cell r="B1251" t="str">
            <v>121205</v>
          </cell>
          <cell r="C1251" t="str">
            <v>ESTRADO DE MADEIRA</v>
          </cell>
          <cell r="D1251" t="str">
            <v>M2</v>
          </cell>
          <cell r="E1251">
            <v>46.23</v>
          </cell>
        </row>
        <row r="1252">
          <cell r="B1252" t="str">
            <v>121206</v>
          </cell>
          <cell r="C1252" t="str">
            <v>DIVISORIA DE GRANILITE H: 2,15 M - E: 5 CM</v>
          </cell>
          <cell r="D1252" t="str">
            <v>M</v>
          </cell>
          <cell r="E1252">
            <v>253.05</v>
          </cell>
        </row>
        <row r="1254">
          <cell r="B1254" t="str">
            <v>130000</v>
          </cell>
          <cell r="C1254" t="str">
            <v>REVESTIMENTO E TRATAMENTO DE SUPERFICIE</v>
          </cell>
        </row>
        <row r="1255">
          <cell r="B1255" t="str">
            <v>130100</v>
          </cell>
          <cell r="C1255" t="str">
            <v>PISOS, TETOS E PAREDES</v>
          </cell>
        </row>
        <row r="1256">
          <cell r="B1256" t="str">
            <v>130101</v>
          </cell>
          <cell r="C1256" t="str">
            <v>ENCHIMENTO COM ARGAMASSA DE CIMENTO E AREIA 1:3</v>
          </cell>
          <cell r="D1256" t="str">
            <v>M3</v>
          </cell>
          <cell r="E1256">
            <v>250.02</v>
          </cell>
        </row>
        <row r="1257">
          <cell r="B1257" t="str">
            <v>130102</v>
          </cell>
          <cell r="C1257" t="str">
            <v>CHAPISCO</v>
          </cell>
          <cell r="D1257" t="str">
            <v>M2</v>
          </cell>
          <cell r="E1257">
            <v>5.05</v>
          </cell>
        </row>
        <row r="1258">
          <cell r="B1258" t="str">
            <v>130103</v>
          </cell>
          <cell r="C1258" t="str">
            <v>EMBOCO</v>
          </cell>
          <cell r="D1258" t="str">
            <v>M2</v>
          </cell>
          <cell r="E1258">
            <v>17.91</v>
          </cell>
        </row>
        <row r="1259">
          <cell r="B1259" t="str">
            <v>130104</v>
          </cell>
          <cell r="C1259" t="str">
            <v>REBOCO</v>
          </cell>
          <cell r="D1259" t="str">
            <v>M2</v>
          </cell>
          <cell r="E1259">
            <v>10.83</v>
          </cell>
        </row>
        <row r="1260">
          <cell r="B1260" t="str">
            <v>130105</v>
          </cell>
          <cell r="C1260" t="str">
            <v>REVESTIMENTO DE PAREDE COM AZULEJO 15X15CM - ASSENTAMENTO COLADO OU ARGAMASSA</v>
          </cell>
          <cell r="D1260" t="str">
            <v>M2</v>
          </cell>
          <cell r="E1260">
            <v>23.96</v>
          </cell>
        </row>
        <row r="1261">
          <cell r="B1261" t="str">
            <v>130106</v>
          </cell>
          <cell r="C1261" t="str">
            <v>REVESTIMENTO DE PAREDE COM LITOCERAMICA</v>
          </cell>
          <cell r="D1261" t="str">
            <v>M2</v>
          </cell>
          <cell r="E1261">
            <v>84.26</v>
          </cell>
        </row>
        <row r="1262">
          <cell r="B1262" t="str">
            <v>130107</v>
          </cell>
          <cell r="C1262" t="str">
            <v>REVESTIMENTO COM TELA E IMPERMEABILIZACAO RIGIDA COM ARGAMASSA</v>
          </cell>
          <cell r="D1262" t="str">
            <v>M2</v>
          </cell>
          <cell r="E1262">
            <v>56.25</v>
          </cell>
        </row>
        <row r="1263">
          <cell r="B1263" t="str">
            <v>130108</v>
          </cell>
          <cell r="C1263" t="str">
            <v>CONTRAPISO DE CONCRETO NAO ESTRUTURAL</v>
          </cell>
          <cell r="D1263" t="str">
            <v>M3</v>
          </cell>
          <cell r="E1263">
            <v>290.68</v>
          </cell>
        </row>
        <row r="1264">
          <cell r="B1264" t="str">
            <v>130109</v>
          </cell>
          <cell r="C1264" t="str">
            <v>PISO EXTERNO DE CONCRETO NAO ESTRUTURAL</v>
          </cell>
          <cell r="D1264" t="str">
            <v>M3</v>
          </cell>
          <cell r="E1264">
            <v>298.19</v>
          </cell>
        </row>
        <row r="1265">
          <cell r="B1265" t="str">
            <v>130110</v>
          </cell>
          <cell r="C1265" t="str">
            <v>PISO CIMENTADO LISO</v>
          </cell>
          <cell r="D1265" t="str">
            <v>M2</v>
          </cell>
          <cell r="E1265">
            <v>22.62</v>
          </cell>
        </row>
        <row r="1266">
          <cell r="B1266" t="str">
            <v>130111</v>
          </cell>
          <cell r="C1266" t="str">
            <v>PISO DE CERAMICA</v>
          </cell>
          <cell r="D1266" t="str">
            <v>M2</v>
          </cell>
          <cell r="E1266">
            <v>58.14</v>
          </cell>
        </row>
        <row r="1267">
          <cell r="B1267" t="str">
            <v>130112</v>
          </cell>
          <cell r="C1267" t="str">
            <v>PISO DE CERAMICA VITRIFICADA</v>
          </cell>
          <cell r="D1267" t="str">
            <v>M2</v>
          </cell>
          <cell r="E1267">
            <v>48.85</v>
          </cell>
        </row>
        <row r="1268">
          <cell r="B1268" t="str">
            <v>130113</v>
          </cell>
          <cell r="C1268" t="str">
            <v>PISO DE CHAPA VINILICA</v>
          </cell>
          <cell r="D1268" t="str">
            <v>M2</v>
          </cell>
          <cell r="E1268">
            <v>79.72</v>
          </cell>
        </row>
        <row r="1269">
          <cell r="B1269" t="str">
            <v>130114</v>
          </cell>
          <cell r="C1269" t="str">
            <v>PISO EM PLACA DE BORRACHA</v>
          </cell>
          <cell r="D1269" t="str">
            <v>M2</v>
          </cell>
          <cell r="E1269">
            <v>87.52</v>
          </cell>
        </row>
        <row r="1271">
          <cell r="B1271" t="str">
            <v>130200</v>
          </cell>
          <cell r="C1271" t="str">
            <v>IMPERMEABILIZACAO</v>
          </cell>
        </row>
        <row r="1272">
          <cell r="B1272" t="str">
            <v>130201</v>
          </cell>
          <cell r="C1272" t="str">
            <v>PROTECAO TERMICA EM CONCRETO CELULAR</v>
          </cell>
          <cell r="D1272" t="str">
            <v>M3</v>
          </cell>
          <cell r="E1272">
            <v>365.71</v>
          </cell>
        </row>
        <row r="1273">
          <cell r="B1273" t="str">
            <v>130202</v>
          </cell>
          <cell r="C1273" t="str">
            <v>PROTECAO TERMICA EM CONCRETO COM AGREGADO LEVE</v>
          </cell>
          <cell r="D1273" t="str">
            <v>M3</v>
          </cell>
          <cell r="E1273">
            <v>426.45</v>
          </cell>
        </row>
        <row r="1274">
          <cell r="B1274" t="str">
            <v>130203</v>
          </cell>
          <cell r="C1274" t="str">
            <v>IMPERMEABILIZACAO RIGIDA COM ARGAMASSA</v>
          </cell>
          <cell r="D1274" t="str">
            <v>M2</v>
          </cell>
          <cell r="E1274">
            <v>41.03</v>
          </cell>
        </row>
        <row r="1275">
          <cell r="B1275" t="str">
            <v>130204</v>
          </cell>
          <cell r="C1275" t="str">
            <v>IMPERMEABILIZACAO BETUMINOSA</v>
          </cell>
          <cell r="D1275" t="str">
            <v>M2</v>
          </cell>
          <cell r="E1275">
            <v>6.61</v>
          </cell>
        </row>
        <row r="1276">
          <cell r="B1276" t="str">
            <v>130205</v>
          </cell>
          <cell r="C1276" t="str">
            <v>IMPERMEABILIZACAO COM MANTA BUTILICA</v>
          </cell>
          <cell r="D1276" t="str">
            <v>M2</v>
          </cell>
          <cell r="E1276">
            <v>140.04</v>
          </cell>
        </row>
        <row r="1277">
          <cell r="B1277" t="str">
            <v>130207</v>
          </cell>
          <cell r="C1277" t="str">
            <v>IMPERMEABILIZACAO COM MANTA GEOTEXTIL IMPREGNADA  COM ASFALTO</v>
          </cell>
          <cell r="D1277" t="str">
            <v>M2</v>
          </cell>
          <cell r="E1277">
            <v>81.099999999999994</v>
          </cell>
        </row>
        <row r="1278">
          <cell r="B1278" t="str">
            <v>130208</v>
          </cell>
          <cell r="C1278" t="str">
            <v>IMPERMEABILIZACAO COM CIMENTO CRISTALIZANTE</v>
          </cell>
          <cell r="D1278" t="str">
            <v>M2</v>
          </cell>
          <cell r="E1278">
            <v>22.39</v>
          </cell>
        </row>
        <row r="1279">
          <cell r="B1279" t="str">
            <v>130209</v>
          </cell>
          <cell r="C1279" t="str">
            <v>IMPERMEABILIZACAO COM CIMENTO CRISTALIZANTE - BASE ACRILICA</v>
          </cell>
          <cell r="D1279" t="str">
            <v>M2</v>
          </cell>
          <cell r="E1279">
            <v>43.61</v>
          </cell>
        </row>
        <row r="1280">
          <cell r="B1280" t="str">
            <v>130210</v>
          </cell>
          <cell r="C1280" t="str">
            <v>PROTECAO MECANICA COM ARGAMASSA DE CIMENTO E AREIA</v>
          </cell>
          <cell r="D1280" t="str">
            <v>M3</v>
          </cell>
          <cell r="E1280">
            <v>323.33999999999997</v>
          </cell>
        </row>
        <row r="1281">
          <cell r="B1281" t="str">
            <v>130211</v>
          </cell>
          <cell r="C1281" t="str">
            <v>REGULARIZACAO DE BASE COM ARGAMASSA DE CIMENTO E AREIA</v>
          </cell>
          <cell r="D1281" t="str">
            <v>M3</v>
          </cell>
          <cell r="E1281">
            <v>265.32</v>
          </cell>
        </row>
        <row r="1282">
          <cell r="B1282" t="str">
            <v>130212</v>
          </cell>
          <cell r="C1282" t="str">
            <v>JUNTA DE DILATACAO ASFALTICA</v>
          </cell>
          <cell r="D1282" t="str">
            <v>M</v>
          </cell>
          <cell r="E1282">
            <v>3.52</v>
          </cell>
        </row>
        <row r="1284">
          <cell r="B1284" t="str">
            <v>130300</v>
          </cell>
          <cell r="C1284" t="str">
            <v>PINTURAS</v>
          </cell>
        </row>
        <row r="1285">
          <cell r="B1285" t="str">
            <v>130301</v>
          </cell>
          <cell r="C1285" t="str">
            <v>PINTURA A CAL</v>
          </cell>
          <cell r="D1285" t="str">
            <v>M2</v>
          </cell>
          <cell r="E1285">
            <v>4.25</v>
          </cell>
        </row>
        <row r="1286">
          <cell r="B1286" t="str">
            <v>130302</v>
          </cell>
          <cell r="C1286" t="str">
            <v>PINTURA LATEX, SEM MASSA CORRIDA</v>
          </cell>
          <cell r="D1286" t="str">
            <v>M2</v>
          </cell>
          <cell r="E1286">
            <v>12.04</v>
          </cell>
        </row>
        <row r="1287">
          <cell r="B1287" t="str">
            <v>130303</v>
          </cell>
          <cell r="C1287" t="str">
            <v>PINTURA LATEX, COM MASSA CORRIDA</v>
          </cell>
          <cell r="D1287" t="str">
            <v>M2</v>
          </cell>
          <cell r="E1287">
            <v>15.76</v>
          </cell>
        </row>
        <row r="1288">
          <cell r="B1288" t="str">
            <v>130304</v>
          </cell>
          <cell r="C1288" t="str">
            <v>PINTURA A OLEO EM PAREDE, SEM MASSA CORRIDA</v>
          </cell>
          <cell r="D1288" t="str">
            <v>M2</v>
          </cell>
          <cell r="E1288">
            <v>10.5</v>
          </cell>
        </row>
        <row r="1289">
          <cell r="B1289" t="str">
            <v>130305</v>
          </cell>
          <cell r="C1289" t="str">
            <v>PINTURA A OLEO EM PAREDE, COM MASSA CORRIDA</v>
          </cell>
          <cell r="D1289" t="str">
            <v>M2</v>
          </cell>
          <cell r="E1289">
            <v>21.7</v>
          </cell>
        </row>
        <row r="1290">
          <cell r="B1290" t="str">
            <v>130306</v>
          </cell>
          <cell r="C1290" t="str">
            <v>PINTURA A OLEO EM MADEIRA, SEM MASSA CORRIDA</v>
          </cell>
          <cell r="D1290" t="str">
            <v>M2</v>
          </cell>
          <cell r="E1290">
            <v>13.12</v>
          </cell>
        </row>
        <row r="1291">
          <cell r="B1291" t="str">
            <v>130307</v>
          </cell>
          <cell r="C1291" t="str">
            <v>PINTURA A OLEO EM MADEIRA, COM MASSA CORRIDA</v>
          </cell>
          <cell r="D1291" t="str">
            <v>M2</v>
          </cell>
          <cell r="E1291">
            <v>23.67</v>
          </cell>
        </row>
        <row r="1292">
          <cell r="B1292" t="str">
            <v>130308</v>
          </cell>
          <cell r="C1292" t="str">
            <v>PINTURA A ESMALTE EM MADEIRA, SEM MASSA CORRIDA</v>
          </cell>
          <cell r="D1292" t="str">
            <v>M2</v>
          </cell>
          <cell r="E1292">
            <v>13.18</v>
          </cell>
        </row>
        <row r="1293">
          <cell r="B1293" t="str">
            <v>130309</v>
          </cell>
          <cell r="C1293" t="str">
            <v>PINTURA A ESMALTE EM MADEIRA, COM MASSA CORRIDA</v>
          </cell>
          <cell r="D1293" t="str">
            <v>M2</v>
          </cell>
          <cell r="E1293">
            <v>23.72</v>
          </cell>
        </row>
        <row r="1294">
          <cell r="B1294" t="str">
            <v>130310</v>
          </cell>
          <cell r="C1294" t="str">
            <v>PINTURA A VERNIZ EM MADEIRA</v>
          </cell>
          <cell r="D1294" t="str">
            <v>M2</v>
          </cell>
          <cell r="E1294">
            <v>10.73</v>
          </cell>
        </row>
        <row r="1295">
          <cell r="B1295" t="str">
            <v>130311</v>
          </cell>
          <cell r="C1295" t="str">
            <v>PINTURA GRAFITE EM METAL</v>
          </cell>
          <cell r="D1295" t="str">
            <v>M2</v>
          </cell>
          <cell r="E1295">
            <v>20.8</v>
          </cell>
        </row>
        <row r="1296">
          <cell r="B1296" t="str">
            <v>130312</v>
          </cell>
          <cell r="C1296" t="str">
            <v>PINTURA A OLEO EM METAL</v>
          </cell>
          <cell r="D1296" t="str">
            <v>M2</v>
          </cell>
          <cell r="E1296">
            <v>20.32</v>
          </cell>
        </row>
        <row r="1297">
          <cell r="B1297" t="str">
            <v>130313</v>
          </cell>
          <cell r="C1297" t="str">
            <v>PINTURA A ESMALTE EM METAL</v>
          </cell>
          <cell r="D1297" t="str">
            <v>M2</v>
          </cell>
          <cell r="E1297">
            <v>20.37</v>
          </cell>
        </row>
        <row r="1298">
          <cell r="B1298" t="str">
            <v>130314</v>
          </cell>
          <cell r="C1298" t="str">
            <v>PINTURA COM SILICONE</v>
          </cell>
          <cell r="D1298" t="str">
            <v>M2</v>
          </cell>
          <cell r="E1298">
            <v>12.86</v>
          </cell>
        </row>
        <row r="1299">
          <cell r="B1299" t="str">
            <v>130315</v>
          </cell>
          <cell r="C1299" t="str">
            <v>PINTURA COM EPOXI SEM MASSA EPOXI</v>
          </cell>
          <cell r="D1299" t="str">
            <v>M2</v>
          </cell>
          <cell r="E1299">
            <v>51.01</v>
          </cell>
        </row>
        <row r="1300">
          <cell r="B1300" t="str">
            <v>130316</v>
          </cell>
          <cell r="C1300" t="str">
            <v>PINTURA COM EPOXI COM MASSA EPOXI</v>
          </cell>
          <cell r="D1300" t="str">
            <v>M2</v>
          </cell>
          <cell r="E1300">
            <v>72.23</v>
          </cell>
        </row>
        <row r="1301">
          <cell r="B1301" t="str">
            <v>130317</v>
          </cell>
          <cell r="C1301" t="str">
            <v>PINTURA LATEX ACRILICA, SEM MASSA</v>
          </cell>
          <cell r="D1301" t="str">
            <v>M2</v>
          </cell>
          <cell r="E1301">
            <v>17.64</v>
          </cell>
        </row>
        <row r="1302">
          <cell r="B1302" t="str">
            <v>130318</v>
          </cell>
          <cell r="C1302" t="str">
            <v>PINTURA LATEX ACRILICA, COM MASSA</v>
          </cell>
          <cell r="D1302" t="str">
            <v>M2</v>
          </cell>
          <cell r="E1302">
            <v>35.32</v>
          </cell>
        </row>
        <row r="1303">
          <cell r="B1303" t="str">
            <v>130319</v>
          </cell>
          <cell r="C1303" t="str">
            <v>PINTURA DO LOGOTIPO</v>
          </cell>
          <cell r="D1303" t="str">
            <v>UN</v>
          </cell>
          <cell r="E1303">
            <v>230.62</v>
          </cell>
        </row>
        <row r="1304">
          <cell r="B1304" t="str">
            <v>130320</v>
          </cell>
          <cell r="C1304" t="str">
            <v>PINTURA A BASE DE CIMENTO</v>
          </cell>
          <cell r="D1304" t="str">
            <v>M2</v>
          </cell>
          <cell r="E1304">
            <v>5.32</v>
          </cell>
        </row>
        <row r="1305">
          <cell r="B1305" t="str">
            <v>130321</v>
          </cell>
          <cell r="C1305" t="str">
            <v>PINTURA DE PISO COM TINTA NOVA COR OU SIMILAR</v>
          </cell>
          <cell r="D1305" t="str">
            <v>M2</v>
          </cell>
          <cell r="E1305">
            <v>7.2</v>
          </cell>
        </row>
        <row r="1307">
          <cell r="B1307" t="str">
            <v>130400</v>
          </cell>
          <cell r="C1307" t="str">
            <v>ANDAIMES E BALANCINS PARA FACHADA</v>
          </cell>
        </row>
        <row r="1308">
          <cell r="B1308" t="str">
            <v>130401</v>
          </cell>
          <cell r="C1308" t="str">
            <v>ANDAIMES</v>
          </cell>
          <cell r="D1308" t="str">
            <v>M2XME</v>
          </cell>
          <cell r="E1308">
            <v>7.07</v>
          </cell>
        </row>
        <row r="1309">
          <cell r="B1309" t="str">
            <v>130402</v>
          </cell>
          <cell r="C1309" t="str">
            <v>BALANCIM</v>
          </cell>
          <cell r="D1309" t="str">
            <v>UNXME</v>
          </cell>
          <cell r="E1309">
            <v>115.21</v>
          </cell>
        </row>
        <row r="1311">
          <cell r="B1311" t="str">
            <v>140000</v>
          </cell>
          <cell r="C1311" t="str">
            <v>INSTALACOES PREDIAIS</v>
          </cell>
        </row>
        <row r="1312">
          <cell r="B1312" t="str">
            <v>140100</v>
          </cell>
          <cell r="C1312" t="str">
            <v>TUBULACOES E CONEXOES DE AGUA EM PVC RIGIDO</v>
          </cell>
        </row>
        <row r="1313">
          <cell r="B1313" t="str">
            <v>140101</v>
          </cell>
          <cell r="C1313" t="str">
            <v>DIAMETRO 20 MM -DIAM. REF. 1/2 POLEGADA</v>
          </cell>
          <cell r="D1313" t="str">
            <v>M</v>
          </cell>
          <cell r="E1313">
            <v>9.7799999999999994</v>
          </cell>
        </row>
        <row r="1314">
          <cell r="B1314" t="str">
            <v>140102</v>
          </cell>
          <cell r="C1314" t="str">
            <v>DIAMETRO 25 MM - DIAM. REF. 3/4 POLEGADA</v>
          </cell>
          <cell r="D1314" t="str">
            <v>M</v>
          </cell>
          <cell r="E1314">
            <v>11.53</v>
          </cell>
        </row>
        <row r="1315">
          <cell r="B1315" t="str">
            <v>140103</v>
          </cell>
          <cell r="C1315" t="str">
            <v>DIAMETRO 32 MM - DIAM. REF. 1 POLEGADA</v>
          </cell>
          <cell r="D1315" t="str">
            <v>M</v>
          </cell>
          <cell r="E1315">
            <v>13.91</v>
          </cell>
        </row>
        <row r="1316">
          <cell r="B1316" t="str">
            <v>140104</v>
          </cell>
          <cell r="C1316" t="str">
            <v>DIAMETRO 40 MM - DIAM. REF. 1 1/4 POLEGADA</v>
          </cell>
          <cell r="D1316" t="str">
            <v>M</v>
          </cell>
          <cell r="E1316">
            <v>18.93</v>
          </cell>
        </row>
        <row r="1317">
          <cell r="B1317" t="str">
            <v>140105</v>
          </cell>
          <cell r="C1317" t="str">
            <v>DIAMETRO 50 MM - DIAM. REF. 1 1/2 POLEGADA</v>
          </cell>
          <cell r="D1317" t="str">
            <v>M</v>
          </cell>
          <cell r="E1317">
            <v>22.11</v>
          </cell>
        </row>
        <row r="1318">
          <cell r="B1318" t="str">
            <v>140106</v>
          </cell>
          <cell r="C1318" t="str">
            <v>DIAMETRO 60 MM - DIAM. REF. 2 POLEGADA</v>
          </cell>
          <cell r="D1318" t="str">
            <v>M</v>
          </cell>
          <cell r="E1318">
            <v>25.07</v>
          </cell>
        </row>
        <row r="1319">
          <cell r="B1319" t="str">
            <v>140107</v>
          </cell>
          <cell r="C1319" t="str">
            <v>DIAMETRO 75 MM - DIAM. REF. 2 1/2 POLEGADA</v>
          </cell>
          <cell r="D1319" t="str">
            <v>M</v>
          </cell>
          <cell r="E1319">
            <v>32.049999999999997</v>
          </cell>
        </row>
        <row r="1320">
          <cell r="B1320" t="str">
            <v>140108</v>
          </cell>
          <cell r="C1320" t="str">
            <v>DIAMETRO 85 MM - DIAM. REF. 3 POLEGADA</v>
          </cell>
          <cell r="D1320" t="str">
            <v>M</v>
          </cell>
          <cell r="E1320">
            <v>36.29</v>
          </cell>
        </row>
        <row r="1321">
          <cell r="B1321" t="str">
            <v>140109</v>
          </cell>
          <cell r="C1321" t="str">
            <v>DIAMETRO 110MM - DIAM. REF. 4 POLEGADA</v>
          </cell>
          <cell r="D1321" t="str">
            <v>M</v>
          </cell>
          <cell r="E1321">
            <v>51.9</v>
          </cell>
        </row>
        <row r="1323">
          <cell r="B1323" t="str">
            <v>140200</v>
          </cell>
          <cell r="C1323" t="str">
            <v>TUBULACOES E CONEXOES DE AGUA EM FERRO GALVANIZADO</v>
          </cell>
        </row>
        <row r="1324">
          <cell r="B1324" t="str">
            <v>140201</v>
          </cell>
          <cell r="C1324" t="str">
            <v>DIAMETRO 1/2 POLEGADA</v>
          </cell>
          <cell r="D1324" t="str">
            <v>M</v>
          </cell>
          <cell r="E1324">
            <v>21.86</v>
          </cell>
        </row>
        <row r="1325">
          <cell r="B1325" t="str">
            <v>140202</v>
          </cell>
          <cell r="C1325" t="str">
            <v>DIAMETRO 3/4 POLEGADA</v>
          </cell>
          <cell r="D1325" t="str">
            <v>M</v>
          </cell>
          <cell r="E1325">
            <v>24.31</v>
          </cell>
        </row>
        <row r="1326">
          <cell r="B1326" t="str">
            <v>140203</v>
          </cell>
          <cell r="C1326" t="str">
            <v>DIAMETRO 1 POLEGADA</v>
          </cell>
          <cell r="D1326" t="str">
            <v>M</v>
          </cell>
          <cell r="E1326">
            <v>29.61</v>
          </cell>
        </row>
        <row r="1327">
          <cell r="B1327" t="str">
            <v>140204</v>
          </cell>
          <cell r="C1327" t="str">
            <v>DIAMETRO 1 1/4 POLEGADA</v>
          </cell>
          <cell r="D1327" t="str">
            <v>M</v>
          </cell>
          <cell r="E1327">
            <v>37.29</v>
          </cell>
        </row>
        <row r="1328">
          <cell r="B1328" t="str">
            <v>140205</v>
          </cell>
          <cell r="C1328" t="str">
            <v>DIAMETRO 1 1/2 POLEGADA</v>
          </cell>
          <cell r="D1328" t="str">
            <v>M</v>
          </cell>
          <cell r="E1328">
            <v>41.52</v>
          </cell>
        </row>
        <row r="1329">
          <cell r="B1329" t="str">
            <v>140206</v>
          </cell>
          <cell r="C1329" t="str">
            <v>DIAMETRO 2 POLEGADA</v>
          </cell>
          <cell r="D1329" t="str">
            <v>M</v>
          </cell>
          <cell r="E1329">
            <v>50.47</v>
          </cell>
        </row>
        <row r="1331">
          <cell r="B1331" t="str">
            <v>140300</v>
          </cell>
          <cell r="C1331" t="str">
            <v>TUBULACOES E CONEXOES DE ESGOTO EM PVC RIGIDO</v>
          </cell>
        </row>
        <row r="1332">
          <cell r="B1332" t="str">
            <v>140301</v>
          </cell>
          <cell r="C1332" t="str">
            <v>DIAMETRO 40 MM - DIAM. REF. 1 1/4 POLEGADA</v>
          </cell>
          <cell r="D1332" t="str">
            <v>M</v>
          </cell>
          <cell r="E1332">
            <v>21.06</v>
          </cell>
        </row>
        <row r="1333">
          <cell r="B1333" t="str">
            <v>140302</v>
          </cell>
          <cell r="C1333" t="str">
            <v>DIAMETRO 50 MM - DIAM. REF. 2 POLEGADA</v>
          </cell>
          <cell r="D1333" t="str">
            <v>M</v>
          </cell>
          <cell r="E1333">
            <v>24.73</v>
          </cell>
        </row>
        <row r="1334">
          <cell r="B1334" t="str">
            <v>140303</v>
          </cell>
          <cell r="C1334" t="str">
            <v>DIAMETRO 75 MM - DIAM. REF. 3 POLEGADA</v>
          </cell>
          <cell r="D1334" t="str">
            <v>M</v>
          </cell>
          <cell r="E1334">
            <v>37.119999999999997</v>
          </cell>
        </row>
        <row r="1335">
          <cell r="B1335" t="str">
            <v>140304</v>
          </cell>
          <cell r="C1335" t="str">
            <v>DIAMETRO 100MM - DIAM. REF. 4 POLEGADA</v>
          </cell>
          <cell r="D1335" t="str">
            <v>M</v>
          </cell>
          <cell r="E1335">
            <v>41.12</v>
          </cell>
        </row>
        <row r="1337">
          <cell r="B1337" t="str">
            <v>140400</v>
          </cell>
          <cell r="C1337" t="str">
            <v>PECAS E APARELHOS HIDRAULICO SANITARIOS</v>
          </cell>
        </row>
        <row r="1338">
          <cell r="B1338" t="str">
            <v>140401</v>
          </cell>
          <cell r="C1338" t="str">
            <v>CAIXA SIFONADA DIAMETRO 150 MM</v>
          </cell>
          <cell r="D1338" t="str">
            <v>UN</v>
          </cell>
          <cell r="E1338">
            <v>21.41</v>
          </cell>
        </row>
        <row r="1339">
          <cell r="B1339" t="str">
            <v>140402</v>
          </cell>
          <cell r="C1339" t="str">
            <v>RALO SIFONADO ALT. REGUL. DIAMETRO 100 MM</v>
          </cell>
          <cell r="D1339" t="str">
            <v>UN</v>
          </cell>
          <cell r="E1339">
            <v>16.21</v>
          </cell>
        </row>
        <row r="1340">
          <cell r="B1340" t="str">
            <v>140403</v>
          </cell>
          <cell r="C1340" t="str">
            <v>RALO SECO QUADRADO 100 X 100 MM</v>
          </cell>
          <cell r="D1340" t="str">
            <v>UN</v>
          </cell>
          <cell r="E1340">
            <v>15.42</v>
          </cell>
        </row>
        <row r="1341">
          <cell r="B1341" t="str">
            <v>140404</v>
          </cell>
          <cell r="C1341" t="str">
            <v>GRELHA DE PVC CROMADO, COM PORTA GRELHA, REDONDA DIAMETRO 150 MM</v>
          </cell>
          <cell r="D1341" t="str">
            <v>UN</v>
          </cell>
          <cell r="E1341">
            <v>21.41</v>
          </cell>
        </row>
        <row r="1342">
          <cell r="B1342" t="str">
            <v>140405</v>
          </cell>
          <cell r="C1342" t="str">
            <v>VALVULA DE DESCARGA DIAMETRO 40 MM (1 1/2 POL.)</v>
          </cell>
          <cell r="D1342" t="str">
            <v>UN</v>
          </cell>
          <cell r="E1342">
            <v>157.24</v>
          </cell>
        </row>
        <row r="1343">
          <cell r="B1343" t="str">
            <v>140406</v>
          </cell>
          <cell r="C1343" t="str">
            <v>CAIXA DE DESCARGA</v>
          </cell>
          <cell r="D1343" t="str">
            <v>UN</v>
          </cell>
          <cell r="E1343">
            <v>66.14</v>
          </cell>
        </row>
        <row r="1344">
          <cell r="B1344" t="str">
            <v>140407</v>
          </cell>
          <cell r="C1344" t="str">
            <v>VALVULA DE BOIA</v>
          </cell>
          <cell r="D1344" t="str">
            <v>UN</v>
          </cell>
          <cell r="E1344">
            <v>37.93</v>
          </cell>
        </row>
        <row r="1345">
          <cell r="B1345" t="str">
            <v>140408</v>
          </cell>
          <cell r="C1345" t="str">
            <v>REGISTRO DE PRESSAO COM CANOPLA DIAMETRO INTERNO 20 MM</v>
          </cell>
          <cell r="D1345" t="str">
            <v>UN</v>
          </cell>
          <cell r="E1345">
            <v>49.24</v>
          </cell>
        </row>
        <row r="1346">
          <cell r="B1346" t="str">
            <v>140409</v>
          </cell>
          <cell r="C1346" t="str">
            <v>REGISTRO DE GAVETA CROMADO COM CANOPLA LISA, DIAMETRO INTERNO 20 MM</v>
          </cell>
          <cell r="D1346" t="str">
            <v>UN</v>
          </cell>
          <cell r="E1346">
            <v>40.33</v>
          </cell>
        </row>
        <row r="1347">
          <cell r="B1347" t="str">
            <v>140410</v>
          </cell>
          <cell r="C1347" t="str">
            <v>REGISTRO DE GAVETA CROMADO COM CANOPLA LISA, DIAMETRO INTERNO 25 MM</v>
          </cell>
          <cell r="D1347" t="str">
            <v>UN</v>
          </cell>
          <cell r="E1347">
            <v>43.06</v>
          </cell>
        </row>
        <row r="1348">
          <cell r="B1348" t="str">
            <v>140411</v>
          </cell>
          <cell r="C1348" t="str">
            <v>REGISTRO DE GAVETA CROMADO COM CANOPLA LISA, DIAMETRO INTERNO 32 MM</v>
          </cell>
          <cell r="D1348" t="str">
            <v>UN</v>
          </cell>
          <cell r="E1348">
            <v>51.88</v>
          </cell>
        </row>
        <row r="1349">
          <cell r="B1349" t="str">
            <v>140412</v>
          </cell>
          <cell r="C1349" t="str">
            <v>REGISTRO DE GAVETA CROMADO COM CANOPLA LISA, DIAMETRO INTERNO 40 MM</v>
          </cell>
          <cell r="D1349" t="str">
            <v>UN</v>
          </cell>
          <cell r="E1349">
            <v>69.290000000000006</v>
          </cell>
        </row>
        <row r="1350">
          <cell r="B1350" t="str">
            <v>140414</v>
          </cell>
          <cell r="C1350" t="str">
            <v>REGISTRO DE GAVETA BRUTO, DIAMETRO INTERNO 20 MM</v>
          </cell>
          <cell r="D1350" t="str">
            <v>UN</v>
          </cell>
          <cell r="E1350">
            <v>23.18</v>
          </cell>
        </row>
        <row r="1351">
          <cell r="B1351" t="str">
            <v>140415</v>
          </cell>
          <cell r="C1351" t="str">
            <v>REGISTRO DE GAVETA BRUTO, DIAMETRO INTERNO 25 MM</v>
          </cell>
          <cell r="D1351" t="str">
            <v>UN</v>
          </cell>
          <cell r="E1351">
            <v>27.63</v>
          </cell>
        </row>
        <row r="1352">
          <cell r="B1352" t="str">
            <v>140416</v>
          </cell>
          <cell r="C1352" t="str">
            <v>REGISTRO DE GAVETA BRUTO, DIAMETRO INTERNO 32 MM</v>
          </cell>
          <cell r="D1352" t="str">
            <v>UN</v>
          </cell>
          <cell r="E1352">
            <v>38.31</v>
          </cell>
        </row>
        <row r="1353">
          <cell r="B1353" t="str">
            <v>140417</v>
          </cell>
          <cell r="C1353" t="str">
            <v>REGISTRO DE GAVETA BRUTO, DIAMETRO INTERNO 40 MM</v>
          </cell>
          <cell r="D1353" t="str">
            <v>UN</v>
          </cell>
          <cell r="E1353">
            <v>48.01</v>
          </cell>
        </row>
        <row r="1354">
          <cell r="B1354" t="str">
            <v>140418</v>
          </cell>
          <cell r="C1354" t="str">
            <v>REGISTRO DE GAVETA BRUTO, DIAMETRO INTERNO 50 MM</v>
          </cell>
          <cell r="D1354" t="str">
            <v>UN</v>
          </cell>
          <cell r="E1354">
            <v>72.16</v>
          </cell>
        </row>
        <row r="1355">
          <cell r="B1355" t="str">
            <v>140419</v>
          </cell>
          <cell r="C1355" t="str">
            <v>CAIXA D'AGUA DE 250 LITROS</v>
          </cell>
          <cell r="D1355" t="str">
            <v>UN</v>
          </cell>
          <cell r="E1355">
            <v>135.63</v>
          </cell>
        </row>
        <row r="1356">
          <cell r="B1356" t="str">
            <v>140420</v>
          </cell>
          <cell r="C1356" t="str">
            <v>CAIXA D'AGUA DE 500 LITROS</v>
          </cell>
          <cell r="D1356" t="str">
            <v>UN</v>
          </cell>
          <cell r="E1356">
            <v>180.85</v>
          </cell>
        </row>
        <row r="1357">
          <cell r="B1357" t="str">
            <v>140421</v>
          </cell>
          <cell r="C1357" t="str">
            <v>CAIXA D'AGUA DE 1.000 LITROS</v>
          </cell>
          <cell r="D1357" t="str">
            <v>UN</v>
          </cell>
          <cell r="E1357">
            <v>324.04000000000002</v>
          </cell>
        </row>
        <row r="1358">
          <cell r="B1358" t="str">
            <v>140422</v>
          </cell>
          <cell r="C1358" t="str">
            <v>BACIA SANITARIA</v>
          </cell>
          <cell r="D1358" t="str">
            <v>UN</v>
          </cell>
          <cell r="E1358">
            <v>161.84</v>
          </cell>
        </row>
        <row r="1359">
          <cell r="B1359" t="str">
            <v>140423</v>
          </cell>
          <cell r="C1359" t="str">
            <v>LAVATORIO</v>
          </cell>
          <cell r="D1359" t="str">
            <v>UN</v>
          </cell>
          <cell r="E1359">
            <v>143.41999999999999</v>
          </cell>
        </row>
        <row r="1360">
          <cell r="B1360" t="str">
            <v>140424</v>
          </cell>
          <cell r="C1360" t="str">
            <v>ARMARIO PARA BANHEIRO</v>
          </cell>
          <cell r="D1360" t="str">
            <v>UN</v>
          </cell>
          <cell r="E1360">
            <v>84.58</v>
          </cell>
        </row>
        <row r="1361">
          <cell r="B1361" t="str">
            <v>140425</v>
          </cell>
          <cell r="C1361" t="str">
            <v>PAPELEIRA</v>
          </cell>
          <cell r="D1361" t="str">
            <v>UN</v>
          </cell>
          <cell r="E1361">
            <v>27.63</v>
          </cell>
        </row>
        <row r="1362">
          <cell r="B1362" t="str">
            <v>140426</v>
          </cell>
          <cell r="C1362" t="str">
            <v>SABONETEIRA</v>
          </cell>
          <cell r="D1362" t="str">
            <v>UN</v>
          </cell>
          <cell r="E1362">
            <v>27.63</v>
          </cell>
        </row>
        <row r="1363">
          <cell r="B1363" t="str">
            <v>140427</v>
          </cell>
          <cell r="C1363" t="str">
            <v>PORTA TOALHA</v>
          </cell>
          <cell r="D1363" t="str">
            <v>UN</v>
          </cell>
          <cell r="E1363">
            <v>25.74</v>
          </cell>
        </row>
        <row r="1364">
          <cell r="B1364" t="str">
            <v>140428</v>
          </cell>
          <cell r="C1364" t="str">
            <v>CHUVEIRO</v>
          </cell>
          <cell r="D1364" t="str">
            <v>UN</v>
          </cell>
          <cell r="E1364">
            <v>55.71</v>
          </cell>
        </row>
        <row r="1365">
          <cell r="B1365" t="str">
            <v>140429</v>
          </cell>
          <cell r="C1365" t="str">
            <v>TORNEIRA CROMADA, LONGA PARA PIA</v>
          </cell>
          <cell r="D1365" t="str">
            <v>UN</v>
          </cell>
          <cell r="E1365">
            <v>36.9</v>
          </cell>
        </row>
        <row r="1366">
          <cell r="B1366" t="str">
            <v>140430</v>
          </cell>
          <cell r="C1366" t="str">
            <v>TORNEIRA CROMADA PARA JARDIM</v>
          </cell>
          <cell r="D1366" t="str">
            <v>UN</v>
          </cell>
          <cell r="E1366">
            <v>26.18</v>
          </cell>
        </row>
        <row r="1367">
          <cell r="B1367" t="str">
            <v>140431</v>
          </cell>
          <cell r="C1367" t="str">
            <v>TORNEIRA SIMPLES PARA JARDIM</v>
          </cell>
          <cell r="D1367" t="str">
            <v>UN</v>
          </cell>
          <cell r="E1367">
            <v>25.65</v>
          </cell>
        </row>
        <row r="1368">
          <cell r="B1368" t="str">
            <v>140432</v>
          </cell>
          <cell r="C1368" t="str">
            <v>PIA DE ACO INOX (4,00 X 0,60)M COM CUBA DE (0,56 X 0,33 X 0,16)M</v>
          </cell>
          <cell r="D1368" t="str">
            <v>UN</v>
          </cell>
          <cell r="E1368">
            <v>2750.97</v>
          </cell>
        </row>
        <row r="1369">
          <cell r="B1369" t="str">
            <v>140433</v>
          </cell>
          <cell r="C1369" t="str">
            <v>PIA DE ACO INOX (3,60 X 0,60)M COM CUBA DE (0,56 X 0,33 X 0,16)M</v>
          </cell>
          <cell r="D1369" t="str">
            <v>UN</v>
          </cell>
          <cell r="E1369">
            <v>2602.33</v>
          </cell>
        </row>
        <row r="1370">
          <cell r="B1370" t="str">
            <v>140434</v>
          </cell>
          <cell r="C1370" t="str">
            <v>PIA DE ACO INOX (3,00 X 0,60)M COM CUBA DE (0,56 X 0,33 X 0,16)M</v>
          </cell>
          <cell r="D1370" t="str">
            <v>UN</v>
          </cell>
          <cell r="E1370">
            <v>2233.6799999999998</v>
          </cell>
        </row>
        <row r="1371">
          <cell r="B1371" t="str">
            <v>140435</v>
          </cell>
          <cell r="C1371" t="str">
            <v>PIA DE ACO INOX (4,00 X 0,60)M COM CUBA DE (0,50 X 0,40 X 0,40)M</v>
          </cell>
          <cell r="D1371" t="str">
            <v>UN</v>
          </cell>
          <cell r="E1371">
            <v>3102.89</v>
          </cell>
        </row>
        <row r="1372">
          <cell r="B1372" t="str">
            <v>140436</v>
          </cell>
          <cell r="C1372" t="str">
            <v>PIA DE ACO INOX (3,60 X 0,60)M COM CUBA DE (0,50 X 0,40 X 0,40)M</v>
          </cell>
          <cell r="D1372" t="str">
            <v>UN</v>
          </cell>
          <cell r="E1372">
            <v>2846.78</v>
          </cell>
        </row>
        <row r="1373">
          <cell r="B1373" t="str">
            <v>140437</v>
          </cell>
          <cell r="C1373" t="str">
            <v>PIA DE ACO INOX (3,00 X 0,60)M COM CUBA DE (0,50 X 0,40 X 0,40)M</v>
          </cell>
          <cell r="D1373" t="str">
            <v>UN</v>
          </cell>
          <cell r="E1373">
            <v>2337.14</v>
          </cell>
        </row>
        <row r="1374">
          <cell r="B1374" t="str">
            <v>140438</v>
          </cell>
          <cell r="C1374" t="str">
            <v>PIA DE ACO INOX (4,00 X 0,60)M COM CUBA DE (1,12 X 0,50 X 0,40)M</v>
          </cell>
          <cell r="D1374" t="str">
            <v>UN</v>
          </cell>
          <cell r="E1374">
            <v>3209.55</v>
          </cell>
        </row>
        <row r="1375">
          <cell r="B1375" t="str">
            <v>140439</v>
          </cell>
          <cell r="C1375" t="str">
            <v>PIA DE ACO INOX (3,60 X 0,60)M COM CUBA DE (1,12 X 0,50 X 0,40)M</v>
          </cell>
          <cell r="D1375" t="str">
            <v>UN</v>
          </cell>
          <cell r="E1375">
            <v>3385.28</v>
          </cell>
        </row>
        <row r="1376">
          <cell r="B1376" t="str">
            <v>140440</v>
          </cell>
          <cell r="C1376" t="str">
            <v>PIA DE ACO INOX (3,00 X 0,60)M COM CUBA DE (1,12 X 0,50 X 0,40)M</v>
          </cell>
          <cell r="D1376" t="str">
            <v>UN</v>
          </cell>
          <cell r="E1376">
            <v>3037.2</v>
          </cell>
        </row>
        <row r="1377">
          <cell r="B1377" t="str">
            <v>140441</v>
          </cell>
          <cell r="C1377" t="str">
            <v>PIA DE MARMORE (1,60 X 0,60)M - COM CUBA</v>
          </cell>
          <cell r="D1377" t="str">
            <v>UN</v>
          </cell>
          <cell r="E1377">
            <v>517.67999999999995</v>
          </cell>
        </row>
        <row r="1378">
          <cell r="B1378" t="str">
            <v>140442</v>
          </cell>
          <cell r="C1378" t="str">
            <v>PIA DE MARMORE (2,10 X 0,60)M - COM CUBA</v>
          </cell>
          <cell r="D1378" t="str">
            <v>UN</v>
          </cell>
          <cell r="E1378">
            <v>608.15</v>
          </cell>
        </row>
        <row r="1380">
          <cell r="B1380" t="str">
            <v>140500</v>
          </cell>
          <cell r="C1380" t="str">
            <v>FOSSAS E POCOS</v>
          </cell>
        </row>
        <row r="1381">
          <cell r="B1381" t="str">
            <v>140501</v>
          </cell>
          <cell r="C1381" t="str">
            <v>FOSSA SEPTICA</v>
          </cell>
          <cell r="D1381" t="str">
            <v>UN</v>
          </cell>
          <cell r="E1381">
            <v>268.85000000000002</v>
          </cell>
        </row>
        <row r="1382">
          <cell r="B1382" t="str">
            <v>140502</v>
          </cell>
          <cell r="C1382" t="str">
            <v>POCO ABSORVENTE</v>
          </cell>
          <cell r="D1382" t="str">
            <v>UN</v>
          </cell>
          <cell r="E1382">
            <v>814.83</v>
          </cell>
        </row>
        <row r="1384">
          <cell r="B1384" t="str">
            <v>140600</v>
          </cell>
          <cell r="C1384" t="str">
            <v>FIOS ELETRICOS</v>
          </cell>
        </row>
        <row r="1385">
          <cell r="B1385" t="str">
            <v>140601</v>
          </cell>
          <cell r="C1385" t="str">
            <v>FIO 0,75 MM2 - N. 18</v>
          </cell>
          <cell r="D1385" t="str">
            <v>M</v>
          </cell>
          <cell r="E1385">
            <v>1.95</v>
          </cell>
        </row>
        <row r="1386">
          <cell r="B1386" t="str">
            <v>140602</v>
          </cell>
          <cell r="C1386" t="str">
            <v>FIO 1,00 MM2 - N. 16</v>
          </cell>
          <cell r="D1386" t="str">
            <v>M</v>
          </cell>
          <cell r="E1386">
            <v>2.2400000000000002</v>
          </cell>
        </row>
        <row r="1387">
          <cell r="B1387" t="str">
            <v>140603</v>
          </cell>
          <cell r="C1387" t="str">
            <v>FIO 1,50 MM2 - N. 14</v>
          </cell>
          <cell r="D1387" t="str">
            <v>M</v>
          </cell>
          <cell r="E1387">
            <v>2.75</v>
          </cell>
        </row>
        <row r="1388">
          <cell r="B1388" t="str">
            <v>140604</v>
          </cell>
          <cell r="C1388" t="str">
            <v>FIO 2,50 MM2 - N. 12</v>
          </cell>
          <cell r="D1388" t="str">
            <v>M</v>
          </cell>
          <cell r="E1388">
            <v>3.36</v>
          </cell>
        </row>
        <row r="1389">
          <cell r="B1389" t="str">
            <v>140605</v>
          </cell>
          <cell r="C1389" t="str">
            <v>FIO 4,00 MM2 - N. 10</v>
          </cell>
          <cell r="D1389" t="str">
            <v>M</v>
          </cell>
          <cell r="E1389">
            <v>4.2</v>
          </cell>
        </row>
        <row r="1390">
          <cell r="B1390" t="str">
            <v>140606</v>
          </cell>
          <cell r="C1390" t="str">
            <v>FIO 6,00 MM2 - N. 8</v>
          </cell>
          <cell r="D1390" t="str">
            <v>M</v>
          </cell>
          <cell r="E1390">
            <v>5.24</v>
          </cell>
        </row>
        <row r="1391">
          <cell r="B1391" t="str">
            <v>140607</v>
          </cell>
          <cell r="C1391" t="str">
            <v>FIO 10,00MM2 - N. 6</v>
          </cell>
          <cell r="D1391" t="str">
            <v>M</v>
          </cell>
          <cell r="E1391">
            <v>7.55</v>
          </cell>
        </row>
        <row r="1392">
          <cell r="B1392" t="str">
            <v>140608</v>
          </cell>
          <cell r="C1392" t="str">
            <v>FIO 16,00MM2 - N. 4</v>
          </cell>
          <cell r="D1392" t="str">
            <v>M</v>
          </cell>
          <cell r="E1392">
            <v>7.9</v>
          </cell>
        </row>
        <row r="1394">
          <cell r="B1394" t="str">
            <v>140700</v>
          </cell>
          <cell r="C1394" t="str">
            <v>CABOS ELETRICOS</v>
          </cell>
        </row>
        <row r="1395">
          <cell r="B1395" t="str">
            <v>140701</v>
          </cell>
          <cell r="C1395" t="str">
            <v>CABO 1,5 MM2 - N. 14</v>
          </cell>
          <cell r="D1395" t="str">
            <v>M</v>
          </cell>
          <cell r="E1395">
            <v>2.76</v>
          </cell>
        </row>
        <row r="1396">
          <cell r="B1396" t="str">
            <v>140702</v>
          </cell>
          <cell r="C1396" t="str">
            <v>CABO 2,5 MM2 - N. 12</v>
          </cell>
          <cell r="D1396" t="str">
            <v>M</v>
          </cell>
          <cell r="E1396">
            <v>3.41</v>
          </cell>
        </row>
        <row r="1397">
          <cell r="B1397" t="str">
            <v>140703</v>
          </cell>
          <cell r="C1397" t="str">
            <v>CABO 4,0 MM2 - N. 10</v>
          </cell>
          <cell r="D1397" t="str">
            <v>M</v>
          </cell>
          <cell r="E1397">
            <v>4.3</v>
          </cell>
        </row>
        <row r="1398">
          <cell r="B1398" t="str">
            <v>140704</v>
          </cell>
          <cell r="C1398" t="str">
            <v>CABO 6,0 MM2 - N. 8</v>
          </cell>
          <cell r="D1398" t="str">
            <v>M</v>
          </cell>
          <cell r="E1398">
            <v>5.35</v>
          </cell>
        </row>
        <row r="1399">
          <cell r="B1399" t="str">
            <v>140705</v>
          </cell>
          <cell r="C1399" t="str">
            <v>CABO 10,0 MM2 - N. 6</v>
          </cell>
          <cell r="D1399" t="str">
            <v>M</v>
          </cell>
          <cell r="E1399">
            <v>7.76</v>
          </cell>
        </row>
        <row r="1400">
          <cell r="B1400" t="str">
            <v>140706</v>
          </cell>
          <cell r="C1400" t="str">
            <v>CABO 16,0 MM2 - N. 4</v>
          </cell>
          <cell r="D1400" t="str">
            <v>M</v>
          </cell>
          <cell r="E1400">
            <v>10.56</v>
          </cell>
        </row>
        <row r="1401">
          <cell r="B1401" t="str">
            <v>140707</v>
          </cell>
          <cell r="C1401" t="str">
            <v>CABO 25,0 MM2 - N. 2</v>
          </cell>
          <cell r="D1401" t="str">
            <v>M</v>
          </cell>
          <cell r="E1401">
            <v>15</v>
          </cell>
        </row>
        <row r="1402">
          <cell r="B1402" t="str">
            <v>140708</v>
          </cell>
          <cell r="C1402" t="str">
            <v>CABO 35,0 MM2 - N. 1/0</v>
          </cell>
          <cell r="D1402" t="str">
            <v>M</v>
          </cell>
          <cell r="E1402">
            <v>20.170000000000002</v>
          </cell>
        </row>
        <row r="1403">
          <cell r="B1403" t="str">
            <v>140709</v>
          </cell>
          <cell r="C1403" t="str">
            <v>CABO 50,0 MM2 - N. 2/0</v>
          </cell>
          <cell r="D1403" t="str">
            <v>M</v>
          </cell>
          <cell r="E1403">
            <v>28.56</v>
          </cell>
        </row>
        <row r="1404">
          <cell r="B1404" t="str">
            <v>140710</v>
          </cell>
          <cell r="C1404" t="str">
            <v>CABO 70,0 MM2 - N. 3/0</v>
          </cell>
          <cell r="D1404" t="str">
            <v>M</v>
          </cell>
          <cell r="E1404">
            <v>38.409999999999997</v>
          </cell>
        </row>
        <row r="1405">
          <cell r="B1405" t="str">
            <v>140711</v>
          </cell>
          <cell r="C1405" t="str">
            <v>CABO 95,0 MM2 - N. 4/0</v>
          </cell>
          <cell r="D1405" t="str">
            <v>M</v>
          </cell>
          <cell r="E1405">
            <v>50.14</v>
          </cell>
        </row>
        <row r="1406">
          <cell r="B1406" t="str">
            <v>140712</v>
          </cell>
          <cell r="C1406" t="str">
            <v>CABO 120,0 MM2 - N. 250</v>
          </cell>
          <cell r="D1406" t="str">
            <v>M</v>
          </cell>
          <cell r="E1406">
            <v>64.180000000000007</v>
          </cell>
        </row>
        <row r="1408">
          <cell r="B1408" t="str">
            <v>140800</v>
          </cell>
          <cell r="C1408" t="str">
            <v>CABO DE COBRE NU</v>
          </cell>
        </row>
        <row r="1409">
          <cell r="B1409" t="str">
            <v>140801</v>
          </cell>
          <cell r="C1409" t="str">
            <v>CABO DE COBRE NU 2,5 MM2</v>
          </cell>
          <cell r="D1409" t="str">
            <v>M</v>
          </cell>
          <cell r="E1409">
            <v>3.28</v>
          </cell>
        </row>
        <row r="1410">
          <cell r="B1410" t="str">
            <v>140802</v>
          </cell>
          <cell r="C1410" t="str">
            <v>CABO DE COBRE NU 10,0 MM2</v>
          </cell>
          <cell r="D1410" t="str">
            <v>M</v>
          </cell>
          <cell r="E1410">
            <v>7.47</v>
          </cell>
        </row>
        <row r="1411">
          <cell r="B1411" t="str">
            <v>140803</v>
          </cell>
          <cell r="C1411" t="str">
            <v>CABO DE COBRE NU 35,0 MM2</v>
          </cell>
          <cell r="D1411" t="str">
            <v>M</v>
          </cell>
          <cell r="E1411">
            <v>21.2</v>
          </cell>
        </row>
        <row r="1412">
          <cell r="B1412" t="str">
            <v>140804</v>
          </cell>
          <cell r="C1412" t="str">
            <v>CABO DE COBRE NU 70,0 MM2</v>
          </cell>
          <cell r="D1412" t="str">
            <v>M</v>
          </cell>
          <cell r="E1412">
            <v>39.520000000000003</v>
          </cell>
        </row>
        <row r="1413">
          <cell r="B1413" t="str">
            <v>140805</v>
          </cell>
          <cell r="C1413" t="str">
            <v>CABO DE COBRE NU 120,0 MM2</v>
          </cell>
          <cell r="D1413" t="str">
            <v>M</v>
          </cell>
          <cell r="E1413">
            <v>64.83</v>
          </cell>
        </row>
        <row r="1415">
          <cell r="B1415" t="str">
            <v>140900</v>
          </cell>
          <cell r="C1415" t="str">
            <v>ELETRODUTOS DE PVC</v>
          </cell>
        </row>
        <row r="1416">
          <cell r="B1416" t="str">
            <v>140901</v>
          </cell>
          <cell r="C1416" t="str">
            <v>DIAMETRO   1/2 POLEGADA</v>
          </cell>
          <cell r="D1416" t="str">
            <v>M</v>
          </cell>
          <cell r="E1416">
            <v>7.64</v>
          </cell>
        </row>
        <row r="1417">
          <cell r="B1417" t="str">
            <v>140902</v>
          </cell>
          <cell r="C1417" t="str">
            <v>DIAMETRO   3/4 POLEGADA</v>
          </cell>
          <cell r="D1417" t="str">
            <v>M</v>
          </cell>
          <cell r="E1417">
            <v>8.39</v>
          </cell>
        </row>
        <row r="1418">
          <cell r="B1418" t="str">
            <v>140903</v>
          </cell>
          <cell r="C1418" t="str">
            <v>DIAMETRO 1     POLEGADA</v>
          </cell>
          <cell r="D1418" t="str">
            <v>M</v>
          </cell>
          <cell r="E1418">
            <v>12.59</v>
          </cell>
        </row>
        <row r="1419">
          <cell r="B1419" t="str">
            <v>140904</v>
          </cell>
          <cell r="C1419" t="str">
            <v>DIAMETRO 1 1/4 POLEGADA</v>
          </cell>
          <cell r="D1419" t="str">
            <v>M</v>
          </cell>
          <cell r="E1419">
            <v>14.93</v>
          </cell>
        </row>
        <row r="1420">
          <cell r="B1420" t="str">
            <v>140905</v>
          </cell>
          <cell r="C1420" t="str">
            <v>DIAMETRO 1 1/2 POLEGADA</v>
          </cell>
          <cell r="D1420" t="str">
            <v>M</v>
          </cell>
          <cell r="E1420">
            <v>18.309999999999999</v>
          </cell>
        </row>
        <row r="1421">
          <cell r="B1421" t="str">
            <v>140906</v>
          </cell>
          <cell r="C1421" t="str">
            <v>DIAMETRO 2     POLEGADA</v>
          </cell>
          <cell r="D1421" t="str">
            <v>M</v>
          </cell>
          <cell r="E1421">
            <v>22.25</v>
          </cell>
        </row>
        <row r="1422">
          <cell r="B1422" t="str">
            <v>140907</v>
          </cell>
          <cell r="C1422" t="str">
            <v>DIAMETRO 2 1/2 POLEGADA</v>
          </cell>
          <cell r="D1422" t="str">
            <v>M</v>
          </cell>
          <cell r="E1422">
            <v>35.57</v>
          </cell>
        </row>
        <row r="1423">
          <cell r="B1423" t="str">
            <v>140908</v>
          </cell>
          <cell r="C1423" t="str">
            <v>DIAMETRO 3    POLEGADA</v>
          </cell>
          <cell r="D1423" t="str">
            <v>M</v>
          </cell>
          <cell r="E1423">
            <v>41.85</v>
          </cell>
        </row>
        <row r="1424">
          <cell r="B1424" t="str">
            <v>140909</v>
          </cell>
          <cell r="C1424" t="str">
            <v>DIAMETRO 4    POLEGADA</v>
          </cell>
          <cell r="D1424" t="str">
            <v>M</v>
          </cell>
          <cell r="E1424">
            <v>59.42</v>
          </cell>
        </row>
        <row r="1426">
          <cell r="B1426" t="str">
            <v>141000</v>
          </cell>
          <cell r="C1426" t="str">
            <v>ELETRODUTOS DE FERRO ESMALTADO</v>
          </cell>
        </row>
        <row r="1427">
          <cell r="B1427" t="str">
            <v>141001</v>
          </cell>
          <cell r="C1427" t="str">
            <v>DIAMETRO   1/2 POLEGADA</v>
          </cell>
          <cell r="D1427" t="str">
            <v>M</v>
          </cell>
          <cell r="E1427">
            <v>10.86</v>
          </cell>
        </row>
        <row r="1428">
          <cell r="B1428" t="str">
            <v>141002</v>
          </cell>
          <cell r="C1428" t="str">
            <v>DIAMETRO   3/4 POLEGADA</v>
          </cell>
          <cell r="D1428" t="str">
            <v>M</v>
          </cell>
          <cell r="E1428">
            <v>13.6</v>
          </cell>
        </row>
        <row r="1429">
          <cell r="B1429" t="str">
            <v>141003</v>
          </cell>
          <cell r="C1429" t="str">
            <v>DIAMETRO 1     POLEGADA</v>
          </cell>
          <cell r="D1429" t="str">
            <v>M</v>
          </cell>
          <cell r="E1429">
            <v>17.84</v>
          </cell>
        </row>
        <row r="1430">
          <cell r="B1430" t="str">
            <v>141004</v>
          </cell>
          <cell r="C1430" t="str">
            <v>DIAMETRO 1 1/4 POLEGADA</v>
          </cell>
          <cell r="D1430" t="str">
            <v>M</v>
          </cell>
          <cell r="E1430">
            <v>28.23</v>
          </cell>
        </row>
        <row r="1431">
          <cell r="B1431" t="str">
            <v>141005</v>
          </cell>
          <cell r="C1431" t="str">
            <v>DIAMETRO 1 1/2 POLEGADA</v>
          </cell>
          <cell r="D1431" t="str">
            <v>M</v>
          </cell>
          <cell r="E1431">
            <v>32.46</v>
          </cell>
        </row>
        <row r="1432">
          <cell r="B1432" t="str">
            <v>141006</v>
          </cell>
          <cell r="C1432" t="str">
            <v>DIAMETRO 2     POLEGADA</v>
          </cell>
          <cell r="D1432" t="str">
            <v>M</v>
          </cell>
          <cell r="E1432">
            <v>38.76</v>
          </cell>
        </row>
        <row r="1433">
          <cell r="B1433" t="str">
            <v>141007</v>
          </cell>
          <cell r="C1433" t="str">
            <v>DIAMETRO 2 1/2 POLEGADA</v>
          </cell>
          <cell r="D1433" t="str">
            <v>M</v>
          </cell>
          <cell r="E1433">
            <v>61.68</v>
          </cell>
        </row>
        <row r="1434">
          <cell r="B1434" t="str">
            <v>141008</v>
          </cell>
          <cell r="C1434" t="str">
            <v>DIAMETRO 3    POLEGADA</v>
          </cell>
          <cell r="D1434" t="str">
            <v>M</v>
          </cell>
          <cell r="E1434">
            <v>72.040000000000006</v>
          </cell>
        </row>
        <row r="1435">
          <cell r="B1435" t="str">
            <v>141009</v>
          </cell>
          <cell r="C1435" t="str">
            <v>DIAMETRO 3 1/2 POLEGADAS</v>
          </cell>
          <cell r="D1435" t="str">
            <v>M</v>
          </cell>
          <cell r="E1435">
            <v>83.39</v>
          </cell>
        </row>
        <row r="1436">
          <cell r="B1436" t="str">
            <v>141010</v>
          </cell>
          <cell r="C1436" t="str">
            <v>DIAMETRO 4    POLEGADA</v>
          </cell>
          <cell r="D1436" t="str">
            <v>M</v>
          </cell>
          <cell r="E1436">
            <v>94.78</v>
          </cell>
        </row>
        <row r="1438">
          <cell r="B1438" t="str">
            <v>141100</v>
          </cell>
          <cell r="C1438" t="str">
            <v>ELETRODUTO DE FERRO GALVANIZADO</v>
          </cell>
        </row>
        <row r="1439">
          <cell r="B1439" t="str">
            <v>141101</v>
          </cell>
          <cell r="C1439" t="str">
            <v>DIAMETRO   3/4 POLEGADA</v>
          </cell>
          <cell r="D1439" t="str">
            <v>M</v>
          </cell>
          <cell r="E1439">
            <v>17.38</v>
          </cell>
        </row>
        <row r="1440">
          <cell r="B1440" t="str">
            <v>141102</v>
          </cell>
          <cell r="C1440" t="str">
            <v>DIAMETRO 1     POLEGADA</v>
          </cell>
          <cell r="D1440" t="str">
            <v>M</v>
          </cell>
          <cell r="E1440">
            <v>21.49</v>
          </cell>
        </row>
        <row r="1441">
          <cell r="B1441" t="str">
            <v>141103</v>
          </cell>
          <cell r="C1441" t="str">
            <v>DIAMETRO 1 1/4 POLEGADA</v>
          </cell>
          <cell r="D1441" t="str">
            <v>M</v>
          </cell>
          <cell r="E1441">
            <v>29.56</v>
          </cell>
        </row>
        <row r="1442">
          <cell r="B1442" t="str">
            <v>141104</v>
          </cell>
          <cell r="C1442" t="str">
            <v>DIAMETRO 1 1/2 POLEGADA</v>
          </cell>
          <cell r="D1442" t="str">
            <v>M</v>
          </cell>
          <cell r="E1442">
            <v>33.659999999999997</v>
          </cell>
        </row>
        <row r="1443">
          <cell r="B1443" t="str">
            <v>141105</v>
          </cell>
          <cell r="C1443" t="str">
            <v>DIAMETRO 2     POLEGADA</v>
          </cell>
          <cell r="D1443" t="str">
            <v>M</v>
          </cell>
          <cell r="E1443">
            <v>39.72</v>
          </cell>
        </row>
        <row r="1444">
          <cell r="B1444" t="str">
            <v>141106</v>
          </cell>
          <cell r="C1444" t="str">
            <v>DIAMETRO 2 1/2 POLEGADA</v>
          </cell>
          <cell r="D1444" t="str">
            <v>M</v>
          </cell>
          <cell r="E1444">
            <v>63.21</v>
          </cell>
        </row>
        <row r="1445">
          <cell r="B1445" t="str">
            <v>141107</v>
          </cell>
          <cell r="C1445" t="str">
            <v>DIAMETRO 3    POLEGADA</v>
          </cell>
          <cell r="D1445" t="str">
            <v>M</v>
          </cell>
          <cell r="E1445">
            <v>73.239999999999995</v>
          </cell>
        </row>
        <row r="1446">
          <cell r="B1446" t="str">
            <v>141108</v>
          </cell>
          <cell r="C1446" t="str">
            <v>DIAMETRO 3 1/2 POLEGADA</v>
          </cell>
          <cell r="D1446" t="str">
            <v>M .</v>
          </cell>
          <cell r="E1446">
            <v>180.54</v>
          </cell>
        </row>
        <row r="1447">
          <cell r="B1447" t="str">
            <v>141109</v>
          </cell>
          <cell r="C1447" t="str">
            <v>DIAMETRO 4    POLEGADA</v>
          </cell>
          <cell r="D1447" t="str">
            <v>M</v>
          </cell>
          <cell r="E1447">
            <v>96.3</v>
          </cell>
        </row>
        <row r="1449">
          <cell r="B1449" t="str">
            <v>141200</v>
          </cell>
          <cell r="C1449" t="str">
            <v>ELETRODUTO DE POLIETILENO FLEXIVEL</v>
          </cell>
        </row>
        <row r="1450">
          <cell r="B1450" t="str">
            <v>141201</v>
          </cell>
          <cell r="C1450" t="str">
            <v>DIAMETRO   1/2 POLEGADA</v>
          </cell>
          <cell r="D1450" t="str">
            <v>M</v>
          </cell>
          <cell r="E1450">
            <v>4.2</v>
          </cell>
        </row>
        <row r="1451">
          <cell r="B1451" t="str">
            <v>141202</v>
          </cell>
          <cell r="C1451" t="str">
            <v>DIAMETRO   3/4 POLEGADA</v>
          </cell>
          <cell r="D1451" t="str">
            <v>M</v>
          </cell>
          <cell r="E1451">
            <v>4.6900000000000004</v>
          </cell>
        </row>
        <row r="1452">
          <cell r="B1452" t="str">
            <v>141203</v>
          </cell>
          <cell r="C1452" t="str">
            <v>DIAMETRO 1     POLEGADA</v>
          </cell>
          <cell r="D1452" t="str">
            <v>M</v>
          </cell>
          <cell r="E1452">
            <v>5.75</v>
          </cell>
        </row>
        <row r="1453">
          <cell r="B1453" t="str">
            <v>141204</v>
          </cell>
          <cell r="C1453" t="str">
            <v>DIAMETRO 1 1/2 POLEGADA</v>
          </cell>
          <cell r="D1453" t="str">
            <v>M</v>
          </cell>
          <cell r="E1453">
            <v>9.94</v>
          </cell>
        </row>
        <row r="1454">
          <cell r="B1454" t="str">
            <v>141205</v>
          </cell>
          <cell r="C1454" t="str">
            <v>DIAMETRO 2     POLEGADA</v>
          </cell>
          <cell r="D1454" t="str">
            <v>M</v>
          </cell>
          <cell r="E1454">
            <v>0</v>
          </cell>
        </row>
        <row r="1456">
          <cell r="B1456" t="str">
            <v>141300</v>
          </cell>
          <cell r="C1456" t="str">
            <v>PECAS E APARELHOS ELETRICOS</v>
          </cell>
        </row>
        <row r="1457">
          <cell r="B1457" t="str">
            <v>141301</v>
          </cell>
          <cell r="C1457" t="str">
            <v>CAIXA DE FERRO 4 X 4 POLEGADA, OCTOG.</v>
          </cell>
          <cell r="D1457" t="str">
            <v>UN</v>
          </cell>
          <cell r="E1457">
            <v>5.05</v>
          </cell>
        </row>
        <row r="1458">
          <cell r="B1458" t="str">
            <v>141302</v>
          </cell>
          <cell r="C1458" t="str">
            <v>CAIXA DE FERRO 3 X 3 POLEGADA, SEXTAV.</v>
          </cell>
          <cell r="D1458" t="str">
            <v>UN</v>
          </cell>
          <cell r="E1458">
            <v>3.55</v>
          </cell>
        </row>
        <row r="1459">
          <cell r="B1459" t="str">
            <v>141303</v>
          </cell>
          <cell r="C1459" t="str">
            <v>CAIXA DE FERRO 4 X 4 POLEGADA</v>
          </cell>
          <cell r="D1459" t="str">
            <v>UN</v>
          </cell>
          <cell r="E1459">
            <v>5.83</v>
          </cell>
        </row>
        <row r="1460">
          <cell r="B1460" t="str">
            <v>141304</v>
          </cell>
          <cell r="C1460" t="str">
            <v>CAIXA DE FERRO 4 X 2 POLEGADA</v>
          </cell>
          <cell r="D1460" t="str">
            <v>UN</v>
          </cell>
          <cell r="E1460">
            <v>4.09</v>
          </cell>
        </row>
        <row r="1461">
          <cell r="B1461" t="str">
            <v>141305</v>
          </cell>
          <cell r="C1461" t="str">
            <v>PLACA 4 X 2 POLEGADA PARA PONTO DE CHUVEIRO OU EXAUSTOR</v>
          </cell>
          <cell r="D1461" t="str">
            <v>UN</v>
          </cell>
          <cell r="E1461">
            <v>2.63</v>
          </cell>
        </row>
        <row r="1462">
          <cell r="B1462" t="str">
            <v>141306</v>
          </cell>
          <cell r="C1462" t="str">
            <v>CONJUNTO DE PLACA 4 X 2 POLEGADA COM 1 INTERRUPTOR SIMPLES</v>
          </cell>
          <cell r="D1462" t="str">
            <v>UN</v>
          </cell>
          <cell r="E1462">
            <v>8.8000000000000007</v>
          </cell>
        </row>
        <row r="1463">
          <cell r="B1463" t="str">
            <v>141307</v>
          </cell>
          <cell r="C1463" t="str">
            <v>CONJUNTO DE PLACA 4 X 2 POLEGADA COM 1 TOMADA REDONDA</v>
          </cell>
          <cell r="D1463" t="str">
            <v>UN</v>
          </cell>
          <cell r="E1463">
            <v>9.01</v>
          </cell>
        </row>
        <row r="1464">
          <cell r="B1464" t="str">
            <v>141308</v>
          </cell>
          <cell r="C1464" t="str">
            <v>CONJUNTO DE PLACA 4 X 2 POLEGADA COM 2 INTERRUPTORES SIMPLES</v>
          </cell>
          <cell r="D1464" t="str">
            <v>UN</v>
          </cell>
          <cell r="E1464">
            <v>14.07</v>
          </cell>
        </row>
        <row r="1465">
          <cell r="B1465" t="str">
            <v>141309</v>
          </cell>
          <cell r="C1465" t="str">
            <v>CONJUNTO DE PLACA 4 X 2 POLEGADA COM 1 INTERRUPTOR SIMPLES E 1 TOMADA</v>
          </cell>
          <cell r="D1465" t="str">
            <v>UN</v>
          </cell>
          <cell r="E1465">
            <v>14.28</v>
          </cell>
        </row>
        <row r="1466">
          <cell r="B1466" t="str">
            <v>141310</v>
          </cell>
          <cell r="C1466" t="str">
            <v>CONJUNTO DE PLACA 4 X 2 POLEGADA COM 1 INTERRUPTOR BIPOLAR SIMPLES (TECLA DUPLA)</v>
          </cell>
          <cell r="D1466" t="str">
            <v>UN</v>
          </cell>
          <cell r="E1466">
            <v>20.53</v>
          </cell>
        </row>
        <row r="1467">
          <cell r="B1467" t="str">
            <v>141311</v>
          </cell>
          <cell r="C1467" t="str">
            <v>CONJUNTO DE PLACA 4 X 2 POLEGADA COM 3 INTERRUPTORES SIMPLES</v>
          </cell>
          <cell r="D1467" t="str">
            <v>UN</v>
          </cell>
          <cell r="E1467">
            <v>19.05</v>
          </cell>
        </row>
        <row r="1468">
          <cell r="B1468" t="str">
            <v>141312</v>
          </cell>
          <cell r="C1468" t="str">
            <v>CONJUNTO DE PLACA 4 X 4 POLEGADA COM 2 TOMADAS REDONDAS</v>
          </cell>
          <cell r="D1468" t="str">
            <v>UN</v>
          </cell>
          <cell r="E1468">
            <v>17.36</v>
          </cell>
        </row>
        <row r="1469">
          <cell r="B1469" t="str">
            <v>141313</v>
          </cell>
          <cell r="C1469" t="str">
            <v>PLACA 4 X 4 POLEGADA FECHADA</v>
          </cell>
          <cell r="D1469" t="str">
            <v>UN</v>
          </cell>
          <cell r="E1469">
            <v>4.72</v>
          </cell>
        </row>
        <row r="1470">
          <cell r="B1470" t="str">
            <v>141314</v>
          </cell>
          <cell r="C1470" t="str">
            <v>CONJUNTO DE PLACA 4 X 4 POLEGADA COM 1 INTERRUPTOR BIPOLAR SIMPLES (TECLA DUPLA) E 1 TOMADA REDONDA</v>
          </cell>
          <cell r="D1470" t="str">
            <v>UN</v>
          </cell>
          <cell r="E1470">
            <v>28.92</v>
          </cell>
        </row>
        <row r="1471">
          <cell r="B1471" t="str">
            <v>141315</v>
          </cell>
          <cell r="C1471" t="str">
            <v>CONJUNTO DE PLACA 4 X 4 POLEGADA COM 2 INTERRUPTORES BIPOLARES SIMPLES (TECLA DUPLA)</v>
          </cell>
          <cell r="D1471" t="str">
            <v>UN</v>
          </cell>
          <cell r="E1471">
            <v>39.159999999999997</v>
          </cell>
        </row>
        <row r="1472">
          <cell r="B1472" t="str">
            <v>141316</v>
          </cell>
          <cell r="C1472" t="str">
            <v>CONJUNTO DE PLACA 4 X 4 POLEGADA COM 1 INTERRUPTOR TRIPOLAR E 1 TOMADA REDONDA</v>
          </cell>
          <cell r="D1472" t="str">
            <v>UN</v>
          </cell>
          <cell r="E1472">
            <v>34.42</v>
          </cell>
        </row>
        <row r="1473">
          <cell r="B1473" t="str">
            <v>141317</v>
          </cell>
          <cell r="C1473" t="str">
            <v>LUMINARIA TIPO ARANDELA 45 GRAUS, COM DIFUSOR E CAIXA DE LIGACAO</v>
          </cell>
          <cell r="D1473" t="str">
            <v>UN</v>
          </cell>
          <cell r="E1473">
            <v>151.58000000000001</v>
          </cell>
        </row>
        <row r="1474">
          <cell r="B1474" t="str">
            <v>141318</v>
          </cell>
          <cell r="C1474" t="str">
            <v>LUMINARIA TIPO ARANDELA 45 GRAUS E CAIXA DE LIGACAO</v>
          </cell>
          <cell r="D1474" t="str">
            <v>UN</v>
          </cell>
          <cell r="E1474">
            <v>134.88</v>
          </cell>
        </row>
        <row r="1475">
          <cell r="B1475" t="str">
            <v>141319</v>
          </cell>
          <cell r="C1475" t="str">
            <v>LUMINARIA TIPO TP 217 DA TROPICO OU SIMILAR</v>
          </cell>
          <cell r="D1475" t="str">
            <v>UN</v>
          </cell>
          <cell r="E1475">
            <v>228.72</v>
          </cell>
        </row>
        <row r="1476">
          <cell r="B1476" t="str">
            <v>141320</v>
          </cell>
          <cell r="C1476" t="str">
            <v>LUMINARIA TIPO PLAFONIER</v>
          </cell>
          <cell r="D1476" t="str">
            <v>UN</v>
          </cell>
          <cell r="E1476">
            <v>18.59</v>
          </cell>
        </row>
        <row r="1477">
          <cell r="B1477" t="str">
            <v>141321</v>
          </cell>
          <cell r="C1477" t="str">
            <v>ARANDELA TIPO DROPS</v>
          </cell>
          <cell r="D1477" t="str">
            <v>UN</v>
          </cell>
          <cell r="E1477">
            <v>22.14</v>
          </cell>
        </row>
        <row r="1478">
          <cell r="B1478" t="str">
            <v>141322</v>
          </cell>
          <cell r="C1478" t="str">
            <v>LUMINARIA FLUORESCENTE PARA 1 LAMPADA 220 V/40 W</v>
          </cell>
          <cell r="D1478" t="str">
            <v>UN</v>
          </cell>
          <cell r="E1478">
            <v>73.98</v>
          </cell>
        </row>
        <row r="1479">
          <cell r="B1479" t="str">
            <v>141323</v>
          </cell>
          <cell r="C1479" t="str">
            <v>LUMINARIA FLUORESCENTE PARA 2 LAMPADAS 220V/40W</v>
          </cell>
          <cell r="D1479" t="str">
            <v>UN</v>
          </cell>
          <cell r="E1479">
            <v>104.09</v>
          </cell>
        </row>
        <row r="1480">
          <cell r="B1480" t="str">
            <v>141324</v>
          </cell>
          <cell r="C1480" t="str">
            <v>LUMINARIA FLUORESCENTE PARA 4 LAMPADAS 220V/40W</v>
          </cell>
          <cell r="D1480" t="str">
            <v>UN</v>
          </cell>
          <cell r="E1480">
            <v>167.14</v>
          </cell>
        </row>
        <row r="1481">
          <cell r="B1481" t="str">
            <v>141325</v>
          </cell>
          <cell r="C1481" t="str">
            <v>LUMINARIA FLUORESCENTE PARA 2 LAMPADAS 220V/20W</v>
          </cell>
          <cell r="D1481" t="str">
            <v>UN</v>
          </cell>
          <cell r="E1481">
            <v>81.59</v>
          </cell>
        </row>
        <row r="1482">
          <cell r="B1482" t="str">
            <v>141326</v>
          </cell>
          <cell r="C1482" t="str">
            <v>LUMINARIA FLUORESCENTE PARA 4 LAMPADAS 220V/20W</v>
          </cell>
          <cell r="D1482" t="str">
            <v>UN</v>
          </cell>
          <cell r="E1482">
            <v>133.77000000000001</v>
          </cell>
        </row>
        <row r="1483">
          <cell r="B1483" t="str">
            <v>141327</v>
          </cell>
          <cell r="C1483" t="str">
            <v>REATOR PARA LAMPADA FLUORESCENTE PARTIDA RAPIDA, ALTO FATOR DE POTENCIA - SIMPLES 220 V/1 X 20 W</v>
          </cell>
          <cell r="D1483" t="str">
            <v>UN</v>
          </cell>
          <cell r="E1483">
            <v>38.03</v>
          </cell>
        </row>
        <row r="1484">
          <cell r="B1484" t="str">
            <v>141328</v>
          </cell>
          <cell r="C1484" t="str">
            <v>REATOR PARA LAMPADA FLUORESCENTE PARTIDA RAPIDA, ALTO FATOR DE POTENCIA - SIMPLES 220 V/1 X 40 W</v>
          </cell>
          <cell r="D1484" t="str">
            <v>UN</v>
          </cell>
          <cell r="E1484">
            <v>39.82</v>
          </cell>
        </row>
        <row r="1485">
          <cell r="B1485" t="str">
            <v>141329</v>
          </cell>
          <cell r="C1485" t="str">
            <v>REATOR PARA LAMPADA FLUORESCENTE PARTIDA RAPIDA, ALTO FATOR DE POTENCIA - DUPLO 220 V/2 X 20 W</v>
          </cell>
          <cell r="D1485" t="str">
            <v>UN</v>
          </cell>
          <cell r="E1485">
            <v>55.1</v>
          </cell>
        </row>
        <row r="1486">
          <cell r="B1486" t="str">
            <v>141331</v>
          </cell>
          <cell r="C1486" t="str">
            <v>DISJUNTOR AUTOMATICO TIPO QUICK DE 10A A 30A</v>
          </cell>
          <cell r="D1486" t="str">
            <v>UN</v>
          </cell>
          <cell r="E1486">
            <v>17.34</v>
          </cell>
        </row>
        <row r="1487">
          <cell r="B1487" t="str">
            <v>141332</v>
          </cell>
          <cell r="C1487" t="str">
            <v>LAMPADA LUZ MISTA 250 W/220 V</v>
          </cell>
          <cell r="D1487" t="str">
            <v>UN</v>
          </cell>
          <cell r="E1487">
            <v>20.54</v>
          </cell>
        </row>
        <row r="1488">
          <cell r="B1488" t="str">
            <v>141333</v>
          </cell>
          <cell r="C1488" t="str">
            <v>LAMPADA LUZ MISTA 160 W/220 V</v>
          </cell>
          <cell r="D1488" t="str">
            <v>UN</v>
          </cell>
          <cell r="E1488">
            <v>16.649999999999999</v>
          </cell>
        </row>
        <row r="1489">
          <cell r="B1489" t="str">
            <v>141334</v>
          </cell>
          <cell r="C1489" t="str">
            <v>LAMPADA INCANDESCENTE 100 W/120 V</v>
          </cell>
          <cell r="D1489" t="str">
            <v>UN</v>
          </cell>
          <cell r="E1489">
            <v>3.4</v>
          </cell>
        </row>
        <row r="1490">
          <cell r="B1490" t="str">
            <v>141335</v>
          </cell>
          <cell r="C1490" t="str">
            <v>LAMPADA INCANDESCENTE 100 W/220 V</v>
          </cell>
          <cell r="D1490" t="str">
            <v>UN</v>
          </cell>
          <cell r="E1490">
            <v>3.4</v>
          </cell>
        </row>
        <row r="1491">
          <cell r="B1491" t="str">
            <v>141336</v>
          </cell>
          <cell r="C1491" t="str">
            <v>LAMPADA INCANDESCENTE  60 W/ 120 V</v>
          </cell>
          <cell r="D1491" t="str">
            <v>UN</v>
          </cell>
          <cell r="E1491">
            <v>3.09</v>
          </cell>
        </row>
        <row r="1492">
          <cell r="B1492" t="str">
            <v>141337</v>
          </cell>
          <cell r="C1492" t="str">
            <v>LAMPADA INCANDESCENTE  60 W/220 V</v>
          </cell>
          <cell r="D1492" t="str">
            <v>UN</v>
          </cell>
          <cell r="E1492">
            <v>3.09</v>
          </cell>
        </row>
        <row r="1493">
          <cell r="B1493" t="str">
            <v>141338</v>
          </cell>
          <cell r="C1493" t="str">
            <v>LAMPADA INCANDESCENTE 40 W/120 V</v>
          </cell>
          <cell r="D1493" t="str">
            <v>UN</v>
          </cell>
          <cell r="E1493">
            <v>3.04</v>
          </cell>
        </row>
        <row r="1494">
          <cell r="B1494" t="str">
            <v>141339</v>
          </cell>
          <cell r="C1494" t="str">
            <v>LAMPADA INCANDESCENTE 40 W/220 V</v>
          </cell>
          <cell r="D1494" t="str">
            <v>UN</v>
          </cell>
          <cell r="E1494">
            <v>3.04</v>
          </cell>
        </row>
        <row r="1495">
          <cell r="B1495" t="str">
            <v>141340</v>
          </cell>
          <cell r="C1495" t="str">
            <v>QUADRO DE LUZ QUICK-LAGS 4 DISJUNTORES</v>
          </cell>
          <cell r="D1495" t="str">
            <v>UN</v>
          </cell>
          <cell r="E1495">
            <v>1063.53</v>
          </cell>
        </row>
        <row r="1496">
          <cell r="B1496" t="str">
            <v>141341</v>
          </cell>
          <cell r="C1496" t="str">
            <v>QUADRO DE LUZ QUICK-LAGS 6 DISJUNTORES</v>
          </cell>
          <cell r="D1496" t="str">
            <v>UN</v>
          </cell>
          <cell r="E1496">
            <v>276.10000000000002</v>
          </cell>
        </row>
        <row r="1497">
          <cell r="B1497" t="str">
            <v>141342</v>
          </cell>
          <cell r="C1497" t="str">
            <v>EXAUSTOR DOMICILIAR</v>
          </cell>
          <cell r="D1497" t="str">
            <v>UN</v>
          </cell>
          <cell r="E1497">
            <v>242.72</v>
          </cell>
        </row>
        <row r="1498">
          <cell r="B1498" t="str">
            <v>141344</v>
          </cell>
          <cell r="C1498" t="str">
            <v>CONECTOR TIPO SPLIT BOLT PARA CABO 10,0 MM2</v>
          </cell>
          <cell r="D1498" t="str">
            <v>UN</v>
          </cell>
          <cell r="E1498">
            <v>3.93</v>
          </cell>
        </row>
        <row r="1499">
          <cell r="B1499" t="str">
            <v>141345</v>
          </cell>
          <cell r="C1499" t="str">
            <v>CONECTOR TIPO SPLIT BOLT PARA CABO 35,0 MM2</v>
          </cell>
          <cell r="D1499" t="str">
            <v>UN</v>
          </cell>
          <cell r="E1499">
            <v>7.74</v>
          </cell>
        </row>
        <row r="1500">
          <cell r="B1500" t="str">
            <v>141346</v>
          </cell>
          <cell r="C1500" t="str">
            <v>CONECTOR TIPO SPLIT BOLT PARA CABO 70,0 MM2</v>
          </cell>
          <cell r="D1500" t="str">
            <v>UN</v>
          </cell>
          <cell r="E1500">
            <v>13.37</v>
          </cell>
        </row>
        <row r="1501">
          <cell r="B1501" t="str">
            <v>141347</v>
          </cell>
          <cell r="C1501" t="str">
            <v>CONECTOR TIPO SPLIT BOLT PARA CABO 120 MM2</v>
          </cell>
          <cell r="D1501" t="str">
            <v>UN</v>
          </cell>
          <cell r="E1501">
            <v>23.97</v>
          </cell>
        </row>
        <row r="1502">
          <cell r="B1502" t="str">
            <v>141348</v>
          </cell>
          <cell r="C1502" t="str">
            <v>HASTE DE ATERRAMENTO COPPERWELD 3 M X DIAMETRO 5/8 POLEGADA</v>
          </cell>
          <cell r="D1502" t="str">
            <v>UN</v>
          </cell>
          <cell r="E1502">
            <v>79.38</v>
          </cell>
        </row>
        <row r="1503">
          <cell r="B1503" t="str">
            <v>141349</v>
          </cell>
          <cell r="C1503" t="str">
            <v>POSTE DE ENGASTAR MODELO LP 500/30 DA TROPICO OU SIMILAR</v>
          </cell>
          <cell r="D1503" t="str">
            <v>UN</v>
          </cell>
          <cell r="E1503">
            <v>650.34</v>
          </cell>
        </row>
        <row r="1504">
          <cell r="B1504" t="str">
            <v>141350</v>
          </cell>
          <cell r="C1504" t="str">
            <v>POSTE DE FERRO, DIAMETRO 102 MM, h : 7 M</v>
          </cell>
          <cell r="D1504" t="str">
            <v>UN</v>
          </cell>
          <cell r="E1504">
            <v>988.73</v>
          </cell>
        </row>
        <row r="1505">
          <cell r="B1505" t="str">
            <v>141351</v>
          </cell>
          <cell r="C1505" t="str">
            <v>CONDULETE   1/2 POLEGADA</v>
          </cell>
          <cell r="D1505" t="str">
            <v>UN</v>
          </cell>
          <cell r="E1505">
            <v>7.32</v>
          </cell>
        </row>
        <row r="1506">
          <cell r="B1506" t="str">
            <v>141352</v>
          </cell>
          <cell r="C1506" t="str">
            <v>CONDULETE   3/4 POLEGADA</v>
          </cell>
          <cell r="D1506" t="str">
            <v>UN</v>
          </cell>
          <cell r="E1506">
            <v>7.66</v>
          </cell>
        </row>
        <row r="1507">
          <cell r="B1507" t="str">
            <v>141353</v>
          </cell>
          <cell r="C1507" t="str">
            <v>CONDULETE 1     POLEGADA</v>
          </cell>
          <cell r="D1507" t="str">
            <v>UN</v>
          </cell>
          <cell r="E1507">
            <v>10.81</v>
          </cell>
        </row>
        <row r="1508">
          <cell r="B1508" t="str">
            <v>141354</v>
          </cell>
          <cell r="C1508" t="str">
            <v>CONDULETE 1 1/4 POLEGADA</v>
          </cell>
          <cell r="D1508" t="str">
            <v>UN</v>
          </cell>
          <cell r="E1508">
            <v>17.27</v>
          </cell>
        </row>
        <row r="1509">
          <cell r="B1509" t="str">
            <v>141355</v>
          </cell>
          <cell r="C1509" t="str">
            <v>CONDULETE 1 1/2 POLEGADA</v>
          </cell>
          <cell r="D1509" t="str">
            <v>UN</v>
          </cell>
          <cell r="E1509">
            <v>21.77</v>
          </cell>
        </row>
        <row r="1510">
          <cell r="B1510" t="str">
            <v>141356</v>
          </cell>
          <cell r="C1510" t="str">
            <v>CONDULETE 2     POLEGADA</v>
          </cell>
          <cell r="D1510" t="str">
            <v>UN</v>
          </cell>
          <cell r="E1510">
            <v>33.11</v>
          </cell>
        </row>
        <row r="1511">
          <cell r="B1511" t="str">
            <v>141357</v>
          </cell>
          <cell r="C1511" t="str">
            <v>CONDULETE 2 1/2 POLEGADA</v>
          </cell>
          <cell r="D1511" t="str">
            <v>UN</v>
          </cell>
          <cell r="E1511">
            <v>54.33</v>
          </cell>
        </row>
        <row r="1512">
          <cell r="B1512" t="str">
            <v>141358</v>
          </cell>
          <cell r="C1512" t="str">
            <v>CONDULETE 3     POLEGADA</v>
          </cell>
          <cell r="D1512" t="str">
            <v>UN</v>
          </cell>
          <cell r="E1512">
            <v>73.92</v>
          </cell>
        </row>
        <row r="1513">
          <cell r="B1513" t="str">
            <v>141359</v>
          </cell>
          <cell r="C1513" t="str">
            <v>CONDULETE 3 1/2 POLEGADA</v>
          </cell>
          <cell r="D1513" t="str">
            <v>UN</v>
          </cell>
          <cell r="E1513">
            <v>87.51</v>
          </cell>
        </row>
        <row r="1514">
          <cell r="B1514" t="str">
            <v>141360</v>
          </cell>
          <cell r="C1514" t="str">
            <v>CONDULETE 4     POLEGADA</v>
          </cell>
          <cell r="D1514" t="str">
            <v>UN</v>
          </cell>
          <cell r="E1514">
            <v>127.37</v>
          </cell>
        </row>
        <row r="1516">
          <cell r="B1516" t="str">
            <v>141400</v>
          </cell>
          <cell r="C1516" t="str">
            <v>ENTRADA GERAL</v>
          </cell>
        </row>
        <row r="1517">
          <cell r="B1517" t="str">
            <v>141401</v>
          </cell>
          <cell r="C1517" t="str">
            <v>CARGA ATE 10 KW</v>
          </cell>
          <cell r="D1517" t="str">
            <v>UN</v>
          </cell>
          <cell r="E1517">
            <v>984.91</v>
          </cell>
        </row>
        <row r="1518">
          <cell r="B1518" t="str">
            <v>141402</v>
          </cell>
          <cell r="C1518" t="str">
            <v>CARGA DE 10,5 KW A 20 KW</v>
          </cell>
          <cell r="D1518" t="str">
            <v>UN</v>
          </cell>
          <cell r="E1518">
            <v>1133.5</v>
          </cell>
        </row>
        <row r="1519">
          <cell r="B1519" t="str">
            <v>141403</v>
          </cell>
          <cell r="C1519" t="str">
            <v>CARGA DE 20,5 KW A 40 KW</v>
          </cell>
          <cell r="D1519" t="str">
            <v>UN</v>
          </cell>
          <cell r="E1519">
            <v>1509.51</v>
          </cell>
        </row>
        <row r="1520">
          <cell r="B1520" t="str">
            <v>141404</v>
          </cell>
          <cell r="C1520" t="str">
            <v>CARGA DE 40,5 KW A 60 KW</v>
          </cell>
          <cell r="D1520" t="str">
            <v>UN</v>
          </cell>
          <cell r="E1520">
            <v>1820.99</v>
          </cell>
        </row>
        <row r="1521">
          <cell r="B1521" t="str">
            <v>141405</v>
          </cell>
          <cell r="C1521" t="str">
            <v>CARGA DE 60,5 KW A 80 KW</v>
          </cell>
          <cell r="D1521" t="str">
            <v>UN</v>
          </cell>
          <cell r="E1521">
            <v>2107.67</v>
          </cell>
        </row>
        <row r="1522">
          <cell r="B1522" t="str">
            <v>141406</v>
          </cell>
          <cell r="C1522" t="str">
            <v>CARGA ACIMA DE 80 KW</v>
          </cell>
          <cell r="D1522" t="str">
            <v>UN</v>
          </cell>
          <cell r="E1522">
            <v>2167.92</v>
          </cell>
        </row>
        <row r="1524">
          <cell r="B1524" t="str">
            <v>141500</v>
          </cell>
          <cell r="C1524" t="str">
            <v>CAIXA DE MEDIDORES</v>
          </cell>
        </row>
        <row r="1525">
          <cell r="B1525" t="str">
            <v>141501</v>
          </cell>
          <cell r="C1525" t="str">
            <v>ATE 50 A</v>
          </cell>
          <cell r="D1525" t="str">
            <v>UN</v>
          </cell>
          <cell r="E1525">
            <v>1017.33</v>
          </cell>
        </row>
        <row r="1526">
          <cell r="B1526" t="str">
            <v>141502</v>
          </cell>
          <cell r="C1526" t="str">
            <v>ACIMA DE 50 A</v>
          </cell>
          <cell r="D1526" t="str">
            <v>UN</v>
          </cell>
          <cell r="E1526">
            <v>1759.12</v>
          </cell>
        </row>
        <row r="1528">
          <cell r="B1528" t="str">
            <v>141600</v>
          </cell>
          <cell r="C1528" t="str">
            <v>CAIXA DE QUADRO ELETRICO DE COMANDO</v>
          </cell>
        </row>
        <row r="1529">
          <cell r="B1529" t="str">
            <v>141601</v>
          </cell>
          <cell r="C1529" t="str">
            <v>TIPO 1</v>
          </cell>
          <cell r="D1529" t="str">
            <v>UN</v>
          </cell>
          <cell r="E1529">
            <v>1531.2</v>
          </cell>
        </row>
        <row r="1530">
          <cell r="B1530" t="str">
            <v>141602</v>
          </cell>
          <cell r="C1530" t="str">
            <v>TIPO 2</v>
          </cell>
          <cell r="D1530" t="str">
            <v>UN</v>
          </cell>
          <cell r="E1530">
            <v>1911.87</v>
          </cell>
        </row>
        <row r="1531">
          <cell r="B1531" t="str">
            <v>141603</v>
          </cell>
          <cell r="C1531" t="str">
            <v>TIPO 3</v>
          </cell>
          <cell r="D1531" t="str">
            <v>UN</v>
          </cell>
          <cell r="E1531">
            <v>2468.87</v>
          </cell>
        </row>
        <row r="1532">
          <cell r="B1532" t="str">
            <v>141604</v>
          </cell>
          <cell r="C1532" t="str">
            <v>TIPO 4</v>
          </cell>
          <cell r="D1532" t="str">
            <v>UN</v>
          </cell>
          <cell r="E1532">
            <v>1331.32</v>
          </cell>
        </row>
        <row r="1533">
          <cell r="B1533" t="str">
            <v>141605</v>
          </cell>
          <cell r="C1533" t="str">
            <v>TIPO 5</v>
          </cell>
          <cell r="D1533" t="str">
            <v>UN</v>
          </cell>
          <cell r="E1533">
            <v>1671.53</v>
          </cell>
        </row>
        <row r="1534">
          <cell r="B1534" t="str">
            <v>141606</v>
          </cell>
          <cell r="C1534" t="str">
            <v>TIPO 6</v>
          </cell>
          <cell r="D1534" t="str">
            <v>UN</v>
          </cell>
          <cell r="E1534">
            <v>2239.52</v>
          </cell>
        </row>
        <row r="1535">
          <cell r="B1535" t="str">
            <v>141607</v>
          </cell>
          <cell r="C1535" t="str">
            <v>TIPO 7</v>
          </cell>
          <cell r="D1535" t="str">
            <v>UN</v>
          </cell>
          <cell r="E1535">
            <v>2816.44</v>
          </cell>
        </row>
        <row r="1536">
          <cell r="B1536" t="str">
            <v>141608</v>
          </cell>
          <cell r="C1536" t="str">
            <v>TIPO 8</v>
          </cell>
          <cell r="D1536" t="str">
            <v>UN</v>
          </cell>
          <cell r="E1536">
            <v>2136.04</v>
          </cell>
        </row>
        <row r="1537">
          <cell r="B1537" t="str">
            <v>141609</v>
          </cell>
          <cell r="C1537" t="str">
            <v>TIPO 9</v>
          </cell>
          <cell r="D1537" t="str">
            <v>UN</v>
          </cell>
          <cell r="E1537">
            <v>2542.1799999999998</v>
          </cell>
        </row>
        <row r="1538">
          <cell r="B1538" t="str">
            <v>141610</v>
          </cell>
          <cell r="C1538" t="str">
            <v>TIPO 10</v>
          </cell>
          <cell r="D1538" t="str">
            <v>UN</v>
          </cell>
          <cell r="E1538">
            <v>2861.25</v>
          </cell>
        </row>
        <row r="1540">
          <cell r="B1540" t="str">
            <v>150000</v>
          </cell>
          <cell r="C1540" t="str">
            <v>INSTALACOES</v>
          </cell>
        </row>
        <row r="1541">
          <cell r="B1541" t="str">
            <v>150100</v>
          </cell>
          <cell r="C1541" t="str">
            <v>INSTALACOES</v>
          </cell>
        </row>
        <row r="1543">
          <cell r="B1543" t="str">
            <v>160000</v>
          </cell>
          <cell r="C1543" t="str">
            <v>INSTALACOES DE PRODUCAO</v>
          </cell>
        </row>
        <row r="1544">
          <cell r="B1544" t="str">
            <v>160100</v>
          </cell>
          <cell r="C1544" t="str">
            <v>INSTALACAO ELETRO-MECANICA DE CONJUNTO MOTO-BOMBA</v>
          </cell>
        </row>
        <row r="1545">
          <cell r="B1545" t="str">
            <v>160101</v>
          </cell>
          <cell r="C1545" t="str">
            <v>DE 01 A 15 CV</v>
          </cell>
          <cell r="D1545" t="str">
            <v>UN</v>
          </cell>
          <cell r="E1545">
            <v>650.15</v>
          </cell>
        </row>
        <row r="1546">
          <cell r="B1546" t="str">
            <v>160102</v>
          </cell>
          <cell r="C1546" t="str">
            <v>DE 15,5 A 50 CV</v>
          </cell>
          <cell r="D1546" t="str">
            <v>UN</v>
          </cell>
          <cell r="E1546">
            <v>875.43</v>
          </cell>
        </row>
        <row r="1547">
          <cell r="B1547" t="str">
            <v>160103</v>
          </cell>
          <cell r="C1547" t="str">
            <v>DE 50,5 A 100 CV</v>
          </cell>
          <cell r="D1547" t="str">
            <v>UN</v>
          </cell>
          <cell r="E1547">
            <v>1100.72</v>
          </cell>
        </row>
        <row r="1548">
          <cell r="B1548" t="str">
            <v>160104</v>
          </cell>
          <cell r="C1548" t="str">
            <v>DE 100,5 A 200 CV</v>
          </cell>
          <cell r="D1548" t="str">
            <v>UN</v>
          </cell>
          <cell r="E1548">
            <v>1442.03</v>
          </cell>
        </row>
        <row r="1549">
          <cell r="B1549" t="str">
            <v>160105</v>
          </cell>
          <cell r="C1549" t="str">
            <v>DE 200,5 A 500 CV</v>
          </cell>
          <cell r="D1549" t="str">
            <v>UN</v>
          </cell>
          <cell r="E1549">
            <v>2201.4499999999998</v>
          </cell>
        </row>
        <row r="1551">
          <cell r="B1551" t="str">
            <v>160200</v>
          </cell>
          <cell r="C1551" t="str">
            <v>INSTALACAO DE PERFIL I</v>
          </cell>
        </row>
        <row r="1552">
          <cell r="B1552" t="str">
            <v>160201</v>
          </cell>
          <cell r="C1552" t="str">
            <v>4  POLEGADA</v>
          </cell>
          <cell r="D1552" t="str">
            <v>M</v>
          </cell>
          <cell r="E1552">
            <v>83.53</v>
          </cell>
        </row>
        <row r="1553">
          <cell r="B1553" t="str">
            <v>160202</v>
          </cell>
          <cell r="C1553" t="str">
            <v>6  POLEGADA</v>
          </cell>
          <cell r="D1553" t="str">
            <v>M</v>
          </cell>
          <cell r="E1553">
            <v>126.25</v>
          </cell>
        </row>
        <row r="1554">
          <cell r="B1554" t="str">
            <v>160203</v>
          </cell>
          <cell r="C1554" t="str">
            <v>8  POLEGADA</v>
          </cell>
          <cell r="D1554" t="str">
            <v>M</v>
          </cell>
          <cell r="E1554">
            <v>176.13</v>
          </cell>
        </row>
        <row r="1555">
          <cell r="B1555" t="str">
            <v>160204</v>
          </cell>
          <cell r="C1555" t="str">
            <v>10 POLEGADA</v>
          </cell>
          <cell r="D1555" t="str">
            <v>M</v>
          </cell>
          <cell r="E1555">
            <v>248.92</v>
          </cell>
        </row>
        <row r="1556">
          <cell r="B1556" t="str">
            <v>160205</v>
          </cell>
          <cell r="C1556" t="str">
            <v>12 POLEGADA</v>
          </cell>
          <cell r="D1556" t="str">
            <v>M</v>
          </cell>
          <cell r="E1556">
            <v>342.43</v>
          </cell>
        </row>
        <row r="1558">
          <cell r="B1558" t="str">
            <v>160300</v>
          </cell>
          <cell r="C1558" t="str">
            <v>MODULO DOS DECANTADORES DA ETA</v>
          </cell>
        </row>
        <row r="1559">
          <cell r="B1559" t="str">
            <v>160301</v>
          </cell>
          <cell r="C1559" t="str">
            <v>12 L/S</v>
          </cell>
          <cell r="D1559" t="str">
            <v>UN</v>
          </cell>
          <cell r="E1559">
            <v>246.9</v>
          </cell>
        </row>
        <row r="1560">
          <cell r="B1560" t="str">
            <v>160302</v>
          </cell>
          <cell r="C1560" t="str">
            <v>16 L/S</v>
          </cell>
          <cell r="D1560" t="str">
            <v>UN</v>
          </cell>
          <cell r="E1560">
            <v>287.83</v>
          </cell>
        </row>
        <row r="1561">
          <cell r="B1561" t="str">
            <v>160303</v>
          </cell>
          <cell r="C1561" t="str">
            <v>20 L/S</v>
          </cell>
          <cell r="D1561" t="str">
            <v>UN</v>
          </cell>
          <cell r="E1561">
            <v>302.68</v>
          </cell>
        </row>
        <row r="1562">
          <cell r="B1562" t="str">
            <v>160304</v>
          </cell>
          <cell r="C1562" t="str">
            <v>25 L/S</v>
          </cell>
          <cell r="D1562" t="str">
            <v>UN</v>
          </cell>
          <cell r="E1562">
            <v>372.1</v>
          </cell>
        </row>
        <row r="1564">
          <cell r="B1564" t="str">
            <v>160400</v>
          </cell>
          <cell r="C1564" t="str">
            <v>CALHA DE AGUA DE LAVAGEM DA ETA</v>
          </cell>
        </row>
        <row r="1565">
          <cell r="B1565" t="str">
            <v>160401</v>
          </cell>
          <cell r="C1565" t="str">
            <v>12 L/S</v>
          </cell>
          <cell r="D1565" t="str">
            <v>UN</v>
          </cell>
          <cell r="E1565">
            <v>123.14</v>
          </cell>
        </row>
        <row r="1566">
          <cell r="B1566" t="str">
            <v>160402</v>
          </cell>
          <cell r="C1566" t="str">
            <v>16 L/S</v>
          </cell>
          <cell r="D1566" t="str">
            <v>UN</v>
          </cell>
          <cell r="E1566">
            <v>137.5</v>
          </cell>
        </row>
        <row r="1567">
          <cell r="B1567" t="str">
            <v>160403</v>
          </cell>
          <cell r="C1567" t="str">
            <v>20 L/S</v>
          </cell>
          <cell r="D1567" t="str">
            <v>UN</v>
          </cell>
          <cell r="E1567">
            <v>161.9</v>
          </cell>
        </row>
        <row r="1568">
          <cell r="B1568" t="str">
            <v>160404</v>
          </cell>
          <cell r="C1568" t="str">
            <v>25 L/S</v>
          </cell>
          <cell r="D1568" t="str">
            <v>UN</v>
          </cell>
          <cell r="E1568">
            <v>191.74</v>
          </cell>
        </row>
        <row r="1570">
          <cell r="B1570" t="str">
            <v>160500</v>
          </cell>
          <cell r="C1570" t="str">
            <v>STOP LOG</v>
          </cell>
        </row>
        <row r="1571">
          <cell r="B1571" t="str">
            <v>160501</v>
          </cell>
          <cell r="C1571" t="str">
            <v>MADEIRA</v>
          </cell>
          <cell r="D1571" t="str">
            <v>M2</v>
          </cell>
          <cell r="E1571">
            <v>158.82</v>
          </cell>
        </row>
        <row r="1572">
          <cell r="B1572" t="str">
            <v>160502</v>
          </cell>
          <cell r="C1572" t="str">
            <v>FIBER GLASS</v>
          </cell>
          <cell r="D1572" t="str">
            <v>M2</v>
          </cell>
          <cell r="E1572">
            <v>183.55</v>
          </cell>
        </row>
        <row r="1573">
          <cell r="B1573" t="str">
            <v>160503</v>
          </cell>
          <cell r="C1573" t="str">
            <v>ACO OU ALUMINIO</v>
          </cell>
          <cell r="D1573" t="str">
            <v>M2</v>
          </cell>
          <cell r="E1573">
            <v>1538.15</v>
          </cell>
        </row>
        <row r="1575">
          <cell r="B1575" t="str">
            <v>160600</v>
          </cell>
          <cell r="C1575" t="str">
            <v>MONTAGEM DE COMPORTA CIRCULAR DE FERRO FUNDIDO TIPO SENTIDO DUPLO</v>
          </cell>
        </row>
        <row r="1576">
          <cell r="B1576" t="str">
            <v>160601</v>
          </cell>
          <cell r="C1576" t="str">
            <v>DIAMETRO 200 MM</v>
          </cell>
          <cell r="D1576" t="str">
            <v>UN</v>
          </cell>
          <cell r="E1576">
            <v>659.75</v>
          </cell>
        </row>
        <row r="1577">
          <cell r="B1577" t="str">
            <v>160602</v>
          </cell>
          <cell r="C1577" t="str">
            <v>DIAMETRO 300 MM</v>
          </cell>
          <cell r="D1577" t="str">
            <v>UN</v>
          </cell>
          <cell r="E1577">
            <v>993.24</v>
          </cell>
        </row>
        <row r="1578">
          <cell r="B1578" t="str">
            <v>160603</v>
          </cell>
          <cell r="C1578" t="str">
            <v>DIAMETRO 400 MM</v>
          </cell>
          <cell r="D1578" t="str">
            <v>UN</v>
          </cell>
          <cell r="E1578">
            <v>1200.08</v>
          </cell>
        </row>
        <row r="1579">
          <cell r="B1579" t="str">
            <v>160604</v>
          </cell>
          <cell r="C1579" t="str">
            <v>DIAMETRO 500 MM</v>
          </cell>
          <cell r="D1579" t="str">
            <v>UN</v>
          </cell>
          <cell r="E1579">
            <v>1493.35</v>
          </cell>
        </row>
        <row r="1580">
          <cell r="B1580" t="str">
            <v>160605</v>
          </cell>
          <cell r="C1580" t="str">
            <v>DIAMETRO 600 MM</v>
          </cell>
          <cell r="D1580" t="str">
            <v>UN</v>
          </cell>
          <cell r="E1580">
            <v>1781.5</v>
          </cell>
        </row>
        <row r="1581">
          <cell r="B1581" t="str">
            <v>160606</v>
          </cell>
          <cell r="C1581" t="str">
            <v>DIAMETRO 700 MM</v>
          </cell>
          <cell r="D1581" t="str">
            <v>UN</v>
          </cell>
          <cell r="E1581">
            <v>1981.88</v>
          </cell>
        </row>
        <row r="1582">
          <cell r="B1582" t="str">
            <v>160607</v>
          </cell>
          <cell r="C1582" t="str">
            <v>DIAMETRO 800 MM</v>
          </cell>
          <cell r="D1582" t="str">
            <v>UN</v>
          </cell>
          <cell r="E1582">
            <v>2227.39</v>
          </cell>
        </row>
        <row r="1583">
          <cell r="B1583" t="str">
            <v>160608</v>
          </cell>
          <cell r="C1583" t="str">
            <v>DIAMETRO 900 MM</v>
          </cell>
          <cell r="D1583" t="str">
            <v>UN</v>
          </cell>
          <cell r="E1583">
            <v>2371.13</v>
          </cell>
        </row>
        <row r="1584">
          <cell r="B1584" t="str">
            <v>160609</v>
          </cell>
          <cell r="C1584" t="str">
            <v>DIAMETRO 1000 MM</v>
          </cell>
          <cell r="D1584" t="str">
            <v>UN</v>
          </cell>
          <cell r="E1584">
            <v>2743.96</v>
          </cell>
        </row>
        <row r="1585">
          <cell r="B1585" t="str">
            <v>160610</v>
          </cell>
          <cell r="C1585" t="str">
            <v>DIAMETRO 1200 MM</v>
          </cell>
          <cell r="D1585" t="str">
            <v>UN</v>
          </cell>
          <cell r="E1585">
            <v>3147.27</v>
          </cell>
        </row>
        <row r="1586">
          <cell r="B1586" t="str">
            <v>160611</v>
          </cell>
          <cell r="C1586" t="str">
            <v>DIAMETRO 1400 MM</v>
          </cell>
          <cell r="D1586" t="str">
            <v>UN</v>
          </cell>
          <cell r="E1586">
            <v>3431.73</v>
          </cell>
        </row>
        <row r="1587">
          <cell r="B1587" t="str">
            <v>160612</v>
          </cell>
          <cell r="C1587" t="str">
            <v>DIAMETRO 1500 MM</v>
          </cell>
          <cell r="D1587" t="str">
            <v>UN</v>
          </cell>
          <cell r="E1587">
            <v>3885.83</v>
          </cell>
        </row>
        <row r="1588">
          <cell r="B1588" t="str">
            <v>160613</v>
          </cell>
          <cell r="C1588" t="str">
            <v>DIAMETRO 1800 MM</v>
          </cell>
          <cell r="D1588" t="str">
            <v>UN</v>
          </cell>
          <cell r="E1588">
            <v>4673.2299999999996</v>
          </cell>
        </row>
        <row r="1590">
          <cell r="B1590" t="str">
            <v>160700</v>
          </cell>
          <cell r="C1590" t="str">
            <v>MONTAGEM DE COMPORTA CIRCULAR DE FERRO FUNDIDO TIPO SENTIDO UNICO</v>
          </cell>
        </row>
        <row r="1591">
          <cell r="B1591" t="str">
            <v>160701</v>
          </cell>
          <cell r="C1591" t="str">
            <v>DIAMETRO 200 MM</v>
          </cell>
          <cell r="D1591" t="str">
            <v>UN</v>
          </cell>
          <cell r="E1591">
            <v>485.67</v>
          </cell>
        </row>
        <row r="1592">
          <cell r="B1592" t="str">
            <v>160702</v>
          </cell>
          <cell r="C1592" t="str">
            <v>DIAMETRO 300 MM</v>
          </cell>
          <cell r="D1592" t="str">
            <v>UN</v>
          </cell>
          <cell r="E1592">
            <v>873.55</v>
          </cell>
        </row>
        <row r="1593">
          <cell r="B1593" t="str">
            <v>160703</v>
          </cell>
          <cell r="C1593" t="str">
            <v>DIAMETRO 400 MM</v>
          </cell>
          <cell r="D1593" t="str">
            <v>UN</v>
          </cell>
          <cell r="E1593">
            <v>1174.29</v>
          </cell>
        </row>
        <row r="1594">
          <cell r="B1594" t="str">
            <v>160704</v>
          </cell>
          <cell r="C1594" t="str">
            <v>DIAMETRO 500 MM</v>
          </cell>
          <cell r="D1594" t="str">
            <v>UN</v>
          </cell>
          <cell r="E1594">
            <v>1618.13</v>
          </cell>
        </row>
        <row r="1595">
          <cell r="B1595" t="str">
            <v>160705</v>
          </cell>
          <cell r="C1595" t="str">
            <v>DIAMETRO 600 MM</v>
          </cell>
          <cell r="D1595" t="str">
            <v>UN</v>
          </cell>
          <cell r="E1595">
            <v>1741.19</v>
          </cell>
        </row>
        <row r="1596">
          <cell r="B1596" t="str">
            <v>160706</v>
          </cell>
          <cell r="C1596" t="str">
            <v>DIAMETRO 700 MM</v>
          </cell>
          <cell r="D1596" t="str">
            <v>UN</v>
          </cell>
          <cell r="E1596">
            <v>1964.15</v>
          </cell>
        </row>
        <row r="1597">
          <cell r="B1597" t="str">
            <v>160707</v>
          </cell>
          <cell r="C1597" t="str">
            <v>DIAMETRO 800 MM</v>
          </cell>
          <cell r="D1597" t="str">
            <v>UN</v>
          </cell>
          <cell r="E1597">
            <v>2154.04</v>
          </cell>
        </row>
        <row r="1598">
          <cell r="B1598" t="str">
            <v>160708</v>
          </cell>
          <cell r="C1598" t="str">
            <v>DIAMETRO 900 MM</v>
          </cell>
          <cell r="D1598" t="str">
            <v>UN</v>
          </cell>
          <cell r="E1598">
            <v>2448.31</v>
          </cell>
        </row>
        <row r="1599">
          <cell r="B1599" t="str">
            <v>160709</v>
          </cell>
          <cell r="C1599" t="str">
            <v>DIAMETRO 1000 MM</v>
          </cell>
          <cell r="D1599" t="str">
            <v>UN</v>
          </cell>
          <cell r="E1599">
            <v>2714.72</v>
          </cell>
        </row>
        <row r="1600">
          <cell r="B1600" t="str">
            <v>160710</v>
          </cell>
          <cell r="C1600" t="str">
            <v>DIAMETRO 1200 MM</v>
          </cell>
          <cell r="D1600" t="str">
            <v>UN</v>
          </cell>
          <cell r="E1600">
            <v>4004.12</v>
          </cell>
        </row>
        <row r="1602">
          <cell r="B1602" t="str">
            <v>160800</v>
          </cell>
          <cell r="C1602" t="str">
            <v>MONTAGEM DE ADUFAS SIMPLES DE PAREDE DE FERRO FUNDIDO</v>
          </cell>
        </row>
        <row r="1603">
          <cell r="B1603" t="str">
            <v>160801</v>
          </cell>
          <cell r="C1603" t="str">
            <v>DIAMETRO 100 MM</v>
          </cell>
          <cell r="D1603" t="str">
            <v>UN</v>
          </cell>
          <cell r="E1603">
            <v>247.04</v>
          </cell>
        </row>
        <row r="1604">
          <cell r="B1604" t="str">
            <v>160802</v>
          </cell>
          <cell r="C1604" t="str">
            <v>DIAMETRO 150 MM</v>
          </cell>
          <cell r="D1604" t="str">
            <v>UN</v>
          </cell>
          <cell r="E1604">
            <v>328.72</v>
          </cell>
        </row>
        <row r="1605">
          <cell r="B1605" t="str">
            <v>160803</v>
          </cell>
          <cell r="C1605" t="str">
            <v>DIAMETRO 200 MM</v>
          </cell>
          <cell r="D1605" t="str">
            <v>UN</v>
          </cell>
          <cell r="E1605">
            <v>422.04</v>
          </cell>
        </row>
        <row r="1606">
          <cell r="B1606" t="str">
            <v>160804</v>
          </cell>
          <cell r="C1606" t="str">
            <v>DIAMETRO 250 MM</v>
          </cell>
          <cell r="D1606" t="str">
            <v>UN</v>
          </cell>
          <cell r="E1606">
            <v>570.38</v>
          </cell>
        </row>
        <row r="1607">
          <cell r="B1607" t="str">
            <v>160805</v>
          </cell>
          <cell r="C1607" t="str">
            <v>DIAMETRO 300 MM</v>
          </cell>
          <cell r="D1607" t="str">
            <v>UN</v>
          </cell>
          <cell r="E1607">
            <v>660.9</v>
          </cell>
        </row>
        <row r="1608">
          <cell r="B1608" t="str">
            <v>160806</v>
          </cell>
          <cell r="C1608" t="str">
            <v>DIAMETRO 400 MM</v>
          </cell>
          <cell r="D1608" t="str">
            <v>UN</v>
          </cell>
          <cell r="E1608">
            <v>882.26</v>
          </cell>
        </row>
        <row r="1609">
          <cell r="B1609" t="str">
            <v>160807</v>
          </cell>
          <cell r="C1609" t="str">
            <v>DIAMETRO 500 MM</v>
          </cell>
          <cell r="D1609" t="str">
            <v>UN</v>
          </cell>
          <cell r="E1609">
            <v>1049.82</v>
          </cell>
        </row>
        <row r="1610">
          <cell r="B1610" t="str">
            <v>160808</v>
          </cell>
          <cell r="C1610" t="str">
            <v>DIAMETRO 600 MM</v>
          </cell>
          <cell r="D1610" t="str">
            <v>UN</v>
          </cell>
          <cell r="E1610">
            <v>1336.33</v>
          </cell>
        </row>
        <row r="1612">
          <cell r="B1612" t="str">
            <v>160900</v>
          </cell>
          <cell r="C1612" t="str">
            <v>MONTAGEM DE ADUFAS SIMPLES DE FUNDO DE FERRO FUNDIDO</v>
          </cell>
        </row>
        <row r="1613">
          <cell r="B1613" t="str">
            <v>160901</v>
          </cell>
          <cell r="C1613" t="str">
            <v>DIAMETRO 100 MM</v>
          </cell>
          <cell r="D1613" t="str">
            <v>UN</v>
          </cell>
          <cell r="E1613">
            <v>223.83</v>
          </cell>
        </row>
        <row r="1614">
          <cell r="B1614" t="str">
            <v>160902</v>
          </cell>
          <cell r="C1614" t="str">
            <v>DIAMETRO 150 MM</v>
          </cell>
          <cell r="D1614" t="str">
            <v>UN</v>
          </cell>
          <cell r="E1614">
            <v>331.64</v>
          </cell>
        </row>
        <row r="1615">
          <cell r="B1615" t="str">
            <v>160903</v>
          </cell>
          <cell r="C1615" t="str">
            <v>DIAMETRO 200 MM</v>
          </cell>
          <cell r="D1615" t="str">
            <v>UN</v>
          </cell>
          <cell r="E1615">
            <v>362.9</v>
          </cell>
        </row>
        <row r="1616">
          <cell r="B1616" t="str">
            <v>160904</v>
          </cell>
          <cell r="C1616" t="str">
            <v>DIAMETRO 250 MM</v>
          </cell>
          <cell r="D1616" t="str">
            <v>UN</v>
          </cell>
          <cell r="E1616">
            <v>401.76</v>
          </cell>
        </row>
        <row r="1617">
          <cell r="B1617" t="str">
            <v>160905</v>
          </cell>
          <cell r="C1617" t="str">
            <v>DIAMETRO 300 MM</v>
          </cell>
          <cell r="D1617" t="str">
            <v>UN</v>
          </cell>
          <cell r="E1617">
            <v>489.74</v>
          </cell>
        </row>
        <row r="1618">
          <cell r="B1618" t="str">
            <v>160906</v>
          </cell>
          <cell r="C1618" t="str">
            <v>DIAMETRO 400 MM</v>
          </cell>
          <cell r="D1618" t="str">
            <v>UN</v>
          </cell>
          <cell r="E1618">
            <v>633.29999999999995</v>
          </cell>
        </row>
        <row r="1620">
          <cell r="B1620" t="str">
            <v>161000</v>
          </cell>
          <cell r="C1620" t="str">
            <v>MONTAGEM EM GERAL</v>
          </cell>
        </row>
        <row r="1621">
          <cell r="B1621" t="str">
            <v>161001</v>
          </cell>
          <cell r="C1621" t="str">
            <v>CHICANAS DO FLOCULADOR</v>
          </cell>
          <cell r="D1621" t="str">
            <v>M2</v>
          </cell>
          <cell r="E1621">
            <v>119.81</v>
          </cell>
        </row>
        <row r="1622">
          <cell r="B1622" t="str">
            <v>161002</v>
          </cell>
          <cell r="C1622" t="str">
            <v>CORTINA DE MADEIRA</v>
          </cell>
          <cell r="D1622" t="str">
            <v>M2</v>
          </cell>
          <cell r="E1622">
            <v>137.96</v>
          </cell>
        </row>
        <row r="1623">
          <cell r="B1623" t="str">
            <v>161003</v>
          </cell>
          <cell r="C1623" t="str">
            <v>DISPOSITIVO BASCULANTE</v>
          </cell>
          <cell r="D1623" t="str">
            <v>UN</v>
          </cell>
          <cell r="E1623">
            <v>80.39</v>
          </cell>
        </row>
        <row r="1624">
          <cell r="B1624" t="str">
            <v>161004</v>
          </cell>
          <cell r="C1624" t="str">
            <v>VERTEDOR RETANGULAR DE MADEIRA</v>
          </cell>
          <cell r="D1624" t="str">
            <v>M2</v>
          </cell>
          <cell r="E1624">
            <v>321.08</v>
          </cell>
        </row>
        <row r="1625">
          <cell r="B1625" t="str">
            <v>161005</v>
          </cell>
          <cell r="C1625" t="str">
            <v>VERTEDOR TRIANGULAR DE ALUMINIO</v>
          </cell>
          <cell r="D1625" t="str">
            <v>M2</v>
          </cell>
          <cell r="E1625">
            <v>851.33</v>
          </cell>
        </row>
        <row r="1626">
          <cell r="B1626" t="str">
            <v>161006</v>
          </cell>
          <cell r="C1626" t="str">
            <v>ALAVANCA DE MANOBRA VALVULA BORBOLETA</v>
          </cell>
          <cell r="D1626" t="str">
            <v>UN</v>
          </cell>
          <cell r="E1626">
            <v>719.94</v>
          </cell>
        </row>
        <row r="1627">
          <cell r="B1627" t="str">
            <v>161007</v>
          </cell>
          <cell r="C1627" t="str">
            <v>SARILHO</v>
          </cell>
          <cell r="D1627" t="str">
            <v>UN</v>
          </cell>
          <cell r="E1627">
            <v>939.39</v>
          </cell>
        </row>
        <row r="1628">
          <cell r="B1628" t="str">
            <v>161008</v>
          </cell>
          <cell r="C1628" t="str">
            <v>PLACA DE ORIFICIO</v>
          </cell>
          <cell r="D1628" t="str">
            <v>UN</v>
          </cell>
          <cell r="E1628">
            <v>83.63</v>
          </cell>
        </row>
        <row r="1629">
          <cell r="B1629" t="str">
            <v>161009</v>
          </cell>
          <cell r="C1629" t="str">
            <v>MEDIDOR DE VAZAO</v>
          </cell>
          <cell r="D1629" t="str">
            <v>UN</v>
          </cell>
          <cell r="E1629">
            <v>68.77</v>
          </cell>
        </row>
        <row r="1630">
          <cell r="B1630" t="str">
            <v>161010</v>
          </cell>
          <cell r="C1630" t="str">
            <v>DISPOSITIVO DE COLETA DE AGUA DECANTADA</v>
          </cell>
          <cell r="D1630" t="str">
            <v>M</v>
          </cell>
          <cell r="E1630">
            <v>55.83</v>
          </cell>
        </row>
        <row r="1631">
          <cell r="B1631" t="str">
            <v>161011</v>
          </cell>
          <cell r="C1631" t="str">
            <v>INSTALACAO DE AGITADOR</v>
          </cell>
          <cell r="D1631" t="str">
            <v>UN</v>
          </cell>
          <cell r="E1631">
            <v>40.53</v>
          </cell>
        </row>
        <row r="1632">
          <cell r="B1632" t="str">
            <v>161012</v>
          </cell>
          <cell r="C1632" t="str">
            <v>INSTALACAO DE BOMBA DOSADORA</v>
          </cell>
          <cell r="D1632" t="str">
            <v>UN</v>
          </cell>
          <cell r="E1632">
            <v>78.819999999999993</v>
          </cell>
        </row>
        <row r="1633">
          <cell r="B1633" t="str">
            <v>161013</v>
          </cell>
          <cell r="C1633" t="str">
            <v>COCHO DE MADEIRA</v>
          </cell>
          <cell r="D1633" t="str">
            <v>UN</v>
          </cell>
          <cell r="E1633">
            <v>86.72</v>
          </cell>
        </row>
        <row r="1634">
          <cell r="B1634" t="str">
            <v>161014</v>
          </cell>
          <cell r="C1634" t="str">
            <v>INSTALACAO DE CORRENTE DE FERRO</v>
          </cell>
          <cell r="D1634" t="str">
            <v>KG</v>
          </cell>
          <cell r="E1634">
            <v>12.26</v>
          </cell>
        </row>
        <row r="1635">
          <cell r="B1635" t="str">
            <v>161015</v>
          </cell>
          <cell r="C1635" t="str">
            <v>INSTALACAO DE CESTO METALICO</v>
          </cell>
          <cell r="D1635" t="str">
            <v>UN</v>
          </cell>
          <cell r="E1635">
            <v>509.8</v>
          </cell>
        </row>
        <row r="1636">
          <cell r="B1636" t="str">
            <v>161016</v>
          </cell>
          <cell r="C1636" t="str">
            <v>INSTALACAO DE ANTEPARO</v>
          </cell>
          <cell r="D1636" t="str">
            <v>UN</v>
          </cell>
          <cell r="E1636">
            <v>83.12</v>
          </cell>
        </row>
        <row r="1637">
          <cell r="B1637" t="str">
            <v>161017</v>
          </cell>
          <cell r="C1637" t="str">
            <v>INSTALACAO DE HASTE DE PROLONGAMENTO COM VOLANTE</v>
          </cell>
          <cell r="D1637" t="str">
            <v>M</v>
          </cell>
          <cell r="E1637">
            <v>44.8</v>
          </cell>
        </row>
        <row r="1638">
          <cell r="B1638" t="str">
            <v>161018</v>
          </cell>
          <cell r="C1638" t="str">
            <v>INSTALACAO DE RESPIRO</v>
          </cell>
          <cell r="D1638" t="str">
            <v>UN</v>
          </cell>
          <cell r="E1638">
            <v>133.34</v>
          </cell>
        </row>
        <row r="1639">
          <cell r="B1639" t="str">
            <v>161019</v>
          </cell>
          <cell r="C1639" t="str">
            <v>COLOCACAO DE CALHA PARSHALL W: 6 POLEGADA</v>
          </cell>
          <cell r="D1639" t="str">
            <v>UN</v>
          </cell>
          <cell r="E1639">
            <v>1058.7</v>
          </cell>
        </row>
        <row r="1640">
          <cell r="B1640" t="str">
            <v>161020</v>
          </cell>
          <cell r="C1640" t="str">
            <v>COLOCACAO DE CALHA PARSHALL W : 3 POLEGADA</v>
          </cell>
          <cell r="D1640" t="str">
            <v>UN</v>
          </cell>
          <cell r="E1640">
            <v>637.91999999999996</v>
          </cell>
        </row>
        <row r="1641">
          <cell r="B1641" t="str">
            <v>161021</v>
          </cell>
          <cell r="C1641" t="str">
            <v>INSTALACAO DE TALHA E TROLEY MANUAL DE 1 TONELADA</v>
          </cell>
          <cell r="D1641" t="str">
            <v>UN</v>
          </cell>
          <cell r="E1641">
            <v>1062.8499999999999</v>
          </cell>
        </row>
        <row r="1643">
          <cell r="B1643" t="str">
            <v>161100</v>
          </cell>
          <cell r="C1643" t="str">
            <v>LEITO FILTRANTE</v>
          </cell>
        </row>
        <row r="1644">
          <cell r="B1644" t="str">
            <v>161101</v>
          </cell>
          <cell r="C1644" t="str">
            <v>COLOCACAO E APILOAMENTO DE TERRA NO FILTRO</v>
          </cell>
          <cell r="D1644" t="str">
            <v>M3</v>
          </cell>
          <cell r="E1644">
            <v>38.11</v>
          </cell>
        </row>
        <row r="1645">
          <cell r="B1645" t="str">
            <v>161102</v>
          </cell>
          <cell r="C1645" t="str">
            <v>FORNECIMENTO E ENCHIMENTO DO FILTRO COM BRITA N. 4</v>
          </cell>
          <cell r="D1645" t="str">
            <v>M3</v>
          </cell>
          <cell r="E1645">
            <v>94.21</v>
          </cell>
        </row>
        <row r="1646">
          <cell r="B1646" t="str">
            <v>161103</v>
          </cell>
          <cell r="C1646" t="str">
            <v>COLOCACAO DE AREIA NOS FILTROS</v>
          </cell>
          <cell r="D1646" t="str">
            <v>M3</v>
          </cell>
          <cell r="E1646">
            <v>38.11</v>
          </cell>
        </row>
        <row r="1647">
          <cell r="B1647" t="str">
            <v>161104</v>
          </cell>
          <cell r="C1647" t="str">
            <v>COLOCACAO DE PEDREGULHO NOS FILTROS</v>
          </cell>
          <cell r="D1647" t="str">
            <v>M3</v>
          </cell>
          <cell r="E1647">
            <v>41.7</v>
          </cell>
        </row>
        <row r="1648">
          <cell r="B1648" t="str">
            <v>161105</v>
          </cell>
          <cell r="C1648" t="str">
            <v>COLOCACAO DE ANTRACITO NOS FILTROS</v>
          </cell>
          <cell r="D1648" t="str">
            <v>M3</v>
          </cell>
          <cell r="E1648">
            <v>38.11</v>
          </cell>
        </row>
        <row r="1649">
          <cell r="B1649" t="str">
            <v>161106</v>
          </cell>
          <cell r="C1649" t="str">
            <v>ASSENTAMENTO DE BLOCOS LEOPOLD</v>
          </cell>
          <cell r="D1649" t="str">
            <v>M2</v>
          </cell>
          <cell r="E1649">
            <v>38.92</v>
          </cell>
        </row>
        <row r="1650">
          <cell r="B1650" t="str">
            <v>161107</v>
          </cell>
          <cell r="C1650" t="str">
            <v>COLOCACAO DE LONA PLASTICA</v>
          </cell>
          <cell r="D1650" t="str">
            <v>M2</v>
          </cell>
          <cell r="E1650">
            <v>9.0399999999999991</v>
          </cell>
        </row>
        <row r="1652">
          <cell r="B1652" t="str">
            <v>161200</v>
          </cell>
          <cell r="C1652" t="str">
            <v>MONTAGEM DE TUBOS DE FERRO FUNDIDO (P/P)</v>
          </cell>
        </row>
        <row r="1653">
          <cell r="B1653" t="str">
            <v>161201</v>
          </cell>
          <cell r="C1653" t="str">
            <v>DIAMETRO 100 MM</v>
          </cell>
          <cell r="D1653" t="str">
            <v>M</v>
          </cell>
          <cell r="E1653">
            <v>5.78</v>
          </cell>
        </row>
        <row r="1654">
          <cell r="B1654" t="str">
            <v>161202</v>
          </cell>
          <cell r="C1654" t="str">
            <v>DIAMETRO 150 MM</v>
          </cell>
          <cell r="D1654" t="str">
            <v>M</v>
          </cell>
          <cell r="E1654">
            <v>8</v>
          </cell>
        </row>
        <row r="1655">
          <cell r="B1655" t="str">
            <v>161203</v>
          </cell>
          <cell r="C1655" t="str">
            <v>DIAMETRO 200 MM</v>
          </cell>
          <cell r="D1655" t="str">
            <v>M</v>
          </cell>
          <cell r="E1655">
            <v>17.43</v>
          </cell>
        </row>
        <row r="1656">
          <cell r="B1656" t="str">
            <v>161204</v>
          </cell>
          <cell r="C1656" t="str">
            <v>DIAMETRO 250 MM</v>
          </cell>
          <cell r="D1656" t="str">
            <v>M</v>
          </cell>
          <cell r="E1656">
            <v>21.17</v>
          </cell>
        </row>
        <row r="1657">
          <cell r="B1657" t="str">
            <v>161205</v>
          </cell>
          <cell r="C1657" t="str">
            <v>DIAMETRO 300 MM</v>
          </cell>
          <cell r="D1657" t="str">
            <v>M</v>
          </cell>
          <cell r="E1657">
            <v>24.88</v>
          </cell>
        </row>
        <row r="1658">
          <cell r="B1658" t="str">
            <v>161206</v>
          </cell>
          <cell r="C1658" t="str">
            <v>DIAMETRO 400 MM</v>
          </cell>
          <cell r="D1658" t="str">
            <v>M</v>
          </cell>
          <cell r="E1658">
            <v>32.74</v>
          </cell>
        </row>
        <row r="1659">
          <cell r="B1659" t="str">
            <v>161207</v>
          </cell>
          <cell r="C1659" t="str">
            <v>DIAMETRO 500 MM</v>
          </cell>
          <cell r="D1659" t="str">
            <v>M</v>
          </cell>
          <cell r="E1659">
            <v>42.34</v>
          </cell>
        </row>
        <row r="1660">
          <cell r="B1660" t="str">
            <v>161208</v>
          </cell>
          <cell r="C1660" t="str">
            <v>DIAMETRO 600 MM</v>
          </cell>
          <cell r="D1660" t="str">
            <v>M</v>
          </cell>
          <cell r="E1660">
            <v>25.28</v>
          </cell>
        </row>
        <row r="1661">
          <cell r="B1661" t="str">
            <v>161209</v>
          </cell>
          <cell r="C1661" t="str">
            <v>DIAMETRO 700 MM</v>
          </cell>
          <cell r="D1661" t="str">
            <v>M</v>
          </cell>
          <cell r="E1661">
            <v>32.26</v>
          </cell>
        </row>
        <row r="1662">
          <cell r="B1662" t="str">
            <v>161210</v>
          </cell>
          <cell r="C1662" t="str">
            <v>DIAMETRO 800 MM</v>
          </cell>
          <cell r="D1662" t="str">
            <v>M</v>
          </cell>
          <cell r="E1662">
            <v>40.31</v>
          </cell>
        </row>
        <row r="1663">
          <cell r="B1663" t="str">
            <v>161211</v>
          </cell>
          <cell r="C1663" t="str">
            <v>DIAMETRO 900 MM</v>
          </cell>
          <cell r="D1663" t="str">
            <v>M</v>
          </cell>
          <cell r="E1663">
            <v>47.32</v>
          </cell>
        </row>
        <row r="1664">
          <cell r="B1664" t="str">
            <v>161212</v>
          </cell>
          <cell r="C1664" t="str">
            <v>DIAMETRO 1000 MM</v>
          </cell>
          <cell r="D1664" t="str">
            <v>M</v>
          </cell>
          <cell r="E1664">
            <v>57.73</v>
          </cell>
        </row>
        <row r="1666">
          <cell r="B1666" t="str">
            <v>161300</v>
          </cell>
          <cell r="C1666" t="str">
            <v>MONTAGEM DE CONEXOES DE JUNTA TIPO JM (B/F)</v>
          </cell>
        </row>
        <row r="1667">
          <cell r="B1667" t="str">
            <v>161301</v>
          </cell>
          <cell r="C1667" t="str">
            <v>DIAMETRO 100 MM</v>
          </cell>
          <cell r="D1667" t="str">
            <v>UN</v>
          </cell>
          <cell r="E1667">
            <v>6.3</v>
          </cell>
        </row>
        <row r="1668">
          <cell r="B1668" t="str">
            <v>161302</v>
          </cell>
          <cell r="C1668" t="str">
            <v>DIAMETRO 150 MM</v>
          </cell>
          <cell r="D1668" t="str">
            <v>UN</v>
          </cell>
          <cell r="E1668">
            <v>8.91</v>
          </cell>
        </row>
        <row r="1669">
          <cell r="B1669" t="str">
            <v>161303</v>
          </cell>
          <cell r="C1669" t="str">
            <v>DIAMETRO 200 MM</v>
          </cell>
          <cell r="D1669" t="str">
            <v>UN</v>
          </cell>
          <cell r="E1669">
            <v>10.56</v>
          </cell>
        </row>
        <row r="1670">
          <cell r="B1670" t="str">
            <v>161304</v>
          </cell>
          <cell r="C1670" t="str">
            <v>DIAMETRO 250 MM</v>
          </cell>
          <cell r="D1670" t="str">
            <v>UN</v>
          </cell>
          <cell r="E1670">
            <v>13.77</v>
          </cell>
        </row>
        <row r="1671">
          <cell r="B1671" t="str">
            <v>161305</v>
          </cell>
          <cell r="C1671" t="str">
            <v>DIAMETRO 300 MM</v>
          </cell>
          <cell r="D1671" t="str">
            <v>UN</v>
          </cell>
          <cell r="E1671">
            <v>17.829999999999998</v>
          </cell>
        </row>
        <row r="1672">
          <cell r="B1672" t="str">
            <v>161306</v>
          </cell>
          <cell r="C1672" t="str">
            <v>DIAMETRO 400 MM</v>
          </cell>
          <cell r="D1672" t="str">
            <v>UN</v>
          </cell>
          <cell r="E1672">
            <v>24.27</v>
          </cell>
        </row>
        <row r="1673">
          <cell r="B1673" t="str">
            <v>161307</v>
          </cell>
          <cell r="C1673" t="str">
            <v>DIAMETRO 500 MM</v>
          </cell>
          <cell r="D1673" t="str">
            <v>UN</v>
          </cell>
          <cell r="E1673">
            <v>31.65</v>
          </cell>
        </row>
        <row r="1674">
          <cell r="B1674" t="str">
            <v>161308</v>
          </cell>
          <cell r="C1674" t="str">
            <v>DIAMETRO 600 MM</v>
          </cell>
          <cell r="D1674" t="str">
            <v>UN</v>
          </cell>
          <cell r="E1674">
            <v>40.97</v>
          </cell>
        </row>
        <row r="1675">
          <cell r="B1675" t="str">
            <v>161309</v>
          </cell>
          <cell r="C1675" t="str">
            <v>DIAMETRO 700 MM</v>
          </cell>
          <cell r="D1675" t="str">
            <v>UN</v>
          </cell>
          <cell r="E1675">
            <v>54.7</v>
          </cell>
        </row>
        <row r="1676">
          <cell r="B1676" t="str">
            <v>161310</v>
          </cell>
          <cell r="C1676" t="str">
            <v>DIAMETRO 800 MM</v>
          </cell>
          <cell r="D1676" t="str">
            <v>UN</v>
          </cell>
          <cell r="E1676">
            <v>76.8</v>
          </cell>
        </row>
        <row r="1677">
          <cell r="B1677" t="str">
            <v>161311</v>
          </cell>
          <cell r="C1677" t="str">
            <v>DIAMETRO 900 MM</v>
          </cell>
          <cell r="D1677" t="str">
            <v>UN</v>
          </cell>
          <cell r="E1677">
            <v>92.27</v>
          </cell>
        </row>
        <row r="1678">
          <cell r="B1678" t="str">
            <v>161312</v>
          </cell>
          <cell r="C1678" t="str">
            <v>DIAMETRO 1000 MM</v>
          </cell>
          <cell r="D1678" t="str">
            <v>UN</v>
          </cell>
          <cell r="E1678">
            <v>111.2</v>
          </cell>
        </row>
        <row r="1680">
          <cell r="B1680" t="str">
            <v>161400</v>
          </cell>
          <cell r="C1680" t="str">
            <v>MONTAGEM DE CONEXOES DE JUNTA TIPO JE (PB)</v>
          </cell>
        </row>
        <row r="1681">
          <cell r="B1681" t="str">
            <v>161401</v>
          </cell>
          <cell r="C1681" t="str">
            <v>DIAMETRO 100 MM</v>
          </cell>
          <cell r="D1681" t="str">
            <v>UN</v>
          </cell>
          <cell r="E1681">
            <v>5</v>
          </cell>
        </row>
        <row r="1682">
          <cell r="B1682" t="str">
            <v>161402</v>
          </cell>
          <cell r="C1682" t="str">
            <v>DIAMETRO 150 MM</v>
          </cell>
          <cell r="D1682" t="str">
            <v>UN</v>
          </cell>
          <cell r="E1682">
            <v>6.26</v>
          </cell>
        </row>
        <row r="1683">
          <cell r="B1683" t="str">
            <v>161403</v>
          </cell>
          <cell r="C1683" t="str">
            <v>DIAMETRO 200 MM</v>
          </cell>
          <cell r="D1683" t="str">
            <v>UN</v>
          </cell>
          <cell r="E1683">
            <v>8.19</v>
          </cell>
        </row>
        <row r="1684">
          <cell r="B1684" t="str">
            <v>161404</v>
          </cell>
          <cell r="C1684" t="str">
            <v>DIAMETRO 250 MM</v>
          </cell>
          <cell r="D1684" t="str">
            <v>UN</v>
          </cell>
          <cell r="E1684">
            <v>10</v>
          </cell>
        </row>
        <row r="1685">
          <cell r="B1685" t="str">
            <v>161405</v>
          </cell>
          <cell r="C1685" t="str">
            <v>DIAMETRO 300 MM</v>
          </cell>
          <cell r="D1685" t="str">
            <v>UN</v>
          </cell>
          <cell r="E1685">
            <v>11.98</v>
          </cell>
        </row>
        <row r="1686">
          <cell r="B1686" t="str">
            <v>161406</v>
          </cell>
          <cell r="C1686" t="str">
            <v>DIAMETRO 400 MM</v>
          </cell>
          <cell r="D1686" t="str">
            <v>UN</v>
          </cell>
          <cell r="E1686">
            <v>15.61</v>
          </cell>
        </row>
        <row r="1687">
          <cell r="B1687" t="str">
            <v>161407</v>
          </cell>
          <cell r="C1687" t="str">
            <v>DIAMETRO 500 MM</v>
          </cell>
          <cell r="D1687" t="str">
            <v>UN</v>
          </cell>
          <cell r="E1687">
            <v>19.09</v>
          </cell>
        </row>
        <row r="1688">
          <cell r="B1688" t="str">
            <v>161408</v>
          </cell>
          <cell r="C1688" t="str">
            <v>DIAMETRO 600 MM</v>
          </cell>
          <cell r="D1688" t="str">
            <v>UN</v>
          </cell>
          <cell r="E1688">
            <v>23.14</v>
          </cell>
        </row>
        <row r="1689">
          <cell r="B1689" t="str">
            <v>161409</v>
          </cell>
          <cell r="C1689" t="str">
            <v>DIAMETRO 700 MM</v>
          </cell>
          <cell r="D1689" t="str">
            <v>UN</v>
          </cell>
          <cell r="E1689">
            <v>28.62</v>
          </cell>
        </row>
        <row r="1690">
          <cell r="B1690" t="str">
            <v>161410</v>
          </cell>
          <cell r="C1690" t="str">
            <v>DIAMETRO 800 MM</v>
          </cell>
          <cell r="D1690" t="str">
            <v>UN</v>
          </cell>
          <cell r="E1690">
            <v>34.590000000000003</v>
          </cell>
        </row>
        <row r="1691">
          <cell r="B1691" t="str">
            <v>161411</v>
          </cell>
          <cell r="C1691" t="str">
            <v>DIAMETRO 900 MM</v>
          </cell>
          <cell r="D1691" t="str">
            <v>UN</v>
          </cell>
          <cell r="E1691">
            <v>41.62</v>
          </cell>
        </row>
        <row r="1692">
          <cell r="B1692" t="str">
            <v>161412</v>
          </cell>
          <cell r="C1692" t="str">
            <v>DIAMETRO 1000 MM</v>
          </cell>
          <cell r="D1692" t="str">
            <v>UN</v>
          </cell>
          <cell r="E1692">
            <v>50.52</v>
          </cell>
        </row>
        <row r="1694">
          <cell r="B1694" t="str">
            <v>161500</v>
          </cell>
          <cell r="C1694" t="str">
            <v>MONTAGEM DE CONEXOES DE JUNTA FLAGEADA</v>
          </cell>
        </row>
        <row r="1695">
          <cell r="B1695" t="str">
            <v>161501</v>
          </cell>
          <cell r="C1695" t="str">
            <v>DIAMETRO 100 MM</v>
          </cell>
          <cell r="D1695" t="str">
            <v>UN</v>
          </cell>
          <cell r="E1695">
            <v>5.99</v>
          </cell>
        </row>
        <row r="1696">
          <cell r="B1696" t="str">
            <v>161502</v>
          </cell>
          <cell r="C1696" t="str">
            <v>DIAMETRO 150 MM</v>
          </cell>
          <cell r="D1696" t="str">
            <v>UN</v>
          </cell>
          <cell r="E1696">
            <v>8.65</v>
          </cell>
        </row>
        <row r="1697">
          <cell r="B1697" t="str">
            <v>161503</v>
          </cell>
          <cell r="C1697" t="str">
            <v>DIAMETRO 200 MM</v>
          </cell>
          <cell r="D1697" t="str">
            <v>UN</v>
          </cell>
          <cell r="E1697">
            <v>10.220000000000001</v>
          </cell>
        </row>
        <row r="1698">
          <cell r="B1698" t="str">
            <v>161504</v>
          </cell>
          <cell r="C1698" t="str">
            <v>DIAMETRO 250 MM</v>
          </cell>
          <cell r="D1698" t="str">
            <v>UN</v>
          </cell>
          <cell r="E1698">
            <v>13.43</v>
          </cell>
        </row>
        <row r="1699">
          <cell r="B1699" t="str">
            <v>161505</v>
          </cell>
          <cell r="C1699" t="str">
            <v>DIAMETRO 300 MM</v>
          </cell>
          <cell r="D1699" t="str">
            <v>UN</v>
          </cell>
          <cell r="E1699">
            <v>17.54</v>
          </cell>
        </row>
        <row r="1700">
          <cell r="B1700" t="str">
            <v>161506</v>
          </cell>
          <cell r="C1700" t="str">
            <v>DIAMETRO 400 MM</v>
          </cell>
          <cell r="D1700" t="str">
            <v>UN</v>
          </cell>
          <cell r="E1700">
            <v>23.92</v>
          </cell>
        </row>
        <row r="1701">
          <cell r="B1701" t="str">
            <v>161507</v>
          </cell>
          <cell r="C1701" t="str">
            <v>DIAMETRO 500 MM</v>
          </cell>
          <cell r="D1701" t="str">
            <v>UN</v>
          </cell>
          <cell r="E1701">
            <v>31.32</v>
          </cell>
        </row>
        <row r="1702">
          <cell r="B1702" t="str">
            <v>161508</v>
          </cell>
          <cell r="C1702" t="str">
            <v>DIAMETRO 600 MM</v>
          </cell>
          <cell r="D1702" t="str">
            <v>UN</v>
          </cell>
          <cell r="E1702">
            <v>41.12</v>
          </cell>
        </row>
        <row r="1703">
          <cell r="B1703" t="str">
            <v>161509</v>
          </cell>
          <cell r="C1703" t="str">
            <v>DIAMETRO 700 MM</v>
          </cell>
          <cell r="D1703" t="str">
            <v>UN</v>
          </cell>
          <cell r="E1703">
            <v>53.93</v>
          </cell>
        </row>
        <row r="1704">
          <cell r="B1704" t="str">
            <v>161510</v>
          </cell>
          <cell r="C1704" t="str">
            <v>DIAMETRO 800 MM</v>
          </cell>
          <cell r="D1704" t="str">
            <v>UN</v>
          </cell>
          <cell r="E1704">
            <v>76.31</v>
          </cell>
        </row>
        <row r="1705">
          <cell r="B1705" t="str">
            <v>161511</v>
          </cell>
          <cell r="C1705" t="str">
            <v>DIAMETRO 900 MM</v>
          </cell>
          <cell r="D1705" t="str">
            <v>UN</v>
          </cell>
          <cell r="E1705">
            <v>92.47</v>
          </cell>
        </row>
        <row r="1706">
          <cell r="B1706" t="str">
            <v>161512</v>
          </cell>
          <cell r="C1706" t="str">
            <v>DIAMETRO 1000 MM</v>
          </cell>
          <cell r="D1706" t="str">
            <v>UN</v>
          </cell>
          <cell r="E1706">
            <v>111.3</v>
          </cell>
        </row>
        <row r="1708">
          <cell r="B1708" t="str">
            <v>161600</v>
          </cell>
          <cell r="C1708" t="str">
            <v>MONTAGEM DE CURVAS DE FERRO FUNDIDO 90 GR TIPO JM</v>
          </cell>
        </row>
        <row r="1709">
          <cell r="B1709" t="str">
            <v>161601</v>
          </cell>
          <cell r="C1709" t="str">
            <v>DIAMETRO 300 MM</v>
          </cell>
          <cell r="D1709" t="str">
            <v>UN</v>
          </cell>
          <cell r="E1709">
            <v>40.76</v>
          </cell>
        </row>
        <row r="1711">
          <cell r="B1711" t="str">
            <v>161700</v>
          </cell>
          <cell r="C1711" t="str">
            <v>MONTAGEM DE CURVAS DE FERRO FUNDIDO 45 GR TIPO JM</v>
          </cell>
        </row>
        <row r="1712">
          <cell r="B1712" t="str">
            <v>161701</v>
          </cell>
          <cell r="C1712" t="str">
            <v>DIAMETRO 300 MM</v>
          </cell>
          <cell r="D1712" t="str">
            <v>UN</v>
          </cell>
          <cell r="E1712">
            <v>38.92</v>
          </cell>
        </row>
        <row r="1713">
          <cell r="B1713" t="str">
            <v>161702</v>
          </cell>
          <cell r="C1713" t="str">
            <v>DIAMETRO 400 MM</v>
          </cell>
          <cell r="D1713" t="str">
            <v>UN</v>
          </cell>
          <cell r="E1713">
            <v>58.4</v>
          </cell>
        </row>
        <row r="1714">
          <cell r="B1714" t="str">
            <v>161703</v>
          </cell>
          <cell r="C1714" t="str">
            <v>DIAMETRO 500 MM</v>
          </cell>
          <cell r="D1714" t="str">
            <v>UN</v>
          </cell>
          <cell r="E1714">
            <v>74.77</v>
          </cell>
        </row>
        <row r="1715">
          <cell r="B1715" t="str">
            <v>161704</v>
          </cell>
          <cell r="C1715" t="str">
            <v>DIAMETRO 600 MM</v>
          </cell>
          <cell r="D1715" t="str">
            <v>UN</v>
          </cell>
          <cell r="E1715">
            <v>99.8</v>
          </cell>
        </row>
        <row r="1716">
          <cell r="B1716" t="str">
            <v>161705</v>
          </cell>
          <cell r="C1716" t="str">
            <v>DIAMETRO 700 MM</v>
          </cell>
          <cell r="D1716" t="str">
            <v>UN</v>
          </cell>
          <cell r="E1716">
            <v>133.49</v>
          </cell>
        </row>
        <row r="1717">
          <cell r="B1717" t="str">
            <v>161706</v>
          </cell>
          <cell r="C1717" t="str">
            <v>DIAMETRO 800 MM</v>
          </cell>
          <cell r="D1717" t="str">
            <v>UN</v>
          </cell>
          <cell r="E1717">
            <v>185.88</v>
          </cell>
        </row>
        <row r="1718">
          <cell r="B1718" t="str">
            <v>161707</v>
          </cell>
          <cell r="C1718" t="str">
            <v>DIAMETRO 900 MM</v>
          </cell>
          <cell r="D1718" t="str">
            <v>UN</v>
          </cell>
          <cell r="E1718">
            <v>228.09</v>
          </cell>
        </row>
        <row r="1719">
          <cell r="B1719" t="str">
            <v>161708</v>
          </cell>
          <cell r="C1719" t="str">
            <v>DIAMETRO 1000 MM</v>
          </cell>
          <cell r="D1719" t="str">
            <v>UN</v>
          </cell>
          <cell r="E1719">
            <v>330.25</v>
          </cell>
        </row>
        <row r="1720">
          <cell r="B1720" t="str">
            <v>161709</v>
          </cell>
          <cell r="C1720" t="str">
            <v>DIAMETRO 1200 MM</v>
          </cell>
          <cell r="D1720" t="str">
            <v>UN</v>
          </cell>
          <cell r="E1720">
            <v>324.73</v>
          </cell>
        </row>
        <row r="1722">
          <cell r="B1722" t="str">
            <v>161800</v>
          </cell>
          <cell r="C1722" t="str">
            <v>MONTAGEM DE CURVAS DE FERRO FUNDIDO 22 GR 30 MIN. TIPO JM</v>
          </cell>
        </row>
        <row r="1723">
          <cell r="B1723" t="str">
            <v>161801</v>
          </cell>
          <cell r="C1723" t="str">
            <v>DIAMETRO 300 MM</v>
          </cell>
          <cell r="D1723" t="str">
            <v>UN</v>
          </cell>
          <cell r="E1723">
            <v>38.11</v>
          </cell>
        </row>
        <row r="1724">
          <cell r="B1724" t="str">
            <v>161802</v>
          </cell>
          <cell r="C1724" t="str">
            <v>DIAMETRO 400 MM</v>
          </cell>
          <cell r="D1724" t="str">
            <v>UN</v>
          </cell>
          <cell r="E1724">
            <v>53.85</v>
          </cell>
        </row>
        <row r="1725">
          <cell r="B1725" t="str">
            <v>161803</v>
          </cell>
          <cell r="C1725" t="str">
            <v>DIAMETRO 500 MM</v>
          </cell>
          <cell r="D1725" t="str">
            <v>UN</v>
          </cell>
          <cell r="E1725">
            <v>72</v>
          </cell>
        </row>
        <row r="1726">
          <cell r="B1726" t="str">
            <v>161804</v>
          </cell>
          <cell r="C1726" t="str">
            <v>DIAMETRO 600 MM</v>
          </cell>
          <cell r="D1726" t="str">
            <v>UN</v>
          </cell>
          <cell r="E1726">
            <v>96.1</v>
          </cell>
        </row>
        <row r="1727">
          <cell r="B1727" t="str">
            <v>161805</v>
          </cell>
          <cell r="C1727" t="str">
            <v>DIAMETRO 700 MM</v>
          </cell>
          <cell r="D1727" t="str">
            <v>UN</v>
          </cell>
          <cell r="E1727">
            <v>128.82</v>
          </cell>
        </row>
        <row r="1728">
          <cell r="B1728" t="str">
            <v>161806</v>
          </cell>
          <cell r="C1728" t="str">
            <v>DIAMETRO 800 MM</v>
          </cell>
          <cell r="D1728" t="str">
            <v>UN</v>
          </cell>
          <cell r="E1728">
            <v>180.21</v>
          </cell>
        </row>
        <row r="1729">
          <cell r="B1729" t="str">
            <v>161807</v>
          </cell>
          <cell r="C1729" t="str">
            <v>DIAMETRO 900 MM</v>
          </cell>
          <cell r="D1729" t="str">
            <v>UN</v>
          </cell>
          <cell r="E1729">
            <v>221.67</v>
          </cell>
        </row>
        <row r="1730">
          <cell r="B1730" t="str">
            <v>161808</v>
          </cell>
          <cell r="C1730" t="str">
            <v>DIAMETRO 1000 MM</v>
          </cell>
          <cell r="D1730" t="str">
            <v>UN</v>
          </cell>
          <cell r="E1730">
            <v>265.57</v>
          </cell>
        </row>
        <row r="1731">
          <cell r="B1731" t="str">
            <v>161809</v>
          </cell>
          <cell r="C1731" t="str">
            <v>DIAMETRO 1200 MM</v>
          </cell>
          <cell r="D1731" t="str">
            <v>UN</v>
          </cell>
          <cell r="E1731">
            <v>313.39999999999998</v>
          </cell>
        </row>
        <row r="1733">
          <cell r="B1733" t="str">
            <v>161900</v>
          </cell>
          <cell r="C1733" t="str">
            <v>MONTAGEM DE CURVAS DE FERRO FUNDIDO 11 GR 15 MIN. TIPO JM</v>
          </cell>
        </row>
        <row r="1734">
          <cell r="B1734" t="str">
            <v>161901</v>
          </cell>
          <cell r="C1734" t="str">
            <v>DIAMETRO 300 MM</v>
          </cell>
          <cell r="D1734" t="str">
            <v>UN</v>
          </cell>
          <cell r="E1734">
            <v>38.090000000000003</v>
          </cell>
        </row>
        <row r="1735">
          <cell r="B1735" t="str">
            <v>161902</v>
          </cell>
          <cell r="C1735" t="str">
            <v>DIAMETRO 400 MM</v>
          </cell>
          <cell r="D1735" t="str">
            <v>UN</v>
          </cell>
          <cell r="E1735">
            <v>53.78</v>
          </cell>
        </row>
        <row r="1736">
          <cell r="B1736" t="str">
            <v>161903</v>
          </cell>
          <cell r="C1736" t="str">
            <v>DIAMETRO 500 MM</v>
          </cell>
          <cell r="D1736" t="str">
            <v>UN</v>
          </cell>
          <cell r="E1736">
            <v>71.12</v>
          </cell>
        </row>
        <row r="1737">
          <cell r="B1737" t="str">
            <v>161904</v>
          </cell>
          <cell r="C1737" t="str">
            <v>DIAMETRO 600 MM</v>
          </cell>
          <cell r="D1737" t="str">
            <v>UN</v>
          </cell>
          <cell r="E1737">
            <v>92.51</v>
          </cell>
        </row>
        <row r="1738">
          <cell r="B1738" t="str">
            <v>161905</v>
          </cell>
          <cell r="C1738" t="str">
            <v>DIAMETRO 700 MM</v>
          </cell>
          <cell r="D1738" t="str">
            <v>UN</v>
          </cell>
          <cell r="E1738">
            <v>125.91</v>
          </cell>
        </row>
        <row r="1739">
          <cell r="B1739" t="str">
            <v>161906</v>
          </cell>
          <cell r="C1739" t="str">
            <v>DIAMETRO 800 MM</v>
          </cell>
          <cell r="D1739" t="str">
            <v>UN</v>
          </cell>
          <cell r="E1739">
            <v>178.71</v>
          </cell>
        </row>
        <row r="1740">
          <cell r="B1740" t="str">
            <v>161907</v>
          </cell>
          <cell r="C1740" t="str">
            <v>DIAMETRO 900 MM</v>
          </cell>
          <cell r="D1740" t="str">
            <v>UN</v>
          </cell>
          <cell r="E1740">
            <v>220.91</v>
          </cell>
        </row>
        <row r="1741">
          <cell r="B1741" t="str">
            <v>161908</v>
          </cell>
          <cell r="C1741" t="str">
            <v>DIAMETRO 1000 MM</v>
          </cell>
          <cell r="D1741" t="str">
            <v>UN</v>
          </cell>
          <cell r="E1741">
            <v>262.38</v>
          </cell>
        </row>
        <row r="1742">
          <cell r="B1742" t="str">
            <v>161909</v>
          </cell>
          <cell r="C1742" t="str">
            <v>DIAMETRO 1200 MM</v>
          </cell>
          <cell r="D1742" t="str">
            <v>UN</v>
          </cell>
          <cell r="E1742">
            <v>299.08999999999997</v>
          </cell>
        </row>
        <row r="1744">
          <cell r="B1744" t="str">
            <v>162000</v>
          </cell>
          <cell r="C1744" t="str">
            <v>MONTAGEM DE TES DE FERRO FUNDIDO TIPO JM/F</v>
          </cell>
        </row>
        <row r="1745">
          <cell r="B1745" t="str">
            <v>162001</v>
          </cell>
          <cell r="C1745" t="str">
            <v>DIAMETRO 300-100 MM</v>
          </cell>
          <cell r="D1745" t="str">
            <v>UN</v>
          </cell>
          <cell r="E1745">
            <v>45.87</v>
          </cell>
        </row>
        <row r="1746">
          <cell r="B1746" t="str">
            <v>162002</v>
          </cell>
          <cell r="C1746" t="str">
            <v>DIAMETRO 300-200 MM</v>
          </cell>
          <cell r="D1746" t="str">
            <v>UN</v>
          </cell>
          <cell r="E1746">
            <v>51</v>
          </cell>
        </row>
        <row r="1747">
          <cell r="B1747" t="str">
            <v>162003</v>
          </cell>
          <cell r="C1747" t="str">
            <v>DIAMETRO 300-300 MM</v>
          </cell>
          <cell r="D1747" t="str">
            <v>UN</v>
          </cell>
          <cell r="E1747">
            <v>59.42</v>
          </cell>
        </row>
        <row r="1748">
          <cell r="B1748" t="str">
            <v>162004</v>
          </cell>
          <cell r="C1748" t="str">
            <v>DIAMETRO 350-100 MM</v>
          </cell>
          <cell r="D1748" t="str">
            <v>UN</v>
          </cell>
          <cell r="E1748">
            <v>48.18</v>
          </cell>
        </row>
        <row r="1749">
          <cell r="B1749" t="str">
            <v>162005</v>
          </cell>
          <cell r="C1749" t="str">
            <v>DIAMETRO 350-200 MM</v>
          </cell>
          <cell r="D1749" t="str">
            <v>UN</v>
          </cell>
          <cell r="E1749">
            <v>53.39</v>
          </cell>
        </row>
        <row r="1750">
          <cell r="B1750" t="str">
            <v>162006</v>
          </cell>
          <cell r="C1750" t="str">
            <v>DIAMETRO 350-350 MM</v>
          </cell>
          <cell r="D1750" t="str">
            <v>UN</v>
          </cell>
          <cell r="E1750">
            <v>62.62</v>
          </cell>
        </row>
        <row r="1751">
          <cell r="B1751" t="str">
            <v>162007</v>
          </cell>
          <cell r="C1751" t="str">
            <v>DIAMETRO 400-100 MM</v>
          </cell>
          <cell r="D1751" t="str">
            <v>UN</v>
          </cell>
          <cell r="E1751">
            <v>61.29</v>
          </cell>
        </row>
        <row r="1752">
          <cell r="B1752" t="str">
            <v>162008</v>
          </cell>
          <cell r="C1752" t="str">
            <v>DIAMETRO 400-200 MM</v>
          </cell>
          <cell r="D1752" t="str">
            <v>UN</v>
          </cell>
          <cell r="E1752">
            <v>66.77</v>
          </cell>
        </row>
        <row r="1753">
          <cell r="B1753" t="str">
            <v>162009</v>
          </cell>
          <cell r="C1753" t="str">
            <v>DIAMETRO 400-300 MM</v>
          </cell>
          <cell r="D1753" t="str">
            <v>UN</v>
          </cell>
          <cell r="E1753">
            <v>75.25</v>
          </cell>
        </row>
        <row r="1754">
          <cell r="B1754" t="str">
            <v>162010</v>
          </cell>
          <cell r="C1754" t="str">
            <v>DIAMETRO 400-400 MM</v>
          </cell>
          <cell r="D1754" t="str">
            <v>UN</v>
          </cell>
          <cell r="E1754">
            <v>83.05</v>
          </cell>
        </row>
        <row r="1755">
          <cell r="B1755" t="str">
            <v>162011</v>
          </cell>
          <cell r="C1755" t="str">
            <v>DIAMETRO 500-100 MM</v>
          </cell>
          <cell r="D1755" t="str">
            <v>UN</v>
          </cell>
          <cell r="E1755">
            <v>79.040000000000006</v>
          </cell>
        </row>
        <row r="1756">
          <cell r="B1756" t="str">
            <v>162012</v>
          </cell>
          <cell r="C1756" t="str">
            <v>DIAMETRO 500-200 MM</v>
          </cell>
          <cell r="D1756" t="str">
            <v>UN</v>
          </cell>
          <cell r="E1756">
            <v>84.88</v>
          </cell>
        </row>
        <row r="1757">
          <cell r="B1757" t="str">
            <v>162013</v>
          </cell>
          <cell r="C1757" t="str">
            <v>DIAMETRO 500-300 MM</v>
          </cell>
          <cell r="D1757" t="str">
            <v>UN</v>
          </cell>
          <cell r="E1757">
            <v>93.76</v>
          </cell>
        </row>
        <row r="1758">
          <cell r="B1758" t="str">
            <v>162014</v>
          </cell>
          <cell r="C1758" t="str">
            <v>DIAMETRO 500-400 MM</v>
          </cell>
          <cell r="D1758" t="str">
            <v>UN</v>
          </cell>
          <cell r="E1758">
            <v>102.22</v>
          </cell>
        </row>
        <row r="1759">
          <cell r="B1759" t="str">
            <v>162015</v>
          </cell>
          <cell r="C1759" t="str">
            <v>DIAMETRO 500-500 MM</v>
          </cell>
          <cell r="D1759" t="str">
            <v>UN</v>
          </cell>
          <cell r="E1759">
            <v>111.3</v>
          </cell>
        </row>
        <row r="1760">
          <cell r="B1760" t="str">
            <v>162016</v>
          </cell>
          <cell r="C1760" t="str">
            <v>DIAMETRO 600-100 MM</v>
          </cell>
          <cell r="D1760" t="str">
            <v>UN</v>
          </cell>
          <cell r="E1760">
            <v>101.55</v>
          </cell>
        </row>
        <row r="1761">
          <cell r="B1761" t="str">
            <v>162017</v>
          </cell>
          <cell r="C1761" t="str">
            <v>DIAMETRO 600-200 MM</v>
          </cell>
          <cell r="D1761" t="str">
            <v>UN</v>
          </cell>
          <cell r="E1761">
            <v>108.11</v>
          </cell>
        </row>
        <row r="1762">
          <cell r="B1762" t="str">
            <v>162018</v>
          </cell>
          <cell r="C1762" t="str">
            <v>DIAMETRO 600 - 300MM</v>
          </cell>
          <cell r="D1762" t="str">
            <v>UN</v>
          </cell>
          <cell r="E1762">
            <v>117.83</v>
          </cell>
        </row>
        <row r="1763">
          <cell r="B1763" t="str">
            <v>162019</v>
          </cell>
          <cell r="C1763" t="str">
            <v>DIAMETRO 600-400 MM</v>
          </cell>
          <cell r="D1763" t="str">
            <v>UN</v>
          </cell>
          <cell r="E1763">
            <v>126.92</v>
          </cell>
        </row>
        <row r="1764">
          <cell r="B1764" t="str">
            <v>162020</v>
          </cell>
          <cell r="C1764" t="str">
            <v>DIAMETRO 600-600 MM</v>
          </cell>
          <cell r="D1764" t="str">
            <v>UN</v>
          </cell>
          <cell r="E1764">
            <v>150.03</v>
          </cell>
        </row>
        <row r="1765">
          <cell r="B1765" t="str">
            <v>162021</v>
          </cell>
          <cell r="C1765" t="str">
            <v>DIAMETRO 700-200 MM</v>
          </cell>
          <cell r="D1765" t="str">
            <v>UN</v>
          </cell>
          <cell r="E1765">
            <v>139.62</v>
          </cell>
        </row>
        <row r="1766">
          <cell r="B1766" t="str">
            <v>162022</v>
          </cell>
          <cell r="C1766" t="str">
            <v>DIAMETRO 700-400 MM</v>
          </cell>
          <cell r="D1766" t="str">
            <v>UN</v>
          </cell>
          <cell r="E1766">
            <v>158.4</v>
          </cell>
        </row>
        <row r="1767">
          <cell r="B1767" t="str">
            <v>162023</v>
          </cell>
          <cell r="C1767" t="str">
            <v>DIAMETRO 700-600 MM</v>
          </cell>
          <cell r="D1767" t="str">
            <v>UN</v>
          </cell>
          <cell r="E1767">
            <v>183.2</v>
          </cell>
        </row>
        <row r="1768">
          <cell r="B1768" t="str">
            <v>162024</v>
          </cell>
          <cell r="C1768" t="str">
            <v>DIAMETRO 700-700 MM</v>
          </cell>
          <cell r="D1768" t="str">
            <v>UN</v>
          </cell>
          <cell r="E1768">
            <v>197.27</v>
          </cell>
        </row>
        <row r="1769">
          <cell r="B1769" t="str">
            <v>162025</v>
          </cell>
          <cell r="C1769" t="str">
            <v>DIAMETRO 800-200 MM</v>
          </cell>
          <cell r="D1769" t="str">
            <v>UN</v>
          </cell>
          <cell r="E1769">
            <v>192.11</v>
          </cell>
        </row>
        <row r="1770">
          <cell r="B1770" t="str">
            <v>162026</v>
          </cell>
          <cell r="C1770" t="str">
            <v>DIAMETRO 800-400 MM</v>
          </cell>
          <cell r="D1770" t="str">
            <v>UN</v>
          </cell>
          <cell r="E1770">
            <v>214.36</v>
          </cell>
        </row>
        <row r="1771">
          <cell r="B1771" t="str">
            <v>162027</v>
          </cell>
          <cell r="C1771" t="str">
            <v>DIAMETRO 800-600 MM</v>
          </cell>
          <cell r="D1771" t="str">
            <v>UN</v>
          </cell>
          <cell r="E1771">
            <v>249.21</v>
          </cell>
        </row>
        <row r="1772">
          <cell r="B1772" t="str">
            <v>162028</v>
          </cell>
          <cell r="C1772" t="str">
            <v>DIAMETRO 800-800 MM</v>
          </cell>
          <cell r="D1772" t="str">
            <v>UN</v>
          </cell>
          <cell r="E1772">
            <v>282.35000000000002</v>
          </cell>
        </row>
        <row r="1773">
          <cell r="B1773" t="str">
            <v>162029</v>
          </cell>
          <cell r="C1773" t="str">
            <v>DIAMETRO 900-200 MM</v>
          </cell>
          <cell r="D1773" t="str">
            <v>UN</v>
          </cell>
          <cell r="E1773">
            <v>230.51</v>
          </cell>
        </row>
        <row r="1774">
          <cell r="B1774" t="str">
            <v>162030</v>
          </cell>
          <cell r="C1774" t="str">
            <v>DIAMETRO 900-400 MM</v>
          </cell>
          <cell r="D1774" t="str">
            <v>UN</v>
          </cell>
          <cell r="E1774">
            <v>257.22000000000003</v>
          </cell>
        </row>
        <row r="1775">
          <cell r="B1775" t="str">
            <v>162031</v>
          </cell>
          <cell r="C1775" t="str">
            <v>DIAMETRO 900-600 MM</v>
          </cell>
          <cell r="D1775" t="str">
            <v>UN</v>
          </cell>
          <cell r="E1775">
            <v>296.43</v>
          </cell>
        </row>
        <row r="1776">
          <cell r="B1776" t="str">
            <v>162032</v>
          </cell>
          <cell r="C1776" t="str">
            <v>DIAMETRO 900-800 MM</v>
          </cell>
          <cell r="D1776" t="str">
            <v>UN</v>
          </cell>
          <cell r="E1776">
            <v>335.27</v>
          </cell>
        </row>
        <row r="1777">
          <cell r="B1777" t="str">
            <v>162033</v>
          </cell>
          <cell r="C1777" t="str">
            <v>DIAMETRO 900-900 MM</v>
          </cell>
          <cell r="D1777" t="str">
            <v>UN</v>
          </cell>
          <cell r="E1777">
            <v>355.81</v>
          </cell>
        </row>
        <row r="1778">
          <cell r="B1778" t="str">
            <v>162034</v>
          </cell>
          <cell r="C1778" t="str">
            <v>DIAMETRO 1000-200 MM</v>
          </cell>
          <cell r="D1778" t="str">
            <v>UN</v>
          </cell>
          <cell r="E1778">
            <v>284.39999999999998</v>
          </cell>
        </row>
        <row r="1779">
          <cell r="B1779" t="str">
            <v>162035</v>
          </cell>
          <cell r="C1779" t="str">
            <v>DIAMETRO 1000-400 MM</v>
          </cell>
          <cell r="D1779" t="str">
            <v>UN</v>
          </cell>
          <cell r="E1779">
            <v>310.54000000000002</v>
          </cell>
        </row>
        <row r="1780">
          <cell r="B1780" t="str">
            <v>162036</v>
          </cell>
          <cell r="C1780" t="str">
            <v>DIAMETRO 1000-600 MM</v>
          </cell>
          <cell r="D1780" t="str">
            <v>UN</v>
          </cell>
          <cell r="E1780">
            <v>350.45</v>
          </cell>
        </row>
        <row r="1781">
          <cell r="B1781" t="str">
            <v>162037</v>
          </cell>
          <cell r="C1781" t="str">
            <v>DIAMETRO 1000-800 MM</v>
          </cell>
          <cell r="D1781" t="str">
            <v>UN</v>
          </cell>
          <cell r="E1781">
            <v>393.45</v>
          </cell>
        </row>
        <row r="1782">
          <cell r="B1782" t="str">
            <v>162038</v>
          </cell>
          <cell r="C1782" t="str">
            <v>DIAMETRO 1000-1000 MM</v>
          </cell>
          <cell r="D1782" t="str">
            <v>UN</v>
          </cell>
          <cell r="E1782">
            <v>434.76</v>
          </cell>
        </row>
        <row r="1783">
          <cell r="B1783" t="str">
            <v>162039</v>
          </cell>
          <cell r="C1783" t="str">
            <v>DIAMETRO 1200-200 MM</v>
          </cell>
          <cell r="D1783" t="str">
            <v>UN</v>
          </cell>
          <cell r="E1783">
            <v>328.04</v>
          </cell>
        </row>
        <row r="1784">
          <cell r="B1784" t="str">
            <v>162040</v>
          </cell>
          <cell r="C1784" t="str">
            <v>DIAMETRO 1200-400 MM</v>
          </cell>
          <cell r="D1784" t="str">
            <v>UN</v>
          </cell>
          <cell r="E1784">
            <v>358.28</v>
          </cell>
        </row>
        <row r="1785">
          <cell r="B1785" t="str">
            <v>162041</v>
          </cell>
          <cell r="C1785" t="str">
            <v>DIAMETRO 1200-600 MM</v>
          </cell>
          <cell r="D1785" t="str">
            <v>UN</v>
          </cell>
          <cell r="E1785">
            <v>403.32</v>
          </cell>
        </row>
        <row r="1786">
          <cell r="B1786" t="str">
            <v>162042</v>
          </cell>
          <cell r="C1786" t="str">
            <v>DIAMETRO 1200-800 MM</v>
          </cell>
          <cell r="D1786" t="str">
            <v>UN</v>
          </cell>
          <cell r="E1786">
            <v>456.96</v>
          </cell>
        </row>
        <row r="1787">
          <cell r="B1787" t="str">
            <v>162043</v>
          </cell>
          <cell r="C1787" t="str">
            <v>DIAMETRO 1200-1000 MM</v>
          </cell>
          <cell r="D1787" t="str">
            <v>UN</v>
          </cell>
          <cell r="E1787">
            <v>505.37</v>
          </cell>
        </row>
        <row r="1788">
          <cell r="B1788" t="str">
            <v>162044</v>
          </cell>
          <cell r="C1788" t="str">
            <v>DIAMETRO 1200-1200 MM</v>
          </cell>
          <cell r="D1788" t="str">
            <v>UN</v>
          </cell>
          <cell r="E1788">
            <v>522.38</v>
          </cell>
        </row>
        <row r="1790">
          <cell r="B1790" t="str">
            <v>162100</v>
          </cell>
          <cell r="C1790" t="str">
            <v>MONTAGEM DE REDUCOES DE FERRO FUNDIDO TIPO JM</v>
          </cell>
        </row>
        <row r="1791">
          <cell r="B1791" t="str">
            <v>162101</v>
          </cell>
          <cell r="C1791" t="str">
            <v>DIAMETRO 300-150 MM</v>
          </cell>
          <cell r="D1791" t="str">
            <v>UN</v>
          </cell>
          <cell r="E1791">
            <v>37.99</v>
          </cell>
        </row>
        <row r="1792">
          <cell r="B1792" t="str">
            <v>162102</v>
          </cell>
          <cell r="C1792" t="str">
            <v>DIAMETRO 300-200 MM</v>
          </cell>
          <cell r="D1792" t="str">
            <v>UN</v>
          </cell>
          <cell r="E1792">
            <v>38.26</v>
          </cell>
        </row>
        <row r="1793">
          <cell r="B1793" t="str">
            <v>162103</v>
          </cell>
          <cell r="C1793" t="str">
            <v>DIAMETRO 300-250 MM</v>
          </cell>
          <cell r="D1793" t="str">
            <v>UN</v>
          </cell>
          <cell r="E1793">
            <v>38.57</v>
          </cell>
        </row>
        <row r="1794">
          <cell r="B1794" t="str">
            <v>162104</v>
          </cell>
          <cell r="C1794" t="str">
            <v>DIAMETRO 350-200 MM</v>
          </cell>
          <cell r="D1794" t="str">
            <v>UN</v>
          </cell>
          <cell r="E1794">
            <v>51.31</v>
          </cell>
        </row>
        <row r="1795">
          <cell r="B1795" t="str">
            <v>162105</v>
          </cell>
          <cell r="C1795" t="str">
            <v>DIAMETRO 350-250 MM</v>
          </cell>
          <cell r="D1795" t="str">
            <v>UN</v>
          </cell>
          <cell r="E1795">
            <v>51.51</v>
          </cell>
        </row>
        <row r="1796">
          <cell r="B1796" t="str">
            <v>162106</v>
          </cell>
          <cell r="C1796" t="str">
            <v>DIAMETRO 350-300 MM</v>
          </cell>
          <cell r="D1796" t="str">
            <v>UN</v>
          </cell>
          <cell r="E1796">
            <v>51.65</v>
          </cell>
        </row>
        <row r="1797">
          <cell r="B1797" t="str">
            <v>162107</v>
          </cell>
          <cell r="C1797" t="str">
            <v>DIAMETRO 400-250 MM</v>
          </cell>
          <cell r="D1797" t="str">
            <v>UN</v>
          </cell>
          <cell r="E1797">
            <v>53.04</v>
          </cell>
        </row>
        <row r="1798">
          <cell r="B1798" t="str">
            <v>162108</v>
          </cell>
          <cell r="C1798" t="str">
            <v>DIAMETRO 400-300 MM</v>
          </cell>
          <cell r="D1798" t="str">
            <v>UN</v>
          </cell>
          <cell r="E1798">
            <v>53.12</v>
          </cell>
        </row>
        <row r="1799">
          <cell r="B1799" t="str">
            <v>162109</v>
          </cell>
          <cell r="C1799" t="str">
            <v>DIAMETRO 400-350 MM</v>
          </cell>
          <cell r="D1799" t="str">
            <v>UN</v>
          </cell>
          <cell r="E1799">
            <v>53.59</v>
          </cell>
        </row>
        <row r="1800">
          <cell r="B1800" t="str">
            <v>162110</v>
          </cell>
          <cell r="C1800" t="str">
            <v>DIAMETRO 500-350 MM</v>
          </cell>
          <cell r="D1800" t="str">
            <v>UN</v>
          </cell>
          <cell r="E1800">
            <v>70.63</v>
          </cell>
        </row>
        <row r="1801">
          <cell r="B1801" t="str">
            <v>162111</v>
          </cell>
          <cell r="C1801" t="str">
            <v>DIAMETRO 500-400 MM</v>
          </cell>
          <cell r="D1801" t="str">
            <v>UN</v>
          </cell>
          <cell r="E1801">
            <v>79.73</v>
          </cell>
        </row>
        <row r="1802">
          <cell r="B1802" t="str">
            <v>162112</v>
          </cell>
          <cell r="C1802" t="str">
            <v>DIAMETRO 600-400 MM</v>
          </cell>
          <cell r="D1802" t="str">
            <v>UN</v>
          </cell>
          <cell r="E1802">
            <v>92.26</v>
          </cell>
        </row>
        <row r="1803">
          <cell r="B1803" t="str">
            <v>162113</v>
          </cell>
          <cell r="C1803" t="str">
            <v>DIAMETRO 600-500 MM</v>
          </cell>
          <cell r="D1803" t="str">
            <v>UN</v>
          </cell>
          <cell r="E1803">
            <v>92.47</v>
          </cell>
        </row>
        <row r="1804">
          <cell r="B1804" t="str">
            <v>162114</v>
          </cell>
          <cell r="C1804" t="str">
            <v>DIAMETRO 700-500 MM</v>
          </cell>
          <cell r="D1804" t="str">
            <v>UN</v>
          </cell>
          <cell r="E1804">
            <v>124.52</v>
          </cell>
        </row>
        <row r="1805">
          <cell r="B1805" t="str">
            <v>162115</v>
          </cell>
          <cell r="C1805" t="str">
            <v>DIAMETRO 700-600 MM</v>
          </cell>
          <cell r="D1805" t="str">
            <v>UN</v>
          </cell>
          <cell r="E1805">
            <v>149.41999999999999</v>
          </cell>
        </row>
        <row r="1806">
          <cell r="B1806" t="str">
            <v>162116</v>
          </cell>
          <cell r="C1806" t="str">
            <v>DIAMETRO 800-600 MM</v>
          </cell>
          <cell r="D1806" t="str">
            <v>UN</v>
          </cell>
          <cell r="E1806">
            <v>176.31</v>
          </cell>
        </row>
        <row r="1807">
          <cell r="B1807" t="str">
            <v>162117</v>
          </cell>
          <cell r="C1807" t="str">
            <v>DIAMETRO 800-700 MM</v>
          </cell>
          <cell r="D1807" t="str">
            <v>UN</v>
          </cell>
          <cell r="E1807">
            <v>182.19</v>
          </cell>
        </row>
        <row r="1808">
          <cell r="B1808" t="str">
            <v>162118</v>
          </cell>
          <cell r="C1808" t="str">
            <v>DIAMETRO 900-700 MM</v>
          </cell>
          <cell r="D1808" t="str">
            <v>UN</v>
          </cell>
          <cell r="E1808">
            <v>212.89</v>
          </cell>
        </row>
        <row r="1809">
          <cell r="B1809" t="str">
            <v>162119</v>
          </cell>
          <cell r="C1809" t="str">
            <v>DIAMETRO 900-800 MM</v>
          </cell>
          <cell r="D1809" t="str">
            <v>UN</v>
          </cell>
          <cell r="E1809">
            <v>218.37</v>
          </cell>
        </row>
        <row r="1810">
          <cell r="B1810" t="str">
            <v>162120</v>
          </cell>
          <cell r="C1810" t="str">
            <v>DIAMETRO 1000-800 MM</v>
          </cell>
          <cell r="D1810" t="str">
            <v>UN</v>
          </cell>
          <cell r="E1810">
            <v>259.77999999999997</v>
          </cell>
        </row>
        <row r="1811">
          <cell r="B1811" t="str">
            <v>162121</v>
          </cell>
          <cell r="C1811" t="str">
            <v>DIAMETRO 1000-900 MM</v>
          </cell>
          <cell r="D1811" t="str">
            <v>UN</v>
          </cell>
          <cell r="E1811">
            <v>262.67</v>
          </cell>
        </row>
        <row r="1812">
          <cell r="B1812" t="str">
            <v>162122</v>
          </cell>
          <cell r="C1812" t="str">
            <v>DIAMETRO 1200-1000 MM</v>
          </cell>
          <cell r="D1812" t="str">
            <v>UN</v>
          </cell>
          <cell r="E1812">
            <v>302.77999999999997</v>
          </cell>
        </row>
        <row r="1814">
          <cell r="B1814" t="str">
            <v>162200</v>
          </cell>
          <cell r="C1814" t="str">
            <v>MONTAGEM DE LUVAS DE CORRER DE FERRO FUNDIDO TIPO JM</v>
          </cell>
        </row>
        <row r="1815">
          <cell r="B1815" t="str">
            <v>162201</v>
          </cell>
          <cell r="C1815" t="str">
            <v>DIAMETRO 100 MM</v>
          </cell>
          <cell r="D1815" t="str">
            <v>UN</v>
          </cell>
          <cell r="E1815">
            <v>13.88</v>
          </cell>
        </row>
        <row r="1816">
          <cell r="B1816" t="str">
            <v>162202</v>
          </cell>
          <cell r="C1816" t="str">
            <v>DIAMETRO 150 MM</v>
          </cell>
          <cell r="D1816" t="str">
            <v>UN</v>
          </cell>
          <cell r="E1816">
            <v>19.13</v>
          </cell>
        </row>
        <row r="1817">
          <cell r="B1817" t="str">
            <v>162203</v>
          </cell>
          <cell r="C1817" t="str">
            <v>DIAMETRO 200 MM</v>
          </cell>
          <cell r="D1817" t="str">
            <v>UN</v>
          </cell>
          <cell r="E1817">
            <v>23.1</v>
          </cell>
        </row>
        <row r="1818">
          <cell r="B1818" t="str">
            <v>162204</v>
          </cell>
          <cell r="C1818" t="str">
            <v>DIAMETRO 250 MM</v>
          </cell>
          <cell r="D1818" t="str">
            <v>UN</v>
          </cell>
          <cell r="E1818">
            <v>30.21</v>
          </cell>
        </row>
        <row r="1819">
          <cell r="B1819" t="str">
            <v>162205</v>
          </cell>
          <cell r="C1819" t="str">
            <v>DIAMETRO 300 MM</v>
          </cell>
          <cell r="D1819" t="str">
            <v>UN</v>
          </cell>
          <cell r="E1819">
            <v>39.200000000000003</v>
          </cell>
        </row>
        <row r="1820">
          <cell r="B1820" t="str">
            <v>162206</v>
          </cell>
          <cell r="C1820" t="str">
            <v>DIAMETRO 400 MM</v>
          </cell>
          <cell r="D1820" t="str">
            <v>UN</v>
          </cell>
          <cell r="E1820">
            <v>54.27</v>
          </cell>
        </row>
        <row r="1821">
          <cell r="B1821" t="str">
            <v>162207</v>
          </cell>
          <cell r="C1821" t="str">
            <v>DIAMETRO 500 MM</v>
          </cell>
          <cell r="D1821" t="str">
            <v>UN</v>
          </cell>
          <cell r="E1821">
            <v>67.8</v>
          </cell>
        </row>
        <row r="1822">
          <cell r="B1822" t="str">
            <v>162208</v>
          </cell>
          <cell r="C1822" t="str">
            <v>DIAMETRO 600 MM</v>
          </cell>
          <cell r="D1822" t="str">
            <v>UN</v>
          </cell>
          <cell r="E1822">
            <v>94.21</v>
          </cell>
        </row>
        <row r="1823">
          <cell r="B1823" t="str">
            <v>162209</v>
          </cell>
          <cell r="C1823" t="str">
            <v>DIAMETRO 700 MM</v>
          </cell>
          <cell r="D1823" t="str">
            <v>UN</v>
          </cell>
          <cell r="E1823">
            <v>125.65</v>
          </cell>
        </row>
        <row r="1824">
          <cell r="B1824" t="str">
            <v>162210</v>
          </cell>
          <cell r="C1824" t="str">
            <v>DIAMETRO 800 MM</v>
          </cell>
          <cell r="D1824" t="str">
            <v>UN</v>
          </cell>
          <cell r="E1824">
            <v>177.18</v>
          </cell>
        </row>
        <row r="1825">
          <cell r="B1825" t="str">
            <v>162211</v>
          </cell>
          <cell r="C1825" t="str">
            <v>DIAMETRO 900 MM</v>
          </cell>
          <cell r="D1825" t="str">
            <v>UN</v>
          </cell>
          <cell r="E1825">
            <v>214.01</v>
          </cell>
        </row>
        <row r="1826">
          <cell r="B1826" t="str">
            <v>162212</v>
          </cell>
          <cell r="C1826" t="str">
            <v>DIAMETRO 1000 MM</v>
          </cell>
          <cell r="D1826" t="str">
            <v>UN</v>
          </cell>
          <cell r="E1826">
            <v>260.48</v>
          </cell>
        </row>
        <row r="1827">
          <cell r="B1827" t="str">
            <v>162213</v>
          </cell>
          <cell r="C1827" t="str">
            <v>DIAMETRO 1200 MM</v>
          </cell>
          <cell r="D1827" t="str">
            <v>UN</v>
          </cell>
          <cell r="E1827">
            <v>295.63</v>
          </cell>
        </row>
        <row r="1829">
          <cell r="B1829" t="str">
            <v>162300</v>
          </cell>
          <cell r="C1829" t="str">
            <v>MONTAGEM DE EXTREMIDADES DE FERRO FUNDIDO TIPO JM/F</v>
          </cell>
        </row>
        <row r="1830">
          <cell r="B1830" t="str">
            <v>162301</v>
          </cell>
          <cell r="C1830" t="str">
            <v>DIAMETRO 300 MM</v>
          </cell>
          <cell r="D1830" t="str">
            <v>UN</v>
          </cell>
          <cell r="E1830">
            <v>53.42</v>
          </cell>
        </row>
        <row r="1831">
          <cell r="B1831" t="str">
            <v>162302</v>
          </cell>
          <cell r="C1831" t="str">
            <v>DIAMETRO 400 MM</v>
          </cell>
          <cell r="D1831" t="str">
            <v>UN</v>
          </cell>
          <cell r="E1831">
            <v>73.400000000000006</v>
          </cell>
        </row>
        <row r="1832">
          <cell r="B1832" t="str">
            <v>162303</v>
          </cell>
          <cell r="C1832" t="str">
            <v>DIAMETRO 500 MM</v>
          </cell>
          <cell r="D1832" t="str">
            <v>UN</v>
          </cell>
          <cell r="E1832">
            <v>97.34</v>
          </cell>
        </row>
        <row r="1833">
          <cell r="B1833" t="str">
            <v>162304</v>
          </cell>
          <cell r="C1833" t="str">
            <v>DIAMETRO 600 MM</v>
          </cell>
          <cell r="D1833" t="str">
            <v>UN</v>
          </cell>
          <cell r="E1833">
            <v>126.8</v>
          </cell>
        </row>
        <row r="1834">
          <cell r="B1834" t="str">
            <v>162305</v>
          </cell>
          <cell r="C1834" t="str">
            <v>DIAMETRO 700 MM</v>
          </cell>
          <cell r="D1834" t="str">
            <v>UN</v>
          </cell>
          <cell r="E1834">
            <v>166.9</v>
          </cell>
        </row>
        <row r="1835">
          <cell r="B1835" t="str">
            <v>162306</v>
          </cell>
          <cell r="C1835" t="str">
            <v>DIAMETRO 800 MM</v>
          </cell>
          <cell r="D1835" t="str">
            <v>UN</v>
          </cell>
          <cell r="E1835">
            <v>246.1</v>
          </cell>
        </row>
        <row r="1836">
          <cell r="B1836" t="str">
            <v>162307</v>
          </cell>
          <cell r="C1836" t="str">
            <v>DIAMETRO 900 MM</v>
          </cell>
          <cell r="D1836" t="str">
            <v>UN</v>
          </cell>
          <cell r="E1836">
            <v>287.04000000000002</v>
          </cell>
        </row>
        <row r="1837">
          <cell r="B1837" t="str">
            <v>162308</v>
          </cell>
          <cell r="C1837" t="str">
            <v>DIAMETRO 1000 MM</v>
          </cell>
          <cell r="D1837" t="str">
            <v>UN</v>
          </cell>
          <cell r="E1837">
            <v>348.11</v>
          </cell>
        </row>
        <row r="1838">
          <cell r="B1838" t="str">
            <v>162309</v>
          </cell>
          <cell r="C1838" t="str">
            <v>DIAMETRO 1200 MM</v>
          </cell>
          <cell r="D1838" t="str">
            <v>UN</v>
          </cell>
          <cell r="E1838">
            <v>380.2</v>
          </cell>
        </row>
        <row r="1840">
          <cell r="B1840" t="str">
            <v>162400</v>
          </cell>
          <cell r="C1840" t="str">
            <v>MONTAGEM CURVAS DE FERRO FUNDIDO 90 GR TIPO JE</v>
          </cell>
        </row>
        <row r="1841">
          <cell r="B1841" t="str">
            <v>162401</v>
          </cell>
          <cell r="C1841" t="str">
            <v>DIAMETRO 100 MM</v>
          </cell>
          <cell r="D1841" t="str">
            <v>UN</v>
          </cell>
          <cell r="E1841">
            <v>10.3</v>
          </cell>
        </row>
        <row r="1842">
          <cell r="B1842" t="str">
            <v>162402</v>
          </cell>
          <cell r="C1842" t="str">
            <v>DIAMETRO 150 MM</v>
          </cell>
          <cell r="D1842" t="str">
            <v>UN</v>
          </cell>
          <cell r="E1842">
            <v>13.04</v>
          </cell>
        </row>
        <row r="1843">
          <cell r="B1843" t="str">
            <v>162403</v>
          </cell>
          <cell r="C1843" t="str">
            <v>DIAMETRO 200 MM</v>
          </cell>
          <cell r="D1843" t="str">
            <v>UN</v>
          </cell>
          <cell r="E1843">
            <v>17.43</v>
          </cell>
        </row>
        <row r="1844">
          <cell r="B1844" t="str">
            <v>162404</v>
          </cell>
          <cell r="C1844" t="str">
            <v>DIAMETRO 250 MM</v>
          </cell>
          <cell r="D1844" t="str">
            <v>UN</v>
          </cell>
          <cell r="E1844">
            <v>21.55</v>
          </cell>
        </row>
        <row r="1845">
          <cell r="B1845" t="str">
            <v>162405</v>
          </cell>
          <cell r="C1845" t="str">
            <v>DIAMETRO 300 MM</v>
          </cell>
          <cell r="D1845" t="str">
            <v>UN</v>
          </cell>
          <cell r="E1845">
            <v>26.71</v>
          </cell>
        </row>
        <row r="1846">
          <cell r="B1846" t="str">
            <v>162406</v>
          </cell>
          <cell r="C1846" t="str">
            <v>DIAMETRO 400 MM</v>
          </cell>
          <cell r="D1846" t="str">
            <v>UN</v>
          </cell>
          <cell r="E1846">
            <v>36.76</v>
          </cell>
        </row>
        <row r="1847">
          <cell r="B1847" t="str">
            <v>162407</v>
          </cell>
          <cell r="C1847" t="str">
            <v>DIAMETRO 500 MM</v>
          </cell>
          <cell r="D1847" t="str">
            <v>UN</v>
          </cell>
          <cell r="E1847">
            <v>47.57</v>
          </cell>
        </row>
        <row r="1848">
          <cell r="B1848" t="str">
            <v>162408</v>
          </cell>
          <cell r="C1848" t="str">
            <v>DIAMETRO 600 MM</v>
          </cell>
          <cell r="D1848" t="str">
            <v>UN</v>
          </cell>
          <cell r="E1848">
            <v>60.88</v>
          </cell>
        </row>
        <row r="1850">
          <cell r="B1850" t="str">
            <v>162500</v>
          </cell>
          <cell r="C1850" t="str">
            <v>MONTAGEM DE CURVAS DE FERRO FUNDIDO 45 GR TIPO JE</v>
          </cell>
        </row>
        <row r="1851">
          <cell r="B1851" t="str">
            <v>162501</v>
          </cell>
          <cell r="C1851" t="str">
            <v>DIAMETRO 100 MM</v>
          </cell>
          <cell r="D1851" t="str">
            <v>UN</v>
          </cell>
          <cell r="E1851">
            <v>10.25</v>
          </cell>
        </row>
        <row r="1852">
          <cell r="B1852" t="str">
            <v>162502</v>
          </cell>
          <cell r="C1852" t="str">
            <v>DIAMETRO 150 MM</v>
          </cell>
          <cell r="D1852" t="str">
            <v>UN</v>
          </cell>
          <cell r="E1852">
            <v>12.82</v>
          </cell>
        </row>
        <row r="1853">
          <cell r="B1853" t="str">
            <v>162503</v>
          </cell>
          <cell r="C1853" t="str">
            <v>DIAMETRO 200 MM</v>
          </cell>
          <cell r="D1853" t="str">
            <v>UN</v>
          </cell>
          <cell r="E1853">
            <v>17.02</v>
          </cell>
        </row>
        <row r="1854">
          <cell r="B1854" t="str">
            <v>162504</v>
          </cell>
          <cell r="C1854" t="str">
            <v>DIAMETRO 250 MM</v>
          </cell>
          <cell r="D1854" t="str">
            <v>UN</v>
          </cell>
          <cell r="E1854">
            <v>20.86</v>
          </cell>
        </row>
        <row r="1855">
          <cell r="B1855" t="str">
            <v>162505</v>
          </cell>
          <cell r="C1855" t="str">
            <v>DIAMETRO 300 MM</v>
          </cell>
          <cell r="D1855" t="str">
            <v>UN</v>
          </cell>
          <cell r="E1855">
            <v>25.5</v>
          </cell>
        </row>
        <row r="1856">
          <cell r="B1856" t="str">
            <v>162506</v>
          </cell>
          <cell r="C1856" t="str">
            <v>DIAMETRO 400 MM</v>
          </cell>
          <cell r="D1856" t="str">
            <v>UN</v>
          </cell>
          <cell r="E1856">
            <v>34.520000000000003</v>
          </cell>
        </row>
        <row r="1857">
          <cell r="B1857" t="str">
            <v>162507</v>
          </cell>
          <cell r="C1857" t="str">
            <v>DIAMETRO 500 MM</v>
          </cell>
          <cell r="D1857" t="str">
            <v>UN</v>
          </cell>
          <cell r="E1857">
            <v>43.92</v>
          </cell>
        </row>
        <row r="1858">
          <cell r="B1858" t="str">
            <v>162508</v>
          </cell>
          <cell r="C1858" t="str">
            <v>DIAMETRO 600 MM</v>
          </cell>
          <cell r="D1858" t="str">
            <v>UN</v>
          </cell>
          <cell r="E1858">
            <v>55.1</v>
          </cell>
        </row>
        <row r="1860">
          <cell r="B1860" t="str">
            <v>162600</v>
          </cell>
          <cell r="C1860" t="str">
            <v>MONTAGEM DE CURVA DE FERRO FUNDIDO 22 GR 30 MIN. TIPO JE</v>
          </cell>
        </row>
        <row r="1861">
          <cell r="B1861" t="str">
            <v>162601</v>
          </cell>
          <cell r="C1861" t="str">
            <v>DIAMETRO 100 MM</v>
          </cell>
          <cell r="D1861" t="str">
            <v>UN</v>
          </cell>
          <cell r="E1861">
            <v>10.17</v>
          </cell>
        </row>
        <row r="1862">
          <cell r="B1862" t="str">
            <v>162602</v>
          </cell>
          <cell r="C1862" t="str">
            <v>DIAMETRO 150 MM</v>
          </cell>
          <cell r="D1862" t="str">
            <v>UN</v>
          </cell>
          <cell r="E1862">
            <v>12.75</v>
          </cell>
        </row>
        <row r="1863">
          <cell r="B1863" t="str">
            <v>162603</v>
          </cell>
          <cell r="C1863" t="str">
            <v>DIAMETRO 200 MM</v>
          </cell>
          <cell r="D1863" t="str">
            <v>UN</v>
          </cell>
          <cell r="E1863">
            <v>16.739999999999998</v>
          </cell>
        </row>
        <row r="1864">
          <cell r="B1864" t="str">
            <v>162604</v>
          </cell>
          <cell r="C1864" t="str">
            <v>DIAMETRO 250 MM</v>
          </cell>
          <cell r="D1864" t="str">
            <v>UN</v>
          </cell>
          <cell r="E1864">
            <v>20.440000000000001</v>
          </cell>
        </row>
        <row r="1865">
          <cell r="B1865" t="str">
            <v>162605</v>
          </cell>
          <cell r="C1865" t="str">
            <v>DIAMETRO 300 MM</v>
          </cell>
          <cell r="D1865" t="str">
            <v>UN</v>
          </cell>
          <cell r="E1865">
            <v>24.88</v>
          </cell>
        </row>
        <row r="1866">
          <cell r="B1866" t="str">
            <v>162606</v>
          </cell>
          <cell r="C1866" t="str">
            <v>DIAMETRO 400 MM</v>
          </cell>
          <cell r="D1866" t="str">
            <v>UN</v>
          </cell>
          <cell r="E1866">
            <v>33.380000000000003</v>
          </cell>
        </row>
        <row r="1867">
          <cell r="B1867" t="str">
            <v>162607</v>
          </cell>
          <cell r="C1867" t="str">
            <v>DIAMETRO 500 MM</v>
          </cell>
          <cell r="D1867" t="str">
            <v>UN</v>
          </cell>
          <cell r="E1867">
            <v>41.6</v>
          </cell>
        </row>
        <row r="1868">
          <cell r="B1868" t="str">
            <v>162608</v>
          </cell>
          <cell r="C1868" t="str">
            <v>DIAMETRO 600 MM</v>
          </cell>
          <cell r="D1868" t="str">
            <v>UN</v>
          </cell>
          <cell r="E1868">
            <v>51.69</v>
          </cell>
        </row>
        <row r="1870">
          <cell r="B1870" t="str">
            <v>162700</v>
          </cell>
          <cell r="C1870" t="str">
            <v>MONTAGEM DE CURVAS DE FERRO FUNDIDO 11 GR 15 MIN. TIPO JE</v>
          </cell>
        </row>
        <row r="1871">
          <cell r="B1871" t="str">
            <v>162701</v>
          </cell>
          <cell r="C1871" t="str">
            <v>DIAMETRO 300 MM</v>
          </cell>
          <cell r="D1871" t="str">
            <v>UN</v>
          </cell>
          <cell r="E1871">
            <v>24.57</v>
          </cell>
        </row>
        <row r="1872">
          <cell r="B1872" t="str">
            <v>162702</v>
          </cell>
          <cell r="C1872" t="str">
            <v>DIAMETRO 400 MM</v>
          </cell>
          <cell r="D1872" t="str">
            <v>UN</v>
          </cell>
          <cell r="E1872">
            <v>32.729999999999997</v>
          </cell>
        </row>
        <row r="1873">
          <cell r="B1873" t="str">
            <v>162703</v>
          </cell>
          <cell r="C1873" t="str">
            <v>DIAMETRO 500 MM</v>
          </cell>
          <cell r="D1873" t="str">
            <v>UN</v>
          </cell>
          <cell r="E1873">
            <v>40.590000000000003</v>
          </cell>
        </row>
        <row r="1874">
          <cell r="B1874" t="str">
            <v>162704</v>
          </cell>
          <cell r="C1874" t="str">
            <v>DIAMETRO 600 MM</v>
          </cell>
          <cell r="D1874" t="str">
            <v>UN</v>
          </cell>
          <cell r="E1874">
            <v>50.2</v>
          </cell>
        </row>
        <row r="1876">
          <cell r="B1876" t="str">
            <v>162800</v>
          </cell>
          <cell r="C1876" t="str">
            <v>MONTAGEM DE CRUZETAS DE FERRO FUNDIDO TIPO JE</v>
          </cell>
        </row>
        <row r="1877">
          <cell r="B1877" t="str">
            <v>162801</v>
          </cell>
          <cell r="C1877" t="str">
            <v>DIAMETRO 100-50 MM</v>
          </cell>
          <cell r="D1877" t="str">
            <v>UN</v>
          </cell>
          <cell r="E1877">
            <v>20.45</v>
          </cell>
        </row>
        <row r="1878">
          <cell r="B1878" t="str">
            <v>162802</v>
          </cell>
          <cell r="C1878" t="str">
            <v>DIAMETRO 100-75 MM</v>
          </cell>
          <cell r="D1878" t="str">
            <v>UN</v>
          </cell>
          <cell r="E1878">
            <v>20.61</v>
          </cell>
        </row>
        <row r="1879">
          <cell r="B1879" t="str">
            <v>162803</v>
          </cell>
          <cell r="C1879" t="str">
            <v>DIAMETRO 100-100 MM</v>
          </cell>
          <cell r="D1879" t="str">
            <v>UN</v>
          </cell>
          <cell r="E1879">
            <v>20.74</v>
          </cell>
        </row>
        <row r="1880">
          <cell r="B1880" t="str">
            <v>162804</v>
          </cell>
          <cell r="C1880" t="str">
            <v>DIAMETRO 150-50 MM</v>
          </cell>
          <cell r="D1880" t="str">
            <v>UN</v>
          </cell>
          <cell r="E1880">
            <v>15.61</v>
          </cell>
        </row>
        <row r="1881">
          <cell r="B1881" t="str">
            <v>162805</v>
          </cell>
          <cell r="C1881" t="str">
            <v>DIAMETRO 150-75 MM</v>
          </cell>
          <cell r="D1881" t="str">
            <v>UN</v>
          </cell>
          <cell r="E1881">
            <v>24.75</v>
          </cell>
        </row>
        <row r="1882">
          <cell r="B1882" t="str">
            <v>162806</v>
          </cell>
          <cell r="C1882" t="str">
            <v>DIAMETRO 150-100 MM</v>
          </cell>
          <cell r="D1882" t="str">
            <v>UN</v>
          </cell>
          <cell r="E1882">
            <v>25.07</v>
          </cell>
        </row>
        <row r="1883">
          <cell r="B1883" t="str">
            <v>162807</v>
          </cell>
          <cell r="C1883" t="str">
            <v>DIAMETRO 150-150 MM</v>
          </cell>
          <cell r="D1883" t="str">
            <v>UN</v>
          </cell>
          <cell r="E1883">
            <v>25.66</v>
          </cell>
        </row>
        <row r="1884">
          <cell r="B1884" t="str">
            <v>162808</v>
          </cell>
          <cell r="C1884" t="str">
            <v>DIAMETRO 200-50 MM</v>
          </cell>
          <cell r="D1884" t="str">
            <v>UN</v>
          </cell>
          <cell r="E1884">
            <v>18.32</v>
          </cell>
        </row>
        <row r="1885">
          <cell r="B1885" t="str">
            <v>162809</v>
          </cell>
          <cell r="C1885" t="str">
            <v>DIAMETRO 200-75 MM</v>
          </cell>
          <cell r="D1885" t="str">
            <v>UN</v>
          </cell>
          <cell r="E1885">
            <v>20.41</v>
          </cell>
        </row>
        <row r="1886">
          <cell r="B1886" t="str">
            <v>162810</v>
          </cell>
          <cell r="C1886" t="str">
            <v>DIAMETRO 200-100 MM</v>
          </cell>
          <cell r="D1886" t="str">
            <v>UN</v>
          </cell>
          <cell r="E1886">
            <v>32.31</v>
          </cell>
        </row>
        <row r="1887">
          <cell r="B1887" t="str">
            <v>162811</v>
          </cell>
          <cell r="C1887" t="str">
            <v>DIAMETRO 200-200 MM</v>
          </cell>
          <cell r="D1887" t="str">
            <v>UN</v>
          </cell>
          <cell r="E1887">
            <v>33.840000000000003</v>
          </cell>
        </row>
        <row r="1888">
          <cell r="B1888" t="str">
            <v>162812</v>
          </cell>
          <cell r="C1888" t="str">
            <v>DIAMETRO 250-50 MM</v>
          </cell>
          <cell r="D1888" t="str">
            <v>UN</v>
          </cell>
          <cell r="E1888">
            <v>28.78</v>
          </cell>
        </row>
        <row r="1889">
          <cell r="B1889" t="str">
            <v>162813</v>
          </cell>
          <cell r="C1889" t="str">
            <v>DIAMETRO 250-75 MM</v>
          </cell>
          <cell r="D1889" t="str">
            <v>UN</v>
          </cell>
          <cell r="E1889">
            <v>38.86</v>
          </cell>
        </row>
        <row r="1890">
          <cell r="B1890" t="str">
            <v>162814</v>
          </cell>
          <cell r="C1890" t="str">
            <v>DIAMETRO 250-100 MM</v>
          </cell>
          <cell r="D1890" t="str">
            <v>UN</v>
          </cell>
          <cell r="E1890">
            <v>39.15</v>
          </cell>
        </row>
        <row r="1891">
          <cell r="B1891" t="str">
            <v>162815</v>
          </cell>
          <cell r="C1891" t="str">
            <v>DIAMETRO 250-250 MM</v>
          </cell>
          <cell r="D1891" t="str">
            <v>UN</v>
          </cell>
          <cell r="E1891">
            <v>41.2</v>
          </cell>
        </row>
        <row r="1892">
          <cell r="B1892" t="str">
            <v>162816</v>
          </cell>
          <cell r="C1892" t="str">
            <v>DIAMETRO 300-75 MM</v>
          </cell>
          <cell r="D1892" t="str">
            <v>UN</v>
          </cell>
          <cell r="E1892">
            <v>46.7</v>
          </cell>
        </row>
        <row r="1893">
          <cell r="B1893" t="str">
            <v>162817</v>
          </cell>
          <cell r="C1893" t="str">
            <v>DIAMETRO 300-100 MM</v>
          </cell>
          <cell r="D1893" t="str">
            <v>UN</v>
          </cell>
          <cell r="E1893">
            <v>47.14</v>
          </cell>
        </row>
        <row r="1894">
          <cell r="B1894" t="str">
            <v>162818</v>
          </cell>
          <cell r="C1894" t="str">
            <v>DIAMETRO 300-200 MM</v>
          </cell>
          <cell r="D1894" t="str">
            <v>UN</v>
          </cell>
          <cell r="E1894">
            <v>48.79</v>
          </cell>
        </row>
        <row r="1895">
          <cell r="B1895" t="str">
            <v>162819</v>
          </cell>
          <cell r="C1895" t="str">
            <v>DIAMETRO 300-300 MM</v>
          </cell>
          <cell r="D1895" t="str">
            <v>UN</v>
          </cell>
          <cell r="E1895">
            <v>50.43</v>
          </cell>
        </row>
        <row r="1896">
          <cell r="B1896" t="str">
            <v>162820</v>
          </cell>
          <cell r="C1896" t="str">
            <v>DIAMETRO 400-75 MM</v>
          </cell>
          <cell r="D1896" t="str">
            <v>UN</v>
          </cell>
          <cell r="E1896">
            <v>61.35</v>
          </cell>
        </row>
        <row r="1897">
          <cell r="B1897" t="str">
            <v>162821</v>
          </cell>
          <cell r="C1897" t="str">
            <v>DIAMETRO 400-100 MM</v>
          </cell>
          <cell r="D1897" t="str">
            <v>UN</v>
          </cell>
          <cell r="E1897">
            <v>61.79</v>
          </cell>
        </row>
        <row r="1898">
          <cell r="B1898" t="str">
            <v>162822</v>
          </cell>
          <cell r="C1898" t="str">
            <v>DIAMETRO 400-200 MM</v>
          </cell>
          <cell r="D1898" t="str">
            <v>UN</v>
          </cell>
          <cell r="E1898">
            <v>63.66</v>
          </cell>
        </row>
        <row r="1899">
          <cell r="B1899" t="str">
            <v>162823</v>
          </cell>
          <cell r="C1899" t="str">
            <v>DIAMETRO 400-300 MM</v>
          </cell>
          <cell r="D1899" t="str">
            <v>UN</v>
          </cell>
          <cell r="E1899">
            <v>65.400000000000006</v>
          </cell>
        </row>
        <row r="1900">
          <cell r="B1900" t="str">
            <v>162824</v>
          </cell>
          <cell r="C1900" t="str">
            <v>DIAMETRO 400-400 MM</v>
          </cell>
          <cell r="D1900" t="str">
            <v>UN</v>
          </cell>
          <cell r="E1900">
            <v>67.41</v>
          </cell>
        </row>
        <row r="1901">
          <cell r="B1901" t="str">
            <v>162825</v>
          </cell>
          <cell r="C1901" t="str">
            <v>DIAMETRO 500-75 MM</v>
          </cell>
          <cell r="D1901" t="str">
            <v>UN</v>
          </cell>
          <cell r="E1901">
            <v>73.209999999999994</v>
          </cell>
        </row>
        <row r="1902">
          <cell r="B1902" t="str">
            <v>162826</v>
          </cell>
          <cell r="C1902" t="str">
            <v>DIAMETRO 500-100 MM</v>
          </cell>
          <cell r="D1902" t="str">
            <v>UN</v>
          </cell>
          <cell r="E1902">
            <v>75.41</v>
          </cell>
        </row>
        <row r="1903">
          <cell r="B1903" t="str">
            <v>162827</v>
          </cell>
          <cell r="C1903" t="str">
            <v>DIAMETRO 500-200 MM</v>
          </cell>
          <cell r="D1903" t="str">
            <v>UN</v>
          </cell>
          <cell r="E1903">
            <v>77.510000000000005</v>
          </cell>
        </row>
        <row r="1904">
          <cell r="B1904" t="str">
            <v>162828</v>
          </cell>
          <cell r="C1904" t="str">
            <v>DIAMETRO 500-300 MM</v>
          </cell>
          <cell r="D1904" t="str">
            <v>UN</v>
          </cell>
          <cell r="E1904">
            <v>79.73</v>
          </cell>
        </row>
        <row r="1905">
          <cell r="B1905" t="str">
            <v>162829</v>
          </cell>
          <cell r="C1905" t="str">
            <v>DIAMETRO 500-500 MM</v>
          </cell>
          <cell r="D1905" t="str">
            <v>UN</v>
          </cell>
          <cell r="E1905">
            <v>84.58</v>
          </cell>
        </row>
        <row r="1906">
          <cell r="B1906" t="str">
            <v>162830</v>
          </cell>
          <cell r="C1906" t="str">
            <v>DIAMETRO 600-75 MM</v>
          </cell>
          <cell r="D1906" t="str">
            <v>UN</v>
          </cell>
          <cell r="E1906">
            <v>90.7</v>
          </cell>
        </row>
        <row r="1907">
          <cell r="B1907" t="str">
            <v>162831</v>
          </cell>
          <cell r="C1907" t="str">
            <v>DIAMETRO 600-100 MM</v>
          </cell>
          <cell r="D1907" t="str">
            <v>UN</v>
          </cell>
          <cell r="E1907">
            <v>91.69</v>
          </cell>
        </row>
        <row r="1908">
          <cell r="B1908" t="str">
            <v>162832</v>
          </cell>
          <cell r="C1908" t="str">
            <v>DIAMETRO 600-200 MM</v>
          </cell>
          <cell r="D1908" t="str">
            <v>UN</v>
          </cell>
          <cell r="E1908">
            <v>94.33</v>
          </cell>
        </row>
        <row r="1909">
          <cell r="B1909" t="str">
            <v>162833</v>
          </cell>
          <cell r="C1909" t="str">
            <v>DIAMETRO 600-300 MM</v>
          </cell>
          <cell r="D1909" t="str">
            <v>UN</v>
          </cell>
          <cell r="E1909">
            <v>96.86</v>
          </cell>
        </row>
        <row r="1910">
          <cell r="B1910" t="str">
            <v>162834</v>
          </cell>
          <cell r="C1910" t="str">
            <v>DIAMETRO 600-400 MM</v>
          </cell>
          <cell r="D1910" t="str">
            <v>UN</v>
          </cell>
          <cell r="E1910">
            <v>99.4</v>
          </cell>
        </row>
        <row r="1911">
          <cell r="B1911" t="str">
            <v>162835</v>
          </cell>
          <cell r="C1911" t="str">
            <v>DIAMETRO 600-600 MM</v>
          </cell>
          <cell r="D1911" t="str">
            <v>UN</v>
          </cell>
          <cell r="E1911">
            <v>106.42</v>
          </cell>
        </row>
        <row r="1913">
          <cell r="B1913" t="str">
            <v>162900</v>
          </cell>
          <cell r="C1913" t="str">
            <v>MONTAGEM DE TES DE FERRO FUNDIDO TIPO JE</v>
          </cell>
        </row>
        <row r="1914">
          <cell r="B1914" t="str">
            <v>162901</v>
          </cell>
          <cell r="C1914" t="str">
            <v>DIAMETRO 100-50 MM</v>
          </cell>
          <cell r="D1914" t="str">
            <v>UN</v>
          </cell>
          <cell r="E1914">
            <v>12.92</v>
          </cell>
        </row>
        <row r="1915">
          <cell r="B1915" t="str">
            <v>162902</v>
          </cell>
          <cell r="C1915" t="str">
            <v>DIAMETRO 100-75 MM</v>
          </cell>
          <cell r="D1915" t="str">
            <v>UN</v>
          </cell>
          <cell r="E1915">
            <v>12.99</v>
          </cell>
        </row>
        <row r="1916">
          <cell r="B1916" t="str">
            <v>162903</v>
          </cell>
          <cell r="C1916" t="str">
            <v>DIAMETRO 100-100 MM</v>
          </cell>
          <cell r="D1916" t="str">
            <v>UN</v>
          </cell>
          <cell r="E1916">
            <v>15.48</v>
          </cell>
        </row>
        <row r="1917">
          <cell r="B1917" t="str">
            <v>162904</v>
          </cell>
          <cell r="C1917" t="str">
            <v>DIAMETRO 150-50 MM</v>
          </cell>
          <cell r="D1917" t="str">
            <v>UN</v>
          </cell>
          <cell r="E1917">
            <v>15.44</v>
          </cell>
        </row>
        <row r="1918">
          <cell r="B1918" t="str">
            <v>162905</v>
          </cell>
          <cell r="C1918" t="str">
            <v>DIAMETRO 150-75 MM</v>
          </cell>
          <cell r="D1918" t="str">
            <v>UN</v>
          </cell>
          <cell r="E1918">
            <v>15.49</v>
          </cell>
        </row>
        <row r="1919">
          <cell r="B1919" t="str">
            <v>162906</v>
          </cell>
          <cell r="C1919" t="str">
            <v>DIAMETRO 150-100 MM</v>
          </cell>
          <cell r="D1919" t="str">
            <v>UN</v>
          </cell>
          <cell r="E1919">
            <v>18.100000000000001</v>
          </cell>
        </row>
        <row r="1920">
          <cell r="B1920" t="str">
            <v>162907</v>
          </cell>
          <cell r="C1920" t="str">
            <v>DIAMETRO 150-150 MM</v>
          </cell>
          <cell r="D1920" t="str">
            <v>UN</v>
          </cell>
          <cell r="E1920">
            <v>19.41</v>
          </cell>
        </row>
        <row r="1921">
          <cell r="B1921" t="str">
            <v>162908</v>
          </cell>
          <cell r="C1921" t="str">
            <v>DIAMETRO 200-50 MM</v>
          </cell>
          <cell r="D1921" t="str">
            <v>UN</v>
          </cell>
          <cell r="E1921">
            <v>19.37</v>
          </cell>
        </row>
        <row r="1922">
          <cell r="B1922" t="str">
            <v>162909</v>
          </cell>
          <cell r="C1922" t="str">
            <v>DIAMETRO 200-75 MM</v>
          </cell>
          <cell r="D1922" t="str">
            <v>UN</v>
          </cell>
          <cell r="E1922">
            <v>19.57</v>
          </cell>
        </row>
        <row r="1923">
          <cell r="B1923" t="str">
            <v>162910</v>
          </cell>
          <cell r="C1923" t="str">
            <v>DIAMETRO 200-100 MM</v>
          </cell>
          <cell r="D1923" t="str">
            <v>UN</v>
          </cell>
          <cell r="E1923">
            <v>22.13</v>
          </cell>
        </row>
        <row r="1924">
          <cell r="B1924" t="str">
            <v>162911</v>
          </cell>
          <cell r="C1924" t="str">
            <v>DIAMETRO 200-200 MM</v>
          </cell>
          <cell r="D1924" t="str">
            <v>UN</v>
          </cell>
          <cell r="E1924">
            <v>25.69</v>
          </cell>
        </row>
        <row r="1925">
          <cell r="B1925" t="str">
            <v>162912</v>
          </cell>
          <cell r="C1925" t="str">
            <v>DIAMETRO 250-50 MM</v>
          </cell>
          <cell r="D1925" t="str">
            <v>UN</v>
          </cell>
          <cell r="E1925">
            <v>22.92</v>
          </cell>
        </row>
        <row r="1926">
          <cell r="B1926" t="str">
            <v>162913</v>
          </cell>
          <cell r="C1926" t="str">
            <v>DIAMETRO 250-75 MM</v>
          </cell>
          <cell r="D1926" t="str">
            <v>UN</v>
          </cell>
          <cell r="E1926">
            <v>23.14</v>
          </cell>
        </row>
        <row r="1927">
          <cell r="B1927" t="str">
            <v>162914</v>
          </cell>
          <cell r="C1927" t="str">
            <v>DIAMETRO 250-100 MM</v>
          </cell>
          <cell r="D1927" t="str">
            <v>UN</v>
          </cell>
          <cell r="E1927">
            <v>25.81</v>
          </cell>
        </row>
        <row r="1928">
          <cell r="B1928" t="str">
            <v>162915</v>
          </cell>
          <cell r="C1928" t="str">
            <v>DIAMETRO 250-250 MM</v>
          </cell>
          <cell r="D1928" t="str">
            <v>UN</v>
          </cell>
          <cell r="E1928">
            <v>31.33</v>
          </cell>
        </row>
        <row r="1929">
          <cell r="B1929" t="str">
            <v>162916</v>
          </cell>
          <cell r="C1929" t="str">
            <v>DIAMETRO 300-75 MM</v>
          </cell>
          <cell r="D1929" t="str">
            <v>UN</v>
          </cell>
          <cell r="E1929">
            <v>27.47</v>
          </cell>
        </row>
        <row r="1930">
          <cell r="B1930" t="str">
            <v>162917</v>
          </cell>
          <cell r="C1930" t="str">
            <v>DIAMETRO 300-100 MM</v>
          </cell>
          <cell r="D1930" t="str">
            <v>UN</v>
          </cell>
          <cell r="E1930">
            <v>30.25</v>
          </cell>
        </row>
        <row r="1931">
          <cell r="B1931" t="str">
            <v>162918</v>
          </cell>
          <cell r="C1931" t="str">
            <v>DIAMETRO 300-150 MM</v>
          </cell>
          <cell r="D1931" t="str">
            <v>UN</v>
          </cell>
          <cell r="E1931">
            <v>31.65</v>
          </cell>
        </row>
        <row r="1932">
          <cell r="B1932" t="str">
            <v>162919</v>
          </cell>
          <cell r="C1932" t="str">
            <v>DIAMETRO 300-200 MM</v>
          </cell>
          <cell r="D1932" t="str">
            <v>UN</v>
          </cell>
          <cell r="E1932">
            <v>33.869999999999997</v>
          </cell>
        </row>
        <row r="1933">
          <cell r="B1933" t="str">
            <v>162920</v>
          </cell>
          <cell r="C1933" t="str">
            <v>DIAMETRO 300-250 MM</v>
          </cell>
          <cell r="D1933" t="str">
            <v>UN</v>
          </cell>
          <cell r="E1933">
            <v>35.92</v>
          </cell>
        </row>
        <row r="1934">
          <cell r="B1934" t="str">
            <v>162921</v>
          </cell>
          <cell r="C1934" t="str">
            <v>DIAMETRO 300-300 MM</v>
          </cell>
          <cell r="D1934" t="str">
            <v>UN</v>
          </cell>
          <cell r="E1934">
            <v>38.54</v>
          </cell>
        </row>
        <row r="1935">
          <cell r="B1935" t="str">
            <v>162922</v>
          </cell>
          <cell r="C1935" t="str">
            <v>DIAMETRO 400-75 MM</v>
          </cell>
          <cell r="D1935" t="str">
            <v>UN</v>
          </cell>
          <cell r="E1935">
            <v>35.81</v>
          </cell>
        </row>
        <row r="1936">
          <cell r="B1936" t="str">
            <v>162923</v>
          </cell>
          <cell r="C1936" t="str">
            <v>DIAMETRO 400-100 MM</v>
          </cell>
          <cell r="D1936" t="str">
            <v>UN</v>
          </cell>
          <cell r="E1936">
            <v>38.57</v>
          </cell>
        </row>
        <row r="1937">
          <cell r="B1937" t="str">
            <v>162924</v>
          </cell>
          <cell r="C1937" t="str">
            <v>DIAMETRO 400-200 MM</v>
          </cell>
          <cell r="D1937" t="str">
            <v>UN</v>
          </cell>
          <cell r="E1937">
            <v>42.58</v>
          </cell>
        </row>
        <row r="1938">
          <cell r="B1938" t="str">
            <v>162925</v>
          </cell>
          <cell r="C1938" t="str">
            <v>DIAMETRO 400-300 MM</v>
          </cell>
          <cell r="D1938" t="str">
            <v>UN</v>
          </cell>
          <cell r="E1938">
            <v>47.29</v>
          </cell>
        </row>
        <row r="1939">
          <cell r="B1939" t="str">
            <v>162926</v>
          </cell>
          <cell r="C1939" t="str">
            <v>DIAMETRO 400-400 MM</v>
          </cell>
          <cell r="D1939" t="str">
            <v>UN</v>
          </cell>
          <cell r="E1939">
            <v>51.96</v>
          </cell>
        </row>
        <row r="1940">
          <cell r="B1940" t="str">
            <v>162927</v>
          </cell>
          <cell r="C1940" t="str">
            <v>DIAMETRO 500-100 MM</v>
          </cell>
          <cell r="D1940" t="str">
            <v>UN</v>
          </cell>
          <cell r="E1940">
            <v>46.43</v>
          </cell>
        </row>
        <row r="1941">
          <cell r="B1941" t="str">
            <v>162928</v>
          </cell>
          <cell r="C1941" t="str">
            <v>DIAMETRO 500-200 MM</v>
          </cell>
          <cell r="D1941" t="str">
            <v>UN</v>
          </cell>
          <cell r="E1941">
            <v>50.95</v>
          </cell>
        </row>
        <row r="1942">
          <cell r="B1942" t="str">
            <v>162929</v>
          </cell>
          <cell r="C1942" t="str">
            <v>DIAMETRO 500-300 MM</v>
          </cell>
          <cell r="D1942" t="str">
            <v>UN</v>
          </cell>
          <cell r="E1942">
            <v>55.99</v>
          </cell>
        </row>
        <row r="1943">
          <cell r="B1943" t="str">
            <v>162930</v>
          </cell>
          <cell r="C1943" t="str">
            <v>DIAMETRO 500-500 MM</v>
          </cell>
          <cell r="D1943" t="str">
            <v>UN</v>
          </cell>
          <cell r="E1943">
            <v>65.67</v>
          </cell>
        </row>
        <row r="1944">
          <cell r="B1944" t="str">
            <v>162931</v>
          </cell>
          <cell r="C1944" t="str">
            <v>DIAMETRO 600-100 MM</v>
          </cell>
          <cell r="D1944" t="str">
            <v>UN</v>
          </cell>
          <cell r="E1944">
            <v>56.12</v>
          </cell>
        </row>
        <row r="1945">
          <cell r="B1945" t="str">
            <v>162932</v>
          </cell>
          <cell r="C1945" t="str">
            <v>DIAMETRO 600-200 MM</v>
          </cell>
          <cell r="D1945" t="str">
            <v>UN</v>
          </cell>
          <cell r="E1945">
            <v>61.04</v>
          </cell>
        </row>
        <row r="1946">
          <cell r="B1946" t="str">
            <v>162933</v>
          </cell>
          <cell r="C1946" t="str">
            <v>DIAMETRO 600-300 MM</v>
          </cell>
          <cell r="D1946" t="str">
            <v>UN</v>
          </cell>
          <cell r="E1946">
            <v>71.42</v>
          </cell>
        </row>
        <row r="1947">
          <cell r="B1947" t="str">
            <v>162934</v>
          </cell>
          <cell r="C1947" t="str">
            <v>DIAMETRO 600-400 MM</v>
          </cell>
          <cell r="D1947" t="str">
            <v>UN</v>
          </cell>
          <cell r="E1947">
            <v>81.48</v>
          </cell>
        </row>
        <row r="1948">
          <cell r="B1948" t="str">
            <v>162935</v>
          </cell>
          <cell r="C1948" t="str">
            <v>DIAMETRO 600- 600 MM</v>
          </cell>
          <cell r="D1948" t="str">
            <v>UN</v>
          </cell>
          <cell r="E1948">
            <v>103.72</v>
          </cell>
        </row>
        <row r="1950">
          <cell r="B1950" t="str">
            <v>163000</v>
          </cell>
          <cell r="C1950" t="str">
            <v>MONTAGEM DE TES DE FERRO FUNDIDO TIPO JE/F</v>
          </cell>
        </row>
        <row r="1951">
          <cell r="B1951" t="str">
            <v>163001</v>
          </cell>
          <cell r="C1951" t="str">
            <v>DIAMETRO 100-50 MM</v>
          </cell>
          <cell r="D1951" t="str">
            <v>UN</v>
          </cell>
          <cell r="E1951">
            <v>13.43</v>
          </cell>
        </row>
        <row r="1952">
          <cell r="B1952" t="str">
            <v>163002</v>
          </cell>
          <cell r="C1952" t="str">
            <v>DIAMETRO 150-50 MM</v>
          </cell>
          <cell r="D1952" t="str">
            <v>UN</v>
          </cell>
          <cell r="E1952">
            <v>15.46</v>
          </cell>
        </row>
        <row r="1953">
          <cell r="B1953" t="str">
            <v>163003</v>
          </cell>
          <cell r="C1953" t="str">
            <v>DIAMETRO 150-75 MM</v>
          </cell>
          <cell r="D1953" t="str">
            <v>UN</v>
          </cell>
          <cell r="E1953">
            <v>15.6</v>
          </cell>
        </row>
        <row r="1954">
          <cell r="B1954" t="str">
            <v>163004</v>
          </cell>
          <cell r="C1954" t="str">
            <v>DIAMETRO 200-50 MM</v>
          </cell>
          <cell r="D1954" t="str">
            <v>UN</v>
          </cell>
          <cell r="E1954">
            <v>19.53</v>
          </cell>
        </row>
        <row r="1955">
          <cell r="B1955" t="str">
            <v>163005</v>
          </cell>
          <cell r="C1955" t="str">
            <v>DIAMETRO 200-75 MM</v>
          </cell>
          <cell r="D1955" t="str">
            <v>UN</v>
          </cell>
          <cell r="E1955">
            <v>19.77</v>
          </cell>
        </row>
        <row r="1956">
          <cell r="B1956" t="str">
            <v>163006</v>
          </cell>
          <cell r="C1956" t="str">
            <v>DIAMETRO 200-100 MM</v>
          </cell>
          <cell r="D1956" t="str">
            <v>UN</v>
          </cell>
          <cell r="E1956">
            <v>23.22</v>
          </cell>
        </row>
        <row r="1957">
          <cell r="B1957" t="str">
            <v>163007</v>
          </cell>
          <cell r="C1957" t="str">
            <v>DIAMETRO 250-50 MM</v>
          </cell>
          <cell r="D1957" t="str">
            <v>UN</v>
          </cell>
          <cell r="E1957">
            <v>23.03</v>
          </cell>
        </row>
        <row r="1958">
          <cell r="B1958" t="str">
            <v>163008</v>
          </cell>
          <cell r="C1958" t="str">
            <v>DIAMETRO 250-75 MM</v>
          </cell>
          <cell r="D1958" t="str">
            <v>UN</v>
          </cell>
          <cell r="E1958">
            <v>23.24</v>
          </cell>
        </row>
        <row r="1959">
          <cell r="B1959" t="str">
            <v>163009</v>
          </cell>
          <cell r="C1959" t="str">
            <v>DIAMETRO 250-100 MM</v>
          </cell>
          <cell r="D1959" t="str">
            <v>UN</v>
          </cell>
          <cell r="E1959">
            <v>26.89</v>
          </cell>
        </row>
        <row r="1960">
          <cell r="B1960" t="str">
            <v>163010</v>
          </cell>
          <cell r="C1960" t="str">
            <v>DIAMETRO 300-100 MM</v>
          </cell>
          <cell r="D1960" t="str">
            <v>UN</v>
          </cell>
          <cell r="E1960">
            <v>31.36</v>
          </cell>
        </row>
        <row r="1961">
          <cell r="B1961" t="str">
            <v>163011</v>
          </cell>
          <cell r="C1961" t="str">
            <v>DIAMETRO 300-200 MM</v>
          </cell>
          <cell r="D1961" t="str">
            <v>UN</v>
          </cell>
          <cell r="E1961">
            <v>36.380000000000003</v>
          </cell>
        </row>
        <row r="1962">
          <cell r="B1962" t="str">
            <v>163012</v>
          </cell>
          <cell r="C1962" t="str">
            <v>DIAMETRO 300-300 MM</v>
          </cell>
          <cell r="D1962" t="str">
            <v>UN</v>
          </cell>
          <cell r="E1962">
            <v>44.63</v>
          </cell>
        </row>
        <row r="1963">
          <cell r="B1963" t="str">
            <v>163013</v>
          </cell>
          <cell r="C1963" t="str">
            <v>DIAMETRO 400-100 MM</v>
          </cell>
          <cell r="D1963" t="str">
            <v>UN</v>
          </cell>
          <cell r="E1963">
            <v>39.840000000000003</v>
          </cell>
        </row>
        <row r="1964">
          <cell r="B1964" t="str">
            <v>163014</v>
          </cell>
          <cell r="C1964" t="str">
            <v>DIAMETRO 400-200 MM</v>
          </cell>
          <cell r="D1964" t="str">
            <v>UN</v>
          </cell>
          <cell r="E1964">
            <v>45.12</v>
          </cell>
        </row>
        <row r="1965">
          <cell r="B1965" t="str">
            <v>163015</v>
          </cell>
          <cell r="C1965" t="str">
            <v>DIAMETRO 400-300 MM</v>
          </cell>
          <cell r="D1965" t="str">
            <v>UN</v>
          </cell>
          <cell r="E1965">
            <v>53.49</v>
          </cell>
        </row>
        <row r="1966">
          <cell r="B1966" t="str">
            <v>163016</v>
          </cell>
          <cell r="C1966" t="str">
            <v>DIAMETRO 400-400 MM</v>
          </cell>
          <cell r="D1966" t="str">
            <v>UN</v>
          </cell>
          <cell r="E1966">
            <v>61.1</v>
          </cell>
        </row>
        <row r="1967">
          <cell r="B1967" t="str">
            <v>163017</v>
          </cell>
          <cell r="C1967" t="str">
            <v>DIAMETRO 500-100 MM</v>
          </cell>
          <cell r="D1967" t="str">
            <v>UN</v>
          </cell>
          <cell r="E1967">
            <v>47.9</v>
          </cell>
        </row>
        <row r="1968">
          <cell r="B1968" t="str">
            <v>163018</v>
          </cell>
          <cell r="C1968" t="str">
            <v>DIAMETRO 500-200 MM</v>
          </cell>
          <cell r="D1968" t="str">
            <v>UN</v>
          </cell>
          <cell r="E1968">
            <v>53.58</v>
          </cell>
        </row>
        <row r="1969">
          <cell r="B1969" t="str">
            <v>163019</v>
          </cell>
          <cell r="C1969" t="str">
            <v>DIAMETRO 500-300 MM</v>
          </cell>
          <cell r="D1969" t="str">
            <v>UN</v>
          </cell>
          <cell r="E1969">
            <v>62.24</v>
          </cell>
        </row>
        <row r="1970">
          <cell r="B1970" t="str">
            <v>163020</v>
          </cell>
          <cell r="C1970" t="str">
            <v>DIAMETRO 500-500 MM</v>
          </cell>
          <cell r="D1970" t="str">
            <v>UN</v>
          </cell>
          <cell r="E1970">
            <v>79.38</v>
          </cell>
        </row>
        <row r="1971">
          <cell r="B1971" t="str">
            <v>163021</v>
          </cell>
          <cell r="C1971" t="str">
            <v>DIAMETRO 600-100 MM</v>
          </cell>
          <cell r="D1971" t="str">
            <v>UN</v>
          </cell>
          <cell r="E1971">
            <v>57.12</v>
          </cell>
        </row>
        <row r="1972">
          <cell r="B1972" t="str">
            <v>163022</v>
          </cell>
          <cell r="C1972" t="str">
            <v>DIAMETRO 600-200 MM</v>
          </cell>
          <cell r="D1972" t="str">
            <v>UN</v>
          </cell>
          <cell r="E1972">
            <v>63.58</v>
          </cell>
        </row>
        <row r="1973">
          <cell r="B1973" t="str">
            <v>163023</v>
          </cell>
          <cell r="C1973" t="str">
            <v>DIAMETRO 600-400 MM</v>
          </cell>
          <cell r="D1973" t="str">
            <v>UN</v>
          </cell>
          <cell r="E1973">
            <v>81.3</v>
          </cell>
        </row>
        <row r="1974">
          <cell r="B1974" t="str">
            <v>163024</v>
          </cell>
          <cell r="C1974" t="str">
            <v>DIAMETRO 600-600 MM</v>
          </cell>
          <cell r="D1974" t="str">
            <v>UN</v>
          </cell>
          <cell r="E1974">
            <v>102.74</v>
          </cell>
        </row>
        <row r="1976">
          <cell r="B1976" t="str">
            <v>163100</v>
          </cell>
          <cell r="C1976" t="str">
            <v>MONTAGEM DE REDUCOES DE FERRO FUNDIDO TIPO JE (P/B)</v>
          </cell>
        </row>
        <row r="1977">
          <cell r="B1977" t="str">
            <v>163101</v>
          </cell>
          <cell r="C1977" t="str">
            <v>DIAMETRO 100-50 MM</v>
          </cell>
          <cell r="D1977" t="str">
            <v>UN</v>
          </cell>
          <cell r="E1977">
            <v>7.44</v>
          </cell>
        </row>
        <row r="1978">
          <cell r="B1978" t="str">
            <v>163102</v>
          </cell>
          <cell r="C1978" t="str">
            <v>DIAMETRO 100-75 MM</v>
          </cell>
          <cell r="D1978" t="str">
            <v>UN</v>
          </cell>
          <cell r="E1978">
            <v>7.46</v>
          </cell>
        </row>
        <row r="1979">
          <cell r="B1979" t="str">
            <v>163103</v>
          </cell>
          <cell r="C1979" t="str">
            <v>DIAMETRO 150-75 MM</v>
          </cell>
          <cell r="D1979" t="str">
            <v>UN</v>
          </cell>
          <cell r="E1979">
            <v>8.8000000000000007</v>
          </cell>
        </row>
        <row r="1980">
          <cell r="B1980" t="str">
            <v>163104</v>
          </cell>
          <cell r="C1980" t="str">
            <v>DIAMETRO 150-100 MM</v>
          </cell>
          <cell r="D1980" t="str">
            <v>UN</v>
          </cell>
          <cell r="E1980">
            <v>11.27</v>
          </cell>
        </row>
        <row r="1981">
          <cell r="B1981" t="str">
            <v>163105</v>
          </cell>
          <cell r="C1981" t="str">
            <v>DIAMETRO 200-100 MM</v>
          </cell>
          <cell r="D1981" t="str">
            <v>UN</v>
          </cell>
          <cell r="E1981">
            <v>13.4</v>
          </cell>
        </row>
        <row r="1982">
          <cell r="B1982" t="str">
            <v>163106</v>
          </cell>
          <cell r="C1982" t="str">
            <v>DIAMETRO 200-150 MM</v>
          </cell>
          <cell r="D1982" t="str">
            <v>UN</v>
          </cell>
          <cell r="E1982">
            <v>14.45</v>
          </cell>
        </row>
        <row r="1983">
          <cell r="B1983" t="str">
            <v>163107</v>
          </cell>
          <cell r="C1983" t="str">
            <v>DIAMETRO 250-150 MM</v>
          </cell>
          <cell r="D1983" t="str">
            <v>UN</v>
          </cell>
          <cell r="E1983">
            <v>18.73</v>
          </cell>
        </row>
        <row r="1984">
          <cell r="B1984" t="str">
            <v>163108</v>
          </cell>
          <cell r="C1984" t="str">
            <v>DIAMETRO 250-200 MM</v>
          </cell>
          <cell r="D1984" t="str">
            <v>UN</v>
          </cell>
          <cell r="E1984">
            <v>20.010000000000002</v>
          </cell>
        </row>
        <row r="1985">
          <cell r="B1985" t="str">
            <v>163109</v>
          </cell>
          <cell r="C1985" t="str">
            <v>DIAMETRO 300-150 MM</v>
          </cell>
          <cell r="D1985" t="str">
            <v>UN</v>
          </cell>
          <cell r="E1985">
            <v>21.18</v>
          </cell>
        </row>
        <row r="1986">
          <cell r="B1986" t="str">
            <v>163110</v>
          </cell>
          <cell r="C1986" t="str">
            <v>DIAMETRO 300-200 MM</v>
          </cell>
          <cell r="D1986" t="str">
            <v>UN</v>
          </cell>
          <cell r="E1986">
            <v>22.57</v>
          </cell>
        </row>
        <row r="1987">
          <cell r="B1987" t="str">
            <v>163111</v>
          </cell>
          <cell r="C1987" t="str">
            <v>DIAMETRO 300-250 MM</v>
          </cell>
          <cell r="D1987" t="str">
            <v>UN</v>
          </cell>
          <cell r="E1987">
            <v>25.27</v>
          </cell>
        </row>
        <row r="1988">
          <cell r="B1988" t="str">
            <v>163112</v>
          </cell>
          <cell r="C1988" t="str">
            <v>DIAMETRO 350-200 MM</v>
          </cell>
          <cell r="D1988" t="str">
            <v>UN</v>
          </cell>
          <cell r="E1988">
            <v>26.42</v>
          </cell>
        </row>
        <row r="1989">
          <cell r="B1989" t="str">
            <v>163113</v>
          </cell>
          <cell r="C1989" t="str">
            <v>DIAMETRO 350-250 MM</v>
          </cell>
          <cell r="D1989" t="str">
            <v>UN</v>
          </cell>
          <cell r="E1989">
            <v>29.15</v>
          </cell>
        </row>
        <row r="1990">
          <cell r="B1990" t="str">
            <v>163114</v>
          </cell>
          <cell r="C1990" t="str">
            <v>DIAMETRO 350-300 MM</v>
          </cell>
          <cell r="D1990" t="str">
            <v>UN</v>
          </cell>
          <cell r="E1990">
            <v>32.700000000000003</v>
          </cell>
        </row>
        <row r="1991">
          <cell r="B1991" t="str">
            <v>163115</v>
          </cell>
          <cell r="C1991" t="str">
            <v>DIAMETRO 400-250 MM</v>
          </cell>
          <cell r="D1991" t="str">
            <v>UN</v>
          </cell>
          <cell r="E1991">
            <v>30.01</v>
          </cell>
        </row>
        <row r="1992">
          <cell r="B1992" t="str">
            <v>163116</v>
          </cell>
          <cell r="C1992" t="str">
            <v>DIAMETRO 400- 300 MM</v>
          </cell>
          <cell r="D1992" t="str">
            <v>UN</v>
          </cell>
          <cell r="E1992">
            <v>33.58</v>
          </cell>
        </row>
        <row r="1993">
          <cell r="B1993" t="str">
            <v>163117</v>
          </cell>
          <cell r="C1993" t="str">
            <v>DIAMETRO 400- 350 MM</v>
          </cell>
          <cell r="D1993" t="str">
            <v>UN</v>
          </cell>
          <cell r="E1993">
            <v>36.130000000000003</v>
          </cell>
        </row>
        <row r="1994">
          <cell r="B1994" t="str">
            <v>163118</v>
          </cell>
          <cell r="C1994" t="str">
            <v>DIAMETRO 500- 350 MM</v>
          </cell>
          <cell r="D1994" t="str">
            <v>UN</v>
          </cell>
          <cell r="E1994">
            <v>40.81</v>
          </cell>
        </row>
        <row r="1995">
          <cell r="B1995" t="str">
            <v>163119</v>
          </cell>
          <cell r="C1995" t="str">
            <v>DIAMETRO 500- 400 MM</v>
          </cell>
          <cell r="D1995" t="str">
            <v>UN</v>
          </cell>
          <cell r="E1995">
            <v>43.27</v>
          </cell>
        </row>
        <row r="1996">
          <cell r="B1996" t="str">
            <v>163120</v>
          </cell>
          <cell r="C1996" t="str">
            <v>DIAMETRO 600- 400 MM</v>
          </cell>
          <cell r="D1996" t="str">
            <v>UN</v>
          </cell>
          <cell r="E1996">
            <v>50.08</v>
          </cell>
        </row>
        <row r="1997">
          <cell r="B1997" t="str">
            <v>163121</v>
          </cell>
          <cell r="C1997" t="str">
            <v>DIAMETRO 600- 500 MM</v>
          </cell>
          <cell r="D1997" t="str">
            <v>UN</v>
          </cell>
          <cell r="E1997">
            <v>55.64</v>
          </cell>
        </row>
        <row r="1999">
          <cell r="B1999" t="str">
            <v>163200</v>
          </cell>
          <cell r="C1999" t="str">
            <v>MONTAGEM DE LUVAS FOFO TIPO JE</v>
          </cell>
        </row>
        <row r="2000">
          <cell r="B2000" t="str">
            <v>163201</v>
          </cell>
          <cell r="C2000" t="str">
            <v>DIAMETRO 100 MM</v>
          </cell>
          <cell r="D2000" t="str">
            <v>UN</v>
          </cell>
          <cell r="E2000">
            <v>10.25</v>
          </cell>
        </row>
        <row r="2001">
          <cell r="B2001" t="str">
            <v>163202</v>
          </cell>
          <cell r="C2001" t="str">
            <v>DIAMETRO 150 MM</v>
          </cell>
          <cell r="D2001" t="str">
            <v>UN</v>
          </cell>
          <cell r="E2001">
            <v>12.75</v>
          </cell>
        </row>
        <row r="2002">
          <cell r="B2002" t="str">
            <v>163203</v>
          </cell>
          <cell r="C2002" t="str">
            <v>DIAMETRO 200 MM</v>
          </cell>
          <cell r="D2002" t="str">
            <v>UN</v>
          </cell>
          <cell r="E2002">
            <v>16.809999999999999</v>
          </cell>
        </row>
        <row r="2003">
          <cell r="B2003" t="str">
            <v>163204</v>
          </cell>
          <cell r="C2003" t="str">
            <v>DIAMETRO 250 MM</v>
          </cell>
          <cell r="D2003" t="str">
            <v>UN</v>
          </cell>
          <cell r="E2003">
            <v>20.5</v>
          </cell>
        </row>
        <row r="2004">
          <cell r="B2004" t="str">
            <v>163205</v>
          </cell>
          <cell r="C2004" t="str">
            <v>DIAMETRO 300 MM</v>
          </cell>
          <cell r="D2004" t="str">
            <v>UN</v>
          </cell>
          <cell r="E2004">
            <v>24.77</v>
          </cell>
        </row>
        <row r="2005">
          <cell r="B2005" t="str">
            <v>163206</v>
          </cell>
          <cell r="C2005" t="str">
            <v>DIAMETRO 400 MM</v>
          </cell>
          <cell r="D2005" t="str">
            <v>UN</v>
          </cell>
          <cell r="E2005">
            <v>32.93</v>
          </cell>
        </row>
        <row r="2006">
          <cell r="B2006" t="str">
            <v>163207</v>
          </cell>
          <cell r="C2006" t="str">
            <v>DIAMETRO 500 MM</v>
          </cell>
          <cell r="D2006" t="str">
            <v>UN</v>
          </cell>
          <cell r="E2006">
            <v>40.729999999999997</v>
          </cell>
        </row>
        <row r="2007">
          <cell r="B2007" t="str">
            <v>163208</v>
          </cell>
          <cell r="C2007" t="str">
            <v>DIAMETRO 600 MM</v>
          </cell>
          <cell r="D2007" t="str">
            <v>UN</v>
          </cell>
          <cell r="E2007">
            <v>50.2</v>
          </cell>
        </row>
        <row r="2009">
          <cell r="B2009" t="str">
            <v>163300</v>
          </cell>
          <cell r="C2009" t="str">
            <v>MONTAGEM DE CAP DE FERRO FUNDIDO TIPO JE</v>
          </cell>
        </row>
        <row r="2010">
          <cell r="B2010" t="str">
            <v>163301</v>
          </cell>
          <cell r="C2010" t="str">
            <v>DIAMETRO 100 MM</v>
          </cell>
          <cell r="D2010" t="str">
            <v>UN</v>
          </cell>
          <cell r="E2010">
            <v>5.05</v>
          </cell>
        </row>
        <row r="2011">
          <cell r="B2011" t="str">
            <v>163302</v>
          </cell>
          <cell r="C2011" t="str">
            <v>DIAMETRO 150 MM</v>
          </cell>
          <cell r="D2011" t="str">
            <v>UN</v>
          </cell>
          <cell r="E2011">
            <v>6.41</v>
          </cell>
        </row>
        <row r="2012">
          <cell r="B2012" t="str">
            <v>163303</v>
          </cell>
          <cell r="C2012" t="str">
            <v>DIAMETRO 200 MM</v>
          </cell>
          <cell r="D2012" t="str">
            <v>UN</v>
          </cell>
          <cell r="E2012">
            <v>8.4499999999999993</v>
          </cell>
        </row>
        <row r="2013">
          <cell r="B2013" t="str">
            <v>163304</v>
          </cell>
          <cell r="C2013" t="str">
            <v>DIAMETRO 250 MM</v>
          </cell>
          <cell r="D2013" t="str">
            <v>UN</v>
          </cell>
          <cell r="E2013">
            <v>10.37</v>
          </cell>
        </row>
        <row r="2014">
          <cell r="B2014" t="str">
            <v>163305</v>
          </cell>
          <cell r="C2014" t="str">
            <v>DIAMETRO 300 MM</v>
          </cell>
          <cell r="D2014" t="str">
            <v>UN</v>
          </cell>
          <cell r="E2014">
            <v>13.12</v>
          </cell>
        </row>
        <row r="2015">
          <cell r="B2015" t="str">
            <v>163306</v>
          </cell>
          <cell r="C2015" t="str">
            <v>DIAMETRO 400 MM</v>
          </cell>
          <cell r="D2015" t="str">
            <v>UN</v>
          </cell>
          <cell r="E2015">
            <v>17.75</v>
          </cell>
        </row>
        <row r="2016">
          <cell r="B2016" t="str">
            <v>163307</v>
          </cell>
          <cell r="C2016" t="str">
            <v>DIAMETRO 500 MM</v>
          </cell>
          <cell r="D2016" t="str">
            <v>UN</v>
          </cell>
          <cell r="E2016">
            <v>22.63</v>
          </cell>
        </row>
        <row r="2017">
          <cell r="B2017" t="str">
            <v>163308</v>
          </cell>
          <cell r="C2017" t="str">
            <v>DIAMETRO 600 MM</v>
          </cell>
          <cell r="D2017" t="str">
            <v>UN</v>
          </cell>
          <cell r="E2017">
            <v>28.76</v>
          </cell>
        </row>
        <row r="2019">
          <cell r="B2019" t="str">
            <v>163400</v>
          </cell>
          <cell r="C2019" t="str">
            <v>MONTAGEM DE EXTREMIDADES DE FERRO FUNDIDO JE/F</v>
          </cell>
        </row>
        <row r="2020">
          <cell r="B2020" t="str">
            <v>163401</v>
          </cell>
          <cell r="C2020" t="str">
            <v>DIAMETRO 100 MM</v>
          </cell>
          <cell r="D2020" t="str">
            <v>UN</v>
          </cell>
          <cell r="E2020">
            <v>11.18</v>
          </cell>
        </row>
        <row r="2021">
          <cell r="B2021" t="str">
            <v>163402</v>
          </cell>
          <cell r="C2021" t="str">
            <v>DIAMETRO 150 MM</v>
          </cell>
          <cell r="D2021" t="str">
            <v>UN</v>
          </cell>
          <cell r="E2021">
            <v>14.97</v>
          </cell>
        </row>
        <row r="2022">
          <cell r="B2022" t="str">
            <v>163403</v>
          </cell>
          <cell r="C2022" t="str">
            <v>DIAMETRO 200 MM</v>
          </cell>
          <cell r="D2022" t="str">
            <v>UN</v>
          </cell>
          <cell r="E2022">
            <v>18.63</v>
          </cell>
        </row>
        <row r="2023">
          <cell r="B2023" t="str">
            <v>163404</v>
          </cell>
          <cell r="C2023" t="str">
            <v>DIAMETRO 250 MM</v>
          </cell>
          <cell r="D2023" t="str">
            <v>UN</v>
          </cell>
          <cell r="E2023">
            <v>23.64</v>
          </cell>
        </row>
        <row r="2024">
          <cell r="B2024" t="str">
            <v>163405</v>
          </cell>
          <cell r="C2024" t="str">
            <v>DIAMETRO 300 MM</v>
          </cell>
          <cell r="D2024" t="str">
            <v>UN</v>
          </cell>
          <cell r="E2024">
            <v>29.91</v>
          </cell>
        </row>
        <row r="2025">
          <cell r="B2025" t="str">
            <v>163406</v>
          </cell>
          <cell r="C2025" t="str">
            <v>DIAMETRO 400 MM</v>
          </cell>
          <cell r="D2025" t="str">
            <v>UN</v>
          </cell>
          <cell r="E2025">
            <v>40.29</v>
          </cell>
        </row>
        <row r="2026">
          <cell r="B2026" t="str">
            <v>163407</v>
          </cell>
          <cell r="C2026" t="str">
            <v>DIAMETRO 500 MM</v>
          </cell>
          <cell r="D2026" t="str">
            <v>UN</v>
          </cell>
          <cell r="E2026">
            <v>51.63</v>
          </cell>
        </row>
        <row r="2027">
          <cell r="B2027" t="str">
            <v>163408</v>
          </cell>
          <cell r="C2027" t="str">
            <v>DIAMETRO 600 MM</v>
          </cell>
          <cell r="D2027" t="str">
            <v>UN</v>
          </cell>
          <cell r="E2027">
            <v>65.86</v>
          </cell>
        </row>
        <row r="2029">
          <cell r="B2029" t="str">
            <v>163500</v>
          </cell>
          <cell r="C2029" t="str">
            <v>MONTAGEM DE EXTREMIDADES DE FERRO FUNDIDO TIPO FP</v>
          </cell>
        </row>
        <row r="2030">
          <cell r="B2030" t="str">
            <v>163501</v>
          </cell>
          <cell r="C2030" t="str">
            <v>DIAMETRO 100 MM</v>
          </cell>
          <cell r="D2030" t="str">
            <v>UN</v>
          </cell>
          <cell r="E2030">
            <v>12.07</v>
          </cell>
        </row>
        <row r="2031">
          <cell r="B2031" t="str">
            <v>163502</v>
          </cell>
          <cell r="C2031" t="str">
            <v>DIAMETRO 150 MM</v>
          </cell>
          <cell r="D2031" t="str">
            <v>UN</v>
          </cell>
          <cell r="E2031">
            <v>17.3</v>
          </cell>
        </row>
        <row r="2032">
          <cell r="B2032" t="str">
            <v>163503</v>
          </cell>
          <cell r="C2032" t="str">
            <v>DIAMETRO 200 MM</v>
          </cell>
          <cell r="D2032" t="str">
            <v>UN</v>
          </cell>
          <cell r="E2032">
            <v>20.7</v>
          </cell>
        </row>
        <row r="2033">
          <cell r="B2033" t="str">
            <v>163504</v>
          </cell>
          <cell r="C2033" t="str">
            <v>DIAMETRO 250 MM</v>
          </cell>
          <cell r="D2033" t="str">
            <v>UN</v>
          </cell>
          <cell r="E2033">
            <v>27.09</v>
          </cell>
        </row>
        <row r="2034">
          <cell r="B2034" t="str">
            <v>163505</v>
          </cell>
          <cell r="C2034" t="str">
            <v>DIAMETRO 300 MM</v>
          </cell>
          <cell r="D2034" t="str">
            <v>UN</v>
          </cell>
          <cell r="E2034">
            <v>35.56</v>
          </cell>
        </row>
        <row r="2035">
          <cell r="B2035" t="str">
            <v>163506</v>
          </cell>
          <cell r="C2035" t="str">
            <v>DIAMETRO 400 MM</v>
          </cell>
          <cell r="D2035" t="str">
            <v>UN</v>
          </cell>
          <cell r="E2035">
            <v>48.63</v>
          </cell>
        </row>
        <row r="2036">
          <cell r="B2036" t="str">
            <v>163507</v>
          </cell>
          <cell r="C2036" t="str">
            <v>DIAMETRO 500 MM</v>
          </cell>
          <cell r="D2036" t="str">
            <v>UN</v>
          </cell>
          <cell r="E2036">
            <v>64.31</v>
          </cell>
        </row>
        <row r="2037">
          <cell r="B2037" t="str">
            <v>163508</v>
          </cell>
          <cell r="C2037" t="str">
            <v>DIAMETRO 600 MM</v>
          </cell>
          <cell r="D2037" t="str">
            <v>UN</v>
          </cell>
          <cell r="E2037">
            <v>84.49</v>
          </cell>
        </row>
        <row r="2039">
          <cell r="B2039" t="str">
            <v>163600</v>
          </cell>
          <cell r="C2039" t="str">
            <v>MONTAGEM DE FLANGES AVULSOS EM TUBOS DE FERRO FUNDIDO</v>
          </cell>
        </row>
        <row r="2040">
          <cell r="B2040" t="str">
            <v>163601</v>
          </cell>
          <cell r="C2040" t="str">
            <v>DIAMETRO 100 MM</v>
          </cell>
          <cell r="D2040" t="str">
            <v>UN</v>
          </cell>
          <cell r="E2040">
            <v>49.48</v>
          </cell>
        </row>
        <row r="2041">
          <cell r="B2041" t="str">
            <v>163602</v>
          </cell>
          <cell r="C2041" t="str">
            <v>DIAMETRO 150 MM</v>
          </cell>
          <cell r="D2041" t="str">
            <v>UN</v>
          </cell>
          <cell r="E2041">
            <v>58.83</v>
          </cell>
        </row>
        <row r="2042">
          <cell r="B2042" t="str">
            <v>163603</v>
          </cell>
          <cell r="C2042" t="str">
            <v>DIAMETRO 200 MM</v>
          </cell>
          <cell r="D2042" t="str">
            <v>UN</v>
          </cell>
          <cell r="E2042">
            <v>72.8</v>
          </cell>
        </row>
        <row r="2043">
          <cell r="B2043" t="str">
            <v>163604</v>
          </cell>
          <cell r="C2043" t="str">
            <v>DIAMETRO 250 MM</v>
          </cell>
          <cell r="D2043" t="str">
            <v>UN</v>
          </cell>
          <cell r="E2043">
            <v>90.02</v>
          </cell>
        </row>
        <row r="2044">
          <cell r="B2044" t="str">
            <v>163605</v>
          </cell>
          <cell r="C2044" t="str">
            <v>DIAMETRO 300 MM</v>
          </cell>
          <cell r="D2044" t="str">
            <v>UN</v>
          </cell>
          <cell r="E2044">
            <v>111.33</v>
          </cell>
        </row>
        <row r="2045">
          <cell r="B2045" t="str">
            <v>163606</v>
          </cell>
          <cell r="C2045" t="str">
            <v>DIAMETRO 400 MM</v>
          </cell>
          <cell r="D2045" t="str">
            <v>UN</v>
          </cell>
          <cell r="E2045">
            <v>167.64</v>
          </cell>
        </row>
        <row r="2046">
          <cell r="B2046" t="str">
            <v>163607</v>
          </cell>
          <cell r="C2046" t="str">
            <v>DIAMETRO 500 MM</v>
          </cell>
          <cell r="D2046" t="str">
            <v>UN</v>
          </cell>
          <cell r="E2046">
            <v>241.31</v>
          </cell>
        </row>
        <row r="2047">
          <cell r="B2047" t="str">
            <v>163608</v>
          </cell>
          <cell r="C2047" t="str">
            <v>DIAMETRO 600 MM</v>
          </cell>
          <cell r="D2047" t="str">
            <v>UN</v>
          </cell>
          <cell r="E2047">
            <v>350.5</v>
          </cell>
        </row>
        <row r="2048">
          <cell r="B2048" t="str">
            <v>163609</v>
          </cell>
          <cell r="C2048" t="str">
            <v>DIAMETRO 700 MM</v>
          </cell>
          <cell r="D2048" t="str">
            <v>UN</v>
          </cell>
          <cell r="E2048">
            <v>452.41</v>
          </cell>
        </row>
        <row r="2049">
          <cell r="B2049" t="str">
            <v>163610</v>
          </cell>
          <cell r="C2049" t="str">
            <v>DIAMETRO 800 MM</v>
          </cell>
          <cell r="D2049" t="str">
            <v>UN</v>
          </cell>
          <cell r="E2049">
            <v>565.54</v>
          </cell>
        </row>
        <row r="2051">
          <cell r="B2051" t="str">
            <v>163700</v>
          </cell>
          <cell r="C2051" t="str">
            <v>MONTAGEM DE CARRETEIS PARA UNIAO COM FLANGES</v>
          </cell>
        </row>
        <row r="2052">
          <cell r="B2052" t="str">
            <v>163701</v>
          </cell>
          <cell r="C2052" t="str">
            <v>DIAMETRO 100 MM</v>
          </cell>
          <cell r="D2052" t="str">
            <v>UN</v>
          </cell>
          <cell r="E2052">
            <v>13.26</v>
          </cell>
        </row>
        <row r="2053">
          <cell r="B2053" t="str">
            <v>163702</v>
          </cell>
          <cell r="C2053" t="str">
            <v>DIAMETRO 150 MM</v>
          </cell>
          <cell r="D2053" t="str">
            <v>UN</v>
          </cell>
          <cell r="E2053">
            <v>18.96</v>
          </cell>
        </row>
        <row r="2054">
          <cell r="B2054" t="str">
            <v>163703</v>
          </cell>
          <cell r="C2054" t="str">
            <v>DIAMETRO 200 MM</v>
          </cell>
          <cell r="D2054" t="str">
            <v>UN</v>
          </cell>
          <cell r="E2054">
            <v>22.84</v>
          </cell>
        </row>
        <row r="2055">
          <cell r="B2055" t="str">
            <v>163704</v>
          </cell>
          <cell r="C2055" t="str">
            <v>DIAMETRO 250 MM</v>
          </cell>
          <cell r="D2055" t="str">
            <v>UN</v>
          </cell>
          <cell r="E2055">
            <v>30</v>
          </cell>
        </row>
        <row r="2056">
          <cell r="B2056" t="str">
            <v>163705</v>
          </cell>
          <cell r="C2056" t="str">
            <v>DIAMETRO 300 MM</v>
          </cell>
          <cell r="D2056" t="str">
            <v>UN</v>
          </cell>
          <cell r="E2056">
            <v>38.51</v>
          </cell>
        </row>
        <row r="2057">
          <cell r="B2057" t="str">
            <v>163706</v>
          </cell>
          <cell r="C2057" t="str">
            <v>DIAMETRO 400 MM</v>
          </cell>
          <cell r="D2057" t="str">
            <v>UN</v>
          </cell>
          <cell r="E2057">
            <v>52.96</v>
          </cell>
        </row>
        <row r="2058">
          <cell r="B2058" t="str">
            <v>163707</v>
          </cell>
          <cell r="C2058" t="str">
            <v>DIAMETRO 500 MM</v>
          </cell>
          <cell r="D2058" t="str">
            <v>UN</v>
          </cell>
          <cell r="E2058">
            <v>69.14</v>
          </cell>
        </row>
        <row r="2059">
          <cell r="B2059" t="str">
            <v>163708</v>
          </cell>
          <cell r="C2059" t="str">
            <v>DIAMETRO 600 MM</v>
          </cell>
          <cell r="D2059" t="str">
            <v>UN</v>
          </cell>
          <cell r="E2059">
            <v>89.82</v>
          </cell>
        </row>
        <row r="2060">
          <cell r="B2060" t="str">
            <v>163709</v>
          </cell>
          <cell r="C2060" t="str">
            <v>DIAMETRO 700 MM</v>
          </cell>
          <cell r="D2060" t="str">
            <v>UN</v>
          </cell>
          <cell r="E2060">
            <v>118.09</v>
          </cell>
        </row>
        <row r="2061">
          <cell r="B2061" t="str">
            <v>163710</v>
          </cell>
          <cell r="C2061" t="str">
            <v>DIAMETRO 800 MM</v>
          </cell>
          <cell r="D2061" t="str">
            <v>UN</v>
          </cell>
          <cell r="E2061">
            <v>164.84</v>
          </cell>
        </row>
        <row r="2062">
          <cell r="B2062" t="str">
            <v>163711</v>
          </cell>
          <cell r="C2062" t="str">
            <v>DIAMETRO 900 MM</v>
          </cell>
          <cell r="D2062" t="str">
            <v>UN</v>
          </cell>
          <cell r="E2062">
            <v>196.76</v>
          </cell>
        </row>
        <row r="2063">
          <cell r="B2063" t="str">
            <v>163712</v>
          </cell>
          <cell r="C2063" t="str">
            <v>DIAMETRO 1000 MM</v>
          </cell>
          <cell r="D2063" t="str">
            <v>UN</v>
          </cell>
          <cell r="E2063">
            <v>236.75</v>
          </cell>
        </row>
        <row r="2065">
          <cell r="B2065" t="str">
            <v>163800</v>
          </cell>
          <cell r="C2065" t="str">
            <v>MONTAGEM DE CURVAS DE FERRO FUNDIDO 90 GR TIPO FF</v>
          </cell>
        </row>
        <row r="2066">
          <cell r="B2066" t="str">
            <v>163801</v>
          </cell>
          <cell r="C2066" t="str">
            <v>DIAMETRO 100 MM</v>
          </cell>
          <cell r="D2066" t="str">
            <v>UN</v>
          </cell>
          <cell r="E2066">
            <v>12.24</v>
          </cell>
        </row>
        <row r="2067">
          <cell r="B2067" t="str">
            <v>163802</v>
          </cell>
          <cell r="C2067" t="str">
            <v>DIAMETRO 150 MM</v>
          </cell>
          <cell r="D2067" t="str">
            <v>UN</v>
          </cell>
          <cell r="E2067">
            <v>17.600000000000001</v>
          </cell>
        </row>
        <row r="2068">
          <cell r="B2068" t="str">
            <v>163803</v>
          </cell>
          <cell r="C2068" t="str">
            <v>DIAMETRO 200 MM</v>
          </cell>
          <cell r="D2068" t="str">
            <v>UN</v>
          </cell>
          <cell r="E2068">
            <v>21.25</v>
          </cell>
        </row>
        <row r="2069">
          <cell r="B2069" t="str">
            <v>163804</v>
          </cell>
          <cell r="C2069" t="str">
            <v>DIAMETRO 250 MM</v>
          </cell>
          <cell r="D2069" t="str">
            <v>UN</v>
          </cell>
          <cell r="E2069">
            <v>28.3</v>
          </cell>
        </row>
        <row r="2070">
          <cell r="B2070" t="str">
            <v>163805</v>
          </cell>
          <cell r="C2070" t="str">
            <v>DIAMETRO 300 MM</v>
          </cell>
          <cell r="D2070" t="str">
            <v>UN</v>
          </cell>
          <cell r="E2070">
            <v>37.51</v>
          </cell>
        </row>
        <row r="2071">
          <cell r="B2071" t="str">
            <v>163806</v>
          </cell>
          <cell r="C2071" t="str">
            <v>DIAMETRO 400 MM</v>
          </cell>
          <cell r="D2071" t="str">
            <v>UN</v>
          </cell>
          <cell r="E2071">
            <v>52.28</v>
          </cell>
        </row>
        <row r="2072">
          <cell r="B2072" t="str">
            <v>163807</v>
          </cell>
          <cell r="C2072" t="str">
            <v>DIAMETRO 500 MM</v>
          </cell>
          <cell r="D2072" t="str">
            <v>UN</v>
          </cell>
          <cell r="E2072">
            <v>70.599999999999994</v>
          </cell>
        </row>
        <row r="2073">
          <cell r="B2073" t="str">
            <v>163808</v>
          </cell>
          <cell r="C2073" t="str">
            <v>DIAMETRO 600 MM</v>
          </cell>
          <cell r="D2073" t="str">
            <v>UN</v>
          </cell>
          <cell r="E2073">
            <v>132.1</v>
          </cell>
        </row>
        <row r="2074">
          <cell r="B2074" t="str">
            <v>163809</v>
          </cell>
          <cell r="C2074" t="str">
            <v>DIAMETRO 700 MM</v>
          </cell>
          <cell r="D2074" t="str">
            <v>UN</v>
          </cell>
          <cell r="E2074">
            <v>126.74</v>
          </cell>
        </row>
        <row r="2075">
          <cell r="B2075" t="str">
            <v>163810</v>
          </cell>
          <cell r="C2075" t="str">
            <v>DIAMETRO 800 MM</v>
          </cell>
          <cell r="D2075" t="str">
            <v>UN</v>
          </cell>
          <cell r="E2075">
            <v>179.97</v>
          </cell>
        </row>
        <row r="2076">
          <cell r="B2076" t="str">
            <v>163811</v>
          </cell>
          <cell r="C2076" t="str">
            <v>DIAMETRO 900 MM</v>
          </cell>
          <cell r="D2076" t="str">
            <v>UN</v>
          </cell>
          <cell r="E2076">
            <v>221.48</v>
          </cell>
        </row>
        <row r="2077">
          <cell r="B2077" t="str">
            <v>163812</v>
          </cell>
          <cell r="C2077" t="str">
            <v>DIAMETRO 1000 MM</v>
          </cell>
          <cell r="D2077" t="str">
            <v>UN</v>
          </cell>
          <cell r="E2077">
            <v>271.52999999999997</v>
          </cell>
        </row>
        <row r="2079">
          <cell r="B2079" t="str">
            <v>163900</v>
          </cell>
          <cell r="C2079" t="str">
            <v>MONTAGEM DE CURVAS DE PE FOFO 90GR TIPO FF</v>
          </cell>
        </row>
        <row r="2080">
          <cell r="B2080" t="str">
            <v>163901</v>
          </cell>
          <cell r="C2080" t="str">
            <v>DIAMETRO 100 MM</v>
          </cell>
          <cell r="D2080" t="str">
            <v>UN</v>
          </cell>
          <cell r="E2080">
            <v>13.91</v>
          </cell>
        </row>
        <row r="2081">
          <cell r="B2081" t="str">
            <v>163902</v>
          </cell>
          <cell r="C2081" t="str">
            <v>DIAMETRO 150 MM</v>
          </cell>
          <cell r="D2081" t="str">
            <v>UN</v>
          </cell>
          <cell r="E2081">
            <v>20.440000000000001</v>
          </cell>
        </row>
        <row r="2082">
          <cell r="B2082" t="str">
            <v>163903</v>
          </cell>
          <cell r="C2082" t="str">
            <v>DIAMETRO 200 MM</v>
          </cell>
          <cell r="D2082" t="str">
            <v>UN</v>
          </cell>
          <cell r="E2082">
            <v>25.44</v>
          </cell>
        </row>
        <row r="2083">
          <cell r="B2083" t="str">
            <v>163904</v>
          </cell>
          <cell r="C2083" t="str">
            <v>DIAMETRO 250 MM</v>
          </cell>
          <cell r="D2083" t="str">
            <v>UN</v>
          </cell>
          <cell r="E2083">
            <v>33.82</v>
          </cell>
        </row>
        <row r="2084">
          <cell r="B2084" t="str">
            <v>163905</v>
          </cell>
          <cell r="C2084" t="str">
            <v>DIAMETRO 300 MM</v>
          </cell>
          <cell r="D2084" t="str">
            <v>UN</v>
          </cell>
          <cell r="E2084">
            <v>44.92</v>
          </cell>
        </row>
        <row r="2085">
          <cell r="B2085" t="str">
            <v>163906</v>
          </cell>
          <cell r="C2085" t="str">
            <v>DIAMETRO 400 MM</v>
          </cell>
          <cell r="D2085" t="str">
            <v>UN</v>
          </cell>
          <cell r="E2085">
            <v>66.28</v>
          </cell>
        </row>
        <row r="2086">
          <cell r="B2086" t="str">
            <v>163907</v>
          </cell>
          <cell r="C2086" t="str">
            <v>DIAMETRO 500 MM</v>
          </cell>
          <cell r="D2086" t="str">
            <v>UN</v>
          </cell>
          <cell r="E2086">
            <v>91.23</v>
          </cell>
        </row>
        <row r="2087">
          <cell r="B2087" t="str">
            <v>163908</v>
          </cell>
          <cell r="C2087" t="str">
            <v>DIAMETRO 600 MM</v>
          </cell>
          <cell r="D2087" t="str">
            <v>UN</v>
          </cell>
          <cell r="E2087">
            <v>125.69</v>
          </cell>
        </row>
        <row r="2089">
          <cell r="B2089" t="str">
            <v>164000</v>
          </cell>
          <cell r="C2089" t="str">
            <v>MONTAGEM DE CURVAS DE FERRO FUNDIDO 45 GR TIPO FF</v>
          </cell>
        </row>
        <row r="2090">
          <cell r="B2090" t="str">
            <v>164001</v>
          </cell>
          <cell r="C2090" t="str">
            <v>DIAMETRO 100 MM</v>
          </cell>
          <cell r="D2090" t="str">
            <v>UN</v>
          </cell>
          <cell r="E2090">
            <v>12.22</v>
          </cell>
        </row>
        <row r="2091">
          <cell r="B2091" t="str">
            <v>164002</v>
          </cell>
          <cell r="C2091" t="str">
            <v>DIAMETRO 150 MM</v>
          </cell>
          <cell r="D2091" t="str">
            <v>UN</v>
          </cell>
          <cell r="E2091">
            <v>17.5</v>
          </cell>
        </row>
        <row r="2092">
          <cell r="B2092" t="str">
            <v>164003</v>
          </cell>
          <cell r="C2092" t="str">
            <v>DIAMETRO 200 MM</v>
          </cell>
          <cell r="D2092" t="str">
            <v>UN</v>
          </cell>
          <cell r="E2092">
            <v>21.12</v>
          </cell>
        </row>
        <row r="2093">
          <cell r="B2093" t="str">
            <v>164004</v>
          </cell>
          <cell r="C2093" t="str">
            <v>DIAMETRO 250 MM</v>
          </cell>
          <cell r="D2093" t="str">
            <v>UN</v>
          </cell>
          <cell r="E2093">
            <v>28.71</v>
          </cell>
        </row>
        <row r="2094">
          <cell r="B2094" t="str">
            <v>164005</v>
          </cell>
          <cell r="C2094" t="str">
            <v>DIAMETRO 300 MM</v>
          </cell>
          <cell r="D2094" t="str">
            <v>UN</v>
          </cell>
          <cell r="E2094">
            <v>38.07</v>
          </cell>
        </row>
        <row r="2095">
          <cell r="B2095" t="str">
            <v>164006</v>
          </cell>
          <cell r="C2095" t="str">
            <v>DIAMETRO 400 MM</v>
          </cell>
          <cell r="D2095" t="str">
            <v>UN</v>
          </cell>
          <cell r="E2095">
            <v>50.93</v>
          </cell>
        </row>
        <row r="2096">
          <cell r="B2096" t="str">
            <v>164007</v>
          </cell>
          <cell r="C2096" t="str">
            <v>DIAMETRO 500 MM</v>
          </cell>
          <cell r="D2096" t="str">
            <v>UN</v>
          </cell>
          <cell r="E2096">
            <v>67.97</v>
          </cell>
        </row>
        <row r="2097">
          <cell r="B2097" t="str">
            <v>164008</v>
          </cell>
          <cell r="C2097" t="str">
            <v>DIAMETRO 600 MM</v>
          </cell>
          <cell r="D2097" t="str">
            <v>UN</v>
          </cell>
          <cell r="E2097">
            <v>90.26</v>
          </cell>
        </row>
        <row r="2098">
          <cell r="B2098" t="str">
            <v>164009</v>
          </cell>
          <cell r="C2098" t="str">
            <v>DIAMETRO 700 MM</v>
          </cell>
          <cell r="D2098" t="str">
            <v>UN</v>
          </cell>
          <cell r="E2098">
            <v>120.37</v>
          </cell>
        </row>
        <row r="2099">
          <cell r="B2099" t="str">
            <v>164010</v>
          </cell>
          <cell r="C2099" t="str">
            <v>DIAMETRO 800 MM</v>
          </cell>
          <cell r="D2099" t="str">
            <v>UN</v>
          </cell>
          <cell r="E2099">
            <v>170.51</v>
          </cell>
        </row>
        <row r="2100">
          <cell r="B2100" t="str">
            <v>164011</v>
          </cell>
          <cell r="C2100" t="str">
            <v>DIAMETRO 900 MM</v>
          </cell>
          <cell r="D2100" t="str">
            <v>UN</v>
          </cell>
          <cell r="E2100">
            <v>208.29</v>
          </cell>
        </row>
        <row r="2101">
          <cell r="B2101" t="str">
            <v>164012</v>
          </cell>
          <cell r="C2101" t="str">
            <v>DIAMETRO 1000 MM</v>
          </cell>
          <cell r="D2101" t="str">
            <v>UN</v>
          </cell>
          <cell r="E2101">
            <v>254.24</v>
          </cell>
        </row>
        <row r="2103">
          <cell r="B2103" t="str">
            <v>164100</v>
          </cell>
          <cell r="C2103" t="str">
            <v>MONTAGEM DE TES DE FERRO FUNDIDO TIPO FFF</v>
          </cell>
        </row>
        <row r="2104">
          <cell r="B2104" t="str">
            <v>164101</v>
          </cell>
          <cell r="C2104" t="str">
            <v>DIAMETRO 100-50 MM</v>
          </cell>
          <cell r="D2104" t="str">
            <v>UN</v>
          </cell>
          <cell r="E2104">
            <v>15.14</v>
          </cell>
        </row>
        <row r="2105">
          <cell r="B2105" t="str">
            <v>164102</v>
          </cell>
          <cell r="C2105" t="str">
            <v>DIAMETRO 100-75 MM</v>
          </cell>
          <cell r="D2105" t="str">
            <v>UN</v>
          </cell>
          <cell r="E2105">
            <v>15.65</v>
          </cell>
        </row>
        <row r="2106">
          <cell r="B2106" t="str">
            <v>164103</v>
          </cell>
          <cell r="C2106" t="str">
            <v>DIAMETRO 100-100 MM</v>
          </cell>
          <cell r="D2106" t="str">
            <v>UN</v>
          </cell>
          <cell r="E2106">
            <v>18.600000000000001</v>
          </cell>
        </row>
        <row r="2107">
          <cell r="B2107" t="str">
            <v>164104</v>
          </cell>
          <cell r="C2107" t="str">
            <v>DIAMETRO 150-50 MM</v>
          </cell>
          <cell r="D2107" t="str">
            <v>UN</v>
          </cell>
          <cell r="E2107">
            <v>20.399999999999999</v>
          </cell>
        </row>
        <row r="2108">
          <cell r="B2108" t="str">
            <v>164105</v>
          </cell>
          <cell r="C2108" t="str">
            <v>DIAMETRO 150-75 MM</v>
          </cell>
          <cell r="D2108" t="str">
            <v>UN</v>
          </cell>
          <cell r="E2108">
            <v>21.18</v>
          </cell>
        </row>
        <row r="2109">
          <cell r="B2109" t="str">
            <v>164106</v>
          </cell>
          <cell r="C2109" t="str">
            <v>DIAMETRO 150-100 MM</v>
          </cell>
          <cell r="D2109" t="str">
            <v>UN</v>
          </cell>
          <cell r="E2109">
            <v>24.08</v>
          </cell>
        </row>
        <row r="2110">
          <cell r="B2110" t="str">
            <v>164107</v>
          </cell>
          <cell r="C2110" t="str">
            <v>DIAMETRO 150-150 MM</v>
          </cell>
          <cell r="D2110" t="str">
            <v>UN</v>
          </cell>
          <cell r="E2110">
            <v>26.75</v>
          </cell>
        </row>
        <row r="2111">
          <cell r="B2111" t="str">
            <v>164108</v>
          </cell>
          <cell r="C2111" t="str">
            <v>DIAMETRO 200-75 MM</v>
          </cell>
          <cell r="D2111" t="str">
            <v>UN</v>
          </cell>
          <cell r="E2111">
            <v>25.01</v>
          </cell>
        </row>
        <row r="2112">
          <cell r="B2112" t="str">
            <v>164109</v>
          </cell>
          <cell r="C2112" t="str">
            <v>DIAMETRO 200-100 MM</v>
          </cell>
          <cell r="D2112" t="str">
            <v>UN</v>
          </cell>
          <cell r="E2112">
            <v>27.9</v>
          </cell>
        </row>
        <row r="2113">
          <cell r="B2113" t="str">
            <v>164110</v>
          </cell>
          <cell r="C2113" t="str">
            <v>DIAMETRO 200-150 MM</v>
          </cell>
          <cell r="D2113" t="str">
            <v>UN</v>
          </cell>
          <cell r="E2113">
            <v>30.56</v>
          </cell>
        </row>
        <row r="2114">
          <cell r="B2114" t="str">
            <v>164111</v>
          </cell>
          <cell r="C2114" t="str">
            <v>DIAMETRO 200-200 MM</v>
          </cell>
          <cell r="D2114" t="str">
            <v>UN</v>
          </cell>
          <cell r="E2114">
            <v>32.229999999999997</v>
          </cell>
        </row>
        <row r="2115">
          <cell r="B2115" t="str">
            <v>164112</v>
          </cell>
          <cell r="C2115" t="str">
            <v>DIAMETRO 250-100 MM</v>
          </cell>
          <cell r="D2115" t="str">
            <v>UN</v>
          </cell>
          <cell r="E2115">
            <v>35.61</v>
          </cell>
        </row>
        <row r="2116">
          <cell r="B2116" t="str">
            <v>164113</v>
          </cell>
          <cell r="C2116" t="str">
            <v>DIAMETRO 250-200 MM</v>
          </cell>
          <cell r="D2116" t="str">
            <v>UN</v>
          </cell>
          <cell r="E2116">
            <v>39.9</v>
          </cell>
        </row>
        <row r="2117">
          <cell r="B2117" t="str">
            <v>164114</v>
          </cell>
          <cell r="C2117" t="str">
            <v>DIAMETRO 250-250 MM</v>
          </cell>
          <cell r="D2117" t="str">
            <v>UN</v>
          </cell>
          <cell r="E2117">
            <v>43.3</v>
          </cell>
        </row>
        <row r="2118">
          <cell r="B2118" t="str">
            <v>164115</v>
          </cell>
          <cell r="C2118" t="str">
            <v>DIAMETRO 300-100 MM</v>
          </cell>
          <cell r="D2118" t="str">
            <v>UN</v>
          </cell>
          <cell r="E2118">
            <v>45.18</v>
          </cell>
        </row>
        <row r="2119">
          <cell r="B2119" t="str">
            <v>164116</v>
          </cell>
          <cell r="C2119" t="str">
            <v>DIAMETRO 300-200 MM</v>
          </cell>
          <cell r="D2119" t="str">
            <v>UN</v>
          </cell>
          <cell r="E2119">
            <v>49.59</v>
          </cell>
        </row>
        <row r="2120">
          <cell r="B2120" t="str">
            <v>164117</v>
          </cell>
          <cell r="C2120" t="str">
            <v>DIAMETRO 300-300 MM</v>
          </cell>
          <cell r="D2120" t="str">
            <v>UN</v>
          </cell>
          <cell r="E2120">
            <v>57.72</v>
          </cell>
        </row>
        <row r="2121">
          <cell r="B2121" t="str">
            <v>164118</v>
          </cell>
          <cell r="C2121" t="str">
            <v>DIAMETRO 350-100 MM</v>
          </cell>
          <cell r="D2121" t="str">
            <v>UN</v>
          </cell>
          <cell r="E2121">
            <v>52.48</v>
          </cell>
        </row>
        <row r="2122">
          <cell r="B2122" t="str">
            <v>164119</v>
          </cell>
          <cell r="C2122" t="str">
            <v>DIAMETRO 350-200 MM</v>
          </cell>
          <cell r="D2122" t="str">
            <v>UN</v>
          </cell>
          <cell r="E2122">
            <v>56.69</v>
          </cell>
        </row>
        <row r="2123">
          <cell r="B2123" t="str">
            <v>164120</v>
          </cell>
          <cell r="C2123" t="str">
            <v>DIAMETRO 350-350 MM</v>
          </cell>
          <cell r="D2123" t="str">
            <v>UN</v>
          </cell>
          <cell r="E2123">
            <v>67.98</v>
          </cell>
        </row>
        <row r="2124">
          <cell r="B2124" t="str">
            <v>164121</v>
          </cell>
          <cell r="C2124" t="str">
            <v>DIAMETRO 400-100 MM</v>
          </cell>
          <cell r="D2124" t="str">
            <v>UN</v>
          </cell>
          <cell r="E2124">
            <v>60.12</v>
          </cell>
        </row>
        <row r="2125">
          <cell r="B2125" t="str">
            <v>164122</v>
          </cell>
          <cell r="C2125" t="str">
            <v>DIAMETRO 400-200 MM</v>
          </cell>
          <cell r="D2125" t="str">
            <v>UN</v>
          </cell>
          <cell r="E2125">
            <v>64.33</v>
          </cell>
        </row>
        <row r="2126">
          <cell r="B2126" t="str">
            <v>164123</v>
          </cell>
          <cell r="C2126" t="str">
            <v>DIAMETRO 400-300 MM</v>
          </cell>
          <cell r="D2126" t="str">
            <v>UN</v>
          </cell>
          <cell r="E2126">
            <v>72.28</v>
          </cell>
        </row>
        <row r="2127">
          <cell r="B2127" t="str">
            <v>164124</v>
          </cell>
          <cell r="C2127" t="str">
            <v>DIAMETRO 400-400 MM</v>
          </cell>
          <cell r="D2127" t="str">
            <v>UN</v>
          </cell>
          <cell r="E2127">
            <v>79.010000000000005</v>
          </cell>
        </row>
        <row r="2128">
          <cell r="B2128" t="str">
            <v>164125</v>
          </cell>
          <cell r="C2128" t="str">
            <v>DIAMETRO 500-100 MM</v>
          </cell>
          <cell r="D2128" t="str">
            <v>UN</v>
          </cell>
          <cell r="E2128">
            <v>78.64</v>
          </cell>
        </row>
        <row r="2129">
          <cell r="B2129" t="str">
            <v>164126</v>
          </cell>
          <cell r="C2129" t="str">
            <v>DIAMETRO 500-200 MM</v>
          </cell>
          <cell r="D2129" t="str">
            <v>UN</v>
          </cell>
          <cell r="E2129">
            <v>82.83</v>
          </cell>
        </row>
        <row r="2130">
          <cell r="B2130" t="str">
            <v>164127</v>
          </cell>
          <cell r="C2130" t="str">
            <v>DIAMETRO 500-300 MM</v>
          </cell>
          <cell r="D2130" t="str">
            <v>UN</v>
          </cell>
          <cell r="E2130">
            <v>90.36</v>
          </cell>
        </row>
        <row r="2131">
          <cell r="B2131" t="str">
            <v>164128</v>
          </cell>
          <cell r="C2131" t="str">
            <v>DIAMETRO 500-400 MM</v>
          </cell>
          <cell r="D2131" t="str">
            <v>UN</v>
          </cell>
          <cell r="E2131">
            <v>97.18</v>
          </cell>
        </row>
        <row r="2132">
          <cell r="B2132" t="str">
            <v>164129</v>
          </cell>
          <cell r="C2132" t="str">
            <v>DIAMETRO 500-500 MM</v>
          </cell>
          <cell r="D2132" t="str">
            <v>UN</v>
          </cell>
          <cell r="E2132">
            <v>104.6</v>
          </cell>
        </row>
        <row r="2133">
          <cell r="B2133" t="str">
            <v>164130</v>
          </cell>
          <cell r="C2133" t="str">
            <v>DIAMETRO 600-200 MM</v>
          </cell>
          <cell r="D2133" t="str">
            <v>UN</v>
          </cell>
          <cell r="E2133">
            <v>106.57</v>
          </cell>
        </row>
        <row r="2134">
          <cell r="B2134" t="str">
            <v>164131</v>
          </cell>
          <cell r="C2134" t="str">
            <v>DIAMETRO 600-300 MM</v>
          </cell>
          <cell r="D2134" t="str">
            <v>UN</v>
          </cell>
          <cell r="E2134">
            <v>114.06</v>
          </cell>
        </row>
        <row r="2135">
          <cell r="B2135" t="str">
            <v>164132</v>
          </cell>
          <cell r="C2135" t="str">
            <v>DIAMETRO 600-400 MM</v>
          </cell>
          <cell r="D2135" t="str">
            <v>UN</v>
          </cell>
          <cell r="E2135">
            <v>120.83</v>
          </cell>
        </row>
        <row r="2136">
          <cell r="B2136" t="str">
            <v>164133</v>
          </cell>
          <cell r="C2136" t="str">
            <v>DIAMETRO 600-600 MM</v>
          </cell>
          <cell r="D2136" t="str">
            <v>UN</v>
          </cell>
          <cell r="E2136">
            <v>138.9</v>
          </cell>
        </row>
        <row r="2137">
          <cell r="B2137" t="str">
            <v>164134</v>
          </cell>
          <cell r="C2137" t="str">
            <v>DIAMETRO 700-200 MM</v>
          </cell>
          <cell r="D2137" t="str">
            <v>UN</v>
          </cell>
          <cell r="E2137">
            <v>127.91</v>
          </cell>
        </row>
        <row r="2138">
          <cell r="B2138" t="str">
            <v>164135</v>
          </cell>
          <cell r="C2138" t="str">
            <v>DIAMETRO 700-400 MM</v>
          </cell>
          <cell r="D2138" t="str">
            <v>UN</v>
          </cell>
          <cell r="E2138">
            <v>146.02000000000001</v>
          </cell>
        </row>
        <row r="2139">
          <cell r="B2139" t="str">
            <v>164136</v>
          </cell>
          <cell r="C2139" t="str">
            <v>DIAMETRO 700-700 MM</v>
          </cell>
          <cell r="D2139" t="str">
            <v>UN</v>
          </cell>
          <cell r="E2139">
            <v>183.24</v>
          </cell>
        </row>
        <row r="2140">
          <cell r="B2140" t="str">
            <v>164137</v>
          </cell>
          <cell r="C2140" t="str">
            <v>DIAMETRO 800-200 MM</v>
          </cell>
          <cell r="D2140" t="str">
            <v>UN</v>
          </cell>
          <cell r="E2140">
            <v>175.99</v>
          </cell>
        </row>
        <row r="2141">
          <cell r="B2141" t="str">
            <v>164138</v>
          </cell>
          <cell r="C2141" t="str">
            <v>DIAMETRO 800-400 MM</v>
          </cell>
          <cell r="D2141" t="str">
            <v>UN</v>
          </cell>
          <cell r="E2141">
            <v>195.32</v>
          </cell>
        </row>
        <row r="2142">
          <cell r="B2142" t="str">
            <v>164139</v>
          </cell>
          <cell r="C2142" t="str">
            <v>DIAMETRO 800-600 MM</v>
          </cell>
          <cell r="D2142" t="str">
            <v>UN</v>
          </cell>
          <cell r="E2142">
            <v>224.06</v>
          </cell>
        </row>
        <row r="2143">
          <cell r="B2143" t="str">
            <v>164140</v>
          </cell>
          <cell r="C2143" t="str">
            <v>DIAMETRO 800-800 MM</v>
          </cell>
          <cell r="D2143" t="str">
            <v>UN</v>
          </cell>
          <cell r="E2143">
            <v>260.24</v>
          </cell>
        </row>
        <row r="2144">
          <cell r="B2144" t="str">
            <v>164141</v>
          </cell>
          <cell r="C2144" t="str">
            <v>DIAMETRO 900-200 MM</v>
          </cell>
          <cell r="D2144" t="str">
            <v>UN</v>
          </cell>
          <cell r="E2144">
            <v>211.15</v>
          </cell>
        </row>
        <row r="2145">
          <cell r="B2145" t="str">
            <v>164142</v>
          </cell>
          <cell r="C2145" t="str">
            <v>DIAMETRO 900-400 MM</v>
          </cell>
          <cell r="D2145" t="str">
            <v>UN</v>
          </cell>
          <cell r="E2145">
            <v>231.68</v>
          </cell>
        </row>
        <row r="2146">
          <cell r="B2146" t="str">
            <v>164143</v>
          </cell>
          <cell r="C2146" t="str">
            <v>DIAMETRO 900-600 MM</v>
          </cell>
          <cell r="D2146" t="str">
            <v>UN</v>
          </cell>
          <cell r="E2146">
            <v>266.22000000000003</v>
          </cell>
        </row>
        <row r="2147">
          <cell r="B2147" t="str">
            <v>164144</v>
          </cell>
          <cell r="C2147" t="str">
            <v>DIAMETRO 900-900 MM</v>
          </cell>
          <cell r="D2147" t="str">
            <v>UN</v>
          </cell>
          <cell r="E2147">
            <v>318.57</v>
          </cell>
        </row>
        <row r="2148">
          <cell r="B2148" t="str">
            <v>164145</v>
          </cell>
          <cell r="C2148" t="str">
            <v>DIAMETRO 1000-200 MM</v>
          </cell>
          <cell r="D2148" t="str">
            <v>UN</v>
          </cell>
          <cell r="E2148">
            <v>254.1</v>
          </cell>
        </row>
        <row r="2149">
          <cell r="B2149" t="str">
            <v>164146</v>
          </cell>
          <cell r="C2149" t="str">
            <v>DIAMETRO 1000-400 MM</v>
          </cell>
          <cell r="D2149" t="str">
            <v>UN</v>
          </cell>
          <cell r="E2149">
            <v>275.88</v>
          </cell>
        </row>
        <row r="2150">
          <cell r="B2150" t="str">
            <v>164147</v>
          </cell>
          <cell r="C2150" t="str">
            <v>DIAMETRO 1000-600 MM</v>
          </cell>
          <cell r="D2150" t="str">
            <v>UN</v>
          </cell>
          <cell r="E2150">
            <v>308.89</v>
          </cell>
        </row>
        <row r="2151">
          <cell r="B2151" t="str">
            <v>164148</v>
          </cell>
          <cell r="C2151" t="str">
            <v>DIAMETRO 1000-1000 MM</v>
          </cell>
          <cell r="D2151" t="str">
            <v>UN</v>
          </cell>
          <cell r="E2151">
            <v>389.8</v>
          </cell>
        </row>
        <row r="2152">
          <cell r="B2152" t="str">
            <v>164149</v>
          </cell>
          <cell r="C2152" t="str">
            <v>DIAMETRO 1200-200 MM</v>
          </cell>
          <cell r="D2152" t="str">
            <v>UN</v>
          </cell>
          <cell r="E2152">
            <v>315.36</v>
          </cell>
        </row>
        <row r="2153">
          <cell r="B2153" t="str">
            <v>164150</v>
          </cell>
          <cell r="C2153" t="str">
            <v>DIAMETRO 1200-400 MM</v>
          </cell>
          <cell r="D2153" t="str">
            <v>UN</v>
          </cell>
          <cell r="E2153">
            <v>340.08</v>
          </cell>
        </row>
        <row r="2154">
          <cell r="B2154" t="str">
            <v>164151</v>
          </cell>
          <cell r="C2154" t="str">
            <v>DIAMETRO 1200-600 MM</v>
          </cell>
          <cell r="D2154" t="str">
            <v>UN</v>
          </cell>
          <cell r="E2154">
            <v>366.34</v>
          </cell>
        </row>
        <row r="2155">
          <cell r="B2155" t="str">
            <v>164152</v>
          </cell>
          <cell r="C2155" t="str">
            <v>DIAMETRO 1200-800 MM</v>
          </cell>
          <cell r="D2155" t="str">
            <v>UN</v>
          </cell>
          <cell r="E2155">
            <v>419.45</v>
          </cell>
        </row>
        <row r="2156">
          <cell r="B2156" t="str">
            <v>164153</v>
          </cell>
          <cell r="C2156" t="str">
            <v>DIAMETRO 1200-1000 MM</v>
          </cell>
          <cell r="D2156" t="str">
            <v>UN</v>
          </cell>
          <cell r="E2156">
            <v>466.36</v>
          </cell>
        </row>
        <row r="2157">
          <cell r="B2157" t="str">
            <v>164154</v>
          </cell>
          <cell r="C2157" t="str">
            <v>DIAMETRO 1200-1200 MM</v>
          </cell>
          <cell r="D2157" t="str">
            <v>UN</v>
          </cell>
          <cell r="E2157">
            <v>510.13</v>
          </cell>
        </row>
        <row r="2159">
          <cell r="B2159" t="str">
            <v>164200</v>
          </cell>
          <cell r="C2159" t="str">
            <v>MONTAGEM DE REDUCOES CONCENTRICAS DE FERRO FUNDIDO TIPO FF</v>
          </cell>
        </row>
        <row r="2160">
          <cell r="B2160" t="str">
            <v>164201</v>
          </cell>
          <cell r="C2160" t="str">
            <v>DIAMETRO 100-75 MM</v>
          </cell>
          <cell r="D2160" t="str">
            <v>UN</v>
          </cell>
          <cell r="E2160">
            <v>9.31</v>
          </cell>
        </row>
        <row r="2161">
          <cell r="B2161" t="str">
            <v>164202</v>
          </cell>
          <cell r="C2161" t="str">
            <v>DIAMETRO 150- 100 MM</v>
          </cell>
          <cell r="D2161" t="str">
            <v>UN</v>
          </cell>
          <cell r="E2161">
            <v>15.06</v>
          </cell>
        </row>
        <row r="2162">
          <cell r="B2162" t="str">
            <v>164203</v>
          </cell>
          <cell r="C2162" t="str">
            <v>DIAMETRO 200-150 MM</v>
          </cell>
          <cell r="D2162" t="str">
            <v>UN</v>
          </cell>
          <cell r="E2162">
            <v>19.36</v>
          </cell>
        </row>
        <row r="2163">
          <cell r="B2163" t="str">
            <v>164204</v>
          </cell>
          <cell r="C2163" t="str">
            <v>DIAMETRO 250-200 MM</v>
          </cell>
          <cell r="D2163" t="str">
            <v>UN</v>
          </cell>
          <cell r="E2163">
            <v>24.31</v>
          </cell>
        </row>
        <row r="2164">
          <cell r="B2164" t="str">
            <v>164205</v>
          </cell>
          <cell r="C2164" t="str">
            <v>DIAMETRO 300-250 MM</v>
          </cell>
          <cell r="D2164" t="str">
            <v>UN</v>
          </cell>
          <cell r="E2164">
            <v>31.78</v>
          </cell>
        </row>
        <row r="2165">
          <cell r="B2165" t="str">
            <v>164206</v>
          </cell>
          <cell r="C2165" t="str">
            <v>DIAMETRO 400-300 MM</v>
          </cell>
          <cell r="D2165" t="str">
            <v>UN</v>
          </cell>
          <cell r="E2165">
            <v>44.1</v>
          </cell>
        </row>
        <row r="2166">
          <cell r="B2166" t="str">
            <v>164207</v>
          </cell>
          <cell r="C2166" t="str">
            <v>DIAMETRO 400-350 MM</v>
          </cell>
          <cell r="D2166" t="str">
            <v>UN</v>
          </cell>
          <cell r="E2166">
            <v>47.74</v>
          </cell>
        </row>
        <row r="2167">
          <cell r="B2167" t="str">
            <v>164208</v>
          </cell>
          <cell r="C2167" t="str">
            <v>DIAMETRO 500-400 MM</v>
          </cell>
          <cell r="D2167" t="str">
            <v>UN</v>
          </cell>
          <cell r="E2167">
            <v>59.15</v>
          </cell>
        </row>
        <row r="2168">
          <cell r="B2168" t="str">
            <v>164209</v>
          </cell>
          <cell r="C2168" t="str">
            <v>DIAMETRO 600-500 MM</v>
          </cell>
          <cell r="D2168" t="str">
            <v>UN</v>
          </cell>
          <cell r="E2168">
            <v>77.55</v>
          </cell>
        </row>
        <row r="2169">
          <cell r="B2169" t="str">
            <v>164210</v>
          </cell>
          <cell r="C2169" t="str">
            <v>DIAMETRO 700-600 MM</v>
          </cell>
          <cell r="D2169" t="str">
            <v>UN</v>
          </cell>
          <cell r="E2169">
            <v>101.33</v>
          </cell>
        </row>
        <row r="2170">
          <cell r="B2170" t="str">
            <v>164211</v>
          </cell>
          <cell r="C2170" t="str">
            <v>DIAMETRO 800-700 MM</v>
          </cell>
          <cell r="D2170" t="str">
            <v>UN</v>
          </cell>
          <cell r="E2170">
            <v>138.12</v>
          </cell>
        </row>
        <row r="2171">
          <cell r="B2171" t="str">
            <v>164212</v>
          </cell>
          <cell r="C2171" t="str">
            <v>DIAMETRO 900-800 MM</v>
          </cell>
          <cell r="D2171" t="str">
            <v>UN</v>
          </cell>
          <cell r="E2171">
            <v>178</v>
          </cell>
        </row>
        <row r="2172">
          <cell r="B2172" t="str">
            <v>164213</v>
          </cell>
          <cell r="C2172" t="str">
            <v>DIAMETRO 1000-900 MM</v>
          </cell>
          <cell r="D2172" t="str">
            <v>UN</v>
          </cell>
          <cell r="E2172">
            <v>214.67</v>
          </cell>
        </row>
        <row r="2173">
          <cell r="B2173" t="str">
            <v>164214</v>
          </cell>
          <cell r="C2173" t="str">
            <v>DIAMETRO 1200 - 1000 MM</v>
          </cell>
          <cell r="D2173" t="str">
            <v>UN</v>
          </cell>
          <cell r="E2173">
            <v>271.41000000000003</v>
          </cell>
        </row>
        <row r="2175">
          <cell r="B2175" t="str">
            <v>164300</v>
          </cell>
          <cell r="C2175" t="str">
            <v>MONTAGEM DE REDUCOES EXCENTRICAS DE FERRO FUNDIDO  TIPO FF</v>
          </cell>
        </row>
        <row r="2176">
          <cell r="B2176" t="str">
            <v>164301</v>
          </cell>
          <cell r="C2176" t="str">
            <v>DIAMETRO 100-50 MM</v>
          </cell>
          <cell r="D2176" t="str">
            <v>UN</v>
          </cell>
          <cell r="E2176">
            <v>9.31</v>
          </cell>
        </row>
        <row r="2177">
          <cell r="B2177" t="str">
            <v>164302</v>
          </cell>
          <cell r="C2177" t="str">
            <v>DIAMETRO 100-75 MM</v>
          </cell>
          <cell r="D2177" t="str">
            <v>UN</v>
          </cell>
          <cell r="E2177">
            <v>10.38</v>
          </cell>
        </row>
        <row r="2178">
          <cell r="B2178" t="str">
            <v>164303</v>
          </cell>
          <cell r="C2178" t="str">
            <v>DIAMETRO 150-75 MM</v>
          </cell>
          <cell r="D2178" t="str">
            <v>UN</v>
          </cell>
          <cell r="E2178">
            <v>12.18</v>
          </cell>
        </row>
        <row r="2179">
          <cell r="B2179" t="str">
            <v>164304</v>
          </cell>
          <cell r="C2179" t="str">
            <v>DIAMETRO 150-100 MM</v>
          </cell>
          <cell r="D2179" t="str">
            <v>UN</v>
          </cell>
          <cell r="E2179">
            <v>15.32</v>
          </cell>
        </row>
        <row r="2180">
          <cell r="B2180" t="str">
            <v>164305</v>
          </cell>
          <cell r="C2180" t="str">
            <v>DIAMETRO 200-100 MM</v>
          </cell>
          <cell r="D2180" t="str">
            <v>UN</v>
          </cell>
          <cell r="E2180">
            <v>17.34</v>
          </cell>
        </row>
        <row r="2181">
          <cell r="B2181" t="str">
            <v>164306</v>
          </cell>
          <cell r="C2181" t="str">
            <v>DIAMETRO 200-150 MM</v>
          </cell>
          <cell r="D2181" t="str">
            <v>UN</v>
          </cell>
          <cell r="E2181">
            <v>20.059999999999999</v>
          </cell>
        </row>
        <row r="2182">
          <cell r="B2182" t="str">
            <v>164307</v>
          </cell>
          <cell r="C2182" t="str">
            <v>DIAMETRO 250-150 MM</v>
          </cell>
          <cell r="D2182" t="str">
            <v>UN</v>
          </cell>
          <cell r="E2182">
            <v>23.43</v>
          </cell>
        </row>
        <row r="2183">
          <cell r="B2183" t="str">
            <v>164308</v>
          </cell>
          <cell r="C2183" t="str">
            <v>DIAMETRO 250-200 MM</v>
          </cell>
          <cell r="D2183" t="str">
            <v>UN</v>
          </cell>
          <cell r="E2183">
            <v>25.11</v>
          </cell>
        </row>
        <row r="2184">
          <cell r="B2184" t="str">
            <v>164309</v>
          </cell>
          <cell r="C2184" t="str">
            <v>DIAMETRO 300-150 MM</v>
          </cell>
          <cell r="D2184" t="str">
            <v>UN</v>
          </cell>
          <cell r="E2184">
            <v>23.08</v>
          </cell>
        </row>
        <row r="2185">
          <cell r="B2185" t="str">
            <v>164310</v>
          </cell>
          <cell r="C2185" t="str">
            <v>DIAMETRO 300-200 MM</v>
          </cell>
          <cell r="D2185" t="str">
            <v>UN</v>
          </cell>
          <cell r="E2185">
            <v>29.65</v>
          </cell>
        </row>
        <row r="2186">
          <cell r="B2186" t="str">
            <v>164311</v>
          </cell>
          <cell r="C2186" t="str">
            <v>DIAMETRO 300-250 MM</v>
          </cell>
          <cell r="D2186" t="str">
            <v>UN</v>
          </cell>
          <cell r="E2186">
            <v>32.979999999999997</v>
          </cell>
        </row>
        <row r="2187">
          <cell r="B2187" t="str">
            <v>164312</v>
          </cell>
          <cell r="C2187" t="str">
            <v>DIAMETRO 400-250 MM</v>
          </cell>
          <cell r="D2187" t="str">
            <v>UN</v>
          </cell>
          <cell r="E2187">
            <v>39.92</v>
          </cell>
        </row>
        <row r="2188">
          <cell r="B2188" t="str">
            <v>164313</v>
          </cell>
          <cell r="C2188" t="str">
            <v>DIAMETRO 400-300 MM</v>
          </cell>
          <cell r="D2188" t="str">
            <v>UN</v>
          </cell>
          <cell r="E2188">
            <v>44.32</v>
          </cell>
        </row>
        <row r="2190">
          <cell r="B2190" t="str">
            <v>164400</v>
          </cell>
          <cell r="C2190" t="str">
            <v>MONTAGEM DE PLACAS DE REDUCAO DE FERRO FUNDIDO TIPO F</v>
          </cell>
        </row>
        <row r="2191">
          <cell r="B2191" t="str">
            <v>164401</v>
          </cell>
          <cell r="C2191" t="str">
            <v>DIAMETRO 100-50 MM</v>
          </cell>
          <cell r="D2191" t="str">
            <v>UN</v>
          </cell>
          <cell r="E2191">
            <v>9.01</v>
          </cell>
        </row>
        <row r="2192">
          <cell r="B2192" t="str">
            <v>164402</v>
          </cell>
          <cell r="C2192" t="str">
            <v>DIAMETRO 200-75 MM</v>
          </cell>
          <cell r="D2192" t="str">
            <v>UN</v>
          </cell>
          <cell r="E2192">
            <v>13.47</v>
          </cell>
        </row>
        <row r="2193">
          <cell r="B2193" t="str">
            <v>164403</v>
          </cell>
          <cell r="C2193" t="str">
            <v>DIAMETRO 200-100 MM</v>
          </cell>
          <cell r="D2193" t="str">
            <v>UN</v>
          </cell>
          <cell r="E2193">
            <v>16.329999999999998</v>
          </cell>
        </row>
        <row r="2194">
          <cell r="B2194" t="str">
            <v>164404</v>
          </cell>
          <cell r="C2194" t="str">
            <v>DIAMETRO 250-200 MM</v>
          </cell>
          <cell r="D2194" t="str">
            <v>UN</v>
          </cell>
          <cell r="E2194">
            <v>24.43</v>
          </cell>
        </row>
        <row r="2195">
          <cell r="B2195" t="str">
            <v>164405</v>
          </cell>
          <cell r="C2195" t="str">
            <v>DIAMETRO 350-150 MM</v>
          </cell>
          <cell r="D2195" t="str">
            <v>UN</v>
          </cell>
          <cell r="E2195">
            <v>30.23</v>
          </cell>
        </row>
        <row r="2196">
          <cell r="B2196" t="str">
            <v>164406</v>
          </cell>
          <cell r="C2196" t="str">
            <v>DIAMETRO 350-250 MM</v>
          </cell>
          <cell r="D2196" t="str">
            <v>UN</v>
          </cell>
          <cell r="E2196">
            <v>34.15</v>
          </cell>
        </row>
        <row r="2197">
          <cell r="B2197" t="str">
            <v>164407</v>
          </cell>
          <cell r="C2197" t="str">
            <v>DIAMETRO 400-150 MM</v>
          </cell>
          <cell r="D2197" t="str">
            <v>UN</v>
          </cell>
          <cell r="E2197">
            <v>33.090000000000003</v>
          </cell>
        </row>
        <row r="2198">
          <cell r="B2198" t="str">
            <v>164408</v>
          </cell>
          <cell r="C2198" t="str">
            <v>DIAMETRO 400-200 MM</v>
          </cell>
          <cell r="D2198" t="str">
            <v>UN</v>
          </cell>
          <cell r="E2198">
            <v>34.64</v>
          </cell>
        </row>
        <row r="2199">
          <cell r="B2199" t="str">
            <v>164409</v>
          </cell>
          <cell r="C2199" t="str">
            <v>DIAMETRO 400-250 MM</v>
          </cell>
          <cell r="D2199" t="str">
            <v>UN</v>
          </cell>
          <cell r="E2199">
            <v>37.53</v>
          </cell>
        </row>
        <row r="2200">
          <cell r="B2200" t="str">
            <v>164410</v>
          </cell>
          <cell r="C2200" t="str">
            <v>DIAMETRO 400-300 MM</v>
          </cell>
          <cell r="D2200" t="str">
            <v>UN</v>
          </cell>
          <cell r="E2200">
            <v>41.34</v>
          </cell>
        </row>
        <row r="2201">
          <cell r="B2201" t="str">
            <v>164411</v>
          </cell>
          <cell r="C2201" t="str">
            <v>DIAMETRO 500-350 MM</v>
          </cell>
          <cell r="D2201" t="str">
            <v>UN</v>
          </cell>
          <cell r="E2201">
            <v>52.34</v>
          </cell>
        </row>
        <row r="2202">
          <cell r="B2202" t="str">
            <v>164412</v>
          </cell>
          <cell r="C2202" t="str">
            <v>DIAMETRO 500-400 MM</v>
          </cell>
          <cell r="D2202" t="str">
            <v>UN</v>
          </cell>
          <cell r="E2202">
            <v>54.98</v>
          </cell>
        </row>
        <row r="2203">
          <cell r="B2203" t="str">
            <v>164413</v>
          </cell>
          <cell r="C2203" t="str">
            <v>DIAMETRO 600-150 MM</v>
          </cell>
          <cell r="D2203" t="str">
            <v>UN</v>
          </cell>
          <cell r="E2203">
            <v>55.96</v>
          </cell>
        </row>
        <row r="2204">
          <cell r="B2204" t="str">
            <v>164414</v>
          </cell>
          <cell r="C2204" t="str">
            <v>DIAMETRO 700-500 MM</v>
          </cell>
          <cell r="D2204" t="str">
            <v>UN</v>
          </cell>
          <cell r="E2204">
            <v>91.27</v>
          </cell>
        </row>
        <row r="2205">
          <cell r="B2205" t="str">
            <v>164415</v>
          </cell>
          <cell r="C2205" t="str">
            <v>DIAMETRO 900-700 MM</v>
          </cell>
          <cell r="D2205" t="str">
            <v>UN</v>
          </cell>
          <cell r="E2205">
            <v>146.22999999999999</v>
          </cell>
        </row>
        <row r="2206">
          <cell r="B2206" t="str">
            <v>164416</v>
          </cell>
          <cell r="C2206" t="str">
            <v>DIAMETRO 1000-700 MM</v>
          </cell>
          <cell r="D2206" t="str">
            <v>UN</v>
          </cell>
          <cell r="E2206">
            <v>168.21</v>
          </cell>
        </row>
        <row r="2207">
          <cell r="B2207" t="str">
            <v>164417</v>
          </cell>
          <cell r="C2207" t="str">
            <v>DIAMETRO 1000-800 MM</v>
          </cell>
          <cell r="D2207" t="str">
            <v>UN</v>
          </cell>
          <cell r="E2207">
            <v>188</v>
          </cell>
        </row>
        <row r="2209">
          <cell r="B2209" t="str">
            <v>164500</v>
          </cell>
          <cell r="C2209" t="str">
            <v>MONTAGEM DE TOCOS DE DE FERRO FUNDIDO L=0,25 M TIPO FF</v>
          </cell>
        </row>
        <row r="2210">
          <cell r="B2210" t="str">
            <v>164501</v>
          </cell>
          <cell r="C2210" t="str">
            <v>DIAMETRO 100 MM</v>
          </cell>
          <cell r="D2210" t="str">
            <v>UN</v>
          </cell>
          <cell r="E2210">
            <v>12.48</v>
          </cell>
        </row>
        <row r="2211">
          <cell r="B2211" t="str">
            <v>164502</v>
          </cell>
          <cell r="C2211" t="str">
            <v>DIAMETRO 150 MM</v>
          </cell>
          <cell r="D2211" t="str">
            <v>UN</v>
          </cell>
          <cell r="E2211">
            <v>18.02</v>
          </cell>
        </row>
        <row r="2212">
          <cell r="B2212" t="str">
            <v>164503</v>
          </cell>
          <cell r="C2212" t="str">
            <v>DIAMETRO 200 MM</v>
          </cell>
          <cell r="D2212" t="str">
            <v>UN</v>
          </cell>
          <cell r="E2212">
            <v>21.53</v>
          </cell>
        </row>
        <row r="2213">
          <cell r="B2213" t="str">
            <v>164504</v>
          </cell>
          <cell r="C2213" t="str">
            <v>DIAMETRO 250 MM</v>
          </cell>
          <cell r="D2213" t="str">
            <v>UN</v>
          </cell>
          <cell r="E2213">
            <v>28.16</v>
          </cell>
        </row>
        <row r="2214">
          <cell r="B2214" t="str">
            <v>164505</v>
          </cell>
          <cell r="C2214" t="str">
            <v>DIAMETRO 300 MM</v>
          </cell>
          <cell r="D2214" t="str">
            <v>UN</v>
          </cell>
          <cell r="E2214">
            <v>36.799999999999997</v>
          </cell>
        </row>
        <row r="2215">
          <cell r="B2215" t="str">
            <v>164506</v>
          </cell>
          <cell r="C2215" t="str">
            <v>DIAMETRO 400 MM</v>
          </cell>
          <cell r="D2215" t="str">
            <v>UN</v>
          </cell>
          <cell r="E2215">
            <v>50.48</v>
          </cell>
        </row>
        <row r="2216">
          <cell r="B2216" t="str">
            <v>164507</v>
          </cell>
          <cell r="C2216" t="str">
            <v>DIAMETRO 500 MM</v>
          </cell>
          <cell r="D2216" t="str">
            <v>UN</v>
          </cell>
          <cell r="E2216">
            <v>66.349999999999994</v>
          </cell>
        </row>
        <row r="2217">
          <cell r="B2217" t="str">
            <v>164508</v>
          </cell>
          <cell r="C2217" t="str">
            <v>DIAMETRO 600 MM</v>
          </cell>
          <cell r="D2217" t="str">
            <v>UN</v>
          </cell>
          <cell r="E2217">
            <v>87.38</v>
          </cell>
        </row>
        <row r="2218">
          <cell r="B2218" t="str">
            <v>164509</v>
          </cell>
          <cell r="C2218" t="str">
            <v>DIAMETRO 700 MM</v>
          </cell>
          <cell r="D2218" t="str">
            <v>UN</v>
          </cell>
          <cell r="E2218">
            <v>114.65</v>
          </cell>
        </row>
        <row r="2219">
          <cell r="B2219" t="str">
            <v>164510</v>
          </cell>
          <cell r="C2219" t="str">
            <v>DIAMETRO 800 MM</v>
          </cell>
          <cell r="D2219" t="str">
            <v>UN</v>
          </cell>
          <cell r="E2219">
            <v>161.32</v>
          </cell>
        </row>
        <row r="2220">
          <cell r="B2220" t="str">
            <v>164511</v>
          </cell>
          <cell r="C2220" t="str">
            <v>DIAMETRO 900 MM</v>
          </cell>
          <cell r="D2220" t="str">
            <v>UN</v>
          </cell>
          <cell r="E2220">
            <v>195.62</v>
          </cell>
        </row>
        <row r="2221">
          <cell r="B2221" t="str">
            <v>164512</v>
          </cell>
          <cell r="C2221" t="str">
            <v>DIAMETRO 1000 MM</v>
          </cell>
          <cell r="D2221" t="str">
            <v>UN</v>
          </cell>
          <cell r="E2221">
            <v>235.43</v>
          </cell>
        </row>
        <row r="2223">
          <cell r="B2223" t="str">
            <v>164600</v>
          </cell>
          <cell r="C2223" t="str">
            <v>MONTAGEM DE TOCOS DE FERRO FUNDIDO L=0,50 M TIPO FF</v>
          </cell>
        </row>
        <row r="2224">
          <cell r="B2224" t="str">
            <v>164601</v>
          </cell>
          <cell r="C2224" t="str">
            <v>DIAMETRO 100 MM</v>
          </cell>
          <cell r="D2224" t="str">
            <v>UN</v>
          </cell>
          <cell r="E2224">
            <v>12.83</v>
          </cell>
        </row>
        <row r="2225">
          <cell r="B2225" t="str">
            <v>164602</v>
          </cell>
          <cell r="C2225" t="str">
            <v>DIAMETRO 150 MM</v>
          </cell>
          <cell r="D2225" t="str">
            <v>UN</v>
          </cell>
          <cell r="E2225">
            <v>18.55</v>
          </cell>
        </row>
        <row r="2226">
          <cell r="B2226" t="str">
            <v>164603</v>
          </cell>
          <cell r="C2226" t="str">
            <v>DIAMETRO 200 MM</v>
          </cell>
          <cell r="D2226" t="str">
            <v>UN</v>
          </cell>
          <cell r="E2226">
            <v>22.31</v>
          </cell>
        </row>
        <row r="2227">
          <cell r="B2227" t="str">
            <v>164604</v>
          </cell>
          <cell r="C2227" t="str">
            <v>DIAMETRO 250 MM</v>
          </cell>
          <cell r="D2227" t="str">
            <v>UN</v>
          </cell>
          <cell r="E2227">
            <v>29.31</v>
          </cell>
        </row>
        <row r="2228">
          <cell r="B2228" t="str">
            <v>164605</v>
          </cell>
          <cell r="C2228" t="str">
            <v>DIAMETRO 300 MM</v>
          </cell>
          <cell r="D2228" t="str">
            <v>UN</v>
          </cell>
          <cell r="E2228">
            <v>38.22</v>
          </cell>
        </row>
        <row r="2229">
          <cell r="B2229" t="str">
            <v>164606</v>
          </cell>
          <cell r="C2229" t="str">
            <v>DIAMETRO 400 MM</v>
          </cell>
          <cell r="D2229" t="str">
            <v>UN</v>
          </cell>
          <cell r="E2229">
            <v>52.58</v>
          </cell>
        </row>
        <row r="2230">
          <cell r="B2230" t="str">
            <v>164607</v>
          </cell>
          <cell r="C2230" t="str">
            <v>DIAMETRO 500 MM</v>
          </cell>
          <cell r="D2230" t="str">
            <v>UN</v>
          </cell>
          <cell r="E2230">
            <v>69.290000000000006</v>
          </cell>
        </row>
        <row r="2231">
          <cell r="B2231" t="str">
            <v>164608</v>
          </cell>
          <cell r="C2231" t="str">
            <v>DIAMETRO 600 MM</v>
          </cell>
          <cell r="D2231" t="str">
            <v>UN</v>
          </cell>
          <cell r="E2231">
            <v>91.22</v>
          </cell>
        </row>
        <row r="2232">
          <cell r="B2232" t="str">
            <v>164609</v>
          </cell>
          <cell r="C2232" t="str">
            <v>DIAMETRO 700 MM</v>
          </cell>
          <cell r="D2232" t="str">
            <v>UN</v>
          </cell>
          <cell r="E2232">
            <v>119.68</v>
          </cell>
        </row>
        <row r="2233">
          <cell r="B2233" t="str">
            <v>164610</v>
          </cell>
          <cell r="C2233" t="str">
            <v>DIAMETRO 800 MM</v>
          </cell>
          <cell r="D2233" t="str">
            <v>UN</v>
          </cell>
          <cell r="E2233">
            <v>167.5</v>
          </cell>
        </row>
        <row r="2234">
          <cell r="B2234" t="str">
            <v>164611</v>
          </cell>
          <cell r="C2234" t="str">
            <v>DIAMETRO 900 MM</v>
          </cell>
          <cell r="D2234" t="str">
            <v>UN</v>
          </cell>
          <cell r="E2234">
            <v>203.13</v>
          </cell>
        </row>
        <row r="2235">
          <cell r="B2235" t="str">
            <v>164612</v>
          </cell>
          <cell r="C2235" t="str">
            <v>DIAMETRO 1000 MM</v>
          </cell>
          <cell r="D2235" t="str">
            <v>UN</v>
          </cell>
          <cell r="E2235">
            <v>244.33</v>
          </cell>
        </row>
        <row r="2237">
          <cell r="B2237" t="str">
            <v>164700</v>
          </cell>
          <cell r="C2237" t="str">
            <v>MONTAGEM DE JUNCOES 45 GR DE FERRO FUNDIDO TIPO FFF</v>
          </cell>
        </row>
        <row r="2238">
          <cell r="B2238" t="str">
            <v>164701</v>
          </cell>
          <cell r="C2238" t="str">
            <v>DIAMETRO 100-75 MM</v>
          </cell>
          <cell r="D2238" t="str">
            <v>UN</v>
          </cell>
          <cell r="E2238">
            <v>15.84</v>
          </cell>
        </row>
        <row r="2239">
          <cell r="B2239" t="str">
            <v>164702</v>
          </cell>
          <cell r="C2239" t="str">
            <v>DIAMETRO 100-100 MM</v>
          </cell>
          <cell r="D2239" t="str">
            <v>UN</v>
          </cell>
          <cell r="E2239">
            <v>18.77</v>
          </cell>
        </row>
        <row r="2240">
          <cell r="B2240" t="str">
            <v>164703</v>
          </cell>
          <cell r="C2240" t="str">
            <v>DIAMETRO 150-100 MM</v>
          </cell>
          <cell r="D2240" t="str">
            <v>UN</v>
          </cell>
          <cell r="E2240">
            <v>24.41</v>
          </cell>
        </row>
        <row r="2241">
          <cell r="B2241" t="str">
            <v>164704</v>
          </cell>
          <cell r="C2241" t="str">
            <v>DIAMETRO 150-150 MM</v>
          </cell>
          <cell r="D2241" t="str">
            <v>UN</v>
          </cell>
          <cell r="E2241">
            <v>27.03</v>
          </cell>
        </row>
        <row r="2242">
          <cell r="B2242" t="str">
            <v>164705</v>
          </cell>
          <cell r="C2242" t="str">
            <v>DIAMETRO 200-100 MM</v>
          </cell>
          <cell r="D2242" t="str">
            <v>UN</v>
          </cell>
          <cell r="E2242">
            <v>21</v>
          </cell>
        </row>
        <row r="2243">
          <cell r="B2243" t="str">
            <v>164706</v>
          </cell>
          <cell r="C2243" t="str">
            <v>DIAMETRO 200-150 MM</v>
          </cell>
          <cell r="D2243" t="str">
            <v>UN</v>
          </cell>
          <cell r="E2243">
            <v>31.04</v>
          </cell>
        </row>
        <row r="2244">
          <cell r="B2244" t="str">
            <v>164707</v>
          </cell>
          <cell r="C2244" t="str">
            <v>DIAMETRO 200-200 MM</v>
          </cell>
          <cell r="D2244" t="str">
            <v>UN</v>
          </cell>
          <cell r="E2244">
            <v>32.81</v>
          </cell>
        </row>
        <row r="2245">
          <cell r="B2245" t="str">
            <v>164708</v>
          </cell>
          <cell r="C2245" t="str">
            <v>DIAMETRO 250-150 MM</v>
          </cell>
          <cell r="D2245" t="str">
            <v>UN</v>
          </cell>
          <cell r="E2245">
            <v>38.39</v>
          </cell>
        </row>
        <row r="2246">
          <cell r="B2246" t="str">
            <v>164709</v>
          </cell>
          <cell r="C2246" t="str">
            <v>DIAMETRO 250-200 MM</v>
          </cell>
          <cell r="D2246" t="str">
            <v>UN</v>
          </cell>
          <cell r="E2246">
            <v>40.11</v>
          </cell>
        </row>
        <row r="2247">
          <cell r="B2247" t="str">
            <v>164710</v>
          </cell>
          <cell r="C2247" t="str">
            <v>DIAMETRO 250-250 MM</v>
          </cell>
          <cell r="D2247" t="str">
            <v>UN</v>
          </cell>
          <cell r="E2247">
            <v>43.3</v>
          </cell>
        </row>
        <row r="2248">
          <cell r="B2248" t="str">
            <v>164711</v>
          </cell>
          <cell r="C2248" t="str">
            <v>DIAMETRO 300-200 MM</v>
          </cell>
          <cell r="D2248" t="str">
            <v>UN</v>
          </cell>
          <cell r="E2248">
            <v>49.8</v>
          </cell>
        </row>
        <row r="2249">
          <cell r="B2249" t="str">
            <v>164712</v>
          </cell>
          <cell r="C2249" t="str">
            <v>DIAMETRO 300-300 MM</v>
          </cell>
          <cell r="D2249" t="str">
            <v>UN</v>
          </cell>
          <cell r="E2249">
            <v>57.15</v>
          </cell>
        </row>
        <row r="2250">
          <cell r="B2250" t="str">
            <v>164713</v>
          </cell>
          <cell r="C2250" t="str">
            <v>DIAMETRO 400-300 MM</v>
          </cell>
          <cell r="D2250" t="str">
            <v>UN</v>
          </cell>
          <cell r="E2250">
            <v>72.95</v>
          </cell>
        </row>
        <row r="2251">
          <cell r="B2251" t="str">
            <v>164714</v>
          </cell>
          <cell r="C2251" t="str">
            <v>DIAMETRO 400-400 MM</v>
          </cell>
          <cell r="D2251" t="str">
            <v>UN</v>
          </cell>
          <cell r="E2251">
            <v>79.08</v>
          </cell>
        </row>
        <row r="2253">
          <cell r="B2253" t="str">
            <v>164800</v>
          </cell>
          <cell r="C2253" t="str">
            <v>MONTAGEM DE FLANGES CEGOS DE FERRO FUNDIDO</v>
          </cell>
        </row>
        <row r="2254">
          <cell r="B2254" t="str">
            <v>164801</v>
          </cell>
          <cell r="C2254" t="str">
            <v>DIAMETRO 100 MM</v>
          </cell>
          <cell r="D2254" t="str">
            <v>UN</v>
          </cell>
          <cell r="E2254">
            <v>6.02</v>
          </cell>
        </row>
        <row r="2255">
          <cell r="B2255" t="str">
            <v>164802</v>
          </cell>
          <cell r="C2255" t="str">
            <v>DIAMETRO 150 MM</v>
          </cell>
          <cell r="D2255" t="str">
            <v>UN</v>
          </cell>
          <cell r="E2255">
            <v>8.64</v>
          </cell>
        </row>
        <row r="2256">
          <cell r="B2256" t="str">
            <v>164803</v>
          </cell>
          <cell r="C2256" t="str">
            <v>DIAMETRO 200 MM</v>
          </cell>
          <cell r="D2256" t="str">
            <v>UN</v>
          </cell>
          <cell r="E2256">
            <v>10.34</v>
          </cell>
        </row>
        <row r="2257">
          <cell r="B2257" t="str">
            <v>164804</v>
          </cell>
          <cell r="C2257" t="str">
            <v>DIAMETRO 250 MM</v>
          </cell>
          <cell r="D2257" t="str">
            <v>UN</v>
          </cell>
          <cell r="E2257">
            <v>13.69</v>
          </cell>
        </row>
        <row r="2258">
          <cell r="B2258" t="str">
            <v>164805</v>
          </cell>
          <cell r="C2258" t="str">
            <v>DIAMETRO 300 MM</v>
          </cell>
          <cell r="D2258" t="str">
            <v>UN</v>
          </cell>
          <cell r="E2258">
            <v>18.100000000000001</v>
          </cell>
        </row>
        <row r="2259">
          <cell r="B2259" t="str">
            <v>164806</v>
          </cell>
          <cell r="C2259" t="str">
            <v>DIAMETRO 400 MM</v>
          </cell>
          <cell r="D2259" t="str">
            <v>UN</v>
          </cell>
          <cell r="E2259">
            <v>24.76</v>
          </cell>
        </row>
        <row r="2260">
          <cell r="B2260" t="str">
            <v>164807</v>
          </cell>
          <cell r="C2260" t="str">
            <v>DIAMETRO 500 MM</v>
          </cell>
          <cell r="D2260" t="str">
            <v>UN</v>
          </cell>
          <cell r="E2260">
            <v>32.99</v>
          </cell>
        </row>
        <row r="2261">
          <cell r="B2261" t="str">
            <v>164808</v>
          </cell>
          <cell r="C2261" t="str">
            <v>DIAMETRO 600 MM</v>
          </cell>
          <cell r="D2261" t="str">
            <v>UN</v>
          </cell>
          <cell r="E2261">
            <v>43.85</v>
          </cell>
        </row>
        <row r="2262">
          <cell r="B2262" t="str">
            <v>164809</v>
          </cell>
          <cell r="C2262" t="str">
            <v>DIAMETRO 700 MM</v>
          </cell>
          <cell r="D2262" t="str">
            <v>UN</v>
          </cell>
          <cell r="E2262">
            <v>58.29</v>
          </cell>
        </row>
        <row r="2263">
          <cell r="B2263" t="str">
            <v>164810</v>
          </cell>
          <cell r="C2263" t="str">
            <v>DIAMETRO 800 MM</v>
          </cell>
          <cell r="D2263" t="str">
            <v>UN</v>
          </cell>
          <cell r="E2263">
            <v>83.15</v>
          </cell>
        </row>
        <row r="2264">
          <cell r="B2264" t="str">
            <v>164811</v>
          </cell>
          <cell r="C2264" t="str">
            <v>DIAMETRO 900 MM</v>
          </cell>
          <cell r="D2264" t="str">
            <v>UN</v>
          </cell>
          <cell r="E2264">
            <v>101.61</v>
          </cell>
        </row>
        <row r="2265">
          <cell r="B2265" t="str">
            <v>164812</v>
          </cell>
          <cell r="C2265" t="str">
            <v>DIAMETRO 1000 MM</v>
          </cell>
          <cell r="D2265" t="str">
            <v>UN</v>
          </cell>
          <cell r="E2265">
            <v>124.2</v>
          </cell>
        </row>
        <row r="2267">
          <cell r="B2267" t="str">
            <v>164900</v>
          </cell>
          <cell r="C2267" t="str">
            <v>MONTAGEM DE REGISTROS DE FERRO FUNDIDO FLANGEADOS</v>
          </cell>
        </row>
        <row r="2268">
          <cell r="B2268" t="str">
            <v>164901</v>
          </cell>
          <cell r="C2268" t="str">
            <v>DIAMETRO 100 MM</v>
          </cell>
          <cell r="D2268" t="str">
            <v>UN</v>
          </cell>
          <cell r="E2268">
            <v>14.8</v>
          </cell>
        </row>
        <row r="2269">
          <cell r="B2269" t="str">
            <v>164902</v>
          </cell>
          <cell r="C2269" t="str">
            <v>DIAMETRO 150 MM</v>
          </cell>
          <cell r="D2269" t="str">
            <v>UN</v>
          </cell>
          <cell r="E2269">
            <v>21.58</v>
          </cell>
        </row>
        <row r="2270">
          <cell r="B2270" t="str">
            <v>164903</v>
          </cell>
          <cell r="C2270" t="str">
            <v>DIAMETRO 200 MM</v>
          </cell>
          <cell r="D2270" t="str">
            <v>UN</v>
          </cell>
          <cell r="E2270">
            <v>28.12</v>
          </cell>
        </row>
        <row r="2271">
          <cell r="B2271" t="str">
            <v>164904</v>
          </cell>
          <cell r="C2271" t="str">
            <v>DIAMETRO 250 MM</v>
          </cell>
          <cell r="D2271" t="str">
            <v>UN</v>
          </cell>
          <cell r="E2271">
            <v>40.04</v>
          </cell>
        </row>
        <row r="2272">
          <cell r="B2272" t="str">
            <v>164905</v>
          </cell>
          <cell r="C2272" t="str">
            <v>DIAMETRO 300 MM</v>
          </cell>
          <cell r="D2272" t="str">
            <v>UN</v>
          </cell>
          <cell r="E2272">
            <v>53.47</v>
          </cell>
        </row>
        <row r="2273">
          <cell r="B2273" t="str">
            <v>164906</v>
          </cell>
          <cell r="C2273" t="str">
            <v>DIAMETRO 350 MM</v>
          </cell>
          <cell r="D2273" t="str">
            <v>UN</v>
          </cell>
          <cell r="E2273">
            <v>68.540000000000006</v>
          </cell>
        </row>
        <row r="2274">
          <cell r="B2274" t="str">
            <v>164907</v>
          </cell>
          <cell r="C2274" t="str">
            <v>DIAMETRO 400 MM</v>
          </cell>
          <cell r="D2274" t="str">
            <v>UN</v>
          </cell>
          <cell r="E2274">
            <v>84.68</v>
          </cell>
        </row>
        <row r="2275">
          <cell r="B2275" t="str">
            <v>164908</v>
          </cell>
          <cell r="C2275" t="str">
            <v>DIAMETRO 450 MM</v>
          </cell>
          <cell r="D2275" t="str">
            <v>UN</v>
          </cell>
          <cell r="E2275">
            <v>108.52</v>
          </cell>
        </row>
        <row r="2276">
          <cell r="B2276" t="str">
            <v>164909</v>
          </cell>
          <cell r="C2276" t="str">
            <v>DIAMETRO 500 MM</v>
          </cell>
          <cell r="D2276" t="str">
            <v>UN</v>
          </cell>
          <cell r="E2276">
            <v>120.24</v>
          </cell>
        </row>
        <row r="2277">
          <cell r="B2277" t="str">
            <v>164910</v>
          </cell>
          <cell r="C2277" t="str">
            <v>DIAMETRO 600 MM</v>
          </cell>
          <cell r="D2277" t="str">
            <v>UN</v>
          </cell>
          <cell r="E2277">
            <v>168.27</v>
          </cell>
        </row>
        <row r="2278">
          <cell r="B2278" t="str">
            <v>164911</v>
          </cell>
          <cell r="C2278" t="str">
            <v>DIAMETRO 700 MM</v>
          </cell>
          <cell r="D2278" t="str">
            <v>UN</v>
          </cell>
          <cell r="E2278">
            <v>241.75</v>
          </cell>
        </row>
        <row r="2279">
          <cell r="B2279" t="str">
            <v>164912</v>
          </cell>
          <cell r="C2279" t="str">
            <v>DIAMETRO 800 MM</v>
          </cell>
          <cell r="D2279" t="str">
            <v>UN</v>
          </cell>
          <cell r="E2279">
            <v>313.49</v>
          </cell>
        </row>
        <row r="2280">
          <cell r="B2280" t="str">
            <v>164913</v>
          </cell>
          <cell r="C2280" t="str">
            <v>DIAMETRO 900 MM</v>
          </cell>
          <cell r="D2280" t="str">
            <v>UN</v>
          </cell>
          <cell r="E2280">
            <v>408.24</v>
          </cell>
        </row>
        <row r="2281">
          <cell r="B2281" t="str">
            <v>164914</v>
          </cell>
          <cell r="C2281" t="str">
            <v>DIAMETRO 1000 MM</v>
          </cell>
          <cell r="D2281" t="str">
            <v>UN</v>
          </cell>
          <cell r="E2281">
            <v>508.57</v>
          </cell>
        </row>
        <row r="2282">
          <cell r="B2282" t="str">
            <v>164915</v>
          </cell>
          <cell r="C2282" t="str">
            <v>DIAMETRO 1200 MM</v>
          </cell>
          <cell r="D2282" t="str">
            <v>UN</v>
          </cell>
          <cell r="E2282">
            <v>912.63</v>
          </cell>
        </row>
        <row r="2284">
          <cell r="B2284" t="str">
            <v>165000</v>
          </cell>
          <cell r="C2284" t="str">
            <v>MONTAGEM DE VALVULAS BORBOLETA DE FERRO FUNDIDO FLANGEADOS COMANDO MANUAL</v>
          </cell>
        </row>
        <row r="2285">
          <cell r="B2285" t="str">
            <v>165001</v>
          </cell>
          <cell r="C2285" t="str">
            <v>DIAMETRO 400 MM</v>
          </cell>
          <cell r="D2285" t="str">
            <v>UN</v>
          </cell>
          <cell r="E2285">
            <v>57.64</v>
          </cell>
        </row>
        <row r="2286">
          <cell r="B2286" t="str">
            <v>165002</v>
          </cell>
          <cell r="C2286" t="str">
            <v>DIAMETRO 500 MM</v>
          </cell>
          <cell r="D2286" t="str">
            <v>UN</v>
          </cell>
          <cell r="E2286">
            <v>50.43</v>
          </cell>
        </row>
        <row r="2287">
          <cell r="B2287" t="str">
            <v>165003</v>
          </cell>
          <cell r="C2287" t="str">
            <v>DIAMETRO 600 MM</v>
          </cell>
          <cell r="D2287" t="str">
            <v>UN</v>
          </cell>
          <cell r="E2287">
            <v>106.14</v>
          </cell>
        </row>
        <row r="2288">
          <cell r="B2288" t="str">
            <v>165004</v>
          </cell>
          <cell r="C2288" t="str">
            <v>DIAMETRO 700 MM</v>
          </cell>
          <cell r="D2288" t="str">
            <v>UN</v>
          </cell>
          <cell r="E2288">
            <v>136.52000000000001</v>
          </cell>
        </row>
        <row r="2289">
          <cell r="B2289" t="str">
            <v>165005</v>
          </cell>
          <cell r="C2289" t="str">
            <v>DIAMETRO 800 MM</v>
          </cell>
          <cell r="D2289" t="str">
            <v>UN</v>
          </cell>
          <cell r="E2289">
            <v>209.74</v>
          </cell>
        </row>
        <row r="2290">
          <cell r="B2290" t="str">
            <v>165006</v>
          </cell>
          <cell r="C2290" t="str">
            <v>DIAMETRO 900 MM</v>
          </cell>
          <cell r="D2290" t="str">
            <v>UN</v>
          </cell>
          <cell r="E2290">
            <v>250.57</v>
          </cell>
        </row>
        <row r="2291">
          <cell r="B2291" t="str">
            <v>165007</v>
          </cell>
          <cell r="C2291" t="str">
            <v>DIAMETRO 1000 MM</v>
          </cell>
          <cell r="D2291" t="str">
            <v>UN</v>
          </cell>
          <cell r="E2291">
            <v>296.57</v>
          </cell>
        </row>
        <row r="2292">
          <cell r="B2292" t="str">
            <v>165008</v>
          </cell>
          <cell r="C2292" t="str">
            <v>DIAMETRO 1200 MM</v>
          </cell>
          <cell r="D2292" t="str">
            <v>UN</v>
          </cell>
          <cell r="E2292">
            <v>398.88</v>
          </cell>
        </row>
        <row r="2294">
          <cell r="B2294" t="str">
            <v>165100</v>
          </cell>
          <cell r="C2294" t="str">
            <v>MONTAGEM DE REGISTROS DE FERRO FUNDIDO FLANGEADOS COMANDO ELETRICO/PNEUMATICO</v>
          </cell>
        </row>
        <row r="2295">
          <cell r="B2295" t="str">
            <v>165101</v>
          </cell>
          <cell r="C2295" t="str">
            <v>DIAMETRO 100 MM</v>
          </cell>
          <cell r="D2295" t="str">
            <v>UN</v>
          </cell>
          <cell r="E2295">
            <v>15.17</v>
          </cell>
        </row>
        <row r="2296">
          <cell r="B2296" t="str">
            <v>165102</v>
          </cell>
          <cell r="C2296" t="str">
            <v>DIAMETRO 150 MM</v>
          </cell>
          <cell r="D2296" t="str">
            <v>UN</v>
          </cell>
          <cell r="E2296">
            <v>21.7</v>
          </cell>
        </row>
        <row r="2297">
          <cell r="B2297" t="str">
            <v>165103</v>
          </cell>
          <cell r="C2297" t="str">
            <v>DIAMETRO 200 MM</v>
          </cell>
          <cell r="D2297" t="str">
            <v>UN</v>
          </cell>
          <cell r="E2297">
            <v>29.15</v>
          </cell>
        </row>
        <row r="2298">
          <cell r="B2298" t="str">
            <v>165104</v>
          </cell>
          <cell r="C2298" t="str">
            <v>DIAMETRO 250 MM</v>
          </cell>
          <cell r="D2298" t="str">
            <v>UN</v>
          </cell>
          <cell r="E2298">
            <v>40.83</v>
          </cell>
        </row>
        <row r="2299">
          <cell r="B2299" t="str">
            <v>165105</v>
          </cell>
          <cell r="C2299" t="str">
            <v>DIAMETRO 300 MM</v>
          </cell>
          <cell r="D2299" t="str">
            <v>UN</v>
          </cell>
          <cell r="E2299">
            <v>54.58</v>
          </cell>
        </row>
        <row r="2300">
          <cell r="B2300" t="str">
            <v>165106</v>
          </cell>
          <cell r="C2300" t="str">
            <v>DIAMETRO 350 MM</v>
          </cell>
          <cell r="D2300" t="str">
            <v>UN</v>
          </cell>
          <cell r="E2300">
            <v>69.58</v>
          </cell>
        </row>
        <row r="2301">
          <cell r="B2301" t="str">
            <v>165107</v>
          </cell>
          <cell r="C2301" t="str">
            <v>DIAMETRO 400 MM</v>
          </cell>
          <cell r="D2301" t="str">
            <v>UN</v>
          </cell>
          <cell r="E2301">
            <v>86.09</v>
          </cell>
        </row>
        <row r="2302">
          <cell r="B2302" t="str">
            <v>165108</v>
          </cell>
          <cell r="C2302" t="str">
            <v>DIAMETRO 450 MM</v>
          </cell>
          <cell r="D2302" t="str">
            <v>UN</v>
          </cell>
          <cell r="E2302">
            <v>111.66</v>
          </cell>
        </row>
        <row r="2303">
          <cell r="B2303" t="str">
            <v>165109</v>
          </cell>
          <cell r="C2303" t="str">
            <v>DIAMETRO 500 MM</v>
          </cell>
          <cell r="D2303" t="str">
            <v>UN</v>
          </cell>
          <cell r="E2303">
            <v>122.74</v>
          </cell>
        </row>
        <row r="2304">
          <cell r="B2304" t="str">
            <v>165110</v>
          </cell>
          <cell r="C2304" t="str">
            <v>DIAMETRO 600 MM</v>
          </cell>
          <cell r="D2304" t="str">
            <v>UN</v>
          </cell>
          <cell r="E2304">
            <v>170.66</v>
          </cell>
        </row>
        <row r="2305">
          <cell r="B2305" t="str">
            <v>165111</v>
          </cell>
          <cell r="C2305" t="str">
            <v>DIAMETRO 700 MM</v>
          </cell>
          <cell r="D2305" t="str">
            <v>UN</v>
          </cell>
          <cell r="E2305">
            <v>243.57</v>
          </cell>
        </row>
        <row r="2306">
          <cell r="B2306" t="str">
            <v>165112</v>
          </cell>
          <cell r="C2306" t="str">
            <v>DIAMETRO 800 MM</v>
          </cell>
          <cell r="D2306" t="str">
            <v>UN</v>
          </cell>
          <cell r="E2306">
            <v>315.63</v>
          </cell>
        </row>
        <row r="2307">
          <cell r="B2307" t="str">
            <v>165113</v>
          </cell>
          <cell r="C2307" t="str">
            <v>DIAMETRO 900 MM</v>
          </cell>
          <cell r="D2307" t="str">
            <v>UN</v>
          </cell>
          <cell r="E2307">
            <v>409.77</v>
          </cell>
        </row>
        <row r="2308">
          <cell r="B2308" t="str">
            <v>165114</v>
          </cell>
          <cell r="C2308" t="str">
            <v>DIAMETRO 1000 MM</v>
          </cell>
          <cell r="D2308" t="str">
            <v>UN</v>
          </cell>
          <cell r="E2308">
            <v>509.82</v>
          </cell>
        </row>
        <row r="2309">
          <cell r="B2309" t="str">
            <v>165115</v>
          </cell>
          <cell r="C2309" t="str">
            <v>DIAMETRO 1200 MM</v>
          </cell>
          <cell r="D2309" t="str">
            <v>UN</v>
          </cell>
          <cell r="E2309">
            <v>755.33</v>
          </cell>
        </row>
        <row r="2311">
          <cell r="B2311" t="str">
            <v>165200</v>
          </cell>
          <cell r="C2311" t="str">
            <v>MONTAGEM DE VALVULAS BORBOLETA DE FERRO FUNDIDO FLANGEADOS COMANDO ELETRICO/PNEUMATICO</v>
          </cell>
        </row>
        <row r="2312">
          <cell r="B2312" t="str">
            <v>165201</v>
          </cell>
          <cell r="C2312" t="str">
            <v>DIAMETRO 400 MM</v>
          </cell>
          <cell r="D2312" t="str">
            <v>UN</v>
          </cell>
          <cell r="E2312">
            <v>59.05</v>
          </cell>
        </row>
        <row r="2313">
          <cell r="B2313" t="str">
            <v>165202</v>
          </cell>
          <cell r="C2313" t="str">
            <v>DIAMETRO 500 MM</v>
          </cell>
          <cell r="D2313" t="str">
            <v>UN</v>
          </cell>
          <cell r="E2313">
            <v>81.48</v>
          </cell>
        </row>
        <row r="2314">
          <cell r="B2314" t="str">
            <v>165203</v>
          </cell>
          <cell r="C2314" t="str">
            <v>DIAMETRO 600 MM</v>
          </cell>
          <cell r="D2314" t="str">
            <v>UN</v>
          </cell>
          <cell r="E2314">
            <v>109.13</v>
          </cell>
        </row>
        <row r="2315">
          <cell r="B2315" t="str">
            <v>165204</v>
          </cell>
          <cell r="C2315" t="str">
            <v>DIAMETRO 700 MM</v>
          </cell>
          <cell r="D2315" t="str">
            <v>UN</v>
          </cell>
          <cell r="E2315">
            <v>140.12</v>
          </cell>
        </row>
        <row r="2316">
          <cell r="B2316" t="str">
            <v>165205</v>
          </cell>
          <cell r="C2316" t="str">
            <v>DIAMETRO 800 MM</v>
          </cell>
          <cell r="D2316" t="str">
            <v>UN</v>
          </cell>
          <cell r="E2316">
            <v>214.05</v>
          </cell>
        </row>
        <row r="2317">
          <cell r="B2317" t="str">
            <v>165206</v>
          </cell>
          <cell r="C2317" t="str">
            <v>DIAMETRO 900 MM</v>
          </cell>
          <cell r="D2317" t="str">
            <v>UN</v>
          </cell>
          <cell r="E2317">
            <v>351.86</v>
          </cell>
        </row>
        <row r="2318">
          <cell r="B2318" t="str">
            <v>165207</v>
          </cell>
          <cell r="C2318" t="str">
            <v>DIAMETRO 1000 MM</v>
          </cell>
          <cell r="D2318" t="str">
            <v>UN</v>
          </cell>
          <cell r="E2318">
            <v>428.63</v>
          </cell>
        </row>
        <row r="2319">
          <cell r="B2319" t="str">
            <v>165208</v>
          </cell>
          <cell r="C2319" t="str">
            <v>DIAMETRO 1200 MM</v>
          </cell>
          <cell r="D2319" t="str">
            <v>UN</v>
          </cell>
          <cell r="E2319">
            <v>677.71</v>
          </cell>
        </row>
        <row r="2321">
          <cell r="B2321" t="str">
            <v>165300</v>
          </cell>
          <cell r="C2321" t="str">
            <v>MONTAGEM DE VENTOSAS SIMPLES FLANGEADAS</v>
          </cell>
        </row>
        <row r="2322">
          <cell r="B2322" t="str">
            <v>165301</v>
          </cell>
          <cell r="C2322" t="str">
            <v>DIAMETRO 50 MM</v>
          </cell>
          <cell r="D2322" t="str">
            <v>UN</v>
          </cell>
          <cell r="E2322">
            <v>3.61</v>
          </cell>
        </row>
        <row r="2324">
          <cell r="B2324" t="str">
            <v>165400</v>
          </cell>
          <cell r="C2324" t="str">
            <v>MONTAGEM DE VENTOSAS TRIPLICES DE FERRO FUNDIDO TIPO F</v>
          </cell>
        </row>
        <row r="2325">
          <cell r="B2325" t="str">
            <v>165401</v>
          </cell>
          <cell r="C2325" t="str">
            <v>DIAMETRO 100 MM</v>
          </cell>
          <cell r="D2325" t="str">
            <v>UN</v>
          </cell>
          <cell r="E2325">
            <v>9.01</v>
          </cell>
        </row>
        <row r="2326">
          <cell r="B2326" t="str">
            <v>165402</v>
          </cell>
          <cell r="C2326" t="str">
            <v>DIAMETRO 150 MM</v>
          </cell>
          <cell r="D2326" t="str">
            <v>UN</v>
          </cell>
          <cell r="E2326">
            <v>14.31</v>
          </cell>
        </row>
        <row r="2327">
          <cell r="B2327" t="str">
            <v>165403</v>
          </cell>
          <cell r="C2327" t="str">
            <v>DIAMETRO 200 MM</v>
          </cell>
          <cell r="D2327" t="str">
            <v>UN</v>
          </cell>
          <cell r="E2327">
            <v>22.45</v>
          </cell>
        </row>
        <row r="2329">
          <cell r="B2329" t="str">
            <v>165500</v>
          </cell>
          <cell r="C2329" t="str">
            <v>MONTAGEM DE JUNTAS DE EXPANSAO DE FERRO FUNDIDO TIPO FF</v>
          </cell>
        </row>
        <row r="2330">
          <cell r="B2330" t="str">
            <v>165501</v>
          </cell>
          <cell r="C2330" t="str">
            <v>DIAMETRO 100 MM</v>
          </cell>
          <cell r="D2330" t="str">
            <v>UN</v>
          </cell>
          <cell r="E2330">
            <v>15.89</v>
          </cell>
        </row>
        <row r="2331">
          <cell r="B2331" t="str">
            <v>165502</v>
          </cell>
          <cell r="C2331" t="str">
            <v>DIAMETRO 150 MM</v>
          </cell>
          <cell r="D2331" t="str">
            <v>UN</v>
          </cell>
          <cell r="E2331">
            <v>23.56</v>
          </cell>
        </row>
        <row r="2332">
          <cell r="B2332" t="str">
            <v>165503</v>
          </cell>
          <cell r="C2332" t="str">
            <v>DIAMETRO 200 MM</v>
          </cell>
          <cell r="D2332" t="str">
            <v>UN</v>
          </cell>
          <cell r="E2332">
            <v>29.75</v>
          </cell>
        </row>
        <row r="2333">
          <cell r="B2333" t="str">
            <v>165504</v>
          </cell>
          <cell r="C2333" t="str">
            <v>DIAMETRO 250 MM</v>
          </cell>
          <cell r="D2333" t="str">
            <v>UN</v>
          </cell>
          <cell r="E2333">
            <v>38.090000000000003</v>
          </cell>
        </row>
        <row r="2334">
          <cell r="B2334" t="str">
            <v>165505</v>
          </cell>
          <cell r="C2334" t="str">
            <v>DIAMETRO 300 MM</v>
          </cell>
          <cell r="D2334" t="str">
            <v>UN</v>
          </cell>
          <cell r="E2334">
            <v>49.36</v>
          </cell>
        </row>
        <row r="2335">
          <cell r="B2335" t="str">
            <v>165506</v>
          </cell>
          <cell r="C2335" t="str">
            <v>DIAMETRO 400 MM</v>
          </cell>
          <cell r="D2335" t="str">
            <v>UN</v>
          </cell>
          <cell r="E2335">
            <v>73.28</v>
          </cell>
        </row>
        <row r="2336">
          <cell r="B2336" t="str">
            <v>165507</v>
          </cell>
          <cell r="C2336" t="str">
            <v>DIAMETRO 500 MM</v>
          </cell>
          <cell r="D2336" t="str">
            <v>UN</v>
          </cell>
          <cell r="E2336">
            <v>103.7</v>
          </cell>
        </row>
        <row r="2337">
          <cell r="B2337" t="str">
            <v>165508</v>
          </cell>
          <cell r="C2337" t="str">
            <v>DIAMETRO 600 MM</v>
          </cell>
          <cell r="D2337" t="str">
            <v>UN</v>
          </cell>
          <cell r="E2337">
            <v>131.94</v>
          </cell>
        </row>
        <row r="2339">
          <cell r="B2339" t="str">
            <v>165600</v>
          </cell>
          <cell r="C2339" t="str">
            <v>MONTAGEM DE VALVULAS DE ALIVIO DE FERRO FUNDIDO TIPO FF</v>
          </cell>
        </row>
        <row r="2340">
          <cell r="B2340" t="str">
            <v>165601</v>
          </cell>
          <cell r="C2340" t="str">
            <v>DIAMETRO 50-75 MM</v>
          </cell>
          <cell r="D2340" t="str">
            <v>UN</v>
          </cell>
          <cell r="E2340">
            <v>8.08</v>
          </cell>
        </row>
        <row r="2341">
          <cell r="B2341" t="str">
            <v>165602</v>
          </cell>
          <cell r="C2341" t="str">
            <v>DIAMETRO 60-100 MM</v>
          </cell>
          <cell r="D2341" t="str">
            <v>UN</v>
          </cell>
          <cell r="E2341">
            <v>14.56</v>
          </cell>
        </row>
        <row r="2342">
          <cell r="B2342" t="str">
            <v>165603</v>
          </cell>
          <cell r="C2342" t="str">
            <v>DIAMETRO 75-100 MM</v>
          </cell>
          <cell r="D2342" t="str">
            <v>UN</v>
          </cell>
          <cell r="E2342">
            <v>15.26</v>
          </cell>
        </row>
        <row r="2343">
          <cell r="B2343" t="str">
            <v>165604</v>
          </cell>
          <cell r="C2343" t="str">
            <v>DIAMETRO 100-150 MM</v>
          </cell>
          <cell r="D2343" t="str">
            <v>UN</v>
          </cell>
          <cell r="E2343">
            <v>22.15</v>
          </cell>
        </row>
        <row r="2344">
          <cell r="B2344" t="str">
            <v>165605</v>
          </cell>
          <cell r="C2344" t="str">
            <v>DIAMETRO 150-200 MM</v>
          </cell>
          <cell r="D2344" t="str">
            <v>UN</v>
          </cell>
          <cell r="E2344">
            <v>30.52</v>
          </cell>
        </row>
        <row r="2346">
          <cell r="B2346" t="str">
            <v>165700</v>
          </cell>
          <cell r="C2346" t="str">
            <v>MONTAGEM DE CRIVOS DE FERRO FUNDIDO TIPO F</v>
          </cell>
        </row>
        <row r="2347">
          <cell r="B2347" t="str">
            <v>165701</v>
          </cell>
          <cell r="C2347" t="str">
            <v>DIAMETRO 100 MM</v>
          </cell>
          <cell r="D2347" t="str">
            <v>UN</v>
          </cell>
          <cell r="E2347">
            <v>6.06</v>
          </cell>
        </row>
        <row r="2348">
          <cell r="B2348" t="str">
            <v>165702</v>
          </cell>
          <cell r="C2348" t="str">
            <v>DIAMETRO 150 MM</v>
          </cell>
          <cell r="D2348" t="str">
            <v>UN</v>
          </cell>
          <cell r="E2348">
            <v>8.76</v>
          </cell>
        </row>
        <row r="2349">
          <cell r="B2349" t="str">
            <v>165703</v>
          </cell>
          <cell r="C2349" t="str">
            <v>DIAMETRO 200 MM</v>
          </cell>
          <cell r="D2349" t="str">
            <v>UN</v>
          </cell>
          <cell r="E2349">
            <v>10.46</v>
          </cell>
        </row>
        <row r="2350">
          <cell r="B2350" t="str">
            <v>165704</v>
          </cell>
          <cell r="C2350" t="str">
            <v>DIAMETRO 250 MM</v>
          </cell>
          <cell r="D2350" t="str">
            <v>UN</v>
          </cell>
          <cell r="E2350">
            <v>13.79</v>
          </cell>
        </row>
        <row r="2351">
          <cell r="B2351" t="str">
            <v>165705</v>
          </cell>
          <cell r="C2351" t="str">
            <v>DIAMETRO 300 MM</v>
          </cell>
          <cell r="D2351" t="str">
            <v>UN</v>
          </cell>
          <cell r="E2351">
            <v>18.149999999999999</v>
          </cell>
        </row>
        <row r="2352">
          <cell r="B2352" t="str">
            <v>165706</v>
          </cell>
          <cell r="C2352" t="str">
            <v>DIAMETRO 400 MM</v>
          </cell>
          <cell r="D2352" t="str">
            <v>UN</v>
          </cell>
          <cell r="E2352">
            <v>24.83</v>
          </cell>
        </row>
        <row r="2353">
          <cell r="B2353" t="str">
            <v>165707</v>
          </cell>
          <cell r="C2353" t="str">
            <v>DIAMETRO 500 MM</v>
          </cell>
          <cell r="D2353" t="str">
            <v>UN</v>
          </cell>
          <cell r="E2353">
            <v>33.22</v>
          </cell>
        </row>
        <row r="2354">
          <cell r="B2354" t="str">
            <v>165708</v>
          </cell>
          <cell r="C2354" t="str">
            <v>DIAMETRO 600 MM</v>
          </cell>
          <cell r="D2354" t="str">
            <v>UN</v>
          </cell>
          <cell r="E2354">
            <v>43.27</v>
          </cell>
        </row>
        <row r="2356">
          <cell r="B2356" t="str">
            <v>165800</v>
          </cell>
          <cell r="C2356" t="str">
            <v>MONTAGEM DE VALVULAS DE PE C/CRIVO DE FERRO FUNDIDO TIPO F</v>
          </cell>
        </row>
        <row r="2357">
          <cell r="B2357" t="str">
            <v>165801</v>
          </cell>
          <cell r="C2357" t="str">
            <v>DIAMETRO 100 MM</v>
          </cell>
          <cell r="D2357" t="str">
            <v>UN</v>
          </cell>
          <cell r="E2357">
            <v>7.58</v>
          </cell>
        </row>
        <row r="2358">
          <cell r="B2358" t="str">
            <v>165802</v>
          </cell>
          <cell r="C2358" t="str">
            <v>DIAMETRO 150 MM</v>
          </cell>
          <cell r="D2358" t="str">
            <v>UN</v>
          </cell>
          <cell r="E2358">
            <v>11.67</v>
          </cell>
        </row>
        <row r="2359">
          <cell r="B2359" t="str">
            <v>165803</v>
          </cell>
          <cell r="C2359" t="str">
            <v>DIAMETRO 200 MM</v>
          </cell>
          <cell r="D2359" t="str">
            <v>UN</v>
          </cell>
          <cell r="E2359">
            <v>14.77</v>
          </cell>
        </row>
        <row r="2360">
          <cell r="B2360" t="str">
            <v>165804</v>
          </cell>
          <cell r="C2360" t="str">
            <v>DIAMETRO 250 MM</v>
          </cell>
          <cell r="D2360" t="str">
            <v>UN</v>
          </cell>
          <cell r="E2360">
            <v>19.97</v>
          </cell>
        </row>
        <row r="2361">
          <cell r="B2361" t="str">
            <v>165805</v>
          </cell>
          <cell r="C2361" t="str">
            <v>DIAMETRO 300 MM</v>
          </cell>
          <cell r="D2361" t="str">
            <v>UN</v>
          </cell>
          <cell r="E2361">
            <v>26.73</v>
          </cell>
        </row>
        <row r="2362">
          <cell r="B2362" t="str">
            <v>165806</v>
          </cell>
          <cell r="C2362" t="str">
            <v>DIAMETRO 400 MM</v>
          </cell>
          <cell r="D2362" t="str">
            <v>UN</v>
          </cell>
          <cell r="E2362">
            <v>50.88</v>
          </cell>
        </row>
        <row r="2363">
          <cell r="B2363" t="str">
            <v>165807</v>
          </cell>
          <cell r="C2363" t="str">
            <v>DIAMETRO 500 MM</v>
          </cell>
          <cell r="D2363" t="str">
            <v>UN</v>
          </cell>
          <cell r="E2363">
            <v>67.010000000000005</v>
          </cell>
        </row>
        <row r="2364">
          <cell r="B2364" t="str">
            <v>165808</v>
          </cell>
          <cell r="C2364" t="str">
            <v>DIAMETRO 600 MM</v>
          </cell>
          <cell r="D2364" t="str">
            <v>UN</v>
          </cell>
          <cell r="E2364">
            <v>91.75</v>
          </cell>
        </row>
        <row r="2366">
          <cell r="B2366" t="str">
            <v>165900</v>
          </cell>
          <cell r="C2366" t="str">
            <v>MONTAGEM DE VALVULAS DE RETENCAO DE FERRO FUNDIDO TIPO FF</v>
          </cell>
        </row>
        <row r="2367">
          <cell r="B2367" t="str">
            <v>165901</v>
          </cell>
          <cell r="C2367" t="str">
            <v>DIAMETRO 100 MM</v>
          </cell>
          <cell r="D2367" t="str">
            <v>UN</v>
          </cell>
          <cell r="E2367">
            <v>14.29</v>
          </cell>
        </row>
        <row r="2368">
          <cell r="B2368" t="str">
            <v>165902</v>
          </cell>
          <cell r="C2368" t="str">
            <v>DIAMETRO 150 MM</v>
          </cell>
          <cell r="D2368" t="str">
            <v>UN</v>
          </cell>
          <cell r="E2368">
            <v>21.51</v>
          </cell>
        </row>
        <row r="2369">
          <cell r="B2369" t="str">
            <v>165903</v>
          </cell>
          <cell r="C2369" t="str">
            <v>DIAMETRO 200 MM</v>
          </cell>
          <cell r="D2369" t="str">
            <v>UN</v>
          </cell>
          <cell r="E2369">
            <v>27.15</v>
          </cell>
        </row>
        <row r="2370">
          <cell r="B2370" t="str">
            <v>165904</v>
          </cell>
          <cell r="C2370" t="str">
            <v>DIAMETRO 250 MM</v>
          </cell>
          <cell r="D2370" t="str">
            <v>UN</v>
          </cell>
          <cell r="E2370">
            <v>37.090000000000003</v>
          </cell>
        </row>
        <row r="2371">
          <cell r="B2371" t="str">
            <v>165905</v>
          </cell>
          <cell r="C2371" t="str">
            <v>DIAMETRO 300 MM</v>
          </cell>
          <cell r="D2371" t="str">
            <v>UN</v>
          </cell>
          <cell r="E2371">
            <v>48.3</v>
          </cell>
        </row>
        <row r="2372">
          <cell r="B2372" t="str">
            <v>165906</v>
          </cell>
          <cell r="C2372" t="str">
            <v>DIAMETRO 400 MM</v>
          </cell>
          <cell r="D2372" t="str">
            <v>UN</v>
          </cell>
          <cell r="E2372">
            <v>72.83</v>
          </cell>
        </row>
        <row r="2373">
          <cell r="B2373" t="str">
            <v>165907</v>
          </cell>
          <cell r="C2373" t="str">
            <v>DIAMETRO 500 MM</v>
          </cell>
          <cell r="D2373" t="str">
            <v>UN</v>
          </cell>
          <cell r="E2373">
            <v>108.46</v>
          </cell>
        </row>
        <row r="2374">
          <cell r="B2374" t="str">
            <v>165908</v>
          </cell>
          <cell r="C2374" t="str">
            <v>DIAMETRO 600 MM</v>
          </cell>
          <cell r="D2374" t="str">
            <v>UN</v>
          </cell>
          <cell r="E2374">
            <v>149.43</v>
          </cell>
        </row>
        <row r="2376">
          <cell r="B2376" t="str">
            <v>166000</v>
          </cell>
          <cell r="C2376" t="str">
            <v>MONTAGEM DE JUNTAS GIBAULT DE FERRO FUNDIDO</v>
          </cell>
        </row>
        <row r="2377">
          <cell r="B2377" t="str">
            <v>166001</v>
          </cell>
          <cell r="C2377" t="str">
            <v>DIAMETRO 100 MM</v>
          </cell>
          <cell r="D2377" t="str">
            <v>UN</v>
          </cell>
          <cell r="E2377">
            <v>11.99</v>
          </cell>
        </row>
        <row r="2378">
          <cell r="B2378" t="str">
            <v>166002</v>
          </cell>
          <cell r="C2378" t="str">
            <v>DIAMETRO 150 MM</v>
          </cell>
          <cell r="D2378" t="str">
            <v>UN</v>
          </cell>
          <cell r="E2378">
            <v>17.059999999999999</v>
          </cell>
        </row>
        <row r="2379">
          <cell r="B2379" t="str">
            <v>166003</v>
          </cell>
          <cell r="C2379" t="str">
            <v>DIAMETRO 200 MM</v>
          </cell>
          <cell r="D2379" t="str">
            <v>UN</v>
          </cell>
          <cell r="E2379">
            <v>20.5</v>
          </cell>
        </row>
        <row r="2380">
          <cell r="B2380" t="str">
            <v>166004</v>
          </cell>
          <cell r="C2380" t="str">
            <v>DIAMETRO 250 MM</v>
          </cell>
          <cell r="D2380" t="str">
            <v>UN</v>
          </cell>
          <cell r="E2380">
            <v>27.15</v>
          </cell>
        </row>
        <row r="2381">
          <cell r="B2381" t="str">
            <v>166005</v>
          </cell>
          <cell r="C2381" t="str">
            <v>DIAMETRO 300 MM</v>
          </cell>
          <cell r="D2381" t="str">
            <v>UN</v>
          </cell>
          <cell r="E2381">
            <v>35.21</v>
          </cell>
        </row>
        <row r="2382">
          <cell r="B2382" t="str">
            <v>166006</v>
          </cell>
          <cell r="C2382" t="str">
            <v>DIAMETRO 400 MM</v>
          </cell>
          <cell r="D2382" t="str">
            <v>UN</v>
          </cell>
          <cell r="E2382">
            <v>48.09</v>
          </cell>
        </row>
        <row r="2383">
          <cell r="B2383" t="str">
            <v>166007</v>
          </cell>
          <cell r="C2383" t="str">
            <v>DIAMETRO 500 MM</v>
          </cell>
          <cell r="D2383" t="str">
            <v>UN</v>
          </cell>
          <cell r="E2383">
            <v>62.86</v>
          </cell>
        </row>
        <row r="2384">
          <cell r="B2384" t="str">
            <v>166008</v>
          </cell>
          <cell r="C2384" t="str">
            <v>DIAMETRO 600 MM</v>
          </cell>
          <cell r="D2384" t="str">
            <v>UN</v>
          </cell>
          <cell r="E2384">
            <v>82.52</v>
          </cell>
        </row>
        <row r="2386">
          <cell r="B2386" t="str">
            <v>166100</v>
          </cell>
          <cell r="C2386" t="str">
            <v>MONTAGEM DE LUVAS BIPARTIDAS P/BOLSAS</v>
          </cell>
        </row>
        <row r="2387">
          <cell r="B2387" t="str">
            <v>166101</v>
          </cell>
          <cell r="C2387" t="str">
            <v>DIAMETRO 200 MM</v>
          </cell>
          <cell r="D2387" t="str">
            <v>UN</v>
          </cell>
          <cell r="E2387">
            <v>101.54</v>
          </cell>
        </row>
        <row r="2388">
          <cell r="B2388" t="str">
            <v>166102</v>
          </cell>
          <cell r="C2388" t="str">
            <v>DIAMETRO 250 MM</v>
          </cell>
          <cell r="D2388" t="str">
            <v>UN</v>
          </cell>
          <cell r="E2388">
            <v>129.80000000000001</v>
          </cell>
        </row>
        <row r="2389">
          <cell r="B2389" t="str">
            <v>166103</v>
          </cell>
          <cell r="C2389" t="str">
            <v>DIAMETRO 300 MM</v>
          </cell>
          <cell r="D2389" t="str">
            <v>UN</v>
          </cell>
          <cell r="E2389">
            <v>162.11000000000001</v>
          </cell>
        </row>
        <row r="2390">
          <cell r="B2390" t="str">
            <v>166104</v>
          </cell>
          <cell r="C2390" t="str">
            <v>DIAMETRO 400 MM</v>
          </cell>
          <cell r="D2390" t="str">
            <v>UN</v>
          </cell>
          <cell r="E2390">
            <v>229.31</v>
          </cell>
        </row>
        <row r="2391">
          <cell r="B2391" t="str">
            <v>166105</v>
          </cell>
          <cell r="C2391" t="str">
            <v>DIAMETRO 500 MM</v>
          </cell>
          <cell r="D2391" t="str">
            <v>UN</v>
          </cell>
          <cell r="E2391">
            <v>312.69</v>
          </cell>
        </row>
        <row r="2392">
          <cell r="B2392" t="str">
            <v>166106</v>
          </cell>
          <cell r="C2392" t="str">
            <v>DIAMETRO 600 MM</v>
          </cell>
          <cell r="D2392" t="str">
            <v>UN</v>
          </cell>
          <cell r="E2392">
            <v>419.94</v>
          </cell>
        </row>
        <row r="2394">
          <cell r="B2394" t="str">
            <v>166200</v>
          </cell>
          <cell r="C2394" t="str">
            <v>MONTAGEM DE LUVAS BIPARTIDAS PARA CILINDROS</v>
          </cell>
        </row>
        <row r="2395">
          <cell r="B2395" t="str">
            <v>166201</v>
          </cell>
          <cell r="C2395" t="str">
            <v>DIAMETRO 100 MM</v>
          </cell>
          <cell r="D2395" t="str">
            <v>UN</v>
          </cell>
          <cell r="E2395">
            <v>37.46</v>
          </cell>
        </row>
        <row r="2396">
          <cell r="B2396" t="str">
            <v>166202</v>
          </cell>
          <cell r="C2396" t="str">
            <v>DIAMETRO 150 MM</v>
          </cell>
          <cell r="D2396" t="str">
            <v>UN</v>
          </cell>
          <cell r="E2396">
            <v>62.31</v>
          </cell>
        </row>
        <row r="2397">
          <cell r="B2397" t="str">
            <v>166203</v>
          </cell>
          <cell r="C2397" t="str">
            <v>DIAMETRO 200 MM</v>
          </cell>
          <cell r="D2397" t="str">
            <v>UN</v>
          </cell>
          <cell r="E2397">
            <v>87.59</v>
          </cell>
        </row>
        <row r="2398">
          <cell r="B2398" t="str">
            <v>166204</v>
          </cell>
          <cell r="C2398" t="str">
            <v>DIAMETRO 250 MM</v>
          </cell>
          <cell r="D2398" t="str">
            <v>UN</v>
          </cell>
          <cell r="E2398">
            <v>110.13</v>
          </cell>
        </row>
        <row r="2399">
          <cell r="B2399" t="str">
            <v>166205</v>
          </cell>
          <cell r="C2399" t="str">
            <v>DIAMETRO 300 MM</v>
          </cell>
          <cell r="D2399" t="str">
            <v>UN</v>
          </cell>
          <cell r="E2399">
            <v>139.94999999999999</v>
          </cell>
        </row>
        <row r="2400">
          <cell r="B2400" t="str">
            <v>166206</v>
          </cell>
          <cell r="C2400" t="str">
            <v>DIAMETRO 400 MM</v>
          </cell>
          <cell r="D2400" t="str">
            <v>UN</v>
          </cell>
          <cell r="E2400">
            <v>209.68</v>
          </cell>
        </row>
        <row r="2401">
          <cell r="B2401" t="str">
            <v>166207</v>
          </cell>
          <cell r="C2401" t="str">
            <v>DIAMETRO 500 MM</v>
          </cell>
          <cell r="D2401" t="str">
            <v>UN</v>
          </cell>
          <cell r="E2401">
            <v>299.54000000000002</v>
          </cell>
        </row>
        <row r="2402">
          <cell r="B2402" t="str">
            <v>166208</v>
          </cell>
          <cell r="C2402" t="str">
            <v>DIAMETRO 600 MM</v>
          </cell>
          <cell r="D2402" t="str">
            <v>UN</v>
          </cell>
          <cell r="E2402">
            <v>410.54</v>
          </cell>
        </row>
        <row r="2404">
          <cell r="B2404" t="str">
            <v>166300</v>
          </cell>
          <cell r="C2404" t="str">
            <v>MONTAGEM DE PEDESTAIS DE MANOBRA DE FERRO FUNDIDO</v>
          </cell>
        </row>
        <row r="2405">
          <cell r="B2405" t="str">
            <v>166301</v>
          </cell>
          <cell r="C2405" t="str">
            <v>MODELO 01</v>
          </cell>
          <cell r="D2405" t="str">
            <v>UN</v>
          </cell>
          <cell r="E2405">
            <v>388.24</v>
          </cell>
        </row>
        <row r="2406">
          <cell r="B2406" t="str">
            <v>166302</v>
          </cell>
          <cell r="C2406" t="str">
            <v>MODELO 02</v>
          </cell>
          <cell r="D2406" t="str">
            <v>UN</v>
          </cell>
          <cell r="E2406">
            <v>405.57</v>
          </cell>
        </row>
        <row r="2407">
          <cell r="B2407" t="str">
            <v>166303</v>
          </cell>
          <cell r="C2407" t="str">
            <v>MODELO 03</v>
          </cell>
          <cell r="D2407" t="str">
            <v>UN</v>
          </cell>
          <cell r="E2407">
            <v>427.12</v>
          </cell>
        </row>
        <row r="2408">
          <cell r="B2408" t="str">
            <v>166304</v>
          </cell>
          <cell r="C2408" t="str">
            <v>MODELO 04</v>
          </cell>
          <cell r="D2408" t="str">
            <v>UN</v>
          </cell>
          <cell r="E2408">
            <v>433.32</v>
          </cell>
        </row>
        <row r="2409">
          <cell r="B2409" t="str">
            <v>166305</v>
          </cell>
          <cell r="C2409" t="str">
            <v>MODELO 05</v>
          </cell>
          <cell r="D2409" t="str">
            <v>UN</v>
          </cell>
          <cell r="E2409">
            <v>457.2</v>
          </cell>
        </row>
        <row r="2410">
          <cell r="B2410" t="str">
            <v>166306</v>
          </cell>
          <cell r="C2410" t="str">
            <v>MODELO 06</v>
          </cell>
          <cell r="D2410" t="str">
            <v>UN</v>
          </cell>
          <cell r="E2410">
            <v>470.36</v>
          </cell>
        </row>
        <row r="2411">
          <cell r="B2411" t="str">
            <v>166307</v>
          </cell>
          <cell r="C2411" t="str">
            <v>MODELO 07</v>
          </cell>
          <cell r="D2411" t="str">
            <v>UN</v>
          </cell>
          <cell r="E2411">
            <v>488.76</v>
          </cell>
        </row>
        <row r="2412">
          <cell r="B2412" t="str">
            <v>166308</v>
          </cell>
          <cell r="C2412" t="str">
            <v>MODELO 21</v>
          </cell>
          <cell r="D2412" t="str">
            <v>UN</v>
          </cell>
          <cell r="E2412">
            <v>388.24</v>
          </cell>
        </row>
        <row r="2414">
          <cell r="B2414" t="str">
            <v>166400</v>
          </cell>
          <cell r="C2414" t="str">
            <v>MONTAGEM DE PEDESTAIS DE SUSPENSAO DE FERRO FUNDIDO</v>
          </cell>
        </row>
        <row r="2415">
          <cell r="B2415" t="str">
            <v>166401</v>
          </cell>
          <cell r="C2415" t="str">
            <v>MODELO 01</v>
          </cell>
          <cell r="D2415" t="str">
            <v>UN</v>
          </cell>
          <cell r="E2415">
            <v>391.17</v>
          </cell>
        </row>
        <row r="2416">
          <cell r="B2416" t="str">
            <v>166402</v>
          </cell>
          <cell r="C2416" t="str">
            <v>MODELO 02</v>
          </cell>
          <cell r="D2416" t="str">
            <v>UN</v>
          </cell>
          <cell r="E2416">
            <v>409.62</v>
          </cell>
        </row>
        <row r="2417">
          <cell r="B2417" t="str">
            <v>166403</v>
          </cell>
          <cell r="C2417" t="str">
            <v>MODELO 03</v>
          </cell>
          <cell r="D2417" t="str">
            <v>UN</v>
          </cell>
          <cell r="E2417">
            <v>410.41</v>
          </cell>
        </row>
        <row r="2418">
          <cell r="B2418" t="str">
            <v>166404</v>
          </cell>
          <cell r="C2418" t="str">
            <v>MODELO 04</v>
          </cell>
          <cell r="D2418" t="str">
            <v>UN</v>
          </cell>
          <cell r="E2418">
            <v>417.36</v>
          </cell>
        </row>
        <row r="2419">
          <cell r="B2419" t="str">
            <v>166405</v>
          </cell>
          <cell r="C2419" t="str">
            <v>MODELO 05</v>
          </cell>
          <cell r="D2419" t="str">
            <v>UN</v>
          </cell>
          <cell r="E2419">
            <v>418.28</v>
          </cell>
        </row>
        <row r="2420">
          <cell r="B2420" t="str">
            <v>166406</v>
          </cell>
          <cell r="C2420" t="str">
            <v>MODELO 06</v>
          </cell>
          <cell r="D2420" t="str">
            <v>UN</v>
          </cell>
          <cell r="E2420">
            <v>419.16</v>
          </cell>
        </row>
        <row r="2421">
          <cell r="B2421" t="str">
            <v>166407</v>
          </cell>
          <cell r="C2421" t="str">
            <v>MODELO 08</v>
          </cell>
          <cell r="D2421" t="str">
            <v>UN</v>
          </cell>
          <cell r="E2421">
            <v>420.93</v>
          </cell>
        </row>
        <row r="2422">
          <cell r="B2422" t="str">
            <v>166408</v>
          </cell>
          <cell r="C2422" t="str">
            <v>MODELO 10</v>
          </cell>
          <cell r="D2422" t="str">
            <v>UN</v>
          </cell>
          <cell r="E2422">
            <v>491.18</v>
          </cell>
        </row>
        <row r="2423">
          <cell r="B2423" t="str">
            <v>166409</v>
          </cell>
          <cell r="C2423" t="str">
            <v>MODELO 11</v>
          </cell>
          <cell r="D2423" t="str">
            <v>UN</v>
          </cell>
          <cell r="E2423">
            <v>493</v>
          </cell>
        </row>
        <row r="2424">
          <cell r="B2424" t="str">
            <v>166410</v>
          </cell>
          <cell r="C2424" t="str">
            <v>MODELO 12</v>
          </cell>
          <cell r="D2424" t="str">
            <v>UN</v>
          </cell>
          <cell r="E2424">
            <v>494.83</v>
          </cell>
        </row>
        <row r="2425">
          <cell r="B2425" t="str">
            <v>166411</v>
          </cell>
          <cell r="C2425" t="str">
            <v>MODELO 13</v>
          </cell>
          <cell r="D2425" t="str">
            <v>UN</v>
          </cell>
          <cell r="E2425">
            <v>496.62</v>
          </cell>
        </row>
        <row r="2426">
          <cell r="B2426" t="str">
            <v>166412</v>
          </cell>
          <cell r="C2426" t="str">
            <v>MODELO 14</v>
          </cell>
          <cell r="D2426" t="str">
            <v>UN</v>
          </cell>
          <cell r="E2426">
            <v>498.41</v>
          </cell>
        </row>
        <row r="2427">
          <cell r="B2427" t="str">
            <v>166413</v>
          </cell>
          <cell r="C2427" t="str">
            <v>MODELO 16</v>
          </cell>
          <cell r="D2427" t="str">
            <v>UN</v>
          </cell>
          <cell r="E2427">
            <v>502</v>
          </cell>
        </row>
        <row r="2428">
          <cell r="B2428" t="str">
            <v>166414</v>
          </cell>
          <cell r="C2428" t="str">
            <v>MODELO 18</v>
          </cell>
          <cell r="D2428" t="str">
            <v>UN</v>
          </cell>
          <cell r="E2428">
            <v>399.99</v>
          </cell>
        </row>
        <row r="2429">
          <cell r="B2429" t="str">
            <v>166415</v>
          </cell>
          <cell r="C2429" t="str">
            <v>MODELO 19</v>
          </cell>
          <cell r="D2429" t="str">
            <v>UN</v>
          </cell>
          <cell r="E2429">
            <v>455.68</v>
          </cell>
        </row>
        <row r="2430">
          <cell r="B2430" t="str">
            <v>166416</v>
          </cell>
          <cell r="C2430" t="str">
            <v>MODELO 20</v>
          </cell>
          <cell r="D2430" t="str">
            <v>UN</v>
          </cell>
          <cell r="E2430">
            <v>503.16</v>
          </cell>
        </row>
        <row r="2431">
          <cell r="B2431" t="str">
            <v>166417</v>
          </cell>
          <cell r="C2431" t="str">
            <v>MODELO 21</v>
          </cell>
          <cell r="D2431" t="str">
            <v>UN</v>
          </cell>
          <cell r="E2431">
            <v>461.65</v>
          </cell>
        </row>
        <row r="2432">
          <cell r="B2432" t="str">
            <v>166418</v>
          </cell>
          <cell r="C2432" t="str">
            <v>MODELO 22</v>
          </cell>
          <cell r="D2432" t="str">
            <v>UN</v>
          </cell>
          <cell r="E2432">
            <v>467.46</v>
          </cell>
        </row>
        <row r="2433">
          <cell r="B2433" t="str">
            <v>166419</v>
          </cell>
          <cell r="C2433" t="str">
            <v>MODELO 23</v>
          </cell>
          <cell r="D2433" t="str">
            <v>UN</v>
          </cell>
          <cell r="E2433">
            <v>473.24</v>
          </cell>
        </row>
        <row r="2434">
          <cell r="B2434" t="str">
            <v>166420</v>
          </cell>
          <cell r="C2434" t="str">
            <v>MODELO 25</v>
          </cell>
          <cell r="D2434" t="str">
            <v>UN</v>
          </cell>
          <cell r="E2434">
            <v>484.81</v>
          </cell>
        </row>
        <row r="2435">
          <cell r="B2435" t="str">
            <v>166421</v>
          </cell>
          <cell r="C2435" t="str">
            <v>MODELO 27</v>
          </cell>
          <cell r="D2435" t="str">
            <v>UN</v>
          </cell>
          <cell r="E2435">
            <v>586.29</v>
          </cell>
        </row>
        <row r="2436">
          <cell r="B2436" t="str">
            <v>166422</v>
          </cell>
          <cell r="C2436" t="str">
            <v>MODELO 28</v>
          </cell>
          <cell r="D2436" t="str">
            <v>UN</v>
          </cell>
          <cell r="E2436">
            <v>589.16</v>
          </cell>
        </row>
        <row r="2437">
          <cell r="B2437" t="str">
            <v>166423</v>
          </cell>
          <cell r="C2437" t="str">
            <v>MODELO 29</v>
          </cell>
          <cell r="D2437" t="str">
            <v>UN</v>
          </cell>
          <cell r="E2437">
            <v>592.07000000000005</v>
          </cell>
        </row>
        <row r="2438">
          <cell r="B2438" t="str">
            <v>166424</v>
          </cell>
          <cell r="C2438" t="str">
            <v>MODELO 30</v>
          </cell>
          <cell r="D2438" t="str">
            <v>UN</v>
          </cell>
          <cell r="E2438">
            <v>594.96</v>
          </cell>
        </row>
        <row r="2439">
          <cell r="B2439" t="str">
            <v>166425</v>
          </cell>
          <cell r="C2439" t="str">
            <v>MODELO 31</v>
          </cell>
          <cell r="D2439" t="str">
            <v>UN</v>
          </cell>
          <cell r="E2439">
            <v>600.74</v>
          </cell>
        </row>
        <row r="2440">
          <cell r="B2440" t="str">
            <v>166426</v>
          </cell>
          <cell r="C2440" t="str">
            <v>MODELO 33</v>
          </cell>
          <cell r="D2440" t="str">
            <v>UN</v>
          </cell>
          <cell r="E2440">
            <v>543.41999999999996</v>
          </cell>
        </row>
        <row r="2442">
          <cell r="B2442" t="str">
            <v>166500</v>
          </cell>
          <cell r="C2442" t="str">
            <v>MANUSEIO DE TUBOS DE ACO (MONTAGEM)</v>
          </cell>
        </row>
        <row r="2443">
          <cell r="B2443" t="str">
            <v>166501</v>
          </cell>
          <cell r="C2443" t="str">
            <v>DIAMETRO 2 POLEGADA</v>
          </cell>
          <cell r="D2443" t="str">
            <v>M</v>
          </cell>
          <cell r="E2443">
            <v>12.74</v>
          </cell>
        </row>
        <row r="2444">
          <cell r="B2444" t="str">
            <v>166502</v>
          </cell>
          <cell r="C2444" t="str">
            <v>DIAMETRO 3 POLEGADA</v>
          </cell>
          <cell r="D2444" t="str">
            <v>M</v>
          </cell>
          <cell r="E2444">
            <v>19</v>
          </cell>
        </row>
        <row r="2445">
          <cell r="B2445" t="str">
            <v>166503</v>
          </cell>
          <cell r="C2445" t="str">
            <v>DIAMETRO 4 POLEGADA</v>
          </cell>
          <cell r="D2445" t="str">
            <v>M</v>
          </cell>
          <cell r="E2445">
            <v>17.899999999999999</v>
          </cell>
        </row>
        <row r="2446">
          <cell r="B2446" t="str">
            <v>166504</v>
          </cell>
          <cell r="C2446" t="str">
            <v>DIAMETRO 6 POLEGADA</v>
          </cell>
          <cell r="D2446" t="str">
            <v>M</v>
          </cell>
          <cell r="E2446">
            <v>21.42</v>
          </cell>
        </row>
        <row r="2447">
          <cell r="B2447" t="str">
            <v>166505</v>
          </cell>
          <cell r="C2447" t="str">
            <v>DIAMETRO 8 POLEGADA</v>
          </cell>
          <cell r="D2447" t="str">
            <v>M</v>
          </cell>
          <cell r="E2447">
            <v>25.07</v>
          </cell>
        </row>
        <row r="2448">
          <cell r="B2448" t="str">
            <v>166506</v>
          </cell>
          <cell r="C2448" t="str">
            <v>DIAMETRO 10 POLEGADA</v>
          </cell>
          <cell r="D2448" t="str">
            <v>M</v>
          </cell>
          <cell r="E2448">
            <v>31.22</v>
          </cell>
        </row>
        <row r="2449">
          <cell r="B2449" t="str">
            <v>166507</v>
          </cell>
          <cell r="C2449" t="str">
            <v>DIAMETRO 12 POLEGADA</v>
          </cell>
          <cell r="D2449" t="str">
            <v>M</v>
          </cell>
          <cell r="E2449">
            <v>38.47</v>
          </cell>
        </row>
        <row r="2450">
          <cell r="B2450" t="str">
            <v>166508</v>
          </cell>
          <cell r="C2450" t="str">
            <v>DIAMETRO 16 POLEGADA</v>
          </cell>
          <cell r="D2450" t="str">
            <v>M</v>
          </cell>
          <cell r="E2450">
            <v>55.36</v>
          </cell>
        </row>
        <row r="2451">
          <cell r="B2451" t="str">
            <v>166509</v>
          </cell>
          <cell r="C2451" t="str">
            <v>DIAMETRO 20 POLEGADA</v>
          </cell>
          <cell r="D2451" t="str">
            <v>M</v>
          </cell>
          <cell r="E2451">
            <v>75.39</v>
          </cell>
        </row>
        <row r="2452">
          <cell r="B2452" t="str">
            <v>166510</v>
          </cell>
          <cell r="C2452" t="str">
            <v>DIAMETRO 24 POLEGADA</v>
          </cell>
          <cell r="D2452" t="str">
            <v>M</v>
          </cell>
          <cell r="E2452">
            <v>85.18</v>
          </cell>
        </row>
        <row r="2453">
          <cell r="B2453" t="str">
            <v>166511</v>
          </cell>
          <cell r="C2453" t="str">
            <v>DIAMETRO 28 POLEGADA</v>
          </cell>
          <cell r="D2453" t="str">
            <v>M</v>
          </cell>
          <cell r="E2453">
            <v>92.94</v>
          </cell>
        </row>
        <row r="2454">
          <cell r="B2454" t="str">
            <v>166512</v>
          </cell>
          <cell r="C2454" t="str">
            <v>DIAMETRO 32 POLEGADA</v>
          </cell>
          <cell r="D2454" t="str">
            <v>M</v>
          </cell>
          <cell r="E2454">
            <v>107.99</v>
          </cell>
        </row>
        <row r="2455">
          <cell r="B2455" t="str">
            <v>166513</v>
          </cell>
          <cell r="C2455" t="str">
            <v>DIAMETRO 36 POLEGADA</v>
          </cell>
          <cell r="D2455" t="str">
            <v>M</v>
          </cell>
          <cell r="E2455">
            <v>112.59</v>
          </cell>
        </row>
        <row r="2456">
          <cell r="B2456" t="str">
            <v>166514</v>
          </cell>
          <cell r="C2456" t="str">
            <v>DIAMETRO 40 POLEGADA</v>
          </cell>
          <cell r="D2456" t="str">
            <v>M</v>
          </cell>
          <cell r="E2456">
            <v>113.48</v>
          </cell>
        </row>
        <row r="2458">
          <cell r="B2458" t="str">
            <v>166600</v>
          </cell>
          <cell r="C2458" t="str">
            <v>MANUSEIO DE CONEXOES, PECAS ESPECIAIS E MISCELANEOS DE ACO ATE 2 TONELADA (MONTAGEM)</v>
          </cell>
        </row>
        <row r="2459">
          <cell r="B2459" t="str">
            <v>166601</v>
          </cell>
          <cell r="C2459" t="str">
            <v>DIAMETRO 2 POLEGADA</v>
          </cell>
          <cell r="D2459" t="str">
            <v>KG</v>
          </cell>
          <cell r="E2459">
            <v>0.74</v>
          </cell>
        </row>
        <row r="2460">
          <cell r="B2460" t="str">
            <v>166602</v>
          </cell>
          <cell r="C2460" t="str">
            <v>DIAMETRO 3 POLEGADA</v>
          </cell>
          <cell r="D2460" t="str">
            <v>KG</v>
          </cell>
          <cell r="E2460">
            <v>0.73</v>
          </cell>
        </row>
        <row r="2461">
          <cell r="B2461" t="str">
            <v>166603</v>
          </cell>
          <cell r="C2461" t="str">
            <v>DIAMETRO 4 POLEGADA</v>
          </cell>
          <cell r="D2461" t="str">
            <v>KG</v>
          </cell>
          <cell r="E2461">
            <v>0.73</v>
          </cell>
        </row>
        <row r="2462">
          <cell r="B2462" t="str">
            <v>166604</v>
          </cell>
          <cell r="C2462" t="str">
            <v>DIAMETRO 6 POLEGADA</v>
          </cell>
          <cell r="D2462" t="str">
            <v>KG</v>
          </cell>
          <cell r="E2462">
            <v>0.73</v>
          </cell>
        </row>
        <row r="2463">
          <cell r="B2463" t="str">
            <v>166605</v>
          </cell>
          <cell r="C2463" t="str">
            <v>DIAMETRO 8 POLEGADA</v>
          </cell>
          <cell r="D2463" t="str">
            <v>KG</v>
          </cell>
          <cell r="E2463">
            <v>0.61</v>
          </cell>
        </row>
        <row r="2464">
          <cell r="B2464" t="str">
            <v>166606</v>
          </cell>
          <cell r="C2464" t="str">
            <v>DIAMETRO 10 POLEGADA</v>
          </cell>
          <cell r="D2464" t="str">
            <v>KG</v>
          </cell>
          <cell r="E2464">
            <v>0.61</v>
          </cell>
        </row>
        <row r="2465">
          <cell r="B2465" t="str">
            <v>166607</v>
          </cell>
          <cell r="C2465" t="str">
            <v>DIAMETRO 12 POLEGADA</v>
          </cell>
          <cell r="D2465" t="str">
            <v>KG</v>
          </cell>
          <cell r="E2465">
            <v>0.43</v>
          </cell>
        </row>
        <row r="2466">
          <cell r="B2466" t="str">
            <v>166608</v>
          </cell>
          <cell r="C2466" t="str">
            <v>DIAMETRO 16 POLEGADA</v>
          </cell>
          <cell r="D2466" t="str">
            <v>KG</v>
          </cell>
          <cell r="E2466">
            <v>0.43</v>
          </cell>
        </row>
        <row r="2467">
          <cell r="B2467" t="str">
            <v>166609</v>
          </cell>
          <cell r="C2467" t="str">
            <v>DIAMETRO 20 POLEGADA</v>
          </cell>
          <cell r="D2467" t="str">
            <v>KG</v>
          </cell>
          <cell r="E2467">
            <v>0.43</v>
          </cell>
        </row>
        <row r="2468">
          <cell r="B2468" t="str">
            <v>166610</v>
          </cell>
          <cell r="C2468" t="str">
            <v>DIAMETRO 24 POLEGADA</v>
          </cell>
          <cell r="D2468" t="str">
            <v>KG</v>
          </cell>
          <cell r="E2468">
            <v>0.34</v>
          </cell>
        </row>
        <row r="2469">
          <cell r="B2469" t="str">
            <v>166611</v>
          </cell>
          <cell r="C2469" t="str">
            <v>DIAMETRO 28 POLEGADA</v>
          </cell>
          <cell r="D2469" t="str">
            <v>KG</v>
          </cell>
          <cell r="E2469">
            <v>0.34</v>
          </cell>
        </row>
        <row r="2470">
          <cell r="B2470" t="str">
            <v>166612</v>
          </cell>
          <cell r="C2470" t="str">
            <v>DIAMETRO 32 POLEGADA</v>
          </cell>
          <cell r="D2470" t="str">
            <v>KG</v>
          </cell>
          <cell r="E2470">
            <v>0.34</v>
          </cell>
        </row>
        <row r="2471">
          <cell r="B2471" t="str">
            <v>166613</v>
          </cell>
          <cell r="C2471" t="str">
            <v>DIAMETRO 36 POLEGADA</v>
          </cell>
          <cell r="D2471" t="str">
            <v>KG</v>
          </cell>
          <cell r="E2471">
            <v>0.34</v>
          </cell>
        </row>
        <row r="2472">
          <cell r="B2472" t="str">
            <v>166614</v>
          </cell>
          <cell r="C2472" t="str">
            <v>DIAMETRO 40 POLEGADA</v>
          </cell>
          <cell r="D2472" t="str">
            <v>KG</v>
          </cell>
          <cell r="E2472">
            <v>0.34</v>
          </cell>
        </row>
        <row r="2474">
          <cell r="B2474" t="str">
            <v>166700</v>
          </cell>
          <cell r="C2474" t="str">
            <v>MANUSEIO DE CONEXOES, PECAS ESPECIAIS E MISCELANEOS DE ACO DE 2 A 5 TONELADA (MONTAGEM)</v>
          </cell>
        </row>
        <row r="2475">
          <cell r="B2475" t="str">
            <v>166701</v>
          </cell>
          <cell r="C2475" t="str">
            <v>DIAMETRO 28 POLEGADA</v>
          </cell>
          <cell r="D2475" t="str">
            <v>KG</v>
          </cell>
          <cell r="E2475">
            <v>0.39</v>
          </cell>
        </row>
        <row r="2476">
          <cell r="B2476" t="str">
            <v>166702</v>
          </cell>
          <cell r="C2476" t="str">
            <v>DIAMETRO 32 POLEGADA</v>
          </cell>
          <cell r="D2476" t="str">
            <v>KG</v>
          </cell>
          <cell r="E2476">
            <v>0.39</v>
          </cell>
        </row>
        <row r="2477">
          <cell r="B2477" t="str">
            <v>166703</v>
          </cell>
          <cell r="C2477" t="str">
            <v>DIAMETRO 36 POLEGADA</v>
          </cell>
          <cell r="D2477" t="str">
            <v>KG</v>
          </cell>
          <cell r="E2477">
            <v>0.39</v>
          </cell>
        </row>
        <row r="2478">
          <cell r="B2478" t="str">
            <v>166704</v>
          </cell>
          <cell r="C2478" t="str">
            <v>DIAMETRO 40 POLEGADA</v>
          </cell>
          <cell r="D2478" t="str">
            <v>KG</v>
          </cell>
          <cell r="E2478">
            <v>0.39</v>
          </cell>
        </row>
        <row r="2480">
          <cell r="B2480" t="str">
            <v>166800</v>
          </cell>
          <cell r="C2480" t="str">
            <v>MANUSEIO DE CONEXOES, PECAS ESPECIAIS E MISCELANEOS DE ACO DE 5 A 9 TONELADA</v>
          </cell>
        </row>
        <row r="2481">
          <cell r="B2481" t="str">
            <v>166801</v>
          </cell>
          <cell r="C2481" t="str">
            <v>DIAMETRO 28 POLEGADA</v>
          </cell>
          <cell r="D2481" t="str">
            <v>KG</v>
          </cell>
          <cell r="E2481">
            <v>0.37</v>
          </cell>
        </row>
        <row r="2482">
          <cell r="B2482" t="str">
            <v>166802</v>
          </cell>
          <cell r="C2482" t="str">
            <v>DIAMETRO 32 POLEGADA</v>
          </cell>
          <cell r="D2482" t="str">
            <v>KG</v>
          </cell>
          <cell r="E2482">
            <v>0.37</v>
          </cell>
        </row>
        <row r="2483">
          <cell r="B2483" t="str">
            <v>166803</v>
          </cell>
          <cell r="C2483" t="str">
            <v>DIAMETRO 36 POLEGADA</v>
          </cell>
          <cell r="D2483" t="str">
            <v>KG</v>
          </cell>
          <cell r="E2483">
            <v>0.37</v>
          </cell>
        </row>
        <row r="2484">
          <cell r="B2484" t="str">
            <v>166804</v>
          </cell>
          <cell r="C2484" t="str">
            <v>DIAMETRO 40 POLEGADA</v>
          </cell>
          <cell r="D2484" t="str">
            <v>KG</v>
          </cell>
          <cell r="E2484">
            <v>0.37</v>
          </cell>
        </row>
        <row r="2486">
          <cell r="B2486" t="str">
            <v>166900</v>
          </cell>
          <cell r="C2486" t="str">
            <v>MONTAGEM DE FLANGES AVULSOS DE ACO (PRE.MONTAGEM)</v>
          </cell>
        </row>
        <row r="2487">
          <cell r="B2487" t="str">
            <v>166901</v>
          </cell>
          <cell r="C2487" t="str">
            <v>DIAMETRO 4 POLEGADA</v>
          </cell>
          <cell r="D2487" t="str">
            <v>UN</v>
          </cell>
          <cell r="E2487">
            <v>91.86</v>
          </cell>
        </row>
        <row r="2488">
          <cell r="B2488" t="str">
            <v>166902</v>
          </cell>
          <cell r="C2488" t="str">
            <v>DIAMETRO 6 POLEGADA</v>
          </cell>
          <cell r="D2488" t="str">
            <v>UN</v>
          </cell>
          <cell r="E2488">
            <v>148.4</v>
          </cell>
        </row>
        <row r="2489">
          <cell r="B2489" t="str">
            <v>166903</v>
          </cell>
          <cell r="C2489" t="str">
            <v>DIAMETRO 8 POLEGADA</v>
          </cell>
          <cell r="D2489" t="str">
            <v>UN</v>
          </cell>
          <cell r="E2489">
            <v>197.89</v>
          </cell>
        </row>
        <row r="2490">
          <cell r="B2490" t="str">
            <v>166904</v>
          </cell>
          <cell r="C2490" t="str">
            <v>DIAMETRO 10 POLEGADA</v>
          </cell>
          <cell r="D2490" t="str">
            <v>UN</v>
          </cell>
          <cell r="E2490">
            <v>247.39</v>
          </cell>
        </row>
        <row r="2491">
          <cell r="B2491" t="str">
            <v>166905</v>
          </cell>
          <cell r="C2491" t="str">
            <v>DIAMETRO 12 POLEGADA</v>
          </cell>
          <cell r="D2491" t="str">
            <v>UN</v>
          </cell>
          <cell r="E2491">
            <v>296.94</v>
          </cell>
        </row>
        <row r="2492">
          <cell r="B2492" t="str">
            <v>166906</v>
          </cell>
          <cell r="C2492" t="str">
            <v>DIAMETRO 16 POLEGADA</v>
          </cell>
          <cell r="D2492" t="str">
            <v>UN</v>
          </cell>
          <cell r="E2492">
            <v>395.91</v>
          </cell>
        </row>
        <row r="2493">
          <cell r="B2493" t="str">
            <v>166907</v>
          </cell>
          <cell r="C2493" t="str">
            <v>DIAMETRO 20 POLEGADA</v>
          </cell>
          <cell r="D2493" t="str">
            <v>UN</v>
          </cell>
          <cell r="E2493">
            <v>494.93</v>
          </cell>
        </row>
        <row r="2494">
          <cell r="B2494" t="str">
            <v>166908</v>
          </cell>
          <cell r="C2494" t="str">
            <v>DIAMETRO 24 POLEGADA</v>
          </cell>
          <cell r="D2494" t="str">
            <v>UN</v>
          </cell>
          <cell r="E2494">
            <v>593.91999999999996</v>
          </cell>
        </row>
        <row r="2495">
          <cell r="B2495" t="str">
            <v>166909</v>
          </cell>
          <cell r="C2495" t="str">
            <v>DIAMETRO 28 POLEGADA</v>
          </cell>
          <cell r="D2495" t="str">
            <v>UN</v>
          </cell>
          <cell r="E2495">
            <v>693.02</v>
          </cell>
        </row>
        <row r="2496">
          <cell r="B2496" t="str">
            <v>166910</v>
          </cell>
          <cell r="C2496" t="str">
            <v>DIAMETRO 30 POLEGADA</v>
          </cell>
          <cell r="D2496" t="str">
            <v>UN</v>
          </cell>
          <cell r="E2496">
            <v>742.48</v>
          </cell>
        </row>
        <row r="2497">
          <cell r="B2497" t="str">
            <v>166911</v>
          </cell>
          <cell r="C2497" t="str">
            <v>DIAMETRO 32 POLEGADA</v>
          </cell>
          <cell r="D2497" t="str">
            <v>UN</v>
          </cell>
          <cell r="E2497">
            <v>792.01</v>
          </cell>
        </row>
        <row r="2498">
          <cell r="B2498" t="str">
            <v>166912</v>
          </cell>
          <cell r="C2498" t="str">
            <v>DIAMETRO 36 POLEGADA</v>
          </cell>
          <cell r="D2498" t="str">
            <v>UN</v>
          </cell>
          <cell r="E2498">
            <v>891.06</v>
          </cell>
        </row>
        <row r="2499">
          <cell r="B2499" t="str">
            <v>166913</v>
          </cell>
          <cell r="C2499" t="str">
            <v>DIAMETRO 40 POLEGADA</v>
          </cell>
          <cell r="D2499" t="str">
            <v>UN</v>
          </cell>
          <cell r="E2499">
            <v>990.06</v>
          </cell>
        </row>
        <row r="2501">
          <cell r="B2501" t="str">
            <v>167000</v>
          </cell>
          <cell r="C2501" t="str">
            <v>CONEXAO DE FLANGES AWWA C207</v>
          </cell>
        </row>
        <row r="2502">
          <cell r="B2502" t="str">
            <v>167001</v>
          </cell>
          <cell r="C2502" t="str">
            <v>DIAMETRO 4 POLEGADA</v>
          </cell>
          <cell r="D2502" t="str">
            <v>UN</v>
          </cell>
          <cell r="E2502">
            <v>9.61</v>
          </cell>
        </row>
        <row r="2503">
          <cell r="B2503" t="str">
            <v>167002</v>
          </cell>
          <cell r="C2503" t="str">
            <v>DIAMETRO 6 POLEGADA</v>
          </cell>
          <cell r="D2503" t="str">
            <v>UN</v>
          </cell>
          <cell r="E2503">
            <v>10.1</v>
          </cell>
        </row>
        <row r="2504">
          <cell r="B2504" t="str">
            <v>167003</v>
          </cell>
          <cell r="C2504" t="str">
            <v>DIAMETRO 8 POLEGADA</v>
          </cell>
          <cell r="D2504" t="str">
            <v>UN</v>
          </cell>
          <cell r="E2504">
            <v>10.050000000000001</v>
          </cell>
        </row>
        <row r="2505">
          <cell r="B2505" t="str">
            <v>167004</v>
          </cell>
          <cell r="C2505" t="str">
            <v>DIAMETRO 10 POLEGADA</v>
          </cell>
          <cell r="D2505" t="str">
            <v>UN</v>
          </cell>
          <cell r="E2505">
            <v>17.84</v>
          </cell>
        </row>
        <row r="2506">
          <cell r="B2506" t="str">
            <v>167005</v>
          </cell>
          <cell r="C2506" t="str">
            <v>DIAMETRO 12 POLEGADA</v>
          </cell>
          <cell r="D2506" t="str">
            <v>UN</v>
          </cell>
          <cell r="E2506">
            <v>22.64</v>
          </cell>
        </row>
        <row r="2507">
          <cell r="B2507" t="str">
            <v>167006</v>
          </cell>
          <cell r="C2507" t="str">
            <v>DIAMETRO 16 POLEGADA</v>
          </cell>
          <cell r="D2507" t="str">
            <v>UN</v>
          </cell>
          <cell r="E2507">
            <v>29.16</v>
          </cell>
        </row>
        <row r="2508">
          <cell r="B2508" t="str">
            <v>167007</v>
          </cell>
          <cell r="C2508" t="str">
            <v>DIAMETRO 20 POLEGADA</v>
          </cell>
          <cell r="D2508" t="str">
            <v>UN</v>
          </cell>
          <cell r="E2508">
            <v>36.94</v>
          </cell>
        </row>
        <row r="2509">
          <cell r="B2509" t="str">
            <v>167008</v>
          </cell>
          <cell r="C2509" t="str">
            <v>DIAMETRO 24 POLEGADA</v>
          </cell>
          <cell r="D2509" t="str">
            <v>UN</v>
          </cell>
          <cell r="E2509">
            <v>43.99</v>
          </cell>
        </row>
        <row r="2510">
          <cell r="B2510" t="str">
            <v>167009</v>
          </cell>
          <cell r="C2510" t="str">
            <v>DIAMETRO 28 POLEGADA</v>
          </cell>
          <cell r="D2510" t="str">
            <v>UN</v>
          </cell>
          <cell r="E2510">
            <v>66.64</v>
          </cell>
        </row>
        <row r="2511">
          <cell r="B2511" t="str">
            <v>167010</v>
          </cell>
          <cell r="C2511" t="str">
            <v>DIAMETRO 30 POLEGADA</v>
          </cell>
          <cell r="D2511" t="str">
            <v>UN</v>
          </cell>
          <cell r="E2511">
            <v>66.64</v>
          </cell>
        </row>
        <row r="2512">
          <cell r="B2512" t="str">
            <v>167011</v>
          </cell>
          <cell r="C2512" t="str">
            <v>DIAMETRO 32 POLEGADA</v>
          </cell>
          <cell r="D2512" t="str">
            <v>UN</v>
          </cell>
          <cell r="E2512">
            <v>71.95</v>
          </cell>
        </row>
        <row r="2513">
          <cell r="B2513" t="str">
            <v>167012</v>
          </cell>
          <cell r="C2513" t="str">
            <v>DIAMETRO 36 POLEGADA</v>
          </cell>
          <cell r="D2513" t="str">
            <v>UN</v>
          </cell>
          <cell r="E2513">
            <v>82.57</v>
          </cell>
        </row>
        <row r="2514">
          <cell r="B2514" t="str">
            <v>167013</v>
          </cell>
          <cell r="C2514" t="str">
            <v>DIAMETRO 40 POLEGADA</v>
          </cell>
          <cell r="D2514" t="str">
            <v>UN</v>
          </cell>
          <cell r="E2514">
            <v>93.27</v>
          </cell>
        </row>
        <row r="2516">
          <cell r="B2516" t="str">
            <v>167100</v>
          </cell>
          <cell r="C2516" t="str">
            <v>ASSENTAMENTO DE TUBOS PVC RIGIDO (MONTAGEM) EB-892</v>
          </cell>
        </row>
        <row r="2517">
          <cell r="B2517" t="str">
            <v>167101</v>
          </cell>
          <cell r="C2517" t="str">
            <v>DIAMETRO 1/2 POLEGADA</v>
          </cell>
          <cell r="D2517" t="str">
            <v>M</v>
          </cell>
          <cell r="E2517">
            <v>3.48</v>
          </cell>
        </row>
        <row r="2518">
          <cell r="B2518" t="str">
            <v>167102</v>
          </cell>
          <cell r="C2518" t="str">
            <v>DIAMETRO 3/4 POLEGADA</v>
          </cell>
          <cell r="D2518" t="str">
            <v>M</v>
          </cell>
          <cell r="E2518">
            <v>3.49</v>
          </cell>
        </row>
        <row r="2519">
          <cell r="B2519" t="str">
            <v>167103</v>
          </cell>
          <cell r="C2519" t="str">
            <v>DIAMETRO 1 POLEGADA</v>
          </cell>
          <cell r="D2519" t="str">
            <v>M</v>
          </cell>
          <cell r="E2519">
            <v>3.49</v>
          </cell>
        </row>
        <row r="2520">
          <cell r="B2520" t="str">
            <v>167104</v>
          </cell>
          <cell r="C2520" t="str">
            <v>DIAMETRO 1 1/4 POLEGADA</v>
          </cell>
          <cell r="D2520" t="str">
            <v>M</v>
          </cell>
          <cell r="E2520">
            <v>3.93</v>
          </cell>
        </row>
        <row r="2521">
          <cell r="B2521" t="str">
            <v>167105</v>
          </cell>
          <cell r="C2521" t="str">
            <v>DIAMETRO 1 1/2 POLEGADA</v>
          </cell>
          <cell r="D2521" t="str">
            <v>M</v>
          </cell>
          <cell r="E2521">
            <v>3.93</v>
          </cell>
        </row>
        <row r="2522">
          <cell r="B2522" t="str">
            <v>167106</v>
          </cell>
          <cell r="C2522" t="str">
            <v>DIAMETRO 2 POLEGADA</v>
          </cell>
          <cell r="D2522" t="str">
            <v>M</v>
          </cell>
          <cell r="E2522">
            <v>4.38</v>
          </cell>
        </row>
        <row r="2523">
          <cell r="B2523" t="str">
            <v>167107</v>
          </cell>
          <cell r="C2523" t="str">
            <v>DIAMETRO 2 1/2 POLEGADA</v>
          </cell>
          <cell r="D2523" t="str">
            <v>M</v>
          </cell>
          <cell r="E2523">
            <v>4.4000000000000004</v>
          </cell>
        </row>
        <row r="2524">
          <cell r="B2524" t="str">
            <v>167108</v>
          </cell>
          <cell r="C2524" t="str">
            <v>DIAMETRO 3 POLEGADA</v>
          </cell>
          <cell r="D2524" t="str">
            <v>M</v>
          </cell>
          <cell r="E2524">
            <v>4.93</v>
          </cell>
        </row>
        <row r="2525">
          <cell r="B2525" t="str">
            <v>167109</v>
          </cell>
          <cell r="C2525" t="str">
            <v>DIAMETRO 4 POLEGADA</v>
          </cell>
          <cell r="D2525" t="str">
            <v>M</v>
          </cell>
          <cell r="E2525">
            <v>5.47</v>
          </cell>
        </row>
        <row r="2526">
          <cell r="B2526" t="str">
            <v>167110</v>
          </cell>
          <cell r="C2526" t="str">
            <v>DIAMETRO 5 POLEGADA</v>
          </cell>
          <cell r="D2526" t="str">
            <v>M</v>
          </cell>
          <cell r="E2526">
            <v>5.81</v>
          </cell>
        </row>
        <row r="2527">
          <cell r="B2527" t="str">
            <v>167111</v>
          </cell>
          <cell r="C2527" t="str">
            <v>DIAMETRO 6 POLEGADA</v>
          </cell>
          <cell r="D2527" t="str">
            <v>M</v>
          </cell>
          <cell r="E2527">
            <v>6.06</v>
          </cell>
        </row>
        <row r="2529">
          <cell r="B2529" t="str">
            <v>167200</v>
          </cell>
          <cell r="C2529" t="str">
            <v>CONEXOES PVC SOLDAVEIS (EB-892)</v>
          </cell>
        </row>
        <row r="2530">
          <cell r="B2530" t="str">
            <v>167201</v>
          </cell>
          <cell r="C2530" t="str">
            <v>DIAMETRO 1/2 POLEGADA</v>
          </cell>
          <cell r="D2530" t="str">
            <v>UN</v>
          </cell>
          <cell r="E2530">
            <v>1.19</v>
          </cell>
        </row>
        <row r="2531">
          <cell r="B2531" t="str">
            <v>167202</v>
          </cell>
          <cell r="C2531" t="str">
            <v>DIAMETRO 3/4 POLEGADA</v>
          </cell>
          <cell r="D2531" t="str">
            <v>UN</v>
          </cell>
          <cell r="E2531">
            <v>1.83</v>
          </cell>
        </row>
        <row r="2532">
          <cell r="B2532" t="str">
            <v>167203</v>
          </cell>
          <cell r="C2532" t="str">
            <v>DIAMETRO 1 POLEGADA</v>
          </cell>
          <cell r="D2532" t="str">
            <v>UN</v>
          </cell>
          <cell r="E2532">
            <v>2.46</v>
          </cell>
        </row>
        <row r="2533">
          <cell r="B2533" t="str">
            <v>167204</v>
          </cell>
          <cell r="C2533" t="str">
            <v>DIAMETRO 1 1/4 POLEGADA</v>
          </cell>
          <cell r="D2533" t="str">
            <v>UN</v>
          </cell>
          <cell r="E2533">
            <v>3.09</v>
          </cell>
        </row>
        <row r="2534">
          <cell r="B2534" t="str">
            <v>167205</v>
          </cell>
          <cell r="C2534" t="str">
            <v>DIAMETRO 1 1/2 POLEGADA</v>
          </cell>
          <cell r="D2534" t="str">
            <v>UN</v>
          </cell>
          <cell r="E2534">
            <v>3.72</v>
          </cell>
        </row>
        <row r="2535">
          <cell r="B2535" t="str">
            <v>167206</v>
          </cell>
          <cell r="C2535" t="str">
            <v>DIAMETRO 2 POLEGADA</v>
          </cell>
          <cell r="D2535" t="str">
            <v>UN</v>
          </cell>
          <cell r="E2535">
            <v>4.97</v>
          </cell>
        </row>
        <row r="2536">
          <cell r="B2536" t="str">
            <v>167207</v>
          </cell>
          <cell r="C2536" t="str">
            <v>DIAMETRO 2 1/2 POLEGADA</v>
          </cell>
          <cell r="D2536" t="str">
            <v>UN</v>
          </cell>
          <cell r="E2536">
            <v>6.23</v>
          </cell>
        </row>
        <row r="2537">
          <cell r="B2537" t="str">
            <v>167208</v>
          </cell>
          <cell r="C2537" t="str">
            <v>DIAMETRO 3 POLEGADA</v>
          </cell>
          <cell r="D2537" t="str">
            <v>UN</v>
          </cell>
          <cell r="E2537">
            <v>7.5</v>
          </cell>
        </row>
        <row r="2538">
          <cell r="B2538" t="str">
            <v>167209</v>
          </cell>
          <cell r="C2538" t="str">
            <v>DIAMETRO 4 POLEGADA</v>
          </cell>
          <cell r="D2538" t="str">
            <v>UN</v>
          </cell>
          <cell r="E2538">
            <v>9.98</v>
          </cell>
        </row>
        <row r="2539">
          <cell r="B2539" t="str">
            <v>167210</v>
          </cell>
          <cell r="C2539" t="str">
            <v>DIAMETRO 5 POLEGADA</v>
          </cell>
          <cell r="D2539" t="str">
            <v>UN</v>
          </cell>
          <cell r="E2539">
            <v>12.48</v>
          </cell>
        </row>
        <row r="2540">
          <cell r="B2540" t="str">
            <v>167211</v>
          </cell>
          <cell r="C2540" t="str">
            <v>DIAMETRO 6 POLEGADA</v>
          </cell>
          <cell r="D2540" t="str">
            <v>UN</v>
          </cell>
          <cell r="E2540">
            <v>15.01</v>
          </cell>
        </row>
        <row r="2542">
          <cell r="B2542" t="str">
            <v>167300</v>
          </cell>
          <cell r="C2542" t="str">
            <v>CONEXOES DE PVC ROSQUEAVEIS</v>
          </cell>
        </row>
        <row r="2543">
          <cell r="B2543" t="str">
            <v>167301</v>
          </cell>
          <cell r="C2543" t="str">
            <v>DIAMETRO 1/2 POLEGADA</v>
          </cell>
          <cell r="D2543" t="str">
            <v>UN</v>
          </cell>
          <cell r="E2543">
            <v>3.03</v>
          </cell>
        </row>
        <row r="2544">
          <cell r="B2544" t="str">
            <v>167302</v>
          </cell>
          <cell r="C2544" t="str">
            <v>DIAMETRO 3/4 POLEGADA</v>
          </cell>
          <cell r="D2544" t="str">
            <v>UN</v>
          </cell>
          <cell r="E2544">
            <v>4.5599999999999996</v>
          </cell>
        </row>
        <row r="2545">
          <cell r="B2545" t="str">
            <v>167303</v>
          </cell>
          <cell r="C2545" t="str">
            <v>DIAMETRO 1 POLEGADA</v>
          </cell>
          <cell r="D2545" t="str">
            <v>UN</v>
          </cell>
          <cell r="E2545">
            <v>6.1</v>
          </cell>
        </row>
        <row r="2546">
          <cell r="B2546" t="str">
            <v>167304</v>
          </cell>
          <cell r="C2546" t="str">
            <v>DIAMETRO 1 1/4 POLEGADA</v>
          </cell>
          <cell r="D2546" t="str">
            <v>UN</v>
          </cell>
          <cell r="E2546">
            <v>7.63</v>
          </cell>
        </row>
        <row r="2547">
          <cell r="B2547" t="str">
            <v>167305</v>
          </cell>
          <cell r="C2547" t="str">
            <v>DIAMETRO 1 1/2 POLEGADA</v>
          </cell>
          <cell r="D2547" t="str">
            <v>UN</v>
          </cell>
          <cell r="E2547">
            <v>9.16</v>
          </cell>
        </row>
        <row r="2548">
          <cell r="B2548" t="str">
            <v>167306</v>
          </cell>
          <cell r="C2548" t="str">
            <v>DIAMETRO 2 POLEGADA</v>
          </cell>
          <cell r="D2548" t="str">
            <v>UN</v>
          </cell>
          <cell r="E2548">
            <v>12.23</v>
          </cell>
        </row>
        <row r="2549">
          <cell r="B2549" t="str">
            <v>167307</v>
          </cell>
          <cell r="C2549" t="str">
            <v>DIAMETRO 2 1/2 POLEGADA</v>
          </cell>
          <cell r="D2549" t="str">
            <v>UN</v>
          </cell>
          <cell r="E2549">
            <v>15.29</v>
          </cell>
        </row>
        <row r="2550">
          <cell r="B2550" t="str">
            <v>167308</v>
          </cell>
          <cell r="C2550" t="str">
            <v>DIAMETRO 3 POLEGADA</v>
          </cell>
          <cell r="D2550" t="str">
            <v>UN</v>
          </cell>
          <cell r="E2550">
            <v>18.350000000000001</v>
          </cell>
        </row>
        <row r="2551">
          <cell r="B2551" t="str">
            <v>167309</v>
          </cell>
          <cell r="C2551" t="str">
            <v>DIAMETRO 4 POLEGADA</v>
          </cell>
          <cell r="D2551" t="str">
            <v>UN</v>
          </cell>
          <cell r="E2551">
            <v>24.51</v>
          </cell>
        </row>
        <row r="2552">
          <cell r="B2552" t="str">
            <v>167310</v>
          </cell>
          <cell r="C2552" t="str">
            <v>DIAMETRO 6 POLEGADA</v>
          </cell>
          <cell r="D2552" t="str">
            <v>UN</v>
          </cell>
          <cell r="E2552">
            <v>36.78</v>
          </cell>
        </row>
        <row r="2554">
          <cell r="B2554" t="str">
            <v>170000</v>
          </cell>
          <cell r="C2554" t="str">
            <v>URBANIZACAO</v>
          </cell>
        </row>
        <row r="2555">
          <cell r="B2555" t="str">
            <v>170100</v>
          </cell>
          <cell r="C2555" t="str">
            <v>PORTOES, CERCAS, MUROS E ALAMBRADOS</v>
          </cell>
        </row>
        <row r="2556">
          <cell r="B2556" t="str">
            <v>170101</v>
          </cell>
          <cell r="C2556" t="str">
            <v>PORTAO DE TELA</v>
          </cell>
          <cell r="D2556" t="str">
            <v>M2</v>
          </cell>
          <cell r="E2556">
            <v>262.95</v>
          </cell>
        </row>
        <row r="2557">
          <cell r="B2557" t="str">
            <v>170102</v>
          </cell>
          <cell r="C2557" t="str">
            <v>CERCA DE ARAME FARPADO - 5 FIOS</v>
          </cell>
          <cell r="D2557" t="str">
            <v>M</v>
          </cell>
          <cell r="E2557">
            <v>29.07</v>
          </cell>
        </row>
        <row r="2558">
          <cell r="B2558" t="str">
            <v>170103</v>
          </cell>
          <cell r="C2558" t="str">
            <v>CERCA DE ARAME FARPADO - 11 FIOS</v>
          </cell>
          <cell r="D2558" t="str">
            <v>M</v>
          </cell>
          <cell r="E2558">
            <v>30.92</v>
          </cell>
        </row>
        <row r="2559">
          <cell r="B2559" t="str">
            <v>170104</v>
          </cell>
          <cell r="C2559" t="str">
            <v>ALAMBRADO</v>
          </cell>
          <cell r="D2559" t="str">
            <v>M</v>
          </cell>
          <cell r="E2559">
            <v>81.14</v>
          </cell>
        </row>
        <row r="2561">
          <cell r="B2561" t="str">
            <v>170200</v>
          </cell>
          <cell r="C2561" t="str">
            <v>PAISAGISMO</v>
          </cell>
        </row>
        <row r="2562">
          <cell r="B2562" t="str">
            <v>170201</v>
          </cell>
          <cell r="C2562" t="str">
            <v>PLANTIO DE GRAMA EM PLACAS</v>
          </cell>
          <cell r="D2562" t="str">
            <v>M2</v>
          </cell>
          <cell r="E2562">
            <v>5.08</v>
          </cell>
        </row>
        <row r="2563">
          <cell r="B2563" t="str">
            <v>170202</v>
          </cell>
          <cell r="C2563" t="str">
            <v>PLANTIO DE ARBUSTOS H &lt;= 1,00 M</v>
          </cell>
          <cell r="D2563" t="str">
            <v>UN</v>
          </cell>
          <cell r="E2563">
            <v>17.21</v>
          </cell>
        </row>
        <row r="2564">
          <cell r="B2564" t="str">
            <v>170203</v>
          </cell>
          <cell r="C2564" t="str">
            <v>PLANTIO DE ARVORES H=&gt; 2,00 M</v>
          </cell>
          <cell r="D2564" t="str">
            <v>UN</v>
          </cell>
          <cell r="E2564">
            <v>44.43</v>
          </cell>
        </row>
        <row r="2566">
          <cell r="B2566" t="str">
            <v>170300</v>
          </cell>
          <cell r="C2566" t="str">
            <v>ESCADA EM TALUDE</v>
          </cell>
        </row>
        <row r="2567">
          <cell r="B2567" t="str">
            <v>170301</v>
          </cell>
          <cell r="C2567" t="str">
            <v>ESCADA EM TALUDE</v>
          </cell>
          <cell r="D2567" t="str">
            <v>M3</v>
          </cell>
          <cell r="E2567">
            <v>804.63</v>
          </cell>
        </row>
        <row r="2569">
          <cell r="B2569" t="str">
            <v>180000</v>
          </cell>
          <cell r="C2569" t="str">
            <v>SERVICOS DIVERSOS</v>
          </cell>
        </row>
        <row r="2570">
          <cell r="B2570" t="str">
            <v>180100</v>
          </cell>
          <cell r="C2570" t="str">
            <v>INTERLIGACOES COM REDES DE AGUA EXISTENTES</v>
          </cell>
        </row>
        <row r="2571">
          <cell r="B2571" t="str">
            <v>180101</v>
          </cell>
          <cell r="C2571" t="str">
            <v>DIAMETRO 50 MM - LUVA TRIPARTIDA</v>
          </cell>
          <cell r="D2571" t="str">
            <v>UN</v>
          </cell>
          <cell r="E2571">
            <v>73.680000000000007</v>
          </cell>
        </row>
        <row r="2572">
          <cell r="B2572" t="str">
            <v>180102</v>
          </cell>
          <cell r="C2572" t="str">
            <v>DIAMETRO 75 MM - LUVA TRIPARTIDA</v>
          </cell>
          <cell r="D2572" t="str">
            <v>UN</v>
          </cell>
          <cell r="E2572">
            <v>91.5</v>
          </cell>
        </row>
        <row r="2573">
          <cell r="B2573" t="str">
            <v>180103</v>
          </cell>
          <cell r="C2573" t="str">
            <v>DIAMETRO 100 MM - LUVA TRIPARTIDA</v>
          </cell>
          <cell r="D2573" t="str">
            <v>UN</v>
          </cell>
          <cell r="E2573">
            <v>94.89</v>
          </cell>
        </row>
        <row r="2574">
          <cell r="B2574" t="str">
            <v>180104</v>
          </cell>
          <cell r="C2574" t="str">
            <v>DIAMETRO 150 MM - LUVA TRIPARTIDA</v>
          </cell>
          <cell r="D2574" t="str">
            <v>UN</v>
          </cell>
          <cell r="E2574">
            <v>100.82</v>
          </cell>
        </row>
        <row r="2575">
          <cell r="B2575" t="str">
            <v>180105</v>
          </cell>
          <cell r="C2575" t="str">
            <v>DIAMETRO 200 MM - LUVA TRIPARTIDA</v>
          </cell>
          <cell r="D2575" t="str">
            <v>UN</v>
          </cell>
          <cell r="E2575">
            <v>104.25</v>
          </cell>
        </row>
        <row r="2576">
          <cell r="B2576" t="str">
            <v>180106</v>
          </cell>
          <cell r="C2576" t="str">
            <v>DIAMETRO 250 MM - LUVA TRIPARTIDA</v>
          </cell>
          <cell r="D2576" t="str">
            <v>UN</v>
          </cell>
          <cell r="E2576">
            <v>131.49</v>
          </cell>
        </row>
        <row r="2577">
          <cell r="B2577" t="str">
            <v>180107</v>
          </cell>
          <cell r="C2577" t="str">
            <v>DIAMETRO 300 MM - LUVA TRIPARTIDA</v>
          </cell>
          <cell r="D2577" t="str">
            <v>UN</v>
          </cell>
          <cell r="E2577">
            <v>162.88999999999999</v>
          </cell>
        </row>
        <row r="2578">
          <cell r="B2578" t="str">
            <v>180108</v>
          </cell>
          <cell r="C2578" t="str">
            <v>DIAMETRO 350 MM - LUVA TRIPARTIDA</v>
          </cell>
          <cell r="D2578" t="str">
            <v>UN</v>
          </cell>
          <cell r="E2578">
            <v>178.55</v>
          </cell>
        </row>
        <row r="2579">
          <cell r="B2579" t="str">
            <v>180109</v>
          </cell>
          <cell r="C2579" t="str">
            <v>DIAMETRO 400 MM - LUVA TRIPARTIDA</v>
          </cell>
          <cell r="D2579" t="str">
            <v>UN</v>
          </cell>
          <cell r="E2579">
            <v>186.86</v>
          </cell>
        </row>
        <row r="2580">
          <cell r="B2580" t="str">
            <v>180110</v>
          </cell>
          <cell r="C2580" t="str">
            <v>DIAMETRO 500 MM - LUVA TRIPARTIDA</v>
          </cell>
          <cell r="D2580" t="str">
            <v>UN</v>
          </cell>
          <cell r="E2580">
            <v>222.49</v>
          </cell>
        </row>
        <row r="2581">
          <cell r="B2581" t="str">
            <v>180111</v>
          </cell>
          <cell r="C2581" t="str">
            <v>DIAMETRO 50  MM - CONVENCIONAL - PVC</v>
          </cell>
          <cell r="D2581" t="str">
            <v>UN</v>
          </cell>
          <cell r="E2581">
            <v>111.91</v>
          </cell>
        </row>
        <row r="2582">
          <cell r="B2582" t="str">
            <v>180112</v>
          </cell>
          <cell r="C2582" t="str">
            <v>DIAMETRO 75 MM - CONVENCIONAL - PVC</v>
          </cell>
          <cell r="D2582" t="str">
            <v>UN</v>
          </cell>
          <cell r="E2582">
            <v>116.58</v>
          </cell>
        </row>
        <row r="2583">
          <cell r="B2583" t="str">
            <v>180113</v>
          </cell>
          <cell r="C2583" t="str">
            <v>DIAMETRO 100 MM - CONVENCIONAL - PVC</v>
          </cell>
          <cell r="D2583" t="str">
            <v>UN</v>
          </cell>
          <cell r="E2583">
            <v>120.61</v>
          </cell>
        </row>
        <row r="2584">
          <cell r="B2584" t="str">
            <v>180114</v>
          </cell>
          <cell r="C2584" t="str">
            <v>DIAMETRO 50 MM - CONVENCIONAL - FERRO FUNDIDO</v>
          </cell>
          <cell r="D2584" t="str">
            <v>UN</v>
          </cell>
          <cell r="E2584">
            <v>130.32</v>
          </cell>
        </row>
        <row r="2585">
          <cell r="B2585" t="str">
            <v>180115</v>
          </cell>
          <cell r="C2585" t="str">
            <v>DIAMETRO 75 MM - CONVENCIONAL - FERRO FUNDIDO</v>
          </cell>
          <cell r="D2585" t="str">
            <v>UN</v>
          </cell>
          <cell r="E2585">
            <v>134.99</v>
          </cell>
        </row>
        <row r="2586">
          <cell r="B2586" t="str">
            <v>180116</v>
          </cell>
          <cell r="C2586" t="str">
            <v>DIAMETRO 100MM - CONVENCIONAL - FERRO FUNDIDO</v>
          </cell>
          <cell r="D2586" t="str">
            <v>UN</v>
          </cell>
          <cell r="E2586">
            <v>139.02000000000001</v>
          </cell>
        </row>
        <row r="2587">
          <cell r="B2587" t="str">
            <v>180117</v>
          </cell>
          <cell r="C2587" t="str">
            <v>DIAMETRO 150MM - CONVENCIONAL - FERRO FUNDIDO</v>
          </cell>
          <cell r="D2587" t="str">
            <v>UN</v>
          </cell>
          <cell r="E2587">
            <v>164.06</v>
          </cell>
        </row>
        <row r="2588">
          <cell r="B2588" t="str">
            <v>180118</v>
          </cell>
          <cell r="C2588" t="str">
            <v>DIAMETRO 200MM - CONVENCIONAL - FERRO FUNDIDO</v>
          </cell>
          <cell r="D2588" t="str">
            <v>UN</v>
          </cell>
          <cell r="E2588">
            <v>175.36</v>
          </cell>
        </row>
        <row r="2589">
          <cell r="B2589" t="str">
            <v>180119</v>
          </cell>
          <cell r="C2589" t="str">
            <v>DIAMETRO 250MM - CONVENCIONAL - FERRO FUNDIDO</v>
          </cell>
          <cell r="D2589" t="str">
            <v>UN</v>
          </cell>
          <cell r="E2589">
            <v>211.81</v>
          </cell>
        </row>
        <row r="2590">
          <cell r="B2590" t="str">
            <v>180120</v>
          </cell>
          <cell r="C2590" t="str">
            <v>DIAMETRO 300MM - CONVENCIONAL - FERRO FUNDIDO</v>
          </cell>
          <cell r="D2590" t="str">
            <v>UN</v>
          </cell>
          <cell r="E2590">
            <v>226.52</v>
          </cell>
        </row>
        <row r="2591">
          <cell r="B2591" t="str">
            <v>180121</v>
          </cell>
          <cell r="C2591" t="str">
            <v>DIAMETRO 350MM - CONVENCIONAL - FERRO FUNDIDO</v>
          </cell>
          <cell r="D2591" t="str">
            <v>UN</v>
          </cell>
          <cell r="E2591">
            <v>288.49</v>
          </cell>
        </row>
        <row r="2592">
          <cell r="B2592" t="str">
            <v>180122</v>
          </cell>
          <cell r="C2592" t="str">
            <v>DIAMETRO 400MM - CONVENCIONAL - FERRO FUNDIDO</v>
          </cell>
          <cell r="D2592" t="str">
            <v>UN</v>
          </cell>
          <cell r="E2592">
            <v>308.67</v>
          </cell>
        </row>
        <row r="2593">
          <cell r="B2593" t="str">
            <v>180123</v>
          </cell>
          <cell r="C2593" t="str">
            <v>DIAMETRO 500MM - CONVENCIONAL - FERRO FUNDIDO</v>
          </cell>
          <cell r="D2593" t="str">
            <v>UN</v>
          </cell>
          <cell r="E2593">
            <v>408.34</v>
          </cell>
        </row>
        <row r="2594">
          <cell r="B2594" t="str">
            <v>180124</v>
          </cell>
          <cell r="C2594" t="str">
            <v>DIAMETRO 600MM - CONVENCIONAL - FERRO FUNDIDO</v>
          </cell>
          <cell r="D2594" t="str">
            <v>UN</v>
          </cell>
          <cell r="E2594">
            <v>596.13</v>
          </cell>
        </row>
        <row r="2595">
          <cell r="B2595" t="str">
            <v>180125</v>
          </cell>
          <cell r="C2595" t="str">
            <v>DIAMETRO 700MM - CONVENCIONAL - FERRO FUNDIDO</v>
          </cell>
          <cell r="D2595" t="str">
            <v>UN</v>
          </cell>
          <cell r="E2595">
            <v>765.89</v>
          </cell>
        </row>
        <row r="2596">
          <cell r="B2596" t="str">
            <v>180126</v>
          </cell>
          <cell r="C2596" t="str">
            <v>DIAMETRO 800MM - CONVENCIONAL - FERRO FUNDIDO</v>
          </cell>
          <cell r="D2596" t="str">
            <v>UN</v>
          </cell>
          <cell r="E2596">
            <v>952.46</v>
          </cell>
        </row>
        <row r="2597">
          <cell r="B2597" t="str">
            <v>180127</v>
          </cell>
          <cell r="C2597" t="str">
            <v>DIAMETRO  50 MM - CONVENCIONAL</v>
          </cell>
          <cell r="D2597" t="str">
            <v>UN</v>
          </cell>
          <cell r="E2597">
            <v>114.96</v>
          </cell>
        </row>
        <row r="2598">
          <cell r="B2598" t="str">
            <v>180128</v>
          </cell>
          <cell r="C2598" t="str">
            <v>DIAMETRO  75 MM - CONVENCIONAL</v>
          </cell>
          <cell r="D2598" t="str">
            <v>UN</v>
          </cell>
          <cell r="E2598">
            <v>119.63</v>
          </cell>
        </row>
        <row r="2599">
          <cell r="B2599" t="str">
            <v>180129</v>
          </cell>
          <cell r="C2599" t="str">
            <v>DIAMETRO 100 MM - CONVENCIONAL</v>
          </cell>
          <cell r="D2599" t="str">
            <v>UN</v>
          </cell>
          <cell r="E2599">
            <v>123.66</v>
          </cell>
        </row>
        <row r="2600">
          <cell r="B2600" t="str">
            <v>180130</v>
          </cell>
          <cell r="C2600" t="str">
            <v>DIAMETRO 150 MM - CONVENCIONAL</v>
          </cell>
          <cell r="D2600" t="str">
            <v>UN</v>
          </cell>
          <cell r="E2600">
            <v>144.62</v>
          </cell>
        </row>
        <row r="2601">
          <cell r="B2601" t="str">
            <v>180131</v>
          </cell>
          <cell r="C2601" t="str">
            <v>DIAMETRO 200 MM - CONVENCIONAL</v>
          </cell>
          <cell r="D2601" t="str">
            <v>UN</v>
          </cell>
          <cell r="E2601">
            <v>156.1</v>
          </cell>
        </row>
        <row r="2602">
          <cell r="B2602" t="str">
            <v>180132</v>
          </cell>
          <cell r="C2602" t="str">
            <v>DIAMETRO 250 MM - CONVENCIONAL</v>
          </cell>
          <cell r="D2602" t="str">
            <v>UN</v>
          </cell>
          <cell r="E2602">
            <v>188.22</v>
          </cell>
        </row>
        <row r="2603">
          <cell r="B2603" t="str">
            <v>180133</v>
          </cell>
          <cell r="C2603" t="str">
            <v>DIAMETRO 300 MM - CONVENCIONAL</v>
          </cell>
          <cell r="D2603" t="str">
            <v>UN</v>
          </cell>
          <cell r="E2603">
            <v>203.13</v>
          </cell>
        </row>
        <row r="2604">
          <cell r="B2604" t="str">
            <v>180134</v>
          </cell>
          <cell r="C2604" t="str">
            <v>DIAMETRO 350 MM - CONVENCIONAL</v>
          </cell>
          <cell r="D2604" t="str">
            <v>UN</v>
          </cell>
          <cell r="E2604">
            <v>257.89999999999998</v>
          </cell>
        </row>
        <row r="2605">
          <cell r="B2605" t="str">
            <v>180135</v>
          </cell>
          <cell r="C2605" t="str">
            <v>DIAMETRO 400 MM - CONVENCIONAL</v>
          </cell>
          <cell r="D2605" t="str">
            <v>UN</v>
          </cell>
          <cell r="E2605">
            <v>278.08</v>
          </cell>
        </row>
        <row r="2606">
          <cell r="B2606" t="str">
            <v>180136</v>
          </cell>
          <cell r="C2606" t="str">
            <v>DIAMETRO 450 MM - CONVENCIONAL</v>
          </cell>
          <cell r="D2606" t="str">
            <v>UN</v>
          </cell>
          <cell r="E2606">
            <v>369.39</v>
          </cell>
        </row>
        <row r="2608">
          <cell r="B2608" t="str">
            <v>180200</v>
          </cell>
          <cell r="C2608" t="str">
            <v>VIGA DE PEROBA APARELHADA</v>
          </cell>
        </row>
        <row r="2609">
          <cell r="B2609" t="str">
            <v>180201</v>
          </cell>
          <cell r="C2609" t="str">
            <v>(6 X 12)CM</v>
          </cell>
          <cell r="D2609" t="str">
            <v>M</v>
          </cell>
          <cell r="E2609">
            <v>17.84</v>
          </cell>
        </row>
        <row r="2610">
          <cell r="B2610" t="str">
            <v>180202</v>
          </cell>
          <cell r="C2610" t="str">
            <v>(6 X 16)CM</v>
          </cell>
          <cell r="D2610" t="str">
            <v>M</v>
          </cell>
          <cell r="E2610">
            <v>22.8</v>
          </cell>
        </row>
        <row r="2612">
          <cell r="B2612" t="str">
            <v>180300</v>
          </cell>
          <cell r="C2612" t="str">
            <v>ENCHIMENTO DA LAGOA</v>
          </cell>
        </row>
        <row r="2613">
          <cell r="B2613" t="str">
            <v>180301</v>
          </cell>
          <cell r="C2613" t="str">
            <v>ENCHIMENTO DA LAGOA</v>
          </cell>
          <cell r="D2613" t="str">
            <v>HPXH</v>
          </cell>
          <cell r="E2613">
            <v>0.46</v>
          </cell>
        </row>
        <row r="2615">
          <cell r="B2615" t="str">
            <v>200000</v>
          </cell>
          <cell r="C2615" t="str">
            <v>SERVICOS REFERENTES A POCOS TUBULARES PROFUNDOS</v>
          </cell>
        </row>
        <row r="2616">
          <cell r="B2616" t="str">
            <v>200100</v>
          </cell>
          <cell r="C2616" t="str">
            <v>CANTEIRO DE OBRAS</v>
          </cell>
        </row>
        <row r="2617">
          <cell r="B2617" t="str">
            <v>200101</v>
          </cell>
          <cell r="C2617" t="str">
            <v>INSTALACAO DO CANTEIRO - PERCUSSAO</v>
          </cell>
          <cell r="D2617" t="str">
            <v>GB</v>
          </cell>
          <cell r="E2617">
            <v>9506.4599999999991</v>
          </cell>
        </row>
        <row r="2618">
          <cell r="B2618" t="str">
            <v>200102</v>
          </cell>
          <cell r="C2618" t="str">
            <v>INSTALACAO DO CANTEIRO - ROTO-PERCUSSAO</v>
          </cell>
          <cell r="D2618" t="str">
            <v>GB</v>
          </cell>
          <cell r="E2618">
            <v>15861</v>
          </cell>
        </row>
        <row r="2619">
          <cell r="B2619" t="str">
            <v>200103</v>
          </cell>
          <cell r="C2619" t="str">
            <v>INSTALACAO DO CANTEIRO - ROTATIVA EQ. ATE 300 M</v>
          </cell>
          <cell r="D2619" t="str">
            <v>GB</v>
          </cell>
          <cell r="E2619">
            <v>9676.5</v>
          </cell>
        </row>
        <row r="2620">
          <cell r="B2620" t="str">
            <v>200104</v>
          </cell>
          <cell r="C2620" t="str">
            <v>INSTALACAO DO CANTEIRO - ROTATIVA EQ. DE 301 A   600 M</v>
          </cell>
          <cell r="D2620" t="str">
            <v>GB</v>
          </cell>
          <cell r="E2620">
            <v>34268.54</v>
          </cell>
        </row>
        <row r="2621">
          <cell r="B2621" t="str">
            <v>200105</v>
          </cell>
          <cell r="C2621" t="str">
            <v>INSTALACAO DO CANTEIRO - ROTATIVA EQ. DE 601 A 1.000 M</v>
          </cell>
          <cell r="D2621" t="str">
            <v>GB</v>
          </cell>
          <cell r="E2621">
            <v>87401.77</v>
          </cell>
        </row>
        <row r="2622">
          <cell r="B2622" t="str">
            <v>200106</v>
          </cell>
          <cell r="C2622" t="str">
            <v>INSTALACAO DO CANTEIRO - ROTATIVA EQ. ACIMA DE 1.001 M</v>
          </cell>
          <cell r="D2622" t="str">
            <v>GB</v>
          </cell>
          <cell r="E2622">
            <v>105714.9</v>
          </cell>
        </row>
        <row r="2624">
          <cell r="B2624" t="str">
            <v>200200</v>
          </cell>
          <cell r="C2624" t="str">
            <v>TRANSPORTE DE MATERIAIS E EQUIPAMENTOS</v>
          </cell>
        </row>
        <row r="2625">
          <cell r="B2625" t="str">
            <v>200201</v>
          </cell>
          <cell r="C2625" t="str">
            <v>REVESTIMENTO - TUBOS DE ACO LISO-DIST.DE TRANSPORTE ATE 100 KM</v>
          </cell>
          <cell r="D2625" t="str">
            <v>TXKM</v>
          </cell>
          <cell r="E2625">
            <v>0.49</v>
          </cell>
        </row>
        <row r="2626">
          <cell r="B2626" t="str">
            <v>200202</v>
          </cell>
          <cell r="C2626" t="str">
            <v>REVESTIMENTO - TUBOS DE ACO LISO-DIST.DE TRANSPORTE DE 101 KM ATE 300 KM</v>
          </cell>
          <cell r="D2626" t="str">
            <v>TXKM</v>
          </cell>
          <cell r="E2626">
            <v>0.33</v>
          </cell>
        </row>
        <row r="2627">
          <cell r="B2627" t="str">
            <v>200203</v>
          </cell>
          <cell r="C2627" t="str">
            <v>REVESTIMENTO - TUBOS DE ACO LISO-DIST.DE TRANSPORTE ALEM DE 301 KM</v>
          </cell>
          <cell r="D2627" t="str">
            <v>TXKM</v>
          </cell>
          <cell r="E2627">
            <v>0.3</v>
          </cell>
        </row>
        <row r="2628">
          <cell r="B2628" t="str">
            <v>200204</v>
          </cell>
          <cell r="C2628" t="str">
            <v>REVESTIMENTO - TUBOS EM PVC-DIST.DE TRANSPORTE ATE 100 KM</v>
          </cell>
          <cell r="D2628" t="str">
            <v>KMXKM</v>
          </cell>
          <cell r="E2628">
            <v>10.36</v>
          </cell>
        </row>
        <row r="2629">
          <cell r="B2629" t="str">
            <v>200205</v>
          </cell>
          <cell r="C2629" t="str">
            <v>REVESTIMENTO - TUBOS EM PVC-DIST.DE TRANSPORTE DE 101 KM ATE 300 KM</v>
          </cell>
          <cell r="D2629" t="str">
            <v>KMXKM</v>
          </cell>
          <cell r="E2629">
            <v>9.5299999999999994</v>
          </cell>
        </row>
        <row r="2630">
          <cell r="B2630" t="str">
            <v>200206</v>
          </cell>
          <cell r="C2630" t="str">
            <v>REVESTIMENTO - TUBOS EM PVC-DIST.DE TRANSPORTE ALEM DE 301 KM</v>
          </cell>
          <cell r="D2630" t="str">
            <v>KMXKM</v>
          </cell>
          <cell r="E2630">
            <v>9.5299999999999994</v>
          </cell>
        </row>
        <row r="2631">
          <cell r="B2631" t="str">
            <v>200207</v>
          </cell>
          <cell r="C2631" t="str">
            <v>FILTROS ESPIRALADOS, PERFIL V, DIST.DE TRANSPORTE ATE 100 KM</v>
          </cell>
          <cell r="D2631" t="str">
            <v>KMXKM</v>
          </cell>
          <cell r="E2631">
            <v>31.09</v>
          </cell>
        </row>
        <row r="2632">
          <cell r="B2632" t="str">
            <v>200208</v>
          </cell>
          <cell r="C2632" t="str">
            <v>FILTROS ESPIRALADOS, PERFIL V-DIST.DE TRANSPORTE DE 101 KM ATE 300 KM</v>
          </cell>
          <cell r="D2632" t="str">
            <v>KMXKM</v>
          </cell>
          <cell r="E2632">
            <v>19.91</v>
          </cell>
        </row>
        <row r="2633">
          <cell r="B2633" t="str">
            <v>200209</v>
          </cell>
          <cell r="C2633" t="str">
            <v>FILTROS ESPIRALADOS, PERFIL V-DIST.DE TRANSPORTE ALEM DE 301 KM</v>
          </cell>
          <cell r="D2633" t="str">
            <v>KMXKM</v>
          </cell>
          <cell r="E2633">
            <v>19.079999999999998</v>
          </cell>
        </row>
        <row r="2634">
          <cell r="B2634" t="str">
            <v>200210</v>
          </cell>
          <cell r="C2634" t="str">
            <v>FILTROS ESTAMPADOS - DIST.DE TRANSPORTE ATE 100 KM</v>
          </cell>
          <cell r="D2634" t="str">
            <v>KMXKM</v>
          </cell>
          <cell r="E2634">
            <v>10.36</v>
          </cell>
        </row>
        <row r="2635">
          <cell r="B2635" t="str">
            <v>200211</v>
          </cell>
          <cell r="C2635" t="str">
            <v>FILTROS ESTAMPADOS - DIST. DE TRANSPORTE DE 101 KM ATE 300 KM</v>
          </cell>
          <cell r="D2635" t="str">
            <v>KMXKM</v>
          </cell>
          <cell r="E2635">
            <v>9.5299999999999994</v>
          </cell>
        </row>
        <row r="2636">
          <cell r="B2636" t="str">
            <v>200212</v>
          </cell>
          <cell r="C2636" t="str">
            <v>FILTROS ESTAMPADOS - DIST. DE TRANSPORTE ALEM DE 301 KM</v>
          </cell>
          <cell r="D2636" t="str">
            <v>KMXKM</v>
          </cell>
          <cell r="E2636">
            <v>9.5299999999999994</v>
          </cell>
        </row>
        <row r="2637">
          <cell r="B2637" t="str">
            <v>200213</v>
          </cell>
          <cell r="C2637" t="str">
            <v>PRE FILTROS-DIST. DE TRANSPORTE ATE 100 KM (1,5 T/M3)</v>
          </cell>
          <cell r="D2637" t="str">
            <v>TXKM</v>
          </cell>
          <cell r="E2637">
            <v>0.49</v>
          </cell>
        </row>
        <row r="2638">
          <cell r="B2638" t="str">
            <v>200214</v>
          </cell>
          <cell r="C2638" t="str">
            <v>PRE FILTROS-DIST.DE TRANSPORTE DE 101 KM ATE 300 KM (1,5 T/M3)</v>
          </cell>
          <cell r="D2638" t="str">
            <v>TXKM</v>
          </cell>
          <cell r="E2638">
            <v>0.33</v>
          </cell>
        </row>
        <row r="2639">
          <cell r="B2639" t="str">
            <v>200215</v>
          </cell>
          <cell r="C2639" t="str">
            <v>PRE FILTROS - DIST. DE TRANSPORTE ALEM DE 301 KM (1,5 T/M3)</v>
          </cell>
          <cell r="D2639" t="str">
            <v>TXKM</v>
          </cell>
          <cell r="E2639">
            <v>0.3</v>
          </cell>
        </row>
        <row r="2640">
          <cell r="B2640" t="str">
            <v>200216</v>
          </cell>
          <cell r="C2640" t="str">
            <v>DESENVOLVIMENTO - DIST. DE TRANSPORTE ATE 100 KM</v>
          </cell>
          <cell r="D2640" t="str">
            <v>CJXKM</v>
          </cell>
          <cell r="E2640">
            <v>6.38</v>
          </cell>
        </row>
        <row r="2641">
          <cell r="B2641" t="str">
            <v>200217</v>
          </cell>
          <cell r="C2641" t="str">
            <v>DESENVOLVIMENTO-DIST. DE TRANSP. DE 101 KM ATE 300 KM</v>
          </cell>
          <cell r="D2641" t="str">
            <v>CJXKM</v>
          </cell>
          <cell r="E2641">
            <v>4.3</v>
          </cell>
        </row>
        <row r="2642">
          <cell r="B2642" t="str">
            <v>200218</v>
          </cell>
          <cell r="C2642" t="str">
            <v>DESENVOLVIMENTO - DIST. DE TRANSPORTE ALEM DE 301 KM</v>
          </cell>
          <cell r="D2642" t="str">
            <v>CJXKM</v>
          </cell>
          <cell r="E2642">
            <v>3.96</v>
          </cell>
        </row>
        <row r="2643">
          <cell r="B2643" t="str">
            <v>200219</v>
          </cell>
          <cell r="C2643" t="str">
            <v>ENSAIOS DE VAZAO COM BOMBA - DIST. DE TRANSPORTE ATE 100 KM</v>
          </cell>
          <cell r="D2643" t="str">
            <v>CJXKM</v>
          </cell>
          <cell r="E2643">
            <v>6.38</v>
          </cell>
        </row>
        <row r="2644">
          <cell r="B2644" t="str">
            <v>200220</v>
          </cell>
          <cell r="C2644" t="str">
            <v>ENSAIOS DE VAZAO COM BOMBA - DIST. DE TRANSPORTE DE 101 KM ATE 300 KM</v>
          </cell>
          <cell r="D2644" t="str">
            <v>CJXKM</v>
          </cell>
          <cell r="E2644">
            <v>4.3</v>
          </cell>
        </row>
        <row r="2645">
          <cell r="B2645" t="str">
            <v>200221</v>
          </cell>
          <cell r="C2645" t="str">
            <v>ENSAIOS DE VAZAO COM BOMBA - DIST. DE TRANSPORTE ALEM DE 301 KM</v>
          </cell>
          <cell r="D2645" t="str">
            <v>CJXKM</v>
          </cell>
          <cell r="E2645">
            <v>3.96</v>
          </cell>
        </row>
        <row r="2646">
          <cell r="B2646" t="str">
            <v>200222</v>
          </cell>
          <cell r="C2646" t="str">
            <v>FLUIDO - DIST. DE TRANSPORTE ATE 100 KM</v>
          </cell>
          <cell r="D2646" t="str">
            <v>TXKM</v>
          </cell>
          <cell r="E2646">
            <v>0.49</v>
          </cell>
        </row>
        <row r="2647">
          <cell r="B2647" t="str">
            <v>200223</v>
          </cell>
          <cell r="C2647" t="str">
            <v>FLUIDO - DIST. DE TRANSPORTE DE 101 KM ATE 300 KM</v>
          </cell>
          <cell r="D2647" t="str">
            <v>TXKM</v>
          </cell>
          <cell r="E2647">
            <v>0.33</v>
          </cell>
        </row>
        <row r="2648">
          <cell r="B2648" t="str">
            <v>200224</v>
          </cell>
          <cell r="C2648" t="str">
            <v>FLUIDO - DIST. DE TRANSPORTE ALEM DE 301 KM</v>
          </cell>
          <cell r="D2648" t="str">
            <v>TXKM</v>
          </cell>
          <cell r="E2648">
            <v>0.3</v>
          </cell>
        </row>
        <row r="2650">
          <cell r="B2650" t="str">
            <v>200300</v>
          </cell>
          <cell r="C2650" t="str">
            <v>PERFILAGEM ELETRICA</v>
          </cell>
        </row>
        <row r="2651">
          <cell r="B2651" t="str">
            <v>200301</v>
          </cell>
          <cell r="C2651" t="str">
            <v>TAXA DE TRANSPORTE</v>
          </cell>
          <cell r="D2651" t="str">
            <v>KM</v>
          </cell>
          <cell r="E2651">
            <v>4.05</v>
          </cell>
        </row>
        <row r="2652">
          <cell r="B2652" t="str">
            <v>200302</v>
          </cell>
          <cell r="C2652" t="str">
            <v>TAXA BASICA OU DE SERVICO</v>
          </cell>
          <cell r="D2652" t="str">
            <v>GB</v>
          </cell>
          <cell r="E2652">
            <v>3138.8</v>
          </cell>
        </row>
        <row r="2653">
          <cell r="B2653" t="str">
            <v>200303</v>
          </cell>
          <cell r="C2653" t="str">
            <v>TAXA DE PROFUNDIDADE - INDUCAO - ELETRICO IEL</v>
          </cell>
          <cell r="D2653" t="str">
            <v>M</v>
          </cell>
          <cell r="E2653">
            <v>5.32</v>
          </cell>
        </row>
        <row r="2654">
          <cell r="B2654" t="str">
            <v>200304</v>
          </cell>
          <cell r="C2654" t="str">
            <v>TAXA DE PROFUNDIDADE - SONICO COMPENSADO BHC</v>
          </cell>
          <cell r="D2654" t="str">
            <v>M</v>
          </cell>
          <cell r="E2654">
            <v>5.98</v>
          </cell>
        </row>
        <row r="2655">
          <cell r="B2655" t="str">
            <v>200305</v>
          </cell>
          <cell r="C2655" t="str">
            <v>TAXA DE PROFUNDIDADE - CONTROLE DE CIMENTACAO CBL/VDL</v>
          </cell>
          <cell r="D2655" t="str">
            <v>M</v>
          </cell>
          <cell r="E2655">
            <v>5.58</v>
          </cell>
        </row>
        <row r="2656">
          <cell r="B2656" t="str">
            <v>200306</v>
          </cell>
          <cell r="C2656" t="str">
            <v>TAXA DE PROFUNDIDADE - RAIOS GAMA GR</v>
          </cell>
          <cell r="D2656" t="str">
            <v>M</v>
          </cell>
          <cell r="E2656">
            <v>4.92</v>
          </cell>
        </row>
        <row r="2657">
          <cell r="B2657" t="str">
            <v>200307</v>
          </cell>
          <cell r="C2657" t="str">
            <v>TAXA DE PROFUNDIDADE - RAIOS GAMA EM COMBINACAO/GR</v>
          </cell>
          <cell r="D2657" t="str">
            <v>M</v>
          </cell>
          <cell r="E2657">
            <v>4.18</v>
          </cell>
        </row>
        <row r="2658">
          <cell r="B2658" t="str">
            <v>200308</v>
          </cell>
          <cell r="C2658" t="str">
            <v>TAXA DE PROFUNDIDADE - CALIBRADOR DE 4 BRACOS XYC</v>
          </cell>
          <cell r="D2658" t="str">
            <v>M</v>
          </cell>
          <cell r="E2658">
            <v>4.18</v>
          </cell>
        </row>
        <row r="2659">
          <cell r="B2659" t="str">
            <v>200309</v>
          </cell>
          <cell r="C2659" t="str">
            <v>TAXA DE PROFUNDIDADE - PERFIL DE TEMPERATURA TEMP</v>
          </cell>
          <cell r="D2659" t="str">
            <v>M</v>
          </cell>
          <cell r="E2659">
            <v>3.65</v>
          </cell>
        </row>
        <row r="2660">
          <cell r="B2660" t="str">
            <v>200310</v>
          </cell>
          <cell r="C2660" t="str">
            <v>TAXA DE PESQUISA - INDUCAO - ELETRICO IEL</v>
          </cell>
          <cell r="D2660" t="str">
            <v>M</v>
          </cell>
          <cell r="E2660">
            <v>4.6500000000000004</v>
          </cell>
        </row>
        <row r="2661">
          <cell r="B2661" t="str">
            <v>200311</v>
          </cell>
          <cell r="C2661" t="str">
            <v>TAXA DE PESQUISA - SONICO COMPENSADO BHC</v>
          </cell>
          <cell r="D2661" t="str">
            <v>M</v>
          </cell>
          <cell r="E2661">
            <v>5.32</v>
          </cell>
        </row>
        <row r="2662">
          <cell r="B2662" t="str">
            <v>200312</v>
          </cell>
          <cell r="C2662" t="str">
            <v>TAXA DE PESQUISA - CONTROLE DE CIMENTACAO CBL/VDL</v>
          </cell>
          <cell r="D2662" t="str">
            <v>M</v>
          </cell>
          <cell r="E2662">
            <v>5.98</v>
          </cell>
        </row>
        <row r="2663">
          <cell r="B2663" t="str">
            <v>200313</v>
          </cell>
          <cell r="C2663" t="str">
            <v>TAXA DE PESQUISA - RAIOS GAMA GR</v>
          </cell>
          <cell r="D2663" t="str">
            <v>M</v>
          </cell>
          <cell r="E2663">
            <v>4.78</v>
          </cell>
        </row>
        <row r="2664">
          <cell r="B2664" t="str">
            <v>200314</v>
          </cell>
          <cell r="C2664" t="str">
            <v>TAXA DE PESQUISA - RAIOS GAMA EM COMBINACAO/GR</v>
          </cell>
          <cell r="D2664" t="str">
            <v>M</v>
          </cell>
          <cell r="E2664">
            <v>4.18</v>
          </cell>
        </row>
        <row r="2665">
          <cell r="B2665" t="str">
            <v>200315</v>
          </cell>
          <cell r="C2665" t="str">
            <v>TAXA DE PESQUISA - CALIBRADOR DE 4 BRACOS XYC</v>
          </cell>
          <cell r="D2665" t="str">
            <v>M</v>
          </cell>
          <cell r="E2665">
            <v>4.18</v>
          </cell>
        </row>
        <row r="2666">
          <cell r="B2666" t="str">
            <v>200316</v>
          </cell>
          <cell r="C2666" t="str">
            <v>TAXA DE PESQUISA - PERFIL DE TEMPERATURA TEMP</v>
          </cell>
          <cell r="D2666" t="str">
            <v>M</v>
          </cell>
          <cell r="E2666">
            <v>3.65</v>
          </cell>
        </row>
        <row r="2667">
          <cell r="B2667" t="str">
            <v>200317</v>
          </cell>
          <cell r="C2667" t="str">
            <v>TAXA DE INTEGRACAO - TEMPO DE TRANSITO DO PERFIL SONICO</v>
          </cell>
          <cell r="D2667" t="str">
            <v>M</v>
          </cell>
          <cell r="E2667">
            <v>1.66</v>
          </cell>
        </row>
        <row r="2668">
          <cell r="B2668" t="str">
            <v>200318</v>
          </cell>
          <cell r="C2668" t="str">
            <v>TAXA DE INTEGRACAO - CALCULO DO VOLUME DO POCO</v>
          </cell>
          <cell r="D2668" t="str">
            <v>M</v>
          </cell>
          <cell r="E2668">
            <v>1.66</v>
          </cell>
        </row>
        <row r="2669">
          <cell r="B2669" t="str">
            <v>200319</v>
          </cell>
          <cell r="C2669" t="str">
            <v>TAXA PARA ESCALAS EXTRAS</v>
          </cell>
          <cell r="D2669" t="str">
            <v>M</v>
          </cell>
          <cell r="E2669">
            <v>9.0399999999999991</v>
          </cell>
        </row>
        <row r="2670">
          <cell r="B2670" t="str">
            <v>200320</v>
          </cell>
          <cell r="C2670" t="str">
            <v>TAXA PARA COPIAS ADICIONAIS</v>
          </cell>
          <cell r="D2670" t="str">
            <v>M</v>
          </cell>
          <cell r="E2670">
            <v>9.0399999999999991</v>
          </cell>
        </row>
        <row r="2671">
          <cell r="B2671" t="str">
            <v>200322</v>
          </cell>
          <cell r="C2671" t="str">
            <v>TAXA PARA FORNECIMENTO DE DISQUETES ADICIONAIS - 3 1/2" - 1,44 MB</v>
          </cell>
          <cell r="D2671" t="str">
            <v>UN</v>
          </cell>
          <cell r="E2671">
            <v>39.9</v>
          </cell>
        </row>
        <row r="2673">
          <cell r="B2673" t="str">
            <v>200400</v>
          </cell>
          <cell r="C2673" t="str">
            <v>PERFURACAO DE FURO-GUIA</v>
          </cell>
        </row>
        <row r="2674">
          <cell r="B2674" t="str">
            <v>200401</v>
          </cell>
          <cell r="C2674" t="str">
            <v>DIAMETRO 311 MM (12 1/4") - EQ. ATE 300 M</v>
          </cell>
          <cell r="D2674" t="str">
            <v>M</v>
          </cell>
          <cell r="E2674">
            <v>149.81</v>
          </cell>
        </row>
        <row r="2675">
          <cell r="B2675" t="str">
            <v>200402</v>
          </cell>
          <cell r="C2675" t="str">
            <v>DIAMETRO 311 MM (12 1/4") - EQ. DE 301 A 1000 M</v>
          </cell>
          <cell r="D2675" t="str">
            <v>M</v>
          </cell>
          <cell r="E2675">
            <v>230.36</v>
          </cell>
        </row>
        <row r="2676">
          <cell r="B2676" t="str">
            <v>200403</v>
          </cell>
          <cell r="C2676" t="str">
            <v>DIAMETRO 311 MM (12 1/4 POL.) - EQ. ACIMA DE 1001 M</v>
          </cell>
          <cell r="D2676" t="str">
            <v>M</v>
          </cell>
          <cell r="E2676">
            <v>299.54000000000002</v>
          </cell>
        </row>
        <row r="2677">
          <cell r="B2677" t="str">
            <v>200404</v>
          </cell>
          <cell r="C2677" t="str">
            <v>DIAMETRO 251 MM ( 9 7/8 POL.)</v>
          </cell>
          <cell r="D2677" t="str">
            <v>M</v>
          </cell>
          <cell r="E2677">
            <v>134.66</v>
          </cell>
        </row>
        <row r="2678">
          <cell r="B2678" t="str">
            <v>200405</v>
          </cell>
          <cell r="C2678" t="str">
            <v>DIAMETRO 216 MM ( 8 1/2 POL.)</v>
          </cell>
          <cell r="D2678" t="str">
            <v>M</v>
          </cell>
          <cell r="E2678">
            <v>119.52</v>
          </cell>
        </row>
        <row r="2680">
          <cell r="B2680" t="str">
            <v>200500</v>
          </cell>
          <cell r="C2680" t="str">
            <v>PERFURACAO PARA TUBO DE BOCA</v>
          </cell>
        </row>
        <row r="2681">
          <cell r="B2681" t="str">
            <v>200501</v>
          </cell>
          <cell r="C2681" t="str">
            <v>DIAMETRO 914 MM (36 POL.)/864 MM(34") - EQ. DE 301 A 1.000 M</v>
          </cell>
          <cell r="D2681" t="str">
            <v>M</v>
          </cell>
          <cell r="E2681">
            <v>361.93</v>
          </cell>
        </row>
        <row r="2682">
          <cell r="B2682" t="str">
            <v>200502</v>
          </cell>
          <cell r="C2682" t="str">
            <v>DIAMETRO 914 MM (36 POL.)/864 MM(34") - EQ. ACIMA DE 1.001 M</v>
          </cell>
          <cell r="D2682" t="str">
            <v>M</v>
          </cell>
          <cell r="E2682">
            <v>470.2</v>
          </cell>
        </row>
        <row r="2683">
          <cell r="B2683" t="str">
            <v>200503</v>
          </cell>
          <cell r="C2683" t="str">
            <v>DIAMETRO 813 MM (32 POL.)/762 MM(30") - EQ. DE 301 A 1.000 M</v>
          </cell>
          <cell r="D2683" t="str">
            <v>M</v>
          </cell>
          <cell r="E2683">
            <v>353.92</v>
          </cell>
        </row>
        <row r="2684">
          <cell r="B2684" t="str">
            <v>200504</v>
          </cell>
          <cell r="C2684" t="str">
            <v>DIAMETRO 813 MM (32 POL.)/762 MM(30") - EQ. ACIMA DE 1.001 M</v>
          </cell>
          <cell r="D2684" t="str">
            <v>M</v>
          </cell>
          <cell r="E2684">
            <v>451.64</v>
          </cell>
        </row>
        <row r="2685">
          <cell r="B2685" t="str">
            <v>200505</v>
          </cell>
          <cell r="C2685" t="str">
            <v>DIAMETRO 711 MM (28 POL.)/660 MM(26") - EQ. DE 301 A 1.000 M</v>
          </cell>
          <cell r="D2685" t="str">
            <v>M</v>
          </cell>
          <cell r="E2685">
            <v>342.24</v>
          </cell>
        </row>
        <row r="2686">
          <cell r="B2686" t="str">
            <v>200506</v>
          </cell>
          <cell r="C2686" t="str">
            <v>DIAMETRO 711 MM (28 POL.)/660 MM(26") - EQ. ACIMA DE 1001 M</v>
          </cell>
          <cell r="D2686" t="str">
            <v>M</v>
          </cell>
          <cell r="E2686">
            <v>441.5</v>
          </cell>
        </row>
        <row r="2687">
          <cell r="B2687" t="str">
            <v>200507</v>
          </cell>
          <cell r="C2687" t="str">
            <v>DIAMETRO 610 MM (24 POL.)/560 MM (22") - EQ. DE 301 A 1000 M</v>
          </cell>
          <cell r="D2687" t="str">
            <v>M</v>
          </cell>
          <cell r="E2687">
            <v>334.29</v>
          </cell>
        </row>
        <row r="2688">
          <cell r="B2688" t="str">
            <v>200508</v>
          </cell>
          <cell r="C2688" t="str">
            <v>DIAMETRO 610 MM (24 POL.)/560 MM(22") - EQ. ACIMA DE 1001 M</v>
          </cell>
          <cell r="D2688" t="str">
            <v>M</v>
          </cell>
          <cell r="E2688">
            <v>431.38</v>
          </cell>
        </row>
        <row r="2689">
          <cell r="B2689" t="str">
            <v>200509</v>
          </cell>
          <cell r="C2689" t="str">
            <v>DIAMETRO 508 MM (20 POL.)</v>
          </cell>
          <cell r="D2689" t="str">
            <v>M</v>
          </cell>
          <cell r="E2689">
            <v>207.69</v>
          </cell>
        </row>
        <row r="2690">
          <cell r="B2690" t="str">
            <v>200510</v>
          </cell>
          <cell r="C2690" t="str">
            <v>DIAMETRO 444 MM (17 1/2 POL.)</v>
          </cell>
          <cell r="D2690" t="str">
            <v>M</v>
          </cell>
          <cell r="E2690">
            <v>205.07</v>
          </cell>
        </row>
        <row r="2691">
          <cell r="B2691" t="str">
            <v>200511</v>
          </cell>
          <cell r="C2691" t="str">
            <v>DIAMETRO 406 MM (16 POL.)</v>
          </cell>
          <cell r="D2691" t="str">
            <v>M</v>
          </cell>
          <cell r="E2691">
            <v>199.97</v>
          </cell>
        </row>
        <row r="2692">
          <cell r="B2692" t="str">
            <v>200512</v>
          </cell>
          <cell r="C2692" t="str">
            <v>DIAMETRO 356 MM (14 POL.)</v>
          </cell>
          <cell r="D2692" t="str">
            <v>M</v>
          </cell>
          <cell r="E2692">
            <v>173.84</v>
          </cell>
        </row>
        <row r="2694">
          <cell r="B2694" t="str">
            <v>200600</v>
          </cell>
          <cell r="C2694" t="str">
            <v>PERFURACAO EM ROCHA FRIAVEL</v>
          </cell>
        </row>
        <row r="2695">
          <cell r="B2695" t="str">
            <v>200601</v>
          </cell>
          <cell r="C2695" t="str">
            <v>DIAMETRO 660 MM (26 POL.)/610 MM(24")/560 MM(22") - EQ. DE 301 A 1000 M</v>
          </cell>
          <cell r="D2695" t="str">
            <v>M</v>
          </cell>
          <cell r="E2695">
            <v>556.36</v>
          </cell>
        </row>
        <row r="2696">
          <cell r="B2696" t="str">
            <v>200602</v>
          </cell>
          <cell r="C2696" t="str">
            <v>DIAMETRO 660 MM (26 POL.)/610 MM (24")/560 MM(22") - EQ. ACIMA DE 1001 M</v>
          </cell>
          <cell r="D2696" t="str">
            <v>M</v>
          </cell>
          <cell r="E2696">
            <v>721.6</v>
          </cell>
        </row>
        <row r="2697">
          <cell r="B2697" t="str">
            <v>200603</v>
          </cell>
          <cell r="C2697" t="str">
            <v>DIAMETRO 508 MM (20 POL.)/444 MM (17 1/2") - EQ. ATE 300 M</v>
          </cell>
          <cell r="D2697" t="str">
            <v>M</v>
          </cell>
          <cell r="E2697">
            <v>217.64</v>
          </cell>
        </row>
        <row r="2698">
          <cell r="B2698" t="str">
            <v>200604</v>
          </cell>
          <cell r="C2698" t="str">
            <v>DIAMETRO 508 MM (20 POL.)/444 MM (17 1/2") - EQ. DE 301 A 1000 M</v>
          </cell>
          <cell r="D2698" t="str">
            <v>M</v>
          </cell>
          <cell r="E2698">
            <v>341.47</v>
          </cell>
        </row>
        <row r="2699">
          <cell r="B2699" t="str">
            <v>200605</v>
          </cell>
          <cell r="C2699" t="str">
            <v>DIAMETRO 508 MM (20 POL.)/444 MM (17 1/2") - EQ. ACIMA DE 1001 M</v>
          </cell>
          <cell r="D2699" t="str">
            <v>M</v>
          </cell>
          <cell r="E2699">
            <v>440.73</v>
          </cell>
        </row>
        <row r="2700">
          <cell r="B2700" t="str">
            <v>200606</v>
          </cell>
          <cell r="C2700" t="str">
            <v>DIAMETRO 375 MM (14 3/4 POL.) - EQ. ATE 300 M</v>
          </cell>
          <cell r="D2700" t="str">
            <v>M</v>
          </cell>
          <cell r="E2700">
            <v>181.23</v>
          </cell>
        </row>
        <row r="2701">
          <cell r="B2701" t="str">
            <v>200607</v>
          </cell>
          <cell r="C2701" t="str">
            <v>DIAMETRO 375 MM (14 3/4 POL.) - EQ. DE 301 A 1000 M</v>
          </cell>
          <cell r="D2701" t="str">
            <v>M</v>
          </cell>
          <cell r="E2701">
            <v>276.58</v>
          </cell>
        </row>
        <row r="2702">
          <cell r="B2702" t="str">
            <v>200608</v>
          </cell>
          <cell r="C2702" t="str">
            <v>DIAMETRO 375 MM (14 3/4 POL.) - EQ. ACIMA DE 1001 M</v>
          </cell>
          <cell r="D2702" t="str">
            <v>M</v>
          </cell>
          <cell r="E2702">
            <v>357.59</v>
          </cell>
        </row>
        <row r="2703">
          <cell r="B2703" t="str">
            <v>200609</v>
          </cell>
          <cell r="C2703" t="str">
            <v>DIAMETRO 311 MM (12 1/4 POL.) - EQ. ATE 300 M</v>
          </cell>
          <cell r="D2703" t="str">
            <v>M</v>
          </cell>
          <cell r="E2703">
            <v>152.21</v>
          </cell>
        </row>
        <row r="2704">
          <cell r="B2704" t="str">
            <v>200610</v>
          </cell>
          <cell r="C2704" t="str">
            <v>DIAMETRO 311 MM (12 1/4 POL.) - EQ. DE 301 A 1000 M</v>
          </cell>
          <cell r="D2704" t="str">
            <v>M</v>
          </cell>
          <cell r="E2704">
            <v>237.13</v>
          </cell>
        </row>
        <row r="2705">
          <cell r="B2705" t="str">
            <v>200611</v>
          </cell>
          <cell r="C2705" t="str">
            <v>DIAMETRO 311 MM (12 1/4 POL.) - EQ. ACIMA DE 1001 M</v>
          </cell>
          <cell r="D2705" t="str">
            <v>M</v>
          </cell>
          <cell r="E2705">
            <v>307.38</v>
          </cell>
        </row>
        <row r="2706">
          <cell r="B2706" t="str">
            <v>200612</v>
          </cell>
          <cell r="C2706" t="str">
            <v>DIAMETRO 251 MM (9 7/8 POL.) - EQ. ATE 300 M</v>
          </cell>
          <cell r="D2706" t="str">
            <v>M</v>
          </cell>
          <cell r="E2706">
            <v>137.09</v>
          </cell>
        </row>
        <row r="2707">
          <cell r="B2707" t="str">
            <v>200613</v>
          </cell>
          <cell r="C2707" t="str">
            <v>DIAMETRO 251 MM (9 7/8 POL.) - EQ. DE 301 A 1000 M</v>
          </cell>
          <cell r="D2707" t="str">
            <v>M</v>
          </cell>
          <cell r="E2707">
            <v>212.3</v>
          </cell>
        </row>
        <row r="2708">
          <cell r="B2708" t="str">
            <v>200614</v>
          </cell>
          <cell r="C2708" t="str">
            <v>DIAMETRO 251 MM ( 9 7/8 POL.) - EQ. ACIMA DE 1001 M</v>
          </cell>
          <cell r="D2708" t="str">
            <v>M</v>
          </cell>
          <cell r="E2708">
            <v>270.66000000000003</v>
          </cell>
        </row>
        <row r="2709">
          <cell r="B2709" t="str">
            <v>200615</v>
          </cell>
          <cell r="C2709" t="str">
            <v>DIAMETRO 216 MM ( 8 1/2 POL.)</v>
          </cell>
          <cell r="D2709" t="str">
            <v>M</v>
          </cell>
          <cell r="E2709">
            <v>121.89</v>
          </cell>
        </row>
        <row r="2710">
          <cell r="B2710" t="str">
            <v>200616</v>
          </cell>
          <cell r="C2710" t="str">
            <v>UNDERREAMER: DIAMETRO 508 MM (20 POL.) - EQ. DE 301 A 1.000 M</v>
          </cell>
          <cell r="D2710" t="str">
            <v>M</v>
          </cell>
          <cell r="E2710">
            <v>401.47</v>
          </cell>
        </row>
        <row r="2711">
          <cell r="B2711" t="str">
            <v>200617</v>
          </cell>
          <cell r="C2711" t="str">
            <v>UNDERREAMER: DIAMETRO 508 MM (20 POL.) - EQ. ACIMA DE 1.001 M</v>
          </cell>
          <cell r="D2711" t="str">
            <v>M</v>
          </cell>
          <cell r="E2711">
            <v>517.86</v>
          </cell>
        </row>
        <row r="2712">
          <cell r="B2712" t="str">
            <v>200618</v>
          </cell>
          <cell r="C2712" t="str">
            <v>UNDERREAMER: DIAMETRO 444 mm (17 1/2 POL.) - EQ. DE 301 A 1.000 M</v>
          </cell>
          <cell r="D2712" t="str">
            <v>M</v>
          </cell>
          <cell r="E2712">
            <v>341.47</v>
          </cell>
        </row>
        <row r="2713">
          <cell r="B2713" t="str">
            <v>200619</v>
          </cell>
          <cell r="C2713" t="str">
            <v>UNDERREAMER: DIAMETRO 444 MM (17 1/2 POL.) - EQ. ACIMA DE 1.001 M</v>
          </cell>
          <cell r="D2713" t="str">
            <v>M</v>
          </cell>
          <cell r="E2713">
            <v>440.73</v>
          </cell>
        </row>
        <row r="2714">
          <cell r="B2714" t="str">
            <v>200620</v>
          </cell>
          <cell r="C2714" t="str">
            <v>UNDERREAMER: DIAMETRO 375 MM (14 3/4 POL.) - EQ. DE 301 A 1000 M</v>
          </cell>
          <cell r="D2714" t="str">
            <v>M</v>
          </cell>
          <cell r="E2714">
            <v>276.97000000000003</v>
          </cell>
        </row>
        <row r="2715">
          <cell r="B2715" t="str">
            <v>200621</v>
          </cell>
          <cell r="C2715" t="str">
            <v>UNDERREAMER: DIAMETRO 375 MM (14 3/4 POL.) - EQ. ACIMA DE 1001 M</v>
          </cell>
          <cell r="D2715" t="str">
            <v>M</v>
          </cell>
          <cell r="E2715">
            <v>357.98</v>
          </cell>
        </row>
        <row r="2717">
          <cell r="B2717" t="str">
            <v>200700</v>
          </cell>
          <cell r="C2717" t="str">
            <v>PERFURACAO ROCHA CRISTALINA</v>
          </cell>
        </row>
        <row r="2718">
          <cell r="B2718" t="str">
            <v>200701</v>
          </cell>
          <cell r="C2718" t="str">
            <v>DIAMETRO 762 MM (30 POL.)/711 MM (28") - EQ. DE 301 A 1000 M</v>
          </cell>
          <cell r="D2718" t="str">
            <v>M</v>
          </cell>
          <cell r="E2718">
            <v>1141.55</v>
          </cell>
        </row>
        <row r="2719">
          <cell r="B2719" t="str">
            <v>200702</v>
          </cell>
          <cell r="C2719" t="str">
            <v>DIAMETRO 762 MM (30 POL.)/711 MM (28") - EQ. ACIMA DE 1001 M</v>
          </cell>
          <cell r="D2719" t="str">
            <v>M</v>
          </cell>
          <cell r="E2719">
            <v>1458.29</v>
          </cell>
        </row>
        <row r="2720">
          <cell r="B2720" t="str">
            <v>200703</v>
          </cell>
          <cell r="C2720" t="str">
            <v>DIAMETRO 660 MM (26 POL.)/610 MM (24") - EQ. DE 301 A 1000 M</v>
          </cell>
          <cell r="D2720" t="str">
            <v>M</v>
          </cell>
          <cell r="E2720">
            <v>1052.81</v>
          </cell>
        </row>
        <row r="2721">
          <cell r="B2721" t="str">
            <v>200704</v>
          </cell>
          <cell r="C2721" t="str">
            <v>DIAMETRO 660 MM (26 POL.)/610 MM (24") - EQ. ACIMA DE 1001 M</v>
          </cell>
          <cell r="D2721" t="str">
            <v>M</v>
          </cell>
          <cell r="E2721">
            <v>1344.82</v>
          </cell>
        </row>
        <row r="2722">
          <cell r="B2722" t="str">
            <v>200705</v>
          </cell>
          <cell r="C2722" t="str">
            <v>DIAMETRO 559 MM (22 POL.)/508 MM(20") - EQ. DE 301 A 1000 M</v>
          </cell>
          <cell r="D2722" t="str">
            <v>M</v>
          </cell>
          <cell r="E2722">
            <v>1002.6</v>
          </cell>
        </row>
        <row r="2723">
          <cell r="B2723" t="str">
            <v>200706</v>
          </cell>
          <cell r="C2723" t="str">
            <v>DIAMETRO 559 MM (22 POL.)/508 MM (20") - EQ. ACIMA DE 1001 M</v>
          </cell>
          <cell r="D2723" t="str">
            <v>M</v>
          </cell>
          <cell r="E2723">
            <v>1280.6500000000001</v>
          </cell>
        </row>
        <row r="2724">
          <cell r="B2724" t="str">
            <v>200707</v>
          </cell>
          <cell r="C2724" t="str">
            <v>DIAMETRO 444 MM (17 1/2 POL.) - EQ. ATE 300 M</v>
          </cell>
          <cell r="D2724" t="str">
            <v>M</v>
          </cell>
          <cell r="E2724">
            <v>564.87</v>
          </cell>
        </row>
        <row r="2725">
          <cell r="B2725" t="str">
            <v>200708</v>
          </cell>
          <cell r="C2725" t="str">
            <v>DIAMETRO 444 MM (17 1/2 POL.) - EQ. DE 301 A 1.000 M</v>
          </cell>
          <cell r="D2725" t="str">
            <v>M</v>
          </cell>
          <cell r="E2725">
            <v>894.33</v>
          </cell>
        </row>
        <row r="2726">
          <cell r="B2726" t="str">
            <v>200709</v>
          </cell>
          <cell r="C2726" t="str">
            <v>DIAMETRO 444 MM (17 1/2 POL.) - EQ. ACIMA DE 1.001 M</v>
          </cell>
          <cell r="D2726" t="str">
            <v>M</v>
          </cell>
          <cell r="E2726">
            <v>1142.3499999999999</v>
          </cell>
        </row>
        <row r="2727">
          <cell r="B2727" t="str">
            <v>200710</v>
          </cell>
          <cell r="C2727" t="str">
            <v>DIAMETRO 375 MM (14 3/4 POL.) - EQ. ATE 300 M</v>
          </cell>
          <cell r="D2727" t="str">
            <v>M</v>
          </cell>
          <cell r="E2727">
            <v>489.12</v>
          </cell>
        </row>
        <row r="2728">
          <cell r="B2728" t="str">
            <v>200711</v>
          </cell>
          <cell r="C2728" t="str">
            <v>DIAMETRO 375 MM (14 3/4 POL.) - EQ. DE 301 A 1.000 M</v>
          </cell>
          <cell r="D2728" t="str">
            <v>M</v>
          </cell>
          <cell r="E2728">
            <v>774.39</v>
          </cell>
        </row>
        <row r="2729">
          <cell r="B2729" t="str">
            <v>200712</v>
          </cell>
          <cell r="C2729" t="str">
            <v>DIAMETRO 375 MM (14 3/4 POL.) - EQ. ACIMA DE 1.001 M</v>
          </cell>
          <cell r="D2729" t="str">
            <v>M</v>
          </cell>
          <cell r="E2729">
            <v>989.12</v>
          </cell>
        </row>
        <row r="2730">
          <cell r="B2730" t="str">
            <v>200713</v>
          </cell>
          <cell r="C2730" t="str">
            <v>DIAMETRO 311 MM (12 1/4 POL.) - EQ. ATE 300 M</v>
          </cell>
          <cell r="D2730" t="str">
            <v>M</v>
          </cell>
          <cell r="E2730">
            <v>463.55</v>
          </cell>
        </row>
        <row r="2731">
          <cell r="B2731" t="str">
            <v>200714</v>
          </cell>
          <cell r="C2731" t="str">
            <v>DIAMETRO 311 MM (12 1/4 POL.) - EQ. DE 301 A 1.000 M</v>
          </cell>
          <cell r="D2731" t="str">
            <v>M</v>
          </cell>
          <cell r="E2731">
            <v>731.42</v>
          </cell>
        </row>
        <row r="2732">
          <cell r="B2732" t="str">
            <v>200715</v>
          </cell>
          <cell r="C2732" t="str">
            <v>DIAMETRO 311 MM (12 1/4 POL.) - EQ. ACIMA DE 1.001 M</v>
          </cell>
          <cell r="D2732" t="str">
            <v>M</v>
          </cell>
          <cell r="E2732">
            <v>934.35</v>
          </cell>
        </row>
        <row r="2733">
          <cell r="B2733" t="str">
            <v>200716</v>
          </cell>
          <cell r="C2733" t="str">
            <v>DIAMETRO 305 MM (12 POL.)</v>
          </cell>
          <cell r="D2733" t="str">
            <v>M</v>
          </cell>
          <cell r="E2733">
            <v>524.77</v>
          </cell>
        </row>
        <row r="2734">
          <cell r="B2734" t="str">
            <v>200717</v>
          </cell>
          <cell r="C2734" t="str">
            <v>DIAMETRO 254 MM (10 POL. OU 9 7/8")</v>
          </cell>
          <cell r="D2734" t="str">
            <v>M</v>
          </cell>
          <cell r="E2734">
            <v>428.11</v>
          </cell>
        </row>
        <row r="2735">
          <cell r="B2735" t="str">
            <v>200718</v>
          </cell>
          <cell r="C2735" t="str">
            <v>DIAMETRO 203 MM ( 8 POL.)</v>
          </cell>
          <cell r="D2735" t="str">
            <v>M</v>
          </cell>
          <cell r="E2735">
            <v>362.54</v>
          </cell>
        </row>
        <row r="2736">
          <cell r="B2736" t="str">
            <v>200719</v>
          </cell>
          <cell r="C2736" t="str">
            <v>DIAMETRO 152 MM ( 6 POL.)</v>
          </cell>
          <cell r="D2736" t="str">
            <v>M</v>
          </cell>
          <cell r="E2736">
            <v>242.57</v>
          </cell>
        </row>
        <row r="2738">
          <cell r="B2738" t="str">
            <v>200800</v>
          </cell>
          <cell r="C2738" t="str">
            <v>PERFURACAO ROCHA CRISTALINA COMPACTA</v>
          </cell>
        </row>
        <row r="2739">
          <cell r="B2739" t="str">
            <v>200801</v>
          </cell>
          <cell r="C2739" t="str">
            <v>DIAMETRO 305 MM (12 POL.)</v>
          </cell>
          <cell r="D2739" t="str">
            <v>M</v>
          </cell>
          <cell r="E2739">
            <v>701.81</v>
          </cell>
        </row>
        <row r="2740">
          <cell r="B2740" t="str">
            <v>200802</v>
          </cell>
          <cell r="C2740" t="str">
            <v>DIAMETRO 254 MM (10 POL.)</v>
          </cell>
          <cell r="D2740" t="str">
            <v>M</v>
          </cell>
          <cell r="E2740">
            <v>584.45000000000005</v>
          </cell>
        </row>
        <row r="2741">
          <cell r="B2741" t="str">
            <v>200803</v>
          </cell>
          <cell r="C2741" t="str">
            <v>DIAMETRO 203 MM ( 8 POL.)</v>
          </cell>
          <cell r="D2741" t="str">
            <v>M</v>
          </cell>
          <cell r="E2741">
            <v>498.2</v>
          </cell>
        </row>
        <row r="2742">
          <cell r="B2742" t="str">
            <v>200804</v>
          </cell>
          <cell r="C2742" t="str">
            <v>DIAMETRO 152 MM ( 6 POL.)</v>
          </cell>
          <cell r="D2742" t="str">
            <v>M</v>
          </cell>
          <cell r="E2742">
            <v>362.54</v>
          </cell>
        </row>
        <row r="2744">
          <cell r="B2744" t="str">
            <v>200900</v>
          </cell>
          <cell r="C2744" t="str">
            <v>REVESTIMENTO - TUBO DE ACO LISO</v>
          </cell>
        </row>
        <row r="2745">
          <cell r="B2745" t="str">
            <v>200901</v>
          </cell>
          <cell r="C2745" t="str">
            <v>SCH.10, 147,36 KG/M:DIAM.762 MM(30 POL.) - EQ. DE 301 A 1000 M</v>
          </cell>
          <cell r="D2745" t="str">
            <v>M</v>
          </cell>
          <cell r="E2745">
            <v>0</v>
          </cell>
        </row>
        <row r="2746">
          <cell r="B2746" t="str">
            <v>200902</v>
          </cell>
          <cell r="C2746" t="str">
            <v>SCH.10, 147,36 KG/M:DIAM.762 MM (30 POL.) - EQ. ACIMA DE 1001 M</v>
          </cell>
          <cell r="D2746" t="str">
            <v>M</v>
          </cell>
          <cell r="E2746">
            <v>0</v>
          </cell>
        </row>
        <row r="2747">
          <cell r="B2747" t="str">
            <v>200903</v>
          </cell>
          <cell r="C2747" t="str">
            <v>SCH.10, 137,42 KG/M:DIAM.711 MM (28 POL.) - EQ. DE 301 A 1000 M</v>
          </cell>
          <cell r="D2747" t="str">
            <v>M</v>
          </cell>
          <cell r="E2747">
            <v>0</v>
          </cell>
        </row>
        <row r="2748">
          <cell r="B2748" t="str">
            <v>200904</v>
          </cell>
          <cell r="C2748" t="str">
            <v>SCH.10, 137,42 KG/M:DIAM. 711 MM (28 POL.) - EQ. ACIMA DE 1001 M</v>
          </cell>
          <cell r="D2748" t="str">
            <v>M</v>
          </cell>
          <cell r="E2748">
            <v>0</v>
          </cell>
        </row>
        <row r="2749">
          <cell r="B2749" t="str">
            <v>200905</v>
          </cell>
          <cell r="C2749" t="str">
            <v>SCH.10, 127,50 KG/M:DIAM. 660 MM (26 POL.) - EQ. DE 301 A 1000 M</v>
          </cell>
          <cell r="D2749" t="str">
            <v>M</v>
          </cell>
          <cell r="E2749">
            <v>0</v>
          </cell>
        </row>
        <row r="2750">
          <cell r="B2750" t="str">
            <v>200906</v>
          </cell>
          <cell r="C2750" t="str">
            <v>SCH.10, 127,50 KG/M:DIAM. 660 MM (26 POL.) - EQ. ACIMA DE 1001 M</v>
          </cell>
          <cell r="D2750" t="str">
            <v>M</v>
          </cell>
          <cell r="E2750">
            <v>0</v>
          </cell>
        </row>
        <row r="2751">
          <cell r="B2751" t="str">
            <v>200907</v>
          </cell>
          <cell r="C2751" t="str">
            <v>SCH.10, 94,45 KG/M:DIAM. 609 MM (24 POL.) - EQ. DE 301 A 1000 M</v>
          </cell>
          <cell r="D2751" t="str">
            <v>M</v>
          </cell>
          <cell r="E2751">
            <v>0</v>
          </cell>
        </row>
        <row r="2752">
          <cell r="B2752" t="str">
            <v>200908</v>
          </cell>
          <cell r="C2752" t="str">
            <v>SCH.10, 94,45 KG/M:DIAM.609 MM (24 POL.) - EQ. ACIMA DE 1001 M</v>
          </cell>
          <cell r="D2752" t="str">
            <v>M</v>
          </cell>
          <cell r="E2752">
            <v>0</v>
          </cell>
        </row>
        <row r="2753">
          <cell r="B2753" t="str">
            <v>200909</v>
          </cell>
          <cell r="C2753" t="str">
            <v>SCH.10, 86,50 KG/M:DIAM.560 MM (22 POL.) - EQ. DE 301 A 1000 M</v>
          </cell>
          <cell r="D2753" t="str">
            <v>M</v>
          </cell>
          <cell r="E2753">
            <v>0</v>
          </cell>
        </row>
        <row r="2754">
          <cell r="B2754" t="str">
            <v>200910</v>
          </cell>
          <cell r="C2754" t="str">
            <v>SCH.10, 86,50 KG/M:DIAM. 560 MM (22 POL.) - EQ. ACIMA DE 1001 M</v>
          </cell>
          <cell r="D2754" t="str">
            <v>M</v>
          </cell>
          <cell r="E2754">
            <v>0</v>
          </cell>
        </row>
        <row r="2755">
          <cell r="B2755" t="str">
            <v>200911</v>
          </cell>
          <cell r="C2755" t="str">
            <v>SCH.10, 78,54 KG/M:DIAM.508 MM (20 POL.) - EQ. ATE 300 M</v>
          </cell>
          <cell r="D2755" t="str">
            <v>M</v>
          </cell>
          <cell r="E2755">
            <v>0</v>
          </cell>
        </row>
        <row r="2756">
          <cell r="B2756" t="str">
            <v>200912</v>
          </cell>
          <cell r="C2756" t="str">
            <v>SCH.10, 78,54 KG/M:DIAM. 508 MM (20 POL.) - EQ. DE 301 A 1000 M</v>
          </cell>
          <cell r="D2756" t="str">
            <v>M</v>
          </cell>
          <cell r="E2756">
            <v>0</v>
          </cell>
        </row>
        <row r="2757">
          <cell r="B2757" t="str">
            <v>200913</v>
          </cell>
          <cell r="C2757" t="str">
            <v>SCH.10, 78,54 KG/M:DIAM. 508 MM (20 POL.) - EQ. ACIMA DE 1001 M</v>
          </cell>
          <cell r="D2757" t="str">
            <v>M</v>
          </cell>
          <cell r="E2757">
            <v>0</v>
          </cell>
        </row>
        <row r="2758">
          <cell r="B2758" t="str">
            <v>200914</v>
          </cell>
          <cell r="C2758" t="str">
            <v>SCH.20, 117,07 KG/M:DIAM. 508 MM (20 POL.) - EQ. ATE 300 M</v>
          </cell>
          <cell r="D2758" t="str">
            <v>M</v>
          </cell>
          <cell r="E2758">
            <v>0</v>
          </cell>
        </row>
        <row r="2759">
          <cell r="B2759" t="str">
            <v>200915</v>
          </cell>
          <cell r="C2759" t="str">
            <v>SCH.20, 117,07 KG/M:DIAM. 508 MM (20 POL.) - EQ. DE 301 A 1000 M</v>
          </cell>
          <cell r="D2759" t="str">
            <v>M</v>
          </cell>
          <cell r="E2759">
            <v>0</v>
          </cell>
        </row>
        <row r="2760">
          <cell r="B2760" t="str">
            <v>200916</v>
          </cell>
          <cell r="C2760" t="str">
            <v>SCH.20, 117,07 KG/M:DIAM. 508 MM (20 POL.) - EQ. ACIMA DE 1001 M</v>
          </cell>
          <cell r="D2760" t="str">
            <v>M</v>
          </cell>
          <cell r="E2760">
            <v>0</v>
          </cell>
        </row>
        <row r="2761">
          <cell r="B2761" t="str">
            <v>200917</v>
          </cell>
          <cell r="C2761" t="str">
            <v>SCH.10, 70,59 KG/M:DIAM. 457 MM (18 POL.) - EQ. ATE 300 M</v>
          </cell>
          <cell r="D2761" t="str">
            <v>M</v>
          </cell>
          <cell r="E2761">
            <v>0</v>
          </cell>
        </row>
        <row r="2762">
          <cell r="B2762" t="str">
            <v>200918</v>
          </cell>
          <cell r="C2762" t="str">
            <v>SCH.10, 70,59 KG/M:DIAM. 457 MM (18 POL.) - EQ. DE 301 A 1000 M</v>
          </cell>
          <cell r="D2762" t="str">
            <v>M</v>
          </cell>
          <cell r="E2762">
            <v>0</v>
          </cell>
        </row>
        <row r="2763">
          <cell r="B2763" t="str">
            <v>200919</v>
          </cell>
          <cell r="C2763" t="str">
            <v>SCH.10, 70,59 KG/M:DIAM. 457 MM (18 POL.) - EQ. ACIMA DE 1001 M</v>
          </cell>
          <cell r="D2763" t="str">
            <v>M</v>
          </cell>
          <cell r="E2763">
            <v>0</v>
          </cell>
        </row>
        <row r="2764">
          <cell r="B2764" t="str">
            <v>200920</v>
          </cell>
          <cell r="C2764" t="str">
            <v>SCH.20, 87,79 KG/M:DIAM. 457 MM (18 POL.) - EQ. ATE 300 M</v>
          </cell>
          <cell r="D2764" t="str">
            <v>M</v>
          </cell>
          <cell r="E2764">
            <v>0</v>
          </cell>
        </row>
        <row r="2765">
          <cell r="B2765" t="str">
            <v>200921</v>
          </cell>
          <cell r="C2765" t="str">
            <v>SCH.20, 87,79 KG/M:DIAM. 457 MM (18 POL.) - EQ. DE 301 A 1000 M</v>
          </cell>
          <cell r="D2765" t="str">
            <v>M</v>
          </cell>
          <cell r="E2765">
            <v>0</v>
          </cell>
        </row>
        <row r="2766">
          <cell r="B2766" t="str">
            <v>200922</v>
          </cell>
          <cell r="C2766" t="str">
            <v>SCH.20, 87,79 KG/M:DIAM. 457 MM (18 POL.) - EQ. ACIMA DE 1001 M</v>
          </cell>
          <cell r="D2766" t="str">
            <v>M</v>
          </cell>
          <cell r="E2766">
            <v>0</v>
          </cell>
        </row>
        <row r="2767">
          <cell r="B2767" t="str">
            <v>200923</v>
          </cell>
          <cell r="C2767" t="str">
            <v>SCH.10, 62,63 KG/M:DIAM. 406 MM (16 POL.)</v>
          </cell>
          <cell r="D2767" t="str">
            <v>M</v>
          </cell>
          <cell r="E2767">
            <v>0</v>
          </cell>
        </row>
        <row r="2768">
          <cell r="B2768" t="str">
            <v>200924</v>
          </cell>
          <cell r="C2768" t="str">
            <v>SCH.20, 77,86 KG/M:DIAM. 406 MM (16 POL.)</v>
          </cell>
          <cell r="D2768" t="str">
            <v>M</v>
          </cell>
          <cell r="E2768">
            <v>0</v>
          </cell>
        </row>
        <row r="2769">
          <cell r="B2769" t="str">
            <v>200925</v>
          </cell>
          <cell r="C2769" t="str">
            <v>SCH.10, 54,68 KG/M:DIAM. 356 MM (14 POL.)</v>
          </cell>
          <cell r="D2769" t="str">
            <v>M</v>
          </cell>
          <cell r="E2769">
            <v>0</v>
          </cell>
        </row>
        <row r="2770">
          <cell r="B2770" t="str">
            <v>200926</v>
          </cell>
          <cell r="C2770" t="str">
            <v>SCH.20, 67,94 KG/M:DIAM. 356 MM (14 POL.)</v>
          </cell>
          <cell r="D2770" t="str">
            <v>M</v>
          </cell>
          <cell r="E2770">
            <v>0</v>
          </cell>
        </row>
        <row r="2771">
          <cell r="B2771" t="str">
            <v>200927</v>
          </cell>
          <cell r="C2771" t="str">
            <v>SCH.30, 81,28 KG/M:DIAM. 356 MM (14 POL.) - EQ. ATE 300 M</v>
          </cell>
          <cell r="D2771" t="str">
            <v>M</v>
          </cell>
          <cell r="E2771">
            <v>0</v>
          </cell>
        </row>
        <row r="2772">
          <cell r="B2772" t="str">
            <v>200928</v>
          </cell>
          <cell r="C2772" t="str">
            <v>SCH.30, 81,28 KG/M:DIAM. 356 MM (14 POL.) - EQ. DE 301 A 1000 M</v>
          </cell>
          <cell r="D2772" t="str">
            <v>M</v>
          </cell>
          <cell r="E2772">
            <v>0</v>
          </cell>
        </row>
        <row r="2773">
          <cell r="B2773" t="str">
            <v>200929</v>
          </cell>
          <cell r="C2773" t="str">
            <v>SCH.30, 81,28 KG/M:DIAM. 356 MM (14 POL.) - EQ. ACIMA DE 1001 M</v>
          </cell>
          <cell r="D2773" t="str">
            <v>M</v>
          </cell>
          <cell r="E2773">
            <v>0</v>
          </cell>
        </row>
        <row r="2774">
          <cell r="B2774" t="str">
            <v>200930</v>
          </cell>
          <cell r="C2774" t="str">
            <v>SCH.20, 49,72 KG/M:DIAM. 323 MM (12 3/4 POL.)</v>
          </cell>
          <cell r="D2774" t="str">
            <v>M</v>
          </cell>
          <cell r="E2774">
            <v>0</v>
          </cell>
        </row>
        <row r="2775">
          <cell r="B2775" t="str">
            <v>200931</v>
          </cell>
          <cell r="C2775" t="str">
            <v>SCH.30, 65,20 KG/M:DIAM. 323 MM (12 3/4 POL.)</v>
          </cell>
          <cell r="D2775" t="str">
            <v>M</v>
          </cell>
          <cell r="E2775">
            <v>0</v>
          </cell>
        </row>
        <row r="2776">
          <cell r="B2776" t="str">
            <v>200932</v>
          </cell>
          <cell r="C2776" t="str">
            <v>SCH.40, 79,74 KG/M:DIAM. 323 MM (12 3/4 POL.)</v>
          </cell>
          <cell r="D2776" t="str">
            <v>M</v>
          </cell>
          <cell r="E2776">
            <v>0</v>
          </cell>
        </row>
        <row r="2777">
          <cell r="B2777" t="str">
            <v>200933</v>
          </cell>
          <cell r="C2777" t="str">
            <v>37,57 KG/M: DIAM. 305 MM (12 POL.)</v>
          </cell>
          <cell r="D2777" t="str">
            <v>M</v>
          </cell>
          <cell r="E2777">
            <v>0</v>
          </cell>
        </row>
        <row r="2778">
          <cell r="B2778" t="str">
            <v>200934</v>
          </cell>
          <cell r="C2778" t="str">
            <v>31,59 KG/M:DIAM. 273 MM (10 3/4 POL.)</v>
          </cell>
          <cell r="D2778" t="str">
            <v>M</v>
          </cell>
          <cell r="E2778">
            <v>0</v>
          </cell>
        </row>
        <row r="2779">
          <cell r="B2779" t="str">
            <v>200935</v>
          </cell>
          <cell r="C2779" t="str">
            <v>SCH.20, 41,77 KG/M:DIAM. 273 MM (10 3/4 POL.)</v>
          </cell>
          <cell r="D2779" t="str">
            <v>M</v>
          </cell>
          <cell r="E2779">
            <v>0</v>
          </cell>
        </row>
        <row r="2780">
          <cell r="B2780" t="str">
            <v>200936</v>
          </cell>
          <cell r="C2780" t="str">
            <v>SCH.30, 51,00 KG/M:DIAM. 273 MM (10 3/4 POL.)</v>
          </cell>
          <cell r="D2780" t="str">
            <v>M</v>
          </cell>
          <cell r="E2780">
            <v>0</v>
          </cell>
        </row>
        <row r="2781">
          <cell r="B2781" t="str">
            <v>200937</v>
          </cell>
          <cell r="C2781" t="str">
            <v>SCH.40, 60,29 KG/M:DIAM. 273 MM (10 3/4 POL.)</v>
          </cell>
          <cell r="D2781" t="str">
            <v>M</v>
          </cell>
          <cell r="E2781">
            <v>0</v>
          </cell>
        </row>
        <row r="2782">
          <cell r="B2782" t="str">
            <v>200938</v>
          </cell>
          <cell r="C2782" t="str">
            <v>SCH.20, 33,31 KG/M, GALVANIZADO: DIAM. 203 MM (8 POL.)</v>
          </cell>
          <cell r="D2782" t="str">
            <v>M</v>
          </cell>
          <cell r="E2782">
            <v>0</v>
          </cell>
        </row>
        <row r="2783">
          <cell r="B2783" t="str">
            <v>200939</v>
          </cell>
          <cell r="C2783" t="str">
            <v>DIN 2440, 19,24 KG/M, GALVANIZADO : DIAM. 152 MM (6 POL.)</v>
          </cell>
          <cell r="D2783" t="str">
            <v>M</v>
          </cell>
          <cell r="E2783">
            <v>0</v>
          </cell>
        </row>
        <row r="2784">
          <cell r="B2784" t="str">
            <v>200940</v>
          </cell>
          <cell r="C2784" t="str">
            <v>DIN 2440, GALVANIZADO : DIAM. 38 MM (1 1/2 POL.)</v>
          </cell>
          <cell r="D2784" t="str">
            <v>M</v>
          </cell>
          <cell r="E2784">
            <v>0</v>
          </cell>
        </row>
        <row r="2785">
          <cell r="B2785" t="str">
            <v>200941</v>
          </cell>
          <cell r="C2785" t="str">
            <v>SCH.20, 49,72 KG/M, PRETO : DIAM. 305 MM (12 POL.)</v>
          </cell>
          <cell r="D2785" t="str">
            <v>M</v>
          </cell>
          <cell r="E2785">
            <v>0</v>
          </cell>
        </row>
        <row r="2786">
          <cell r="B2786" t="str">
            <v>200942</v>
          </cell>
          <cell r="C2786" t="str">
            <v>SCH.20, 41,77 KG/M, PRETO : DIAM. 254 MM (10 POL.)</v>
          </cell>
          <cell r="D2786" t="str">
            <v>M</v>
          </cell>
          <cell r="E2786">
            <v>0</v>
          </cell>
        </row>
        <row r="2787">
          <cell r="B2787" t="str">
            <v>200943</v>
          </cell>
          <cell r="C2787" t="str">
            <v>SCH.20, 33,31 KG/M, PRETO : DIAM. 203 MM (8 POL.)</v>
          </cell>
          <cell r="D2787" t="str">
            <v>M</v>
          </cell>
          <cell r="E2787">
            <v>0</v>
          </cell>
        </row>
        <row r="2788">
          <cell r="B2788" t="str">
            <v>200944</v>
          </cell>
          <cell r="C2788" t="str">
            <v>DIN 2440, 19,24 KG/M, PRETO : DIAM. 152 MM (6 POL.)</v>
          </cell>
          <cell r="D2788" t="str">
            <v>M</v>
          </cell>
          <cell r="E2788">
            <v>0</v>
          </cell>
        </row>
        <row r="2789">
          <cell r="B2789" t="str">
            <v>200945</v>
          </cell>
          <cell r="C2789" t="str">
            <v>DIN 2440, 1,69 KG/M, GALV.: DIAM. 19 MM (3/4 POL.)</v>
          </cell>
          <cell r="D2789" t="str">
            <v>M</v>
          </cell>
          <cell r="E2789">
            <v>0</v>
          </cell>
        </row>
        <row r="2791">
          <cell r="B2791" t="str">
            <v>201000</v>
          </cell>
          <cell r="C2791" t="str">
            <v>REVESTIMENTO - TUBOS DE ACO LISO API 5 A</v>
          </cell>
        </row>
        <row r="2792">
          <cell r="B2792" t="str">
            <v>201001</v>
          </cell>
          <cell r="C2792" t="str">
            <v>140,00 KG/M : DIAM. 508 MM (20") J OU K 55 - EQ. ATE 300 M</v>
          </cell>
          <cell r="D2792" t="str">
            <v>M</v>
          </cell>
          <cell r="E2792">
            <v>0</v>
          </cell>
        </row>
        <row r="2793">
          <cell r="B2793" t="str">
            <v>201002</v>
          </cell>
          <cell r="C2793" t="str">
            <v>140,00 KG/M: DIAM. 508 MM (20") J OU K 55 - EQ. DE 301 A 1000 M</v>
          </cell>
          <cell r="D2793" t="str">
            <v>M</v>
          </cell>
          <cell r="E2793">
            <v>0</v>
          </cell>
        </row>
        <row r="2794">
          <cell r="B2794" t="str">
            <v>201003</v>
          </cell>
          <cell r="C2794" t="str">
            <v>140,00 KG/M : DIAM. 508 MM (20") J OU K 55 - EQ. ACIMA DE 1001 M</v>
          </cell>
          <cell r="D2794" t="str">
            <v>M</v>
          </cell>
          <cell r="E2794">
            <v>0</v>
          </cell>
        </row>
        <row r="2795">
          <cell r="B2795" t="str">
            <v>201004</v>
          </cell>
          <cell r="C2795" t="str">
            <v>158,64 KG/M : DIAM. 508 MM (20") J OU K 55 - EQ. ATE 300 M</v>
          </cell>
          <cell r="D2795" t="str">
            <v>M</v>
          </cell>
          <cell r="E2795">
            <v>0</v>
          </cell>
        </row>
        <row r="2796">
          <cell r="B2796" t="str">
            <v>201005</v>
          </cell>
          <cell r="C2796" t="str">
            <v>158,64 KG/M : DIAM. 508 MM (20") J OU K 55 - EQ. DE 301 A 1000 M</v>
          </cell>
          <cell r="D2796" t="str">
            <v>M</v>
          </cell>
          <cell r="E2796">
            <v>0</v>
          </cell>
        </row>
        <row r="2797">
          <cell r="B2797" t="str">
            <v>201006</v>
          </cell>
          <cell r="C2797" t="str">
            <v>158,64 KG/M : DIAM. 508 MM (20") J OU K 55 - EQ. ACIMA DE 1001 M</v>
          </cell>
          <cell r="D2797" t="str">
            <v>M</v>
          </cell>
          <cell r="E2797">
            <v>0</v>
          </cell>
        </row>
        <row r="2798">
          <cell r="B2798" t="str">
            <v>201007</v>
          </cell>
          <cell r="C2798" t="str">
            <v>130,34 KG/M : DIAM. 473 MM (18 5/8") J OU K 55 - EQ. ATE 300 M</v>
          </cell>
          <cell r="D2798" t="str">
            <v>M</v>
          </cell>
          <cell r="E2798">
            <v>0</v>
          </cell>
        </row>
        <row r="2799">
          <cell r="B2799" t="str">
            <v>201008</v>
          </cell>
          <cell r="C2799" t="str">
            <v>130,34 KG/M : DIAM. 473 MM (18 5/8") J OU K 55 - EQ. DE 301 A 1000 M</v>
          </cell>
          <cell r="D2799" t="str">
            <v>M</v>
          </cell>
          <cell r="E2799">
            <v>0</v>
          </cell>
        </row>
        <row r="2800">
          <cell r="B2800" t="str">
            <v>201009</v>
          </cell>
          <cell r="C2800" t="str">
            <v>130,34 KG/M : DIAM. 473 MM (18 5/8") J OU K 55 - EQ. ACIMA DE 1001 M</v>
          </cell>
          <cell r="D2800" t="str">
            <v>M</v>
          </cell>
          <cell r="E2800">
            <v>0</v>
          </cell>
        </row>
        <row r="2801">
          <cell r="B2801" t="str">
            <v>201010</v>
          </cell>
          <cell r="C2801" t="str">
            <v>96,82 KG/M : DIAM. 406 MM (16") H 40 - EQ. ATE 300 M</v>
          </cell>
          <cell r="D2801" t="str">
            <v>M</v>
          </cell>
          <cell r="E2801">
            <v>0</v>
          </cell>
        </row>
        <row r="2802">
          <cell r="B2802" t="str">
            <v>201011</v>
          </cell>
          <cell r="C2802" t="str">
            <v>96,82 KG/M : DIAM. 406 MM (16") H 40 - EQ. DE 301 A 1000 M</v>
          </cell>
          <cell r="D2802" t="str">
            <v>M</v>
          </cell>
          <cell r="E2802">
            <v>0</v>
          </cell>
        </row>
        <row r="2803">
          <cell r="B2803" t="str">
            <v>201012</v>
          </cell>
          <cell r="C2803" t="str">
            <v>96,82 KG/M : DIAM. 406 MM (16") H 40 - EQ. ACIMA DE 1001 M</v>
          </cell>
          <cell r="D2803" t="str">
            <v>M</v>
          </cell>
          <cell r="E2803">
            <v>0</v>
          </cell>
        </row>
        <row r="2804">
          <cell r="B2804" t="str">
            <v>201013</v>
          </cell>
          <cell r="C2804" t="str">
            <v>111,71 KG/M : DIAM. 406 MM (16") J OU K 55 - EQ. ATE 300 M</v>
          </cell>
          <cell r="D2804" t="str">
            <v>M</v>
          </cell>
          <cell r="E2804">
            <v>0</v>
          </cell>
        </row>
        <row r="2805">
          <cell r="B2805" t="str">
            <v>201014</v>
          </cell>
          <cell r="C2805" t="str">
            <v>111,71 KG/M: DIAM. 406 MM (16") J OU K 55 - EQ. DE 301 A 1000 M</v>
          </cell>
          <cell r="D2805" t="str">
            <v>M</v>
          </cell>
          <cell r="E2805">
            <v>0</v>
          </cell>
        </row>
        <row r="2806">
          <cell r="B2806" t="str">
            <v>201015</v>
          </cell>
          <cell r="C2806" t="str">
            <v>111,71 KG/M : DIAM. 406 MM (16") J OU K 55 - EQ. ACIMA DE 1001 M</v>
          </cell>
          <cell r="D2806" t="str">
            <v>M</v>
          </cell>
          <cell r="E2806">
            <v>0</v>
          </cell>
        </row>
        <row r="2807">
          <cell r="B2807" t="str">
            <v>201016</v>
          </cell>
          <cell r="C2807" t="str">
            <v>125,12 KG/M : DIAM. 406 MM (16") J OU K 55 - EQ. ATE 300 M</v>
          </cell>
          <cell r="D2807" t="str">
            <v>M</v>
          </cell>
          <cell r="E2807">
            <v>0</v>
          </cell>
        </row>
        <row r="2808">
          <cell r="B2808" t="str">
            <v>201017</v>
          </cell>
          <cell r="C2808" t="str">
            <v>125,12 KG/M : DIAM. 406 MM (16") J OU K 55 - EQ. DE 301 A 1000 M</v>
          </cell>
          <cell r="D2808" t="str">
            <v>M</v>
          </cell>
          <cell r="E2808">
            <v>0</v>
          </cell>
        </row>
        <row r="2809">
          <cell r="B2809" t="str">
            <v>201018</v>
          </cell>
          <cell r="C2809" t="str">
            <v>125,12 KG/M : DIAM. 406 MM (16") J OU K 55 - EQ. ACIMA DE 1001 M</v>
          </cell>
          <cell r="D2809" t="str">
            <v>M</v>
          </cell>
          <cell r="E2809">
            <v>0</v>
          </cell>
        </row>
        <row r="2810">
          <cell r="B2810" t="str">
            <v>201019</v>
          </cell>
          <cell r="C2810" t="str">
            <v>81,18 KG/M : DIAM. 340 MM (13 3/8") J OU K 55 - EQ. ATE 300 M</v>
          </cell>
          <cell r="D2810" t="str">
            <v>M</v>
          </cell>
          <cell r="E2810">
            <v>0</v>
          </cell>
        </row>
        <row r="2811">
          <cell r="B2811" t="str">
            <v>201020</v>
          </cell>
          <cell r="C2811" t="str">
            <v>81,18 KG/M : DIAM. 340 MM (13 3/8") J OU K 55 - EQ. DE 301 A 1000 M</v>
          </cell>
          <cell r="D2811" t="str">
            <v>M</v>
          </cell>
          <cell r="E2811">
            <v>0</v>
          </cell>
        </row>
        <row r="2812">
          <cell r="B2812" t="str">
            <v>201021</v>
          </cell>
          <cell r="C2812" t="str">
            <v>81,18 KG/M : DIAM. 340 MM (13 3/8") J OU K 55 - EQ. ACIMA DE 1001 M</v>
          </cell>
          <cell r="D2812" t="str">
            <v>M</v>
          </cell>
          <cell r="E2812">
            <v>0</v>
          </cell>
        </row>
        <row r="2813">
          <cell r="B2813" t="str">
            <v>201022</v>
          </cell>
          <cell r="C2813" t="str">
            <v>90,86 KG/M : DIAM. 340 MM (13 3/8") J OU K 55 - EQ. ATE 300 M</v>
          </cell>
          <cell r="D2813" t="str">
            <v>M</v>
          </cell>
          <cell r="E2813">
            <v>0</v>
          </cell>
        </row>
        <row r="2814">
          <cell r="B2814" t="str">
            <v>201023</v>
          </cell>
          <cell r="C2814" t="str">
            <v>90,86 KG/M : DIAM. 340 MM (13 3/8") J OU K 55 - EQ. DE 301 A 1000 M</v>
          </cell>
          <cell r="D2814" t="str">
            <v>M</v>
          </cell>
          <cell r="E2814">
            <v>0</v>
          </cell>
        </row>
        <row r="2815">
          <cell r="B2815" t="str">
            <v>201024</v>
          </cell>
          <cell r="C2815" t="str">
            <v>90,86 KG/M : DIAM. 340 MM (13 3/8") J OU K 55 - EQ. ACIMA DE 1001 M</v>
          </cell>
          <cell r="D2815" t="str">
            <v>M</v>
          </cell>
          <cell r="E2815">
            <v>0</v>
          </cell>
        </row>
        <row r="2816">
          <cell r="B2816" t="str">
            <v>201025</v>
          </cell>
          <cell r="C2816" t="str">
            <v>101,29 KG/M : DIAM. 340 MM (13 3/8") J OU K 55 - EQ. ATE 300 M</v>
          </cell>
          <cell r="D2816" t="str">
            <v>M</v>
          </cell>
          <cell r="E2816">
            <v>0</v>
          </cell>
        </row>
        <row r="2817">
          <cell r="B2817" t="str">
            <v>201026</v>
          </cell>
          <cell r="C2817" t="str">
            <v>101,29 KG/M : DIAM. 340 MM (13 3/8") J OU K 55 - EQ. DE 301 A 1000 M</v>
          </cell>
          <cell r="D2817" t="str">
            <v>M</v>
          </cell>
          <cell r="E2817">
            <v>0</v>
          </cell>
        </row>
        <row r="2818">
          <cell r="B2818" t="str">
            <v>201027</v>
          </cell>
          <cell r="C2818" t="str">
            <v>101,29 KG/M : DIAM. 340 MM (13 3/8") J OU K 55 - EQ. ACIMA DE 1001 M</v>
          </cell>
          <cell r="D2818" t="str">
            <v>M</v>
          </cell>
          <cell r="E2818">
            <v>0</v>
          </cell>
        </row>
        <row r="2819">
          <cell r="B2819" t="str">
            <v>201028</v>
          </cell>
          <cell r="C2819" t="str">
            <v>60,32 KG/M : DIAM. 273 MM (10 3/4") J OU K 55 - EQ. ATE 300 M</v>
          </cell>
          <cell r="D2819" t="str">
            <v>M</v>
          </cell>
          <cell r="E2819">
            <v>0</v>
          </cell>
        </row>
        <row r="2820">
          <cell r="B2820" t="str">
            <v>201029</v>
          </cell>
          <cell r="C2820" t="str">
            <v>60,32 KG/M : DIAM. 273 MM (10 3/4") J OU K 55 - EQ. DE 301 A 1000 M</v>
          </cell>
          <cell r="D2820" t="str">
            <v>M</v>
          </cell>
          <cell r="E2820">
            <v>0</v>
          </cell>
        </row>
        <row r="2821">
          <cell r="B2821" t="str">
            <v>201030</v>
          </cell>
          <cell r="C2821" t="str">
            <v>60,32 KG/M : DIAM. 273 MM (10 3/4") J OU K 55 - EQ. ACIMA DE 1001 M</v>
          </cell>
          <cell r="D2821" t="str">
            <v>M</v>
          </cell>
          <cell r="E2821">
            <v>0</v>
          </cell>
        </row>
        <row r="2822">
          <cell r="B2822" t="str">
            <v>201031</v>
          </cell>
          <cell r="C2822" t="str">
            <v>67,66 KG/M : DIAM. 273 MM (10 3/4") J OU K 55 - EQ. ATE 300 M</v>
          </cell>
          <cell r="D2822" t="str">
            <v>M</v>
          </cell>
          <cell r="E2822">
            <v>0</v>
          </cell>
        </row>
        <row r="2823">
          <cell r="B2823" t="str">
            <v>201032</v>
          </cell>
          <cell r="C2823" t="str">
            <v>67,66 KG/M : DIAM. 273 MM (10 3/4") J OU K 55 - EQ. DE 301 A 1000 M</v>
          </cell>
          <cell r="D2823" t="str">
            <v>M</v>
          </cell>
          <cell r="E2823">
            <v>0</v>
          </cell>
        </row>
        <row r="2824">
          <cell r="B2824" t="str">
            <v>201033</v>
          </cell>
          <cell r="C2824" t="str">
            <v>67,66 KG/M : DIAM. 273 MM (10 3/4") J OU K 55 - EQ. ACIMA DE 1001 M</v>
          </cell>
          <cell r="D2824" t="str">
            <v>M</v>
          </cell>
          <cell r="E2824">
            <v>0</v>
          </cell>
        </row>
        <row r="2825">
          <cell r="B2825" t="str">
            <v>201034</v>
          </cell>
          <cell r="C2825" t="str">
            <v>75,96 KG/M : DIAM. 273 MM (10 3/4") J OU K 55 - EQ. ATE 300 M</v>
          </cell>
          <cell r="D2825" t="str">
            <v>M</v>
          </cell>
          <cell r="E2825">
            <v>0</v>
          </cell>
        </row>
        <row r="2826">
          <cell r="B2826" t="str">
            <v>201035</v>
          </cell>
          <cell r="C2826" t="str">
            <v>75,96 KG/M : DIAM. 273 MM (10 3/4") J OU K 55 - EQ. DE 301 A 1000 M</v>
          </cell>
          <cell r="D2826" t="str">
            <v>M</v>
          </cell>
          <cell r="E2826">
            <v>0</v>
          </cell>
        </row>
        <row r="2827">
          <cell r="B2827" t="str">
            <v>201036</v>
          </cell>
          <cell r="C2827" t="str">
            <v>75,96 KG/M : DIAM. 273 MM (10 3/4") J OU K 55 - EQ. ACIMA DE 1001 M</v>
          </cell>
          <cell r="D2827" t="str">
            <v>M</v>
          </cell>
          <cell r="E2827">
            <v>0</v>
          </cell>
        </row>
        <row r="2828">
          <cell r="B2828" t="str">
            <v>201037</v>
          </cell>
          <cell r="C2828" t="str">
            <v>48,11 KG/M : DIAM. 244 MM (9 5/8") H 40 - EQ. ATE 300 M</v>
          </cell>
          <cell r="D2828" t="str">
            <v>M</v>
          </cell>
          <cell r="E2828">
            <v>0</v>
          </cell>
        </row>
        <row r="2829">
          <cell r="B2829" t="str">
            <v>201038</v>
          </cell>
          <cell r="C2829" t="str">
            <v>48,11 KG/M : DIAM. 244 MM (9 5/8") H 40 - EQ. DE 301 A 1000 M</v>
          </cell>
          <cell r="D2829" t="str">
            <v>M</v>
          </cell>
          <cell r="E2829">
            <v>0</v>
          </cell>
        </row>
        <row r="2830">
          <cell r="B2830" t="str">
            <v>201039</v>
          </cell>
          <cell r="C2830" t="str">
            <v>48,11 KG/M : DIAM. 244 MM (9 5/8") H 40 - EQ. ACIMA DE 1001 M</v>
          </cell>
          <cell r="D2830" t="str">
            <v>M</v>
          </cell>
          <cell r="E2830">
            <v>0</v>
          </cell>
        </row>
        <row r="2831">
          <cell r="B2831" t="str">
            <v>201040</v>
          </cell>
          <cell r="C2831" t="str">
            <v>53,62 KG/M : DIAM. 244 MM (9 5/8") J OU K 55 - EQ. ATE 300 M</v>
          </cell>
          <cell r="D2831" t="str">
            <v>M</v>
          </cell>
          <cell r="E2831">
            <v>0</v>
          </cell>
        </row>
        <row r="2832">
          <cell r="B2832" t="str">
            <v>201041</v>
          </cell>
          <cell r="C2832" t="str">
            <v>53,62 KG/M : DIAM. 244 MM (9 5/8") J OU K 55 - EQ. DE 301 A 1000 M</v>
          </cell>
          <cell r="D2832" t="str">
            <v>M</v>
          </cell>
          <cell r="E2832">
            <v>0</v>
          </cell>
        </row>
        <row r="2833">
          <cell r="B2833" t="str">
            <v>201042</v>
          </cell>
          <cell r="C2833" t="str">
            <v>53,62 KG/M : DIAM. 244 MM (9 5/8") J OU K 55 - EQ. ACIMA DE 1001 M</v>
          </cell>
          <cell r="D2833" t="str">
            <v>M</v>
          </cell>
          <cell r="E2833">
            <v>0</v>
          </cell>
        </row>
        <row r="2834">
          <cell r="B2834" t="str">
            <v>201043</v>
          </cell>
          <cell r="C2834" t="str">
            <v>59,68 KG/M : DIAM. 244 MM (9 5/8") J OU K 55 - EQ. ATE 300 M</v>
          </cell>
          <cell r="D2834" t="str">
            <v>M</v>
          </cell>
          <cell r="E2834">
            <v>0</v>
          </cell>
        </row>
        <row r="2835">
          <cell r="B2835" t="str">
            <v>201044</v>
          </cell>
          <cell r="C2835" t="str">
            <v>59,68 KG/M : DIAM. 244 MM (9 5/8") J OU K 55 - EQ. DE 301 A 1000 M</v>
          </cell>
          <cell r="D2835" t="str">
            <v>M</v>
          </cell>
          <cell r="E2835">
            <v>0</v>
          </cell>
        </row>
        <row r="2836">
          <cell r="B2836" t="str">
            <v>201045</v>
          </cell>
          <cell r="C2836" t="str">
            <v>59,68 KG/M : DIAM. 244 MM (9 5/8") J OU K 55 - EQ. ACIMA DE 1001 M</v>
          </cell>
          <cell r="D2836" t="str">
            <v>M</v>
          </cell>
          <cell r="E2836">
            <v>0</v>
          </cell>
        </row>
        <row r="2837">
          <cell r="B2837" t="str">
            <v>201046</v>
          </cell>
          <cell r="C2837" t="str">
            <v>35,75 KG/M : DIAM. 219 MM (8 5/8") J OU K 55</v>
          </cell>
          <cell r="D2837" t="str">
            <v>M</v>
          </cell>
          <cell r="E2837">
            <v>0</v>
          </cell>
        </row>
        <row r="2838">
          <cell r="B2838" t="str">
            <v>201047</v>
          </cell>
          <cell r="C2838" t="str">
            <v>47,66 KG/M : DIAM. 219 MM (8 5/8") J OU K 55 - EQ. DE 301 A 1000 M</v>
          </cell>
          <cell r="D2838" t="str">
            <v>M</v>
          </cell>
          <cell r="E2838">
            <v>0</v>
          </cell>
        </row>
        <row r="2839">
          <cell r="B2839" t="str">
            <v>201048</v>
          </cell>
          <cell r="C2839" t="str">
            <v>47,66 KG/M : DIAM. 219 MM (8 5/8") J OU K 55 - EQ. ACIMA DE 1001 M</v>
          </cell>
          <cell r="D2839" t="str">
            <v>M</v>
          </cell>
          <cell r="E2839">
            <v>0</v>
          </cell>
        </row>
        <row r="2840">
          <cell r="B2840" t="str">
            <v>201049</v>
          </cell>
          <cell r="C2840" t="str">
            <v>53,62 KG/M : DIAM. 219 MM (8 5/8") J OU K 55 - EQ.DE 301 A 1000 M</v>
          </cell>
          <cell r="D2840" t="str">
            <v>M</v>
          </cell>
          <cell r="E2840">
            <v>0</v>
          </cell>
        </row>
        <row r="2841">
          <cell r="B2841" t="str">
            <v>201050</v>
          </cell>
          <cell r="C2841" t="str">
            <v>53,62 KG/M : DIAM. 219 MM (8 5/8") J OU K 55 - EQ. ACIMA DE 1001 M</v>
          </cell>
          <cell r="D2841" t="str">
            <v>M</v>
          </cell>
          <cell r="E2841">
            <v>0</v>
          </cell>
        </row>
        <row r="2842">
          <cell r="B2842" t="str">
            <v>201051</v>
          </cell>
          <cell r="C2842" t="str">
            <v>29,79 KG/M : DIAM. 168 MM (6 5/8") J OU K 55</v>
          </cell>
          <cell r="D2842" t="str">
            <v>M</v>
          </cell>
          <cell r="E2842">
            <v>0</v>
          </cell>
        </row>
        <row r="2843">
          <cell r="B2843" t="str">
            <v>201052</v>
          </cell>
          <cell r="C2843" t="str">
            <v>35,75 KG/M : DIAM. 168 MM (6 5/8") J OU K 55 - EQ. DE 301 A 1000 M</v>
          </cell>
          <cell r="D2843" t="str">
            <v>M</v>
          </cell>
          <cell r="E2843">
            <v>0</v>
          </cell>
        </row>
        <row r="2844">
          <cell r="B2844" t="str">
            <v>201053</v>
          </cell>
          <cell r="C2844" t="str">
            <v>35,75 KG/M : DIAM. 168 MM (6 5/8") J OU K 55 - EQ. ACIMA DE 1001 M</v>
          </cell>
          <cell r="D2844" t="str">
            <v>M</v>
          </cell>
          <cell r="E2844">
            <v>0</v>
          </cell>
        </row>
        <row r="2846">
          <cell r="B2846" t="str">
            <v>201100</v>
          </cell>
          <cell r="C2846" t="str">
            <v>REVESTIMENTO - TUBOS EM PVC RIGIDO, NERVURADO, DIN 4925</v>
          </cell>
        </row>
        <row r="2847">
          <cell r="B2847" t="str">
            <v>201101</v>
          </cell>
          <cell r="C2847" t="str">
            <v>DIAMETRO 250 MM (10 POL.) - STANDARD</v>
          </cell>
          <cell r="D2847" t="str">
            <v>M</v>
          </cell>
          <cell r="E2847">
            <v>338.64</v>
          </cell>
        </row>
        <row r="2848">
          <cell r="B2848" t="str">
            <v>201102</v>
          </cell>
          <cell r="C2848" t="str">
            <v>DIAMETRO 206 MM ( 8 POL.) - STANDARD</v>
          </cell>
          <cell r="D2848" t="str">
            <v>M</v>
          </cell>
          <cell r="E2848">
            <v>198.2</v>
          </cell>
        </row>
        <row r="2849">
          <cell r="B2849" t="str">
            <v>201103</v>
          </cell>
          <cell r="C2849" t="str">
            <v>DIAMETRO 154 MM ( 6 POL.) - STANDARD</v>
          </cell>
          <cell r="D2849" t="str">
            <v>M</v>
          </cell>
          <cell r="E2849">
            <v>121.17</v>
          </cell>
        </row>
        <row r="2850">
          <cell r="B2850" t="str">
            <v>201104</v>
          </cell>
          <cell r="C2850" t="str">
            <v>DIAMETRO 250 MM (10 POL.) - REFORCADO</v>
          </cell>
          <cell r="D2850" t="str">
            <v>M</v>
          </cell>
          <cell r="E2850">
            <v>360.13</v>
          </cell>
        </row>
        <row r="2851">
          <cell r="B2851" t="str">
            <v>201105</v>
          </cell>
          <cell r="C2851" t="str">
            <v>DIAMETRO 206 MM ( 8 POL.) - REFORCADO</v>
          </cell>
          <cell r="D2851" t="str">
            <v>M</v>
          </cell>
          <cell r="E2851">
            <v>250.53</v>
          </cell>
        </row>
        <row r="2852">
          <cell r="B2852" t="str">
            <v>201106</v>
          </cell>
          <cell r="C2852" t="str">
            <v>DIAMETRO 150 MM ( 6 POL.) - REFORCADO</v>
          </cell>
          <cell r="D2852" t="str">
            <v>M</v>
          </cell>
          <cell r="E2852">
            <v>145.96</v>
          </cell>
        </row>
        <row r="2854">
          <cell r="B2854" t="str">
            <v>201200</v>
          </cell>
          <cell r="C2854" t="str">
            <v>CIMENTACAO</v>
          </cell>
        </row>
        <row r="2855">
          <cell r="B2855" t="str">
            <v>201201</v>
          </cell>
          <cell r="C2855" t="str">
            <v>APLICACAO DE PASTA DE CIMENTO: POR GRAVIDADE</v>
          </cell>
          <cell r="D2855" t="str">
            <v>M3</v>
          </cell>
          <cell r="E2855">
            <v>504.2</v>
          </cell>
        </row>
        <row r="2857">
          <cell r="B2857" t="str">
            <v>201300</v>
          </cell>
          <cell r="C2857" t="str">
            <v>CIMENTACAO ESPECIAL</v>
          </cell>
        </row>
        <row r="2858">
          <cell r="B2858" t="str">
            <v>201301</v>
          </cell>
          <cell r="C2858" t="str">
            <v>APLICACAO DE PASTA COM UNIDADE DE CIMENTACAO AUTO-TRANSPORTAVEL - EQ. DE 301 A 1000 M</v>
          </cell>
          <cell r="D2858" t="str">
            <v>M3</v>
          </cell>
          <cell r="E2858">
            <v>624.58000000000004</v>
          </cell>
        </row>
        <row r="2859">
          <cell r="B2859" t="str">
            <v>201302</v>
          </cell>
          <cell r="C2859" t="str">
            <v>APLICACAO DE PASTA COM UNIDADE DE CIMENTACAO AUTO-TRANSPORTAVEL - EQ. ACIMA DE 1001 M</v>
          </cell>
          <cell r="D2859" t="str">
            <v>M3</v>
          </cell>
          <cell r="E2859">
            <v>731.93</v>
          </cell>
        </row>
        <row r="2861">
          <cell r="B2861" t="str">
            <v>201800</v>
          </cell>
          <cell r="C2861" t="str">
            <v>FILTROS ESPIRALADOS, PERFIL V, GALVANIZADOS</v>
          </cell>
        </row>
        <row r="2862">
          <cell r="B2862" t="str">
            <v>201801</v>
          </cell>
          <cell r="C2862" t="str">
            <v>DIAMETRO 356 MM (14 POL.)</v>
          </cell>
          <cell r="D2862" t="str">
            <v>M</v>
          </cell>
          <cell r="E2862">
            <v>657.36</v>
          </cell>
        </row>
        <row r="2863">
          <cell r="B2863" t="str">
            <v>201802</v>
          </cell>
          <cell r="C2863" t="str">
            <v>DIAMETRO 305 MM (12 POL.)</v>
          </cell>
          <cell r="D2863" t="str">
            <v>M</v>
          </cell>
          <cell r="E2863">
            <v>701.02</v>
          </cell>
        </row>
        <row r="2864">
          <cell r="B2864" t="str">
            <v>201803</v>
          </cell>
          <cell r="C2864" t="str">
            <v>DIAMETRO 254 MM (10 POL.)</v>
          </cell>
          <cell r="D2864" t="str">
            <v>M</v>
          </cell>
          <cell r="E2864">
            <v>570.83000000000004</v>
          </cell>
        </row>
        <row r="2865">
          <cell r="B2865" t="str">
            <v>201804</v>
          </cell>
          <cell r="C2865" t="str">
            <v>DIAMETRO 203 MM ( 8 POL.)</v>
          </cell>
          <cell r="D2865" t="str">
            <v>M</v>
          </cell>
          <cell r="E2865">
            <v>380.63</v>
          </cell>
        </row>
        <row r="2866">
          <cell r="B2866" t="str">
            <v>201805</v>
          </cell>
          <cell r="C2866" t="str">
            <v>DIAMETRO 152 MM ( 6 POL.)</v>
          </cell>
          <cell r="D2866" t="str">
            <v>M</v>
          </cell>
          <cell r="E2866">
            <v>286.2</v>
          </cell>
        </row>
        <row r="2868">
          <cell r="B2868" t="str">
            <v>201900</v>
          </cell>
          <cell r="C2868" t="str">
            <v>FILTROS ESPIRALADOS, PERFIL V, GALVANIZADOS - REFORCADOS</v>
          </cell>
        </row>
        <row r="2869">
          <cell r="B2869" t="str">
            <v>201901</v>
          </cell>
          <cell r="C2869" t="str">
            <v>DIAMETRO 356 MM (14 POL.)</v>
          </cell>
          <cell r="D2869" t="str">
            <v>M</v>
          </cell>
          <cell r="E2869">
            <v>731.24</v>
          </cell>
        </row>
        <row r="2870">
          <cell r="B2870" t="str">
            <v>201902</v>
          </cell>
          <cell r="C2870" t="str">
            <v>DIAMETRO 305 MM (12 POL.)</v>
          </cell>
          <cell r="D2870" t="str">
            <v>M</v>
          </cell>
          <cell r="E2870">
            <v>662.51</v>
          </cell>
        </row>
        <row r="2871">
          <cell r="B2871" t="str">
            <v>201903</v>
          </cell>
          <cell r="C2871" t="str">
            <v>DIAMETRO 254 MM (10 POL.)</v>
          </cell>
          <cell r="D2871" t="str">
            <v>M</v>
          </cell>
          <cell r="E2871">
            <v>498.96</v>
          </cell>
        </row>
        <row r="2872">
          <cell r="B2872" t="str">
            <v>201904</v>
          </cell>
          <cell r="C2872" t="str">
            <v>DIAMETRO 203 MM ( 8 POL.)</v>
          </cell>
          <cell r="D2872" t="str">
            <v>M</v>
          </cell>
          <cell r="E2872">
            <v>357.34</v>
          </cell>
        </row>
        <row r="2873">
          <cell r="B2873" t="str">
            <v>201905</v>
          </cell>
          <cell r="C2873" t="str">
            <v>DIAMETRO 152 MM ( 6 POL.)</v>
          </cell>
          <cell r="D2873" t="str">
            <v>M</v>
          </cell>
          <cell r="E2873">
            <v>333.21</v>
          </cell>
        </row>
        <row r="2875">
          <cell r="B2875" t="str">
            <v>202000</v>
          </cell>
          <cell r="C2875" t="str">
            <v>FILTROS ESPIRALADOS, PERFIL V, GALVANIZADOS - SUPER-REFORCADOS</v>
          </cell>
        </row>
        <row r="2876">
          <cell r="B2876" t="str">
            <v>202001</v>
          </cell>
          <cell r="C2876" t="str">
            <v>DIAMETRO 356 MM (14 POL.)</v>
          </cell>
          <cell r="D2876" t="str">
            <v>M</v>
          </cell>
          <cell r="E2876">
            <v>762.14</v>
          </cell>
        </row>
        <row r="2877">
          <cell r="B2877" t="str">
            <v>202002</v>
          </cell>
          <cell r="C2877" t="str">
            <v>DIAMETRO 305 MM (12 POL.)</v>
          </cell>
          <cell r="D2877" t="str">
            <v>M</v>
          </cell>
          <cell r="E2877">
            <v>727.89</v>
          </cell>
        </row>
        <row r="2878">
          <cell r="B2878" t="str">
            <v>202003</v>
          </cell>
          <cell r="C2878" t="str">
            <v>DIAMETRO 254 MM (10 POL.)</v>
          </cell>
          <cell r="D2878" t="str">
            <v>M</v>
          </cell>
          <cell r="E2878">
            <v>699.79</v>
          </cell>
        </row>
        <row r="2879">
          <cell r="B2879" t="str">
            <v>202004</v>
          </cell>
          <cell r="C2879" t="str">
            <v>DIAMETRO 203 MM ( 8 POL.)</v>
          </cell>
          <cell r="D2879" t="str">
            <v>M</v>
          </cell>
          <cell r="E2879">
            <v>462.56</v>
          </cell>
        </row>
        <row r="2880">
          <cell r="B2880" t="str">
            <v>202005</v>
          </cell>
          <cell r="C2880" t="str">
            <v>DIAMETRO 152 MM ( 6 POL.)</v>
          </cell>
          <cell r="D2880" t="str">
            <v>M</v>
          </cell>
          <cell r="E2880">
            <v>372.17</v>
          </cell>
        </row>
        <row r="2882">
          <cell r="B2882" t="str">
            <v>202100</v>
          </cell>
          <cell r="C2882" t="str">
            <v>FILTROS ESPIRALADOS, PERFIL V, GALVANIZADOS - HIPER-REFORCADOS</v>
          </cell>
        </row>
        <row r="2883">
          <cell r="B2883" t="str">
            <v>202101</v>
          </cell>
          <cell r="C2883" t="str">
            <v>DIAMETRO 356 MM (14 POL.)</v>
          </cell>
          <cell r="D2883" t="str">
            <v>M</v>
          </cell>
          <cell r="E2883">
            <v>943.48</v>
          </cell>
        </row>
        <row r="2884">
          <cell r="B2884" t="str">
            <v>202102</v>
          </cell>
          <cell r="C2884" t="str">
            <v>DIAMETRO 305 MM (12 POL.)</v>
          </cell>
          <cell r="D2884" t="str">
            <v>M</v>
          </cell>
          <cell r="E2884">
            <v>856.85</v>
          </cell>
        </row>
        <row r="2885">
          <cell r="B2885" t="str">
            <v>202103</v>
          </cell>
          <cell r="C2885" t="str">
            <v>DIAMETRO 254 MM (10 POL.)</v>
          </cell>
          <cell r="D2885" t="str">
            <v>M</v>
          </cell>
          <cell r="E2885">
            <v>730.68</v>
          </cell>
        </row>
        <row r="2886">
          <cell r="B2886" t="str">
            <v>202104</v>
          </cell>
          <cell r="C2886" t="str">
            <v>DIAMETRO 203 MM ( 8 POL.)</v>
          </cell>
          <cell r="D2886" t="str">
            <v>M</v>
          </cell>
          <cell r="E2886">
            <v>590.17999999999995</v>
          </cell>
        </row>
        <row r="2887">
          <cell r="B2887" t="str">
            <v>202105</v>
          </cell>
          <cell r="C2887" t="str">
            <v>DIAMETRO 152 MM ( 6 POL.)</v>
          </cell>
          <cell r="D2887" t="str">
            <v>M</v>
          </cell>
          <cell r="E2887">
            <v>425.89</v>
          </cell>
        </row>
        <row r="2889">
          <cell r="B2889" t="str">
            <v>202200</v>
          </cell>
          <cell r="C2889" t="str">
            <v>FILTROS ESPIRALADOS, PERFIL V, GALVANIZADOS - JAQUETADOS - SOBRE TUBOS API 5A</v>
          </cell>
        </row>
        <row r="2890">
          <cell r="B2890" t="str">
            <v>202201</v>
          </cell>
          <cell r="C2890" t="str">
            <v>720 FUROS/METROS: DIAMETRO 8 5/8 POL.</v>
          </cell>
          <cell r="D2890" t="str">
            <v>M</v>
          </cell>
          <cell r="E2890">
            <v>1129.6400000000001</v>
          </cell>
        </row>
        <row r="2891">
          <cell r="B2891" t="str">
            <v>202202</v>
          </cell>
          <cell r="C2891" t="str">
            <v>600 FUROS/METROS: DIAMETRO 6 5/8 POL.</v>
          </cell>
          <cell r="D2891" t="str">
            <v>M</v>
          </cell>
          <cell r="E2891">
            <v>826.06</v>
          </cell>
        </row>
        <row r="2892">
          <cell r="B2892" t="str">
            <v>202203</v>
          </cell>
          <cell r="C2892" t="str">
            <v>840 FUROS/METROS: DIAMETRO 10 3/4 POL.</v>
          </cell>
          <cell r="D2892" t="str">
            <v>M</v>
          </cell>
          <cell r="E2892">
            <v>1559.5</v>
          </cell>
        </row>
        <row r="2894">
          <cell r="B2894" t="str">
            <v>202300</v>
          </cell>
          <cell r="C2894" t="str">
            <v>FILTROS EM PVC RIGIDO, NERVURADO, DIN 4925</v>
          </cell>
        </row>
        <row r="2895">
          <cell r="B2895" t="str">
            <v>202301</v>
          </cell>
          <cell r="C2895" t="str">
            <v>DIAMETRO 250 MM (10 POL.) - STANDARD</v>
          </cell>
          <cell r="D2895" t="str">
            <v>M</v>
          </cell>
          <cell r="E2895">
            <v>431.39</v>
          </cell>
        </row>
        <row r="2896">
          <cell r="B2896" t="str">
            <v>202302</v>
          </cell>
          <cell r="C2896" t="str">
            <v>DIAMETRO 206 MM ( 8 POL.) - STANDARD</v>
          </cell>
          <cell r="D2896" t="str">
            <v>M</v>
          </cell>
          <cell r="E2896">
            <v>216.45</v>
          </cell>
        </row>
        <row r="2897">
          <cell r="B2897" t="str">
            <v>202303</v>
          </cell>
          <cell r="C2897" t="str">
            <v>DIAMETRO 154 MM ( 6 POL.) - STANDARD</v>
          </cell>
          <cell r="D2897" t="str">
            <v>M</v>
          </cell>
          <cell r="E2897">
            <v>133.57</v>
          </cell>
        </row>
        <row r="2898">
          <cell r="B2898" t="str">
            <v>202304</v>
          </cell>
          <cell r="C2898" t="str">
            <v>DIAMETRO 250 MM (10 POL.) - REFORCADO</v>
          </cell>
          <cell r="D2898" t="str">
            <v>M</v>
          </cell>
          <cell r="E2898">
            <v>334.3</v>
          </cell>
        </row>
        <row r="2899">
          <cell r="B2899" t="str">
            <v>202305</v>
          </cell>
          <cell r="C2899" t="str">
            <v>DIAMETRO 200 MM ( 8 POL.) - REFORCADO</v>
          </cell>
          <cell r="D2899" t="str">
            <v>M</v>
          </cell>
          <cell r="E2899">
            <v>251.03</v>
          </cell>
        </row>
        <row r="2900">
          <cell r="B2900" t="str">
            <v>202306</v>
          </cell>
          <cell r="C2900" t="str">
            <v>DIAMETRO 150 MM ( 6 POL.) - REFORCADO</v>
          </cell>
          <cell r="D2900" t="str">
            <v>M</v>
          </cell>
          <cell r="E2900">
            <v>157.51</v>
          </cell>
        </row>
        <row r="2902">
          <cell r="B2902" t="str">
            <v>202400</v>
          </cell>
          <cell r="C2902" t="str">
            <v>FILTROS ESTAMPADOS, TIPO NOLD, PRETOS</v>
          </cell>
        </row>
        <row r="2903">
          <cell r="B2903" t="str">
            <v>202401</v>
          </cell>
          <cell r="C2903" t="str">
            <v>DIAMETRO 203 MM (8 POL.)</v>
          </cell>
          <cell r="D2903" t="str">
            <v>M</v>
          </cell>
          <cell r="E2903">
            <v>197.37</v>
          </cell>
        </row>
        <row r="2904">
          <cell r="B2904" t="str">
            <v>202402</v>
          </cell>
          <cell r="C2904" t="str">
            <v>DIAMETRO 152 MM (6 POL.)</v>
          </cell>
          <cell r="D2904" t="str">
            <v>M</v>
          </cell>
          <cell r="E2904">
            <v>158.69999999999999</v>
          </cell>
        </row>
        <row r="2906">
          <cell r="B2906" t="str">
            <v>202500</v>
          </cell>
          <cell r="C2906" t="str">
            <v>PRE-FILTROS</v>
          </cell>
        </row>
        <row r="2907">
          <cell r="B2907" t="str">
            <v>202501</v>
          </cell>
          <cell r="C2907" t="str">
            <v>TIPO JACAREI - SUB-ARREDONDADO - (CIRCULACAO D'AGUA) - (1,5 T/M3)</v>
          </cell>
          <cell r="D2907" t="str">
            <v>M3</v>
          </cell>
          <cell r="E2907">
            <v>462.97</v>
          </cell>
        </row>
        <row r="2908">
          <cell r="B2908" t="str">
            <v>202502</v>
          </cell>
          <cell r="C2908" t="str">
            <v>TIPO PEROLA - ARREDONDADO - (CIRCULACAO D'AGUA NO CONTRA-FLUXO) - (1,5 T/M3)</v>
          </cell>
          <cell r="D2908" t="str">
            <v>M3</v>
          </cell>
          <cell r="E2908">
            <v>1079.82</v>
          </cell>
        </row>
        <row r="2909">
          <cell r="B2909" t="str">
            <v>202503</v>
          </cell>
          <cell r="C2909" t="str">
            <v>TIPO PEROLA - ARREDONDADO - (CIRCULACAO REVERSA) - EQ. DE 301 A 1000 M (1,5 T/M3)</v>
          </cell>
          <cell r="D2909" t="str">
            <v>M3</v>
          </cell>
          <cell r="E2909">
            <v>1257.47</v>
          </cell>
        </row>
        <row r="2910">
          <cell r="B2910" t="str">
            <v>202504</v>
          </cell>
          <cell r="C2910" t="str">
            <v>TIPO PEROLA - ARREDONDADO - (CIRCULACAO REVERSA) - EQ. ACIMA DE 1001 M(1,5 T/M3)</v>
          </cell>
          <cell r="D2910" t="str">
            <v>M3</v>
          </cell>
          <cell r="E2910">
            <v>1364.83</v>
          </cell>
        </row>
        <row r="2912">
          <cell r="B2912" t="str">
            <v>202600</v>
          </cell>
          <cell r="C2912" t="str">
            <v>DESENVOLVIMENTO</v>
          </cell>
        </row>
        <row r="2913">
          <cell r="B2913" t="str">
            <v>202601</v>
          </cell>
          <cell r="C2913" t="str">
            <v>COM COMPRESSOR 175 LB/POL.2</v>
          </cell>
          <cell r="D2913" t="str">
            <v>H</v>
          </cell>
          <cell r="E2913">
            <v>95.79</v>
          </cell>
        </row>
        <row r="2914">
          <cell r="B2914" t="str">
            <v>202602</v>
          </cell>
          <cell r="C2914" t="str">
            <v>COM COMPRESSOR 250 LB/POL.2</v>
          </cell>
          <cell r="D2914" t="str">
            <v>H</v>
          </cell>
          <cell r="E2914">
            <v>101.59</v>
          </cell>
        </row>
        <row r="2915">
          <cell r="B2915" t="str">
            <v>202603</v>
          </cell>
          <cell r="C2915" t="str">
            <v>COM PLUNGE OU PISTAO COM VALVULA</v>
          </cell>
          <cell r="D2915" t="str">
            <v>H</v>
          </cell>
          <cell r="E2915">
            <v>85.91</v>
          </cell>
        </row>
        <row r="2916">
          <cell r="B2916" t="str">
            <v>202604</v>
          </cell>
          <cell r="C2916" t="str">
            <v>COM BOMBA SUBMERSA ATE 20 HP</v>
          </cell>
          <cell r="D2916" t="str">
            <v>H</v>
          </cell>
          <cell r="E2916">
            <v>109.47</v>
          </cell>
        </row>
        <row r="2917">
          <cell r="B2917" t="str">
            <v>202605</v>
          </cell>
          <cell r="C2917" t="str">
            <v>COM BOMBA SUBMERSA DE  20,1 A  35 HP</v>
          </cell>
          <cell r="D2917" t="str">
            <v>H</v>
          </cell>
          <cell r="E2917">
            <v>145.75</v>
          </cell>
        </row>
        <row r="2918">
          <cell r="B2918" t="str">
            <v>202606</v>
          </cell>
          <cell r="C2918" t="str">
            <v>COM BOMBA SUBMERSA DE  35,1 A  60 HP</v>
          </cell>
          <cell r="D2918" t="str">
            <v>H</v>
          </cell>
          <cell r="E2918">
            <v>184.05</v>
          </cell>
        </row>
        <row r="2919">
          <cell r="B2919" t="str">
            <v>202607</v>
          </cell>
          <cell r="C2919" t="str">
            <v>COM BOMBA SUBMERSA DE  60,1 A  90 HP</v>
          </cell>
          <cell r="D2919" t="str">
            <v>H</v>
          </cell>
          <cell r="E2919">
            <v>214.15</v>
          </cell>
        </row>
        <row r="2920">
          <cell r="B2920" t="str">
            <v>202608</v>
          </cell>
          <cell r="C2920" t="str">
            <v>COM BOMBA SUBMERSA DE  90,1 A 120 HP</v>
          </cell>
          <cell r="D2920" t="str">
            <v>H</v>
          </cell>
          <cell r="E2920">
            <v>217.06</v>
          </cell>
        </row>
        <row r="2921">
          <cell r="B2921" t="str">
            <v>202609</v>
          </cell>
          <cell r="C2921" t="str">
            <v>COM BOMBA SUBMERSA DE 120,1 A 150 HP</v>
          </cell>
          <cell r="D2921" t="str">
            <v>H</v>
          </cell>
          <cell r="E2921">
            <v>222.96</v>
          </cell>
        </row>
        <row r="2922">
          <cell r="B2922" t="str">
            <v>202610</v>
          </cell>
          <cell r="C2922" t="str">
            <v>COM BOMBA SUBMERSA DE 150,1 A 180 HP</v>
          </cell>
          <cell r="D2922" t="str">
            <v>H</v>
          </cell>
          <cell r="E2922">
            <v>228.02</v>
          </cell>
        </row>
        <row r="2923">
          <cell r="B2923" t="str">
            <v>202611</v>
          </cell>
          <cell r="C2923" t="str">
            <v>COM BOMBA SUBMERSA DE 180,1 A 210 HP</v>
          </cell>
          <cell r="D2923" t="str">
            <v>H</v>
          </cell>
          <cell r="E2923">
            <v>234.3</v>
          </cell>
        </row>
        <row r="2924">
          <cell r="B2924" t="str">
            <v>202612</v>
          </cell>
          <cell r="C2924" t="str">
            <v>COM BOMBA SUBMERSA DE 210,1 A 250 HP</v>
          </cell>
          <cell r="D2924" t="str">
            <v>H</v>
          </cell>
          <cell r="E2924">
            <v>259.25</v>
          </cell>
        </row>
        <row r="2925">
          <cell r="B2925" t="str">
            <v>202613</v>
          </cell>
          <cell r="C2925" t="str">
            <v>COM BOMBA EIXO PROLONGADO ATE 500 HP - EQ. DE 301 A 1000 M</v>
          </cell>
          <cell r="D2925" t="str">
            <v>H</v>
          </cell>
          <cell r="E2925">
            <v>596.14</v>
          </cell>
        </row>
        <row r="2926">
          <cell r="B2926" t="str">
            <v>202614</v>
          </cell>
          <cell r="C2926" t="str">
            <v>COM BOMBA EIXO PROLONGADO ATE 500 HP - EQ. ACIMA DE 1001 M</v>
          </cell>
          <cell r="D2926" t="str">
            <v>H</v>
          </cell>
          <cell r="E2926">
            <v>679.35</v>
          </cell>
        </row>
        <row r="2928">
          <cell r="B2928" t="str">
            <v>202700</v>
          </cell>
          <cell r="C2928" t="str">
            <v>ENSAIOS DE VAZAO COM BOMBA</v>
          </cell>
        </row>
        <row r="2929">
          <cell r="B2929" t="str">
            <v>202701</v>
          </cell>
          <cell r="C2929" t="str">
            <v>SUBMERSA ATE 20 HP</v>
          </cell>
          <cell r="D2929" t="str">
            <v>H</v>
          </cell>
          <cell r="E2929">
            <v>109.47</v>
          </cell>
        </row>
        <row r="2930">
          <cell r="B2930" t="str">
            <v>202702</v>
          </cell>
          <cell r="C2930" t="str">
            <v>SUBMERSA DE  20,1 A  35 HP</v>
          </cell>
          <cell r="D2930" t="str">
            <v>H</v>
          </cell>
          <cell r="E2930">
            <v>145.75</v>
          </cell>
        </row>
        <row r="2931">
          <cell r="B2931" t="str">
            <v>202703</v>
          </cell>
          <cell r="C2931" t="str">
            <v>SUBMERSA DE  35,1 A  60 HP</v>
          </cell>
          <cell r="D2931" t="str">
            <v>H</v>
          </cell>
          <cell r="E2931">
            <v>184.05</v>
          </cell>
        </row>
        <row r="2932">
          <cell r="B2932" t="str">
            <v>202704</v>
          </cell>
          <cell r="C2932" t="str">
            <v>SUBMERSA DE  60,1 A  90 HP</v>
          </cell>
          <cell r="D2932" t="str">
            <v>H</v>
          </cell>
          <cell r="E2932">
            <v>214.15</v>
          </cell>
        </row>
        <row r="2933">
          <cell r="B2933" t="str">
            <v>202705</v>
          </cell>
          <cell r="C2933" t="str">
            <v>SUBMERSA DE  90,1 A 120 HP</v>
          </cell>
          <cell r="D2933" t="str">
            <v>H</v>
          </cell>
          <cell r="E2933">
            <v>217.06</v>
          </cell>
        </row>
        <row r="2934">
          <cell r="B2934" t="str">
            <v>202706</v>
          </cell>
          <cell r="C2934" t="str">
            <v>SUBMERSA DE 120,1 A 150 HP</v>
          </cell>
          <cell r="D2934" t="str">
            <v>H</v>
          </cell>
          <cell r="E2934">
            <v>222.96</v>
          </cell>
        </row>
        <row r="2935">
          <cell r="B2935" t="str">
            <v>202707</v>
          </cell>
          <cell r="C2935" t="str">
            <v>SUBMERSA DE 150,1 A 180 HP</v>
          </cell>
          <cell r="D2935" t="str">
            <v>H</v>
          </cell>
          <cell r="E2935">
            <v>228.02</v>
          </cell>
        </row>
        <row r="2936">
          <cell r="B2936" t="str">
            <v>202708</v>
          </cell>
          <cell r="C2936" t="str">
            <v>SUBMERSA DE 180,1 A 210 HP</v>
          </cell>
          <cell r="D2936" t="str">
            <v>H</v>
          </cell>
          <cell r="E2936">
            <v>234.3</v>
          </cell>
        </row>
        <row r="2937">
          <cell r="B2937" t="str">
            <v>202709</v>
          </cell>
          <cell r="C2937" t="str">
            <v>SUBMERSA DE 210,1 A 250 HP</v>
          </cell>
          <cell r="D2937" t="str">
            <v>H</v>
          </cell>
          <cell r="E2937">
            <v>259.25</v>
          </cell>
        </row>
        <row r="2938">
          <cell r="B2938" t="str">
            <v>202710</v>
          </cell>
          <cell r="C2938" t="str">
            <v>EIXO PROLONGADO ATE 500 HP - EQ. DE 301 A 1000 M</v>
          </cell>
          <cell r="D2938" t="str">
            <v>H</v>
          </cell>
          <cell r="E2938">
            <v>596.14</v>
          </cell>
        </row>
        <row r="2939">
          <cell r="B2939" t="str">
            <v>202711</v>
          </cell>
          <cell r="C2939" t="str">
            <v>EIXO PROLONGADO ATE 500 HP - EQ. ACIMA DE 1001 M</v>
          </cell>
          <cell r="D2939" t="str">
            <v>H</v>
          </cell>
          <cell r="E2939">
            <v>679.35</v>
          </cell>
        </row>
        <row r="2941">
          <cell r="B2941" t="str">
            <v>202800</v>
          </cell>
          <cell r="C2941" t="str">
            <v>PRODUTOS QUIMICOS</v>
          </cell>
        </row>
        <row r="2942">
          <cell r="B2942" t="str">
            <v>202801</v>
          </cell>
          <cell r="C2942" t="str">
            <v>DISPERSANTE (HEXAMETAFOSFATO DE SODIO, DISPERGEL OU SIMILAR)</v>
          </cell>
          <cell r="D2942" t="str">
            <v>KG</v>
          </cell>
          <cell r="E2942">
            <v>11.27</v>
          </cell>
        </row>
        <row r="2944">
          <cell r="B2944" t="str">
            <v>202900</v>
          </cell>
          <cell r="C2944" t="str">
            <v>FLUIDO</v>
          </cell>
        </row>
        <row r="2945">
          <cell r="B2945" t="str">
            <v>202901</v>
          </cell>
          <cell r="C2945" t="str">
            <v>PARA PERFURACAO (DMP 2000, S 1500 OU SIMILAR)</v>
          </cell>
          <cell r="D2945" t="str">
            <v>KG</v>
          </cell>
          <cell r="E2945">
            <v>29.26</v>
          </cell>
        </row>
        <row r="2947">
          <cell r="B2947" t="str">
            <v>203000</v>
          </cell>
          <cell r="C2947" t="str">
            <v>ENDOSCOPIA (PERFILAGEM OPTICA)</v>
          </cell>
        </row>
        <row r="2948">
          <cell r="B2948" t="str">
            <v>203001</v>
          </cell>
          <cell r="C2948" t="str">
            <v>PERFILAGEM OPTICA ATE 200 M DE PROFUNDIDADE</v>
          </cell>
          <cell r="D2948" t="str">
            <v>M</v>
          </cell>
          <cell r="E2948">
            <v>40.56</v>
          </cell>
        </row>
        <row r="2949">
          <cell r="B2949" t="str">
            <v>203002</v>
          </cell>
          <cell r="C2949" t="str">
            <v>PERFILAGEM OPTICA DE 201 A   400 M DE PROFUNDIDADE</v>
          </cell>
          <cell r="D2949" t="str">
            <v>M</v>
          </cell>
          <cell r="E2949">
            <v>27.59</v>
          </cell>
        </row>
        <row r="2950">
          <cell r="B2950" t="str">
            <v>203003</v>
          </cell>
          <cell r="C2950" t="str">
            <v>PERFILAGEM OPTICA DE 401 A   600 M DE PROFUNDIDADE</v>
          </cell>
          <cell r="D2950" t="str">
            <v>M</v>
          </cell>
          <cell r="E2950">
            <v>23.27</v>
          </cell>
        </row>
        <row r="2951">
          <cell r="B2951" t="str">
            <v>203004</v>
          </cell>
          <cell r="C2951" t="str">
            <v>PERFILAGEM OPTICA DE 601 A   800 M DE PROFUNDIDADE</v>
          </cell>
          <cell r="D2951" t="str">
            <v>M</v>
          </cell>
          <cell r="E2951">
            <v>21.12</v>
          </cell>
        </row>
        <row r="2952">
          <cell r="B2952" t="str">
            <v>203005</v>
          </cell>
          <cell r="C2952" t="str">
            <v>PERFILAGEM OPTICA DE 801 A 1.000 M DE PROFUNDIDADE</v>
          </cell>
          <cell r="D2952" t="str">
            <v>M</v>
          </cell>
          <cell r="E2952">
            <v>19.809999999999999</v>
          </cell>
        </row>
        <row r="2953">
          <cell r="B2953" t="str">
            <v>203006</v>
          </cell>
          <cell r="C2953" t="str">
            <v>PERFILAGEM OPTICA ACIMA DE 1.001 M DE PROFUNDIDADE</v>
          </cell>
          <cell r="D2953" t="str">
            <v>M</v>
          </cell>
          <cell r="E2953">
            <v>19.809999999999999</v>
          </cell>
        </row>
        <row r="2954">
          <cell r="B2954" t="str">
            <v>203007</v>
          </cell>
          <cell r="C2954" t="str">
            <v>TAXA DE TRANSPORTE</v>
          </cell>
          <cell r="D2954" t="str">
            <v>KM</v>
          </cell>
          <cell r="E2954">
            <v>3.04</v>
          </cell>
        </row>
        <row r="2956">
          <cell r="B2956" t="str">
            <v>204000</v>
          </cell>
          <cell r="C2956" t="str">
            <v>REVESTIMENTO - TUBO DE ACO LISO</v>
          </cell>
        </row>
        <row r="2957">
          <cell r="B2957" t="str">
            <v>204001</v>
          </cell>
          <cell r="C2957" t="str">
            <v>SCH.10, 147,36 KG/M:DIAM.762 MM(30 POL.) - EQ. DE 301 A 1000 M</v>
          </cell>
          <cell r="D2957" t="str">
            <v>M</v>
          </cell>
          <cell r="E2957">
            <v>1298.6199999999999</v>
          </cell>
        </row>
        <row r="2958">
          <cell r="B2958" t="str">
            <v>204002</v>
          </cell>
          <cell r="C2958" t="str">
            <v>SCH.10, 147,36 KG/M:DIAM.762 MM (30 POL.) - EQ. ACIMA DE 1001 M</v>
          </cell>
          <cell r="D2958" t="str">
            <v>M</v>
          </cell>
          <cell r="E2958">
            <v>1326.54</v>
          </cell>
        </row>
        <row r="2959">
          <cell r="B2959" t="str">
            <v>204003</v>
          </cell>
          <cell r="C2959" t="str">
            <v>SCH.10, 137,42 KG/M:DIAM.711 MM (28 POL.) - EQ. DE 301 A 1000 M</v>
          </cell>
          <cell r="D2959" t="str">
            <v>M</v>
          </cell>
          <cell r="E2959">
            <v>1217.04</v>
          </cell>
        </row>
        <row r="2960">
          <cell r="B2960" t="str">
            <v>204004</v>
          </cell>
          <cell r="C2960" t="str">
            <v>SCH.10, 137,42 KG/M:DIAM. 711 MM (28 POL.) - EQ. ACIMA DE 1001 M</v>
          </cell>
          <cell r="D2960" t="str">
            <v>M</v>
          </cell>
          <cell r="E2960">
            <v>1244.6500000000001</v>
          </cell>
        </row>
        <row r="2961">
          <cell r="B2961" t="str">
            <v>204005</v>
          </cell>
          <cell r="C2961" t="str">
            <v>SCH.10, 127,50 KG/M:DIAM. 660 MM (26 POL.) - EQ. DE 301 A 1000 M</v>
          </cell>
          <cell r="D2961" t="str">
            <v>M</v>
          </cell>
          <cell r="E2961">
            <v>1136.45</v>
          </cell>
        </row>
        <row r="2962">
          <cell r="B2962" t="str">
            <v>204006</v>
          </cell>
          <cell r="C2962" t="str">
            <v>SCH.10, 127,50 KG/M:DIAM. 660 MM (26 POL.) - EQ. ACIMA DE 1001 M</v>
          </cell>
          <cell r="D2962" t="str">
            <v>M</v>
          </cell>
          <cell r="E2962">
            <v>1163.6099999999999</v>
          </cell>
        </row>
        <row r="2963">
          <cell r="B2963" t="str">
            <v>204007</v>
          </cell>
          <cell r="C2963" t="str">
            <v>SCH.10, 94,45 KG/M:DIAM. 609 MM (24 POL.) - EQ. DE 301 A 1000 M</v>
          </cell>
          <cell r="D2963" t="str">
            <v>M</v>
          </cell>
          <cell r="E2963">
            <v>869.5</v>
          </cell>
        </row>
        <row r="2964">
          <cell r="B2964" t="str">
            <v>204008</v>
          </cell>
          <cell r="C2964" t="str">
            <v>SCH.10, 94,45 KG/M:DIAM.609 MM (24 POL.) - EQ. ACIMA DE 1001 M</v>
          </cell>
          <cell r="D2964" t="str">
            <v>M</v>
          </cell>
          <cell r="E2964">
            <v>896.31</v>
          </cell>
        </row>
        <row r="2965">
          <cell r="B2965" t="str">
            <v>204009</v>
          </cell>
          <cell r="C2965" t="str">
            <v>SCH.10, 86,50 KG/M:DIAM.560 MM (22 POL.) - EQ. DE 301 A 1000 M</v>
          </cell>
          <cell r="D2965" t="str">
            <v>M</v>
          </cell>
          <cell r="E2965">
            <v>803.5</v>
          </cell>
        </row>
        <row r="2966">
          <cell r="B2966" t="str">
            <v>204010</v>
          </cell>
          <cell r="C2966" t="str">
            <v>SCH.10, 86,50 KG/M:DIAM. 560 MM (22 POL.) - EQ. ACIMA DE 1001 M</v>
          </cell>
          <cell r="D2966" t="str">
            <v>M</v>
          </cell>
          <cell r="E2966">
            <v>829.9</v>
          </cell>
        </row>
        <row r="2967">
          <cell r="B2967" t="str">
            <v>204011</v>
          </cell>
          <cell r="C2967" t="str">
            <v>SCH.10, 78,54 KG/M:DIAM.508 MM (20 POL.) - EQ. ATE 300 M</v>
          </cell>
          <cell r="D2967" t="str">
            <v>M</v>
          </cell>
          <cell r="E2967">
            <v>665.41</v>
          </cell>
        </row>
        <row r="2968">
          <cell r="B2968" t="str">
            <v>204012</v>
          </cell>
          <cell r="C2968" t="str">
            <v>SCH.10, 78,54 KG/M:DIAM. 508 MM (20 POL.) - EQ. DE 301 A 1000 M</v>
          </cell>
          <cell r="D2968" t="str">
            <v>M</v>
          </cell>
          <cell r="E2968">
            <v>699.24</v>
          </cell>
        </row>
        <row r="2969">
          <cell r="B2969" t="str">
            <v>204013</v>
          </cell>
          <cell r="C2969" t="str">
            <v>SCH.10, 78,54 KG/M:DIAM. 508 MM (20 POL.) - EQ. ACIMA DE 1001 M</v>
          </cell>
          <cell r="D2969" t="str">
            <v>M</v>
          </cell>
          <cell r="E2969">
            <v>725.32</v>
          </cell>
        </row>
        <row r="2970">
          <cell r="B2970" t="str">
            <v>204014</v>
          </cell>
          <cell r="C2970" t="str">
            <v>SCH.20, 117,07 KG/M:DIAM. 508 MM (20 POL.) - EQ. ATE 300 M</v>
          </cell>
          <cell r="D2970" t="str">
            <v>M</v>
          </cell>
          <cell r="E2970">
            <v>1011.9</v>
          </cell>
        </row>
        <row r="2971">
          <cell r="B2971" t="str">
            <v>204015</v>
          </cell>
          <cell r="C2971" t="str">
            <v>SCH.20, 117,07 KG/M:DIAM. 508 MM (20 POL.) - EQ. DE 301 A 1000 M</v>
          </cell>
          <cell r="D2971" t="str">
            <v>M</v>
          </cell>
          <cell r="E2971">
            <v>1045.73</v>
          </cell>
        </row>
        <row r="2972">
          <cell r="B2972" t="str">
            <v>204016</v>
          </cell>
          <cell r="C2972" t="str">
            <v>SCH.20, 117,07 KG/M:DIAM. 508 MM (20 POL.) - EQ. ACIMA DE 1001 M</v>
          </cell>
          <cell r="D2972" t="str">
            <v>M</v>
          </cell>
          <cell r="E2972">
            <v>1071.82</v>
          </cell>
        </row>
        <row r="2973">
          <cell r="B2973" t="str">
            <v>204017</v>
          </cell>
          <cell r="C2973" t="str">
            <v>SCH.10, 70,59 KG/M:DIAM. 457 MM (18 POL.) - EQ. ATE 300 M</v>
          </cell>
          <cell r="D2973" t="str">
            <v>M</v>
          </cell>
          <cell r="E2973">
            <v>604.07000000000005</v>
          </cell>
        </row>
        <row r="2974">
          <cell r="B2974" t="str">
            <v>204018</v>
          </cell>
          <cell r="C2974" t="str">
            <v>SCH.10, 70,59 KG/M:DIAM. 457 MM (18 POL.) - EQ. DE 301 A 1000 M</v>
          </cell>
          <cell r="D2974" t="str">
            <v>M</v>
          </cell>
          <cell r="E2974">
            <v>637.45000000000005</v>
          </cell>
        </row>
        <row r="2975">
          <cell r="B2975" t="str">
            <v>204019</v>
          </cell>
          <cell r="C2975" t="str">
            <v>SCH.10, 70,59 KG/M:DIAM. 457 MM (18 POL.) - EQ. ACIMA DE 1001 M</v>
          </cell>
          <cell r="D2975" t="str">
            <v>M</v>
          </cell>
          <cell r="E2975">
            <v>663.21</v>
          </cell>
        </row>
        <row r="2976">
          <cell r="B2976" t="str">
            <v>204020</v>
          </cell>
          <cell r="C2976" t="str">
            <v>SCH.20, 87,79 KG/M:DIAM. 457 MM (18 POL.) - EQ. ATE 300 M</v>
          </cell>
          <cell r="D2976" t="str">
            <v>M</v>
          </cell>
          <cell r="E2976">
            <v>773.26</v>
          </cell>
        </row>
        <row r="2977">
          <cell r="B2977" t="str">
            <v>204021</v>
          </cell>
          <cell r="C2977" t="str">
            <v>SCH.20, 87,79 KG/M:DIAM. 457 MM (18 POL.) - EQ. DE 301 A 1000 M</v>
          </cell>
          <cell r="D2977" t="str">
            <v>M</v>
          </cell>
          <cell r="E2977">
            <v>806.64</v>
          </cell>
        </row>
        <row r="2978">
          <cell r="B2978" t="str">
            <v>204022</v>
          </cell>
          <cell r="C2978" t="str">
            <v>SCH.20, 87,79 KG/M:DIAM. 457 MM (18 POL.) - EQ. ACIMA DE 1001 M</v>
          </cell>
          <cell r="D2978" t="str">
            <v>M</v>
          </cell>
          <cell r="E2978">
            <v>832.4</v>
          </cell>
        </row>
        <row r="2979">
          <cell r="B2979" t="str">
            <v>204023</v>
          </cell>
          <cell r="C2979" t="str">
            <v>SCH.10, 62,63 KG/M:DIAM. 406 MM (16 POL.)</v>
          </cell>
          <cell r="D2979" t="str">
            <v>M</v>
          </cell>
          <cell r="E2979">
            <v>541.54</v>
          </cell>
        </row>
        <row r="2980">
          <cell r="B2980" t="str">
            <v>204024</v>
          </cell>
          <cell r="C2980" t="str">
            <v>SCH.20, 77,86 KG/M:DIAM. 406 MM (16 POL.)</v>
          </cell>
          <cell r="D2980" t="str">
            <v>M</v>
          </cell>
          <cell r="E2980">
            <v>691</v>
          </cell>
        </row>
        <row r="2981">
          <cell r="B2981" t="str">
            <v>204025</v>
          </cell>
          <cell r="C2981" t="str">
            <v>SCH.10, 54,68 KG/M:DIAM. 356 MM (14 POL.)</v>
          </cell>
          <cell r="D2981" t="str">
            <v>M</v>
          </cell>
          <cell r="E2981">
            <v>470.87</v>
          </cell>
        </row>
        <row r="2982">
          <cell r="B2982" t="str">
            <v>204026</v>
          </cell>
          <cell r="C2982" t="str">
            <v>SCH.20, 67,94 KG/M:DIAM. 356 MM (14 POL.)</v>
          </cell>
          <cell r="D2982" t="str">
            <v>M</v>
          </cell>
          <cell r="E2982">
            <v>600.92999999999995</v>
          </cell>
        </row>
        <row r="2983">
          <cell r="B2983" t="str">
            <v>204027</v>
          </cell>
          <cell r="C2983" t="str">
            <v>SCH.30, 81,28 KG/M:DIAM. 356 MM (14 POL.) - EQ. ATE 300 M</v>
          </cell>
          <cell r="D2983" t="str">
            <v>M</v>
          </cell>
          <cell r="E2983">
            <v>709.59</v>
          </cell>
        </row>
        <row r="2984">
          <cell r="B2984" t="str">
            <v>204028</v>
          </cell>
          <cell r="C2984" t="str">
            <v>SCH.30, 81,28 KG/M:DIAM. 356 MM (14 POL.) - EQ. DE 301 A 1000 M</v>
          </cell>
          <cell r="D2984" t="str">
            <v>M</v>
          </cell>
          <cell r="E2984">
            <v>736.84</v>
          </cell>
        </row>
        <row r="2985">
          <cell r="B2985" t="str">
            <v>204029</v>
          </cell>
          <cell r="C2985" t="str">
            <v>SCH.30, 81,28 KG/M:DIAM. 356 MM (14 POL.) - EQ. ACIMA DE 1001 M</v>
          </cell>
          <cell r="D2985" t="str">
            <v>M</v>
          </cell>
          <cell r="E2985">
            <v>757.88</v>
          </cell>
        </row>
        <row r="2986">
          <cell r="B2986" t="str">
            <v>204030</v>
          </cell>
          <cell r="C2986" t="str">
            <v>SCH.20, 49,72 KG/M:DIAM. 323 MM (12 3/4 POL.)</v>
          </cell>
          <cell r="D2986" t="str">
            <v>M</v>
          </cell>
          <cell r="E2986">
            <v>422.48</v>
          </cell>
        </row>
        <row r="2987">
          <cell r="B2987" t="str">
            <v>204031</v>
          </cell>
          <cell r="C2987" t="str">
            <v>SCH.30, 65,20 KG/M:DIAM. 323 MM (12 3/4 POL.)</v>
          </cell>
          <cell r="D2987" t="str">
            <v>M</v>
          </cell>
          <cell r="E2987">
            <v>561.26</v>
          </cell>
        </row>
        <row r="2988">
          <cell r="B2988" t="str">
            <v>204032</v>
          </cell>
          <cell r="C2988" t="str">
            <v>SCH.40, 79,74 KG/M:DIAM. 323 MM (12 3/4 POL.)</v>
          </cell>
          <cell r="D2988" t="str">
            <v>M</v>
          </cell>
          <cell r="E2988">
            <v>687.75</v>
          </cell>
        </row>
        <row r="2989">
          <cell r="B2989" t="str">
            <v>204033</v>
          </cell>
          <cell r="C2989" t="str">
            <v>37,57 KG/M: DIAM. 305 MM (12 POL.)</v>
          </cell>
          <cell r="D2989" t="str">
            <v>M</v>
          </cell>
          <cell r="E2989">
            <v>330.06</v>
          </cell>
        </row>
        <row r="2990">
          <cell r="B2990" t="str">
            <v>204034</v>
          </cell>
          <cell r="C2990" t="str">
            <v>31,59 KG/M:DIAM. 273 MM (10 3/4 POL.)</v>
          </cell>
          <cell r="D2990" t="str">
            <v>M</v>
          </cell>
          <cell r="E2990">
            <v>283.3</v>
          </cell>
        </row>
        <row r="2991">
          <cell r="B2991" t="str">
            <v>204035</v>
          </cell>
          <cell r="C2991" t="str">
            <v>SCH.20, 41,77 KG/M:DIAM. 273 MM (10 3/4 POL.)</v>
          </cell>
          <cell r="D2991" t="str">
            <v>M</v>
          </cell>
          <cell r="E2991">
            <v>363.43</v>
          </cell>
        </row>
        <row r="2992">
          <cell r="B2992" t="str">
            <v>204036</v>
          </cell>
          <cell r="C2992" t="str">
            <v>SCH.30, 51,00 KG/M:DIAM. 273 MM (10 3/4 POL.)</v>
          </cell>
          <cell r="D2992" t="str">
            <v>M</v>
          </cell>
          <cell r="E2992">
            <v>464.75</v>
          </cell>
        </row>
        <row r="2993">
          <cell r="B2993" t="str">
            <v>204037</v>
          </cell>
          <cell r="C2993" t="str">
            <v>SCH.40, 60,29 KG/M:DIAM. 273 MM (10 3/4 POL.)</v>
          </cell>
          <cell r="D2993" t="str">
            <v>M</v>
          </cell>
          <cell r="E2993">
            <v>541.76</v>
          </cell>
        </row>
        <row r="2994">
          <cell r="B2994" t="str">
            <v>204038</v>
          </cell>
          <cell r="C2994" t="str">
            <v>SCH.20, 33,31 KG/M, GALVANIZADO: DIAM. 203 MM (8 POL.)</v>
          </cell>
          <cell r="D2994" t="str">
            <v>M</v>
          </cell>
          <cell r="E2994">
            <v>350.92</v>
          </cell>
        </row>
        <row r="2995">
          <cell r="B2995" t="str">
            <v>204039</v>
          </cell>
          <cell r="C2995" t="str">
            <v>DIN 2440, 19,24 KG/M, GALVANIZADO : DIAM. 152 MM (6 POL.)</v>
          </cell>
          <cell r="D2995" t="str">
            <v>M</v>
          </cell>
          <cell r="E2995">
            <v>196.5</v>
          </cell>
        </row>
        <row r="2996">
          <cell r="B2996" t="str">
            <v>204040</v>
          </cell>
          <cell r="C2996" t="str">
            <v>DIN 2440, GALVANIZADO : DIAM. 38 MM (1 1/2 POL.)</v>
          </cell>
          <cell r="D2996" t="str">
            <v>M</v>
          </cell>
          <cell r="E2996">
            <v>29.72</v>
          </cell>
        </row>
        <row r="2997">
          <cell r="B2997" t="str">
            <v>204041</v>
          </cell>
          <cell r="C2997" t="str">
            <v>SCH.20, 49,72 KG/M, PRETO : DIAM. 305 MM (12 POL.)</v>
          </cell>
          <cell r="D2997" t="str">
            <v>M</v>
          </cell>
          <cell r="E2997">
            <v>421.51</v>
          </cell>
        </row>
        <row r="2998">
          <cell r="B2998" t="str">
            <v>204042</v>
          </cell>
          <cell r="C2998" t="str">
            <v>SCH.20, 41,77 KG/M, PRETO : DIAM. 254 MM (10 POL.)</v>
          </cell>
          <cell r="D2998" t="str">
            <v>M</v>
          </cell>
          <cell r="E2998">
            <v>362.46</v>
          </cell>
        </row>
        <row r="2999">
          <cell r="B2999" t="str">
            <v>204043</v>
          </cell>
          <cell r="C2999" t="str">
            <v>SCH.20, 33,31 KG/M, PRETO : DIAM. 203 MM (8 POL.)</v>
          </cell>
          <cell r="D2999" t="str">
            <v>M</v>
          </cell>
          <cell r="E2999">
            <v>299.88</v>
          </cell>
        </row>
        <row r="3000">
          <cell r="B3000" t="str">
            <v>204044</v>
          </cell>
          <cell r="C3000" t="str">
            <v>DIN 2440, 19,24 KG/M, PRETO : DIAM. 152 MM (6 POL.)</v>
          </cell>
          <cell r="D3000" t="str">
            <v>M</v>
          </cell>
          <cell r="E3000">
            <v>155.97999999999999</v>
          </cell>
        </row>
        <row r="3001">
          <cell r="B3001" t="str">
            <v>204045</v>
          </cell>
          <cell r="C3001" t="str">
            <v>DIN 2440, 1,69 KG/M, GALV.: DIAM. 19 MM (3/4 POL.)</v>
          </cell>
          <cell r="D3001" t="str">
            <v>M</v>
          </cell>
          <cell r="E3001">
            <v>19.149999999999999</v>
          </cell>
        </row>
        <row r="3003">
          <cell r="B3003" t="str">
            <v>204100</v>
          </cell>
          <cell r="C3003" t="str">
            <v>REVESTIMENTO - TUBOS DE ACO LISO API 5 A</v>
          </cell>
        </row>
        <row r="3004">
          <cell r="B3004" t="str">
            <v>204101</v>
          </cell>
          <cell r="C3004" t="str">
            <v>140,00 KG/M : DIAM. 508 MM (20") J OU K 55 - EQ. ATE 300 M</v>
          </cell>
          <cell r="D3004" t="str">
            <v>M</v>
          </cell>
          <cell r="E3004">
            <v>1710.64</v>
          </cell>
        </row>
        <row r="3005">
          <cell r="B3005" t="str">
            <v>204102</v>
          </cell>
          <cell r="C3005" t="str">
            <v>140,00 KG/M: DIAM. 508 MM (20") J OU K 55 - EQ. DE 301 A 1000 M</v>
          </cell>
          <cell r="D3005" t="str">
            <v>M</v>
          </cell>
          <cell r="E3005">
            <v>1744.48</v>
          </cell>
        </row>
        <row r="3006">
          <cell r="B3006" t="str">
            <v>204103</v>
          </cell>
          <cell r="C3006" t="str">
            <v>140,00 KG/M : DIAM. 508 MM (20") J OU K 55 - EQ. ACIMA DE 1001 M</v>
          </cell>
          <cell r="D3006" t="str">
            <v>M</v>
          </cell>
          <cell r="E3006">
            <v>1770.56</v>
          </cell>
        </row>
        <row r="3007">
          <cell r="B3007" t="str">
            <v>204104</v>
          </cell>
          <cell r="C3007" t="str">
            <v>158,64 KG/M : DIAM. 508 MM (20") J OU K 55 - EQ. ATE 300 M</v>
          </cell>
          <cell r="D3007" t="str">
            <v>M</v>
          </cell>
          <cell r="E3007">
            <v>1783.83</v>
          </cell>
        </row>
        <row r="3008">
          <cell r="B3008" t="str">
            <v>204105</v>
          </cell>
          <cell r="C3008" t="str">
            <v>158,64 KG/M : DIAM. 508 MM (20") J OU K 55 - EQ. DE 301 A 1000 M</v>
          </cell>
          <cell r="D3008" t="str">
            <v>M</v>
          </cell>
          <cell r="E3008">
            <v>1817.67</v>
          </cell>
        </row>
        <row r="3009">
          <cell r="B3009" t="str">
            <v>204106</v>
          </cell>
          <cell r="C3009" t="str">
            <v>158,64 KG/M : DIAM. 508 MM (20") J OU K 55 - EQ. ACIMA DE 1001 M</v>
          </cell>
          <cell r="D3009" t="str">
            <v>M</v>
          </cell>
          <cell r="E3009">
            <v>1843.75</v>
          </cell>
        </row>
        <row r="3010">
          <cell r="B3010" t="str">
            <v>204107</v>
          </cell>
          <cell r="C3010" t="str">
            <v>130,34 KG/M : DIAM. 473 MM (18 5/8") J OU K 55 - EQ. ATE 300 M</v>
          </cell>
          <cell r="D3010" t="str">
            <v>M</v>
          </cell>
          <cell r="E3010">
            <v>1477.03</v>
          </cell>
        </row>
        <row r="3011">
          <cell r="B3011" t="str">
            <v>204108</v>
          </cell>
          <cell r="C3011" t="str">
            <v>130,34 KG/M : DIAM. 473 MM (18 5/8") J OU K 55 - EQ. DE 301 A 1000 M</v>
          </cell>
          <cell r="D3011" t="str">
            <v>M</v>
          </cell>
          <cell r="E3011">
            <v>1510.85</v>
          </cell>
        </row>
        <row r="3012">
          <cell r="B3012" t="str">
            <v>204109</v>
          </cell>
          <cell r="C3012" t="str">
            <v>130,34 KG/M : DIAM. 473 MM (18 5/8") J OU K 55 - EQ. ACIMA DE 1001 M</v>
          </cell>
          <cell r="D3012" t="str">
            <v>M</v>
          </cell>
          <cell r="E3012">
            <v>1536.93</v>
          </cell>
        </row>
        <row r="3013">
          <cell r="B3013" t="str">
            <v>204110</v>
          </cell>
          <cell r="C3013" t="str">
            <v>96,82 KG/M : DIAM. 406 MM (16") H 40 - EQ. ATE 300 M</v>
          </cell>
          <cell r="D3013" t="str">
            <v>M</v>
          </cell>
          <cell r="E3013">
            <v>1050.44</v>
          </cell>
        </row>
        <row r="3014">
          <cell r="B3014" t="str">
            <v>204111</v>
          </cell>
          <cell r="C3014" t="str">
            <v>96,82 KG/M : DIAM. 406 MM (16") H 40 - EQ. DE 301 A 1000 M</v>
          </cell>
          <cell r="D3014" t="str">
            <v>M</v>
          </cell>
          <cell r="E3014">
            <v>1084.26</v>
          </cell>
        </row>
        <row r="3015">
          <cell r="B3015" t="str">
            <v>204112</v>
          </cell>
          <cell r="C3015" t="str">
            <v>96,82 KG/M : DIAM. 406 MM (16") H 40 - EQ. ACIMA DE 1001 M</v>
          </cell>
          <cell r="D3015" t="str">
            <v>M</v>
          </cell>
          <cell r="E3015">
            <v>1110.3499999999999</v>
          </cell>
        </row>
        <row r="3016">
          <cell r="B3016" t="str">
            <v>204113</v>
          </cell>
          <cell r="C3016" t="str">
            <v>111,71 KG/M : DIAM. 406 MM (16") J OU K 55 - EQ. ATE 300 M</v>
          </cell>
          <cell r="D3016" t="str">
            <v>M</v>
          </cell>
          <cell r="E3016">
            <v>1207.24</v>
          </cell>
        </row>
        <row r="3017">
          <cell r="B3017" t="str">
            <v>204114</v>
          </cell>
          <cell r="C3017" t="str">
            <v>111,71 KG/M: DIAM. 406 MM (16") J OU K 55 - EQ. DE 301 A 1000 M</v>
          </cell>
          <cell r="D3017" t="str">
            <v>M</v>
          </cell>
          <cell r="E3017">
            <v>1241.06</v>
          </cell>
        </row>
        <row r="3018">
          <cell r="B3018" t="str">
            <v>204115</v>
          </cell>
          <cell r="C3018" t="str">
            <v>111,71 KG/M : DIAM. 406 MM (16") J OU K 55 - EQ. ACIMA DE 1001 M</v>
          </cell>
          <cell r="D3018" t="str">
            <v>M</v>
          </cell>
          <cell r="E3018">
            <v>1267.1400000000001</v>
          </cell>
        </row>
        <row r="3019">
          <cell r="B3019" t="str">
            <v>204116</v>
          </cell>
          <cell r="C3019" t="str">
            <v>125,12 KG/M : DIAM. 406 MM (16") J OU K 55 - EQ. ATE 300 M</v>
          </cell>
          <cell r="D3019" t="str">
            <v>M</v>
          </cell>
          <cell r="E3019">
            <v>1341.01</v>
          </cell>
        </row>
        <row r="3020">
          <cell r="B3020" t="str">
            <v>204117</v>
          </cell>
          <cell r="C3020" t="str">
            <v>125,12 KG/M : DIAM. 406 MM (16") J OU K 55 - EQ. DE 301 A 1000 M</v>
          </cell>
          <cell r="D3020" t="str">
            <v>M</v>
          </cell>
          <cell r="E3020">
            <v>1374.83</v>
          </cell>
        </row>
        <row r="3021">
          <cell r="B3021" t="str">
            <v>204118</v>
          </cell>
          <cell r="C3021" t="str">
            <v>125,12 KG/M : DIAM. 406 MM (16") J OU K 55 - EQ. ACIMA DE 1001 M</v>
          </cell>
          <cell r="D3021" t="str">
            <v>M</v>
          </cell>
          <cell r="E3021">
            <v>1400.91</v>
          </cell>
        </row>
        <row r="3022">
          <cell r="B3022" t="str">
            <v>204119</v>
          </cell>
          <cell r="C3022" t="str">
            <v>81,18 KG/M : DIAM. 340 MM (13 3/8") J OU K 55 - EQ. ATE 300 M</v>
          </cell>
          <cell r="D3022" t="str">
            <v>M</v>
          </cell>
          <cell r="E3022">
            <v>820.37</v>
          </cell>
        </row>
        <row r="3023">
          <cell r="B3023" t="str">
            <v>204120</v>
          </cell>
          <cell r="C3023" t="str">
            <v>81,18 KG/M : DIAM. 340 MM (13 3/8") J OU K 55 - EQ. DE 301 A 1000 M</v>
          </cell>
          <cell r="D3023" t="str">
            <v>M</v>
          </cell>
          <cell r="E3023">
            <v>847.62</v>
          </cell>
        </row>
        <row r="3024">
          <cell r="B3024" t="str">
            <v>204121</v>
          </cell>
          <cell r="C3024" t="str">
            <v>81,18 KG/M : DIAM. 340 MM (13 3/8") J OU K 55 - EQ. ACIMA DE 1001 M</v>
          </cell>
          <cell r="D3024" t="str">
            <v>M</v>
          </cell>
          <cell r="E3024">
            <v>868.66</v>
          </cell>
        </row>
        <row r="3025">
          <cell r="B3025" t="str">
            <v>204122</v>
          </cell>
          <cell r="C3025" t="str">
            <v>90,86 KG/M : DIAM. 340 MM (13 3/8") J OU K 55 - EQ. ATE 300 M</v>
          </cell>
          <cell r="D3025" t="str">
            <v>M</v>
          </cell>
          <cell r="E3025">
            <v>909.62</v>
          </cell>
        </row>
        <row r="3026">
          <cell r="B3026" t="str">
            <v>204123</v>
          </cell>
          <cell r="C3026" t="str">
            <v>90,86 KG/M : DIAM. 340 MM (13 3/8") J OU K 55 - EQ. DE 301 A 1000 M</v>
          </cell>
          <cell r="D3026" t="str">
            <v>M</v>
          </cell>
          <cell r="E3026">
            <v>936.87</v>
          </cell>
        </row>
        <row r="3027">
          <cell r="B3027" t="str">
            <v>204124</v>
          </cell>
          <cell r="C3027" t="str">
            <v>90,86 KG/M : DIAM. 340 MM (13 3/8") J OU K 55 - EQ. ACIMA DE 1001 M</v>
          </cell>
          <cell r="D3027" t="str">
            <v>M</v>
          </cell>
          <cell r="E3027">
            <v>957.91</v>
          </cell>
        </row>
        <row r="3028">
          <cell r="B3028" t="str">
            <v>204125</v>
          </cell>
          <cell r="C3028" t="str">
            <v>101,29 KG/M : DIAM. 340 MM (13 3/8") J OU K 55 - EQ. ATE 300 M</v>
          </cell>
          <cell r="D3028" t="str">
            <v>M</v>
          </cell>
          <cell r="E3028">
            <v>1005.81</v>
          </cell>
        </row>
        <row r="3029">
          <cell r="B3029" t="str">
            <v>204126</v>
          </cell>
          <cell r="C3029" t="str">
            <v>101,29 KG/M : DIAM. 340 MM (13 3/8") J OU K 55 - EQ. DE 301 A 1000 M</v>
          </cell>
          <cell r="D3029" t="str">
            <v>M</v>
          </cell>
          <cell r="E3029">
            <v>1033.06</v>
          </cell>
        </row>
        <row r="3030">
          <cell r="B3030" t="str">
            <v>204127</v>
          </cell>
          <cell r="C3030" t="str">
            <v>101,29 KG/M : DIAM. 340 MM (13 3/8") J OU K 55 - EQ. ACIMA DE 1001 M</v>
          </cell>
          <cell r="D3030" t="str">
            <v>M</v>
          </cell>
          <cell r="E3030">
            <v>1054.0999999999999</v>
          </cell>
        </row>
        <row r="3031">
          <cell r="B3031" t="str">
            <v>204128</v>
          </cell>
          <cell r="C3031" t="str">
            <v>60,32 KG/M : DIAM. 273 MM (10 3/4") J OU K 55 - EQ. ATE 300 M</v>
          </cell>
          <cell r="D3031" t="str">
            <v>M</v>
          </cell>
          <cell r="E3031">
            <v>588.32000000000005</v>
          </cell>
        </row>
        <row r="3032">
          <cell r="B3032" t="str">
            <v>204129</v>
          </cell>
          <cell r="C3032" t="str">
            <v>60,32 KG/M : DIAM. 273 MM (10 3/4") J OU K 55 - EQ. DE 301 A 1000 M</v>
          </cell>
          <cell r="D3032" t="str">
            <v>M</v>
          </cell>
          <cell r="E3032">
            <v>611.85</v>
          </cell>
        </row>
        <row r="3033">
          <cell r="B3033" t="str">
            <v>204130</v>
          </cell>
          <cell r="C3033" t="str">
            <v>60,32 KG/M : DIAM. 273 MM (10 3/4") J OU K 55 - EQ. ACIMA DE 1001 M</v>
          </cell>
          <cell r="D3033" t="str">
            <v>M</v>
          </cell>
          <cell r="E3033">
            <v>629.96</v>
          </cell>
        </row>
        <row r="3034">
          <cell r="B3034" t="str">
            <v>204131</v>
          </cell>
          <cell r="C3034" t="str">
            <v>67,66 KG/M : DIAM. 273 MM (10 3/4") J OU K 55 - EQ. ATE 300 M</v>
          </cell>
          <cell r="D3034" t="str">
            <v>M</v>
          </cell>
          <cell r="E3034">
            <v>652.52</v>
          </cell>
        </row>
        <row r="3035">
          <cell r="B3035" t="str">
            <v>204132</v>
          </cell>
          <cell r="C3035" t="str">
            <v>67,66 KG/M : DIAM. 273 MM (10 3/4") J OU K 55 - EQ. DE 301 A 1000 M</v>
          </cell>
          <cell r="D3035" t="str">
            <v>M</v>
          </cell>
          <cell r="E3035">
            <v>676.05</v>
          </cell>
        </row>
        <row r="3036">
          <cell r="B3036" t="str">
            <v>204133</v>
          </cell>
          <cell r="C3036" t="str">
            <v>67,66 KG/M : DIAM. 273 MM (10 3/4") J OU K 55 - EQ. ACIMA DE 1001 M</v>
          </cell>
          <cell r="D3036" t="str">
            <v>M</v>
          </cell>
          <cell r="E3036">
            <v>694.16</v>
          </cell>
        </row>
        <row r="3037">
          <cell r="B3037" t="str">
            <v>204134</v>
          </cell>
          <cell r="C3037" t="str">
            <v>75,96 KG/M : DIAM. 273 MM (10 3/4") J OU K 55 - EQ. ATE 300 M</v>
          </cell>
          <cell r="D3037" t="str">
            <v>M</v>
          </cell>
          <cell r="E3037">
            <v>725.1</v>
          </cell>
        </row>
        <row r="3038">
          <cell r="B3038" t="str">
            <v>204135</v>
          </cell>
          <cell r="C3038" t="str">
            <v>75,96 KG/M : DIAM. 273 MM (10 3/4") J OU K 55 - EQ. DE 301 A 1000 M</v>
          </cell>
          <cell r="D3038" t="str">
            <v>M</v>
          </cell>
          <cell r="E3038">
            <v>748.63</v>
          </cell>
        </row>
        <row r="3039">
          <cell r="B3039" t="str">
            <v>204136</v>
          </cell>
          <cell r="C3039" t="str">
            <v>75,96 KG/M : DIAM. 273 MM (10 3/4") J OU K 55 - EQ. ACIMA DE 1001 M</v>
          </cell>
          <cell r="D3039" t="str">
            <v>M</v>
          </cell>
          <cell r="E3039">
            <v>766.74</v>
          </cell>
        </row>
        <row r="3040">
          <cell r="B3040" t="str">
            <v>204137</v>
          </cell>
          <cell r="C3040" t="str">
            <v>48,11 KG/M : DIAM. 244 MM (9 5/8") H 40 - EQ. ATE 300 M</v>
          </cell>
          <cell r="D3040" t="str">
            <v>M</v>
          </cell>
          <cell r="E3040">
            <v>473.98</v>
          </cell>
        </row>
        <row r="3041">
          <cell r="B3041" t="str">
            <v>204138</v>
          </cell>
          <cell r="C3041" t="str">
            <v>48,11 KG/M : DIAM. 244 MM (9 5/8") H 40 - EQ. DE 301 A 1000 M</v>
          </cell>
          <cell r="D3041" t="str">
            <v>M</v>
          </cell>
          <cell r="E3041">
            <v>494.44</v>
          </cell>
        </row>
        <row r="3042">
          <cell r="B3042" t="str">
            <v>204139</v>
          </cell>
          <cell r="C3042" t="str">
            <v>48,11 KG/M : DIAM. 244 MM (9 5/8") H 40 - EQ. ACIMA DE 1001 M</v>
          </cell>
          <cell r="D3042" t="str">
            <v>M</v>
          </cell>
          <cell r="E3042">
            <v>510.2</v>
          </cell>
        </row>
        <row r="3043">
          <cell r="B3043" t="str">
            <v>204140</v>
          </cell>
          <cell r="C3043" t="str">
            <v>53,62 KG/M : DIAM. 244 MM (9 5/8") J OU K 55 - EQ. ATE 300 M</v>
          </cell>
          <cell r="D3043" t="str">
            <v>M</v>
          </cell>
          <cell r="E3043">
            <v>522.16999999999996</v>
          </cell>
        </row>
        <row r="3044">
          <cell r="B3044" t="str">
            <v>204141</v>
          </cell>
          <cell r="C3044" t="str">
            <v>53,62 KG/M : DIAM. 244 MM (9 5/8") J OU K 55 - EQ. DE 301 A 1000 M</v>
          </cell>
          <cell r="D3044" t="str">
            <v>M</v>
          </cell>
          <cell r="E3044">
            <v>542.62</v>
          </cell>
        </row>
        <row r="3045">
          <cell r="B3045" t="str">
            <v>204142</v>
          </cell>
          <cell r="C3045" t="str">
            <v>53,62 KG/M : DIAM. 244 MM (9 5/8") J OU K 55 - EQ. ACIMA DE 1001 M</v>
          </cell>
          <cell r="D3045" t="str">
            <v>M</v>
          </cell>
          <cell r="E3045">
            <v>558.38</v>
          </cell>
        </row>
        <row r="3046">
          <cell r="B3046" t="str">
            <v>204143</v>
          </cell>
          <cell r="C3046" t="str">
            <v>59,68 KG/M : DIAM. 244 MM (9 5/8") J OU K 55 - EQ. ATE 300 M</v>
          </cell>
          <cell r="D3046" t="str">
            <v>M</v>
          </cell>
          <cell r="E3046">
            <v>575.15</v>
          </cell>
        </row>
        <row r="3047">
          <cell r="B3047" t="str">
            <v>204144</v>
          </cell>
          <cell r="C3047" t="str">
            <v>59,68 KG/M : DIAM. 244 MM (9 5/8") J OU K 55 - EQ. DE 301 A 1000 M</v>
          </cell>
          <cell r="D3047" t="str">
            <v>M</v>
          </cell>
          <cell r="E3047">
            <v>595.61</v>
          </cell>
        </row>
        <row r="3048">
          <cell r="B3048" t="str">
            <v>204145</v>
          </cell>
          <cell r="C3048" t="str">
            <v>59,68 KG/M : DIAM. 244 MM (9 5/8") J OU K 55 - EQ. ACIMA DE 1001 M</v>
          </cell>
          <cell r="D3048" t="str">
            <v>M</v>
          </cell>
          <cell r="E3048">
            <v>611.37</v>
          </cell>
        </row>
        <row r="3049">
          <cell r="B3049" t="str">
            <v>204146</v>
          </cell>
          <cell r="C3049" t="str">
            <v>35,75 KG/M : DIAM. 219 MM (8 5/8") J OU K 55</v>
          </cell>
          <cell r="D3049" t="str">
            <v>M</v>
          </cell>
          <cell r="E3049">
            <v>364.61</v>
          </cell>
        </row>
        <row r="3050">
          <cell r="B3050" t="str">
            <v>204147</v>
          </cell>
          <cell r="C3050" t="str">
            <v>47,66 KG/M : DIAM. 219 MM (8 5/8") J OU K 55 - EQ. DE 301 A 1000 M</v>
          </cell>
          <cell r="D3050" t="str">
            <v>M</v>
          </cell>
          <cell r="E3050">
            <v>489.24</v>
          </cell>
        </row>
        <row r="3051">
          <cell r="B3051" t="str">
            <v>204148</v>
          </cell>
          <cell r="C3051" t="str">
            <v>47,66 KG/M : DIAM. 219 MM (8 5/8") J OU K 55 - EQ. ACIMA DE 1001 M</v>
          </cell>
          <cell r="D3051" t="str">
            <v>M</v>
          </cell>
          <cell r="E3051">
            <v>505</v>
          </cell>
        </row>
        <row r="3052">
          <cell r="B3052" t="str">
            <v>204149</v>
          </cell>
          <cell r="C3052" t="str">
            <v>53,62 KG/M : DIAM. 219 MM (8 5/8") J OU K 55 - EQ.DE 301 A 1000 M</v>
          </cell>
          <cell r="D3052" t="str">
            <v>M</v>
          </cell>
          <cell r="E3052">
            <v>541.36</v>
          </cell>
        </row>
        <row r="3053">
          <cell r="B3053" t="str">
            <v>204150</v>
          </cell>
          <cell r="C3053" t="str">
            <v>53,62 KG/M : DIAM. 219 MM (8 5/8") J OU K 55 - EQ. ACIMA DE 1001 M</v>
          </cell>
          <cell r="D3053" t="str">
            <v>M</v>
          </cell>
          <cell r="E3053">
            <v>557.12</v>
          </cell>
        </row>
        <row r="3054">
          <cell r="B3054" t="str">
            <v>204151</v>
          </cell>
          <cell r="C3054" t="str">
            <v>29,79 KG/M : DIAM. 168 MM (6 5/8") J OU K 55</v>
          </cell>
          <cell r="D3054" t="str">
            <v>M</v>
          </cell>
          <cell r="E3054">
            <v>307.33999999999997</v>
          </cell>
        </row>
        <row r="3055">
          <cell r="B3055" t="str">
            <v>204152</v>
          </cell>
          <cell r="C3055" t="str">
            <v>35,75 KG/M : DIAM. 168 MM (6 5/8") J OU K 55 - EQ. DE 301 A 1000 M</v>
          </cell>
          <cell r="D3055" t="str">
            <v>M</v>
          </cell>
          <cell r="E3055">
            <v>379.92</v>
          </cell>
        </row>
        <row r="3056">
          <cell r="B3056" t="str">
            <v>204153</v>
          </cell>
          <cell r="C3056" t="str">
            <v>35,75 KG/M : DIAM. 168 MM (6 5/8") J OU K 55 - EQ. ACIMA DE 1001 M</v>
          </cell>
          <cell r="D3056" t="str">
            <v>M</v>
          </cell>
          <cell r="E3056">
            <v>395.7</v>
          </cell>
        </row>
        <row r="3058">
          <cell r="B3058" t="str">
            <v>210000</v>
          </cell>
          <cell r="C3058" t="str">
            <v>SERVICOS ESPECIAIS</v>
          </cell>
        </row>
        <row r="3059">
          <cell r="B3059" t="str">
            <v>210100</v>
          </cell>
          <cell r="C3059" t="str">
            <v>PESQUISA E DETECCAO</v>
          </cell>
        </row>
        <row r="3060">
          <cell r="B3060" t="str">
            <v>210101</v>
          </cell>
          <cell r="C3060" t="str">
            <v>PESQUISA DE INTERFERENCIAS</v>
          </cell>
          <cell r="D3060" t="str">
            <v>M3</v>
          </cell>
          <cell r="E3060">
            <v>26.69</v>
          </cell>
        </row>
        <row r="3061">
          <cell r="B3061" t="str">
            <v>210102</v>
          </cell>
          <cell r="C3061" t="str">
            <v>PESQUISA DE VAZAMENTOS INVISIVEIS DE REDE DE AGUA E RAMAL</v>
          </cell>
          <cell r="D3061" t="str">
            <v>KM</v>
          </cell>
          <cell r="E3061">
            <v>426.73</v>
          </cell>
        </row>
        <row r="3062">
          <cell r="B3062" t="str">
            <v>210103</v>
          </cell>
          <cell r="C3062" t="str">
            <v>DETECCAO ELETROMAGNETICA DE REDE DE AGUA</v>
          </cell>
          <cell r="D3062" t="str">
            <v>M</v>
          </cell>
          <cell r="E3062">
            <v>1.52</v>
          </cell>
        </row>
        <row r="3063">
          <cell r="B3063" t="str">
            <v>210104</v>
          </cell>
          <cell r="C3063" t="str">
            <v>DETECCAO ELETROMAGNETICA DE PECAS DE AGUA</v>
          </cell>
          <cell r="D3063" t="str">
            <v>UN</v>
          </cell>
          <cell r="E3063">
            <v>57.52</v>
          </cell>
        </row>
        <row r="3064">
          <cell r="B3064" t="str">
            <v>210105</v>
          </cell>
          <cell r="C3064" t="str">
            <v>DETECCAO PELO METODO DE SONDAGEM COM VARAS METALICAS EM REDES DE AGUA</v>
          </cell>
          <cell r="D3064" t="str">
            <v>M</v>
          </cell>
          <cell r="E3064">
            <v>1.52</v>
          </cell>
        </row>
        <row r="3065">
          <cell r="B3065" t="str">
            <v>210106</v>
          </cell>
          <cell r="C3065" t="str">
            <v>SONDAGEM DE REDES E PECAS LOCALIZADAS (CAVAS) COM PAVIMENTACAO</v>
          </cell>
          <cell r="D3065" t="str">
            <v>UN</v>
          </cell>
          <cell r="E3065">
            <v>199.19</v>
          </cell>
        </row>
        <row r="3066">
          <cell r="B3066" t="str">
            <v>210107</v>
          </cell>
          <cell r="C3066" t="str">
            <v>SONDAGEM DE REDES E PECAS LOCALIZADAS (CAVAS) SEM PAVIMENTACAO</v>
          </cell>
          <cell r="D3066" t="str">
            <v>UN</v>
          </cell>
          <cell r="E3066">
            <v>168.11</v>
          </cell>
        </row>
        <row r="3067">
          <cell r="B3067" t="str">
            <v>210110</v>
          </cell>
          <cell r="C3067" t="str">
            <v>DESCOBRIMENTO E NIVELAMENTO DE PV,PI,TL</v>
          </cell>
          <cell r="D3067" t="str">
            <v>UN</v>
          </cell>
          <cell r="E3067">
            <v>173.84</v>
          </cell>
        </row>
        <row r="3069">
          <cell r="B3069" t="str">
            <v>210600</v>
          </cell>
          <cell r="C3069" t="str">
            <v>LEVANTAMENTO E RECOMPOSICAO DE SUPERFICIE</v>
          </cell>
        </row>
        <row r="3070">
          <cell r="B3070" t="str">
            <v>210601</v>
          </cell>
          <cell r="C3070" t="str">
            <v>REMOCAO DE ENTULHO RETIRADO DE VALA, QUALQUER DISTANCIA</v>
          </cell>
          <cell r="D3070" t="str">
            <v>M2</v>
          </cell>
          <cell r="E3070">
            <v>23.14</v>
          </cell>
        </row>
        <row r="3071">
          <cell r="B3071" t="str">
            <v>210602</v>
          </cell>
          <cell r="C3071" t="str">
            <v>MOBILIZACAO DE EQUIPE PARA LEVANTAMENTO E REPOSICAO DE PAVIMENTO</v>
          </cell>
          <cell r="D3071" t="str">
            <v>M2</v>
          </cell>
          <cell r="E3071">
            <v>9.0500000000000007</v>
          </cell>
        </row>
        <row r="3073">
          <cell r="B3073" t="str">
            <v>210700</v>
          </cell>
          <cell r="C3073" t="str">
            <v>SERVICOS DE CONSERVACAO DE AREAS</v>
          </cell>
        </row>
        <row r="3074">
          <cell r="B3074" t="str">
            <v>210701</v>
          </cell>
          <cell r="C3074" t="str">
            <v>CONSERV. DE AREAS VERDES(CAPINA C/REMOCAO VEGET. DIVERSA EXTERMINIO PRAGAS EM CAMINHOS E/OU FAIXA)</v>
          </cell>
          <cell r="D3074" t="str">
            <v>M2</v>
          </cell>
          <cell r="E3074">
            <v>0.19</v>
          </cell>
        </row>
        <row r="3075">
          <cell r="B3075" t="str">
            <v>210703</v>
          </cell>
          <cell r="C3075" t="str">
            <v>LIMPEZA DE CANALETAS DE DRENAGEM SUPERFICIAL</v>
          </cell>
          <cell r="D3075" t="str">
            <v>M</v>
          </cell>
          <cell r="E3075">
            <v>0.34</v>
          </cell>
        </row>
        <row r="3076">
          <cell r="B3076" t="str">
            <v>210704</v>
          </cell>
          <cell r="C3076" t="str">
            <v>IRRIGACAO DE AREA GRAMADA COM CAMINHAO IRRIGADEIRA</v>
          </cell>
          <cell r="D3076" t="str">
            <v>M2</v>
          </cell>
          <cell r="E3076">
            <v>0.06</v>
          </cell>
        </row>
        <row r="3077">
          <cell r="B3077" t="str">
            <v>210705</v>
          </cell>
          <cell r="C3077" t="str">
            <v>LIMPEZA DE CAIXA DE PASSAGEM OU BUEIRO</v>
          </cell>
          <cell r="D3077" t="str">
            <v>UN</v>
          </cell>
          <cell r="E3077">
            <v>11.73</v>
          </cell>
        </row>
        <row r="3078">
          <cell r="B3078" t="str">
            <v>210706</v>
          </cell>
          <cell r="C3078" t="str">
            <v>ALTEAMENTO DO FECHAMENTO DE DIVISA COM 3 FIOS DE  ARAME FARPADO</v>
          </cell>
          <cell r="D3078" t="str">
            <v>M</v>
          </cell>
          <cell r="E3078">
            <v>8.0399999999999991</v>
          </cell>
        </row>
        <row r="3079">
          <cell r="B3079" t="str">
            <v>210707</v>
          </cell>
          <cell r="C3079" t="str">
            <v>CONSERVACAO DE FAIXAS DE CIRCULACAO DE 1,00 M JUNTO  AS DIVISAS - ROCAGEM COM REMOCAO DA VEGETACAO</v>
          </cell>
          <cell r="D3079" t="str">
            <v>M</v>
          </cell>
          <cell r="E3079">
            <v>0.14000000000000001</v>
          </cell>
        </row>
        <row r="3080">
          <cell r="B3080" t="str">
            <v>210708</v>
          </cell>
          <cell r="C3080" t="str">
            <v>CONSERVACAO DE FAIXAS DE CIRCULACAO - PINTURA DOS MARCOS COM LATEX E NUMERACAO COM TINTA A OLEO</v>
          </cell>
          <cell r="D3080" t="str">
            <v>UN</v>
          </cell>
          <cell r="E3080">
            <v>8.33</v>
          </cell>
        </row>
        <row r="3081">
          <cell r="B3081" t="str">
            <v>210709</v>
          </cell>
          <cell r="C3081" t="str">
            <v>CONSERVACAO DE FAIXAS DE CIRCULACAO-PINTURA DOS MARCOS E NUMERACAO COM TINTA A OLEO</v>
          </cell>
          <cell r="D3081" t="str">
            <v>UN</v>
          </cell>
          <cell r="E3081">
            <v>12.28</v>
          </cell>
        </row>
        <row r="3082">
          <cell r="B3082" t="str">
            <v>210710</v>
          </cell>
          <cell r="C3082" t="str">
            <v>CONSERVACAO DE FAIXAS DE CIRCULACAO-REPOSICAO DE MARCOS</v>
          </cell>
          <cell r="D3082" t="str">
            <v>UN</v>
          </cell>
          <cell r="E3082">
            <v>14.12</v>
          </cell>
        </row>
        <row r="3083">
          <cell r="B3083" t="str">
            <v>210711</v>
          </cell>
          <cell r="C3083" t="str">
            <v>CONSERVACAO DE FAIXAS DE CIRCULACAO-REPOSICAO DE  FIOS ARREBENTADOS OU ARRANCADOS</v>
          </cell>
          <cell r="D3083" t="str">
            <v>M</v>
          </cell>
          <cell r="E3083">
            <v>0.79</v>
          </cell>
        </row>
        <row r="3084">
          <cell r="B3084" t="str">
            <v>210712</v>
          </cell>
          <cell r="C3084" t="str">
            <v>CONSERVACAO DE FAIXAS DE CIRCULACAO-REPOSICAO DE MOUROES DE CONCRETO</v>
          </cell>
          <cell r="D3084" t="str">
            <v>UN</v>
          </cell>
          <cell r="E3084">
            <v>67.55</v>
          </cell>
        </row>
        <row r="3085">
          <cell r="B3085" t="str">
            <v>210715</v>
          </cell>
          <cell r="C3085" t="str">
            <v>CONSERVACAO DE AREAS VERDES - CORTES E MANUTENCAO DO GRAMADO EM AREAS PLANAS</v>
          </cell>
          <cell r="D3085" t="str">
            <v>M2</v>
          </cell>
          <cell r="E3085">
            <v>0.25</v>
          </cell>
        </row>
        <row r="3086">
          <cell r="B3086" t="str">
            <v>210716</v>
          </cell>
          <cell r="C3086" t="str">
            <v>CONSERVACAO DE AREAS VERDES - CORTE E MANUTENCAO DO GRAMADO EM TALUDES</v>
          </cell>
          <cell r="D3086" t="str">
            <v>M2</v>
          </cell>
          <cell r="E3086">
            <v>0.3</v>
          </cell>
        </row>
        <row r="3087">
          <cell r="B3087" t="str">
            <v>210717</v>
          </cell>
          <cell r="C3087" t="str">
            <v>CONSERVACAO DE AREAS VERDES-ROCAGEM SEM REMOCAO VEGET.DIVERSAS EXTERM. PRAGAS EM FAIXAS DE ADUTORAS</v>
          </cell>
          <cell r="D3087" t="str">
            <v>M2</v>
          </cell>
          <cell r="E3087">
            <v>0.13</v>
          </cell>
        </row>
        <row r="3088">
          <cell r="B3088" t="str">
            <v>210718</v>
          </cell>
          <cell r="C3088" t="str">
            <v>CONSERVACAO DE AREAS VERDES-ROCAGEM COM REMOCAO VEGET.DIVER.EXTERM.PRAGAS FAIXAS ESTR.MARGEM/CANAIS</v>
          </cell>
          <cell r="D3088" t="str">
            <v>M</v>
          </cell>
          <cell r="E3088">
            <v>0.63</v>
          </cell>
        </row>
        <row r="3089">
          <cell r="B3089" t="str">
            <v>210719</v>
          </cell>
          <cell r="C3089" t="str">
            <v>CONSERVACAO DE AREAS VERDES-ROCAGEM E APLICACAO DE HERBICIDA NA VEGETACAO DE PATIOS EMPEDRADOS</v>
          </cell>
          <cell r="D3089" t="str">
            <v>M2</v>
          </cell>
          <cell r="E3089">
            <v>1.47</v>
          </cell>
        </row>
        <row r="3090">
          <cell r="B3090" t="str">
            <v>210720</v>
          </cell>
          <cell r="C3090" t="str">
            <v>CONSERVACAO DE AREAS VERDES-LIMPEZA DE TALUDES PROTEGIDOS COM ENROCAMENTO</v>
          </cell>
          <cell r="D3090" t="str">
            <v>M2</v>
          </cell>
          <cell r="E3090">
            <v>0.43</v>
          </cell>
        </row>
        <row r="3091">
          <cell r="B3091" t="str">
            <v>210721</v>
          </cell>
          <cell r="C3091" t="str">
            <v>CONSERVACAO DE AREAS VERDES-RECOBRIMENTO DE AREA  GRAMADA COM TERRA VEGETAL E ADUBACAO</v>
          </cell>
          <cell r="D3091" t="str">
            <v>M2</v>
          </cell>
          <cell r="E3091">
            <v>1.96</v>
          </cell>
        </row>
        <row r="3092">
          <cell r="B3092" t="str">
            <v>210723</v>
          </cell>
          <cell r="C3092" t="str">
            <v>COLOCACAO ARAME FARPADO EM MOUROES EXISTENTES - 11 FIOS</v>
          </cell>
          <cell r="D3092" t="str">
            <v>M</v>
          </cell>
          <cell r="E3092">
            <v>7.26</v>
          </cell>
        </row>
        <row r="3093">
          <cell r="B3093" t="str">
            <v>210724</v>
          </cell>
          <cell r="C3093" t="str">
            <v>COLOCACAO ARAME FARPADO EM MOUROES EXIXTENTES - 5 FIOS</v>
          </cell>
          <cell r="D3093" t="str">
            <v>M</v>
          </cell>
          <cell r="E3093">
            <v>3.44</v>
          </cell>
        </row>
        <row r="3094">
          <cell r="B3094" t="str">
            <v>210725</v>
          </cell>
          <cell r="C3094" t="str">
            <v>COLOCACAO TELA DE ALAMBRADO EM MOUROES EXISTENTES</v>
          </cell>
          <cell r="D3094" t="str">
            <v>M</v>
          </cell>
          <cell r="E3094">
            <v>31.46</v>
          </cell>
        </row>
        <row r="3096">
          <cell r="B3096" t="str">
            <v>210800</v>
          </cell>
          <cell r="C3096" t="str">
            <v>DEMOLICOES E REMOCOES</v>
          </cell>
        </row>
        <row r="3097">
          <cell r="B3097" t="str">
            <v>210801</v>
          </cell>
          <cell r="C3097" t="str">
            <v>DEMOLICAO DE ALVENARIA</v>
          </cell>
          <cell r="D3097" t="str">
            <v>M3</v>
          </cell>
          <cell r="E3097">
            <v>77.63</v>
          </cell>
        </row>
        <row r="3098">
          <cell r="B3098" t="str">
            <v>210802</v>
          </cell>
          <cell r="C3098" t="str">
            <v>DEMOLICAO DE CONCRETO ARMADO</v>
          </cell>
          <cell r="D3098" t="str">
            <v>M3</v>
          </cell>
          <cell r="E3098">
            <v>170.14</v>
          </cell>
        </row>
        <row r="3099">
          <cell r="B3099" t="str">
            <v>210803</v>
          </cell>
          <cell r="C3099" t="str">
            <v>DEMOLICAO DE CONCRETO SIMPLES</v>
          </cell>
          <cell r="D3099" t="str">
            <v>M3</v>
          </cell>
          <cell r="E3099">
            <v>89.44</v>
          </cell>
        </row>
        <row r="3100">
          <cell r="B3100" t="str">
            <v>210804</v>
          </cell>
          <cell r="C3100" t="str">
            <v>REMOCAO DE PISO</v>
          </cell>
          <cell r="D3100" t="str">
            <v>M2</v>
          </cell>
          <cell r="E3100">
            <v>16.03</v>
          </cell>
        </row>
        <row r="3101">
          <cell r="B3101" t="str">
            <v>210805</v>
          </cell>
          <cell r="C3101" t="str">
            <v>REMOCAO DE TELHAS DE BARRO</v>
          </cell>
          <cell r="D3101" t="str">
            <v>M2</v>
          </cell>
          <cell r="E3101">
            <v>5.54</v>
          </cell>
        </row>
        <row r="3102">
          <cell r="B3102" t="str">
            <v>210806</v>
          </cell>
          <cell r="C3102" t="str">
            <v>REMOCAO DE TELHAS ONDULADAS</v>
          </cell>
          <cell r="D3102" t="str">
            <v>M2</v>
          </cell>
          <cell r="E3102">
            <v>2.2999999999999998</v>
          </cell>
        </row>
        <row r="3103">
          <cell r="B3103" t="str">
            <v>210807</v>
          </cell>
          <cell r="C3103" t="str">
            <v>REMOCAO DE TELHAS DE FIBROCIMENTO L = 49 CM</v>
          </cell>
          <cell r="D3103" t="str">
            <v>M2</v>
          </cell>
          <cell r="E3103">
            <v>2.42</v>
          </cell>
        </row>
        <row r="3104">
          <cell r="B3104" t="str">
            <v>210808</v>
          </cell>
          <cell r="C3104" t="str">
            <v>REMOCAO DE TELHAS DE FIBROCIMENTO L = 90 CM</v>
          </cell>
          <cell r="D3104" t="str">
            <v>M2</v>
          </cell>
          <cell r="E3104">
            <v>2.52</v>
          </cell>
        </row>
        <row r="3105">
          <cell r="B3105" t="str">
            <v>210809</v>
          </cell>
          <cell r="C3105" t="str">
            <v>REMOCAO DE ESTRUTURA DE MADEIRA EM TESOURA PONTALETADA OU MISTA PARA TELHAS DE BARRO</v>
          </cell>
          <cell r="D3105" t="str">
            <v>M2</v>
          </cell>
          <cell r="E3105">
            <v>10.85</v>
          </cell>
        </row>
        <row r="3106">
          <cell r="B3106" t="str">
            <v>210810</v>
          </cell>
          <cell r="C3106" t="str">
            <v>REMOCAO DE ESTRUTURA DE MADEIRA EM TESOURA PONTALETADA OU MISTA PARA TELHAS DE FIBROCIMENTO</v>
          </cell>
          <cell r="D3106" t="str">
            <v>M2</v>
          </cell>
          <cell r="E3106">
            <v>7.22</v>
          </cell>
        </row>
        <row r="3107">
          <cell r="B3107" t="str">
            <v>210811</v>
          </cell>
          <cell r="C3107" t="str">
            <v>REMOCAO DE CAIBROS DE ESTRUTURA DE MADEIRA DA COBERTURA</v>
          </cell>
          <cell r="D3107" t="str">
            <v>M</v>
          </cell>
          <cell r="E3107">
            <v>1.02</v>
          </cell>
        </row>
        <row r="3108">
          <cell r="B3108" t="str">
            <v>210812</v>
          </cell>
          <cell r="C3108" t="str">
            <v>REMOCAO DE RIPAS DE ESTRUTURA DE MADEIRA DA COBERTURA</v>
          </cell>
          <cell r="D3108" t="str">
            <v>M</v>
          </cell>
          <cell r="E3108">
            <v>0.14000000000000001</v>
          </cell>
        </row>
        <row r="3109">
          <cell r="B3109" t="str">
            <v>210813</v>
          </cell>
          <cell r="C3109" t="str">
            <v>REMOCAO DE CALHAS E RUFOS</v>
          </cell>
          <cell r="D3109" t="str">
            <v>M</v>
          </cell>
          <cell r="E3109">
            <v>1.91</v>
          </cell>
        </row>
        <row r="3110">
          <cell r="B3110" t="str">
            <v>210814</v>
          </cell>
          <cell r="C3110" t="str">
            <v>REMOCAO DE FORROS DE MADEIRA PREGADAS</v>
          </cell>
          <cell r="D3110" t="str">
            <v>M2</v>
          </cell>
          <cell r="E3110">
            <v>5.04</v>
          </cell>
        </row>
        <row r="3111">
          <cell r="B3111" t="str">
            <v>210815</v>
          </cell>
          <cell r="C3111" t="str">
            <v>REMOCAO DE FORRO DE ESTUQUE</v>
          </cell>
          <cell r="D3111" t="str">
            <v>M2</v>
          </cell>
          <cell r="E3111">
            <v>4.33</v>
          </cell>
        </row>
        <row r="3112">
          <cell r="B3112" t="str">
            <v>210816</v>
          </cell>
          <cell r="C3112" t="str">
            <v>REMOCAO DE REVESTIMENTO COM ARGAMASSA</v>
          </cell>
          <cell r="D3112" t="str">
            <v>M2</v>
          </cell>
          <cell r="E3112">
            <v>1.64</v>
          </cell>
        </row>
        <row r="3113">
          <cell r="B3113" t="str">
            <v>210817</v>
          </cell>
          <cell r="C3113" t="str">
            <v>REMOCAO DE REVESTIMENTO DE AZULEJO, INCLUSIVE ARGAMASSA</v>
          </cell>
          <cell r="D3113" t="str">
            <v>M2</v>
          </cell>
          <cell r="E3113">
            <v>3.32</v>
          </cell>
        </row>
        <row r="3114">
          <cell r="B3114" t="str">
            <v>210818</v>
          </cell>
          <cell r="C3114" t="str">
            <v>REMOCAO DE CAIACAO OU TINTA MINERAL IMPERMEAVEL</v>
          </cell>
          <cell r="D3114" t="str">
            <v>M2</v>
          </cell>
          <cell r="E3114">
            <v>0.99</v>
          </cell>
        </row>
        <row r="3115">
          <cell r="B3115" t="str">
            <v>210819</v>
          </cell>
          <cell r="C3115" t="str">
            <v>REMOCAO DE PINTURA OLEO, ESMALTE, LATEX ACRILICO EM PAREDES</v>
          </cell>
          <cell r="D3115" t="str">
            <v>M2</v>
          </cell>
          <cell r="E3115">
            <v>2.2200000000000002</v>
          </cell>
        </row>
        <row r="3116">
          <cell r="B3116" t="str">
            <v>210820</v>
          </cell>
          <cell r="C3116" t="str">
            <v>REMOCAO DE PINTURA A OLEO, ESMALTE OU VERNIZ EM ESQUADRIAS DE MADEIRA</v>
          </cell>
          <cell r="D3116" t="str">
            <v>M2</v>
          </cell>
          <cell r="E3116">
            <v>3.23</v>
          </cell>
        </row>
        <row r="3117">
          <cell r="B3117" t="str">
            <v>210821</v>
          </cell>
          <cell r="C3117" t="str">
            <v>REMOCAO DE PINTURA A OLEO, ESMALTE, ALUMINIO, GRAFITE EM ESQUADRIAS DE FERRO</v>
          </cell>
          <cell r="D3117" t="str">
            <v>M2</v>
          </cell>
          <cell r="E3117">
            <v>3.49</v>
          </cell>
        </row>
        <row r="3118">
          <cell r="B3118" t="str">
            <v>210822</v>
          </cell>
          <cell r="C3118" t="str">
            <v>REMOCAO DE FOLHAS DE PORTAS OU JANELAS DE MADEIRA</v>
          </cell>
          <cell r="D3118" t="str">
            <v>UN</v>
          </cell>
          <cell r="E3118">
            <v>4.8899999999999997</v>
          </cell>
        </row>
        <row r="3119">
          <cell r="B3119" t="str">
            <v>210823</v>
          </cell>
          <cell r="C3119" t="str">
            <v>REMOCAO DE BATENTES DE MADEIRA</v>
          </cell>
          <cell r="D3119" t="str">
            <v>UN</v>
          </cell>
          <cell r="E3119">
            <v>21.75</v>
          </cell>
        </row>
        <row r="3120">
          <cell r="B3120" t="str">
            <v>210824</v>
          </cell>
          <cell r="C3120" t="str">
            <v>REMOCAO DE FECHADURAS DE EMBUTIR</v>
          </cell>
          <cell r="D3120" t="str">
            <v>UN</v>
          </cell>
          <cell r="E3120">
            <v>4.8899999999999997</v>
          </cell>
        </row>
        <row r="3121">
          <cell r="B3121" t="str">
            <v>210825</v>
          </cell>
          <cell r="C3121" t="str">
            <v>REMOCAO DE ESQUADRIAS METALICAS</v>
          </cell>
          <cell r="D3121" t="str">
            <v>M2</v>
          </cell>
          <cell r="E3121">
            <v>12.68</v>
          </cell>
        </row>
        <row r="3122">
          <cell r="B3122" t="str">
            <v>210826</v>
          </cell>
          <cell r="C3122" t="str">
            <v>REMOCAO DE VIDROS, INCLUSIVE RASPAGEM DE MASSA OU RETIRADA DE BAGUETES</v>
          </cell>
          <cell r="D3122" t="str">
            <v>M2</v>
          </cell>
          <cell r="E3122">
            <v>6.07</v>
          </cell>
        </row>
        <row r="3123">
          <cell r="B3123" t="str">
            <v>210827</v>
          </cell>
          <cell r="C3123" t="str">
            <v>REMOCAO DE TUBULACOES EM GERAL</v>
          </cell>
          <cell r="D3123" t="str">
            <v>M</v>
          </cell>
          <cell r="E3123">
            <v>3.32</v>
          </cell>
        </row>
        <row r="3124">
          <cell r="B3124" t="str">
            <v>210828</v>
          </cell>
          <cell r="C3124" t="str">
            <v>REMOCAO DE REGISTRO E VALVULAS DE DESCARGA</v>
          </cell>
          <cell r="D3124" t="str">
            <v>UN</v>
          </cell>
          <cell r="E3124">
            <v>44.46</v>
          </cell>
        </row>
        <row r="3125">
          <cell r="B3125" t="str">
            <v>210829</v>
          </cell>
          <cell r="C3125" t="str">
            <v>REMOCAO APARELHOS SANITARIOS, INCLUSIVE OS ACESSORIOS</v>
          </cell>
          <cell r="D3125" t="str">
            <v>UN</v>
          </cell>
          <cell r="E3125">
            <v>16.940000000000001</v>
          </cell>
        </row>
        <row r="3126">
          <cell r="B3126" t="str">
            <v>210830</v>
          </cell>
          <cell r="C3126" t="str">
            <v>REMOCAO DE CAIXAS ESTAMPADAS</v>
          </cell>
          <cell r="D3126" t="str">
            <v>UN</v>
          </cell>
          <cell r="E3126">
            <v>0.99</v>
          </cell>
        </row>
        <row r="3127">
          <cell r="B3127" t="str">
            <v>210831</v>
          </cell>
          <cell r="C3127" t="str">
            <v>REMOCAO DE INTERRUPTORES E TOMADAS</v>
          </cell>
          <cell r="D3127" t="str">
            <v>UN</v>
          </cell>
          <cell r="E3127">
            <v>8.16</v>
          </cell>
        </row>
        <row r="3128">
          <cell r="B3128" t="str">
            <v>210832</v>
          </cell>
          <cell r="C3128" t="str">
            <v>REMOCAO DE APARELHOS DE ILUMINACAO PARA LAMPADAS   INCANDESCENTES</v>
          </cell>
          <cell r="D3128" t="str">
            <v>UN</v>
          </cell>
          <cell r="E3128">
            <v>8.16</v>
          </cell>
        </row>
        <row r="3129">
          <cell r="B3129" t="str">
            <v>210833</v>
          </cell>
          <cell r="C3129" t="str">
            <v>REMOCAO DE APARELHOS DE ILUMINACAO PARA LAMPADAS FLUORESCENTE</v>
          </cell>
          <cell r="D3129" t="str">
            <v>UN</v>
          </cell>
          <cell r="E3129">
            <v>15.34</v>
          </cell>
        </row>
        <row r="3130">
          <cell r="B3130" t="str">
            <v>210834</v>
          </cell>
          <cell r="C3130" t="str">
            <v>REMOCAO DE FIOS ELETRICOS</v>
          </cell>
          <cell r="D3130" t="str">
            <v>M</v>
          </cell>
          <cell r="E3130">
            <v>0.99</v>
          </cell>
        </row>
        <row r="3131">
          <cell r="B3131" t="str">
            <v>210835</v>
          </cell>
          <cell r="C3131" t="str">
            <v>REMOCAO DE CERCA DE ARAME FARPADO 5 FIOS</v>
          </cell>
          <cell r="D3131" t="str">
            <v>M</v>
          </cell>
          <cell r="E3131">
            <v>6.49</v>
          </cell>
        </row>
        <row r="3132">
          <cell r="B3132" t="str">
            <v>210836</v>
          </cell>
          <cell r="C3132" t="str">
            <v>REMOCAO DE CERCA DE ARAME FARPADO 11 FIOS</v>
          </cell>
          <cell r="D3132" t="str">
            <v>M</v>
          </cell>
          <cell r="E3132">
            <v>10.65</v>
          </cell>
        </row>
        <row r="3133">
          <cell r="B3133" t="str">
            <v>210837</v>
          </cell>
          <cell r="C3133" t="str">
            <v>REMOCAO DE ARAME FARPADO DE CERCA DE ARAME FARPADO</v>
          </cell>
          <cell r="D3133" t="str">
            <v>M</v>
          </cell>
          <cell r="E3133">
            <v>4.16</v>
          </cell>
        </row>
        <row r="3134">
          <cell r="B3134" t="str">
            <v>210838</v>
          </cell>
          <cell r="C3134" t="str">
            <v>REMOCAO DE CERCA EM ALAMBRADO</v>
          </cell>
          <cell r="D3134" t="str">
            <v>M</v>
          </cell>
          <cell r="E3134">
            <v>18.670000000000002</v>
          </cell>
        </row>
        <row r="3135">
          <cell r="B3135" t="str">
            <v>210839</v>
          </cell>
          <cell r="C3135" t="str">
            <v>REMOCAO DE TELA DE ALAMBRADO DE CERCA EM ALAMBRADO</v>
          </cell>
          <cell r="D3135" t="str">
            <v>M</v>
          </cell>
          <cell r="E3135">
            <v>4.26</v>
          </cell>
        </row>
        <row r="3136">
          <cell r="B3136" t="str">
            <v>210840</v>
          </cell>
          <cell r="C3136" t="str">
            <v>REMOCAO DE PORTAO DE TELA</v>
          </cell>
          <cell r="D3136" t="str">
            <v>M2</v>
          </cell>
          <cell r="E3136">
            <v>2.89</v>
          </cell>
        </row>
        <row r="3138">
          <cell r="B3138" t="str">
            <v>210900</v>
          </cell>
          <cell r="C3138" t="str">
            <v>RECOLOCACAO, REFORMAS E LIMPEZA</v>
          </cell>
        </row>
        <row r="3139">
          <cell r="B3139" t="str">
            <v>210901</v>
          </cell>
          <cell r="C3139" t="str">
            <v>FORRO DE ESTUQUE DE TETOS E BEIRAIS</v>
          </cell>
          <cell r="D3139" t="str">
            <v>M2</v>
          </cell>
          <cell r="E3139">
            <v>80.510000000000005</v>
          </cell>
        </row>
        <row r="3140">
          <cell r="B3140" t="str">
            <v>210902</v>
          </cell>
          <cell r="C3140" t="str">
            <v>FORRO DE TABUAS APARELHADAS MACHO E FEMEA DE PINHO</v>
          </cell>
          <cell r="D3140" t="str">
            <v>M2</v>
          </cell>
          <cell r="E3140">
            <v>22.31</v>
          </cell>
        </row>
        <row r="3141">
          <cell r="B3141" t="str">
            <v>210903</v>
          </cell>
          <cell r="C3141" t="str">
            <v>FORRO DE TABUAS APARELHADAS MACHO E FEMEA DE PEROBA</v>
          </cell>
          <cell r="D3141" t="str">
            <v>M2</v>
          </cell>
          <cell r="E3141">
            <v>69.510000000000005</v>
          </cell>
        </row>
        <row r="3142">
          <cell r="B3142" t="str">
            <v>210904</v>
          </cell>
          <cell r="C3142" t="str">
            <v>REPREGAMENTO DE FORROS DE MADEIRA</v>
          </cell>
          <cell r="D3142" t="str">
            <v>M2</v>
          </cell>
          <cell r="E3142">
            <v>2.1800000000000002</v>
          </cell>
        </row>
        <row r="3143">
          <cell r="B3143" t="str">
            <v>210905</v>
          </cell>
          <cell r="C3143" t="str">
            <v>ESTRUTURA DE COBERTURA EM MADEIRA DE LEI EM TESOURA P/TELHAS CERAMICAS - VAOS ATE 7,00 M</v>
          </cell>
          <cell r="D3143" t="str">
            <v>M2</v>
          </cell>
          <cell r="E3143">
            <v>61.2</v>
          </cell>
        </row>
        <row r="3144">
          <cell r="B3144" t="str">
            <v>210906</v>
          </cell>
          <cell r="C3144" t="str">
            <v>ESTRUTURA DE COBERTURA EM MADEIRA DE LEI EM TESOURA P/TELHAS CERAMICAS - VAOS 7,01 A 10,0 M</v>
          </cell>
          <cell r="D3144" t="str">
            <v>M2</v>
          </cell>
          <cell r="E3144">
            <v>68.819999999999993</v>
          </cell>
        </row>
        <row r="3145">
          <cell r="B3145" t="str">
            <v>210907</v>
          </cell>
          <cell r="C3145" t="str">
            <v>ESTRUTURA DE COBERTURA EM MADEIRA DE LEI EM TESOURA PONTALETADAS (MISTA) P/TELHAS CERAMICAS</v>
          </cell>
          <cell r="D3145" t="str">
            <v>M2</v>
          </cell>
          <cell r="E3145">
            <v>53.65</v>
          </cell>
        </row>
        <row r="3146">
          <cell r="B3146" t="str">
            <v>210909</v>
          </cell>
          <cell r="C3146" t="str">
            <v>ESTRUTURA COBERTURA EM MADEIRA EM TESOURA PARA TELHAS ONDULADAS - VAOS ATE 7,00 M</v>
          </cell>
          <cell r="D3146" t="str">
            <v>M2</v>
          </cell>
          <cell r="E3146">
            <v>46.61</v>
          </cell>
        </row>
        <row r="3147">
          <cell r="B3147" t="str">
            <v>210912</v>
          </cell>
          <cell r="C3147" t="str">
            <v>RECOLOCACAO DE RIPAS</v>
          </cell>
          <cell r="D3147" t="str">
            <v>M</v>
          </cell>
          <cell r="E3147">
            <v>0.31</v>
          </cell>
        </row>
        <row r="3148">
          <cell r="B3148" t="str">
            <v>210913</v>
          </cell>
          <cell r="C3148" t="str">
            <v>RECOLOCACAO DE CAIBROS</v>
          </cell>
          <cell r="D3148" t="str">
            <v>M</v>
          </cell>
          <cell r="E3148">
            <v>2.5499999999999998</v>
          </cell>
        </row>
        <row r="3149">
          <cell r="B3149" t="str">
            <v>210914</v>
          </cell>
          <cell r="C3149" t="str">
            <v>RECOLOCACAO DE TELHAS TIPO FRANCESA</v>
          </cell>
          <cell r="D3149" t="str">
            <v>M2</v>
          </cell>
          <cell r="E3149">
            <v>11.57</v>
          </cell>
        </row>
        <row r="3150">
          <cell r="B3150" t="str">
            <v>210915</v>
          </cell>
          <cell r="C3150" t="str">
            <v>RECOLOCACAO DE TELHAS TIPO PAULISTA</v>
          </cell>
          <cell r="D3150" t="str">
            <v>M2</v>
          </cell>
          <cell r="E3150">
            <v>25.08</v>
          </cell>
        </row>
        <row r="3151">
          <cell r="B3151" t="str">
            <v>210916</v>
          </cell>
          <cell r="C3151" t="str">
            <v>RECOLOCACAO DE TELHAS ONDULADAS DE FIBROCIMENTO, ALUMINIO, PLASTICO</v>
          </cell>
          <cell r="D3151" t="str">
            <v>M2</v>
          </cell>
          <cell r="E3151">
            <v>7.22</v>
          </cell>
        </row>
        <row r="3152">
          <cell r="B3152" t="str">
            <v>210917</v>
          </cell>
          <cell r="C3152" t="str">
            <v>LIMPEZA DE PISOS CIMENTADO, CERAMICO, AZULEJOS,PEDRAS, PISO VINILICO, LADRILHO HIDRAULICO</v>
          </cell>
          <cell r="D3152" t="str">
            <v>M2</v>
          </cell>
          <cell r="E3152">
            <v>4.9800000000000004</v>
          </cell>
        </row>
        <row r="3153">
          <cell r="B3153" t="str">
            <v>210918</v>
          </cell>
          <cell r="C3153" t="str">
            <v>LIMPEZA DE VIDROS</v>
          </cell>
          <cell r="D3153" t="str">
            <v>M2</v>
          </cell>
          <cell r="E3153">
            <v>6.25</v>
          </cell>
        </row>
        <row r="3154">
          <cell r="B3154" t="str">
            <v>210919</v>
          </cell>
          <cell r="C3154" t="str">
            <v>LIMPEZA DE APARELHOS SANITARIOS, INCLUSIVE METAIS</v>
          </cell>
          <cell r="D3154" t="str">
            <v>UN</v>
          </cell>
          <cell r="E3154">
            <v>6.66</v>
          </cell>
        </row>
        <row r="3156">
          <cell r="B3156" t="str">
            <v>480000</v>
          </cell>
          <cell r="C3156" t="str">
            <v>RECUPERACAO DE ESTRUTURAS DE CONCRETO</v>
          </cell>
        </row>
        <row r="3157">
          <cell r="B3157" t="str">
            <v>480100</v>
          </cell>
          <cell r="C3157" t="str">
            <v>SERVICOS PRELIMINARES</v>
          </cell>
        </row>
        <row r="3158">
          <cell r="B3158" t="str">
            <v>480101</v>
          </cell>
          <cell r="C3158" t="str">
            <v>ANDAIMES TUBULARES</v>
          </cell>
          <cell r="D3158" t="str">
            <v>M3XME</v>
          </cell>
          <cell r="E3158">
            <v>9.0399999999999991</v>
          </cell>
        </row>
        <row r="3159">
          <cell r="B3159" t="str">
            <v>480102</v>
          </cell>
          <cell r="C3159" t="str">
            <v>PROTECAO COM TELA DE NAILON</v>
          </cell>
          <cell r="D3159" t="str">
            <v>M2</v>
          </cell>
          <cell r="E3159">
            <v>5.34</v>
          </cell>
        </row>
        <row r="3160">
          <cell r="B3160" t="str">
            <v>480103</v>
          </cell>
          <cell r="C3160" t="str">
            <v>CIMBRAMENTO DE MADEIRA</v>
          </cell>
          <cell r="D3160" t="str">
            <v>M3</v>
          </cell>
          <cell r="E3160">
            <v>25.29</v>
          </cell>
        </row>
        <row r="3161">
          <cell r="B3161" t="str">
            <v>480104</v>
          </cell>
          <cell r="C3161" t="str">
            <v>CIMBRAMENTO TUBULAR</v>
          </cell>
          <cell r="D3161" t="str">
            <v>M3XME</v>
          </cell>
          <cell r="E3161">
            <v>9.58</v>
          </cell>
        </row>
        <row r="3163">
          <cell r="B3163" t="str">
            <v>480200</v>
          </cell>
          <cell r="C3163" t="str">
            <v>PREPARO E LIMPEZA DO SUBSTRATO</v>
          </cell>
        </row>
        <row r="3164">
          <cell r="B3164" t="str">
            <v>480201</v>
          </cell>
          <cell r="C3164" t="str">
            <v>DEMARCACAO DAS AREAS DE REPAROS C/DISCO DE CORTE</v>
          </cell>
          <cell r="D3164" t="str">
            <v>M</v>
          </cell>
          <cell r="E3164">
            <v>2.5499999999999998</v>
          </cell>
        </row>
        <row r="3165">
          <cell r="B3165" t="str">
            <v>480202</v>
          </cell>
          <cell r="C3165" t="str">
            <v>HIDROJATEAMENTO DE ALTA PRESSAO C/AGUA QUENTE OU FRIA E SOLUCAO LIMPADORA (ATE 170 KGF/CM2)</v>
          </cell>
          <cell r="D3165" t="str">
            <v>M2</v>
          </cell>
          <cell r="E3165">
            <v>5.78</v>
          </cell>
        </row>
        <row r="3166">
          <cell r="B3166" t="str">
            <v>480203</v>
          </cell>
          <cell r="C3166" t="str">
            <v>HIDROJATEAMENTO DE ALTISSIMA PRESSAO C/AGUA QUENTE OU FRIA E SOLUCAO LIMPADORA (ACIMA DE 17 MPA)</v>
          </cell>
          <cell r="D3166" t="str">
            <v>M2</v>
          </cell>
          <cell r="E3166">
            <v>5.78</v>
          </cell>
        </row>
        <row r="3167">
          <cell r="B3167" t="str">
            <v>480204</v>
          </cell>
          <cell r="C3167" t="str">
            <v>UMEDECIMENTO DO SUBSTRATO</v>
          </cell>
          <cell r="D3167" t="str">
            <v>M2</v>
          </cell>
          <cell r="E3167">
            <v>2.58</v>
          </cell>
        </row>
        <row r="3168">
          <cell r="B3168" t="str">
            <v>480205</v>
          </cell>
          <cell r="C3168" t="str">
            <v>LIXAMENTO DO SUBSTRATO</v>
          </cell>
          <cell r="D3168" t="str">
            <v>M2</v>
          </cell>
          <cell r="E3168">
            <v>7.07</v>
          </cell>
        </row>
        <row r="3169">
          <cell r="B3169" t="str">
            <v>480206</v>
          </cell>
          <cell r="C3169" t="str">
            <v>ESCOVAMENTO MANUAL</v>
          </cell>
          <cell r="D3169" t="str">
            <v>M2</v>
          </cell>
          <cell r="E3169">
            <v>2.73</v>
          </cell>
        </row>
        <row r="3170">
          <cell r="B3170" t="str">
            <v>480207</v>
          </cell>
          <cell r="C3170" t="str">
            <v>APICOAMENTO MANUAL DE CONCRETO</v>
          </cell>
          <cell r="D3170" t="str">
            <v>M2</v>
          </cell>
          <cell r="E3170">
            <v>20.86</v>
          </cell>
        </row>
        <row r="3171">
          <cell r="B3171" t="str">
            <v>480208</v>
          </cell>
          <cell r="C3171" t="str">
            <v>ESCARIFICACAO DE CONCRETO ATE A PROFUNDIDADE DE 4 CM</v>
          </cell>
          <cell r="D3171" t="str">
            <v>M2</v>
          </cell>
          <cell r="E3171">
            <v>33.9</v>
          </cell>
        </row>
        <row r="3172">
          <cell r="B3172" t="str">
            <v>480211</v>
          </cell>
          <cell r="C3172" t="str">
            <v>DEMOLICAO DE CONCRETO ATE A PROFUNDIDADE DE 5 CM</v>
          </cell>
          <cell r="D3172" t="str">
            <v>M2</v>
          </cell>
          <cell r="E3172">
            <v>4.53</v>
          </cell>
        </row>
        <row r="3173">
          <cell r="B3173" t="str">
            <v>480212</v>
          </cell>
          <cell r="C3173" t="str">
            <v>DEMOLICAO DE CONCRETO ATE A PROFUNDIDADE DE 10 CM</v>
          </cell>
          <cell r="D3173" t="str">
            <v>M2</v>
          </cell>
          <cell r="E3173">
            <v>9.15</v>
          </cell>
        </row>
        <row r="3174">
          <cell r="B3174" t="str">
            <v>480213</v>
          </cell>
          <cell r="C3174" t="str">
            <v>JATEAMENTO COM AR COMPRIMIDO</v>
          </cell>
          <cell r="D3174" t="str">
            <v>M2</v>
          </cell>
          <cell r="E3174">
            <v>10.74</v>
          </cell>
        </row>
        <row r="3176">
          <cell r="B3176" t="str">
            <v>480300</v>
          </cell>
          <cell r="C3176" t="str">
            <v>TRATAMENTO DAS ARMADURAS</v>
          </cell>
        </row>
        <row r="3177">
          <cell r="B3177" t="str">
            <v>480301</v>
          </cell>
          <cell r="C3177" t="str">
            <v>LIXAMENTO DAS ARMADURAS</v>
          </cell>
          <cell r="D3177" t="str">
            <v>M</v>
          </cell>
          <cell r="E3177">
            <v>3.47</v>
          </cell>
        </row>
        <row r="3178">
          <cell r="B3178" t="str">
            <v>480302</v>
          </cell>
          <cell r="C3178" t="str">
            <v>EMENDAS POR TRANSPASSE</v>
          </cell>
          <cell r="D3178" t="str">
            <v>KG</v>
          </cell>
          <cell r="E3178">
            <v>3.13</v>
          </cell>
        </row>
        <row r="3179">
          <cell r="B3179" t="str">
            <v>480303</v>
          </cell>
          <cell r="C3179" t="str">
            <v>APLICACAO DE TINTA DE ALTO TEOR DE ZINCO</v>
          </cell>
          <cell r="D3179" t="str">
            <v>M</v>
          </cell>
          <cell r="E3179">
            <v>2.36</v>
          </cell>
        </row>
        <row r="3180">
          <cell r="B3180" t="str">
            <v>480304</v>
          </cell>
          <cell r="C3180" t="str">
            <v>APLICACAO DE REVESTIM.DE RESINA ACRILICA/CIMENTO,C/ALTA ALCALIN.E ADIT.INIBIDOR CORROSAO P/ARMADURAS</v>
          </cell>
          <cell r="D3180" t="str">
            <v>M2</v>
          </cell>
          <cell r="E3180">
            <v>7.23</v>
          </cell>
        </row>
        <row r="3181">
          <cell r="B3181" t="str">
            <v>480305</v>
          </cell>
          <cell r="C3181" t="str">
            <v>SUBSTITUICAO DE BARRAS DE ACO</v>
          </cell>
          <cell r="D3181" t="str">
            <v>KG</v>
          </cell>
          <cell r="E3181">
            <v>7.51</v>
          </cell>
        </row>
        <row r="3182">
          <cell r="B3182" t="str">
            <v>480306</v>
          </cell>
          <cell r="C3182" t="str">
            <v>COMPLEMENTACAO DE BARRAS DE ACO</v>
          </cell>
          <cell r="D3182" t="str">
            <v>KG</v>
          </cell>
          <cell r="E3182">
            <v>7.34</v>
          </cell>
        </row>
        <row r="3183">
          <cell r="B3183" t="str">
            <v>480307</v>
          </cell>
          <cell r="C3183" t="str">
            <v>JATEAMENTO COM MINERIO TIPO ESFERICO, GRANULOMETRIA 12/20, ALFA ALUMINA - 80%</v>
          </cell>
          <cell r="D3183" t="str">
            <v>M2</v>
          </cell>
          <cell r="E3183">
            <v>40.119999999999997</v>
          </cell>
        </row>
        <row r="3184">
          <cell r="B3184" t="str">
            <v>480308</v>
          </cell>
          <cell r="C3184" t="str">
            <v>JATEAMENTO COM ESCORIA DE COBRE</v>
          </cell>
          <cell r="D3184" t="str">
            <v>M2</v>
          </cell>
          <cell r="E3184">
            <v>49.34</v>
          </cell>
        </row>
        <row r="3185">
          <cell r="B3185" t="str">
            <v>480309</v>
          </cell>
          <cell r="C3185" t="str">
            <v>LIMPEZA DE SUPERFICIE ATRAVES DE JATO DE AREIA UMIDO</v>
          </cell>
          <cell r="D3185" t="str">
            <v>M2</v>
          </cell>
          <cell r="E3185">
            <v>28.58</v>
          </cell>
        </row>
        <row r="3187">
          <cell r="B3187" t="str">
            <v>480400</v>
          </cell>
          <cell r="C3187" t="str">
            <v>REPARO LOCALIZADO</v>
          </cell>
        </row>
        <row r="3188">
          <cell r="B3188" t="str">
            <v>480401</v>
          </cell>
          <cell r="C3188" t="str">
            <v>ARGAMASSA BASE CIMENTO MODIFICADA COM POLIMEROS ESPESSURA ATE 3 CM</v>
          </cell>
          <cell r="D3188" t="str">
            <v>M2</v>
          </cell>
          <cell r="E3188">
            <v>187.15</v>
          </cell>
        </row>
        <row r="3189">
          <cell r="B3189" t="str">
            <v>480402</v>
          </cell>
          <cell r="C3189" t="str">
            <v>ARGAMASSA BASE CIMENTO MODIFICADA COM POLIMEROS ESPESSURA ATE 5 CM</v>
          </cell>
          <cell r="D3189" t="str">
            <v>M2</v>
          </cell>
          <cell r="E3189">
            <v>311.95999999999998</v>
          </cell>
        </row>
        <row r="3190">
          <cell r="B3190" t="str">
            <v>480403</v>
          </cell>
          <cell r="C3190" t="str">
            <v>ARGAMASSA BASE CIMENTO MODIFICADA COM POLIMEROS</v>
          </cell>
          <cell r="D3190" t="str">
            <v>M3</v>
          </cell>
          <cell r="E3190">
            <v>6240.33</v>
          </cell>
        </row>
        <row r="3191">
          <cell r="B3191" t="str">
            <v>480404</v>
          </cell>
          <cell r="C3191" t="str">
            <v>ARGAMASSA BASE EPOXI ESPESSURA ATE 3 CM</v>
          </cell>
          <cell r="D3191" t="str">
            <v>M2</v>
          </cell>
          <cell r="E3191">
            <v>1299.83</v>
          </cell>
        </row>
        <row r="3192">
          <cell r="B3192" t="str">
            <v>480405</v>
          </cell>
          <cell r="C3192" t="str">
            <v>ESTANCAMENTO DE INFILTRACAO COM CIMENTO DE PEGA ULTRA RAPIDA</v>
          </cell>
          <cell r="D3192" t="str">
            <v>M2</v>
          </cell>
          <cell r="E3192">
            <v>242.23</v>
          </cell>
        </row>
        <row r="3193">
          <cell r="B3193" t="str">
            <v>480406</v>
          </cell>
          <cell r="C3193" t="str">
            <v>APLICACAO DE ARGAMASSA TIPO DRY PACK PARA REPAROS</v>
          </cell>
          <cell r="D3193" t="str">
            <v>M3</v>
          </cell>
          <cell r="E3193">
            <v>4542.26</v>
          </cell>
        </row>
        <row r="3194">
          <cell r="B3194" t="str">
            <v>480407</v>
          </cell>
          <cell r="C3194" t="str">
            <v>APLICACAO DE ARGAMASSA TIPO DRY PACK PARA TIRANTES</v>
          </cell>
          <cell r="D3194" t="str">
            <v>UN</v>
          </cell>
          <cell r="E3194">
            <v>9.2899999999999991</v>
          </cell>
        </row>
        <row r="3195">
          <cell r="B3195" t="str">
            <v>480408</v>
          </cell>
          <cell r="C3195" t="str">
            <v>GRAUTE MINERAL</v>
          </cell>
          <cell r="D3195" t="str">
            <v>M3</v>
          </cell>
          <cell r="E3195">
            <v>1234.4100000000001</v>
          </cell>
        </row>
        <row r="3196">
          <cell r="B3196" t="str">
            <v>480409</v>
          </cell>
          <cell r="C3196" t="str">
            <v>GRAUTE MINERAL E PEDRISCOS</v>
          </cell>
          <cell r="D3196" t="str">
            <v>M3</v>
          </cell>
          <cell r="E3196">
            <v>924.92</v>
          </cell>
        </row>
        <row r="3197">
          <cell r="B3197" t="str">
            <v>480410</v>
          </cell>
          <cell r="C3197" t="str">
            <v>FORMA PARA REPAROS PROFUNDOS</v>
          </cell>
          <cell r="D3197" t="str">
            <v>M2</v>
          </cell>
          <cell r="E3197">
            <v>90.37</v>
          </cell>
        </row>
        <row r="3198">
          <cell r="B3198" t="str">
            <v>480411</v>
          </cell>
          <cell r="C3198" t="str">
            <v>MICRO CONCRETO MODIFICADO COM POLIMEROS</v>
          </cell>
          <cell r="D3198" t="str">
            <v>M3</v>
          </cell>
          <cell r="E3198">
            <v>2857.26</v>
          </cell>
        </row>
        <row r="3199">
          <cell r="B3199" t="str">
            <v>480412</v>
          </cell>
          <cell r="C3199" t="str">
            <v>APLICACAO DE MEMBRANA DE CURA QUIMICA</v>
          </cell>
          <cell r="D3199" t="str">
            <v>M2</v>
          </cell>
          <cell r="E3199">
            <v>4.1399999999999997</v>
          </cell>
        </row>
        <row r="3200">
          <cell r="B3200" t="str">
            <v>480413</v>
          </cell>
          <cell r="C3200" t="str">
            <v>CONCRETO PROJETADO EM PAREDES</v>
          </cell>
          <cell r="D3200" t="str">
            <v>M3</v>
          </cell>
          <cell r="E3200">
            <v>850.18</v>
          </cell>
        </row>
        <row r="3201">
          <cell r="B3201" t="str">
            <v>480414</v>
          </cell>
          <cell r="C3201" t="str">
            <v>CONCRETO PROJETADO EM TETOS</v>
          </cell>
          <cell r="D3201" t="str">
            <v>M3</v>
          </cell>
          <cell r="E3201">
            <v>937.62</v>
          </cell>
        </row>
        <row r="3202">
          <cell r="B3202" t="str">
            <v>480415</v>
          </cell>
          <cell r="C3202" t="str">
            <v>ARGAMASSA PROJETADA EM PAREDES</v>
          </cell>
          <cell r="D3202" t="str">
            <v>M3</v>
          </cell>
          <cell r="E3202">
            <v>849.19</v>
          </cell>
        </row>
        <row r="3203">
          <cell r="B3203" t="str">
            <v>480416</v>
          </cell>
          <cell r="C3203" t="str">
            <v>ARGAMASSA PROJETADA EM TETOS</v>
          </cell>
          <cell r="D3203" t="str">
            <v>M3</v>
          </cell>
          <cell r="E3203">
            <v>937.23</v>
          </cell>
        </row>
        <row r="3204">
          <cell r="B3204" t="str">
            <v>480417</v>
          </cell>
          <cell r="C3204" t="str">
            <v>ARGAMASSA A BASE DE CIMENTO MODIFICADA COM POLIMEROS, ESPESSURA ATE 2 CM</v>
          </cell>
          <cell r="D3204" t="str">
            <v>M2</v>
          </cell>
          <cell r="E3204">
            <v>124.79</v>
          </cell>
        </row>
        <row r="3205">
          <cell r="B3205" t="str">
            <v>480418</v>
          </cell>
          <cell r="C3205" t="str">
            <v>MICRO CONRETO MODIFICADO COM POLIMEROS, COM TRACO REALIZADO IN LOCO</v>
          </cell>
          <cell r="D3205" t="str">
            <v>M3</v>
          </cell>
          <cell r="E3205">
            <v>806.21</v>
          </cell>
        </row>
        <row r="3207">
          <cell r="B3207" t="str">
            <v>480500</v>
          </cell>
          <cell r="C3207" t="str">
            <v>REPARO EM JUNTAS</v>
          </cell>
        </row>
        <row r="3208">
          <cell r="B3208" t="str">
            <v>480501</v>
          </cell>
          <cell r="C3208" t="str">
            <v>RETIRADA DA JUNTA DE PERFIL VULCANIZADO</v>
          </cell>
          <cell r="D3208" t="str">
            <v>M</v>
          </cell>
          <cell r="E3208">
            <v>13.1</v>
          </cell>
        </row>
        <row r="3209">
          <cell r="B3209" t="str">
            <v>480502</v>
          </cell>
          <cell r="C3209" t="str">
            <v>DESOBSTRUCAO DA JUNTA</v>
          </cell>
          <cell r="D3209" t="str">
            <v>M</v>
          </cell>
          <cell r="E3209">
            <v>8.69</v>
          </cell>
        </row>
        <row r="3210">
          <cell r="B3210" t="str">
            <v>480503</v>
          </cell>
          <cell r="C3210" t="str">
            <v>PERFIL VULCANIZADO A BASE DE POLICLOROPRENO L=10 MM</v>
          </cell>
          <cell r="D3210" t="str">
            <v>M</v>
          </cell>
          <cell r="E3210">
            <v>45.63</v>
          </cell>
        </row>
        <row r="3211">
          <cell r="B3211" t="str">
            <v>480504</v>
          </cell>
          <cell r="C3211" t="str">
            <v>PERFIL VULCANIZADO A BASE DE POLICLOROPRENO L=20 MM</v>
          </cell>
          <cell r="D3211" t="str">
            <v>M</v>
          </cell>
          <cell r="E3211">
            <v>65.84</v>
          </cell>
        </row>
        <row r="3212">
          <cell r="B3212" t="str">
            <v>480505</v>
          </cell>
          <cell r="C3212" t="str">
            <v>PERFIL VULCANIZADO A BASE DE POLICLOROPRENO L=25 MM</v>
          </cell>
          <cell r="D3212" t="str">
            <v>M</v>
          </cell>
          <cell r="E3212">
            <v>92.38</v>
          </cell>
        </row>
        <row r="3213">
          <cell r="B3213" t="str">
            <v>480506</v>
          </cell>
          <cell r="C3213" t="str">
            <v>PERFIL VULCANIZADO A BASE DE POLICLOROPRENO L=30 MM</v>
          </cell>
          <cell r="D3213" t="str">
            <v>M</v>
          </cell>
          <cell r="E3213">
            <v>110.05</v>
          </cell>
        </row>
        <row r="3214">
          <cell r="B3214" t="str">
            <v>480507</v>
          </cell>
          <cell r="C3214" t="str">
            <v>PERFIL VULCANIZADO A BASE DE POLICLOROPRENO L=35 MM</v>
          </cell>
          <cell r="D3214" t="str">
            <v>M</v>
          </cell>
          <cell r="E3214">
            <v>169.45</v>
          </cell>
        </row>
        <row r="3215">
          <cell r="B3215" t="str">
            <v>480508</v>
          </cell>
          <cell r="C3215" t="str">
            <v>PERFIL VULCANIZADO A BASE DE POLICLOROPRENO L=40 MM</v>
          </cell>
          <cell r="D3215" t="str">
            <v>M</v>
          </cell>
          <cell r="E3215">
            <v>227.57</v>
          </cell>
        </row>
        <row r="3216">
          <cell r="B3216" t="str">
            <v>480509</v>
          </cell>
          <cell r="C3216" t="str">
            <v>PERFIL VULCANIZADO A BASE DE POLICLOROPRENO L=50 MM</v>
          </cell>
          <cell r="D3216" t="str">
            <v>M</v>
          </cell>
          <cell r="E3216">
            <v>310.95999999999998</v>
          </cell>
        </row>
        <row r="3217">
          <cell r="B3217" t="str">
            <v>480510</v>
          </cell>
          <cell r="C3217" t="str">
            <v>RECOMPOSICAO DE BORDA DE CONCRETO COM ARGAMASSA EPOXIDICA</v>
          </cell>
          <cell r="D3217" t="str">
            <v>M</v>
          </cell>
          <cell r="E3217">
            <v>52.29</v>
          </cell>
        </row>
        <row r="3218">
          <cell r="B3218" t="str">
            <v>480511</v>
          </cell>
          <cell r="C3218" t="str">
            <v>RECOMPOSICAO DE BORDA DE CONCRETO COM ARGAMASSA POLIMERICA</v>
          </cell>
          <cell r="D3218" t="str">
            <v>M</v>
          </cell>
          <cell r="E3218">
            <v>19.37</v>
          </cell>
        </row>
        <row r="3219">
          <cell r="B3219" t="str">
            <v>480512</v>
          </cell>
          <cell r="C3219" t="str">
            <v>VEDACAO DE JUNTAS COM MASTIQUE ELASTICO DE POLIURETANO</v>
          </cell>
          <cell r="D3219" t="str">
            <v>M</v>
          </cell>
          <cell r="E3219">
            <v>27.25</v>
          </cell>
        </row>
        <row r="3220">
          <cell r="B3220" t="str">
            <v>480513</v>
          </cell>
          <cell r="C3220" t="str">
            <v>VEDACAO DE JUNTAS COM MASTIQUE ELASTICO DE SILICONE</v>
          </cell>
          <cell r="D3220" t="str">
            <v>M</v>
          </cell>
          <cell r="E3220">
            <v>18.260000000000002</v>
          </cell>
        </row>
        <row r="3221">
          <cell r="B3221" t="str">
            <v>480514</v>
          </cell>
          <cell r="C3221" t="str">
            <v>VEDACAO DE JUNTAS COM SELANTE ELASTICO TIXOTROPICO A BASE DE POLISSULFETO ORGANICO</v>
          </cell>
          <cell r="D3221" t="str">
            <v>M</v>
          </cell>
          <cell r="E3221">
            <v>20.05</v>
          </cell>
        </row>
        <row r="3223">
          <cell r="B3223" t="str">
            <v>480600</v>
          </cell>
          <cell r="C3223" t="str">
            <v>REPAROS E TRATAMENTO DE TRINCAS E FISSURAS</v>
          </cell>
        </row>
        <row r="3224">
          <cell r="B3224" t="str">
            <v>480601</v>
          </cell>
          <cell r="C3224" t="str">
            <v>TRATAMENTO FLEXIVEL COM MASTIQUE ELASTICO BASE POLIURETANO</v>
          </cell>
          <cell r="D3224" t="str">
            <v>M</v>
          </cell>
          <cell r="E3224">
            <v>41.54</v>
          </cell>
        </row>
        <row r="3225">
          <cell r="B3225" t="str">
            <v>480602</v>
          </cell>
          <cell r="C3225" t="str">
            <v>TRATAMENTO FLEXIVEL COM MASTIQUE ELASTICO BASE SILICONE</v>
          </cell>
          <cell r="D3225" t="str">
            <v>M</v>
          </cell>
          <cell r="E3225">
            <v>36.04</v>
          </cell>
        </row>
        <row r="3226">
          <cell r="B3226" t="str">
            <v>480603</v>
          </cell>
          <cell r="C3226" t="str">
            <v>TRATAMENTO FLEXIVEL COM SELANTE ELASTICO TIXOTROPICO A BASE DE POLISSULFETO ORGANICO</v>
          </cell>
          <cell r="D3226" t="str">
            <v>M</v>
          </cell>
          <cell r="E3226">
            <v>36.799999999999997</v>
          </cell>
        </row>
        <row r="3227">
          <cell r="B3227" t="str">
            <v>480604</v>
          </cell>
          <cell r="C3227" t="str">
            <v>TRATAMENTO FLEXIVEL COM INJECAO DE SELANTE A BASE DE POLIURETANO HIDROATIVADO</v>
          </cell>
          <cell r="D3227" t="str">
            <v>M</v>
          </cell>
          <cell r="E3227">
            <v>291.19</v>
          </cell>
        </row>
        <row r="3228">
          <cell r="B3228" t="str">
            <v>480605</v>
          </cell>
          <cell r="C3228" t="str">
            <v>TRATAMENTO FLEXIVEL COM PERFIL PRE MOLDADO DE NEOPRENE DE ATE 50 MM DE LARGURA</v>
          </cell>
          <cell r="D3228" t="str">
            <v>M</v>
          </cell>
          <cell r="E3228">
            <v>318.49</v>
          </cell>
        </row>
        <row r="3229">
          <cell r="B3229" t="str">
            <v>480606</v>
          </cell>
          <cell r="C3229" t="str">
            <v>TRATAMENTO FLEXIVEL COM PERFIL PRE MOLDADO DE NEOPRENE DE ATE 25 MM DE LARGURA</v>
          </cell>
          <cell r="D3229" t="str">
            <v>M</v>
          </cell>
          <cell r="E3229">
            <v>98.81</v>
          </cell>
        </row>
        <row r="3230">
          <cell r="B3230" t="str">
            <v>480607</v>
          </cell>
          <cell r="C3230" t="str">
            <v>TRATAMENTO FLEXIVEL COM PERFIL PRE MOLDADO DE NEOPRENE DE ATE 10 MM DE LARGURA</v>
          </cell>
          <cell r="D3230" t="str">
            <v>M</v>
          </cell>
          <cell r="E3230">
            <v>51.84</v>
          </cell>
        </row>
        <row r="3231">
          <cell r="B3231" t="str">
            <v>480608</v>
          </cell>
          <cell r="C3231" t="str">
            <v>TRATAMENTO FLEXIVEL COM INJECAO DE ESPUMA A BASE DE POLIURETANO HIDROATIVO</v>
          </cell>
          <cell r="D3231" t="str">
            <v>M</v>
          </cell>
          <cell r="E3231">
            <v>145.52000000000001</v>
          </cell>
        </row>
        <row r="3232">
          <cell r="B3232" t="str">
            <v>480609</v>
          </cell>
          <cell r="C3232" t="str">
            <v>TRATAMENTO FLEXIVEL COM INJECAO DE GEL A BASE DE POLIURETANO HIDROATIVADO</v>
          </cell>
          <cell r="D3232" t="str">
            <v>M</v>
          </cell>
          <cell r="E3232">
            <v>145.52000000000001</v>
          </cell>
        </row>
        <row r="3233">
          <cell r="B3233" t="str">
            <v>480610</v>
          </cell>
          <cell r="C3233" t="str">
            <v>TRATAMENTO RIGIDO POR TAMPONAMENTO COM INJECAO DE RESINA EPOXI</v>
          </cell>
          <cell r="D3233" t="str">
            <v>M</v>
          </cell>
          <cell r="E3233">
            <v>232.69</v>
          </cell>
        </row>
        <row r="3234">
          <cell r="B3234" t="str">
            <v>480611</v>
          </cell>
          <cell r="C3234" t="str">
            <v>TRATAMENTO RIGIDO POR TAMPONAMENTO COM INJECAO DE RESINA EPOXI</v>
          </cell>
          <cell r="D3234" t="str">
            <v>KG</v>
          </cell>
          <cell r="E3234">
            <v>111.66</v>
          </cell>
        </row>
        <row r="3235">
          <cell r="B3235" t="str">
            <v>480612</v>
          </cell>
          <cell r="C3235" t="str">
            <v>REPARO ESTRUTURAL DE VIGAS, LAJES E PILARES COM APLICACAO DE GRAUTE, VAOS DE 35,0 A 70,0 MM</v>
          </cell>
          <cell r="D3235" t="str">
            <v>M</v>
          </cell>
          <cell r="E3235">
            <v>19</v>
          </cell>
        </row>
        <row r="3236">
          <cell r="B3236" t="str">
            <v>480613</v>
          </cell>
          <cell r="C3236" t="str">
            <v>TRATAMENTO DE MICRO FISSURAS POR SILICATACAO OU FLUORSILICATACAO</v>
          </cell>
          <cell r="D3236" t="str">
            <v>M</v>
          </cell>
          <cell r="E3236">
            <v>6.68</v>
          </cell>
        </row>
        <row r="3238">
          <cell r="B3238" t="str">
            <v>480700</v>
          </cell>
          <cell r="C3238" t="str">
            <v>ANCORAGEM DE BARRAS DE ACO</v>
          </cell>
        </row>
        <row r="3239">
          <cell r="B3239" t="str">
            <v>480701</v>
          </cell>
          <cell r="C3239" t="str">
            <v>ANCORAGEM DE BARRAS DE ACO, DIAM.=6,3 MM, COM RESINA DE POLIESTER</v>
          </cell>
          <cell r="D3239" t="str">
            <v>UN</v>
          </cell>
          <cell r="E3239">
            <v>3.93</v>
          </cell>
        </row>
        <row r="3240">
          <cell r="B3240" t="str">
            <v>480702</v>
          </cell>
          <cell r="C3240" t="str">
            <v>ANCORAGEM DE BARRAS DE ACO, DIAM.=10,0 MM, COM RESINA DE POLIESTER</v>
          </cell>
          <cell r="D3240" t="str">
            <v>UN</v>
          </cell>
          <cell r="E3240">
            <v>4.41</v>
          </cell>
        </row>
        <row r="3241">
          <cell r="B3241" t="str">
            <v>480703</v>
          </cell>
          <cell r="C3241" t="str">
            <v>ANCORAGEM DE BARRAS DE ACO, DIAM.=12,5 MM, COM RESINA DE POLIESTER</v>
          </cell>
          <cell r="D3241" t="str">
            <v>UN</v>
          </cell>
          <cell r="E3241">
            <v>5.61</v>
          </cell>
        </row>
        <row r="3242">
          <cell r="B3242" t="str">
            <v>480704</v>
          </cell>
          <cell r="C3242" t="str">
            <v>ANCORAGEM DE BARRAS DE ACO, DIAM.=16,0 MM, COM RESINA DE POLIESTER</v>
          </cell>
          <cell r="D3242" t="str">
            <v>UN</v>
          </cell>
          <cell r="E3242">
            <v>6.63</v>
          </cell>
        </row>
        <row r="3243">
          <cell r="B3243" t="str">
            <v>480705</v>
          </cell>
          <cell r="C3243" t="str">
            <v>ANCORAGEM DE BARRAS DE ACO, DIAM.=20,0 MM, COM RESINA DE POLIESTER</v>
          </cell>
          <cell r="D3243" t="str">
            <v>UN</v>
          </cell>
          <cell r="E3243">
            <v>8.07</v>
          </cell>
        </row>
        <row r="3244">
          <cell r="B3244" t="str">
            <v>480706</v>
          </cell>
          <cell r="C3244" t="str">
            <v>ANCORAGEM DE BARRAS DE ACO, DIAM.=6,3 MM, COM RESINA EPOXI</v>
          </cell>
          <cell r="D3244" t="str">
            <v>UN</v>
          </cell>
          <cell r="E3244">
            <v>2.3199999999999998</v>
          </cell>
        </row>
        <row r="3245">
          <cell r="B3245" t="str">
            <v>480707</v>
          </cell>
          <cell r="C3245" t="str">
            <v>ANCORAGEM DE BARRAS DE ACO, DIAM.=10,0 MM, COM RESINA EPOXI</v>
          </cell>
          <cell r="D3245" t="str">
            <v>UN</v>
          </cell>
          <cell r="E3245">
            <v>2.76</v>
          </cell>
        </row>
        <row r="3246">
          <cell r="B3246" t="str">
            <v>480708</v>
          </cell>
          <cell r="C3246" t="str">
            <v>ANCORAGEM DE BARRAS DE ACO, DIAM.=12,5 MM, COM RESINA EPOXI</v>
          </cell>
          <cell r="D3246" t="str">
            <v>UN</v>
          </cell>
          <cell r="E3246">
            <v>3.07</v>
          </cell>
        </row>
        <row r="3247">
          <cell r="B3247" t="str">
            <v>480709</v>
          </cell>
          <cell r="C3247" t="str">
            <v>ANCORAGEM DE BARRAS DE ACO, DIAM.=16,0 MM, COM RESINA EPOXI</v>
          </cell>
          <cell r="D3247" t="str">
            <v>UN</v>
          </cell>
          <cell r="E3247">
            <v>3.67</v>
          </cell>
        </row>
        <row r="3248">
          <cell r="B3248" t="str">
            <v>480710</v>
          </cell>
          <cell r="C3248" t="str">
            <v>ANCORAGEM DE BARRAS DE ACO, DIAM.=20,0 MM, COM RESINA EPOXI</v>
          </cell>
          <cell r="D3248" t="str">
            <v>UN</v>
          </cell>
          <cell r="E3248">
            <v>4.3600000000000003</v>
          </cell>
        </row>
        <row r="3250">
          <cell r="B3250" t="str">
            <v>480800</v>
          </cell>
          <cell r="C3250" t="str">
            <v>CHUMBADORES</v>
          </cell>
        </row>
        <row r="3251">
          <cell r="B3251" t="str">
            <v>480801</v>
          </cell>
          <cell r="C3251" t="str">
            <v>FORNECIMENTO E COLOCACAO DE CHUMBADORES QUIMICOS DIAM.=3/4"</v>
          </cell>
          <cell r="D3251" t="str">
            <v>UN</v>
          </cell>
          <cell r="E3251">
            <v>35.96</v>
          </cell>
        </row>
        <row r="3252">
          <cell r="B3252" t="str">
            <v>480802</v>
          </cell>
          <cell r="C3252" t="str">
            <v>FORNECIMENTO E COLOCACAO DE CHUMBADORES QUIMICOS DIAM.=1/2"</v>
          </cell>
          <cell r="D3252" t="str">
            <v>UN</v>
          </cell>
          <cell r="E3252">
            <v>12.44</v>
          </cell>
        </row>
        <row r="3253">
          <cell r="B3253" t="str">
            <v>480803</v>
          </cell>
          <cell r="C3253" t="str">
            <v>FORNECIMENTO E COLOCACAO DE CHUMBADORES QUIMICOS DIAM.=3/8"</v>
          </cell>
          <cell r="D3253" t="str">
            <v>UN</v>
          </cell>
          <cell r="E3253">
            <v>8.09</v>
          </cell>
        </row>
        <row r="3254">
          <cell r="B3254" t="str">
            <v>480804</v>
          </cell>
          <cell r="C3254" t="str">
            <v>FORNECIMENTO E COLOCACAO DE CHUMBADORES EXPANSIVEIS DIAM.=3/4"</v>
          </cell>
          <cell r="D3254" t="str">
            <v>UN</v>
          </cell>
          <cell r="E3254">
            <v>9.69</v>
          </cell>
        </row>
        <row r="3255">
          <cell r="B3255" t="str">
            <v>480805</v>
          </cell>
          <cell r="C3255" t="str">
            <v>FORNECIMENTO E COLOCACAO DE CHUMBADORES EXPANSIVEIS DIAM.=1/2"</v>
          </cell>
          <cell r="D3255" t="str">
            <v>UN</v>
          </cell>
          <cell r="E3255">
            <v>4.88</v>
          </cell>
        </row>
        <row r="3256">
          <cell r="B3256" t="str">
            <v>480806</v>
          </cell>
          <cell r="C3256" t="str">
            <v>FORNECIMENTO E COLOCACAO DE CHUMBADORES EXPANSIVEIS DIAM.=3/8"</v>
          </cell>
          <cell r="D3256" t="str">
            <v>UN</v>
          </cell>
          <cell r="E3256">
            <v>3.07</v>
          </cell>
        </row>
        <row r="3258">
          <cell r="B3258" t="str">
            <v>480900</v>
          </cell>
          <cell r="C3258" t="str">
            <v>FUROS EM CONCRETO</v>
          </cell>
        </row>
        <row r="3259">
          <cell r="B3259" t="str">
            <v>480901</v>
          </cell>
          <cell r="C3259" t="str">
            <v>FUROS EM CONCRETO COM DIAM.=3/8" E PROFUNDIDADE 10 CM</v>
          </cell>
          <cell r="D3259" t="str">
            <v>UN</v>
          </cell>
          <cell r="E3259">
            <v>3.23</v>
          </cell>
        </row>
        <row r="3260">
          <cell r="B3260" t="str">
            <v>480902</v>
          </cell>
          <cell r="C3260" t="str">
            <v>FUROS EM CONCRETO COM DIAM.=3/8" E PROFUNDIDADE 20 CM</v>
          </cell>
          <cell r="D3260" t="str">
            <v>UN</v>
          </cell>
          <cell r="E3260">
            <v>7.99</v>
          </cell>
        </row>
        <row r="3261">
          <cell r="B3261" t="str">
            <v>480903</v>
          </cell>
          <cell r="C3261" t="str">
            <v>FUROS EM CONCRETO COM DIAM.=3/8" E PROFUNDIDADE 30 CM</v>
          </cell>
          <cell r="D3261" t="str">
            <v>UN</v>
          </cell>
          <cell r="E3261">
            <v>50.89</v>
          </cell>
        </row>
        <row r="3262">
          <cell r="B3262" t="str">
            <v>480904</v>
          </cell>
          <cell r="C3262" t="str">
            <v>FUROS EM CONCRETO COM DIAM.=1/2" E PROFUNDIDADE 10 CM</v>
          </cell>
          <cell r="D3262" t="str">
            <v>UN</v>
          </cell>
          <cell r="E3262">
            <v>3.99</v>
          </cell>
        </row>
        <row r="3263">
          <cell r="B3263" t="str">
            <v>480905</v>
          </cell>
          <cell r="C3263" t="str">
            <v>FUROS EM CONCRETO COM DIAM.=1/2" E PROFUNDIDADE 20 CM</v>
          </cell>
          <cell r="D3263" t="str">
            <v>UN</v>
          </cell>
          <cell r="E3263">
            <v>11.43</v>
          </cell>
        </row>
        <row r="3264">
          <cell r="B3264" t="str">
            <v>480906</v>
          </cell>
          <cell r="C3264" t="str">
            <v>FUROS EM CONCRETO COM DIAM.=1/2" E PROFUNDIDADE 30 CM</v>
          </cell>
          <cell r="D3264" t="str">
            <v>UN</v>
          </cell>
          <cell r="E3264">
            <v>65.709999999999994</v>
          </cell>
        </row>
        <row r="3265">
          <cell r="B3265" t="str">
            <v>480907</v>
          </cell>
          <cell r="C3265" t="str">
            <v>FUROS EM CONCRETO COM DIAM.=3/4" E PROFUNDIDADE 10 CM</v>
          </cell>
          <cell r="D3265" t="str">
            <v>UN</v>
          </cell>
          <cell r="E3265">
            <v>7.48</v>
          </cell>
        </row>
        <row r="3266">
          <cell r="B3266" t="str">
            <v>480908</v>
          </cell>
          <cell r="C3266" t="str">
            <v>FUROS EM CONCRETO COM DIAM.=3/4" E PROFUNDIDADE 20 CM</v>
          </cell>
          <cell r="D3266" t="str">
            <v>UN</v>
          </cell>
          <cell r="E3266">
            <v>19.59</v>
          </cell>
        </row>
        <row r="3267">
          <cell r="B3267" t="str">
            <v>480909</v>
          </cell>
          <cell r="C3267" t="str">
            <v>FUROS EM CONCRETO COM DIAM.=3/4" E PROFUNDIDADE 30 CM</v>
          </cell>
          <cell r="D3267" t="str">
            <v>UN</v>
          </cell>
          <cell r="E3267">
            <v>72.290000000000006</v>
          </cell>
        </row>
        <row r="3268">
          <cell r="B3268" t="str">
            <v>480910</v>
          </cell>
          <cell r="C3268" t="str">
            <v>FUROS EM CONCRETO COM DIAM.=1" E PROFUNDIDADE 10 CM</v>
          </cell>
          <cell r="D3268" t="str">
            <v>UN</v>
          </cell>
          <cell r="E3268">
            <v>12.27</v>
          </cell>
        </row>
        <row r="3269">
          <cell r="B3269" t="str">
            <v>480911</v>
          </cell>
          <cell r="C3269" t="str">
            <v>FUROS EM CONCRETO COM DIAM.=1" E PROFUNDIDADE 20 CM</v>
          </cell>
          <cell r="D3269" t="str">
            <v>UN</v>
          </cell>
          <cell r="E3269">
            <v>26.01</v>
          </cell>
        </row>
        <row r="3270">
          <cell r="B3270" t="str">
            <v>480912</v>
          </cell>
          <cell r="C3270" t="str">
            <v>FUROS EM CONCRETO COM DIAM.=1" E PROFUNDIDADE 30 CM</v>
          </cell>
          <cell r="D3270" t="str">
            <v>UN</v>
          </cell>
          <cell r="E3270">
            <v>75.88</v>
          </cell>
        </row>
        <row r="3272">
          <cell r="B3272" t="str">
            <v>481000</v>
          </cell>
          <cell r="C3272" t="str">
            <v>PONTES DE ADERENCIA</v>
          </cell>
        </row>
        <row r="3273">
          <cell r="B3273" t="str">
            <v>481001</v>
          </cell>
          <cell r="C3273" t="str">
            <v>PREPARACAO E APLICACAO DE PONTE DE ADERENCIA COM ADESIVO BASE ACRILICA</v>
          </cell>
          <cell r="D3273" t="str">
            <v>M2</v>
          </cell>
          <cell r="E3273">
            <v>7.59</v>
          </cell>
        </row>
        <row r="3274">
          <cell r="B3274" t="str">
            <v>481002</v>
          </cell>
          <cell r="C3274" t="str">
            <v>PREPARACAO E APLICACAO DE PONTE DE ADERENCIA COM ADESIVO BASE EPOXI</v>
          </cell>
          <cell r="D3274" t="str">
            <v>M2</v>
          </cell>
          <cell r="E3274">
            <v>24.49</v>
          </cell>
        </row>
        <row r="3276">
          <cell r="B3276" t="str">
            <v>481100</v>
          </cell>
          <cell r="C3276" t="str">
            <v>PROTECAO E CONSERVACAO DA SUPERFICIE DE CONCRETO</v>
          </cell>
        </row>
        <row r="3277">
          <cell r="B3277" t="str">
            <v>481101</v>
          </cell>
          <cell r="C3277" t="str">
            <v>ARGAMASSA DE CIMENTO E AREIA - TRACO 1:3</v>
          </cell>
          <cell r="D3277" t="str">
            <v>M3</v>
          </cell>
          <cell r="E3277">
            <v>249.29</v>
          </cell>
        </row>
        <row r="3278">
          <cell r="B3278" t="str">
            <v>481102</v>
          </cell>
          <cell r="C3278" t="str">
            <v>ARGAMASSA DE CIMENTO E AREIA - TRACO 1:3, COM ADESIVO DE RESINA ACRILICA</v>
          </cell>
          <cell r="D3278" t="str">
            <v>M3</v>
          </cell>
          <cell r="E3278">
            <v>451.72</v>
          </cell>
        </row>
        <row r="3279">
          <cell r="B3279" t="str">
            <v>481103</v>
          </cell>
          <cell r="C3279" t="str">
            <v>ARGAMASSA DE CIMENTO E AREIA - TRACO 1:3, COM ADESIVO DE RESINA ACRILICA DE ESPESSURA DE 2,0 CM</v>
          </cell>
          <cell r="D3279" t="str">
            <v>M2</v>
          </cell>
          <cell r="E3279">
            <v>16.100000000000001</v>
          </cell>
        </row>
        <row r="3280">
          <cell r="B3280" t="str">
            <v>481104</v>
          </cell>
          <cell r="C3280" t="str">
            <v>ARGAMASSA DE CIMENTO E AREIA - TRACO 1:3, COM ADESIVO DE RESINA ACRILICA DE ESPESSURA DE 1,0 CM</v>
          </cell>
          <cell r="D3280" t="str">
            <v>M2</v>
          </cell>
          <cell r="E3280">
            <v>6.62</v>
          </cell>
        </row>
        <row r="3281">
          <cell r="B3281" t="str">
            <v>481105</v>
          </cell>
          <cell r="C3281" t="str">
            <v>CHAPISCO COM ADESIVO ACRILICO</v>
          </cell>
          <cell r="D3281" t="str">
            <v>M2</v>
          </cell>
          <cell r="E3281">
            <v>5.87</v>
          </cell>
        </row>
        <row r="3282">
          <cell r="B3282" t="str">
            <v>481106</v>
          </cell>
          <cell r="C3282" t="str">
            <v>PINTURA IMPERMEABILIZANTE VERNIZ EPOXI BICOMPONENTE</v>
          </cell>
          <cell r="D3282" t="str">
            <v>M2</v>
          </cell>
          <cell r="E3282">
            <v>7.1</v>
          </cell>
        </row>
        <row r="3283">
          <cell r="B3283" t="str">
            <v>481107</v>
          </cell>
          <cell r="C3283" t="str">
            <v>PINTURA IMPERMEABILIZANTE VERNIZ POLIURETANO ALIFATICO BICOMPONENTE</v>
          </cell>
          <cell r="D3283" t="str">
            <v>M2</v>
          </cell>
          <cell r="E3283">
            <v>30.93</v>
          </cell>
        </row>
        <row r="3284">
          <cell r="B3284" t="str">
            <v>481109</v>
          </cell>
          <cell r="C3284" t="str">
            <v>IMPERMEABILIZACAO COM RESINA TERMOPLASTICA</v>
          </cell>
          <cell r="D3284" t="str">
            <v>M2</v>
          </cell>
          <cell r="E3284">
            <v>5.3</v>
          </cell>
        </row>
        <row r="3285">
          <cell r="B3285" t="str">
            <v>481110</v>
          </cell>
          <cell r="C3285" t="str">
            <v>IMPERMEABILIZACAO COM RESINA TERMOPLASTICA REFORCADA COM DUPLA TELA DE POLIESTER, PARA FISSURAS</v>
          </cell>
          <cell r="D3285" t="str">
            <v>M</v>
          </cell>
          <cell r="E3285">
            <v>0</v>
          </cell>
        </row>
        <row r="3286">
          <cell r="B3286" t="str">
            <v>481111</v>
          </cell>
          <cell r="C3286" t="str">
            <v>IMPERMEABILIZACAO COM RESINA A BASE DE POLIMERO ACRILICO COM TELA DE POLIESTER</v>
          </cell>
          <cell r="D3286" t="str">
            <v>M2</v>
          </cell>
          <cell r="E3286">
            <v>0</v>
          </cell>
        </row>
        <row r="3287">
          <cell r="B3287" t="str">
            <v>481112</v>
          </cell>
          <cell r="C3287" t="str">
            <v>IMPERMEABILIZACAO SEMIFLEXIVEL DE BASE ACRILICA</v>
          </cell>
          <cell r="D3287" t="str">
            <v>M2</v>
          </cell>
          <cell r="E3287">
            <v>0</v>
          </cell>
        </row>
        <row r="3288">
          <cell r="B3288" t="str">
            <v>481113</v>
          </cell>
          <cell r="C3288" t="str">
            <v>ESTRUCAMENTO COM ADESIVO DE RESINA ACRILICA</v>
          </cell>
          <cell r="D3288" t="str">
            <v>M2</v>
          </cell>
          <cell r="E3288">
            <v>0</v>
          </cell>
        </row>
        <row r="3289">
          <cell r="B3289" t="str">
            <v>481114</v>
          </cell>
          <cell r="C3289" t="str">
            <v>IMPERMEAB.A BASE DE CIMENTOS ESPECIAIS/ADITIVOS QUIMICOS E MINERAIS C/ADICAO EMULSAO ADES.BASE ACRIL</v>
          </cell>
          <cell r="D3289" t="str">
            <v>M2</v>
          </cell>
          <cell r="E3289">
            <v>0</v>
          </cell>
        </row>
        <row r="3291">
          <cell r="B3291" t="str">
            <v>481200</v>
          </cell>
          <cell r="C3291" t="str">
            <v>REMOCAO E EXECUCAO DE IMPERMEABILIZACAO</v>
          </cell>
        </row>
        <row r="3292">
          <cell r="B3292" t="str">
            <v>481201</v>
          </cell>
          <cell r="C3292" t="str">
            <v>EXECUCAO DE IMPERMEABILIZACAO COM MANTA ASFALTICA ESTRUTURADA COM VEU DE FIBRA DE VIDRO 4,0 MM</v>
          </cell>
          <cell r="D3292" t="str">
            <v>M2</v>
          </cell>
          <cell r="E3292">
            <v>33.340000000000003</v>
          </cell>
        </row>
        <row r="3293">
          <cell r="B3293" t="str">
            <v>481202</v>
          </cell>
          <cell r="C3293" t="str">
            <v>EXECUCAO DE IMPERVEABILIZ.C/MANTA DE ASFALTO MODIFICADO C/POLIMEROS E ESTRUTUR.C/POLIESTER E=4,0 MM</v>
          </cell>
          <cell r="D3293" t="str">
            <v>M2</v>
          </cell>
          <cell r="E3293">
            <v>34.909999999999997</v>
          </cell>
        </row>
        <row r="3294">
          <cell r="B3294" t="str">
            <v>481203</v>
          </cell>
          <cell r="C3294" t="str">
            <v>PROTECAO TERMICA COM AGREGADO LEVE, DE ESPESSURA 12 CM</v>
          </cell>
          <cell r="D3294" t="str">
            <v>M2</v>
          </cell>
          <cell r="E3294">
            <v>22.46</v>
          </cell>
        </row>
        <row r="3295">
          <cell r="B3295" t="str">
            <v>481204</v>
          </cell>
          <cell r="C3295" t="str">
            <v>PROTECAO TERMICA EM LAJES PLANAS DE COBERTURA COM POLIESTIRENO EXPANDIDO, COM ESPESSURA 2,5 CM</v>
          </cell>
          <cell r="D3295" t="str">
            <v>M2</v>
          </cell>
          <cell r="E3295">
            <v>68.72</v>
          </cell>
        </row>
        <row r="3296">
          <cell r="B3296" t="str">
            <v>481205</v>
          </cell>
          <cell r="C3296" t="str">
            <v>REMOCAO DA IMPERMEABILIZACAO E DA REGULARIZACAO EXISTENTE</v>
          </cell>
          <cell r="D3296" t="str">
            <v>M2</v>
          </cell>
          <cell r="E3296">
            <v>8.35</v>
          </cell>
        </row>
        <row r="3297">
          <cell r="B3297" t="str">
            <v>481206</v>
          </cell>
          <cell r="C3297" t="str">
            <v>REMOCAO DA PROTECAO TERMICA</v>
          </cell>
          <cell r="D3297" t="str">
            <v>M2</v>
          </cell>
          <cell r="E3297">
            <v>16.7</v>
          </cell>
        </row>
        <row r="3298">
          <cell r="B3298" t="str">
            <v>481207</v>
          </cell>
          <cell r="C3298" t="str">
            <v>REMOCAO DA PROTECAO MECANICA</v>
          </cell>
          <cell r="D3298" t="str">
            <v>M2</v>
          </cell>
          <cell r="E3298">
            <v>13.33</v>
          </cell>
        </row>
        <row r="3299">
          <cell r="B3299" t="str">
            <v>481208</v>
          </cell>
          <cell r="C3299" t="str">
            <v>IMPERMEABILIZACAO COM RESINA TERMOPLASTICA REFORCADA COM TELA DE POLIESTER</v>
          </cell>
          <cell r="D3299" t="str">
            <v>M2</v>
          </cell>
          <cell r="E3299">
            <v>43.47</v>
          </cell>
        </row>
        <row r="3300">
          <cell r="B3300" t="str">
            <v>481209</v>
          </cell>
          <cell r="C3300" t="str">
            <v>IMPERMEABILIZACAO COM RESINA TERMOPLASTICA</v>
          </cell>
          <cell r="D3300" t="str">
            <v>M2</v>
          </cell>
          <cell r="E3300">
            <v>40.57</v>
          </cell>
        </row>
        <row r="3301">
          <cell r="B3301" t="str">
            <v>481210</v>
          </cell>
          <cell r="C3301" t="str">
            <v>IMPERMEABILIZACAO COM RESINA TERMOPLASTICA REFORCADA COM DUPLA TELA DE POLIESTER, PARA FISSURAS</v>
          </cell>
          <cell r="D3301" t="str">
            <v>M</v>
          </cell>
          <cell r="E3301">
            <v>13.22</v>
          </cell>
        </row>
        <row r="3302">
          <cell r="B3302" t="str">
            <v>481211</v>
          </cell>
          <cell r="C3302" t="str">
            <v>IMPERBEABILIZACAO COM RESINA A BASE DE POLIMERO ACRILICO, REFORCADA COM TELA DE POLIESTER</v>
          </cell>
          <cell r="D3302" t="str">
            <v>M2</v>
          </cell>
          <cell r="E3302">
            <v>45.87</v>
          </cell>
        </row>
        <row r="3303">
          <cell r="B3303" t="str">
            <v>481212</v>
          </cell>
          <cell r="C3303" t="str">
            <v>IMPERMEABILIZACAO SEMIFLEXIVEL DE BASE RESINA ACRILICA</v>
          </cell>
          <cell r="D3303" t="str">
            <v>M2</v>
          </cell>
          <cell r="E3303">
            <v>21.06</v>
          </cell>
        </row>
        <row r="3304">
          <cell r="B3304" t="str">
            <v>481213</v>
          </cell>
          <cell r="C3304" t="str">
            <v>IMPERMEABIL.A BASE CIMENTOS ESPECIAIS/ADITIVOS QUIMICOS/MINERIAS C/ADICAO EMULSAO ADESIVA BASE ACRIL</v>
          </cell>
          <cell r="D3304" t="str">
            <v>M2</v>
          </cell>
          <cell r="E3304">
            <v>21.41</v>
          </cell>
        </row>
        <row r="3306">
          <cell r="B3306" t="str">
            <v>481300</v>
          </cell>
          <cell r="C3306" t="str">
            <v>SERVICOS COMPLEMENTARES</v>
          </cell>
        </row>
        <row r="3307">
          <cell r="B3307" t="str">
            <v>481301</v>
          </cell>
          <cell r="C3307" t="str">
            <v>LIMPEZA DA OBRA</v>
          </cell>
          <cell r="D3307" t="str">
            <v>M2</v>
          </cell>
          <cell r="E3307">
            <v>3.32</v>
          </cell>
        </row>
        <row r="3308">
          <cell r="B3308" t="str">
            <v>481302</v>
          </cell>
          <cell r="C3308" t="str">
            <v>REMOCAO DE ENTULHO, INCLUSIVE AS CARGAS, TRANSPORTES E DESCARGAS, EM BOTA FORA, A QUALQUER DISTANCIA</v>
          </cell>
          <cell r="D3308" t="str">
            <v>M3</v>
          </cell>
          <cell r="E3308">
            <v>41.69</v>
          </cell>
        </row>
        <row r="3310">
          <cell r="B3310" t="str">
            <v>501000</v>
          </cell>
          <cell r="C3310" t="str">
            <v>CANTEIRO DE OBRAS</v>
          </cell>
        </row>
        <row r="3311">
          <cell r="B3311" t="str">
            <v>501100</v>
          </cell>
          <cell r="C3311" t="str">
            <v>PLACAS, VEICULOS E DESPESAS</v>
          </cell>
        </row>
        <row r="3312">
          <cell r="B3312" t="str">
            <v>501101</v>
          </cell>
          <cell r="C3312" t="str">
            <v>PLACA DE OBRA: FINANCEIRA (4,00 X 2,00)M (REFERENCIA P/CALCULO DO CANTEIRO-NAO UTILIZAR NA PLANILHA)</v>
          </cell>
          <cell r="D3312" t="str">
            <v>UN</v>
          </cell>
          <cell r="E3312">
            <v>1153.82</v>
          </cell>
        </row>
        <row r="3313">
          <cell r="B3313" t="str">
            <v>501102</v>
          </cell>
          <cell r="C3313" t="str">
            <v>PLACA DE OBRA : (4,30 X 2,20) M (REFERENCIA P/CALCULO DO CANTEIRO - NAO UTILIZAR NA PLANILHA)</v>
          </cell>
          <cell r="D3313" t="str">
            <v>UN</v>
          </cell>
          <cell r="E3313">
            <v>1364.42</v>
          </cell>
        </row>
        <row r="3314">
          <cell r="B3314" t="str">
            <v>501103</v>
          </cell>
          <cell r="C3314" t="str">
            <v>PLACA DE OBRA : (2,00 X 1,00) M (REFERENCIA P/CALCULO DO CANTEIRO - NAO UTILIZAR NA PLANILHA)</v>
          </cell>
          <cell r="D3314" t="str">
            <v>UN</v>
          </cell>
          <cell r="E3314">
            <v>280.23</v>
          </cell>
        </row>
        <row r="3315">
          <cell r="B3315" t="str">
            <v>501104</v>
          </cell>
          <cell r="C3315" t="str">
            <v>VEICULO PARA FISCALIZACAO (REFERENCIA P/CALCULO DO CANTEIRO - NAO UTILIZAR NA PLANILHA)</v>
          </cell>
          <cell r="D3315" t="str">
            <v>MES</v>
          </cell>
          <cell r="E3315">
            <v>1679.52</v>
          </cell>
        </row>
        <row r="3316">
          <cell r="B3316" t="str">
            <v>501105</v>
          </cell>
          <cell r="C3316" t="str">
            <v>DESPESAS (REFERENCIA P/CALCULO DO CANTEIRO - NAO UTILIZAR NA PLANILHA)</v>
          </cell>
          <cell r="D3316" t="str">
            <v>MES</v>
          </cell>
          <cell r="E3316">
            <v>1296.75</v>
          </cell>
        </row>
        <row r="3318">
          <cell r="C3318" t="str">
            <v>RESERVADO PARA CANTEIRO DE OBRAS (501201 A 501299)</v>
          </cell>
        </row>
        <row r="3320">
          <cell r="B3320" t="str">
            <v>502000</v>
          </cell>
          <cell r="C3320" t="str">
            <v>SERVICOS TECNICOS</v>
          </cell>
        </row>
        <row r="3321">
          <cell r="B3321" t="str">
            <v>502100</v>
          </cell>
          <cell r="C3321" t="str">
            <v>LOCACAO E CADASTRO</v>
          </cell>
        </row>
        <row r="3322">
          <cell r="B3322" t="str">
            <v>502101</v>
          </cell>
          <cell r="C3322" t="str">
            <v>LOCACAO DE OBRAS LOCALIZADAS</v>
          </cell>
          <cell r="D3322" t="str">
            <v>EQXDI</v>
          </cell>
          <cell r="E3322">
            <v>357.37</v>
          </cell>
        </row>
        <row r="3323">
          <cell r="B3323" t="str">
            <v>502102</v>
          </cell>
          <cell r="C3323" t="str">
            <v>CADASTRO DE OBRAS LOCALIZADAS</v>
          </cell>
          <cell r="D3323" t="str">
            <v>EQXDI</v>
          </cell>
          <cell r="E3323">
            <v>455.44</v>
          </cell>
        </row>
        <row r="3325">
          <cell r="C3325" t="str">
            <v>RESERVADO PARA SERVICOS TECNICOS (502201 A 502299)</v>
          </cell>
        </row>
        <row r="3327">
          <cell r="B3327" t="str">
            <v>503000</v>
          </cell>
          <cell r="C3327" t="str">
            <v>SERVICOS PRELIMINARES</v>
          </cell>
        </row>
        <row r="3328">
          <cell r="B3328" t="str">
            <v>503100</v>
          </cell>
          <cell r="C3328" t="str">
            <v>DESMATAMENTO E LIMPEZA</v>
          </cell>
        </row>
        <row r="3329">
          <cell r="B3329" t="str">
            <v>503200</v>
          </cell>
          <cell r="C3329" t="str">
            <v>ACESSOS E SINALIZACAO</v>
          </cell>
        </row>
        <row r="3331">
          <cell r="C3331" t="str">
            <v>RESERVADO PARA SERVICOS PRELIMINARES (503301 A 503399)</v>
          </cell>
        </row>
        <row r="3333">
          <cell r="B3333" t="str">
            <v>504000</v>
          </cell>
          <cell r="C3333" t="str">
            <v>MOVIMENTO DE TERRA</v>
          </cell>
        </row>
        <row r="3334">
          <cell r="B3334" t="str">
            <v>504100</v>
          </cell>
          <cell r="C3334" t="str">
            <v>ESCAVACAO</v>
          </cell>
        </row>
        <row r="3336">
          <cell r="C3336" t="str">
            <v>RESERVADO PARA MOVIMENTO DE TERRA (504201 A 504299)</v>
          </cell>
        </row>
        <row r="3338">
          <cell r="B3338" t="str">
            <v>505000</v>
          </cell>
          <cell r="C3338" t="str">
            <v>ESCORAMENTOS</v>
          </cell>
        </row>
        <row r="3340">
          <cell r="C3340" t="str">
            <v>RESERVADO PARA ESCORAMENTOS (505101 A 505199)</v>
          </cell>
        </row>
        <row r="3342">
          <cell r="B3342" t="str">
            <v>506000</v>
          </cell>
          <cell r="C3342" t="str">
            <v>ESGOTAMENTOS</v>
          </cell>
        </row>
        <row r="3343">
          <cell r="B3343" t="str">
            <v>506100</v>
          </cell>
          <cell r="C3343" t="str">
            <v>REBAIXAMENTO DE LENCOL FREATICO</v>
          </cell>
        </row>
        <row r="3344">
          <cell r="B3344" t="str">
            <v>506101</v>
          </cell>
          <cell r="C3344" t="str">
            <v>MOBILIZACAO, DESMOBILIZACAO E TRANSP. DE EQUIPAMENTOS</v>
          </cell>
          <cell r="D3344" t="str">
            <v>CJXKM</v>
          </cell>
          <cell r="E3344">
            <v>11.37</v>
          </cell>
        </row>
        <row r="3345">
          <cell r="B3345" t="str">
            <v>506102</v>
          </cell>
          <cell r="C3345" t="str">
            <v>INSTALACAO DO SISTEMA DE REBAIXAMENTO</v>
          </cell>
          <cell r="D3345" t="str">
            <v>UN</v>
          </cell>
          <cell r="E3345">
            <v>127.5</v>
          </cell>
        </row>
        <row r="3346">
          <cell r="B3346" t="str">
            <v>506103</v>
          </cell>
          <cell r="C3346" t="str">
            <v>OPERACAO DO SISTEMA DE REBAIXAMENTO</v>
          </cell>
          <cell r="D3346" t="str">
            <v>CJXDI</v>
          </cell>
          <cell r="E3346">
            <v>187.49</v>
          </cell>
        </row>
        <row r="3347">
          <cell r="B3347" t="str">
            <v>506104</v>
          </cell>
          <cell r="C3347" t="str">
            <v>REBAIXAMENTO DE LENCOL FREATICO - OBRAS LINEARES</v>
          </cell>
          <cell r="D3347" t="str">
            <v>M</v>
          </cell>
          <cell r="E3347">
            <v>0</v>
          </cell>
        </row>
        <row r="3349">
          <cell r="B3349" t="str">
            <v>506200</v>
          </cell>
          <cell r="C3349" t="str">
            <v>DRENAGEM SUBTERRANEA</v>
          </cell>
        </row>
        <row r="3350">
          <cell r="B3350" t="str">
            <v>506201</v>
          </cell>
          <cell r="C3350" t="str">
            <v>DRENO HORIZONTAL DE AREIA MEDIA</v>
          </cell>
          <cell r="D3350" t="str">
            <v>M2</v>
          </cell>
          <cell r="E3350">
            <v>19.8</v>
          </cell>
        </row>
        <row r="3351">
          <cell r="B3351" t="str">
            <v>506202</v>
          </cell>
          <cell r="C3351" t="str">
            <v>CORTINA FILTRANTE E DRENAGEM</v>
          </cell>
          <cell r="D3351" t="str">
            <v>M</v>
          </cell>
          <cell r="E3351">
            <v>250.57</v>
          </cell>
        </row>
        <row r="3352">
          <cell r="B3352" t="str">
            <v>506203</v>
          </cell>
          <cell r="C3352" t="str">
            <v>DRENAGEM COM TUBO CERAMICO REVESTIDO COM MANTA GEOTEXTIL</v>
          </cell>
          <cell r="D3352" t="str">
            <v>M</v>
          </cell>
          <cell r="E3352">
            <v>182.21</v>
          </cell>
        </row>
        <row r="3354">
          <cell r="C3354" t="str">
            <v>RESERVADO PARA ESGOTAMENTOS (506301 A 506399)</v>
          </cell>
        </row>
        <row r="3356">
          <cell r="B3356" t="str">
            <v>507000</v>
          </cell>
          <cell r="C3356" t="str">
            <v>OBRAS DE CONTENCAO</v>
          </cell>
        </row>
        <row r="3357">
          <cell r="B3357" t="str">
            <v>507100</v>
          </cell>
          <cell r="C3357" t="str">
            <v>PROTECAO</v>
          </cell>
        </row>
        <row r="3358">
          <cell r="B3358" t="str">
            <v>507102</v>
          </cell>
          <cell r="C3358" t="str">
            <v>SUPORTE DE ATERRO COM MANTA GEOTEXTIL</v>
          </cell>
          <cell r="D3358" t="str">
            <v>M2</v>
          </cell>
          <cell r="E3358">
            <v>66.790000000000006</v>
          </cell>
        </row>
        <row r="3360">
          <cell r="C3360" t="str">
            <v>RESERVADO PARA OBRAS DE CONTENCAO (507201 A 507299)</v>
          </cell>
        </row>
        <row r="3362">
          <cell r="B3362" t="str">
            <v>508000</v>
          </cell>
          <cell r="C3362" t="str">
            <v>FUNDACOES E ESTRUTURAS</v>
          </cell>
        </row>
        <row r="3363">
          <cell r="B3363" t="str">
            <v>508100</v>
          </cell>
          <cell r="C3363" t="str">
            <v>BROCA DE CONCRETO/ESTACA</v>
          </cell>
        </row>
        <row r="3364">
          <cell r="B3364" t="str">
            <v>508101</v>
          </cell>
          <cell r="C3364" t="str">
            <v>BROCA DE CONCRETO, DIAMETRO 30 CM</v>
          </cell>
          <cell r="D3364" t="str">
            <v>M</v>
          </cell>
          <cell r="E3364">
            <v>61.1</v>
          </cell>
        </row>
        <row r="3365">
          <cell r="B3365" t="str">
            <v>508103</v>
          </cell>
          <cell r="C3365" t="str">
            <v>MOBILIZACAO DE EQUIPE PARA EXECUCAO DE ESTACA MOLDADA "IN LOCO" - TIPO STRAUSS - ATE 50 KM</v>
          </cell>
          <cell r="D3365" t="str">
            <v>GB</v>
          </cell>
          <cell r="E3365">
            <v>931</v>
          </cell>
        </row>
        <row r="3366">
          <cell r="B3366" t="str">
            <v>508104</v>
          </cell>
          <cell r="C3366" t="str">
            <v>TRANSPORTE ALEM DE 50 KM DE EQUIPE PARA EXECUCAO DE ESTACA MOLDADA "IN LOCO" - TIPO STRAUSS</v>
          </cell>
          <cell r="D3366" t="str">
            <v>KM</v>
          </cell>
          <cell r="E3366">
            <v>5.32</v>
          </cell>
        </row>
        <row r="3367">
          <cell r="B3367" t="str">
            <v>508105</v>
          </cell>
          <cell r="C3367" t="str">
            <v>ESTACA MOLDADA "IN LOCO" - TIPO STRAUSS - CAPACIDADE 20 T.</v>
          </cell>
          <cell r="D3367" t="str">
            <v>M</v>
          </cell>
          <cell r="E3367">
            <v>29.81</v>
          </cell>
        </row>
        <row r="3368">
          <cell r="B3368" t="str">
            <v>508106</v>
          </cell>
          <cell r="C3368" t="str">
            <v>ESTACA MOLDADA "IN LOCO" - TIPO STRAUSS - CAPACIDADE 30 T.</v>
          </cell>
          <cell r="D3368" t="str">
            <v>M</v>
          </cell>
          <cell r="E3368">
            <v>38.75</v>
          </cell>
        </row>
        <row r="3369">
          <cell r="B3369" t="str">
            <v>508107</v>
          </cell>
          <cell r="C3369" t="str">
            <v>ESTACA MOLDADA "IN LOCO" - TIPO STRAUSS - CAPACIDADE 40 T.</v>
          </cell>
          <cell r="D3369" t="str">
            <v>M</v>
          </cell>
          <cell r="E3369">
            <v>55.19</v>
          </cell>
        </row>
        <row r="3371">
          <cell r="B3371" t="str">
            <v>508200</v>
          </cell>
          <cell r="C3371" t="str">
            <v>LASTRO PARA ASSENTAMENTO DE TUBOS E PECAS</v>
          </cell>
        </row>
        <row r="3372">
          <cell r="B3372" t="str">
            <v>508201</v>
          </cell>
          <cell r="C3372" t="str">
            <v>PARA TUBOS E PECAS, DIAM. 75 MM (A)</v>
          </cell>
          <cell r="D3372" t="str">
            <v>M</v>
          </cell>
          <cell r="E3372">
            <v>15.57</v>
          </cell>
        </row>
        <row r="3373">
          <cell r="B3373" t="str">
            <v>508202</v>
          </cell>
          <cell r="C3373" t="str">
            <v>PARA TUBOS E PECAS, DIAMETRO 500 MM (A)</v>
          </cell>
          <cell r="D3373" t="str">
            <v>M</v>
          </cell>
          <cell r="E3373">
            <v>22.47</v>
          </cell>
        </row>
        <row r="3374">
          <cell r="B3374" t="str">
            <v>508231</v>
          </cell>
          <cell r="C3374" t="str">
            <v>PARA TUBOS E PECAS, DIAMETRO 75 MM (B)</v>
          </cell>
          <cell r="D3374" t="str">
            <v>M</v>
          </cell>
          <cell r="E3374">
            <v>14.97</v>
          </cell>
        </row>
        <row r="3375">
          <cell r="B3375" t="str">
            <v>508232</v>
          </cell>
          <cell r="C3375" t="str">
            <v>PARA TUBOS E PECAS, DIAMETRO 500 MM (B)</v>
          </cell>
          <cell r="D3375" t="str">
            <v>M</v>
          </cell>
          <cell r="E3375">
            <v>21.18</v>
          </cell>
        </row>
        <row r="3376">
          <cell r="B3376" t="str">
            <v>508251</v>
          </cell>
          <cell r="C3376" t="str">
            <v>PARA TUBOS E PECAS, DIAMETRO 75 MM (C)</v>
          </cell>
          <cell r="D3376" t="str">
            <v>M</v>
          </cell>
          <cell r="E3376">
            <v>14.12</v>
          </cell>
        </row>
        <row r="3377">
          <cell r="B3377" t="str">
            <v>508252</v>
          </cell>
          <cell r="C3377" t="str">
            <v>PARA TUBOS E PECAS, DIAMETRO 500 MM (C)</v>
          </cell>
          <cell r="D3377" t="str">
            <v>M</v>
          </cell>
          <cell r="E3377">
            <v>19.32</v>
          </cell>
        </row>
        <row r="3379">
          <cell r="B3379" t="str">
            <v>508300</v>
          </cell>
          <cell r="C3379" t="str">
            <v>LASTRO, LAJE E BERCO PARA ASSENTAMENTO DE TUBOS E PECAS</v>
          </cell>
        </row>
        <row r="3380">
          <cell r="B3380" t="str">
            <v>508301</v>
          </cell>
          <cell r="C3380" t="str">
            <v>PARA TUBOS E PECAS, DIAMETRO 500 MM (A)</v>
          </cell>
          <cell r="D3380" t="str">
            <v>M</v>
          </cell>
          <cell r="E3380">
            <v>105.93</v>
          </cell>
        </row>
        <row r="3381">
          <cell r="B3381" t="str">
            <v>508302</v>
          </cell>
          <cell r="C3381" t="str">
            <v>PARA TUBOS E PECAS, DIAM. 600 MM (A)</v>
          </cell>
          <cell r="D3381" t="str">
            <v>M</v>
          </cell>
          <cell r="E3381">
            <v>156.82</v>
          </cell>
        </row>
        <row r="3382">
          <cell r="B3382" t="str">
            <v>508303</v>
          </cell>
          <cell r="C3382" t="str">
            <v>PARA TUBOS E PECAS, DIAM. 700 MM (A)</v>
          </cell>
          <cell r="D3382" t="str">
            <v>M</v>
          </cell>
          <cell r="E3382">
            <v>174</v>
          </cell>
        </row>
        <row r="3383">
          <cell r="B3383" t="str">
            <v>508331</v>
          </cell>
          <cell r="C3383" t="str">
            <v>PARA TUBOS E PECAS, DIAMETRO 500 MM (B)</v>
          </cell>
          <cell r="D3383" t="str">
            <v>M</v>
          </cell>
          <cell r="E3383">
            <v>104.64</v>
          </cell>
        </row>
        <row r="3384">
          <cell r="B3384" t="str">
            <v>508332</v>
          </cell>
          <cell r="C3384" t="str">
            <v>PARA TUBOS E PECAS DIAMETRO 600 MM (B)</v>
          </cell>
          <cell r="D3384" t="str">
            <v>M</v>
          </cell>
          <cell r="E3384">
            <v>155.1</v>
          </cell>
        </row>
        <row r="3385">
          <cell r="B3385" t="str">
            <v>508333</v>
          </cell>
          <cell r="C3385" t="str">
            <v>PARA TUBOS E PECAS, DIAMETRO 700 MM (B)</v>
          </cell>
          <cell r="D3385" t="str">
            <v>M</v>
          </cell>
          <cell r="E3385">
            <v>172.14</v>
          </cell>
        </row>
        <row r="3386">
          <cell r="B3386" t="str">
            <v>508351</v>
          </cell>
          <cell r="C3386" t="str">
            <v>PARA TUBOS E PECAS, DIAMETRO 500 MM (C)</v>
          </cell>
          <cell r="D3386" t="str">
            <v>M</v>
          </cell>
          <cell r="E3386">
            <v>102.78</v>
          </cell>
        </row>
        <row r="3387">
          <cell r="B3387" t="str">
            <v>508352</v>
          </cell>
          <cell r="C3387" t="str">
            <v>PARA TUBOS E PECAS, DIAMETRO 600 MM (C)</v>
          </cell>
          <cell r="D3387" t="str">
            <v>M</v>
          </cell>
          <cell r="E3387">
            <v>152.61000000000001</v>
          </cell>
        </row>
        <row r="3388">
          <cell r="B3388" t="str">
            <v>508353</v>
          </cell>
          <cell r="C3388" t="str">
            <v>PARA TUBOS E PECAS, DIAMETRO 700 MM (C)</v>
          </cell>
          <cell r="D3388" t="str">
            <v>M</v>
          </cell>
          <cell r="E3388">
            <v>169.46</v>
          </cell>
        </row>
        <row r="3390">
          <cell r="B3390" t="str">
            <v>508400</v>
          </cell>
          <cell r="C3390" t="str">
            <v>ANCORAGEM EM CONCRETO PARA PECAS</v>
          </cell>
        </row>
        <row r="3391">
          <cell r="B3391" t="str">
            <v>508401</v>
          </cell>
          <cell r="C3391" t="str">
            <v>ANCORAGEM EM CONCRETO - CURVA 90 GRAUS E TE, DIAM. 500 MM</v>
          </cell>
          <cell r="D3391" t="str">
            <v>UN</v>
          </cell>
          <cell r="E3391">
            <v>242.8</v>
          </cell>
        </row>
        <row r="3392">
          <cell r="B3392" t="str">
            <v>508402</v>
          </cell>
          <cell r="C3392" t="str">
            <v>BRACADEIRA P/FIXACAO DE TUBULACAO DE 350 MM</v>
          </cell>
          <cell r="D3392" t="str">
            <v>UN</v>
          </cell>
          <cell r="E3392">
            <v>23.46</v>
          </cell>
        </row>
        <row r="3394">
          <cell r="B3394" t="str">
            <v>508500</v>
          </cell>
          <cell r="C3394" t="str">
            <v>CONCRETO/FORMA/ACO/LAJE PRE-FABRICADA</v>
          </cell>
        </row>
        <row r="3396">
          <cell r="B3396" t="str">
            <v>508600</v>
          </cell>
          <cell r="C3396" t="str">
            <v>POCO DE VISITA EM ALVENARIA TIPO GARRAFAO</v>
          </cell>
        </row>
        <row r="3397">
          <cell r="B3397" t="str">
            <v>508601</v>
          </cell>
          <cell r="C3397" t="str">
            <v>POCO DE VISITA EM ALVENARIA TIPO GARRAFAO - PROF. ATE 2,00 M</v>
          </cell>
          <cell r="D3397" t="str">
            <v>UN</v>
          </cell>
          <cell r="E3397">
            <v>847.15</v>
          </cell>
        </row>
        <row r="3398">
          <cell r="B3398" t="str">
            <v>508602</v>
          </cell>
          <cell r="C3398" t="str">
            <v>POCO DE VISITA EM ALVENARIA TIPO GARRAFAO - PROF. ATE 3,00 M</v>
          </cell>
          <cell r="D3398" t="str">
            <v>UN</v>
          </cell>
          <cell r="E3398">
            <v>1258.0999999999999</v>
          </cell>
        </row>
        <row r="3399">
          <cell r="B3399" t="str">
            <v>508603</v>
          </cell>
          <cell r="C3399" t="str">
            <v>POCO DE VISITA EM ALVENARIA TIPO GARRAFAO - PROF. ATE 4,00 M</v>
          </cell>
          <cell r="D3399" t="str">
            <v>UN</v>
          </cell>
          <cell r="E3399">
            <v>1561.59</v>
          </cell>
        </row>
        <row r="3400">
          <cell r="B3400" t="str">
            <v>508604</v>
          </cell>
          <cell r="C3400" t="str">
            <v>POCO DE VISITA EM ALVENARIA TIPO GARRAFAO - PROF. ATE 5,00 M</v>
          </cell>
          <cell r="D3400" t="str">
            <v>UN</v>
          </cell>
          <cell r="E3400">
            <v>1937.78</v>
          </cell>
        </row>
        <row r="3401">
          <cell r="B3401" t="str">
            <v>508605</v>
          </cell>
          <cell r="C3401" t="str">
            <v>POCO DE VISITA EM ALVENARIA TIPO GARRAFAO - PROF. ATE 6,00 M</v>
          </cell>
          <cell r="D3401" t="str">
            <v>UN</v>
          </cell>
          <cell r="E3401">
            <v>2428.69</v>
          </cell>
        </row>
        <row r="3402">
          <cell r="B3402" t="str">
            <v>508606</v>
          </cell>
          <cell r="C3402" t="str">
            <v>POCO DE VISITA EM ALVENARIA TIPO GARRAFAO - PROF. ATE 7,00 M</v>
          </cell>
          <cell r="D3402" t="str">
            <v>UN</v>
          </cell>
          <cell r="E3402">
            <v>3067.24</v>
          </cell>
        </row>
        <row r="3404">
          <cell r="B3404" t="str">
            <v>508700</v>
          </cell>
          <cell r="C3404" t="str">
            <v>DISPOSITIVOS PARA LAGOA</v>
          </cell>
        </row>
        <row r="3405">
          <cell r="B3405" t="str">
            <v>508701</v>
          </cell>
          <cell r="C3405" t="str">
            <v>DISPOSITIVO DE ENTRADA B</v>
          </cell>
          <cell r="D3405" t="str">
            <v>UN</v>
          </cell>
          <cell r="E3405">
            <v>801.88</v>
          </cell>
        </row>
        <row r="3406">
          <cell r="B3406" t="str">
            <v>508702</v>
          </cell>
          <cell r="C3406" t="str">
            <v>DISPOSITIVO DE ENTRADA D</v>
          </cell>
          <cell r="D3406" t="str">
            <v>UN</v>
          </cell>
          <cell r="E3406">
            <v>1081.83</v>
          </cell>
        </row>
        <row r="3407">
          <cell r="B3407" t="str">
            <v>508703</v>
          </cell>
          <cell r="C3407" t="str">
            <v>DISPOSITIVO DE SAIDA B</v>
          </cell>
          <cell r="D3407" t="str">
            <v>UN</v>
          </cell>
          <cell r="E3407">
            <v>1482.05</v>
          </cell>
        </row>
        <row r="3408">
          <cell r="B3408" t="str">
            <v>508704</v>
          </cell>
          <cell r="C3408" t="str">
            <v>DISPOSITIVO DE SAIDA F</v>
          </cell>
          <cell r="D3408" t="str">
            <v>UN</v>
          </cell>
          <cell r="E3408">
            <v>10782.53</v>
          </cell>
        </row>
        <row r="3409">
          <cell r="B3409" t="str">
            <v>508705</v>
          </cell>
          <cell r="C3409" t="str">
            <v>DISPOSITIVO DE INTERLIGACAO B</v>
          </cell>
          <cell r="D3409" t="str">
            <v>UN</v>
          </cell>
          <cell r="E3409">
            <v>1633.34</v>
          </cell>
        </row>
        <row r="3410">
          <cell r="B3410" t="str">
            <v>508708</v>
          </cell>
          <cell r="C3410" t="str">
            <v>CAIXA DE AREIA, GRADEAMENTO E MEDICAO DE VAZAO (SUTRO)</v>
          </cell>
          <cell r="D3410" t="str">
            <v>UN</v>
          </cell>
          <cell r="E3410">
            <v>6506.21</v>
          </cell>
        </row>
        <row r="3411">
          <cell r="B3411" t="str">
            <v>508709</v>
          </cell>
          <cell r="C3411" t="str">
            <v>CAIXA DIVISORA DE VAZAO - DUAS SAIDAS</v>
          </cell>
          <cell r="D3411" t="str">
            <v>UN</v>
          </cell>
          <cell r="E3411">
            <v>1294.3</v>
          </cell>
        </row>
        <row r="3412">
          <cell r="B3412" t="str">
            <v>508711</v>
          </cell>
          <cell r="C3412" t="str">
            <v>DISPOSITIVO DE ENTRADA C</v>
          </cell>
          <cell r="D3412" t="str">
            <v>UN</v>
          </cell>
          <cell r="E3412">
            <v>1588.4</v>
          </cell>
        </row>
        <row r="3413">
          <cell r="B3413" t="str">
            <v>508712</v>
          </cell>
          <cell r="C3413" t="str">
            <v>PLACA DE CONCRETO - PADRAO I</v>
          </cell>
          <cell r="D3413" t="str">
            <v>M2</v>
          </cell>
          <cell r="E3413">
            <v>61.19</v>
          </cell>
        </row>
        <row r="3414">
          <cell r="B3414" t="str">
            <v>508713</v>
          </cell>
          <cell r="C3414" t="str">
            <v>DISPOSITIVO DE SAIDA A - COMPLETO</v>
          </cell>
          <cell r="D3414" t="str">
            <v>UN</v>
          </cell>
          <cell r="E3414">
            <v>6622.62</v>
          </cell>
        </row>
        <row r="3416">
          <cell r="C3416" t="str">
            <v>RESERVADO PARA FUNDACOES E ESTRUTURAS (508801 A 508899)</v>
          </cell>
        </row>
        <row r="3418">
          <cell r="B3418" t="str">
            <v>509000</v>
          </cell>
          <cell r="C3418" t="str">
            <v>ASSENTAMENTO</v>
          </cell>
        </row>
        <row r="3419">
          <cell r="B3419" t="str">
            <v>509100</v>
          </cell>
          <cell r="C3419" t="str">
            <v>ASSENTAMENTO DE TUBOS E PECAS PARA REDES DE DISTR. DE AGUA</v>
          </cell>
        </row>
        <row r="3420">
          <cell r="B3420" t="str">
            <v>509101</v>
          </cell>
          <cell r="C3420" t="str">
            <v>TUBOS E PECAS DE FERRO FUNDIDO, DIAM. 350 MM (A)</v>
          </cell>
          <cell r="D3420" t="str">
            <v>M</v>
          </cell>
          <cell r="E3420">
            <v>19.84</v>
          </cell>
        </row>
        <row r="3421">
          <cell r="B3421" t="str">
            <v>509102</v>
          </cell>
          <cell r="C3421" t="str">
            <v>TUBOS E PECAS PEAD, DIAM. 32 MM (A)</v>
          </cell>
          <cell r="D3421" t="str">
            <v>M</v>
          </cell>
          <cell r="E3421">
            <v>5.47</v>
          </cell>
        </row>
        <row r="3422">
          <cell r="B3422" t="str">
            <v>509131</v>
          </cell>
          <cell r="C3422" t="str">
            <v>TUBOS E PECAS DE FERRO FUNDIDO, DIAM. 350 MM (B)</v>
          </cell>
          <cell r="D3422" t="str">
            <v>M</v>
          </cell>
          <cell r="E3422">
            <v>17.600000000000001</v>
          </cell>
        </row>
        <row r="3423">
          <cell r="B3423" t="str">
            <v>509132</v>
          </cell>
          <cell r="C3423" t="str">
            <v>TUBOS E PECAS PEAD, DIAM. 32 MM (B)</v>
          </cell>
          <cell r="D3423" t="str">
            <v>M</v>
          </cell>
          <cell r="E3423">
            <v>4.46</v>
          </cell>
        </row>
        <row r="3424">
          <cell r="B3424" t="str">
            <v>509151</v>
          </cell>
          <cell r="C3424" t="str">
            <v>TUBOS E PECAS DE FERRO FUNDIDO, DIAM. 350 MM (C)</v>
          </cell>
          <cell r="D3424" t="str">
            <v>M</v>
          </cell>
          <cell r="E3424">
            <v>14.27</v>
          </cell>
        </row>
        <row r="3425">
          <cell r="B3425" t="str">
            <v>509152</v>
          </cell>
          <cell r="C3425" t="str">
            <v>TUBOS E PECAS PEAD, DIAM. 32 MM (C)</v>
          </cell>
          <cell r="D3425" t="str">
            <v>M</v>
          </cell>
          <cell r="E3425">
            <v>2.93</v>
          </cell>
        </row>
        <row r="3427">
          <cell r="B3427" t="str">
            <v>509200</v>
          </cell>
          <cell r="C3427" t="str">
            <v>ASSENTAMENTO SIMPLES DE TUBOS E PECAS DE PVC RIGIDO E PVC RIGIDO DEFOFO</v>
          </cell>
        </row>
        <row r="3428">
          <cell r="B3428" t="str">
            <v>509201</v>
          </cell>
          <cell r="C3428" t="str">
            <v>TUBOS E PECAS, DIAM. 250 MM (A)</v>
          </cell>
          <cell r="D3428" t="str">
            <v>M</v>
          </cell>
          <cell r="E3428">
            <v>2.5</v>
          </cell>
        </row>
        <row r="3429">
          <cell r="B3429" t="str">
            <v>509202</v>
          </cell>
          <cell r="C3429" t="str">
            <v>TUBOS E PECAS, DIAM. 350 MM (A)</v>
          </cell>
          <cell r="D3429" t="str">
            <v>M</v>
          </cell>
          <cell r="E3429">
            <v>3.47</v>
          </cell>
        </row>
        <row r="3430">
          <cell r="B3430" t="str">
            <v>509203</v>
          </cell>
          <cell r="C3430" t="str">
            <v>TUBOS E PECAS, DIAM. 450 MM (A)</v>
          </cell>
          <cell r="D3430" t="str">
            <v>M</v>
          </cell>
          <cell r="E3430">
            <v>4.3</v>
          </cell>
        </row>
        <row r="3431">
          <cell r="B3431" t="str">
            <v>509231</v>
          </cell>
          <cell r="C3431" t="str">
            <v>TUBOS E PECAS, DIAM. 250 MM (B)</v>
          </cell>
          <cell r="D3431" t="str">
            <v>M</v>
          </cell>
          <cell r="E3431">
            <v>1.99</v>
          </cell>
        </row>
        <row r="3432">
          <cell r="B3432" t="str">
            <v>509232</v>
          </cell>
          <cell r="C3432" t="str">
            <v>TUBOS E PECAS, DIAM. 350 MM (B)</v>
          </cell>
          <cell r="D3432" t="str">
            <v>M</v>
          </cell>
          <cell r="E3432">
            <v>2.79</v>
          </cell>
        </row>
        <row r="3433">
          <cell r="B3433" t="str">
            <v>509233</v>
          </cell>
          <cell r="C3433" t="str">
            <v>TUBOS E PECAS, DIAM. 450 MM (B)</v>
          </cell>
          <cell r="D3433" t="str">
            <v>M</v>
          </cell>
          <cell r="E3433">
            <v>3.41</v>
          </cell>
        </row>
        <row r="3434">
          <cell r="B3434" t="str">
            <v>509251</v>
          </cell>
          <cell r="C3434" t="str">
            <v>TUBOS E PECAS DIAM. 250 MM (C)</v>
          </cell>
          <cell r="D3434" t="str">
            <v>M</v>
          </cell>
          <cell r="E3434">
            <v>1.23</v>
          </cell>
        </row>
        <row r="3435">
          <cell r="B3435" t="str">
            <v>509252</v>
          </cell>
          <cell r="C3435" t="str">
            <v>TUBOS E PECAS, DIAM. 350 MM (C)</v>
          </cell>
          <cell r="D3435" t="str">
            <v>M</v>
          </cell>
          <cell r="E3435">
            <v>1.72</v>
          </cell>
        </row>
        <row r="3436">
          <cell r="B3436" t="str">
            <v>509253</v>
          </cell>
          <cell r="C3436" t="str">
            <v>TUBOS E PECAS, DIAM. 450 MM (C)</v>
          </cell>
          <cell r="D3436" t="str">
            <v>M</v>
          </cell>
          <cell r="E3436">
            <v>2.15</v>
          </cell>
        </row>
        <row r="3438">
          <cell r="B3438" t="str">
            <v>509300</v>
          </cell>
          <cell r="C3438" t="str">
            <v>ASSENTAMENTO SIMPLES DE TUBOS E PECAS DE CIMENTO AMIANTO</v>
          </cell>
        </row>
        <row r="3440">
          <cell r="B3440" t="str">
            <v>509400</v>
          </cell>
          <cell r="C3440" t="str">
            <v>ASSENTAMENTO SIMPLES DE TUBOS E PECAS DE FERRO FUNDIDO</v>
          </cell>
        </row>
        <row r="3441">
          <cell r="B3441" t="str">
            <v>509401</v>
          </cell>
          <cell r="C3441" t="str">
            <v>TUBOS E PECAS, DIAM. 350 MM (A)</v>
          </cell>
          <cell r="D3441" t="str">
            <v>M</v>
          </cell>
          <cell r="E3441">
            <v>11.1</v>
          </cell>
        </row>
        <row r="3442">
          <cell r="B3442" t="str">
            <v>509431</v>
          </cell>
          <cell r="C3442" t="str">
            <v>TUBOS E PECAS, DIAM. 350 MM (B)</v>
          </cell>
          <cell r="D3442" t="str">
            <v>M</v>
          </cell>
          <cell r="E3442">
            <v>8.8699999999999992</v>
          </cell>
        </row>
        <row r="3443">
          <cell r="B3443" t="str">
            <v>509451</v>
          </cell>
          <cell r="C3443" t="str">
            <v>TUBOS E PECAS, DIAM. 350 MM (C)</v>
          </cell>
          <cell r="D3443" t="str">
            <v>M</v>
          </cell>
          <cell r="E3443">
            <v>5.53</v>
          </cell>
        </row>
        <row r="3445">
          <cell r="B3445" t="str">
            <v>509500</v>
          </cell>
          <cell r="C3445" t="str">
            <v>ASSENTAMENTO SIMPLES DE TUBOS DE CONCRETO PARA AGUAS PLUVIAIS</v>
          </cell>
        </row>
        <row r="3446">
          <cell r="B3446" t="str">
            <v>509501</v>
          </cell>
          <cell r="C3446" t="str">
            <v>TUBOS, DIAMETRO 200 MM (A)</v>
          </cell>
          <cell r="D3446" t="str">
            <v>M</v>
          </cell>
          <cell r="E3446">
            <v>3.11</v>
          </cell>
        </row>
        <row r="3447">
          <cell r="B3447" t="str">
            <v>509531</v>
          </cell>
          <cell r="C3447" t="str">
            <v>TUBOS, DIAMETRO 200 MM (B)</v>
          </cell>
          <cell r="D3447" t="str">
            <v>M</v>
          </cell>
          <cell r="E3447">
            <v>2.52</v>
          </cell>
        </row>
        <row r="3448">
          <cell r="B3448" t="str">
            <v>509551</v>
          </cell>
          <cell r="C3448" t="str">
            <v>TUBOS, DIAMETRO 200 MM (C)</v>
          </cell>
          <cell r="D3448" t="str">
            <v>M</v>
          </cell>
          <cell r="E3448">
            <v>1.63</v>
          </cell>
        </row>
        <row r="3450">
          <cell r="B3450" t="str">
            <v>509600</v>
          </cell>
          <cell r="C3450" t="str">
            <v>MONTAGEM DE PECAS ESPECIAIS</v>
          </cell>
        </row>
        <row r="3451">
          <cell r="B3451" t="str">
            <v>509601</v>
          </cell>
          <cell r="C3451" t="str">
            <v>PECAS ESPECIAIS E TUBULACOES AEREAS</v>
          </cell>
          <cell r="D3451" t="str">
            <v>KG</v>
          </cell>
          <cell r="E3451">
            <v>1.51</v>
          </cell>
        </row>
        <row r="3453">
          <cell r="B3453" t="str">
            <v>509700</v>
          </cell>
          <cell r="C3453" t="str">
            <v>CARGA, TRANSPORTE ATE 10 KM E DESCARGA DE TUBOS E PECAS DE PVC RIGIDO E PVC RIGIDO DEFOFO</v>
          </cell>
        </row>
        <row r="3454">
          <cell r="B3454" t="str">
            <v>509701</v>
          </cell>
          <cell r="C3454" t="str">
            <v>TUBOS E PECAS, DIAM. 450 MM</v>
          </cell>
          <cell r="D3454" t="str">
            <v>KM</v>
          </cell>
          <cell r="E3454">
            <v>1377.33</v>
          </cell>
        </row>
        <row r="3456">
          <cell r="B3456" t="str">
            <v>509800</v>
          </cell>
          <cell r="C3456" t="str">
            <v>TRANSPORTE EXCEDENTE A 10 KM DE TUBOS E PECAS DE PVC RIGIDO E PVC RIGIDO DE FOFO</v>
          </cell>
        </row>
        <row r="3457">
          <cell r="B3457" t="str">
            <v>509810</v>
          </cell>
          <cell r="C3457" t="str">
            <v>TUBOS E PECAS, DIAM. 450 MM</v>
          </cell>
          <cell r="D3457" t="str">
            <v>KMXKM</v>
          </cell>
          <cell r="E3457">
            <v>13.45</v>
          </cell>
        </row>
        <row r="3459">
          <cell r="C3459" t="str">
            <v>RESERVADO PARA ASSENTAMENTO (510302 A 510399)</v>
          </cell>
        </row>
        <row r="3460">
          <cell r="B3460" t="str">
            <v>510301</v>
          </cell>
          <cell r="C3460" t="str">
            <v>TUBOS E PECAS PVC, DIAM. 25 MM (3/4")</v>
          </cell>
          <cell r="D3460" t="str">
            <v>M</v>
          </cell>
          <cell r="E3460">
            <v>5.47</v>
          </cell>
        </row>
        <row r="3462">
          <cell r="B3462" t="str">
            <v>511000</v>
          </cell>
          <cell r="C3462" t="str">
            <v>PAVIMENTACAO</v>
          </cell>
        </row>
        <row r="3463">
          <cell r="B3463" t="str">
            <v>511100</v>
          </cell>
          <cell r="C3463" t="str">
            <v>LEVANTAMENTO DE PAVIMENTACAO</v>
          </cell>
        </row>
        <row r="3464">
          <cell r="B3464" t="str">
            <v>511101</v>
          </cell>
          <cell r="C3464" t="str">
            <v>LEVANTAMENTO DE PASSEIO EM CACO CERAMICO (A)</v>
          </cell>
          <cell r="D3464" t="str">
            <v>M2</v>
          </cell>
          <cell r="E3464">
            <v>8.44</v>
          </cell>
        </row>
        <row r="3465">
          <cell r="B3465" t="str">
            <v>511102</v>
          </cell>
          <cell r="C3465" t="str">
            <v>LEVANTAMENTO DE PASSEIO EM ARDOSIA, ARENITO OU PEDRA LUMINARIA (A)</v>
          </cell>
          <cell r="D3465" t="str">
            <v>M2</v>
          </cell>
          <cell r="E3465">
            <v>9.2799999999999994</v>
          </cell>
        </row>
        <row r="3466">
          <cell r="B3466" t="str">
            <v>511103</v>
          </cell>
          <cell r="C3466" t="str">
            <v>LEVANTAMENTO DE PASSEIO EM GRANITO TIPO PARALELEPIPEDO (A)</v>
          </cell>
          <cell r="D3466" t="str">
            <v>M2</v>
          </cell>
          <cell r="E3466">
            <v>9.2799999999999994</v>
          </cell>
        </row>
        <row r="3467">
          <cell r="B3467" t="str">
            <v>511104</v>
          </cell>
          <cell r="C3467" t="str">
            <v>LEVANTAMENTO DE PASSEIO EM LAJOTAO COLONIAL CERAMICO (A)</v>
          </cell>
          <cell r="D3467" t="str">
            <v>M2</v>
          </cell>
          <cell r="E3467">
            <v>9.2799999999999994</v>
          </cell>
        </row>
        <row r="3468">
          <cell r="B3468" t="str">
            <v>511105</v>
          </cell>
          <cell r="C3468" t="str">
            <v>LEVANTAMENTO DE PAVIMENTACAO DE CONCRETO NAO ESTRUTURAL (A)</v>
          </cell>
          <cell r="D3468" t="str">
            <v>M2</v>
          </cell>
          <cell r="E3468">
            <v>12.82</v>
          </cell>
        </row>
        <row r="3469">
          <cell r="B3469" t="str">
            <v>511106</v>
          </cell>
          <cell r="C3469" t="str">
            <v>LEVANTAMENTO DE PARALELEPIPEDO COM CAPA ASFALTICA (A)</v>
          </cell>
          <cell r="D3469" t="str">
            <v>M2</v>
          </cell>
          <cell r="E3469">
            <v>11.09</v>
          </cell>
        </row>
        <row r="3470">
          <cell r="B3470" t="str">
            <v>511131</v>
          </cell>
          <cell r="C3470" t="str">
            <v>LEVANTAMENTO DE PASSEIO EM CACO CERAMICO (B)</v>
          </cell>
          <cell r="D3470" t="str">
            <v>M2</v>
          </cell>
          <cell r="E3470">
            <v>6.51</v>
          </cell>
        </row>
        <row r="3471">
          <cell r="B3471" t="str">
            <v>511132</v>
          </cell>
          <cell r="C3471" t="str">
            <v>LEVANTAMENTO DE PASSEIO EM ARDOSIA, ARENITO OU PEDRA LUMINARIA (B)</v>
          </cell>
          <cell r="D3471" t="str">
            <v>M2</v>
          </cell>
          <cell r="E3471">
            <v>7.42</v>
          </cell>
        </row>
        <row r="3472">
          <cell r="B3472" t="str">
            <v>511133</v>
          </cell>
          <cell r="C3472" t="str">
            <v>LEVANTAMENTO DE PASSEIO EM GRANITO TIPO PARALELEPIPEDO (B)</v>
          </cell>
          <cell r="D3472" t="str">
            <v>M2</v>
          </cell>
          <cell r="E3472">
            <v>7.42</v>
          </cell>
        </row>
        <row r="3473">
          <cell r="B3473" t="str">
            <v>511134</v>
          </cell>
          <cell r="C3473" t="str">
            <v>LEVANTAMENTO DE PASSEIO EM LAJOTAO COLONIAL CERAMICO (B)</v>
          </cell>
          <cell r="D3473" t="str">
            <v>M2</v>
          </cell>
          <cell r="E3473">
            <v>7.42</v>
          </cell>
        </row>
        <row r="3474">
          <cell r="B3474" t="str">
            <v>511135</v>
          </cell>
          <cell r="C3474" t="str">
            <v>LEVANTAMENTO DE PAVIMENTACAO DE CONCRETO NAO ESTRUTURAL (B)</v>
          </cell>
          <cell r="D3474" t="str">
            <v>M2</v>
          </cell>
          <cell r="E3474">
            <v>10.25</v>
          </cell>
        </row>
        <row r="3475">
          <cell r="B3475" t="str">
            <v>511136</v>
          </cell>
          <cell r="C3475" t="str">
            <v>LEVANTAMENTO DE PARALELEPIPEDO COM CAPA ASFALTICA (B)</v>
          </cell>
          <cell r="D3475" t="str">
            <v>M2</v>
          </cell>
          <cell r="E3475">
            <v>8.85</v>
          </cell>
        </row>
        <row r="3476">
          <cell r="B3476" t="str">
            <v>511151</v>
          </cell>
          <cell r="C3476" t="str">
            <v>LEVANTAMENTO DE PASSEIO EM CACO CERAMICO (C)</v>
          </cell>
          <cell r="D3476" t="str">
            <v>M2</v>
          </cell>
          <cell r="E3476">
            <v>4.0999999999999996</v>
          </cell>
        </row>
        <row r="3477">
          <cell r="B3477" t="str">
            <v>511152</v>
          </cell>
          <cell r="C3477" t="str">
            <v>LEVANTAMENTO DE PASSEIO EM ARDOSIA, ARENITO OU PEDRA LUMINARIA (C)</v>
          </cell>
          <cell r="D3477" t="str">
            <v>M2</v>
          </cell>
          <cell r="E3477">
            <v>4.9800000000000004</v>
          </cell>
        </row>
        <row r="3478">
          <cell r="B3478" t="str">
            <v>511153</v>
          </cell>
          <cell r="C3478" t="str">
            <v>LEVANTAMENTO DE PASSEIO EM GRANITO TIPO PARALELEPIPEDO (C)</v>
          </cell>
          <cell r="D3478" t="str">
            <v>M2</v>
          </cell>
          <cell r="E3478">
            <v>4.6100000000000003</v>
          </cell>
        </row>
        <row r="3479">
          <cell r="B3479" t="str">
            <v>511154</v>
          </cell>
          <cell r="C3479" t="str">
            <v>LEVANTAMENTO DE PASSEIO EM LAJOTAO COLONIAL CERAMICO (C)</v>
          </cell>
          <cell r="D3479" t="str">
            <v>M2</v>
          </cell>
          <cell r="E3479">
            <v>4.6100000000000003</v>
          </cell>
        </row>
        <row r="3480">
          <cell r="B3480" t="str">
            <v>511155</v>
          </cell>
          <cell r="C3480" t="str">
            <v>LEVANTAMENTO DE PAVIMENTACAO DE CONCRETO NAO ESTRUTURAL (C)</v>
          </cell>
          <cell r="D3480" t="str">
            <v>M2</v>
          </cell>
          <cell r="E3480">
            <v>6.3</v>
          </cell>
        </row>
        <row r="3481">
          <cell r="B3481" t="str">
            <v>511156</v>
          </cell>
          <cell r="C3481" t="str">
            <v>LEVANTAMENTO DE PARALELEPIPEDO COM CAPA ASFALTICA (C)</v>
          </cell>
          <cell r="D3481" t="str">
            <v>M2</v>
          </cell>
          <cell r="E3481">
            <v>5.5</v>
          </cell>
        </row>
        <row r="3483">
          <cell r="B3483" t="str">
            <v>511200</v>
          </cell>
          <cell r="C3483" t="str">
            <v>EXECUCAO DE PAVIMENTACAO</v>
          </cell>
        </row>
        <row r="3484">
          <cell r="B3484" t="str">
            <v>511211</v>
          </cell>
          <cell r="C3484" t="str">
            <v>EXECUCAO DE ASFALTO (A)</v>
          </cell>
          <cell r="D3484" t="str">
            <v>M2</v>
          </cell>
          <cell r="E3484">
            <v>32.69</v>
          </cell>
        </row>
        <row r="3485">
          <cell r="B3485" t="str">
            <v>511212</v>
          </cell>
          <cell r="C3485" t="str">
            <v>EXECUCAO DE PAVIMENTACAO DE CONCRETO NAO ESTRUTURAL (A)</v>
          </cell>
          <cell r="D3485" t="str">
            <v>M2</v>
          </cell>
          <cell r="E3485">
            <v>30.76</v>
          </cell>
        </row>
        <row r="3486">
          <cell r="B3486" t="str">
            <v>511213</v>
          </cell>
          <cell r="C3486" t="str">
            <v>REPOSICAO DE PARALELEPIPEDO COM CAPA ASFALTICA (A)</v>
          </cell>
          <cell r="D3486" t="str">
            <v>M2</v>
          </cell>
          <cell r="E3486">
            <v>48.67</v>
          </cell>
        </row>
        <row r="3487">
          <cell r="B3487" t="str">
            <v>511231</v>
          </cell>
          <cell r="C3487" t="str">
            <v>EXECUCAO DE ASFALTO (B)</v>
          </cell>
          <cell r="D3487" t="str">
            <v>M2</v>
          </cell>
          <cell r="E3487">
            <v>31.02</v>
          </cell>
        </row>
        <row r="3488">
          <cell r="B3488">
            <v>511232</v>
          </cell>
          <cell r="C3488" t="str">
            <v>EXECUCAO DE PAVIMENTACAO DE CONCRETO NAO ESTRUTURAL (B)</v>
          </cell>
          <cell r="D3488" t="str">
            <v>M2</v>
          </cell>
          <cell r="E3488">
            <v>30.19</v>
          </cell>
        </row>
        <row r="3489">
          <cell r="B3489" t="str">
            <v>511233</v>
          </cell>
          <cell r="C3489" t="str">
            <v>REPOSICAO DE PARALELEPIPEDO COM CAPA ASFALTICA (B)</v>
          </cell>
          <cell r="D3489" t="str">
            <v>M2</v>
          </cell>
          <cell r="E3489">
            <v>43.87</v>
          </cell>
        </row>
        <row r="3490">
          <cell r="B3490" t="str">
            <v>511251</v>
          </cell>
          <cell r="C3490" t="str">
            <v>EXECUCAO DE ASFALTO (C)</v>
          </cell>
          <cell r="D3490" t="str">
            <v>M2</v>
          </cell>
          <cell r="E3490">
            <v>28.52</v>
          </cell>
        </row>
        <row r="3491">
          <cell r="B3491" t="str">
            <v>511252</v>
          </cell>
          <cell r="C3491" t="str">
            <v>EXECUCAO DE PAVIMENTACAO DE CONCRETO NAO ESTRUTURAL (C)</v>
          </cell>
          <cell r="D3491" t="str">
            <v>M2</v>
          </cell>
          <cell r="E3491">
            <v>29.31</v>
          </cell>
        </row>
        <row r="3492">
          <cell r="B3492" t="str">
            <v>511253</v>
          </cell>
          <cell r="C3492" t="str">
            <v>REPOSICAO DE PARALELEPIPEDO COM CAPA ASFALTICA (C)</v>
          </cell>
          <cell r="D3492" t="str">
            <v>M2</v>
          </cell>
          <cell r="E3492">
            <v>37.42</v>
          </cell>
        </row>
        <row r="3494">
          <cell r="C3494" t="str">
            <v>RESERVADO PARA PAVIMENTACAO (511301 A 511399)</v>
          </cell>
        </row>
        <row r="3496">
          <cell r="B3496" t="str">
            <v>512000</v>
          </cell>
          <cell r="C3496" t="str">
            <v>LIGACOES PREDIAIS</v>
          </cell>
        </row>
        <row r="3497">
          <cell r="C3497" t="str">
            <v>RESERVADO PARA LIGACOES PREDIAIS (512101 A 512199)</v>
          </cell>
        </row>
        <row r="3499">
          <cell r="B3499" t="str">
            <v>512200</v>
          </cell>
          <cell r="C3499" t="str">
            <v>LIGACOES</v>
          </cell>
        </row>
        <row r="3501">
          <cell r="B3501" t="str">
            <v>513000</v>
          </cell>
          <cell r="C3501" t="str">
            <v>FECHAMENTO</v>
          </cell>
        </row>
        <row r="3502">
          <cell r="B3502" t="str">
            <v>513100</v>
          </cell>
          <cell r="C3502" t="str">
            <v>ALVENARIA</v>
          </cell>
        </row>
        <row r="3503">
          <cell r="B3503" t="str">
            <v>513101</v>
          </cell>
          <cell r="C3503" t="str">
            <v>ALVENARIA DE ELEV., EM CUTELO TIJOLO A VISTA</v>
          </cell>
          <cell r="D3503" t="str">
            <v>M2</v>
          </cell>
          <cell r="E3503">
            <v>43.82</v>
          </cell>
        </row>
        <row r="3504">
          <cell r="B3504" t="str">
            <v>513102</v>
          </cell>
          <cell r="C3504" t="str">
            <v>COLOCACAO DE TIJOLO COMUM NO LEITO DE SECAGEM</v>
          </cell>
          <cell r="D3504" t="str">
            <v>M2</v>
          </cell>
          <cell r="E3504">
            <v>5.89</v>
          </cell>
        </row>
        <row r="3505">
          <cell r="B3505" t="str">
            <v>513103</v>
          </cell>
          <cell r="C3505" t="str">
            <v>BLOCO DE VIDRO, DIMENSAO 6 X 20 X 20 CM (ELEMENTO VAZADO)</v>
          </cell>
          <cell r="D3505" t="str">
            <v>M2</v>
          </cell>
          <cell r="E3505">
            <v>404.43</v>
          </cell>
        </row>
        <row r="3507">
          <cell r="B3507" t="str">
            <v>513200</v>
          </cell>
          <cell r="C3507" t="str">
            <v>COBERTURA, MADEIRAMENTO, CONDUTOR, CALHAS E RUFOS</v>
          </cell>
        </row>
        <row r="3508">
          <cell r="B3508" t="str">
            <v>513201</v>
          </cell>
          <cell r="C3508" t="str">
            <v>COBERTURA COM TELHA COLONIAL</v>
          </cell>
          <cell r="D3508" t="str">
            <v>M2</v>
          </cell>
          <cell r="E3508">
            <v>53.37</v>
          </cell>
        </row>
        <row r="3510">
          <cell r="B3510" t="str">
            <v>513300</v>
          </cell>
          <cell r="C3510" t="str">
            <v>ESQUADRIAS: MADEIRA/METALICAS E FERRAGENS</v>
          </cell>
        </row>
        <row r="3511">
          <cell r="B3511" t="str">
            <v>513301</v>
          </cell>
          <cell r="C3511" t="str">
            <v>PORTA EXTERNA DE CEDRO, EXCETO O BATENTE, 1 FOLHA</v>
          </cell>
          <cell r="D3511" t="str">
            <v>M2</v>
          </cell>
          <cell r="E3511">
            <v>174.64</v>
          </cell>
        </row>
        <row r="3512">
          <cell r="B3512" t="str">
            <v>513302</v>
          </cell>
          <cell r="C3512" t="str">
            <v>PORTA INTERNA DE CEDRO, EXCETO O BATENTE, 1 FOLHA</v>
          </cell>
          <cell r="D3512" t="str">
            <v>M2</v>
          </cell>
          <cell r="E3512">
            <v>265.26</v>
          </cell>
        </row>
        <row r="3513">
          <cell r="B3513" t="str">
            <v>513303</v>
          </cell>
          <cell r="C3513" t="str">
            <v>BATENTE PEROBA</v>
          </cell>
          <cell r="D3513" t="str">
            <v>M</v>
          </cell>
          <cell r="E3513">
            <v>30.28</v>
          </cell>
        </row>
        <row r="3514">
          <cell r="B3514" t="str">
            <v>513304</v>
          </cell>
          <cell r="C3514" t="str">
            <v>PORTA DE ALUMINIO TIPO VENEZIANA</v>
          </cell>
          <cell r="D3514" t="str">
            <v>M2</v>
          </cell>
          <cell r="E3514">
            <v>433.15</v>
          </cell>
        </row>
        <row r="3516">
          <cell r="B3516" t="str">
            <v>513400</v>
          </cell>
          <cell r="C3516" t="str">
            <v>VIDROS</v>
          </cell>
        </row>
        <row r="3517">
          <cell r="B3517" t="str">
            <v>513401</v>
          </cell>
          <cell r="C3517" t="str">
            <v>VIDRO PLANO COMUM TRANSPARENTE 6 MM</v>
          </cell>
          <cell r="D3517" t="str">
            <v>M2</v>
          </cell>
          <cell r="E3517">
            <v>97.71</v>
          </cell>
        </row>
        <row r="3519">
          <cell r="B3519" t="str">
            <v>513500</v>
          </cell>
          <cell r="C3519" t="str">
            <v>GRELHAS/GUARDA-CORPO/GRADE/ESCADA</v>
          </cell>
        </row>
        <row r="3520">
          <cell r="B3520" t="str">
            <v>513501</v>
          </cell>
          <cell r="C3520" t="str">
            <v>GUARDA CORPO DIAMETRO 2"</v>
          </cell>
          <cell r="D3520" t="str">
            <v>M</v>
          </cell>
          <cell r="E3520">
            <v>214.28</v>
          </cell>
        </row>
        <row r="3521">
          <cell r="B3521" t="str">
            <v>513502</v>
          </cell>
          <cell r="C3521" t="str">
            <v>GRADE METALICA BARRA 2 X 3/8 POL. - ESPACAMENTO 5 CM</v>
          </cell>
          <cell r="D3521" t="str">
            <v>UN</v>
          </cell>
          <cell r="E3521">
            <v>568.29999999999995</v>
          </cell>
        </row>
        <row r="3522">
          <cell r="B3522" t="str">
            <v>513503</v>
          </cell>
          <cell r="C3522" t="str">
            <v>GRADE DIAM. 1/2 POL. E= 20 MM</v>
          </cell>
          <cell r="D3522" t="str">
            <v>M2</v>
          </cell>
          <cell r="E3522">
            <v>810.39</v>
          </cell>
        </row>
        <row r="3523">
          <cell r="B3523" t="str">
            <v>513504</v>
          </cell>
          <cell r="C3523" t="str">
            <v>GRELHA DIAM. 1/2 POL. (50 X 50) MM</v>
          </cell>
          <cell r="D3523" t="str">
            <v>UN</v>
          </cell>
          <cell r="E3523">
            <v>188.39</v>
          </cell>
        </row>
        <row r="3524">
          <cell r="B3524" t="str">
            <v>513505</v>
          </cell>
          <cell r="C3524" t="str">
            <v>ESCADA EM DURALUMINIO COM GUARDA CORPO</v>
          </cell>
          <cell r="D3524" t="str">
            <v>M</v>
          </cell>
          <cell r="E3524">
            <v>190.84</v>
          </cell>
        </row>
        <row r="3525">
          <cell r="B3525" t="str">
            <v>513506</v>
          </cell>
          <cell r="C3525" t="str">
            <v>GUARDA CORPO DIAM. 1" C/ RODAPE EM CHAPA GALVANIZADA</v>
          </cell>
          <cell r="D3525" t="str">
            <v>M</v>
          </cell>
          <cell r="E3525">
            <v>94.93</v>
          </cell>
        </row>
        <row r="3526">
          <cell r="B3526" t="str">
            <v>513507</v>
          </cell>
          <cell r="C3526" t="str">
            <v>GUARDA CORPO - NORMA NR-8, CONF. PROJ.011/90-SAT</v>
          </cell>
          <cell r="D3526" t="str">
            <v>M</v>
          </cell>
          <cell r="E3526">
            <v>167.51</v>
          </cell>
        </row>
        <row r="3528">
          <cell r="B3528" t="str">
            <v>513600</v>
          </cell>
          <cell r="C3528" t="str">
            <v>TAMPA DE INSPECAO METALICA</v>
          </cell>
        </row>
        <row r="3529">
          <cell r="B3529" t="str">
            <v>513601</v>
          </cell>
          <cell r="C3529" t="str">
            <v>TAMPA DE INSPECAO METALICA</v>
          </cell>
          <cell r="D3529" t="str">
            <v>M2</v>
          </cell>
          <cell r="E3529">
            <v>517.98</v>
          </cell>
        </row>
        <row r="3531">
          <cell r="C3531" t="str">
            <v>RESERVADO PARA FECHAMENTO (513701 A 513799)</v>
          </cell>
        </row>
        <row r="3533">
          <cell r="B3533" t="str">
            <v>514000</v>
          </cell>
          <cell r="C3533" t="str">
            <v>REVESTIMENTO E TRATAMENTO DE SUPERFICIE</v>
          </cell>
        </row>
        <row r="3534">
          <cell r="B3534" t="str">
            <v>514100</v>
          </cell>
          <cell r="C3534" t="str">
            <v>PISO, TETOS E PAREDES</v>
          </cell>
        </row>
        <row r="3535">
          <cell r="B3535" t="str">
            <v>514101</v>
          </cell>
          <cell r="C3535" t="str">
            <v>PISO EM GRANILITE</v>
          </cell>
          <cell r="D3535" t="str">
            <v>M2</v>
          </cell>
          <cell r="E3535">
            <v>53.87</v>
          </cell>
        </row>
        <row r="3537">
          <cell r="B3537" t="str">
            <v>514200</v>
          </cell>
          <cell r="C3537" t="str">
            <v>PINTURAS/IMPERMEABILIZACAO</v>
          </cell>
        </row>
        <row r="3538">
          <cell r="B3538" t="str">
            <v>514201</v>
          </cell>
          <cell r="C3538" t="str">
            <v>PINTURA PISO COM GRAFITE</v>
          </cell>
          <cell r="D3538" t="str">
            <v>M2</v>
          </cell>
          <cell r="E3538">
            <v>18.62</v>
          </cell>
        </row>
        <row r="3539">
          <cell r="B3539" t="str">
            <v>514202</v>
          </cell>
          <cell r="C3539" t="str">
            <v>APLICACAO DE SODA CAUSTICA - SOLO</v>
          </cell>
          <cell r="D3539" t="str">
            <v>M2</v>
          </cell>
          <cell r="E3539">
            <v>0.11</v>
          </cell>
        </row>
        <row r="3541">
          <cell r="C3541" t="str">
            <v>RESERVADO PARA REVESTIMENTO E TRATAMENTO DE SUPERFICIE (514301 A 514399)</v>
          </cell>
        </row>
        <row r="3543">
          <cell r="B3543" t="str">
            <v>515000</v>
          </cell>
          <cell r="C3543" t="str">
            <v>INSTALACOES PREDIAIS</v>
          </cell>
        </row>
        <row r="3544">
          <cell r="B3544" t="str">
            <v>515100</v>
          </cell>
          <cell r="C3544" t="str">
            <v>PECAS E APARELHOS ELETRICOS</v>
          </cell>
        </row>
        <row r="3545">
          <cell r="B3545" t="str">
            <v>515101</v>
          </cell>
          <cell r="C3545" t="str">
            <v>CABO DE COBRE NU 6,0 MM2</v>
          </cell>
          <cell r="D3545" t="str">
            <v>M</v>
          </cell>
          <cell r="E3545">
            <v>4.33</v>
          </cell>
        </row>
        <row r="3546">
          <cell r="B3546" t="str">
            <v>515102</v>
          </cell>
          <cell r="C3546" t="str">
            <v>CABO DE COBRE NU 16 MM2</v>
          </cell>
          <cell r="D3546" t="str">
            <v>M</v>
          </cell>
          <cell r="E3546">
            <v>10.95</v>
          </cell>
        </row>
        <row r="3547">
          <cell r="B3547" t="str">
            <v>515103</v>
          </cell>
          <cell r="C3547" t="str">
            <v>CABO DE COBRE NU 25 MM2</v>
          </cell>
          <cell r="D3547" t="str">
            <v>M</v>
          </cell>
          <cell r="E3547">
            <v>15.29</v>
          </cell>
        </row>
        <row r="3548">
          <cell r="B3548" t="str">
            <v>515104</v>
          </cell>
          <cell r="C3548" t="str">
            <v>CONECTOR TIPO SPLIT BOLT PARA CABO 16 MM2</v>
          </cell>
          <cell r="D3548" t="str">
            <v>UN</v>
          </cell>
          <cell r="E3548">
            <v>4.46</v>
          </cell>
        </row>
        <row r="3549">
          <cell r="B3549" t="str">
            <v>515105</v>
          </cell>
          <cell r="C3549" t="str">
            <v>POSTE DE CONCRETO : H = 7,00 M  P = 300 KG</v>
          </cell>
          <cell r="D3549" t="str">
            <v>UN</v>
          </cell>
          <cell r="E3549">
            <v>679.9</v>
          </cell>
        </row>
        <row r="3551">
          <cell r="B3551" t="str">
            <v>515200</v>
          </cell>
          <cell r="C3551" t="str">
            <v>ENVELOPAMENTO DE ELETRODUTO</v>
          </cell>
        </row>
        <row r="3552">
          <cell r="B3552" t="str">
            <v>515201</v>
          </cell>
          <cell r="C3552" t="str">
            <v>ENVELOPAMENTO DE ELETRODUTO PVC 1 DIAM. 3/4"</v>
          </cell>
          <cell r="D3552" t="str">
            <v>M</v>
          </cell>
          <cell r="E3552">
            <v>20.88</v>
          </cell>
        </row>
        <row r="3553">
          <cell r="B3553" t="str">
            <v>515202</v>
          </cell>
          <cell r="C3553" t="str">
            <v>ENVELOPAMENTO DE ELETRODUTO PVC 1 DIAM. 1"</v>
          </cell>
          <cell r="D3553" t="str">
            <v>M</v>
          </cell>
          <cell r="E3553">
            <v>25.84</v>
          </cell>
        </row>
        <row r="3554">
          <cell r="B3554" t="str">
            <v>515203</v>
          </cell>
          <cell r="C3554" t="str">
            <v>ENVELOPAMENTO DE ELETRODUTO PVC 1 DIAM. 1 1/4"</v>
          </cell>
          <cell r="D3554" t="str">
            <v>M</v>
          </cell>
          <cell r="E3554">
            <v>29.03</v>
          </cell>
        </row>
        <row r="3555">
          <cell r="B3555" t="str">
            <v>515204</v>
          </cell>
          <cell r="C3555" t="str">
            <v>ENVELOPAMENTO DE ELETRODUTO PVC 1 DIAM. 1 1/2"</v>
          </cell>
          <cell r="D3555" t="str">
            <v>M</v>
          </cell>
          <cell r="E3555">
            <v>32.18</v>
          </cell>
        </row>
        <row r="3556">
          <cell r="B3556" t="str">
            <v>515205</v>
          </cell>
          <cell r="C3556" t="str">
            <v>ENVELOPAMENTO DE ELETRODUTO PVC 1 DIAM. 2"</v>
          </cell>
          <cell r="D3556" t="str">
            <v>M</v>
          </cell>
          <cell r="E3556">
            <v>38.57</v>
          </cell>
        </row>
        <row r="3557">
          <cell r="B3557" t="str">
            <v>515206</v>
          </cell>
          <cell r="C3557" t="str">
            <v>ENVELOPAMENTO DE ELETRODUTOS PVC 1 DIAM. 2 1/2"</v>
          </cell>
          <cell r="D3557" t="str">
            <v>M</v>
          </cell>
          <cell r="E3557">
            <v>52.98</v>
          </cell>
        </row>
        <row r="3558">
          <cell r="B3558" t="str">
            <v>515207</v>
          </cell>
          <cell r="C3558" t="str">
            <v>ENVELOPAMENTO DE ELETRODUTOS PVC 1 DIAM. 3"</v>
          </cell>
          <cell r="D3558" t="str">
            <v>M</v>
          </cell>
          <cell r="E3558">
            <v>61.03</v>
          </cell>
        </row>
        <row r="3559">
          <cell r="B3559" t="str">
            <v>515208</v>
          </cell>
          <cell r="C3559" t="str">
            <v>ENVELOPAMENTO DE ELETRODUTOS PVC 1 DIAM. 4"</v>
          </cell>
          <cell r="D3559" t="str">
            <v>M</v>
          </cell>
          <cell r="E3559">
            <v>81.55</v>
          </cell>
        </row>
        <row r="3560">
          <cell r="B3560" t="str">
            <v>515209</v>
          </cell>
          <cell r="C3560" t="str">
            <v>ENVELOPAMENTO DE ELETRODUTOS PVC 2 DIAM. 3/4"</v>
          </cell>
          <cell r="D3560" t="str">
            <v>M</v>
          </cell>
          <cell r="E3560">
            <v>34.549999999999997</v>
          </cell>
        </row>
        <row r="3561">
          <cell r="B3561" t="str">
            <v>515210</v>
          </cell>
          <cell r="C3561" t="str">
            <v>ENVELOPAMENTO DE ELETRODUTOS PVC 2 DIAM. 1"</v>
          </cell>
          <cell r="D3561" t="str">
            <v>M</v>
          </cell>
          <cell r="E3561">
            <v>44.27</v>
          </cell>
        </row>
        <row r="3562">
          <cell r="B3562" t="str">
            <v>515211</v>
          </cell>
          <cell r="C3562" t="str">
            <v>ENVELOPAMENTO DE ELETRODUTOS PVC 2 DIAM. 1 1/4"</v>
          </cell>
          <cell r="D3562" t="str">
            <v>M</v>
          </cell>
          <cell r="E3562">
            <v>50.54</v>
          </cell>
        </row>
        <row r="3563">
          <cell r="B3563" t="str">
            <v>515212</v>
          </cell>
          <cell r="C3563" t="str">
            <v>ENVELOPAMENTO DE ELETRODUTOS PVC 2, DIAM. 1 1/2"</v>
          </cell>
          <cell r="D3563" t="str">
            <v>M</v>
          </cell>
          <cell r="E3563">
            <v>59.38</v>
          </cell>
        </row>
        <row r="3564">
          <cell r="B3564" t="str">
            <v>515213</v>
          </cell>
          <cell r="C3564" t="str">
            <v>ENVELOPAMENTO DE ELETRODUTOS PVC 2 DIAM. 2"</v>
          </cell>
          <cell r="D3564" t="str">
            <v>M</v>
          </cell>
          <cell r="E3564">
            <v>68.78</v>
          </cell>
        </row>
        <row r="3565">
          <cell r="B3565" t="str">
            <v>515214</v>
          </cell>
          <cell r="C3565" t="str">
            <v>ENVELOPAMENTO DE ELETRODUTOS PVC 2 DIAM. 2 1/2"</v>
          </cell>
          <cell r="D3565" t="str">
            <v>M</v>
          </cell>
          <cell r="E3565">
            <v>98.76</v>
          </cell>
        </row>
        <row r="3566">
          <cell r="B3566" t="str">
            <v>515215</v>
          </cell>
          <cell r="C3566" t="str">
            <v>ENVELOPAMENTO DE ELETRODUTOS PVC 2 DIAM. 3"</v>
          </cell>
          <cell r="D3566" t="str">
            <v>M</v>
          </cell>
          <cell r="E3566">
            <v>113.36</v>
          </cell>
        </row>
        <row r="3567">
          <cell r="B3567" t="str">
            <v>515216</v>
          </cell>
          <cell r="C3567" t="str">
            <v>ENVELOPAMENTO DE ELETRODUTOS PVC 2 DIAM. 4"</v>
          </cell>
          <cell r="D3567" t="str">
            <v>M</v>
          </cell>
          <cell r="E3567">
            <v>153.77000000000001</v>
          </cell>
        </row>
        <row r="3568">
          <cell r="B3568" t="str">
            <v>515217</v>
          </cell>
          <cell r="C3568" t="str">
            <v>ENVELOPAMENTO DE ELETRODUTOS PVC 1 DIAM. 1 1/4" + 1 DIAM. 1"</v>
          </cell>
          <cell r="D3568" t="str">
            <v>M</v>
          </cell>
          <cell r="E3568">
            <v>47.68</v>
          </cell>
        </row>
        <row r="3569">
          <cell r="B3569" t="str">
            <v>515218</v>
          </cell>
          <cell r="C3569" t="str">
            <v>ENVELOPAMENTO DE ELETRODUTOS PVC 1 DIAM. 4" + 1 DIAM. 3/4"</v>
          </cell>
          <cell r="D3569" t="str">
            <v>M</v>
          </cell>
          <cell r="E3569">
            <v>96.82</v>
          </cell>
        </row>
        <row r="3570">
          <cell r="B3570" t="str">
            <v>515219</v>
          </cell>
          <cell r="C3570" t="str">
            <v>ENVELOPAMENTO DE ELETRODUTOS PVC 2 DIAM. 2" + 1 DIAM. 1"</v>
          </cell>
          <cell r="D3570" t="str">
            <v>M</v>
          </cell>
          <cell r="E3570">
            <v>88.15</v>
          </cell>
        </row>
        <row r="3571">
          <cell r="B3571" t="str">
            <v>515220</v>
          </cell>
          <cell r="C3571" t="str">
            <v>ENVELOPAMENTO DE ELETRODUTOS PVC 1 DIAM. 3/4 POL. + 1 DIAM. 1 POL.</v>
          </cell>
          <cell r="D3571" t="str">
            <v>M</v>
          </cell>
          <cell r="E3571">
            <v>38.49</v>
          </cell>
        </row>
        <row r="3572">
          <cell r="B3572" t="str">
            <v>515221</v>
          </cell>
          <cell r="C3572" t="str">
            <v>ENVELOPAMENTO DE ELETRODUTOS PVC 1 DIAM. 3/4 POL. + 1 DIAM. 1 1/2 POL.</v>
          </cell>
          <cell r="D3572" t="str">
            <v>M</v>
          </cell>
          <cell r="E3572">
            <v>45.83</v>
          </cell>
        </row>
        <row r="3573">
          <cell r="B3573" t="str">
            <v>515222</v>
          </cell>
          <cell r="C3573" t="str">
            <v>ENVELOPAMENTO DE ELETRODUTOS PVC 3 DIAM. 3/4 POL. + 1 DIAM. 1 1/2 POL. + 2 DIAM. 1 POL.</v>
          </cell>
          <cell r="D3573" t="str">
            <v>M</v>
          </cell>
          <cell r="E3573">
            <v>99.35</v>
          </cell>
        </row>
        <row r="3574">
          <cell r="B3574" t="str">
            <v>515223</v>
          </cell>
          <cell r="C3574" t="str">
            <v>ENVELOPAMENTO DE ELETRODUTOS PVC 2 DIAM. 3/4 POL. + 1 DIAM. 1 POL.</v>
          </cell>
          <cell r="D3574" t="str">
            <v>M</v>
          </cell>
          <cell r="E3574">
            <v>51.71</v>
          </cell>
        </row>
        <row r="3575">
          <cell r="B3575" t="str">
            <v>515224</v>
          </cell>
          <cell r="C3575" t="str">
            <v>ENVELOPAMENTO DE ELETRODUTOS PVC 2 DIAM. 3/4 POL. + 1 DIAM. 1 1/2 POL.</v>
          </cell>
          <cell r="D3575" t="str">
            <v>M</v>
          </cell>
          <cell r="E3575">
            <v>59.22</v>
          </cell>
        </row>
        <row r="3576">
          <cell r="B3576" t="str">
            <v>515225</v>
          </cell>
          <cell r="C3576" t="str">
            <v>ENVELOPAMENTO DE ELETRODUTOS PVC 2 DIAM. 3/4 POL. + 1 DIAM. 1 1/2 POL. + 1 DIAM. 1 POL.</v>
          </cell>
          <cell r="D3576" t="str">
            <v>M</v>
          </cell>
          <cell r="E3576">
            <v>71.58</v>
          </cell>
        </row>
        <row r="3577">
          <cell r="B3577" t="str">
            <v>515226</v>
          </cell>
          <cell r="C3577" t="str">
            <v>ENVELOPAMENTO DE ELETRODUTOS PVC 2 DIAM. 1 POL. + 2 DIAM. 1 1/2 POL.</v>
          </cell>
          <cell r="D3577" t="str">
            <v>M</v>
          </cell>
          <cell r="E3577">
            <v>87.08</v>
          </cell>
        </row>
        <row r="3579">
          <cell r="C3579" t="str">
            <v>RESERVADO PARA INSTALACOES PREDIAIS (515301 A 515399)</v>
          </cell>
        </row>
        <row r="3581">
          <cell r="B3581" t="str">
            <v>516000</v>
          </cell>
          <cell r="C3581" t="str">
            <v>INSTALACOES</v>
          </cell>
        </row>
        <row r="3582">
          <cell r="C3582" t="str">
            <v>RESERVADO PARA INSTALACOES HIDRAULICAS/ELETRICAS (516101 A 516199)</v>
          </cell>
        </row>
        <row r="3583">
          <cell r="B3583" t="str">
            <v>516200</v>
          </cell>
          <cell r="C3583" t="str">
            <v>ENTRADA DE ENERGIA ELETRICA</v>
          </cell>
        </row>
        <row r="3585">
          <cell r="B3585" t="str">
            <v>517000</v>
          </cell>
          <cell r="C3585" t="str">
            <v>INSTALACOES DE PRODUCAO</v>
          </cell>
        </row>
        <row r="3586">
          <cell r="B3586" t="str">
            <v>517100</v>
          </cell>
          <cell r="C3586" t="str">
            <v>MONTAGEM EM GERAL</v>
          </cell>
        </row>
        <row r="3588">
          <cell r="C3588" t="str">
            <v>RESERVADO PARA INSTALACOES DE PRODUCAO (517201 A 517299)</v>
          </cell>
        </row>
        <row r="3590">
          <cell r="B3590" t="str">
            <v>518000</v>
          </cell>
          <cell r="C3590" t="str">
            <v>URBANIZACAO</v>
          </cell>
        </row>
        <row r="3592">
          <cell r="C3592" t="str">
            <v>RESERVADO PARA URBANIZACAO (518101 A 518199)</v>
          </cell>
        </row>
        <row r="3594">
          <cell r="B3594" t="str">
            <v>519000</v>
          </cell>
          <cell r="C3594" t="str">
            <v>SERVICOS DIVERSOS</v>
          </cell>
        </row>
        <row r="3595">
          <cell r="B3595" t="str">
            <v>519200</v>
          </cell>
          <cell r="C3595" t="str">
            <v>SECCIONAMENTO DE REDE EXISTENTE</v>
          </cell>
        </row>
        <row r="3596">
          <cell r="B3596" t="str">
            <v>519201</v>
          </cell>
          <cell r="C3596" t="str">
            <v>DIAMETRO 50 MM, FERRO GALVANIZADO</v>
          </cell>
          <cell r="D3596" t="str">
            <v>UN</v>
          </cell>
          <cell r="E3596">
            <v>120.69</v>
          </cell>
        </row>
        <row r="3597">
          <cell r="B3597" t="str">
            <v>519202</v>
          </cell>
          <cell r="C3597" t="str">
            <v>DIAMETRO 75 MM FERRO GALVANIZADO</v>
          </cell>
          <cell r="D3597" t="str">
            <v>UN</v>
          </cell>
          <cell r="E3597">
            <v>125.15</v>
          </cell>
        </row>
        <row r="3598">
          <cell r="B3598" t="str">
            <v>519203</v>
          </cell>
          <cell r="C3598" t="str">
            <v>DIAMETRO 100 MM, FERRO GALVANIZADO</v>
          </cell>
          <cell r="D3598" t="str">
            <v>UN</v>
          </cell>
          <cell r="E3598">
            <v>129.06</v>
          </cell>
        </row>
        <row r="3599">
          <cell r="B3599" t="str">
            <v>519204</v>
          </cell>
          <cell r="C3599" t="str">
            <v>DIAMETRO 50 MM, FERRO FUNDIDO</v>
          </cell>
          <cell r="D3599" t="str">
            <v>UN</v>
          </cell>
          <cell r="E3599">
            <v>139.44999999999999</v>
          </cell>
        </row>
        <row r="3600">
          <cell r="B3600" t="str">
            <v>519205</v>
          </cell>
          <cell r="C3600" t="str">
            <v>DIAMETRO 75 MM, FERRO FUNDIDO</v>
          </cell>
          <cell r="D3600" t="str">
            <v>UN</v>
          </cell>
          <cell r="E3600">
            <v>143.91</v>
          </cell>
        </row>
        <row r="3601">
          <cell r="B3601" t="str">
            <v>519206</v>
          </cell>
          <cell r="C3601" t="str">
            <v>DIAMETRO 100 MM, FERRO FUNDIDO</v>
          </cell>
          <cell r="D3601" t="str">
            <v>UN</v>
          </cell>
          <cell r="E3601">
            <v>147.82</v>
          </cell>
        </row>
        <row r="3602">
          <cell r="B3602" t="str">
            <v>519207</v>
          </cell>
          <cell r="C3602" t="str">
            <v>DIAMETRO 50 MM, PVC</v>
          </cell>
          <cell r="D3602" t="str">
            <v>UN</v>
          </cell>
          <cell r="E3602">
            <v>118.92</v>
          </cell>
        </row>
        <row r="3603">
          <cell r="B3603" t="str">
            <v>519208</v>
          </cell>
          <cell r="C3603" t="str">
            <v>DIAMETRO 75 MM, PVC</v>
          </cell>
          <cell r="D3603" t="str">
            <v>UN</v>
          </cell>
          <cell r="E3603">
            <v>123.39</v>
          </cell>
        </row>
        <row r="3604">
          <cell r="B3604" t="str">
            <v>519209</v>
          </cell>
          <cell r="C3604" t="str">
            <v>DIAMETRO 100 MM, PVC</v>
          </cell>
          <cell r="D3604" t="str">
            <v>UN</v>
          </cell>
          <cell r="E3604">
            <v>127.29</v>
          </cell>
        </row>
        <row r="3605">
          <cell r="B3605" t="str">
            <v>519210</v>
          </cell>
          <cell r="C3605" t="str">
            <v>DIAMETRO 50 MM, FIBRO-CIMENTO</v>
          </cell>
          <cell r="D3605" t="str">
            <v>UN</v>
          </cell>
          <cell r="E3605">
            <v>122.36</v>
          </cell>
        </row>
        <row r="3606">
          <cell r="B3606" t="str">
            <v>519211</v>
          </cell>
          <cell r="C3606" t="str">
            <v>DIAMETRO 100 MM, FIBRO-CIMENTO</v>
          </cell>
          <cell r="D3606" t="str">
            <v>UN</v>
          </cell>
          <cell r="E3606">
            <v>130.72999999999999</v>
          </cell>
        </row>
        <row r="3607">
          <cell r="B3607" t="str">
            <v>519212</v>
          </cell>
          <cell r="C3607" t="str">
            <v>DIAMETRO 150 MM, FIBRO-CIMENTO</v>
          </cell>
          <cell r="D3607" t="str">
            <v>UN</v>
          </cell>
          <cell r="E3607">
            <v>153.16999999999999</v>
          </cell>
        </row>
        <row r="3608">
          <cell r="B3608" t="str">
            <v>519213</v>
          </cell>
          <cell r="C3608" t="str">
            <v>DIAMETRO 200 MM, FIBRO-CIMENTO</v>
          </cell>
          <cell r="D3608" t="str">
            <v>UN</v>
          </cell>
          <cell r="E3608">
            <v>164.25</v>
          </cell>
        </row>
        <row r="3609">
          <cell r="B3609" t="str">
            <v>519214</v>
          </cell>
          <cell r="C3609" t="str">
            <v>DIAMETRO 150 MM, FERRO FUNDIDO</v>
          </cell>
          <cell r="D3609" t="str">
            <v>UN</v>
          </cell>
          <cell r="E3609">
            <v>173.95</v>
          </cell>
        </row>
        <row r="3610">
          <cell r="B3610" t="str">
            <v>519215</v>
          </cell>
          <cell r="C3610" t="str">
            <v>DIAMETRO 200 MM, FERRO FUNDIDO</v>
          </cell>
          <cell r="D3610" t="str">
            <v>UN</v>
          </cell>
          <cell r="E3610">
            <v>185.14</v>
          </cell>
        </row>
        <row r="3611">
          <cell r="B3611" t="str">
            <v>519216</v>
          </cell>
          <cell r="C3611" t="str">
            <v>DIAMETRO 250 MM, FERRO FUNDIDO</v>
          </cell>
          <cell r="D3611" t="str">
            <v>UN</v>
          </cell>
          <cell r="E3611">
            <v>223.89</v>
          </cell>
        </row>
        <row r="3612">
          <cell r="B3612" t="str">
            <v>519217</v>
          </cell>
          <cell r="C3612" t="str">
            <v>DIAMETRO 150 MM, PVC</v>
          </cell>
          <cell r="D3612" t="str">
            <v>UN</v>
          </cell>
          <cell r="E3612">
            <v>132.61000000000001</v>
          </cell>
        </row>
        <row r="3614">
          <cell r="C3614" t="str">
            <v>RESERVADO PARA SERVICOS DIVERSOS (519301 A 519399)</v>
          </cell>
        </row>
        <row r="3616">
          <cell r="B3616" t="str">
            <v>521000</v>
          </cell>
          <cell r="C3616" t="str">
            <v>SERVICOS REFERENTES A POCOS TUBULARES PROFUNDOS</v>
          </cell>
        </row>
        <row r="3618">
          <cell r="C3618" t="str">
            <v>RESERVADO PARA SERVICOS REFERENTES A POCOS TUBULARES PROFUNDOS (521101 A 521999)</v>
          </cell>
        </row>
        <row r="3620">
          <cell r="C3620" t="str">
            <v>TRAVESSIA - RESERVADO PARA TRAVESSIA (522501 A 522599)</v>
          </cell>
        </row>
        <row r="3622">
          <cell r="B3622" t="str">
            <v>522000</v>
          </cell>
          <cell r="C3622" t="str">
            <v>SERVICOS ESPECIAIS</v>
          </cell>
        </row>
        <row r="3623">
          <cell r="B3623" t="str">
            <v>522600</v>
          </cell>
          <cell r="C3623" t="str">
            <v>MAO DE OBRA</v>
          </cell>
        </row>
        <row r="3624">
          <cell r="B3624" t="str">
            <v>522601</v>
          </cell>
          <cell r="C3624" t="str">
            <v>MAO DE OBRA - BROCA DE CONCRETO, DIAM. 15 CM</v>
          </cell>
          <cell r="D3624" t="str">
            <v>M</v>
          </cell>
          <cell r="E3624">
            <v>19.27</v>
          </cell>
        </row>
        <row r="3625">
          <cell r="B3625" t="str">
            <v>522602</v>
          </cell>
          <cell r="C3625" t="str">
            <v>MAO DE OBRA - BROCA DE CONCRETO, DIAMETRO 20 CM</v>
          </cell>
          <cell r="D3625" t="str">
            <v>M</v>
          </cell>
          <cell r="E3625">
            <v>21.13</v>
          </cell>
        </row>
        <row r="3626">
          <cell r="B3626" t="str">
            <v>522603</v>
          </cell>
          <cell r="C3626" t="str">
            <v>MAO DE OBRA - BROCA DE CONCRETO, DIAM. 25 CM</v>
          </cell>
          <cell r="D3626" t="str">
            <v>M</v>
          </cell>
          <cell r="E3626">
            <v>23.31</v>
          </cell>
        </row>
        <row r="3627">
          <cell r="B3627" t="str">
            <v>522604</v>
          </cell>
          <cell r="C3627" t="str">
            <v>MAO DE OBRA - FORMA DE MADEIRA COMUM</v>
          </cell>
          <cell r="D3627" t="str">
            <v>M2</v>
          </cell>
          <cell r="E3627">
            <v>23.55</v>
          </cell>
        </row>
        <row r="3628">
          <cell r="B3628" t="str">
            <v>522605</v>
          </cell>
          <cell r="C3628" t="str">
            <v>MAO DE OBRA - FORMA PLANA DE MADEIRA ESTRUTURA</v>
          </cell>
          <cell r="D3628" t="str">
            <v>M2</v>
          </cell>
          <cell r="E3628">
            <v>20.28</v>
          </cell>
        </row>
        <row r="3629">
          <cell r="B3629" t="str">
            <v>522606</v>
          </cell>
          <cell r="C3629" t="str">
            <v>MAO DE OBRA - FORMA PLANA DE MADEIRA APARENTE</v>
          </cell>
          <cell r="D3629" t="str">
            <v>M2</v>
          </cell>
          <cell r="E3629">
            <v>20.28</v>
          </cell>
        </row>
        <row r="3630">
          <cell r="B3630" t="str">
            <v>522607</v>
          </cell>
          <cell r="C3630" t="str">
            <v>MAO DE OBRA - ARMACAO ACO CA-50/CA-60</v>
          </cell>
          <cell r="D3630" t="str">
            <v>KG</v>
          </cell>
          <cell r="E3630">
            <v>1.79</v>
          </cell>
        </row>
        <row r="3631">
          <cell r="B3631" t="str">
            <v>522608</v>
          </cell>
          <cell r="C3631" t="str">
            <v>MAO DE OBRA - CONCRETO ESTRUTURAL</v>
          </cell>
          <cell r="D3631" t="str">
            <v>M3</v>
          </cell>
          <cell r="E3631">
            <v>22.29</v>
          </cell>
        </row>
        <row r="3632">
          <cell r="B3632" t="str">
            <v>522609</v>
          </cell>
          <cell r="C3632" t="str">
            <v>MAO DE OBRA - ALVENARIA ELEV., 1/2 TIJOLO COMUM</v>
          </cell>
          <cell r="D3632" t="str">
            <v>M2</v>
          </cell>
          <cell r="E3632">
            <v>29.31</v>
          </cell>
        </row>
        <row r="3633">
          <cell r="B3633" t="str">
            <v>522610</v>
          </cell>
          <cell r="C3633" t="str">
            <v>MAO DE OBRA - ALVENARIA ELEV., 1 TIJOLO COMUM</v>
          </cell>
          <cell r="D3633" t="str">
            <v>M2</v>
          </cell>
          <cell r="E3633">
            <v>48.7</v>
          </cell>
        </row>
        <row r="3634">
          <cell r="B3634" t="str">
            <v>522611</v>
          </cell>
          <cell r="C3634" t="str">
            <v>MAO DE OBRA - ALVENARIA ELEV, 1/2 TIJOLO A VISTA</v>
          </cell>
          <cell r="D3634" t="str">
            <v>M2</v>
          </cell>
          <cell r="E3634">
            <v>39.11</v>
          </cell>
        </row>
        <row r="3635">
          <cell r="B3635" t="str">
            <v>522612</v>
          </cell>
          <cell r="C3635" t="str">
            <v>MAO DE OBRA - ALVENARIA ELEV., 1 TIJOLO A VISTA</v>
          </cell>
          <cell r="D3635" t="str">
            <v>M2</v>
          </cell>
          <cell r="E3635">
            <v>58.52</v>
          </cell>
        </row>
        <row r="3636">
          <cell r="B3636" t="str">
            <v>522613</v>
          </cell>
          <cell r="C3636" t="str">
            <v>MAO DE OBRA - ALVENARIA DE ELEVACAO,TIJOLO CERAMICA,8 FUROS,ESPELHO</v>
          </cell>
          <cell r="D3636" t="str">
            <v>M2</v>
          </cell>
          <cell r="E3636">
            <v>18.88</v>
          </cell>
        </row>
        <row r="3637">
          <cell r="B3637" t="str">
            <v>522614</v>
          </cell>
          <cell r="C3637" t="str">
            <v>MAO DE OBRA - ALVENARIA DE ELEVACAO,TIJOLO CERAMICA,8 FUROS,CHATO</v>
          </cell>
          <cell r="D3637" t="str">
            <v>M2</v>
          </cell>
          <cell r="E3637">
            <v>31.52</v>
          </cell>
        </row>
        <row r="3638">
          <cell r="B3638" t="str">
            <v>522615</v>
          </cell>
          <cell r="C3638" t="str">
            <v>MAO DE OBRA - COBERTURA COM TELHA FRANCESA</v>
          </cell>
          <cell r="D3638" t="str">
            <v>M2</v>
          </cell>
          <cell r="E3638">
            <v>36.93</v>
          </cell>
        </row>
        <row r="3639">
          <cell r="B3639" t="str">
            <v>522616</v>
          </cell>
          <cell r="C3639" t="str">
            <v>MAO DE OBRA - COBERTURA COM TELHA FIBRO CIMENTO ONDULADO</v>
          </cell>
          <cell r="D3639" t="str">
            <v>M2</v>
          </cell>
          <cell r="E3639">
            <v>29.02</v>
          </cell>
        </row>
        <row r="3640">
          <cell r="B3640" t="str">
            <v>522617</v>
          </cell>
          <cell r="C3640" t="str">
            <v>MAO DE OBRA - COBERTURA COM TELHA FIBRO CIMENTO ESTR. L = 49 CM</v>
          </cell>
          <cell r="D3640" t="str">
            <v>M2</v>
          </cell>
          <cell r="E3640">
            <v>12.75</v>
          </cell>
        </row>
        <row r="3641">
          <cell r="B3641" t="str">
            <v>522618</v>
          </cell>
          <cell r="C3641" t="str">
            <v>MAO DE OBRA - COBERTURA COM TELHA FIBRO CIMENTO ESTR. L = 90 CM</v>
          </cell>
          <cell r="D3641" t="str">
            <v>M2</v>
          </cell>
          <cell r="E3641">
            <v>14.07</v>
          </cell>
        </row>
        <row r="3642">
          <cell r="B3642" t="str">
            <v>522619</v>
          </cell>
          <cell r="C3642" t="str">
            <v>MAO DE OBRA - LAJE PRE FABRICADA H-8 PARA FORRO COM CAPA DE 3 CM</v>
          </cell>
          <cell r="D3642" t="str">
            <v>M2</v>
          </cell>
          <cell r="E3642">
            <v>23.52</v>
          </cell>
        </row>
        <row r="3643">
          <cell r="B3643" t="str">
            <v>522620</v>
          </cell>
          <cell r="C3643" t="str">
            <v>MAO DE OBRA - PORTA EXTERNA DE CEDRO, 1 FOLHA</v>
          </cell>
          <cell r="D3643" t="str">
            <v>M2</v>
          </cell>
          <cell r="E3643">
            <v>49.32</v>
          </cell>
        </row>
        <row r="3644">
          <cell r="B3644" t="str">
            <v>522621</v>
          </cell>
          <cell r="C3644" t="str">
            <v>MAO DE OBRA - PORTA INTERNA DE CEDRO, 1 FOLHA</v>
          </cell>
          <cell r="D3644" t="str">
            <v>M2</v>
          </cell>
          <cell r="E3644">
            <v>74.22</v>
          </cell>
        </row>
        <row r="3645">
          <cell r="B3645" t="str">
            <v>522622</v>
          </cell>
          <cell r="C3645" t="str">
            <v>MAO DE OBRA - JANELA BASCULANTE DE FERRO</v>
          </cell>
          <cell r="D3645" t="str">
            <v>M2</v>
          </cell>
          <cell r="E3645">
            <v>30.2</v>
          </cell>
        </row>
        <row r="3646">
          <cell r="B3646" t="str">
            <v>522623</v>
          </cell>
          <cell r="C3646" t="str">
            <v>MAO DE OBRA - JANELA CORRER OU MAXIM AIR DE FERRO</v>
          </cell>
          <cell r="D3646" t="str">
            <v>M2</v>
          </cell>
          <cell r="E3646">
            <v>37.42</v>
          </cell>
        </row>
        <row r="3647">
          <cell r="B3647" t="str">
            <v>522624</v>
          </cell>
          <cell r="C3647" t="str">
            <v>MAO DE OBRA - JANELA BASCULANTE DE ALUMINIO</v>
          </cell>
          <cell r="D3647" t="str">
            <v>M2</v>
          </cell>
          <cell r="E3647">
            <v>40.47</v>
          </cell>
        </row>
        <row r="3648">
          <cell r="B3648" t="str">
            <v>522625</v>
          </cell>
          <cell r="C3648" t="str">
            <v>MAO DE OBRA - JANELA DE CORRER OU MAXIM AIR DE ALUMINIO</v>
          </cell>
          <cell r="D3648" t="str">
            <v>M2</v>
          </cell>
          <cell r="E3648">
            <v>46.76</v>
          </cell>
        </row>
        <row r="3649">
          <cell r="B3649" t="str">
            <v>522626</v>
          </cell>
          <cell r="C3649" t="str">
            <v>MAO DE OBRA - PORTA DE ENTRADA DE ALUMINIO COM 1 FOLHA ABRIR</v>
          </cell>
          <cell r="D3649" t="str">
            <v>M2</v>
          </cell>
          <cell r="E3649">
            <v>41.7</v>
          </cell>
        </row>
        <row r="3650">
          <cell r="B3650" t="str">
            <v>522627</v>
          </cell>
          <cell r="C3650" t="str">
            <v>MAO DE OBRA - FECHADURA PARA PORTA</v>
          </cell>
          <cell r="D3650" t="str">
            <v>UN</v>
          </cell>
          <cell r="E3650">
            <v>2.64</v>
          </cell>
        </row>
        <row r="3651">
          <cell r="B3651" t="str">
            <v>522628</v>
          </cell>
          <cell r="C3651" t="str">
            <v>MAO DE OBRA - VIDRO PLANO DUPLO/TRIPLO</v>
          </cell>
          <cell r="D3651" t="str">
            <v>M2</v>
          </cell>
          <cell r="E3651">
            <v>24.4</v>
          </cell>
        </row>
        <row r="3652">
          <cell r="B3652" t="str">
            <v>522629</v>
          </cell>
          <cell r="C3652" t="str">
            <v>MAO DE OBRA - CHAPISCO</v>
          </cell>
          <cell r="D3652" t="str">
            <v>M2</v>
          </cell>
          <cell r="E3652">
            <v>4.09</v>
          </cell>
        </row>
        <row r="3653">
          <cell r="B3653" t="str">
            <v>522630</v>
          </cell>
          <cell r="C3653" t="str">
            <v>MAO DE OBRA - EMBOCO</v>
          </cell>
          <cell r="D3653" t="str">
            <v>M2</v>
          </cell>
          <cell r="E3653">
            <v>15.32</v>
          </cell>
        </row>
        <row r="3654">
          <cell r="B3654" t="str">
            <v>522631</v>
          </cell>
          <cell r="C3654" t="str">
            <v>MAO DE OBRA - REBOCO</v>
          </cell>
          <cell r="D3654" t="str">
            <v>M2</v>
          </cell>
          <cell r="E3654">
            <v>10.24</v>
          </cell>
        </row>
        <row r="3655">
          <cell r="B3655" t="str">
            <v>522632</v>
          </cell>
          <cell r="C3655" t="str">
            <v>MAO DE OBRA - REVESTIMENTO COM AZULEJO</v>
          </cell>
          <cell r="D3655" t="str">
            <v>M2</v>
          </cell>
          <cell r="E3655">
            <v>40.76</v>
          </cell>
        </row>
        <row r="3656">
          <cell r="B3656" t="str">
            <v>522633</v>
          </cell>
          <cell r="C3656" t="str">
            <v>MAO DE OBRA - EXECUCAO PASSEIO CIMENTADO</v>
          </cell>
          <cell r="D3656" t="str">
            <v>M2</v>
          </cell>
          <cell r="E3656">
            <v>6.37</v>
          </cell>
        </row>
        <row r="3657">
          <cell r="B3657" t="str">
            <v>522634</v>
          </cell>
          <cell r="C3657" t="str">
            <v>MAO DE OBRA - CONTRAPISO DE CONCRETO NAO ESTRUTURAL</v>
          </cell>
          <cell r="D3657" t="str">
            <v>M3</v>
          </cell>
          <cell r="E3657">
            <v>22.29</v>
          </cell>
        </row>
        <row r="3658">
          <cell r="B3658" t="str">
            <v>522635</v>
          </cell>
          <cell r="C3658" t="str">
            <v>MAO DE OBRA - PISO EXTERNO DE CONCRETO NAO ESTRUTURAL</v>
          </cell>
          <cell r="D3658" t="str">
            <v>M3</v>
          </cell>
          <cell r="E3658">
            <v>34.85</v>
          </cell>
        </row>
        <row r="3659">
          <cell r="B3659" t="str">
            <v>522636</v>
          </cell>
          <cell r="C3659" t="str">
            <v>MAO DE OBRA - PISO CIMENTADO LISO</v>
          </cell>
          <cell r="D3659" t="str">
            <v>M2</v>
          </cell>
          <cell r="E3659">
            <v>16.309999999999999</v>
          </cell>
        </row>
        <row r="3660">
          <cell r="B3660" t="str">
            <v>522637</v>
          </cell>
          <cell r="C3660" t="str">
            <v>MAO DE OBRA - PISO CERAMICO</v>
          </cell>
          <cell r="D3660" t="str">
            <v>M2</v>
          </cell>
          <cell r="E3660">
            <v>26.14</v>
          </cell>
        </row>
        <row r="3661">
          <cell r="B3661" t="str">
            <v>522638</v>
          </cell>
          <cell r="C3661" t="str">
            <v>MAO DE OBRA - PISO VINILICO</v>
          </cell>
          <cell r="D3661" t="str">
            <v>M2</v>
          </cell>
          <cell r="E3661">
            <v>15.99</v>
          </cell>
        </row>
        <row r="3662">
          <cell r="B3662" t="str">
            <v>522639</v>
          </cell>
          <cell r="C3662" t="str">
            <v>MAO DE OBRA - PISO DE BORRACHA</v>
          </cell>
          <cell r="D3662" t="str">
            <v>M2</v>
          </cell>
          <cell r="E3662">
            <v>26.91</v>
          </cell>
        </row>
        <row r="3663">
          <cell r="B3663" t="str">
            <v>522640</v>
          </cell>
          <cell r="C3663" t="str">
            <v>MAO DE OBRA - IMPERMEABILIZACAO RIGIDA COM ARGAMASSA</v>
          </cell>
          <cell r="D3663" t="str">
            <v>M2</v>
          </cell>
          <cell r="E3663">
            <v>30.66</v>
          </cell>
        </row>
        <row r="3664">
          <cell r="B3664" t="str">
            <v>522641</v>
          </cell>
          <cell r="C3664" t="str">
            <v>MAO DE OBRA - IMPERMEABILIZACAO BETUMINOSA</v>
          </cell>
          <cell r="D3664" t="str">
            <v>M2</v>
          </cell>
          <cell r="E3664">
            <v>2.4700000000000002</v>
          </cell>
        </row>
        <row r="3665">
          <cell r="B3665" t="str">
            <v>522642</v>
          </cell>
          <cell r="C3665" t="str">
            <v>MAO DE OBRA - PINTURA A CAL</v>
          </cell>
          <cell r="D3665" t="str">
            <v>M2</v>
          </cell>
          <cell r="E3665">
            <v>3.95</v>
          </cell>
        </row>
        <row r="3666">
          <cell r="B3666" t="str">
            <v>522643</v>
          </cell>
          <cell r="C3666" t="str">
            <v>MAO DE OBRA - PINTURA LATEX, SEM MASSA CORRIDA</v>
          </cell>
          <cell r="D3666" t="str">
            <v>M2</v>
          </cell>
          <cell r="E3666">
            <v>8.35</v>
          </cell>
        </row>
        <row r="3667">
          <cell r="B3667" t="str">
            <v>522644</v>
          </cell>
          <cell r="C3667" t="str">
            <v>MAO DE OBRA - PINTURA LATEX, COM MASSA CORRIDA</v>
          </cell>
          <cell r="D3667" t="str">
            <v>M2</v>
          </cell>
          <cell r="E3667">
            <v>11.59</v>
          </cell>
        </row>
        <row r="3668">
          <cell r="B3668" t="str">
            <v>522645</v>
          </cell>
          <cell r="C3668" t="str">
            <v>MAO DE OBRA - PINTURA A OLEO, SEM MASSA CORRIDA</v>
          </cell>
          <cell r="D3668" t="str">
            <v>M2</v>
          </cell>
          <cell r="E3668">
            <v>6.92</v>
          </cell>
        </row>
        <row r="3669">
          <cell r="B3669" t="str">
            <v>522646</v>
          </cell>
          <cell r="C3669" t="str">
            <v>MAO DE OBRA - PINTURA A OLEO, COM MASSA CORRIDA</v>
          </cell>
          <cell r="D3669" t="str">
            <v>M2</v>
          </cell>
          <cell r="E3669">
            <v>12.51</v>
          </cell>
        </row>
        <row r="3670">
          <cell r="B3670" t="str">
            <v>522647</v>
          </cell>
          <cell r="C3670" t="str">
            <v>MAO DE OBRA - PINTURA ESMALTE, SEM MASSA CORRIDA</v>
          </cell>
          <cell r="D3670" t="str">
            <v>M2</v>
          </cell>
          <cell r="E3670">
            <v>6.92</v>
          </cell>
        </row>
        <row r="3671">
          <cell r="B3671" t="str">
            <v>522648</v>
          </cell>
          <cell r="C3671" t="str">
            <v>MAO DE OBRA - PINTURA ESMALTE, COM MASSA CORRIDA</v>
          </cell>
          <cell r="D3671" t="str">
            <v>M2</v>
          </cell>
          <cell r="E3671">
            <v>12.92</v>
          </cell>
        </row>
        <row r="3672">
          <cell r="B3672" t="str">
            <v>522649</v>
          </cell>
          <cell r="C3672" t="str">
            <v>MAO DE OBRA - PINTURA EM METAL</v>
          </cell>
          <cell r="D3672" t="str">
            <v>M2</v>
          </cell>
          <cell r="E3672">
            <v>14.69</v>
          </cell>
        </row>
        <row r="3674">
          <cell r="B3674" t="str">
            <v>522700</v>
          </cell>
          <cell r="C3674" t="str">
            <v>DIVERSOS</v>
          </cell>
        </row>
        <row r="3676">
          <cell r="B3676" t="str">
            <v>522800</v>
          </cell>
          <cell r="C3676" t="str">
            <v>OBRAS PADRAO</v>
          </cell>
        </row>
        <row r="3677">
          <cell r="B3677" t="str">
            <v>522801</v>
          </cell>
          <cell r="C3677" t="str">
            <v>CONSTRUCAO DO RESERVATORIO APOIADO DE ALVENARIA 09 M3 - CORPO PADRAO</v>
          </cell>
          <cell r="D3677" t="str">
            <v>GB</v>
          </cell>
          <cell r="E3677">
            <v>13133.86</v>
          </cell>
        </row>
        <row r="3678">
          <cell r="B3678" t="str">
            <v>522802</v>
          </cell>
          <cell r="C3678" t="str">
            <v>CONSTRUCAO DO RESERVATORIO APOIADO DE ALVENARIA 16 M3 - CORPO PADRAO</v>
          </cell>
          <cell r="D3678" t="str">
            <v>GB</v>
          </cell>
          <cell r="E3678">
            <v>15139.16</v>
          </cell>
        </row>
        <row r="3679">
          <cell r="B3679" t="str">
            <v>522803</v>
          </cell>
          <cell r="C3679" t="str">
            <v>CONSTRUCAO DO RESERVATORIO APOIADO DE ALVENARIA 30 M3 - CORPO PADRAO</v>
          </cell>
          <cell r="D3679" t="str">
            <v>GB</v>
          </cell>
          <cell r="E3679">
            <v>36486.720000000001</v>
          </cell>
        </row>
        <row r="3680">
          <cell r="B3680" t="str">
            <v>522804</v>
          </cell>
          <cell r="C3680" t="str">
            <v>CONSTRUCAO DO RESERVATORIO APOIADO DE ALVENARIA 50 M3 - CORPO PADRAO</v>
          </cell>
          <cell r="D3680" t="str">
            <v>GB</v>
          </cell>
          <cell r="E3680">
            <v>49946.54</v>
          </cell>
        </row>
        <row r="3681">
          <cell r="B3681" t="str">
            <v>522805</v>
          </cell>
          <cell r="C3681" t="str">
            <v>CONSTRUCAO DO RESERVATORIO APOIADO DE CONCRETO 50 M3 - CORPO PADRAO</v>
          </cell>
          <cell r="D3681" t="str">
            <v>GB</v>
          </cell>
          <cell r="E3681">
            <v>38789.050000000003</v>
          </cell>
        </row>
        <row r="3682">
          <cell r="B3682" t="str">
            <v>522806</v>
          </cell>
          <cell r="C3682" t="str">
            <v>CONSTRUCAO DO RESERVATORIO APOIADO DE CONCRETO 75 M3 - CORPO PADRAO</v>
          </cell>
          <cell r="D3682" t="str">
            <v>GB</v>
          </cell>
          <cell r="E3682">
            <v>46369.26</v>
          </cell>
        </row>
        <row r="3683">
          <cell r="B3683" t="str">
            <v>522807</v>
          </cell>
          <cell r="C3683" t="str">
            <v>CONSTRUCAO DO RESERVATORIO APOIADO DE CONCRETO 100 M3 - CORPO PADRAO</v>
          </cell>
          <cell r="D3683" t="str">
            <v>GB</v>
          </cell>
          <cell r="E3683">
            <v>54886.33</v>
          </cell>
        </row>
        <row r="3684">
          <cell r="B3684" t="str">
            <v>522808</v>
          </cell>
          <cell r="C3684" t="str">
            <v>CONSTRUCAO DO RESERVATORIO APOIADO DE CONCRETO 150 M3 - CORPO PADRAO</v>
          </cell>
          <cell r="D3684" t="str">
            <v>GB</v>
          </cell>
          <cell r="E3684">
            <v>69293.02</v>
          </cell>
        </row>
        <row r="3685">
          <cell r="B3685" t="str">
            <v>522809</v>
          </cell>
          <cell r="C3685" t="str">
            <v>CONSTRUCAO DO RESERVATORIO APOIADO DE CONCRETO 200 M3 - CORPO PADRAO</v>
          </cell>
          <cell r="D3685" t="str">
            <v>GB</v>
          </cell>
          <cell r="E3685">
            <v>83035.75</v>
          </cell>
        </row>
        <row r="3686">
          <cell r="B3686" t="str">
            <v>522810</v>
          </cell>
          <cell r="C3686" t="str">
            <v>CONSTRUCAO DO RESERVATORIO APOIADO DE CONCRETO 250 M3 - CORPO PADRAO</v>
          </cell>
          <cell r="D3686" t="str">
            <v>GB</v>
          </cell>
          <cell r="E3686">
            <v>100705.59</v>
          </cell>
        </row>
        <row r="3687">
          <cell r="B3687" t="str">
            <v>522811</v>
          </cell>
          <cell r="C3687" t="str">
            <v>CONSTRUCAO DO RESERVATORIO APOIADO DE CONCRETO 300 M3 - CORPO PADRAO</v>
          </cell>
          <cell r="D3687" t="str">
            <v>GB</v>
          </cell>
          <cell r="E3687">
            <v>109992.11</v>
          </cell>
        </row>
        <row r="3688">
          <cell r="B3688" t="str">
            <v>522812</v>
          </cell>
          <cell r="C3688" t="str">
            <v>CONSTRUCAO DO RESERVATORIO APOIADO DE CONCRETO 350 M3 - CORPO PADRAO</v>
          </cell>
          <cell r="D3688" t="str">
            <v>GB</v>
          </cell>
          <cell r="E3688">
            <v>119857.4</v>
          </cell>
        </row>
        <row r="3689">
          <cell r="B3689" t="str">
            <v>522813</v>
          </cell>
          <cell r="C3689" t="str">
            <v>CONSTRUCAO DO RESERVATORIO APOIADO DE CONCRETO 400 M3 - CORPO PADRAO</v>
          </cell>
          <cell r="D3689" t="str">
            <v>GB</v>
          </cell>
          <cell r="E3689">
            <v>133039.19</v>
          </cell>
        </row>
        <row r="3690">
          <cell r="B3690" t="str">
            <v>522814</v>
          </cell>
          <cell r="C3690" t="str">
            <v>CONSTRUCAO DO RESERVATORIO APOIADO DE CONCRETO 450 M3 - CORPO PADRAO</v>
          </cell>
          <cell r="D3690" t="str">
            <v>GB</v>
          </cell>
          <cell r="E3690">
            <v>143767.99</v>
          </cell>
        </row>
        <row r="3691">
          <cell r="B3691" t="str">
            <v>522815</v>
          </cell>
          <cell r="C3691" t="str">
            <v>CONSTRUCAO DO RESERVATORIO APOIADO DE CONCRETO 500 M3 - CORPO PADRAO</v>
          </cell>
          <cell r="D3691" t="str">
            <v>GB</v>
          </cell>
          <cell r="E3691">
            <v>158305.28</v>
          </cell>
        </row>
        <row r="3692">
          <cell r="B3692" t="str">
            <v>522816</v>
          </cell>
          <cell r="C3692" t="str">
            <v>CONSTRUCAO DO RESERVATORIO APOIADO DE CONCRETO 600 M3 - CORPO PADRAO</v>
          </cell>
          <cell r="D3692" t="str">
            <v>GB</v>
          </cell>
          <cell r="E3692">
            <v>177519.55</v>
          </cell>
        </row>
        <row r="3693">
          <cell r="B3693" t="str">
            <v>522817</v>
          </cell>
          <cell r="C3693" t="str">
            <v>CONSTRUCAO DO RESERVATORIO APOIADO DE CONCRETO 700 M3 - CORPO PADRAO</v>
          </cell>
          <cell r="D3693" t="str">
            <v>GB</v>
          </cell>
          <cell r="E3693">
            <v>199622.82</v>
          </cell>
        </row>
        <row r="3694">
          <cell r="B3694" t="str">
            <v>522818</v>
          </cell>
          <cell r="C3694" t="str">
            <v>CONSTRUCAO DO RESERVATORIO APOIADO DE CONCRETO 750 M3 - CORPO PADRAO</v>
          </cell>
          <cell r="D3694" t="str">
            <v>GB</v>
          </cell>
          <cell r="E3694">
            <v>212249.27</v>
          </cell>
        </row>
        <row r="3695">
          <cell r="B3695" t="str">
            <v>522819</v>
          </cell>
          <cell r="C3695" t="str">
            <v>CONSTRUCAO DO RESERVATORIO APOIADO DE CONCRETO 1.000 M3 - CORPO PADRAO</v>
          </cell>
          <cell r="D3695" t="str">
            <v>GB</v>
          </cell>
          <cell r="E3695">
            <v>270838.40000000002</v>
          </cell>
        </row>
        <row r="3696">
          <cell r="B3696" t="str">
            <v>522820</v>
          </cell>
          <cell r="C3696" t="str">
            <v>CONSTRUCAO DO RESERVATORIO APOIADO DE CONCRETO 1.500 M3 - CORPO PADRAO</v>
          </cell>
          <cell r="D3696" t="str">
            <v>GB</v>
          </cell>
          <cell r="E3696">
            <v>365413.88</v>
          </cell>
        </row>
        <row r="3697">
          <cell r="B3697" t="str">
            <v>522821</v>
          </cell>
          <cell r="C3697" t="str">
            <v>CONSTRUCAO DO RESERVATORIO APOIADO DE CONCRETO 2.000 M3 - CORPO PADRAO</v>
          </cell>
          <cell r="D3697" t="str">
            <v>GB</v>
          </cell>
          <cell r="E3697">
            <v>435840.86</v>
          </cell>
        </row>
        <row r="3698">
          <cell r="B3698" t="str">
            <v>522822</v>
          </cell>
          <cell r="C3698" t="str">
            <v>CONSTRUCAO DA ETA 12 L/S - 1 MODULO - CORPO PADRAO</v>
          </cell>
          <cell r="D3698" t="str">
            <v>GB</v>
          </cell>
          <cell r="E3698">
            <v>142779.54999999999</v>
          </cell>
        </row>
        <row r="3699">
          <cell r="B3699" t="str">
            <v>522823</v>
          </cell>
          <cell r="C3699" t="str">
            <v>CONSTRUCAO DA ETA 16 L/S - 1 MODULO - CORPO PADRAO</v>
          </cell>
          <cell r="D3699" t="str">
            <v>GB</v>
          </cell>
          <cell r="E3699">
            <v>166504.79999999999</v>
          </cell>
        </row>
        <row r="3700">
          <cell r="B3700" t="str">
            <v>522824</v>
          </cell>
          <cell r="C3700" t="str">
            <v>CONSTRUCAO DA ETA 20 L/S - 1 MODULO - CORPO PADRAO</v>
          </cell>
          <cell r="D3700" t="str">
            <v>GB</v>
          </cell>
          <cell r="E3700">
            <v>190155.53</v>
          </cell>
        </row>
        <row r="3701">
          <cell r="B3701" t="str">
            <v>522825</v>
          </cell>
          <cell r="C3701" t="str">
            <v>CONSTRUCAO DA ETA 25 L/S - 1 MODULO - CORPO PADRAO</v>
          </cell>
          <cell r="D3701" t="str">
            <v>GB</v>
          </cell>
          <cell r="E3701">
            <v>222905.16</v>
          </cell>
        </row>
        <row r="3702">
          <cell r="B3702" t="str">
            <v>522826</v>
          </cell>
          <cell r="C3702" t="str">
            <v>CONSTRUCAO DA CASA QUIMICA TIPO A - CORPO PADRAO</v>
          </cell>
          <cell r="D3702" t="str">
            <v>GB</v>
          </cell>
          <cell r="E3702">
            <v>114192.77</v>
          </cell>
        </row>
        <row r="3703">
          <cell r="B3703" t="str">
            <v>522827</v>
          </cell>
          <cell r="C3703" t="str">
            <v>CONSTRUCAO DA CASA DE QUIMICA TIPO "B" - CORPO PADRAO</v>
          </cell>
          <cell r="D3703" t="str">
            <v>GB</v>
          </cell>
          <cell r="E3703">
            <v>123895.05</v>
          </cell>
        </row>
        <row r="3704">
          <cell r="B3704" t="str">
            <v>522828</v>
          </cell>
          <cell r="C3704" t="str">
            <v>CONSTRUCAO DO ESCRITORIO TIPO "B" - CORPO PADRAO</v>
          </cell>
          <cell r="D3704" t="str">
            <v>GB</v>
          </cell>
          <cell r="E3704">
            <v>75261.240000000005</v>
          </cell>
        </row>
        <row r="3705">
          <cell r="B3705" t="str">
            <v>522829</v>
          </cell>
          <cell r="C3705" t="str">
            <v>CONSTRUCAO DO ESCRITORIO TIPO "C" - CORPO PADRAO</v>
          </cell>
          <cell r="D3705" t="str">
            <v>GB</v>
          </cell>
          <cell r="E3705">
            <v>70757.350000000006</v>
          </cell>
        </row>
        <row r="3706">
          <cell r="B3706" t="str">
            <v>522830</v>
          </cell>
          <cell r="C3706" t="str">
            <v>CONSTRUCAO DO ESCRITORIO TIPO "J" - CORPO PADRAO</v>
          </cell>
          <cell r="D3706" t="str">
            <v>GB</v>
          </cell>
          <cell r="E3706">
            <v>94030.3</v>
          </cell>
        </row>
        <row r="3707">
          <cell r="B3707" t="str">
            <v>522831</v>
          </cell>
          <cell r="C3707" t="str">
            <v>CONSTRUCAO DA EEA TIPO "A" COM SALA DE HIPOCLORACAO E FLUORETACAO - CORPO PADRAO</v>
          </cell>
          <cell r="D3707" t="str">
            <v>GB</v>
          </cell>
          <cell r="E3707">
            <v>44884.57</v>
          </cell>
        </row>
        <row r="3708">
          <cell r="B3708" t="str">
            <v>522832</v>
          </cell>
          <cell r="C3708" t="str">
            <v>CONSTRUCAO DA EEA TIPO "Q1" - PROF. 2,95 M - CORPO PADRAO</v>
          </cell>
          <cell r="D3708" t="str">
            <v>GB</v>
          </cell>
          <cell r="E3708">
            <v>15668.14</v>
          </cell>
        </row>
        <row r="3709">
          <cell r="B3709" t="str">
            <v>522833</v>
          </cell>
          <cell r="C3709" t="str">
            <v>CONSTRUCAO DA EEE TIPO "AO", PROF. 4,00 M - CORPO PADRAO</v>
          </cell>
          <cell r="D3709" t="str">
            <v>GB</v>
          </cell>
          <cell r="E3709">
            <v>17949.78</v>
          </cell>
        </row>
        <row r="3710">
          <cell r="B3710" t="str">
            <v>522834</v>
          </cell>
          <cell r="C3710" t="str">
            <v>CONSTRUCAO DA EEE TIPO "A1" PROF. 4,50 M - CORPO PADRAO</v>
          </cell>
          <cell r="D3710" t="str">
            <v>GB</v>
          </cell>
          <cell r="E3710">
            <v>24369.66</v>
          </cell>
        </row>
        <row r="3711">
          <cell r="B3711" t="str">
            <v>522835</v>
          </cell>
          <cell r="C3711" t="str">
            <v>CONSTRUCAO DA EEE TIPO "A2" PROF. 5,00 M - CORPO PADRAO</v>
          </cell>
          <cell r="D3711" t="str">
            <v>GB</v>
          </cell>
          <cell r="E3711">
            <v>32429.94</v>
          </cell>
        </row>
        <row r="3712">
          <cell r="B3712" t="str">
            <v>522836</v>
          </cell>
          <cell r="C3712" t="str">
            <v>CONSTRUCAO DA EEE TIPO "A3" PROF. 5,50 M - CORPO PADRAO</v>
          </cell>
          <cell r="D3712" t="str">
            <v>GB</v>
          </cell>
          <cell r="E3712">
            <v>41755.129999999997</v>
          </cell>
        </row>
        <row r="3713">
          <cell r="B3713" t="str">
            <v>522837</v>
          </cell>
          <cell r="C3713" t="str">
            <v>CONSTRUCAO DA EEE TIPO "A4" PROF. 7,50 M - CORPO PADRAO</v>
          </cell>
          <cell r="D3713" t="str">
            <v>GB</v>
          </cell>
          <cell r="E3713">
            <v>69990.929999999993</v>
          </cell>
        </row>
        <row r="3714">
          <cell r="B3714" t="str">
            <v>522838</v>
          </cell>
          <cell r="C3714" t="str">
            <v>CONSTRUCAO DA ETE - FOSSA FILTRO 100 LIGACOES - CORPO PADRAO</v>
          </cell>
          <cell r="D3714" t="str">
            <v>GB</v>
          </cell>
          <cell r="E3714">
            <v>0</v>
          </cell>
        </row>
        <row r="3715">
          <cell r="B3715" t="str">
            <v>522839</v>
          </cell>
          <cell r="C3715" t="str">
            <v>CONSTRUCAO DA ETE - FOSSA FILTRO 150 LIGACOES - CORPO PADRAO</v>
          </cell>
          <cell r="D3715" t="str">
            <v>GB</v>
          </cell>
          <cell r="E3715">
            <v>0</v>
          </cell>
        </row>
        <row r="3716">
          <cell r="B3716" t="str">
            <v>522840</v>
          </cell>
          <cell r="C3716" t="str">
            <v>CONSTRUCAO DA ETE - FOSSA FILTRO 200 LIGACOES - CORPO PADRAO</v>
          </cell>
          <cell r="D3716" t="str">
            <v>GB</v>
          </cell>
          <cell r="E3716">
            <v>0</v>
          </cell>
        </row>
        <row r="3718">
          <cell r="C3718" t="str">
            <v>RESERVADO PARA SERVICOS ESPECIAIS (522901 A 522999)</v>
          </cell>
        </row>
        <row r="3720">
          <cell r="B3720" t="str">
            <v>523000</v>
          </cell>
          <cell r="C3720" t="str">
            <v>FORNECIMENTO DE MATERIAIS</v>
          </cell>
        </row>
        <row r="3721">
          <cell r="B3721" t="str">
            <v>523200</v>
          </cell>
          <cell r="C3721" t="str">
            <v>ADUFAS EM FOFO (C31 - METALURGICA 100%)</v>
          </cell>
        </row>
        <row r="3722">
          <cell r="B3722" t="str">
            <v>523201</v>
          </cell>
          <cell r="C3722" t="str">
            <v>ADUFA DE PAREDE, D= 75MM ( 12KG)</v>
          </cell>
          <cell r="D3722" t="str">
            <v>UN</v>
          </cell>
          <cell r="E3722">
            <v>0</v>
          </cell>
        </row>
        <row r="3723">
          <cell r="B3723" t="str">
            <v>523202</v>
          </cell>
          <cell r="C3723" t="str">
            <v>ADUFA DE PAREDE, D=100MM ( 15KG)</v>
          </cell>
          <cell r="D3723" t="str">
            <v>UN</v>
          </cell>
          <cell r="E3723">
            <v>0</v>
          </cell>
        </row>
        <row r="3724">
          <cell r="B3724" t="str">
            <v>523203</v>
          </cell>
          <cell r="C3724" t="str">
            <v>ADUFA DE PAREDE, D=150MM ( 22KG)</v>
          </cell>
          <cell r="D3724" t="str">
            <v>UN</v>
          </cell>
          <cell r="E3724">
            <v>0</v>
          </cell>
        </row>
        <row r="3725">
          <cell r="B3725" t="str">
            <v>523204</v>
          </cell>
          <cell r="C3725" t="str">
            <v>ADUFA DE PAREDE, D=200MM ( 39KG)</v>
          </cell>
          <cell r="D3725" t="str">
            <v>UN</v>
          </cell>
          <cell r="E3725">
            <v>0</v>
          </cell>
        </row>
        <row r="3726">
          <cell r="B3726" t="str">
            <v>523205</v>
          </cell>
          <cell r="C3726" t="str">
            <v>ADUFA DE PAREDE, D=250MM (103KG)</v>
          </cell>
          <cell r="D3726" t="str">
            <v>UN</v>
          </cell>
          <cell r="E3726">
            <v>0</v>
          </cell>
        </row>
        <row r="3727">
          <cell r="B3727" t="str">
            <v>523206</v>
          </cell>
          <cell r="C3727" t="str">
            <v>ADUFA DE PAREDE, D=300MM (133KG)</v>
          </cell>
          <cell r="D3727" t="str">
            <v>UN</v>
          </cell>
          <cell r="E3727">
            <v>0</v>
          </cell>
        </row>
        <row r="3728">
          <cell r="B3728" t="str">
            <v>523207</v>
          </cell>
          <cell r="C3728" t="str">
            <v>ADUFA DE PAREDE, D=400MM (183KG)</v>
          </cell>
          <cell r="D3728" t="str">
            <v>UN</v>
          </cell>
          <cell r="E3728">
            <v>0</v>
          </cell>
        </row>
        <row r="3729">
          <cell r="B3729" t="str">
            <v>523208</v>
          </cell>
          <cell r="C3729" t="str">
            <v>ADUFA DE PAREDE, D=500MM (334KG)</v>
          </cell>
          <cell r="D3729" t="str">
            <v>UN</v>
          </cell>
          <cell r="E3729">
            <v>0</v>
          </cell>
        </row>
        <row r="3730">
          <cell r="B3730" t="str">
            <v>523209</v>
          </cell>
          <cell r="C3730" t="str">
            <v>ADUFA DE PAREDE, D=600MM (462KG)</v>
          </cell>
          <cell r="D3730" t="str">
            <v>UN</v>
          </cell>
          <cell r="E3730">
            <v>0</v>
          </cell>
        </row>
        <row r="3732">
          <cell r="B3732" t="str">
            <v>523300</v>
          </cell>
          <cell r="C3732" t="str">
            <v>ANEIS DE BORRACHA (C51 - BORRACHA)</v>
          </cell>
        </row>
        <row r="3733">
          <cell r="B3733" t="str">
            <v>523301</v>
          </cell>
          <cell r="C3733" t="str">
            <v>ANEL JUNTA ELASTICA, D=  50MM</v>
          </cell>
          <cell r="D3733" t="str">
            <v>UN</v>
          </cell>
          <cell r="E3733">
            <v>0</v>
          </cell>
        </row>
        <row r="3734">
          <cell r="B3734" t="str">
            <v>523302</v>
          </cell>
          <cell r="C3734" t="str">
            <v>ANEL JUNTA ELASTICA, D=  75MM</v>
          </cell>
          <cell r="D3734" t="str">
            <v>UN</v>
          </cell>
          <cell r="E3734">
            <v>0</v>
          </cell>
        </row>
        <row r="3735">
          <cell r="B3735" t="str">
            <v>523303</v>
          </cell>
          <cell r="C3735" t="str">
            <v>ANEL JUNTA ELASTICA, D= 100MM</v>
          </cell>
          <cell r="D3735" t="str">
            <v>UN</v>
          </cell>
          <cell r="E3735">
            <v>0</v>
          </cell>
        </row>
        <row r="3736">
          <cell r="B3736" t="str">
            <v>523304</v>
          </cell>
          <cell r="C3736" t="str">
            <v>ANEL JUNTA ELASTICA, D= 150MM</v>
          </cell>
          <cell r="D3736" t="str">
            <v>UN</v>
          </cell>
          <cell r="E3736">
            <v>0</v>
          </cell>
        </row>
        <row r="3737">
          <cell r="B3737" t="str">
            <v>523305</v>
          </cell>
          <cell r="C3737" t="str">
            <v>ANEL JUNTA ELASTICA, D= 200MM</v>
          </cell>
          <cell r="D3737" t="str">
            <v>UN</v>
          </cell>
          <cell r="E3737">
            <v>0</v>
          </cell>
        </row>
        <row r="3738">
          <cell r="B3738" t="str">
            <v>523306</v>
          </cell>
          <cell r="C3738" t="str">
            <v>ANEL JUNTA ELASTICA, D= 250MM</v>
          </cell>
          <cell r="D3738" t="str">
            <v>UN</v>
          </cell>
          <cell r="E3738">
            <v>0</v>
          </cell>
        </row>
        <row r="3739">
          <cell r="B3739" t="str">
            <v>523307</v>
          </cell>
          <cell r="C3739" t="str">
            <v>ANEL JUNTA ELASTICA, D= 300MM</v>
          </cell>
          <cell r="D3739" t="str">
            <v>UN</v>
          </cell>
          <cell r="E3739">
            <v>0</v>
          </cell>
        </row>
        <row r="3740">
          <cell r="B3740" t="str">
            <v>523308</v>
          </cell>
          <cell r="C3740" t="str">
            <v>ANEL JUNTA ELASTICA, D= 350MM</v>
          </cell>
          <cell r="D3740" t="str">
            <v>UN</v>
          </cell>
          <cell r="E3740">
            <v>0</v>
          </cell>
        </row>
        <row r="3741">
          <cell r="B3741" t="str">
            <v>523309</v>
          </cell>
          <cell r="C3741" t="str">
            <v>ANEL JUNTA ELASTICA, D= 400MM</v>
          </cell>
          <cell r="D3741" t="str">
            <v>UN</v>
          </cell>
          <cell r="E3741">
            <v>0</v>
          </cell>
        </row>
        <row r="3742">
          <cell r="B3742" t="str">
            <v>523310</v>
          </cell>
          <cell r="C3742" t="str">
            <v>ANEL JUNTA ELASTICA, D= 450MM</v>
          </cell>
          <cell r="D3742" t="str">
            <v>UN</v>
          </cell>
          <cell r="E3742">
            <v>0</v>
          </cell>
        </row>
        <row r="3743">
          <cell r="B3743" t="str">
            <v>523311</v>
          </cell>
          <cell r="C3743" t="str">
            <v>ANEL JUNTA ELASTICA, D= 500MM</v>
          </cell>
          <cell r="D3743" t="str">
            <v>UN</v>
          </cell>
          <cell r="E3743">
            <v>0</v>
          </cell>
        </row>
        <row r="3744">
          <cell r="B3744" t="str">
            <v>523312</v>
          </cell>
          <cell r="C3744" t="str">
            <v>ANEL JUNTA ELASTICA, D= 600MM</v>
          </cell>
          <cell r="D3744" t="str">
            <v>UN</v>
          </cell>
          <cell r="E3744">
            <v>0</v>
          </cell>
        </row>
        <row r="3745">
          <cell r="B3745" t="str">
            <v>523313</v>
          </cell>
          <cell r="C3745" t="str">
            <v>ANEL JUNTA ELASTICA, D= 700MM</v>
          </cell>
          <cell r="D3745" t="str">
            <v>UN</v>
          </cell>
          <cell r="E3745">
            <v>0</v>
          </cell>
        </row>
        <row r="3746">
          <cell r="B3746" t="str">
            <v>523314</v>
          </cell>
          <cell r="C3746" t="str">
            <v>ANEL JUNTA ELASTICA, D= 800MM</v>
          </cell>
          <cell r="D3746" t="str">
            <v>UN</v>
          </cell>
          <cell r="E3746">
            <v>0</v>
          </cell>
        </row>
        <row r="3747">
          <cell r="B3747" t="str">
            <v>523315</v>
          </cell>
          <cell r="C3747" t="str">
            <v>ANEL JUNTA ELASTICA, D= 900MM</v>
          </cell>
          <cell r="D3747" t="str">
            <v>UN</v>
          </cell>
          <cell r="E3747">
            <v>0</v>
          </cell>
        </row>
        <row r="3748">
          <cell r="B3748" t="str">
            <v>523316</v>
          </cell>
          <cell r="C3748" t="str">
            <v>ANEL JUNTA ELASTICA, D=1000MM</v>
          </cell>
          <cell r="D3748" t="str">
            <v>UN</v>
          </cell>
          <cell r="E3748">
            <v>0</v>
          </cell>
        </row>
        <row r="3749">
          <cell r="B3749" t="str">
            <v>523317</v>
          </cell>
          <cell r="C3749" t="str">
            <v>ANEL JUNTA ELASTICA, D=1200MM</v>
          </cell>
          <cell r="D3749" t="str">
            <v>UN</v>
          </cell>
          <cell r="E3749">
            <v>0</v>
          </cell>
        </row>
        <row r="3750">
          <cell r="B3750" t="str">
            <v>523318</v>
          </cell>
          <cell r="C3750" t="str">
            <v>ANEL JUNTA ELASTICA NITRILICA, D=  50MM</v>
          </cell>
          <cell r="D3750" t="str">
            <v>UN</v>
          </cell>
          <cell r="E3750">
            <v>0</v>
          </cell>
        </row>
        <row r="3751">
          <cell r="B3751" t="str">
            <v>523319</v>
          </cell>
          <cell r="C3751" t="str">
            <v>ANEL JUNTA ELASTICA NITRILICA, D=  75MM</v>
          </cell>
          <cell r="D3751" t="str">
            <v>UN</v>
          </cell>
          <cell r="E3751">
            <v>0</v>
          </cell>
        </row>
        <row r="3752">
          <cell r="B3752" t="str">
            <v>523320</v>
          </cell>
          <cell r="C3752" t="str">
            <v>ANEL JUNTA ELASTICA NITRILICA, D= 100MM</v>
          </cell>
          <cell r="D3752" t="str">
            <v>UN</v>
          </cell>
          <cell r="E3752">
            <v>0</v>
          </cell>
        </row>
        <row r="3753">
          <cell r="B3753" t="str">
            <v>523321</v>
          </cell>
          <cell r="C3753" t="str">
            <v>ANEL JUNTA ELASTICA NITRILICA, D= 150MM</v>
          </cell>
          <cell r="D3753" t="str">
            <v>UN</v>
          </cell>
          <cell r="E3753">
            <v>0</v>
          </cell>
        </row>
        <row r="3754">
          <cell r="B3754" t="str">
            <v>523322</v>
          </cell>
          <cell r="C3754" t="str">
            <v>ANEL JUNTA ELASTICA NITRILICA, D= 200MM</v>
          </cell>
          <cell r="D3754" t="str">
            <v>UN</v>
          </cell>
          <cell r="E3754">
            <v>0</v>
          </cell>
        </row>
        <row r="3755">
          <cell r="B3755" t="str">
            <v>523323</v>
          </cell>
          <cell r="C3755" t="str">
            <v>ANEL JUNTA ELASTICA NITRILICA, D= 250MM</v>
          </cell>
          <cell r="D3755" t="str">
            <v>UN</v>
          </cell>
          <cell r="E3755">
            <v>0</v>
          </cell>
        </row>
        <row r="3756">
          <cell r="B3756" t="str">
            <v>523324</v>
          </cell>
          <cell r="C3756" t="str">
            <v>ANEL JUNTA ELASTICA NITRILICA, D= 300MM</v>
          </cell>
          <cell r="D3756" t="str">
            <v>UN</v>
          </cell>
          <cell r="E3756">
            <v>0</v>
          </cell>
        </row>
        <row r="3757">
          <cell r="B3757" t="str">
            <v>523325</v>
          </cell>
          <cell r="C3757" t="str">
            <v>ANEL JUNTA ELASTICA NITRILICA, D= 350MM</v>
          </cell>
          <cell r="D3757" t="str">
            <v>UN</v>
          </cell>
          <cell r="E3757">
            <v>0</v>
          </cell>
        </row>
        <row r="3758">
          <cell r="B3758" t="str">
            <v>523326</v>
          </cell>
          <cell r="C3758" t="str">
            <v>ANEL JUNTA ELASTICA NITRILICA, D= 400MM</v>
          </cell>
          <cell r="D3758" t="str">
            <v>UN</v>
          </cell>
          <cell r="E3758">
            <v>0</v>
          </cell>
        </row>
        <row r="3759">
          <cell r="B3759" t="str">
            <v>523327</v>
          </cell>
          <cell r="C3759" t="str">
            <v>ANEL JUNTA ELASTICA NITRILICA, D= 450MM</v>
          </cell>
          <cell r="D3759" t="str">
            <v>UN</v>
          </cell>
          <cell r="E3759">
            <v>0</v>
          </cell>
        </row>
        <row r="3760">
          <cell r="B3760" t="str">
            <v>523328</v>
          </cell>
          <cell r="C3760" t="str">
            <v>ANEL JUNTA ELASTICA NITRILICA, D= 500MM</v>
          </cell>
          <cell r="D3760" t="str">
            <v>UN</v>
          </cell>
          <cell r="E3760">
            <v>0</v>
          </cell>
        </row>
        <row r="3761">
          <cell r="B3761" t="str">
            <v>523329</v>
          </cell>
          <cell r="C3761" t="str">
            <v>ANEL JUNTA ELASTICA NITRILICA, D= 600MM</v>
          </cell>
          <cell r="D3761" t="str">
            <v>UN</v>
          </cell>
          <cell r="E3761">
            <v>0</v>
          </cell>
        </row>
        <row r="3762">
          <cell r="B3762" t="str">
            <v>523330</v>
          </cell>
          <cell r="C3762" t="str">
            <v>ANEL JUNTA ELASTICA NITRILICA, D= 700MM</v>
          </cell>
          <cell r="D3762" t="str">
            <v>UN</v>
          </cell>
          <cell r="E3762">
            <v>0</v>
          </cell>
        </row>
        <row r="3763">
          <cell r="B3763" t="str">
            <v>523331</v>
          </cell>
          <cell r="C3763" t="str">
            <v>ANEL JUNTA ELASTICA NITRILICA, D= 800MM</v>
          </cell>
          <cell r="D3763" t="str">
            <v>UN</v>
          </cell>
          <cell r="E3763">
            <v>0</v>
          </cell>
        </row>
        <row r="3764">
          <cell r="B3764" t="str">
            <v>523332</v>
          </cell>
          <cell r="C3764" t="str">
            <v>ANEL JUNTA ELASTICA NITRILICA, D= 900MM</v>
          </cell>
          <cell r="D3764" t="str">
            <v>UN</v>
          </cell>
          <cell r="E3764">
            <v>0</v>
          </cell>
        </row>
        <row r="3765">
          <cell r="B3765" t="str">
            <v>523333</v>
          </cell>
          <cell r="C3765" t="str">
            <v>ANEL JUNTA ELASTICA NITRILICA, D=1000MM</v>
          </cell>
          <cell r="D3765" t="str">
            <v>UN</v>
          </cell>
          <cell r="E3765">
            <v>0</v>
          </cell>
        </row>
        <row r="3766">
          <cell r="B3766" t="str">
            <v>523334</v>
          </cell>
          <cell r="C3766" t="str">
            <v>ANEL JUNTA ELASTICA NITRILICA, D=1200MM</v>
          </cell>
          <cell r="D3766" t="str">
            <v>UN</v>
          </cell>
          <cell r="E3766">
            <v>0</v>
          </cell>
        </row>
        <row r="3767">
          <cell r="B3767" t="str">
            <v>523335</v>
          </cell>
          <cell r="C3767" t="str">
            <v>ANEL JUNTA ELASTICA 2GS, D= 80MM</v>
          </cell>
          <cell r="D3767" t="str">
            <v>UN</v>
          </cell>
          <cell r="E3767">
            <v>0</v>
          </cell>
        </row>
        <row r="3768">
          <cell r="B3768" t="str">
            <v>523336</v>
          </cell>
          <cell r="C3768" t="str">
            <v>ANEL JUNTA ELASTICA 2GS, D= 100MM</v>
          </cell>
          <cell r="D3768" t="str">
            <v>UN</v>
          </cell>
          <cell r="E3768">
            <v>0</v>
          </cell>
        </row>
        <row r="3769">
          <cell r="B3769" t="str">
            <v>523337</v>
          </cell>
          <cell r="C3769" t="str">
            <v>ANEL JUNTA ELASTICA 2GS, D= 150MM</v>
          </cell>
          <cell r="D3769" t="str">
            <v>UN</v>
          </cell>
          <cell r="E3769">
            <v>0</v>
          </cell>
        </row>
        <row r="3770">
          <cell r="B3770" t="str">
            <v>523338</v>
          </cell>
          <cell r="C3770" t="str">
            <v>ANEL JUNTA ELASTICA 2GS, D= 200MM</v>
          </cell>
          <cell r="D3770" t="str">
            <v>UN</v>
          </cell>
          <cell r="E3770">
            <v>0</v>
          </cell>
        </row>
        <row r="3771">
          <cell r="B3771" t="str">
            <v>523339</v>
          </cell>
          <cell r="C3771" t="str">
            <v>ANEL JUNTA ELASTICA 2GS, D= 250MM</v>
          </cell>
          <cell r="D3771" t="str">
            <v>UN</v>
          </cell>
          <cell r="E3771">
            <v>0</v>
          </cell>
        </row>
        <row r="3772">
          <cell r="B3772" t="str">
            <v>523340</v>
          </cell>
          <cell r="C3772" t="str">
            <v>ANEL JUNTA ELASTICA 2GS, D= 300MM</v>
          </cell>
          <cell r="D3772" t="str">
            <v>UN</v>
          </cell>
          <cell r="E3772">
            <v>0</v>
          </cell>
        </row>
        <row r="3773">
          <cell r="B3773" t="str">
            <v>523341</v>
          </cell>
          <cell r="C3773" t="str">
            <v>ANEL JUNTA ELASTICA 2GS, D= 350MM</v>
          </cell>
          <cell r="D3773" t="str">
            <v>UN</v>
          </cell>
          <cell r="E3773">
            <v>0</v>
          </cell>
        </row>
        <row r="3774">
          <cell r="B3774" t="str">
            <v>523342</v>
          </cell>
          <cell r="C3774" t="str">
            <v>ANEL JUNTA ELASTICA 2GS, D= 400MM</v>
          </cell>
          <cell r="D3774" t="str">
            <v>UN</v>
          </cell>
          <cell r="E3774">
            <v>0</v>
          </cell>
        </row>
        <row r="3775">
          <cell r="B3775" t="str">
            <v>523343</v>
          </cell>
          <cell r="C3775" t="str">
            <v>ANEL JUNTA ELASTICA 2GS, D= 450MM</v>
          </cell>
          <cell r="D3775" t="str">
            <v>UN</v>
          </cell>
          <cell r="E3775">
            <v>0</v>
          </cell>
        </row>
        <row r="3776">
          <cell r="B3776" t="str">
            <v>523344</v>
          </cell>
          <cell r="C3776" t="str">
            <v>ANEL JUNTA ELASTICA 2GS, D= 500MM</v>
          </cell>
          <cell r="D3776" t="str">
            <v>UN</v>
          </cell>
          <cell r="E3776">
            <v>0</v>
          </cell>
        </row>
        <row r="3777">
          <cell r="B3777" t="str">
            <v>523345</v>
          </cell>
          <cell r="C3777" t="str">
            <v>ANEL JUNTA ELASTICA 2GS, D= 600MM</v>
          </cell>
          <cell r="D3777" t="str">
            <v>UN</v>
          </cell>
          <cell r="E3777">
            <v>0</v>
          </cell>
        </row>
        <row r="3778">
          <cell r="B3778" t="str">
            <v>523346</v>
          </cell>
          <cell r="C3778" t="str">
            <v>ANEL JUNTA ELASTICA 2GS, D= 700MM</v>
          </cell>
          <cell r="D3778" t="str">
            <v>UN</v>
          </cell>
          <cell r="E3778">
            <v>0</v>
          </cell>
        </row>
        <row r="3779">
          <cell r="B3779" t="str">
            <v>523347</v>
          </cell>
          <cell r="C3779" t="str">
            <v>ANEL JUNTA ELASTICA 2GS, D= 800MM</v>
          </cell>
          <cell r="D3779" t="str">
            <v>UN</v>
          </cell>
          <cell r="E3779">
            <v>0</v>
          </cell>
        </row>
        <row r="3780">
          <cell r="B3780" t="str">
            <v>523348</v>
          </cell>
          <cell r="C3780" t="str">
            <v>ANEL JUNTA ELASTICA 2GS, D= 900MM</v>
          </cell>
          <cell r="D3780" t="str">
            <v>UN</v>
          </cell>
          <cell r="E3780">
            <v>0</v>
          </cell>
        </row>
        <row r="3781">
          <cell r="B3781" t="str">
            <v>523349</v>
          </cell>
          <cell r="C3781" t="str">
            <v>ANEL JUNTA ELASTICA 2GS, D=1000MM</v>
          </cell>
          <cell r="D3781" t="str">
            <v>UN</v>
          </cell>
          <cell r="E3781">
            <v>0</v>
          </cell>
        </row>
        <row r="3782">
          <cell r="B3782" t="str">
            <v>523350</v>
          </cell>
          <cell r="C3782" t="str">
            <v>ANEL JUNTA ELASTICA 2GS, D=1200MM</v>
          </cell>
          <cell r="D3782" t="str">
            <v>UN</v>
          </cell>
          <cell r="E3782">
            <v>0</v>
          </cell>
        </row>
        <row r="3783">
          <cell r="B3783" t="str">
            <v>523351</v>
          </cell>
          <cell r="C3783" t="str">
            <v>ANEL JUNTA ELASTICA 2GS NITRILICO, D= 80MM</v>
          </cell>
          <cell r="D3783" t="str">
            <v>UN</v>
          </cell>
          <cell r="E3783">
            <v>0</v>
          </cell>
        </row>
        <row r="3784">
          <cell r="B3784" t="str">
            <v>523352</v>
          </cell>
          <cell r="C3784" t="str">
            <v>ANEL JUNTA ELASTICA 2GS NITRILICO, D= 100MM</v>
          </cell>
          <cell r="D3784" t="str">
            <v>UN</v>
          </cell>
          <cell r="E3784">
            <v>0</v>
          </cell>
        </row>
        <row r="3785">
          <cell r="B3785" t="str">
            <v>523353</v>
          </cell>
          <cell r="C3785" t="str">
            <v>ANEL JUNTA ELASTICA 2GS NITRILICO, D= 150MM</v>
          </cell>
          <cell r="D3785" t="str">
            <v>UN</v>
          </cell>
          <cell r="E3785">
            <v>0</v>
          </cell>
        </row>
        <row r="3786">
          <cell r="B3786" t="str">
            <v>523354</v>
          </cell>
          <cell r="C3786" t="str">
            <v>ANEL JUNTA ELASTICA 2GS NITRILICO, D= 200MM</v>
          </cell>
          <cell r="D3786" t="str">
            <v>UN</v>
          </cell>
          <cell r="E3786">
            <v>0</v>
          </cell>
        </row>
        <row r="3787">
          <cell r="B3787" t="str">
            <v>523355</v>
          </cell>
          <cell r="C3787" t="str">
            <v>ANEL JUNTA ELASTICA 2GS NITRILICO, D= 250MM</v>
          </cell>
          <cell r="D3787" t="str">
            <v>UN</v>
          </cell>
          <cell r="E3787">
            <v>0</v>
          </cell>
        </row>
        <row r="3788">
          <cell r="B3788" t="str">
            <v>523356</v>
          </cell>
          <cell r="C3788" t="str">
            <v>ANEL JUNTA ELASTICA 2GS NITRILICO, D= 300MM</v>
          </cell>
          <cell r="D3788" t="str">
            <v>UN</v>
          </cell>
          <cell r="E3788">
            <v>0</v>
          </cell>
        </row>
        <row r="3789">
          <cell r="B3789" t="str">
            <v>523357</v>
          </cell>
          <cell r="C3789" t="str">
            <v>ANEL JUNTA ELASTICA 2GS NITRILICO, D= 350MM</v>
          </cell>
          <cell r="D3789" t="str">
            <v>UN</v>
          </cell>
          <cell r="E3789">
            <v>0</v>
          </cell>
        </row>
        <row r="3790">
          <cell r="B3790" t="str">
            <v>523358</v>
          </cell>
          <cell r="C3790" t="str">
            <v>ANEL JUNTA ELASTICA 2GS NITRILICO, D= 400MM</v>
          </cell>
          <cell r="D3790" t="str">
            <v>UN</v>
          </cell>
          <cell r="E3790">
            <v>0</v>
          </cell>
        </row>
        <row r="3791">
          <cell r="B3791" t="str">
            <v>523359</v>
          </cell>
          <cell r="C3791" t="str">
            <v>ANEL JUNTA ELASTICA 2GS NITRILICO, D= 450MM</v>
          </cell>
          <cell r="D3791" t="str">
            <v>UN</v>
          </cell>
          <cell r="E3791">
            <v>0</v>
          </cell>
        </row>
        <row r="3792">
          <cell r="B3792" t="str">
            <v>523360</v>
          </cell>
          <cell r="C3792" t="str">
            <v>ANEL JUNTA ELASTICA 2GS NITRILICO, D= 500MM</v>
          </cell>
          <cell r="D3792" t="str">
            <v>UN</v>
          </cell>
          <cell r="E3792">
            <v>0</v>
          </cell>
        </row>
        <row r="3793">
          <cell r="B3793" t="str">
            <v>523361</v>
          </cell>
          <cell r="C3793" t="str">
            <v>ANEL JUNTA ELASTICA 2GS NITRILICO, D= 600MM</v>
          </cell>
          <cell r="D3793" t="str">
            <v>UN</v>
          </cell>
          <cell r="E3793">
            <v>0</v>
          </cell>
        </row>
        <row r="3794">
          <cell r="B3794" t="str">
            <v>523362</v>
          </cell>
          <cell r="C3794" t="str">
            <v>ANEL JUNTA ELASTICA 2GS NITRILICO, D= 700MM</v>
          </cell>
          <cell r="D3794" t="str">
            <v>UN</v>
          </cell>
          <cell r="E3794">
            <v>0</v>
          </cell>
        </row>
        <row r="3795">
          <cell r="B3795" t="str">
            <v>523363</v>
          </cell>
          <cell r="C3795" t="str">
            <v>ANEL JUNTA ELASTICA 2GS NITRILICO, D= 800MM</v>
          </cell>
          <cell r="D3795" t="str">
            <v>UN</v>
          </cell>
          <cell r="E3795">
            <v>0</v>
          </cell>
        </row>
        <row r="3796">
          <cell r="B3796" t="str">
            <v>523364</v>
          </cell>
          <cell r="C3796" t="str">
            <v>ANEL JUNTA ELASTICA 2GS NITRILICO, D= 900MM</v>
          </cell>
          <cell r="D3796" t="str">
            <v>UN</v>
          </cell>
          <cell r="E3796">
            <v>0</v>
          </cell>
        </row>
        <row r="3797">
          <cell r="B3797" t="str">
            <v>523365</v>
          </cell>
          <cell r="C3797" t="str">
            <v>ANEL JUNTA ELASTICA 2GS NITRILICO, D=1000MM</v>
          </cell>
          <cell r="D3797" t="str">
            <v>UN</v>
          </cell>
          <cell r="E3797">
            <v>0</v>
          </cell>
        </row>
        <row r="3798">
          <cell r="B3798" t="str">
            <v>523366</v>
          </cell>
          <cell r="C3798" t="str">
            <v>ANEL JUNTA ELASTICA 2GS NITRILICO, D=1200MM</v>
          </cell>
          <cell r="D3798" t="str">
            <v>UN</v>
          </cell>
          <cell r="E3798">
            <v>0</v>
          </cell>
        </row>
        <row r="3799">
          <cell r="B3799" t="str">
            <v>523367</v>
          </cell>
          <cell r="C3799" t="str">
            <v>ANEL JUNTA GIBAUT, D= 50MM</v>
          </cell>
          <cell r="D3799" t="str">
            <v>UN</v>
          </cell>
          <cell r="E3799">
            <v>0</v>
          </cell>
        </row>
        <row r="3800">
          <cell r="B3800" t="str">
            <v>523368</v>
          </cell>
          <cell r="C3800" t="str">
            <v>ANEL JUNTA GIBAUT, D= 80MM</v>
          </cell>
          <cell r="D3800" t="str">
            <v>UN</v>
          </cell>
          <cell r="E3800">
            <v>0</v>
          </cell>
        </row>
        <row r="3801">
          <cell r="B3801" t="str">
            <v>523369</v>
          </cell>
          <cell r="C3801" t="str">
            <v>ANEL JUNTA GIBAUT, D=100MM</v>
          </cell>
          <cell r="D3801" t="str">
            <v>UN</v>
          </cell>
          <cell r="E3801">
            <v>0</v>
          </cell>
        </row>
        <row r="3802">
          <cell r="B3802" t="str">
            <v>523370</v>
          </cell>
          <cell r="C3802" t="str">
            <v>ANEL JUNTA GIBAUT, D=150MM</v>
          </cell>
          <cell r="D3802" t="str">
            <v>UN</v>
          </cell>
          <cell r="E3802">
            <v>0</v>
          </cell>
        </row>
        <row r="3803">
          <cell r="B3803" t="str">
            <v>523371</v>
          </cell>
          <cell r="C3803" t="str">
            <v>ANEL JUNTA GIBAUT, D=200MM</v>
          </cell>
          <cell r="D3803" t="str">
            <v>UN</v>
          </cell>
          <cell r="E3803">
            <v>0</v>
          </cell>
        </row>
        <row r="3804">
          <cell r="B3804" t="str">
            <v>523372</v>
          </cell>
          <cell r="C3804" t="str">
            <v>ANEL JUNTA GIBAUT, D=250MM</v>
          </cell>
          <cell r="D3804" t="str">
            <v>UN</v>
          </cell>
          <cell r="E3804">
            <v>0</v>
          </cell>
        </row>
        <row r="3805">
          <cell r="B3805" t="str">
            <v>523373</v>
          </cell>
          <cell r="C3805" t="str">
            <v>ANEL JUNTA GIBAUT, D=300MM</v>
          </cell>
          <cell r="D3805" t="str">
            <v>UN</v>
          </cell>
          <cell r="E3805">
            <v>0</v>
          </cell>
        </row>
        <row r="3806">
          <cell r="B3806" t="str">
            <v>523374</v>
          </cell>
          <cell r="C3806" t="str">
            <v>ANEL JUNTA GIBAUT, D=350MM</v>
          </cell>
          <cell r="D3806" t="str">
            <v>UN</v>
          </cell>
          <cell r="E3806">
            <v>0</v>
          </cell>
        </row>
        <row r="3807">
          <cell r="B3807" t="str">
            <v>523375</v>
          </cell>
          <cell r="C3807" t="str">
            <v>ANEL JUNTA GIBAUT, D=400MM</v>
          </cell>
          <cell r="D3807" t="str">
            <v>UN</v>
          </cell>
          <cell r="E3807">
            <v>0</v>
          </cell>
        </row>
        <row r="3808">
          <cell r="B3808" t="str">
            <v>523376</v>
          </cell>
          <cell r="C3808" t="str">
            <v>ANEL JUNTA GIBAUT, D=450MM</v>
          </cell>
          <cell r="D3808" t="str">
            <v>UN</v>
          </cell>
          <cell r="E3808">
            <v>0</v>
          </cell>
        </row>
        <row r="3809">
          <cell r="B3809" t="str">
            <v>523377</v>
          </cell>
          <cell r="C3809" t="str">
            <v>ANEL JUNTA GIBAUT, D=500MM</v>
          </cell>
          <cell r="D3809" t="str">
            <v>UN</v>
          </cell>
          <cell r="E3809">
            <v>0</v>
          </cell>
        </row>
        <row r="3810">
          <cell r="B3810" t="str">
            <v>523378</v>
          </cell>
          <cell r="C3810" t="str">
            <v>ANEL JUNTA GIBAUT, D=600MM</v>
          </cell>
          <cell r="D3810" t="str">
            <v>UN</v>
          </cell>
          <cell r="E3810">
            <v>0</v>
          </cell>
        </row>
        <row r="3811">
          <cell r="B3811" t="str">
            <v>523379</v>
          </cell>
          <cell r="C3811" t="str">
            <v>ANEL JUNTA GIBAUT NITRILICO, D= 50MM</v>
          </cell>
          <cell r="D3811" t="str">
            <v>UN</v>
          </cell>
          <cell r="E3811">
            <v>0</v>
          </cell>
        </row>
        <row r="3812">
          <cell r="B3812" t="str">
            <v>523380</v>
          </cell>
          <cell r="C3812" t="str">
            <v>ANEL JUNTA GIBAUT NITRILICO, D= 80MM</v>
          </cell>
          <cell r="D3812" t="str">
            <v>UN</v>
          </cell>
          <cell r="E3812">
            <v>0</v>
          </cell>
        </row>
        <row r="3813">
          <cell r="B3813" t="str">
            <v>523381</v>
          </cell>
          <cell r="C3813" t="str">
            <v>ANEL JUNTA GIBAUT NITRILICO, D=100MM</v>
          </cell>
          <cell r="D3813" t="str">
            <v>UN</v>
          </cell>
          <cell r="E3813">
            <v>0</v>
          </cell>
        </row>
        <row r="3814">
          <cell r="B3814" t="str">
            <v>523382</v>
          </cell>
          <cell r="C3814" t="str">
            <v>ANEL JUNTA GIBAUT NITRILICO, D=150MM</v>
          </cell>
          <cell r="D3814" t="str">
            <v>UN</v>
          </cell>
          <cell r="E3814">
            <v>0</v>
          </cell>
        </row>
        <row r="3815">
          <cell r="B3815" t="str">
            <v>523383</v>
          </cell>
          <cell r="C3815" t="str">
            <v>ANEL JUNTA GIBAUT NITRILICO, D=200MM</v>
          </cell>
          <cell r="D3815" t="str">
            <v>UN</v>
          </cell>
          <cell r="E3815">
            <v>0</v>
          </cell>
        </row>
        <row r="3816">
          <cell r="B3816" t="str">
            <v>523384</v>
          </cell>
          <cell r="C3816" t="str">
            <v>ANEL JUNTA GIBAUT NITRILICO, D=250MM</v>
          </cell>
          <cell r="D3816" t="str">
            <v>UN</v>
          </cell>
          <cell r="E3816">
            <v>0</v>
          </cell>
        </row>
        <row r="3817">
          <cell r="B3817" t="str">
            <v>523385</v>
          </cell>
          <cell r="C3817" t="str">
            <v>ANEL JUNTA GIBAUT NITRILICO, D=300MM</v>
          </cell>
          <cell r="D3817" t="str">
            <v>UN</v>
          </cell>
          <cell r="E3817">
            <v>0</v>
          </cell>
        </row>
        <row r="3818">
          <cell r="B3818" t="str">
            <v>523386</v>
          </cell>
          <cell r="C3818" t="str">
            <v>ANEL JUNTA GIBAUT NITRILICO, D=350MM</v>
          </cell>
          <cell r="D3818" t="str">
            <v>UN</v>
          </cell>
          <cell r="E3818">
            <v>0</v>
          </cell>
        </row>
        <row r="3819">
          <cell r="B3819" t="str">
            <v>523387</v>
          </cell>
          <cell r="C3819" t="str">
            <v>ANEL JUNTA GIBAUT NITRILICO, D=400MM</v>
          </cell>
          <cell r="D3819" t="str">
            <v>UN</v>
          </cell>
          <cell r="E3819">
            <v>0</v>
          </cell>
        </row>
        <row r="3820">
          <cell r="B3820" t="str">
            <v>523388</v>
          </cell>
          <cell r="C3820" t="str">
            <v>ANEL JUNTA GIBAUT NITRILICO, D=450MM</v>
          </cell>
          <cell r="D3820" t="str">
            <v>UN</v>
          </cell>
          <cell r="E3820">
            <v>0</v>
          </cell>
        </row>
        <row r="3821">
          <cell r="B3821" t="str">
            <v>523389</v>
          </cell>
          <cell r="C3821" t="str">
            <v>ANEL JUNTA GIBAUT NITRILICO, D=500MM</v>
          </cell>
          <cell r="D3821" t="str">
            <v>UN</v>
          </cell>
          <cell r="E3821">
            <v>0</v>
          </cell>
        </row>
        <row r="3822">
          <cell r="B3822" t="str">
            <v>523390</v>
          </cell>
          <cell r="C3822" t="str">
            <v>ANEL JUNTA GIBAUT NITRILICO, D=600MM</v>
          </cell>
          <cell r="D3822" t="str">
            <v>UN</v>
          </cell>
          <cell r="E3822">
            <v>0</v>
          </cell>
        </row>
        <row r="3823">
          <cell r="B3823" t="str">
            <v>523391</v>
          </cell>
          <cell r="C3823" t="str">
            <v>ARRUELA DE BORRACHA P/ FLANGE PN-10, D=  50MM</v>
          </cell>
          <cell r="D3823" t="str">
            <v>UN</v>
          </cell>
          <cell r="E3823">
            <v>1.07</v>
          </cell>
        </row>
        <row r="3824">
          <cell r="B3824" t="str">
            <v>523392</v>
          </cell>
          <cell r="C3824" t="str">
            <v>ARRUELA DE BORRACHA P/ FLANGE PN-10, D=  75MM</v>
          </cell>
          <cell r="D3824" t="str">
            <v>UN</v>
          </cell>
          <cell r="E3824">
            <v>0</v>
          </cell>
        </row>
        <row r="3825">
          <cell r="B3825" t="str">
            <v>523393</v>
          </cell>
          <cell r="C3825" t="str">
            <v>ARRUELA DE BORRACHA P/ FLANGE PN-10, D= 100MM</v>
          </cell>
          <cell r="D3825" t="str">
            <v>UN</v>
          </cell>
          <cell r="E3825">
            <v>0</v>
          </cell>
        </row>
        <row r="3826">
          <cell r="B3826" t="str">
            <v>523394</v>
          </cell>
          <cell r="C3826" t="str">
            <v>ARRUELA DE BORRACHA P/ FLANGE PN-10, D= 150MM</v>
          </cell>
          <cell r="D3826" t="str">
            <v>UN</v>
          </cell>
          <cell r="E3826">
            <v>3.72</v>
          </cell>
        </row>
        <row r="3827">
          <cell r="B3827" t="str">
            <v>523395</v>
          </cell>
          <cell r="C3827" t="str">
            <v>ARRUELA DE BORRACHA P/ FLANGE PN-10, D= 200MM</v>
          </cell>
          <cell r="D3827" t="str">
            <v>UN</v>
          </cell>
          <cell r="E3827">
            <v>0</v>
          </cell>
        </row>
        <row r="3828">
          <cell r="B3828" t="str">
            <v>523396</v>
          </cell>
          <cell r="C3828" t="str">
            <v>ARRUELA DE BORRACHA P/ FLANGE PN-10, D= 250MM</v>
          </cell>
          <cell r="D3828" t="str">
            <v>UN</v>
          </cell>
          <cell r="E3828">
            <v>0</v>
          </cell>
        </row>
        <row r="3829">
          <cell r="B3829" t="str">
            <v>523397</v>
          </cell>
          <cell r="C3829" t="str">
            <v>ARRUELA DE BORRACHA P/ FLANGE PN-10, D= 300MM</v>
          </cell>
          <cell r="D3829" t="str">
            <v>UN</v>
          </cell>
          <cell r="E3829">
            <v>0</v>
          </cell>
        </row>
        <row r="3830">
          <cell r="B3830" t="str">
            <v>523398</v>
          </cell>
          <cell r="C3830" t="str">
            <v>ARRUELA DE BORRACHA P/ FLANGE PN-10, D= 350MM</v>
          </cell>
          <cell r="D3830" t="str">
            <v>UN</v>
          </cell>
          <cell r="E3830">
            <v>0</v>
          </cell>
        </row>
        <row r="3831">
          <cell r="B3831" t="str">
            <v>523399</v>
          </cell>
          <cell r="C3831" t="str">
            <v>ARRUELA DE BORRACHA P/ FLANGE PN-10, D= 400MM</v>
          </cell>
          <cell r="D3831" t="str">
            <v>UN</v>
          </cell>
          <cell r="E3831">
            <v>0</v>
          </cell>
        </row>
        <row r="3832">
          <cell r="B3832" t="str">
            <v>523401</v>
          </cell>
          <cell r="C3832" t="str">
            <v>ARRUELA DE BORRACHA P/ FLANGE PN-10, D= 450MM</v>
          </cell>
          <cell r="D3832" t="str">
            <v>UN</v>
          </cell>
          <cell r="E3832">
            <v>0</v>
          </cell>
        </row>
        <row r="3833">
          <cell r="B3833" t="str">
            <v>523402</v>
          </cell>
          <cell r="C3833" t="str">
            <v>ARRUELA DE BORRACHA P/ FLANGE PN-10, D= 500MM</v>
          </cell>
          <cell r="D3833" t="str">
            <v>UN</v>
          </cell>
          <cell r="E3833">
            <v>0</v>
          </cell>
        </row>
        <row r="3834">
          <cell r="B3834" t="str">
            <v>523403</v>
          </cell>
          <cell r="C3834" t="str">
            <v>ARRUELA DE BORRACHA P/ FLANGE PN-10, D= 600MM</v>
          </cell>
          <cell r="D3834" t="str">
            <v>UN</v>
          </cell>
          <cell r="E3834">
            <v>0</v>
          </cell>
        </row>
        <row r="3835">
          <cell r="B3835" t="str">
            <v>523404</v>
          </cell>
          <cell r="C3835" t="str">
            <v>ARRUELA DE BORRACHA P/ FLANGE PN-10, D= 700MM</v>
          </cell>
          <cell r="D3835" t="str">
            <v>UN</v>
          </cell>
          <cell r="E3835">
            <v>0</v>
          </cell>
        </row>
        <row r="3836">
          <cell r="B3836" t="str">
            <v>523405</v>
          </cell>
          <cell r="C3836" t="str">
            <v>ARRUELA DE BORRACHA P/ FLANGE PN-10, D= 800MM</v>
          </cell>
          <cell r="D3836" t="str">
            <v>UN</v>
          </cell>
          <cell r="E3836">
            <v>0</v>
          </cell>
        </row>
        <row r="3837">
          <cell r="B3837" t="str">
            <v>523406</v>
          </cell>
          <cell r="C3837" t="str">
            <v>ARRUELA DE BORRACHA P/ FLANGE PN-10, D= 900MM</v>
          </cell>
          <cell r="D3837" t="str">
            <v>UN</v>
          </cell>
          <cell r="E3837">
            <v>0</v>
          </cell>
        </row>
        <row r="3838">
          <cell r="B3838" t="str">
            <v>523407</v>
          </cell>
          <cell r="C3838" t="str">
            <v>ARRUELA DE BORRACHA P/ FLANGE PN-10, D=1000MM</v>
          </cell>
          <cell r="D3838" t="str">
            <v>UN</v>
          </cell>
          <cell r="E3838">
            <v>0</v>
          </cell>
        </row>
        <row r="3839">
          <cell r="B3839" t="str">
            <v>523408</v>
          </cell>
          <cell r="C3839" t="str">
            <v>ARRUELA DE BORRACHA P/ FLANGE PN-10, D=1200MM</v>
          </cell>
          <cell r="D3839" t="str">
            <v>UN</v>
          </cell>
          <cell r="E3839">
            <v>0</v>
          </cell>
        </row>
        <row r="3840">
          <cell r="B3840" t="str">
            <v>523409</v>
          </cell>
          <cell r="C3840" t="str">
            <v>ARRUELA DE BORRACHA P/ FLANGE PN-10 NITR. D=  50MM</v>
          </cell>
          <cell r="D3840" t="str">
            <v>UN</v>
          </cell>
          <cell r="E3840">
            <v>0</v>
          </cell>
        </row>
        <row r="3841">
          <cell r="B3841" t="str">
            <v>523410</v>
          </cell>
          <cell r="C3841" t="str">
            <v>ARRUELA DE BORRACHA P/ FLANGE PN-10 NITR. D=  75MM</v>
          </cell>
          <cell r="D3841" t="str">
            <v>UN</v>
          </cell>
          <cell r="E3841">
            <v>0</v>
          </cell>
        </row>
        <row r="3842">
          <cell r="B3842" t="str">
            <v>523411</v>
          </cell>
          <cell r="C3842" t="str">
            <v>ARRUELA DE BORRACHA P/ FLANGE PN-10 NITR. D= 100MM</v>
          </cell>
          <cell r="D3842" t="str">
            <v>UN</v>
          </cell>
          <cell r="E3842">
            <v>0</v>
          </cell>
        </row>
        <row r="3843">
          <cell r="B3843" t="str">
            <v>523412</v>
          </cell>
          <cell r="C3843" t="str">
            <v>ARRUELA DE BORRACHA P/ FLANGE PN-10 NITR. D= 150MM</v>
          </cell>
          <cell r="D3843" t="str">
            <v>UN</v>
          </cell>
          <cell r="E3843">
            <v>0</v>
          </cell>
        </row>
        <row r="3844">
          <cell r="B3844" t="str">
            <v>523413</v>
          </cell>
          <cell r="C3844" t="str">
            <v>ARRUELA DE BORRACHA P/ FLANGE PN-10 NITR. D= 200MM</v>
          </cell>
          <cell r="D3844" t="str">
            <v>UN</v>
          </cell>
          <cell r="E3844">
            <v>0</v>
          </cell>
        </row>
        <row r="3845">
          <cell r="B3845" t="str">
            <v>523414</v>
          </cell>
          <cell r="C3845" t="str">
            <v>ARRUELA DE BORRACHA P/ FLANGE PN-10 NITR. D= 250MM</v>
          </cell>
          <cell r="D3845" t="str">
            <v>UN</v>
          </cell>
          <cell r="E3845">
            <v>0</v>
          </cell>
        </row>
        <row r="3846">
          <cell r="B3846" t="str">
            <v>523415</v>
          </cell>
          <cell r="C3846" t="str">
            <v>ARRUELA DE BORRACHA P/ FLANGE PN-10 NITR. D= 300MM</v>
          </cell>
          <cell r="D3846" t="str">
            <v>UN</v>
          </cell>
          <cell r="E3846">
            <v>0</v>
          </cell>
        </row>
        <row r="3847">
          <cell r="B3847" t="str">
            <v>523416</v>
          </cell>
          <cell r="C3847" t="str">
            <v>ARRUELA DE BORRACHA P/ FLANGE PN-10 NITR. D= 350MM</v>
          </cell>
          <cell r="D3847" t="str">
            <v>UN</v>
          </cell>
          <cell r="E3847">
            <v>0</v>
          </cell>
        </row>
        <row r="3848">
          <cell r="B3848" t="str">
            <v>523417</v>
          </cell>
          <cell r="C3848" t="str">
            <v>ARRUELA DE BORRACHA P/ FLANGE PN-10 NITR. D= 400MM</v>
          </cell>
          <cell r="D3848" t="str">
            <v>UN</v>
          </cell>
          <cell r="E3848">
            <v>0</v>
          </cell>
        </row>
        <row r="3849">
          <cell r="B3849" t="str">
            <v>523418</v>
          </cell>
          <cell r="C3849" t="str">
            <v>ARRUELA DE BORRACHA P/ FLANGE PN-10 NITR. D= 450MM</v>
          </cell>
          <cell r="D3849" t="str">
            <v>UN</v>
          </cell>
          <cell r="E3849">
            <v>0</v>
          </cell>
        </row>
        <row r="3850">
          <cell r="B3850" t="str">
            <v>523419</v>
          </cell>
          <cell r="C3850" t="str">
            <v>ARRUELA DE BORRACHA P/ FLANGE PN-10 NITR. D= 500MM</v>
          </cell>
          <cell r="D3850" t="str">
            <v>UN</v>
          </cell>
          <cell r="E3850">
            <v>0</v>
          </cell>
        </row>
        <row r="3851">
          <cell r="B3851" t="str">
            <v>523420</v>
          </cell>
          <cell r="C3851" t="str">
            <v>ARRUELA DE BORRACHA P/ FLANGE PN-10 NITR. D= 600MM</v>
          </cell>
          <cell r="D3851" t="str">
            <v>UN</v>
          </cell>
          <cell r="E3851">
            <v>0</v>
          </cell>
        </row>
        <row r="3852">
          <cell r="B3852" t="str">
            <v>523421</v>
          </cell>
          <cell r="C3852" t="str">
            <v>ARRUELA DE BORRACHA P/ FLANGE PN-10 NITR. D= 700MM</v>
          </cell>
          <cell r="D3852" t="str">
            <v>UN</v>
          </cell>
          <cell r="E3852">
            <v>0</v>
          </cell>
        </row>
        <row r="3853">
          <cell r="B3853" t="str">
            <v>523422</v>
          </cell>
          <cell r="C3853" t="str">
            <v>ARRUELA DE BORRACHA P/ FLANGE PN-10 NITR. D= 800MM</v>
          </cell>
          <cell r="D3853" t="str">
            <v>UN</v>
          </cell>
          <cell r="E3853">
            <v>0</v>
          </cell>
        </row>
        <row r="3854">
          <cell r="B3854" t="str">
            <v>523423</v>
          </cell>
          <cell r="C3854" t="str">
            <v>ARRUELA DE BORRACHA P/ FLANGE PN-10 NITR. D= 900MM</v>
          </cell>
          <cell r="D3854" t="str">
            <v>UN</v>
          </cell>
          <cell r="E3854">
            <v>0</v>
          </cell>
        </row>
        <row r="3855">
          <cell r="B3855" t="str">
            <v>523424</v>
          </cell>
          <cell r="C3855" t="str">
            <v>ARRUELA DE BORRACHA P/ FLANGE PN-10 NITR. D=1000MM</v>
          </cell>
          <cell r="D3855" t="str">
            <v>UN</v>
          </cell>
          <cell r="E3855">
            <v>0</v>
          </cell>
        </row>
        <row r="3856">
          <cell r="B3856" t="str">
            <v>523425</v>
          </cell>
          <cell r="C3856" t="str">
            <v>ARRUELA DE BORRACHA P/ FLANGE PN-10 NITR. D=1200MM</v>
          </cell>
          <cell r="D3856" t="str">
            <v>UN</v>
          </cell>
          <cell r="E3856">
            <v>0</v>
          </cell>
        </row>
        <row r="3857">
          <cell r="B3857" t="str">
            <v>523426</v>
          </cell>
          <cell r="C3857" t="str">
            <v>ARRUELA DE AMIANTO GRAFITADO PN-16, D=  50MM</v>
          </cell>
          <cell r="D3857" t="str">
            <v>UN</v>
          </cell>
          <cell r="E3857">
            <v>0</v>
          </cell>
        </row>
        <row r="3858">
          <cell r="B3858" t="str">
            <v>523427</v>
          </cell>
          <cell r="C3858" t="str">
            <v>ARRUELA DE AMIANTO GRAFITADO PN-16, D= 80MM</v>
          </cell>
          <cell r="D3858" t="str">
            <v>UN</v>
          </cell>
          <cell r="E3858">
            <v>0</v>
          </cell>
        </row>
        <row r="3859">
          <cell r="B3859" t="str">
            <v>523428</v>
          </cell>
          <cell r="C3859" t="str">
            <v>ARRUELA DE AMIANTO GRAFITADO PN-16, D= 100MM</v>
          </cell>
          <cell r="D3859" t="str">
            <v>UN</v>
          </cell>
          <cell r="E3859">
            <v>0</v>
          </cell>
        </row>
        <row r="3860">
          <cell r="B3860" t="str">
            <v>523429</v>
          </cell>
          <cell r="C3860" t="str">
            <v>ARRUELA DE AMIANTO GRAFITADO PN-16, D= 150MM</v>
          </cell>
          <cell r="D3860" t="str">
            <v>UN</v>
          </cell>
          <cell r="E3860">
            <v>0</v>
          </cell>
        </row>
        <row r="3861">
          <cell r="B3861" t="str">
            <v>523430</v>
          </cell>
          <cell r="C3861" t="str">
            <v>ARRUELA DE AMIANTO GRAFITADO PN-16, D= 200MM</v>
          </cell>
          <cell r="D3861" t="str">
            <v>UN</v>
          </cell>
          <cell r="E3861">
            <v>0</v>
          </cell>
        </row>
        <row r="3862">
          <cell r="B3862" t="str">
            <v>523431</v>
          </cell>
          <cell r="C3862" t="str">
            <v>ARRUELA DE AMIANTO GRAFITADO PN-16, D= 250MM</v>
          </cell>
          <cell r="D3862" t="str">
            <v>UN</v>
          </cell>
          <cell r="E3862">
            <v>0</v>
          </cell>
        </row>
        <row r="3863">
          <cell r="B3863" t="str">
            <v>523432</v>
          </cell>
          <cell r="C3863" t="str">
            <v>ARRUELA DE AMIANTO GRAFITADO PN-16, D= 300MM</v>
          </cell>
          <cell r="D3863" t="str">
            <v>UN</v>
          </cell>
          <cell r="E3863">
            <v>0</v>
          </cell>
        </row>
        <row r="3864">
          <cell r="B3864" t="str">
            <v>523433</v>
          </cell>
          <cell r="C3864" t="str">
            <v>ARRUELA DE AMIANTO GRAFITADO PN-16, D= 350MM</v>
          </cell>
          <cell r="D3864" t="str">
            <v>UN</v>
          </cell>
          <cell r="E3864">
            <v>0</v>
          </cell>
        </row>
        <row r="3865">
          <cell r="B3865" t="str">
            <v>523434</v>
          </cell>
          <cell r="C3865" t="str">
            <v>ARRUELA DE AMIANTO GRAFITADO PN-16, D= 400MM</v>
          </cell>
          <cell r="D3865" t="str">
            <v>UN</v>
          </cell>
          <cell r="E3865">
            <v>0</v>
          </cell>
        </row>
        <row r="3866">
          <cell r="B3866" t="str">
            <v>523435</v>
          </cell>
          <cell r="C3866" t="str">
            <v>ARRUELA DE AMIANTO GRAFITADO PN-16, D= 450MM</v>
          </cell>
          <cell r="D3866" t="str">
            <v>UN</v>
          </cell>
          <cell r="E3866">
            <v>0</v>
          </cell>
        </row>
        <row r="3867">
          <cell r="B3867" t="str">
            <v>523436</v>
          </cell>
          <cell r="C3867" t="str">
            <v>ARRUELA DE AMIANTO GRAFITADO PN-16, D= 500MM</v>
          </cell>
          <cell r="D3867" t="str">
            <v>UN</v>
          </cell>
          <cell r="E3867">
            <v>0</v>
          </cell>
        </row>
        <row r="3868">
          <cell r="B3868" t="str">
            <v>523437</v>
          </cell>
          <cell r="C3868" t="str">
            <v>ARRUELA DE AMIANTO GRAFITADO PN-16, D= 600MM</v>
          </cell>
          <cell r="D3868" t="str">
            <v>UN</v>
          </cell>
          <cell r="E3868">
            <v>0</v>
          </cell>
        </row>
        <row r="3869">
          <cell r="B3869" t="str">
            <v>523438</v>
          </cell>
          <cell r="C3869" t="str">
            <v>ARRUELA DE AMIANTO GRAFITADO PN-16, D= 700MM</v>
          </cell>
          <cell r="D3869" t="str">
            <v>UN</v>
          </cell>
          <cell r="E3869">
            <v>0</v>
          </cell>
        </row>
        <row r="3870">
          <cell r="B3870" t="str">
            <v>523439</v>
          </cell>
          <cell r="C3870" t="str">
            <v>ARRUELA DE AMIANTO GRAFITADO PN-16, D= 800MM</v>
          </cell>
          <cell r="D3870" t="str">
            <v>UN</v>
          </cell>
          <cell r="E3870">
            <v>0</v>
          </cell>
        </row>
        <row r="3871">
          <cell r="B3871" t="str">
            <v>523440</v>
          </cell>
          <cell r="C3871" t="str">
            <v>ARRUELA DE AMIANTO GRAFITADO PN-16, D= 900MM</v>
          </cell>
          <cell r="D3871" t="str">
            <v>UN</v>
          </cell>
          <cell r="E3871">
            <v>0</v>
          </cell>
        </row>
        <row r="3872">
          <cell r="B3872" t="str">
            <v>523441</v>
          </cell>
          <cell r="C3872" t="str">
            <v>ARRUELA DE AMIANTO GRAFITADO PN-16, D=1000MM</v>
          </cell>
          <cell r="D3872" t="str">
            <v>UN</v>
          </cell>
          <cell r="E3872">
            <v>0</v>
          </cell>
        </row>
        <row r="3873">
          <cell r="B3873" t="str">
            <v>523442</v>
          </cell>
          <cell r="C3873" t="str">
            <v>ARRUELA DE AMIANTO GRAFITADO PN-16, D=1200MM</v>
          </cell>
          <cell r="D3873" t="str">
            <v>UN</v>
          </cell>
          <cell r="E3873">
            <v>0</v>
          </cell>
        </row>
        <row r="3874">
          <cell r="B3874" t="str">
            <v>523443</v>
          </cell>
          <cell r="C3874" t="str">
            <v>ARRUELA DE AMIANTO GRAFITADO PN-25, D= 100MM</v>
          </cell>
          <cell r="D3874" t="str">
            <v>UN</v>
          </cell>
          <cell r="E3874">
            <v>0</v>
          </cell>
        </row>
        <row r="3875">
          <cell r="B3875" t="str">
            <v>523444</v>
          </cell>
          <cell r="C3875" t="str">
            <v>ARRUELA DE AMIANTO GRAFITADO PN-25, D= 150MM</v>
          </cell>
          <cell r="D3875" t="str">
            <v>UN</v>
          </cell>
          <cell r="E3875">
            <v>0</v>
          </cell>
        </row>
        <row r="3876">
          <cell r="B3876" t="str">
            <v>523445</v>
          </cell>
          <cell r="C3876" t="str">
            <v>ARRUELA DE AMIANTO GRAFITADO PN-25, D= 200MM</v>
          </cell>
          <cell r="D3876" t="str">
            <v>UN</v>
          </cell>
          <cell r="E3876">
            <v>0</v>
          </cell>
        </row>
        <row r="3877">
          <cell r="B3877" t="str">
            <v>523446</v>
          </cell>
          <cell r="C3877" t="str">
            <v>ARRUELA DE AMIANTO GRAFITADO PN-25, D= 250MM</v>
          </cell>
          <cell r="D3877" t="str">
            <v>UN</v>
          </cell>
          <cell r="E3877">
            <v>0</v>
          </cell>
        </row>
        <row r="3878">
          <cell r="B3878" t="str">
            <v>523447</v>
          </cell>
          <cell r="C3878" t="str">
            <v>ARRUELA DE AMIANTO GRAFITADO PN-25, D= 300MM</v>
          </cell>
          <cell r="D3878" t="str">
            <v>UN</v>
          </cell>
          <cell r="E3878">
            <v>0</v>
          </cell>
        </row>
        <row r="3879">
          <cell r="B3879" t="str">
            <v>523448</v>
          </cell>
          <cell r="C3879" t="str">
            <v>ARRUELA DE AMIANTO GRAFITADO PN-25, D= 350MM</v>
          </cell>
          <cell r="D3879" t="str">
            <v>UN</v>
          </cell>
          <cell r="E3879">
            <v>0</v>
          </cell>
        </row>
        <row r="3880">
          <cell r="B3880" t="str">
            <v>523449</v>
          </cell>
          <cell r="C3880" t="str">
            <v>ARRUELA DE AMIANTO GRAFITADO PN-25, D= 400MM</v>
          </cell>
          <cell r="D3880" t="str">
            <v>UN</v>
          </cell>
          <cell r="E3880">
            <v>0</v>
          </cell>
        </row>
        <row r="3881">
          <cell r="B3881" t="str">
            <v>523450</v>
          </cell>
          <cell r="C3881" t="str">
            <v>ARRUELA DE AMIANTO GRAFITADO PN-25, D= 450MM</v>
          </cell>
          <cell r="D3881" t="str">
            <v>UN</v>
          </cell>
          <cell r="E3881">
            <v>0</v>
          </cell>
        </row>
        <row r="3882">
          <cell r="B3882" t="str">
            <v>523451</v>
          </cell>
          <cell r="C3882" t="str">
            <v>ARRUELA DE AMIANTO GRAFITADO PN-25, D= 500MM</v>
          </cell>
          <cell r="D3882" t="str">
            <v>UN</v>
          </cell>
          <cell r="E3882">
            <v>0</v>
          </cell>
        </row>
        <row r="3883">
          <cell r="B3883" t="str">
            <v>523452</v>
          </cell>
          <cell r="C3883" t="str">
            <v>ARRUELA DE AMIANTO GRAFITADO PN-25, D= 600MM</v>
          </cell>
          <cell r="D3883" t="str">
            <v>UN</v>
          </cell>
          <cell r="E3883">
            <v>0</v>
          </cell>
        </row>
        <row r="3884">
          <cell r="B3884" t="str">
            <v>523453</v>
          </cell>
          <cell r="C3884" t="str">
            <v>ARRUELA DE AMIANTO GRAFITADO PN-25, D= 700MM</v>
          </cell>
          <cell r="D3884" t="str">
            <v>UN</v>
          </cell>
          <cell r="E3884">
            <v>0</v>
          </cell>
        </row>
        <row r="3885">
          <cell r="B3885" t="str">
            <v>523454</v>
          </cell>
          <cell r="C3885" t="str">
            <v>ARRUELA DE AMIANTO GRAFITADO PN-25, D= 800MM</v>
          </cell>
          <cell r="D3885" t="str">
            <v>UN</v>
          </cell>
          <cell r="E3885">
            <v>0</v>
          </cell>
        </row>
        <row r="3886">
          <cell r="B3886" t="str">
            <v>523455</v>
          </cell>
          <cell r="C3886" t="str">
            <v>ARRUELA DE AMIANTO GRAFITADO PN-25, D= 900MM</v>
          </cell>
          <cell r="D3886" t="str">
            <v>UN</v>
          </cell>
          <cell r="E3886">
            <v>0</v>
          </cell>
        </row>
        <row r="3887">
          <cell r="B3887" t="str">
            <v>523456</v>
          </cell>
          <cell r="C3887" t="str">
            <v>ARRUELA DE AMIANTO GRAFITADO PN-25, D=1000MM</v>
          </cell>
          <cell r="D3887" t="str">
            <v>UN</v>
          </cell>
          <cell r="E3887">
            <v>0</v>
          </cell>
        </row>
        <row r="3888">
          <cell r="B3888" t="str">
            <v>523457</v>
          </cell>
          <cell r="C3888" t="str">
            <v>ARRUELA DE AMIANTO GRAFITADO PN-25, D=1200MM</v>
          </cell>
          <cell r="D3888" t="str">
            <v>UN</v>
          </cell>
          <cell r="E3888">
            <v>0</v>
          </cell>
        </row>
        <row r="3889">
          <cell r="B3889" t="str">
            <v>523458</v>
          </cell>
          <cell r="C3889" t="str">
            <v>CONJ.PARAFUSO COMPLETO P/FLANGES PN10 DN 100 MM</v>
          </cell>
          <cell r="D3889" t="str">
            <v>UN</v>
          </cell>
          <cell r="E3889">
            <v>32.44</v>
          </cell>
        </row>
        <row r="3890">
          <cell r="B3890" t="str">
            <v>523459</v>
          </cell>
          <cell r="C3890" t="str">
            <v>CONJ.PARAFUSO COMPLETO P/FLANGES PN10 DN 150 MM</v>
          </cell>
          <cell r="D3890" t="str">
            <v>UN</v>
          </cell>
          <cell r="E3890">
            <v>51</v>
          </cell>
        </row>
        <row r="3891">
          <cell r="B3891" t="str">
            <v>523460</v>
          </cell>
          <cell r="C3891" t="str">
            <v>CONJ.PARAFUSO COMPLETO P/FLANGES PN10 DN 200 MM</v>
          </cell>
          <cell r="D3891" t="str">
            <v>UN</v>
          </cell>
          <cell r="E3891">
            <v>51</v>
          </cell>
        </row>
        <row r="3892">
          <cell r="B3892" t="str">
            <v>523461</v>
          </cell>
          <cell r="C3892" t="str">
            <v>CONJ.PARAFUSO COMPLETO P/FLANGES PN10 DN 250 MM</v>
          </cell>
          <cell r="D3892" t="str">
            <v>UN</v>
          </cell>
          <cell r="E3892">
            <v>76.510000000000005</v>
          </cell>
        </row>
        <row r="3893">
          <cell r="B3893" t="str">
            <v>523462</v>
          </cell>
          <cell r="C3893" t="str">
            <v>CONJ.PARAFUSO COMPLETO P/FLANGES PN10 DN 300 MM</v>
          </cell>
          <cell r="D3893" t="str">
            <v>UN</v>
          </cell>
          <cell r="E3893">
            <v>76.510000000000005</v>
          </cell>
        </row>
        <row r="3894">
          <cell r="B3894" t="str">
            <v>523463</v>
          </cell>
          <cell r="C3894" t="str">
            <v>CONJ.PARAFUSO COMPLETO P/FLANGES PN10 DN 350 MM</v>
          </cell>
          <cell r="D3894" t="str">
            <v>UN</v>
          </cell>
          <cell r="E3894">
            <v>102.01</v>
          </cell>
        </row>
        <row r="3895">
          <cell r="B3895" t="str">
            <v>523464</v>
          </cell>
          <cell r="C3895" t="str">
            <v>CONJ.PARAFUSO COMPLETO P/FLANGES PN10 DN 400 MM</v>
          </cell>
          <cell r="D3895" t="str">
            <v>UN</v>
          </cell>
          <cell r="E3895">
            <v>164.1</v>
          </cell>
        </row>
        <row r="3896">
          <cell r="B3896" t="str">
            <v>523465</v>
          </cell>
          <cell r="C3896" t="str">
            <v>CONJ.PARAFUSO COMPLETO P/FLANGES PN10 DN 50 MM</v>
          </cell>
          <cell r="D3896" t="str">
            <v>UN</v>
          </cell>
          <cell r="E3896">
            <v>16.22</v>
          </cell>
        </row>
        <row r="3897">
          <cell r="B3897" t="str">
            <v>523466</v>
          </cell>
          <cell r="C3897" t="str">
            <v>CONJ.PARAFUSO COMPLETO P/FLANGES PN10 DN 80 MM</v>
          </cell>
          <cell r="D3897" t="str">
            <v>UN</v>
          </cell>
          <cell r="E3897">
            <v>32.44</v>
          </cell>
        </row>
        <row r="3899">
          <cell r="B3899" t="str">
            <v>523500</v>
          </cell>
          <cell r="C3899" t="str">
            <v>CAP EM FOFO (C31 - METALURGICA 100%)</v>
          </cell>
        </row>
        <row r="3900">
          <cell r="B3900" t="str">
            <v>523501</v>
          </cell>
          <cell r="C3900" t="str">
            <v>CAP FOFO JE2GS D=80MM (4,5KG)</v>
          </cell>
          <cell r="D3900" t="str">
            <v>UN</v>
          </cell>
          <cell r="E3900">
            <v>56.27</v>
          </cell>
        </row>
        <row r="3901">
          <cell r="B3901" t="str">
            <v>523502</v>
          </cell>
          <cell r="C3901" t="str">
            <v>CAP FOFO JE2GS D=100MM (4,7KG)</v>
          </cell>
          <cell r="D3901" t="str">
            <v>UN</v>
          </cell>
          <cell r="E3901">
            <v>62.81</v>
          </cell>
        </row>
        <row r="3902">
          <cell r="B3902" t="str">
            <v>523503</v>
          </cell>
          <cell r="C3902" t="str">
            <v>CAP FOFO JE2GS D=150MM (8,7KG)</v>
          </cell>
          <cell r="D3902" t="str">
            <v>UN</v>
          </cell>
          <cell r="E3902">
            <v>111.36</v>
          </cell>
        </row>
        <row r="3903">
          <cell r="B3903" t="str">
            <v>523504</v>
          </cell>
          <cell r="C3903" t="str">
            <v>CAP FOFO JE2GS D=2000MM (15KG)</v>
          </cell>
          <cell r="D3903" t="str">
            <v>UN</v>
          </cell>
          <cell r="E3903">
            <v>0</v>
          </cell>
        </row>
        <row r="3904">
          <cell r="B3904" t="str">
            <v>523505</v>
          </cell>
          <cell r="C3904" t="str">
            <v>CAP FOFO-JE D=250MM ( 18KG)</v>
          </cell>
          <cell r="D3904" t="str">
            <v>UN</v>
          </cell>
          <cell r="E3904">
            <v>0</v>
          </cell>
        </row>
        <row r="3905">
          <cell r="B3905" t="str">
            <v>523506</v>
          </cell>
          <cell r="C3905" t="str">
            <v>CAP FOFO-JE D=300MM ( 31KG)</v>
          </cell>
          <cell r="D3905" t="str">
            <v>UN</v>
          </cell>
          <cell r="E3905">
            <v>0</v>
          </cell>
        </row>
        <row r="3906">
          <cell r="B3906" t="str">
            <v>523507</v>
          </cell>
          <cell r="C3906" t="str">
            <v>CAP FOFO-JE D=350MM ( 39KG)</v>
          </cell>
          <cell r="D3906" t="str">
            <v>UN</v>
          </cell>
          <cell r="E3906">
            <v>0</v>
          </cell>
        </row>
        <row r="3907">
          <cell r="B3907" t="str">
            <v>523508</v>
          </cell>
          <cell r="C3907" t="str">
            <v>CAP FOFO-JE D=400MM ( 50KG)</v>
          </cell>
          <cell r="D3907" t="str">
            <v>UN</v>
          </cell>
          <cell r="E3907">
            <v>0</v>
          </cell>
        </row>
        <row r="3908">
          <cell r="B3908" t="str">
            <v>523509</v>
          </cell>
          <cell r="C3908" t="str">
            <v>CAP FOFO-JE D=450MM ( 50KG)</v>
          </cell>
          <cell r="D3908" t="str">
            <v>UN</v>
          </cell>
          <cell r="E3908">
            <v>0</v>
          </cell>
        </row>
        <row r="3909">
          <cell r="B3909" t="str">
            <v>523510</v>
          </cell>
          <cell r="C3909" t="str">
            <v>CAP FOFO-JE D=500MM ( 77KG)</v>
          </cell>
          <cell r="D3909" t="str">
            <v>UN</v>
          </cell>
          <cell r="E3909">
            <v>0</v>
          </cell>
        </row>
        <row r="3910">
          <cell r="B3910" t="str">
            <v>523511</v>
          </cell>
          <cell r="C3910" t="str">
            <v>CAP FOFO-JE D=600MM ( 112KG)</v>
          </cell>
          <cell r="D3910" t="str">
            <v>UN</v>
          </cell>
          <cell r="E3910">
            <v>0</v>
          </cell>
        </row>
        <row r="3912">
          <cell r="B3912" t="str">
            <v>523600</v>
          </cell>
          <cell r="C3912" t="str">
            <v>CARRETEL EM FOFO (C31 - METALURGICA 100%)</v>
          </cell>
        </row>
        <row r="3913">
          <cell r="B3913" t="str">
            <v>523601</v>
          </cell>
          <cell r="C3913" t="str">
            <v>CARRETEL SIMPLES PN10 D=  80MM (15,5KG)</v>
          </cell>
          <cell r="D3913" t="str">
            <v>UN</v>
          </cell>
          <cell r="E3913">
            <v>0</v>
          </cell>
        </row>
        <row r="3914">
          <cell r="B3914" t="str">
            <v>523602</v>
          </cell>
          <cell r="C3914" t="str">
            <v>CARRETEL SIMPLES PN10 D= 100MM( 19KG)</v>
          </cell>
          <cell r="D3914" t="str">
            <v>UN</v>
          </cell>
          <cell r="E3914">
            <v>0</v>
          </cell>
        </row>
        <row r="3915">
          <cell r="B3915" t="str">
            <v>523603</v>
          </cell>
          <cell r="C3915" t="str">
            <v>CARRETEL SIMPLES PN10 D= 150MM( 30KG)</v>
          </cell>
          <cell r="D3915" t="str">
            <v>UN</v>
          </cell>
          <cell r="E3915">
            <v>0</v>
          </cell>
        </row>
        <row r="3916">
          <cell r="B3916" t="str">
            <v>523604</v>
          </cell>
          <cell r="C3916" t="str">
            <v>CARRETEL SIMPLES PN10 D= 200MM( 42KG)</v>
          </cell>
          <cell r="D3916" t="str">
            <v>UN</v>
          </cell>
          <cell r="E3916">
            <v>0</v>
          </cell>
        </row>
        <row r="3917">
          <cell r="B3917" t="str">
            <v>523605</v>
          </cell>
          <cell r="C3917" t="str">
            <v>CARRETEL SIMPLES PN10 D= 250MM( 55KG)</v>
          </cell>
          <cell r="D3917" t="str">
            <v>UN</v>
          </cell>
          <cell r="E3917">
            <v>0</v>
          </cell>
        </row>
        <row r="3918">
          <cell r="B3918" t="str">
            <v>523606</v>
          </cell>
          <cell r="C3918" t="str">
            <v>CARRETEL SIMPLES PN10 D= 300MM( 62KG)</v>
          </cell>
          <cell r="D3918" t="str">
            <v>UN</v>
          </cell>
          <cell r="E3918">
            <v>0</v>
          </cell>
        </row>
        <row r="3919">
          <cell r="B3919" t="str">
            <v>523607</v>
          </cell>
          <cell r="C3919" t="str">
            <v>CARRETEL SIMPLES PN10 D= 350MM (84KG)</v>
          </cell>
          <cell r="D3919" t="str">
            <v>UN</v>
          </cell>
          <cell r="E3919">
            <v>0</v>
          </cell>
        </row>
        <row r="3920">
          <cell r="B3920" t="str">
            <v>523608</v>
          </cell>
          <cell r="C3920" t="str">
            <v>CARRETEL SIMPLES PN10 D= 400MM( 95KG)</v>
          </cell>
          <cell r="D3920" t="str">
            <v>UN</v>
          </cell>
          <cell r="E3920">
            <v>0</v>
          </cell>
        </row>
        <row r="3921">
          <cell r="B3921" t="str">
            <v>523609</v>
          </cell>
          <cell r="C3921" t="str">
            <v>CARRETEL SIMPLES PN10 D= 450MM(110KG)</v>
          </cell>
          <cell r="D3921" t="str">
            <v>UN</v>
          </cell>
          <cell r="E3921">
            <v>0</v>
          </cell>
        </row>
        <row r="3922">
          <cell r="B3922" t="str">
            <v>523610</v>
          </cell>
          <cell r="C3922" t="str">
            <v>CARRETEL SIMPLES PN10 D= 500MM(125KG)</v>
          </cell>
          <cell r="D3922" t="str">
            <v>UN</v>
          </cell>
          <cell r="E3922">
            <v>0</v>
          </cell>
        </row>
        <row r="3923">
          <cell r="B3923" t="str">
            <v>523611</v>
          </cell>
          <cell r="C3923" t="str">
            <v>CARRETEL SIMPLES PN10 D= 600MM(148KG)</v>
          </cell>
          <cell r="D3923" t="str">
            <v>UN</v>
          </cell>
          <cell r="E3923">
            <v>0</v>
          </cell>
        </row>
        <row r="3924">
          <cell r="B3924" t="str">
            <v>523612</v>
          </cell>
          <cell r="C3924" t="str">
            <v>CARRETEL SIMPLES PN10 D= 700MM(204KG)</v>
          </cell>
          <cell r="D3924" t="str">
            <v>UN</v>
          </cell>
          <cell r="E3924">
            <v>0</v>
          </cell>
        </row>
        <row r="3925">
          <cell r="B3925" t="str">
            <v>523613</v>
          </cell>
          <cell r="C3925" t="str">
            <v>CARRETEL SIMPLES PN10 D= 800MM(249KG)</v>
          </cell>
          <cell r="D3925" t="str">
            <v>UN</v>
          </cell>
          <cell r="E3925">
            <v>0</v>
          </cell>
        </row>
        <row r="3926">
          <cell r="B3926" t="str">
            <v>523614</v>
          </cell>
          <cell r="C3926" t="str">
            <v>CARRETEL SIMPLES PN10 D= 900MM(278KG)</v>
          </cell>
          <cell r="D3926" t="str">
            <v>UN</v>
          </cell>
          <cell r="E3926">
            <v>0</v>
          </cell>
        </row>
        <row r="3927">
          <cell r="B3927" t="str">
            <v>523615</v>
          </cell>
          <cell r="C3927" t="str">
            <v>CARRETEL SIMPLES PN10 D=1000MM(329KG)</v>
          </cell>
          <cell r="D3927" t="str">
            <v>UN</v>
          </cell>
          <cell r="E3927">
            <v>0</v>
          </cell>
        </row>
        <row r="3928">
          <cell r="B3928" t="str">
            <v>523616</v>
          </cell>
          <cell r="C3928" t="str">
            <v>CARRETEL SIMPLES PN10 D=1200MM(424KG)</v>
          </cell>
          <cell r="D3928" t="str">
            <v>UN</v>
          </cell>
          <cell r="E3928">
            <v>0</v>
          </cell>
        </row>
        <row r="3930">
          <cell r="B3930" t="str">
            <v>523700</v>
          </cell>
          <cell r="C3930" t="str">
            <v>COMPORTAS EM FOFO (SETOR ABDIB GLOBAL 40%; C32 - FERRO/ACO/DERIV. 60%)</v>
          </cell>
        </row>
        <row r="3931">
          <cell r="B3931" t="str">
            <v>523701</v>
          </cell>
          <cell r="C3931" t="str">
            <v>COMPORTA CIRCULAR SENTIDO DUPLO D= 200MM( 110KG)</v>
          </cell>
          <cell r="D3931" t="str">
            <v>UN</v>
          </cell>
          <cell r="E3931">
            <v>0</v>
          </cell>
        </row>
        <row r="3932">
          <cell r="B3932" t="str">
            <v>523702</v>
          </cell>
          <cell r="C3932" t="str">
            <v>COMPORTA CIRCULAR SENTIDO DUPLO D= 300MM( 170KG)</v>
          </cell>
          <cell r="D3932" t="str">
            <v>UN</v>
          </cell>
          <cell r="E3932">
            <v>0</v>
          </cell>
        </row>
        <row r="3933">
          <cell r="B3933" t="str">
            <v>523703</v>
          </cell>
          <cell r="C3933" t="str">
            <v>COMPORTA CIRCULAR SENTIDO DUPLO D= 400MM( 225KG)</v>
          </cell>
          <cell r="D3933" t="str">
            <v>UN</v>
          </cell>
          <cell r="E3933">
            <v>0</v>
          </cell>
        </row>
        <row r="3934">
          <cell r="B3934" t="str">
            <v>523704</v>
          </cell>
          <cell r="C3934" t="str">
            <v>COMPORTA CIRCULAR SENTIDO DUPLO D= 500MM( 310KG)</v>
          </cell>
          <cell r="D3934" t="str">
            <v>UN</v>
          </cell>
          <cell r="E3934">
            <v>0</v>
          </cell>
        </row>
        <row r="3935">
          <cell r="B3935" t="str">
            <v>523705</v>
          </cell>
          <cell r="C3935" t="str">
            <v>COMPORTA CIRCULAR SENTIDO DUPLO D= 600MM( 460KG)</v>
          </cell>
          <cell r="D3935" t="str">
            <v>UN</v>
          </cell>
          <cell r="E3935">
            <v>0</v>
          </cell>
        </row>
        <row r="3936">
          <cell r="B3936" t="str">
            <v>523706</v>
          </cell>
          <cell r="C3936" t="str">
            <v>COMPORTA CIRCULAR SENTIDO DUPLO D=700MM (630KG)</v>
          </cell>
          <cell r="D3936" t="str">
            <v>UN</v>
          </cell>
          <cell r="E3936">
            <v>0</v>
          </cell>
        </row>
        <row r="3937">
          <cell r="B3937" t="str">
            <v>523707</v>
          </cell>
          <cell r="C3937" t="str">
            <v>COMPORTA CIRCULAR SENTIDO DUPLO D=800MM (970KG)</v>
          </cell>
          <cell r="D3937" t="str">
            <v>UN</v>
          </cell>
          <cell r="E3937">
            <v>0</v>
          </cell>
        </row>
        <row r="3938">
          <cell r="B3938" t="str">
            <v>523708</v>
          </cell>
          <cell r="C3938" t="str">
            <v>COMPORTA CIRCULAR SENTIDO DUPLO D=900MM (1300KG)</v>
          </cell>
          <cell r="D3938" t="str">
            <v>UN</v>
          </cell>
          <cell r="E3938">
            <v>0</v>
          </cell>
        </row>
        <row r="3939">
          <cell r="B3939" t="str">
            <v>523709</v>
          </cell>
          <cell r="C3939" t="str">
            <v>COMPORTA CIRCULAR SENTIDO DUPLO D=1000MM (1385 KG)</v>
          </cell>
          <cell r="D3939" t="str">
            <v>UN</v>
          </cell>
          <cell r="E3939">
            <v>0</v>
          </cell>
        </row>
        <row r="3940">
          <cell r="B3940" t="str">
            <v>523710</v>
          </cell>
          <cell r="C3940" t="str">
            <v>COMPORTA CIRCULAR SENTIDO DUPLO D=1200MM (1810KG)</v>
          </cell>
          <cell r="D3940" t="str">
            <v>UN</v>
          </cell>
          <cell r="E3940">
            <v>0</v>
          </cell>
        </row>
        <row r="3941">
          <cell r="B3941" t="str">
            <v>523711</v>
          </cell>
          <cell r="C3941" t="str">
            <v>COMPORTA CIRCULAR SENTIDO DUPLO D=1400MM (2500KG)</v>
          </cell>
          <cell r="D3941" t="str">
            <v>UN</v>
          </cell>
          <cell r="E3941">
            <v>0</v>
          </cell>
        </row>
        <row r="3942">
          <cell r="B3942" t="str">
            <v>523712</v>
          </cell>
          <cell r="C3942" t="str">
            <v>COMPORTA CIRCULAR SENTIDO DUPLO D=1500MM (3035KG)</v>
          </cell>
          <cell r="D3942" t="str">
            <v>UN</v>
          </cell>
          <cell r="E3942">
            <v>0</v>
          </cell>
        </row>
        <row r="3943">
          <cell r="B3943" t="str">
            <v>523713</v>
          </cell>
          <cell r="C3943" t="str">
            <v>COMPORTA QUADRADA SENTIDO DUPLO D= 200MM( 100KG)</v>
          </cell>
          <cell r="D3943" t="str">
            <v>UN</v>
          </cell>
          <cell r="E3943">
            <v>0</v>
          </cell>
        </row>
        <row r="3944">
          <cell r="B3944" t="str">
            <v>523714</v>
          </cell>
          <cell r="C3944" t="str">
            <v>COMPORTA QUADRADA SENTIDO DUPLO D= 300MM( 150KG)</v>
          </cell>
          <cell r="D3944" t="str">
            <v>UN</v>
          </cell>
          <cell r="E3944">
            <v>0</v>
          </cell>
        </row>
        <row r="3945">
          <cell r="B3945" t="str">
            <v>523715</v>
          </cell>
          <cell r="C3945" t="str">
            <v>COMPORTA QUADRADA SENTIDO DUPLO D= 400MM( 195KG)</v>
          </cell>
          <cell r="D3945" t="str">
            <v>UN</v>
          </cell>
          <cell r="E3945">
            <v>0</v>
          </cell>
        </row>
        <row r="3946">
          <cell r="B3946" t="str">
            <v>523716</v>
          </cell>
          <cell r="C3946" t="str">
            <v>COMPORTA QUADRADA SENTIDO DUPLO D= 500MM( 280KG)</v>
          </cell>
          <cell r="D3946" t="str">
            <v>UN</v>
          </cell>
          <cell r="E3946">
            <v>0</v>
          </cell>
        </row>
        <row r="3947">
          <cell r="B3947" t="str">
            <v>523717</v>
          </cell>
          <cell r="C3947" t="str">
            <v>COMPORTA QUADRADA SENTIDO DUPLO D= 600MM( 350KG)</v>
          </cell>
          <cell r="D3947" t="str">
            <v>UN</v>
          </cell>
          <cell r="E3947">
            <v>0</v>
          </cell>
        </row>
        <row r="3948">
          <cell r="B3948" t="str">
            <v>523718</v>
          </cell>
          <cell r="C3948" t="str">
            <v>COMPORTA QUADRADA SENTIDO DUPLO D=700MM (550 KG)</v>
          </cell>
          <cell r="D3948" t="str">
            <v>UN</v>
          </cell>
          <cell r="E3948">
            <v>0</v>
          </cell>
        </row>
        <row r="3949">
          <cell r="B3949" t="str">
            <v>523719</v>
          </cell>
          <cell r="C3949" t="str">
            <v>COMPORTA QUADRADA SENTIDO DUPLO D=800MM (810 KG)</v>
          </cell>
          <cell r="D3949" t="str">
            <v>UN</v>
          </cell>
          <cell r="E3949">
            <v>0</v>
          </cell>
        </row>
        <row r="3950">
          <cell r="B3950" t="str">
            <v>523720</v>
          </cell>
          <cell r="C3950" t="str">
            <v>COMPORTA QUADRADA SENTIDO DUPLO D=900MM (1050 KG)</v>
          </cell>
          <cell r="D3950" t="str">
            <v>UN</v>
          </cell>
          <cell r="E3950">
            <v>0</v>
          </cell>
        </row>
        <row r="3951">
          <cell r="B3951" t="str">
            <v>523721</v>
          </cell>
          <cell r="C3951" t="str">
            <v>COMPORTA QUADRADA SENTIDO DUPLO D=1000MM (1154 KG)</v>
          </cell>
          <cell r="D3951" t="str">
            <v>UN</v>
          </cell>
          <cell r="E3951">
            <v>0</v>
          </cell>
        </row>
        <row r="3952">
          <cell r="B3952" t="str">
            <v>523722</v>
          </cell>
          <cell r="C3952" t="str">
            <v>COMPORTA QUADRADA SENTIDO DUPLO D=1200MM (1535 KG)</v>
          </cell>
          <cell r="D3952" t="str">
            <v>UN</v>
          </cell>
          <cell r="E3952">
            <v>0</v>
          </cell>
        </row>
        <row r="3953">
          <cell r="B3953" t="str">
            <v>523723</v>
          </cell>
          <cell r="C3953" t="str">
            <v>COMPORTA QUADRADA SENTIDO DUPLO D=1400MM (2150 KG)</v>
          </cell>
          <cell r="D3953" t="str">
            <v>UN</v>
          </cell>
          <cell r="E3953">
            <v>0</v>
          </cell>
        </row>
        <row r="3954">
          <cell r="B3954" t="str">
            <v>523724</v>
          </cell>
          <cell r="C3954" t="str">
            <v>COMPORTA QUADRADA SENTIDO DUPLO D=1500MM (2530 KG)</v>
          </cell>
          <cell r="D3954" t="str">
            <v>UN</v>
          </cell>
          <cell r="E3954">
            <v>0</v>
          </cell>
        </row>
        <row r="3956">
          <cell r="B3956" t="str">
            <v>523800</v>
          </cell>
          <cell r="C3956" t="str">
            <v>CURVAS EM FOFO (C31 - METALURGICA 100%)</v>
          </cell>
        </row>
        <row r="3957">
          <cell r="B3957" t="str">
            <v>523801</v>
          </cell>
          <cell r="C3957" t="str">
            <v>CURVA FOFO JE2GS 11º15 D=  80MM(  8,7KG)</v>
          </cell>
          <cell r="D3957" t="str">
            <v>UN</v>
          </cell>
          <cell r="E3957">
            <v>110.04</v>
          </cell>
        </row>
        <row r="3958">
          <cell r="B3958" t="str">
            <v>523802</v>
          </cell>
          <cell r="C3958" t="str">
            <v>CURVA FOFO JE 11º15 D= 100MM (  9KG)</v>
          </cell>
          <cell r="D3958" t="str">
            <v>UN</v>
          </cell>
          <cell r="E3958">
            <v>127.46</v>
          </cell>
        </row>
        <row r="3959">
          <cell r="B3959" t="str">
            <v>523803</v>
          </cell>
          <cell r="C3959" t="str">
            <v>CURVA FOFO JE 11º15 D= 150MM ( 15KG)</v>
          </cell>
          <cell r="D3959" t="str">
            <v>UN</v>
          </cell>
          <cell r="E3959">
            <v>236</v>
          </cell>
        </row>
        <row r="3960">
          <cell r="B3960" t="str">
            <v>523804</v>
          </cell>
          <cell r="C3960" t="str">
            <v>CURVA FOFO JE 11º15 D= 200MM ( 22KG)</v>
          </cell>
          <cell r="D3960" t="str">
            <v>UN</v>
          </cell>
          <cell r="E3960">
            <v>463.6</v>
          </cell>
        </row>
        <row r="3961">
          <cell r="B3961" t="str">
            <v>523805</v>
          </cell>
          <cell r="C3961" t="str">
            <v>CURVA FOFO JE 11º15 D= 250MM ( 30KG)</v>
          </cell>
          <cell r="D3961" t="str">
            <v>UN</v>
          </cell>
          <cell r="E3961">
            <v>525.85</v>
          </cell>
        </row>
        <row r="3962">
          <cell r="B3962" t="str">
            <v>523806</v>
          </cell>
          <cell r="C3962" t="str">
            <v>CURVA FOFO JE 11º15 D= 300MM ( 38KG)</v>
          </cell>
          <cell r="D3962" t="str">
            <v>UN</v>
          </cell>
          <cell r="E3962">
            <v>604.55999999999995</v>
          </cell>
        </row>
        <row r="3963">
          <cell r="B3963" t="str">
            <v>523807</v>
          </cell>
          <cell r="C3963" t="str">
            <v>CURVA FOFO JE 11º15 D= 350MM ( 48KG)</v>
          </cell>
          <cell r="D3963" t="str">
            <v>UN</v>
          </cell>
          <cell r="E3963">
            <v>740.66</v>
          </cell>
        </row>
        <row r="3964">
          <cell r="B3964" t="str">
            <v>523808</v>
          </cell>
          <cell r="C3964" t="str">
            <v>CURVA FOFO JE 11º15 D= 400MM ( 60KG)</v>
          </cell>
          <cell r="D3964" t="str">
            <v>UN</v>
          </cell>
          <cell r="E3964">
            <v>922.24</v>
          </cell>
        </row>
        <row r="3965">
          <cell r="B3965" t="str">
            <v>523809</v>
          </cell>
          <cell r="C3965" t="str">
            <v>CURVA FOFO JE 11º15 D= 450MM (71KG)</v>
          </cell>
          <cell r="D3965" t="str">
            <v>UN</v>
          </cell>
          <cell r="E3965">
            <v>1130.78</v>
          </cell>
        </row>
        <row r="3966">
          <cell r="B3966" t="str">
            <v>523810</v>
          </cell>
          <cell r="C3966" t="str">
            <v>CURVA FOFO JE 11º15 D= 500MM ( 89KG)</v>
          </cell>
          <cell r="D3966" t="str">
            <v>UN</v>
          </cell>
          <cell r="E3966">
            <v>1249.8499999999999</v>
          </cell>
        </row>
        <row r="3967">
          <cell r="B3967" t="str">
            <v>523811</v>
          </cell>
          <cell r="C3967" t="str">
            <v>CURVA FOFO JE 11º15 D= 600MM (125KG)</v>
          </cell>
          <cell r="D3967" t="str">
            <v>UN</v>
          </cell>
          <cell r="E3967">
            <v>0</v>
          </cell>
        </row>
        <row r="3968">
          <cell r="B3968" t="str">
            <v>523812</v>
          </cell>
          <cell r="C3968" t="str">
            <v>CURVA FOFO JE 11º15 D= 700MM (181,8KG)</v>
          </cell>
          <cell r="D3968" t="str">
            <v>UN</v>
          </cell>
          <cell r="E3968">
            <v>0</v>
          </cell>
        </row>
        <row r="3969">
          <cell r="B3969" t="str">
            <v>523813</v>
          </cell>
          <cell r="C3969" t="str">
            <v>CURVA FOFO JE 11º15 D= 800MM (238,8KG)</v>
          </cell>
          <cell r="D3969" t="str">
            <v>UN</v>
          </cell>
          <cell r="E3969">
            <v>0</v>
          </cell>
        </row>
        <row r="3970">
          <cell r="B3970" t="str">
            <v>523814</v>
          </cell>
          <cell r="C3970" t="str">
            <v>CURVA FOFO JE 11º15 D= 900MM (366,4KG)</v>
          </cell>
          <cell r="D3970" t="str">
            <v>UN</v>
          </cell>
          <cell r="E3970">
            <v>0</v>
          </cell>
        </row>
        <row r="3971">
          <cell r="B3971" t="str">
            <v>523815</v>
          </cell>
          <cell r="C3971" t="str">
            <v>CURVA FOFO JE 11º15 D=1000MM (349,8KG)</v>
          </cell>
          <cell r="D3971" t="str">
            <v>UN</v>
          </cell>
          <cell r="E3971">
            <v>0</v>
          </cell>
        </row>
        <row r="3972">
          <cell r="B3972" t="str">
            <v>523816</v>
          </cell>
          <cell r="C3972" t="str">
            <v>CURVA FOFO JE 11º15 D=1200MM (607,4KG)</v>
          </cell>
          <cell r="D3972" t="str">
            <v>UN</v>
          </cell>
          <cell r="E3972">
            <v>0</v>
          </cell>
        </row>
        <row r="3973">
          <cell r="B3973" t="str">
            <v>523817</v>
          </cell>
          <cell r="C3973" t="str">
            <v>CURVA FOFO JE 22º30 D= 80MM (8,6KG)</v>
          </cell>
          <cell r="D3973" t="str">
            <v>UN</v>
          </cell>
          <cell r="E3973">
            <v>104.64</v>
          </cell>
        </row>
        <row r="3974">
          <cell r="B3974" t="str">
            <v>523818</v>
          </cell>
          <cell r="C3974" t="str">
            <v>CURVA FOFO JE 22º30 D= 100MM (9KG)</v>
          </cell>
          <cell r="D3974" t="str">
            <v>UN</v>
          </cell>
          <cell r="E3974">
            <v>116.22</v>
          </cell>
        </row>
        <row r="3975">
          <cell r="B3975" t="str">
            <v>523819</v>
          </cell>
          <cell r="C3975" t="str">
            <v>CURVA FOFO JE 22º30 D= 150MM (16KG)</v>
          </cell>
          <cell r="D3975" t="str">
            <v>UN</v>
          </cell>
          <cell r="E3975">
            <v>248.36</v>
          </cell>
        </row>
        <row r="3976">
          <cell r="B3976" t="str">
            <v>523820</v>
          </cell>
          <cell r="C3976" t="str">
            <v>CURVA FOFO JE 22º30 D= 200MM (22KG)</v>
          </cell>
          <cell r="D3976" t="str">
            <v>UN</v>
          </cell>
          <cell r="E3976">
            <v>281.45</v>
          </cell>
        </row>
        <row r="3977">
          <cell r="B3977" t="str">
            <v>523821</v>
          </cell>
          <cell r="C3977" t="str">
            <v>CURVA FOFO JE 22º30 D= 250MM (31KG)</v>
          </cell>
          <cell r="D3977" t="str">
            <v>UN</v>
          </cell>
          <cell r="E3977">
            <v>412.81</v>
          </cell>
        </row>
        <row r="3978">
          <cell r="B3978" t="str">
            <v>523822</v>
          </cell>
          <cell r="C3978" t="str">
            <v>CURVA FOFO JE 22º30 D= 300MM (42KG)</v>
          </cell>
          <cell r="D3978" t="str">
            <v>UN</v>
          </cell>
          <cell r="E3978">
            <v>550.42999999999995</v>
          </cell>
        </row>
        <row r="3979">
          <cell r="B3979" t="str">
            <v>523823</v>
          </cell>
          <cell r="C3979" t="str">
            <v>CURVA FOFO JE 22º30 D= 350MM (54KG)</v>
          </cell>
          <cell r="D3979" t="str">
            <v>UN</v>
          </cell>
          <cell r="E3979">
            <v>761.32</v>
          </cell>
        </row>
        <row r="3980">
          <cell r="B3980" t="str">
            <v>523824</v>
          </cell>
          <cell r="C3980" t="str">
            <v>CURVA FOFO JE 22º30 D= 400MM (69KG)</v>
          </cell>
          <cell r="D3980" t="str">
            <v>UN</v>
          </cell>
          <cell r="E3980">
            <v>992.84</v>
          </cell>
        </row>
        <row r="3981">
          <cell r="B3981" t="str">
            <v>523825</v>
          </cell>
          <cell r="C3981" t="str">
            <v>CURVA FOFO JE 22º30 D= 450MM (81KG)</v>
          </cell>
          <cell r="D3981" t="str">
            <v>UN</v>
          </cell>
          <cell r="E3981">
            <v>1248.8</v>
          </cell>
        </row>
        <row r="3982">
          <cell r="B3982" t="str">
            <v>523826</v>
          </cell>
          <cell r="C3982" t="str">
            <v>CURVA FOFO JE 22º30 D= 500MM (103KG)</v>
          </cell>
          <cell r="D3982" t="str">
            <v>UN</v>
          </cell>
          <cell r="E3982">
            <v>1322.42</v>
          </cell>
        </row>
        <row r="3983">
          <cell r="B3983" t="str">
            <v>523827</v>
          </cell>
          <cell r="C3983" t="str">
            <v>CURVA FOFO JE 22º30 D= 600MM (145KG)</v>
          </cell>
          <cell r="D3983" t="str">
            <v>UN</v>
          </cell>
          <cell r="E3983">
            <v>0</v>
          </cell>
        </row>
        <row r="3984">
          <cell r="B3984" t="str">
            <v>523828</v>
          </cell>
          <cell r="C3984" t="str">
            <v>CURVA FOFO JE 22º30 D= 700MM (217,8KG)</v>
          </cell>
          <cell r="D3984" t="str">
            <v>UN</v>
          </cell>
          <cell r="E3984">
            <v>0</v>
          </cell>
        </row>
        <row r="3985">
          <cell r="B3985" t="str">
            <v>523829</v>
          </cell>
          <cell r="C3985" t="str">
            <v>CURVA FOFO JE2GS 22º30 D= 800MM (310,6KG)</v>
          </cell>
          <cell r="D3985" t="str">
            <v>UN</v>
          </cell>
          <cell r="E3985">
            <v>0</v>
          </cell>
        </row>
        <row r="3986">
          <cell r="B3986" t="str">
            <v>523830</v>
          </cell>
          <cell r="C3986" t="str">
            <v>CURVA FOFO JE2GS 22º30 D= 900MM (372KG)</v>
          </cell>
          <cell r="D3986" t="str">
            <v>UN</v>
          </cell>
          <cell r="E3986">
            <v>0</v>
          </cell>
        </row>
        <row r="3987">
          <cell r="B3987" t="str">
            <v>523831</v>
          </cell>
          <cell r="C3987" t="str">
            <v>CURVA FOFO JE 22º30 D=1000MM (470KG)</v>
          </cell>
          <cell r="D3987" t="str">
            <v>UN</v>
          </cell>
          <cell r="E3987">
            <v>0</v>
          </cell>
        </row>
        <row r="3988">
          <cell r="B3988" t="str">
            <v>523832</v>
          </cell>
          <cell r="C3988" t="str">
            <v>CURVA FOFO JE 22º30 D=1200MM (849,9KG)</v>
          </cell>
          <cell r="D3988" t="str">
            <v>UN</v>
          </cell>
          <cell r="E3988">
            <v>0</v>
          </cell>
        </row>
        <row r="3989">
          <cell r="B3989" t="str">
            <v>523833</v>
          </cell>
          <cell r="C3989" t="str">
            <v>CURVA FOFO JE2GS 45º D=  80MM (  8,5KG)</v>
          </cell>
          <cell r="D3989" t="str">
            <v>UN</v>
          </cell>
          <cell r="E3989">
            <v>109.78</v>
          </cell>
        </row>
        <row r="3990">
          <cell r="B3990" t="str">
            <v>523834</v>
          </cell>
          <cell r="C3990" t="str">
            <v>CURVA FOFO JE   45º D= 100MM ( 10KG)</v>
          </cell>
          <cell r="D3990" t="str">
            <v>UN</v>
          </cell>
          <cell r="E3990">
            <v>137.47999999999999</v>
          </cell>
        </row>
        <row r="3991">
          <cell r="B3991" t="str">
            <v>523835</v>
          </cell>
          <cell r="C3991" t="str">
            <v>CURVA FOFO JE   45º D= 150MM ( 17KG)</v>
          </cell>
          <cell r="D3991" t="str">
            <v>UN</v>
          </cell>
          <cell r="E3991">
            <v>227.06</v>
          </cell>
        </row>
        <row r="3992">
          <cell r="B3992" t="str">
            <v>523836</v>
          </cell>
          <cell r="C3992" t="str">
            <v>CURVA FOFO JE   45º D= 200MM ( 26KG)</v>
          </cell>
          <cell r="D3992" t="str">
            <v>UN</v>
          </cell>
          <cell r="E3992">
            <v>312.18</v>
          </cell>
        </row>
        <row r="3993">
          <cell r="B3993" t="str">
            <v>523837</v>
          </cell>
          <cell r="C3993" t="str">
            <v>CURVA FOFO JE   45º D= 250MM ( 37KG)</v>
          </cell>
          <cell r="D3993" t="str">
            <v>UN</v>
          </cell>
          <cell r="E3993">
            <v>441.62</v>
          </cell>
        </row>
        <row r="3994">
          <cell r="B3994" t="str">
            <v>523838</v>
          </cell>
          <cell r="C3994" t="str">
            <v>CURVA FOFO JE   45º D= 300MM ( 51KG)</v>
          </cell>
          <cell r="D3994" t="str">
            <v>UN</v>
          </cell>
          <cell r="E3994">
            <v>568.19000000000005</v>
          </cell>
        </row>
        <row r="3995">
          <cell r="B3995" t="str">
            <v>523839</v>
          </cell>
          <cell r="C3995" t="str">
            <v>CURVA FOFO JE   45º D= 350MM ( 67KG)</v>
          </cell>
          <cell r="D3995" t="str">
            <v>UN</v>
          </cell>
          <cell r="E3995">
            <v>872.46</v>
          </cell>
        </row>
        <row r="3996">
          <cell r="B3996" t="str">
            <v>523840</v>
          </cell>
          <cell r="C3996" t="str">
            <v>CURVA FOFO JE   45º D= 400MM ( 85KG)</v>
          </cell>
          <cell r="D3996" t="str">
            <v>UN</v>
          </cell>
          <cell r="E3996">
            <v>1187.6400000000001</v>
          </cell>
        </row>
        <row r="3997">
          <cell r="B3997" t="str">
            <v>523841</v>
          </cell>
          <cell r="C3997" t="str">
            <v>CURVA FOFO JE   45º D= 450MM (105,5KG)</v>
          </cell>
          <cell r="D3997" t="str">
            <v>UN</v>
          </cell>
          <cell r="E3997">
            <v>2973.64</v>
          </cell>
        </row>
        <row r="3998">
          <cell r="B3998" t="str">
            <v>523842</v>
          </cell>
          <cell r="C3998" t="str">
            <v>CURVA FOFO JE   45º D= 500MM (135KG)</v>
          </cell>
          <cell r="D3998" t="str">
            <v>UN</v>
          </cell>
          <cell r="E3998">
            <v>3188.76</v>
          </cell>
        </row>
        <row r="3999">
          <cell r="B3999" t="str">
            <v>523843</v>
          </cell>
          <cell r="C3999" t="str">
            <v>CURVA FOFO JE2GS 45º D= 600MM (196,7KG)</v>
          </cell>
          <cell r="D3999" t="str">
            <v>UN</v>
          </cell>
          <cell r="E3999">
            <v>0</v>
          </cell>
        </row>
        <row r="4000">
          <cell r="B4000" t="str">
            <v>523844</v>
          </cell>
          <cell r="C4000" t="str">
            <v>CURVA FOFO JE   45º D= 700MM (282KG)</v>
          </cell>
          <cell r="D4000" t="str">
            <v>UN</v>
          </cell>
          <cell r="E4000">
            <v>0</v>
          </cell>
        </row>
        <row r="4001">
          <cell r="B4001" t="str">
            <v>523845</v>
          </cell>
          <cell r="C4001" t="str">
            <v>CURVA FOFO JE   45º D= 800MM (378KG)</v>
          </cell>
          <cell r="D4001" t="str">
            <v>UN</v>
          </cell>
          <cell r="E4001">
            <v>0</v>
          </cell>
        </row>
        <row r="4002">
          <cell r="B4002" t="str">
            <v>523846</v>
          </cell>
          <cell r="C4002" t="str">
            <v>CURVA FOFO JE   45º D= 900MM (496KG)</v>
          </cell>
          <cell r="D4002" t="str">
            <v>UN</v>
          </cell>
          <cell r="E4002">
            <v>0</v>
          </cell>
        </row>
        <row r="4003">
          <cell r="B4003" t="str">
            <v>523847</v>
          </cell>
          <cell r="C4003" t="str">
            <v>CURVA FOFO JE   45º D=1000MM (635KG)</v>
          </cell>
          <cell r="D4003" t="str">
            <v>UN</v>
          </cell>
          <cell r="E4003">
            <v>0</v>
          </cell>
        </row>
        <row r="4004">
          <cell r="B4004" t="str">
            <v>523848</v>
          </cell>
          <cell r="C4004" t="str">
            <v>CURVA FOFO JE   45º D=1200MM (986KG)</v>
          </cell>
          <cell r="D4004" t="str">
            <v>UN</v>
          </cell>
          <cell r="E4004">
            <v>0</v>
          </cell>
        </row>
        <row r="4005">
          <cell r="B4005" t="str">
            <v>523849</v>
          </cell>
          <cell r="C4005" t="str">
            <v>CURVA FOFO JE2GS 90º D=  80MM ( 10,2KG)</v>
          </cell>
          <cell r="D4005" t="str">
            <v>UN</v>
          </cell>
          <cell r="E4005">
            <v>151.54</v>
          </cell>
        </row>
        <row r="4006">
          <cell r="B4006" t="str">
            <v>523850</v>
          </cell>
          <cell r="C4006" t="str">
            <v>CURVA FOFO JE   90º D= 100MM ( 11KG)</v>
          </cell>
          <cell r="D4006" t="str">
            <v>UN</v>
          </cell>
          <cell r="E4006">
            <v>165.01</v>
          </cell>
        </row>
        <row r="4007">
          <cell r="B4007" t="str">
            <v>523851</v>
          </cell>
          <cell r="C4007" t="str">
            <v>CURVA FOFO JE   90º D= 150MM ( 20KG)</v>
          </cell>
          <cell r="D4007" t="str">
            <v>UN</v>
          </cell>
          <cell r="E4007">
            <v>257.48</v>
          </cell>
        </row>
        <row r="4008">
          <cell r="B4008" t="str">
            <v>523852</v>
          </cell>
          <cell r="C4008" t="str">
            <v>CURVA FOFO JE   90º D= 200MM ( 32KG)</v>
          </cell>
          <cell r="D4008" t="str">
            <v>UN</v>
          </cell>
          <cell r="E4008">
            <v>392.21</v>
          </cell>
        </row>
        <row r="4009">
          <cell r="B4009" t="str">
            <v>523853</v>
          </cell>
          <cell r="C4009" t="str">
            <v>CURVA FOFO JE   90º D= 250MM ( 47KG)</v>
          </cell>
          <cell r="D4009" t="str">
            <v>UN</v>
          </cell>
          <cell r="E4009">
            <v>577.12</v>
          </cell>
        </row>
        <row r="4010">
          <cell r="B4010" t="str">
            <v>523854</v>
          </cell>
          <cell r="C4010" t="str">
            <v>CURVA FOFO JE   90º D= 300MM ( 68KG)</v>
          </cell>
          <cell r="D4010" t="str">
            <v>UN</v>
          </cell>
          <cell r="E4010">
            <v>891.29</v>
          </cell>
        </row>
        <row r="4011">
          <cell r="B4011" t="str">
            <v>523855</v>
          </cell>
          <cell r="C4011" t="str">
            <v>CURVA FOFO JE   90º D= 350MM ( 87KG)</v>
          </cell>
          <cell r="D4011" t="str">
            <v>UN</v>
          </cell>
          <cell r="E4011">
            <v>2683.04</v>
          </cell>
        </row>
        <row r="4012">
          <cell r="B4012" t="str">
            <v>523856</v>
          </cell>
          <cell r="C4012" t="str">
            <v>CURVA FOFO JE   90º D= 400MM (116KG)</v>
          </cell>
          <cell r="D4012" t="str">
            <v>UN</v>
          </cell>
          <cell r="E4012">
            <v>2905.27</v>
          </cell>
        </row>
        <row r="4013">
          <cell r="B4013" t="str">
            <v>523857</v>
          </cell>
          <cell r="C4013" t="str">
            <v>CURVA FOFO JE   90º D= 450MM (162,6KG)</v>
          </cell>
          <cell r="D4013" t="str">
            <v>UN</v>
          </cell>
          <cell r="E4013">
            <v>3297.94</v>
          </cell>
        </row>
        <row r="4014">
          <cell r="B4014" t="str">
            <v>523858</v>
          </cell>
          <cell r="C4014" t="str">
            <v>CURVA FOFO JE   90º D= 500MM (184KG)</v>
          </cell>
          <cell r="D4014" t="str">
            <v>UN</v>
          </cell>
          <cell r="E4014">
            <v>3326.05</v>
          </cell>
        </row>
        <row r="4015">
          <cell r="B4015" t="str">
            <v>523859</v>
          </cell>
          <cell r="C4015" t="str">
            <v>CURVA FOFO JE   90º D= 600MM (269KG)</v>
          </cell>
          <cell r="D4015" t="str">
            <v>UN</v>
          </cell>
          <cell r="E4015">
            <v>0</v>
          </cell>
        </row>
        <row r="4016">
          <cell r="B4016" t="str">
            <v>523860</v>
          </cell>
          <cell r="C4016" t="str">
            <v>CURVA FOFO FG PN-10/16/25, 11°15 D=  80MM ( 8,8KG)</v>
          </cell>
          <cell r="D4016" t="str">
            <v>UN</v>
          </cell>
          <cell r="E4016">
            <v>107.52</v>
          </cell>
        </row>
        <row r="4017">
          <cell r="B4017" t="str">
            <v>523861</v>
          </cell>
          <cell r="C4017" t="str">
            <v>CURVA FOFO FG PN-10, 11°15 D= 100MM ( 16KG)</v>
          </cell>
          <cell r="D4017" t="str">
            <v>UN</v>
          </cell>
          <cell r="E4017">
            <v>117.91</v>
          </cell>
        </row>
        <row r="4018">
          <cell r="B4018" t="str">
            <v>523862</v>
          </cell>
          <cell r="C4018" t="str">
            <v>CURVA FOFO FG PN-10, 11°15 D= 150MM ( 25KG)</v>
          </cell>
          <cell r="D4018" t="str">
            <v>UN</v>
          </cell>
          <cell r="E4018">
            <v>312.41000000000003</v>
          </cell>
        </row>
        <row r="4019">
          <cell r="B4019" t="str">
            <v>523863</v>
          </cell>
          <cell r="C4019" t="str">
            <v>CURVA FOFO FG PN-10, 11°15 D= 200MM ( 36KG)</v>
          </cell>
          <cell r="D4019" t="str">
            <v>UN</v>
          </cell>
          <cell r="E4019">
            <v>570.71</v>
          </cell>
        </row>
        <row r="4020">
          <cell r="B4020" t="str">
            <v>523864</v>
          </cell>
          <cell r="C4020" t="str">
            <v>CURVA FOFO FG PN-10, 11°15 D= 250MM ( 49KG)</v>
          </cell>
          <cell r="D4020" t="str">
            <v>UN</v>
          </cell>
          <cell r="E4020">
            <v>615.96</v>
          </cell>
        </row>
        <row r="4021">
          <cell r="B4021" t="str">
            <v>523865</v>
          </cell>
          <cell r="C4021" t="str">
            <v>CURVA FOFO FG PN-10, 11°15 D= 300MM ( 62KG)</v>
          </cell>
          <cell r="D4021" t="str">
            <v>UN</v>
          </cell>
          <cell r="E4021">
            <v>742.92</v>
          </cell>
        </row>
        <row r="4022">
          <cell r="B4022" t="str">
            <v>523866</v>
          </cell>
          <cell r="C4022" t="str">
            <v>CURVA FOFO FG PN-10, 11°15 D= 350MM ( 83KG)</v>
          </cell>
          <cell r="D4022" t="str">
            <v>UN</v>
          </cell>
          <cell r="E4022">
            <v>0</v>
          </cell>
        </row>
        <row r="4023">
          <cell r="B4023" t="str">
            <v>523867</v>
          </cell>
          <cell r="C4023" t="str">
            <v>CURVA FOFO FG PN-10, 11°15 D= 400MM (104KG)</v>
          </cell>
          <cell r="D4023" t="str">
            <v>UN</v>
          </cell>
          <cell r="E4023">
            <v>1731.8</v>
          </cell>
        </row>
        <row r="4024">
          <cell r="B4024" t="str">
            <v>523868</v>
          </cell>
          <cell r="C4024" t="str">
            <v>CURVA FOFO FG PN-10, 11°15 D= 450MM (132KG)</v>
          </cell>
          <cell r="D4024" t="str">
            <v>UN</v>
          </cell>
          <cell r="E4024">
            <v>0</v>
          </cell>
        </row>
        <row r="4025">
          <cell r="B4025" t="str">
            <v>523869</v>
          </cell>
          <cell r="C4025" t="str">
            <v>CURVA FOFO FG PN-10, 11°15 D= 500MM (149KG)</v>
          </cell>
          <cell r="D4025" t="str">
            <v>UN</v>
          </cell>
          <cell r="E4025">
            <v>1769.46</v>
          </cell>
        </row>
        <row r="4026">
          <cell r="B4026" t="str">
            <v>523870</v>
          </cell>
          <cell r="C4026" t="str">
            <v>CURVA FOFO FG PN-10, 11°15 D= 600MM (207KG)</v>
          </cell>
          <cell r="D4026" t="str">
            <v>UN</v>
          </cell>
          <cell r="E4026">
            <v>0</v>
          </cell>
        </row>
        <row r="4027">
          <cell r="B4027" t="str">
            <v>523871</v>
          </cell>
          <cell r="C4027" t="str">
            <v>CURVA FOFO FG PN-10, 11°15 D= 700MM (274KG)</v>
          </cell>
          <cell r="D4027" t="str">
            <v>UN</v>
          </cell>
          <cell r="E4027">
            <v>0</v>
          </cell>
        </row>
        <row r="4028">
          <cell r="B4028" t="str">
            <v>523872</v>
          </cell>
          <cell r="C4028" t="str">
            <v>CURVA FOFO FG PN-10, 11°15 D= 800MM (374KG)</v>
          </cell>
          <cell r="D4028" t="str">
            <v>UN</v>
          </cell>
          <cell r="E4028">
            <v>0</v>
          </cell>
        </row>
        <row r="4029">
          <cell r="B4029" t="str">
            <v>523873</v>
          </cell>
          <cell r="C4029" t="str">
            <v>CURVA FOFO FG PN-10, 11°15 D= 900MM (473KG)</v>
          </cell>
          <cell r="D4029" t="str">
            <v>UN</v>
          </cell>
          <cell r="E4029">
            <v>0</v>
          </cell>
        </row>
        <row r="4030">
          <cell r="B4030" t="str">
            <v>523874</v>
          </cell>
          <cell r="C4030" t="str">
            <v>CURVA FOFO FG PN-10, 11°15 D=1000MM (609KG)</v>
          </cell>
          <cell r="D4030" t="str">
            <v>UN</v>
          </cell>
          <cell r="E4030">
            <v>0</v>
          </cell>
        </row>
        <row r="4031">
          <cell r="B4031" t="str">
            <v>523875</v>
          </cell>
          <cell r="C4031" t="str">
            <v>CURVA FOFO FG PN-10, 11°15 D=1200MM (927KG)</v>
          </cell>
          <cell r="D4031" t="str">
            <v>UN</v>
          </cell>
          <cell r="E4031">
            <v>0</v>
          </cell>
        </row>
        <row r="4032">
          <cell r="B4032" t="str">
            <v>523876</v>
          </cell>
          <cell r="C4032" t="str">
            <v>CURVA FOFO FG PN-10, 22°30 D=  80MM ( 11KG)</v>
          </cell>
          <cell r="D4032" t="str">
            <v>UN</v>
          </cell>
          <cell r="E4032">
            <v>116.23</v>
          </cell>
        </row>
        <row r="4033">
          <cell r="B4033" t="str">
            <v>523877</v>
          </cell>
          <cell r="C4033" t="str">
            <v>CURVA FOFO FG PN-10, 22°30 D= 100MM ( 17KG)</v>
          </cell>
          <cell r="D4033" t="str">
            <v>UN</v>
          </cell>
          <cell r="E4033">
            <v>268.08999999999997</v>
          </cell>
        </row>
        <row r="4034">
          <cell r="B4034" t="str">
            <v>523878</v>
          </cell>
          <cell r="C4034" t="str">
            <v>CURVA FOFO FG PN-10, 22°30 D= 150MM ( 28KG)</v>
          </cell>
          <cell r="D4034" t="str">
            <v>UN</v>
          </cell>
          <cell r="E4034">
            <v>411.4</v>
          </cell>
        </row>
        <row r="4035">
          <cell r="B4035" t="str">
            <v>523879</v>
          </cell>
          <cell r="C4035" t="str">
            <v>CURVA FOFO FG PN-10, 22°30 D= 200MM ( 41KG)</v>
          </cell>
          <cell r="D4035" t="str">
            <v>UN</v>
          </cell>
          <cell r="E4035">
            <v>597.86</v>
          </cell>
        </row>
        <row r="4036">
          <cell r="B4036" t="str">
            <v>523880</v>
          </cell>
          <cell r="C4036" t="str">
            <v>CURVA FOFO FG PN-10, 22°30 D= 250MM ( 56KG)</v>
          </cell>
          <cell r="D4036" t="str">
            <v>UN</v>
          </cell>
          <cell r="E4036">
            <v>627.6</v>
          </cell>
        </row>
        <row r="4037">
          <cell r="B4037" t="str">
            <v>523881</v>
          </cell>
          <cell r="C4037" t="str">
            <v>CURVA FOFO FG PN-10, 22°30 D= 300MM ( 73KG)</v>
          </cell>
          <cell r="D4037" t="str">
            <v>UN</v>
          </cell>
          <cell r="E4037">
            <v>1025.6300000000001</v>
          </cell>
        </row>
        <row r="4038">
          <cell r="B4038" t="str">
            <v>523882</v>
          </cell>
          <cell r="C4038" t="str">
            <v>CURVA FOFO FG PN-10, 22°30 D= 350MM ( 99KG)</v>
          </cell>
          <cell r="D4038" t="str">
            <v>UN</v>
          </cell>
          <cell r="E4038">
            <v>1116.67</v>
          </cell>
        </row>
        <row r="4039">
          <cell r="B4039" t="str">
            <v>523883</v>
          </cell>
          <cell r="C4039" t="str">
            <v>CURVA FOFO FG PN-10, 22°30 D= 400MM (124KG)</v>
          </cell>
          <cell r="D4039" t="str">
            <v>UN</v>
          </cell>
          <cell r="E4039">
            <v>2995.26</v>
          </cell>
        </row>
        <row r="4040">
          <cell r="B4040" t="str">
            <v>523884</v>
          </cell>
          <cell r="C4040" t="str">
            <v>CURVA FOFO FG PN-10, 22°30 D= 450MM (156KG)</v>
          </cell>
          <cell r="D4040" t="str">
            <v>UN</v>
          </cell>
          <cell r="E4040">
            <v>3137.57</v>
          </cell>
        </row>
        <row r="4041">
          <cell r="B4041" t="str">
            <v>523885</v>
          </cell>
          <cell r="C4041" t="str">
            <v>CURVA FOFO FG PN-10, 22°30 D= 500MM (180KG)</v>
          </cell>
          <cell r="D4041" t="str">
            <v>UN</v>
          </cell>
          <cell r="E4041">
            <v>3669.65</v>
          </cell>
        </row>
        <row r="4042">
          <cell r="B4042" t="str">
            <v>523886</v>
          </cell>
          <cell r="C4042" t="str">
            <v>CURVA FOFO FG PN-10, 22°30 D= 600MM (258KG)</v>
          </cell>
          <cell r="D4042" t="str">
            <v>UN</v>
          </cell>
          <cell r="E4042">
            <v>0</v>
          </cell>
        </row>
        <row r="4043">
          <cell r="B4043" t="str">
            <v>523887</v>
          </cell>
          <cell r="C4043" t="str">
            <v>CURVA FOFO FG PN-10, 22°30 D= 700MM (344KG)</v>
          </cell>
          <cell r="D4043" t="str">
            <v>UN</v>
          </cell>
          <cell r="E4043">
            <v>0</v>
          </cell>
        </row>
        <row r="4044">
          <cell r="B4044" t="str">
            <v>523888</v>
          </cell>
          <cell r="C4044" t="str">
            <v>CURVA FOFO FG PN-10, 22°30 D= 800MM (472KG)</v>
          </cell>
          <cell r="D4044" t="str">
            <v>UN</v>
          </cell>
          <cell r="E4044">
            <v>0</v>
          </cell>
        </row>
        <row r="4045">
          <cell r="B4045" t="str">
            <v>523889</v>
          </cell>
          <cell r="C4045" t="str">
            <v>CURVA FOFO FG PN-10, 22°30 D= 900MM (605KG)</v>
          </cell>
          <cell r="D4045" t="str">
            <v>UN</v>
          </cell>
          <cell r="E4045">
            <v>0</v>
          </cell>
        </row>
        <row r="4046">
          <cell r="B4046" t="str">
            <v>523890</v>
          </cell>
          <cell r="C4046" t="str">
            <v>CURVA FOFO FG PN-10, 22°30 D=1000MM (781KG)</v>
          </cell>
          <cell r="D4046" t="str">
            <v>UN</v>
          </cell>
          <cell r="E4046">
            <v>0</v>
          </cell>
        </row>
        <row r="4047">
          <cell r="B4047" t="str">
            <v>523891</v>
          </cell>
          <cell r="C4047" t="str">
            <v>CURVA FOFO FG PN-10, 22°30 D=1200MM (1110KG)</v>
          </cell>
          <cell r="D4047" t="str">
            <v>UN</v>
          </cell>
          <cell r="E4047">
            <v>0</v>
          </cell>
        </row>
        <row r="4048">
          <cell r="B4048" t="str">
            <v>523892</v>
          </cell>
          <cell r="C4048" t="str">
            <v>CURVA FOFO FG PN-10/16/25, 45° D= 80MM (10,8KG)</v>
          </cell>
          <cell r="D4048" t="str">
            <v>UN</v>
          </cell>
          <cell r="E4048">
            <v>149.26</v>
          </cell>
        </row>
        <row r="4049">
          <cell r="B4049" t="str">
            <v>523893</v>
          </cell>
          <cell r="C4049" t="str">
            <v>CURVA FOFO FG PN-10, 45° D= 100MM (10,5KG)</v>
          </cell>
          <cell r="D4049" t="str">
            <v>UN</v>
          </cell>
          <cell r="E4049">
            <v>152.26</v>
          </cell>
        </row>
        <row r="4050">
          <cell r="B4050" t="str">
            <v>523894</v>
          </cell>
          <cell r="C4050" t="str">
            <v>CURVA FOFO FG PN-10, 45° D= 150MM (  17KG)</v>
          </cell>
          <cell r="D4050" t="str">
            <v>UN</v>
          </cell>
          <cell r="E4050">
            <v>246.38</v>
          </cell>
        </row>
        <row r="4051">
          <cell r="B4051" t="str">
            <v>523895</v>
          </cell>
          <cell r="C4051" t="str">
            <v>CURVA FOFO FG PN-10, 45° D= 200MM (  26KG)</v>
          </cell>
          <cell r="D4051" t="str">
            <v>UN</v>
          </cell>
          <cell r="E4051">
            <v>331.57</v>
          </cell>
        </row>
        <row r="4052">
          <cell r="B4052" t="str">
            <v>523896</v>
          </cell>
          <cell r="C4052" t="str">
            <v>CURVA FOFO FG PN-10, 45° D= 250MM (  52KG)</v>
          </cell>
          <cell r="D4052" t="str">
            <v>UN</v>
          </cell>
          <cell r="E4052">
            <v>827.53</v>
          </cell>
        </row>
        <row r="4053">
          <cell r="B4053" t="str">
            <v>523897</v>
          </cell>
          <cell r="C4053" t="str">
            <v>CURVA FOFO FG PN-10, 45° D= 300MM (  74KG)</v>
          </cell>
          <cell r="D4053" t="str">
            <v>UN</v>
          </cell>
          <cell r="E4053">
            <v>1252.1199999999999</v>
          </cell>
        </row>
        <row r="4054">
          <cell r="B4054" t="str">
            <v>523898</v>
          </cell>
          <cell r="C4054" t="str">
            <v>CURVA FOFO FG PN-10, 45° D= 350MM (  74KG)</v>
          </cell>
          <cell r="D4054" t="str">
            <v>UN</v>
          </cell>
          <cell r="E4054">
            <v>1390.87</v>
          </cell>
        </row>
        <row r="4055">
          <cell r="B4055" t="str">
            <v>523899</v>
          </cell>
          <cell r="C4055" t="str">
            <v>CURVA FOFO FG PN-10, 45° D= 400MM (  91KG)</v>
          </cell>
          <cell r="D4055" t="str">
            <v>UN</v>
          </cell>
          <cell r="E4055">
            <v>1469.86</v>
          </cell>
        </row>
        <row r="4056">
          <cell r="B4056" t="str">
            <v>523901</v>
          </cell>
          <cell r="C4056" t="str">
            <v>CURVA FOFO FG PN-10, 45° D= 450MM ( 158KG)</v>
          </cell>
          <cell r="D4056" t="str">
            <v>UN</v>
          </cell>
          <cell r="E4056">
            <v>1719.46</v>
          </cell>
        </row>
        <row r="4057">
          <cell r="B4057" t="str">
            <v>523902</v>
          </cell>
          <cell r="C4057" t="str">
            <v>CURVA FOFO FG PN-10, 45° D= 500MM ( 138KG)</v>
          </cell>
          <cell r="D4057" t="str">
            <v>UN</v>
          </cell>
          <cell r="E4057">
            <v>4058.81</v>
          </cell>
        </row>
        <row r="4058">
          <cell r="B4058" t="str">
            <v>523903</v>
          </cell>
          <cell r="C4058" t="str">
            <v>CURVA FOFO FG PN-10, 45° D= 600MM ( 204KG)</v>
          </cell>
          <cell r="D4058" t="str">
            <v>UN</v>
          </cell>
          <cell r="E4058">
            <v>0</v>
          </cell>
        </row>
        <row r="4059">
          <cell r="B4059" t="str">
            <v>523904</v>
          </cell>
          <cell r="C4059" t="str">
            <v>CURVA FOFO FG PN-10, 45° D= 700MM ( 295KG)</v>
          </cell>
          <cell r="D4059" t="str">
            <v>UN</v>
          </cell>
          <cell r="E4059">
            <v>0</v>
          </cell>
        </row>
        <row r="4060">
          <cell r="B4060" t="str">
            <v>523905</v>
          </cell>
          <cell r="C4060" t="str">
            <v>CURVA FOFO FG PN-10, 45° D= 800MM ( 400KG)</v>
          </cell>
          <cell r="D4060" t="str">
            <v>UN</v>
          </cell>
          <cell r="E4060">
            <v>0</v>
          </cell>
        </row>
        <row r="4061">
          <cell r="B4061" t="str">
            <v>523906</v>
          </cell>
          <cell r="C4061" t="str">
            <v>CURVA FOFO FG PN-10, 45° D= 900MM ( 516KG)</v>
          </cell>
          <cell r="D4061" t="str">
            <v>UN</v>
          </cell>
          <cell r="E4061">
            <v>0</v>
          </cell>
        </row>
        <row r="4062">
          <cell r="B4062" t="str">
            <v>523907</v>
          </cell>
          <cell r="C4062" t="str">
            <v>CURVA FOFO FG PN-10, 45° D=1000MM ( 664KG)</v>
          </cell>
          <cell r="D4062" t="str">
            <v>UN</v>
          </cell>
          <cell r="E4062">
            <v>0</v>
          </cell>
        </row>
        <row r="4063">
          <cell r="B4063" t="str">
            <v>523908</v>
          </cell>
          <cell r="C4063" t="str">
            <v>CURVA FOFO FG PN-10, 45° D=1200MM (1043KG)</v>
          </cell>
          <cell r="D4063" t="str">
            <v>UN</v>
          </cell>
          <cell r="E4063">
            <v>0</v>
          </cell>
        </row>
        <row r="4064">
          <cell r="B4064" t="str">
            <v>523909</v>
          </cell>
          <cell r="C4064" t="str">
            <v>CURVA FOFO FG PN-10/16/25, 90° D= 80MM (10,8KG)</v>
          </cell>
          <cell r="D4064" t="str">
            <v>UN</v>
          </cell>
          <cell r="E4064">
            <v>120.28</v>
          </cell>
        </row>
        <row r="4065">
          <cell r="B4065" t="str">
            <v>523910</v>
          </cell>
          <cell r="C4065" t="str">
            <v>CURVA FOFO FG PN-10, 90° D= 100MM (  11KG)</v>
          </cell>
          <cell r="D4065" t="str">
            <v>UN</v>
          </cell>
          <cell r="E4065">
            <v>146.4</v>
          </cell>
        </row>
        <row r="4066">
          <cell r="B4066" t="str">
            <v>523911</v>
          </cell>
          <cell r="C4066" t="str">
            <v>CURVA FOFO FG PN-10, 90° D= 150MM (  18KG)</v>
          </cell>
          <cell r="D4066" t="str">
            <v>UN</v>
          </cell>
          <cell r="E4066">
            <v>271.60000000000002</v>
          </cell>
        </row>
        <row r="4067">
          <cell r="B4067" t="str">
            <v>523912</v>
          </cell>
          <cell r="C4067" t="str">
            <v>CURVA FOFO FG PN-10, 90° D= 200MM (  28KG)</v>
          </cell>
          <cell r="D4067" t="str">
            <v>UN</v>
          </cell>
          <cell r="E4067">
            <v>386.3</v>
          </cell>
        </row>
        <row r="4068">
          <cell r="B4068" t="str">
            <v>523913</v>
          </cell>
          <cell r="C4068" t="str">
            <v>CURVA FOFO FG PN-10, 90° D= 250MM (  46KG)</v>
          </cell>
          <cell r="D4068" t="str">
            <v>UN</v>
          </cell>
          <cell r="E4068">
            <v>726.38</v>
          </cell>
        </row>
        <row r="4069">
          <cell r="B4069" t="str">
            <v>523914</v>
          </cell>
          <cell r="C4069" t="str">
            <v>CURVA FOFO FG PN-10, 90° D= 300MM (  66KG)</v>
          </cell>
          <cell r="D4069" t="str">
            <v>UN</v>
          </cell>
          <cell r="E4069">
            <v>900.41</v>
          </cell>
        </row>
        <row r="4070">
          <cell r="B4070" t="str">
            <v>523915</v>
          </cell>
          <cell r="C4070" t="str">
            <v>CURVA FOFO FG PN-10, 90° D= 350MM (  87KG)</v>
          </cell>
          <cell r="D4070" t="str">
            <v>UN</v>
          </cell>
          <cell r="E4070">
            <v>1200.24</v>
          </cell>
        </row>
        <row r="4071">
          <cell r="B4071" t="str">
            <v>523916</v>
          </cell>
          <cell r="C4071" t="str">
            <v>CURVA FOFO FG PN-10, 90° D= 400MM ( 110KG)</v>
          </cell>
          <cell r="D4071" t="str">
            <v>UN</v>
          </cell>
          <cell r="E4071">
            <v>2950.75</v>
          </cell>
        </row>
        <row r="4072">
          <cell r="B4072" t="str">
            <v>523917</v>
          </cell>
          <cell r="C4072" t="str">
            <v>CURVA FOFO FG PN-10, 90° D= 450MM ( 174KG)</v>
          </cell>
          <cell r="D4072" t="str">
            <v>UN</v>
          </cell>
          <cell r="E4072">
            <v>3454.12</v>
          </cell>
        </row>
        <row r="4073">
          <cell r="B4073" t="str">
            <v>523918</v>
          </cell>
          <cell r="C4073" t="str">
            <v>CURVA FOFO FG PN-10, 90° D= 500MM ( 195KG)</v>
          </cell>
          <cell r="D4073" t="str">
            <v>UN</v>
          </cell>
          <cell r="E4073">
            <v>3882.77</v>
          </cell>
        </row>
        <row r="4074">
          <cell r="B4074" t="str">
            <v>523919</v>
          </cell>
          <cell r="C4074" t="str">
            <v>CURVA FOFO FG PN-10, 90° D= 600MM ( 267KG)</v>
          </cell>
          <cell r="D4074" t="str">
            <v>UN</v>
          </cell>
          <cell r="E4074">
            <v>0</v>
          </cell>
        </row>
        <row r="4075">
          <cell r="B4075" t="str">
            <v>523920</v>
          </cell>
          <cell r="C4075" t="str">
            <v>CURVA FOFO FG PN-10, 90° D= 700MM ( 380KG)</v>
          </cell>
          <cell r="D4075" t="str">
            <v>UN</v>
          </cell>
          <cell r="E4075">
            <v>0</v>
          </cell>
        </row>
        <row r="4076">
          <cell r="B4076" t="str">
            <v>523921</v>
          </cell>
          <cell r="C4076" t="str">
            <v>CURVA FOFO FG PN-10, 90° D= 800MM ( 525KG)</v>
          </cell>
          <cell r="D4076" t="str">
            <v>UN</v>
          </cell>
          <cell r="E4076">
            <v>0</v>
          </cell>
        </row>
        <row r="4077">
          <cell r="B4077" t="str">
            <v>523922</v>
          </cell>
          <cell r="C4077" t="str">
            <v>CURVA FOFO FG PN-10, 90° D= 900MM ( 690KG)</v>
          </cell>
          <cell r="D4077" t="str">
            <v>UN</v>
          </cell>
          <cell r="E4077">
            <v>0</v>
          </cell>
        </row>
        <row r="4078">
          <cell r="B4078" t="str">
            <v>523923</v>
          </cell>
          <cell r="C4078" t="str">
            <v>CURVA FOFO FG PN-10, 90° D=1000MM ( 892KG)</v>
          </cell>
          <cell r="D4078" t="str">
            <v>UN</v>
          </cell>
          <cell r="E4078">
            <v>0</v>
          </cell>
        </row>
        <row r="4079">
          <cell r="B4079" t="str">
            <v>523924</v>
          </cell>
          <cell r="C4079" t="str">
            <v>CURVA FOFO FG PN-10, 90° D=1200MM (1421KG)</v>
          </cell>
          <cell r="D4079" t="str">
            <v>UN</v>
          </cell>
          <cell r="E4079">
            <v>0</v>
          </cell>
        </row>
        <row r="4080">
          <cell r="B4080" t="str">
            <v>523925</v>
          </cell>
          <cell r="C4080" t="str">
            <v>CURVA FOFO JM 11°15 D= 300MM (  77,3KG)</v>
          </cell>
          <cell r="D4080" t="str">
            <v>UN</v>
          </cell>
          <cell r="E4080">
            <v>0</v>
          </cell>
        </row>
        <row r="4081">
          <cell r="B4081" t="str">
            <v>523926</v>
          </cell>
          <cell r="C4081" t="str">
            <v>CURVA FOFO JM 11°15 D= 400MM (119,5KG)</v>
          </cell>
          <cell r="D4081" t="str">
            <v>UN</v>
          </cell>
          <cell r="E4081">
            <v>0</v>
          </cell>
        </row>
        <row r="4082">
          <cell r="B4082" t="str">
            <v>523927</v>
          </cell>
          <cell r="C4082" t="str">
            <v>CURVA FOFO JM 11°15 D= 450MM (175,2KG)</v>
          </cell>
          <cell r="D4082" t="str">
            <v>UN</v>
          </cell>
          <cell r="E4082">
            <v>0</v>
          </cell>
        </row>
        <row r="4083">
          <cell r="B4083" t="str">
            <v>523928</v>
          </cell>
          <cell r="C4083" t="str">
            <v>CURVA FOFO JM 11°15 D= 500MM (202,6KG)</v>
          </cell>
          <cell r="D4083" t="str">
            <v>UN</v>
          </cell>
          <cell r="E4083">
            <v>0</v>
          </cell>
        </row>
        <row r="4084">
          <cell r="B4084" t="str">
            <v>523929</v>
          </cell>
          <cell r="C4084" t="str">
            <v>CURVA FOFO JM 11°15 D= 600MM (232,4KG)</v>
          </cell>
          <cell r="D4084" t="str">
            <v>UN</v>
          </cell>
          <cell r="E4084">
            <v>0</v>
          </cell>
        </row>
        <row r="4085">
          <cell r="B4085" t="str">
            <v>523930</v>
          </cell>
          <cell r="C4085" t="str">
            <v>CURVA FOFO JM 11°15 D= 700MM (320,1KG)</v>
          </cell>
          <cell r="D4085" t="str">
            <v>UN</v>
          </cell>
          <cell r="E4085">
            <v>0</v>
          </cell>
        </row>
        <row r="4086">
          <cell r="B4086" t="str">
            <v>523931</v>
          </cell>
          <cell r="C4086" t="str">
            <v>CURVA FOFO JM 11°15 D= 800MM (456,6KG)</v>
          </cell>
          <cell r="D4086" t="str">
            <v>UN</v>
          </cell>
          <cell r="E4086">
            <v>0</v>
          </cell>
        </row>
        <row r="4087">
          <cell r="B4087" t="str">
            <v>523932</v>
          </cell>
          <cell r="C4087" t="str">
            <v>CURVA FOFO JM 11°15 D= 900MM (660,8KG)</v>
          </cell>
          <cell r="D4087" t="str">
            <v>UN</v>
          </cell>
          <cell r="E4087">
            <v>0</v>
          </cell>
        </row>
        <row r="4088">
          <cell r="B4088" t="str">
            <v>523933</v>
          </cell>
          <cell r="C4088" t="str">
            <v>CURVA FOFO JM 11°15 D=1000MM (750KG)</v>
          </cell>
          <cell r="D4088" t="str">
            <v>UN</v>
          </cell>
          <cell r="E4088">
            <v>0</v>
          </cell>
        </row>
        <row r="4089">
          <cell r="B4089" t="str">
            <v>523934</v>
          </cell>
          <cell r="C4089" t="str">
            <v>CURVA FOFO JM 11°15 D=1200MM (1004KG)</v>
          </cell>
          <cell r="D4089" t="str">
            <v>UN</v>
          </cell>
          <cell r="E4089">
            <v>0</v>
          </cell>
        </row>
        <row r="4090">
          <cell r="B4090" t="str">
            <v>523935</v>
          </cell>
          <cell r="C4090" t="str">
            <v>CURVA FOFO JM 22°30 D= 300MM ( 80,2KG)</v>
          </cell>
          <cell r="D4090" t="str">
            <v>UN</v>
          </cell>
          <cell r="E4090">
            <v>0</v>
          </cell>
        </row>
        <row r="4091">
          <cell r="B4091" t="str">
            <v>523936</v>
          </cell>
          <cell r="C4091" t="str">
            <v>CURVA FOFO JM 22°30 D= 400MM (128,5KG)</v>
          </cell>
          <cell r="D4091" t="str">
            <v>UN</v>
          </cell>
          <cell r="E4091">
            <v>0</v>
          </cell>
        </row>
        <row r="4092">
          <cell r="B4092" t="str">
            <v>523937</v>
          </cell>
          <cell r="C4092" t="str">
            <v>CURVA FOFO JM 22°30 D= 450MM (187,2KG)</v>
          </cell>
          <cell r="D4092" t="str">
            <v>UN</v>
          </cell>
          <cell r="E4092">
            <v>0</v>
          </cell>
        </row>
        <row r="4093">
          <cell r="B4093" t="str">
            <v>523938</v>
          </cell>
          <cell r="C4093" t="str">
            <v>CURVA FOFO JM 22°30 D= 500MM (245,6KG)</v>
          </cell>
          <cell r="D4093" t="str">
            <v>UN</v>
          </cell>
          <cell r="E4093">
            <v>0</v>
          </cell>
        </row>
        <row r="4094">
          <cell r="B4094" t="str">
            <v>523939</v>
          </cell>
          <cell r="C4094" t="str">
            <v>CURVA FOFO JM 22°30 D= 600MM (270,4KG)</v>
          </cell>
          <cell r="D4094" t="str">
            <v>UN</v>
          </cell>
          <cell r="E4094">
            <v>0</v>
          </cell>
        </row>
        <row r="4095">
          <cell r="B4095" t="str">
            <v>523940</v>
          </cell>
          <cell r="C4095" t="str">
            <v>CURVA FOFO JM 22°30 D= 700MM (360,1KG)</v>
          </cell>
          <cell r="D4095" t="str">
            <v>UN</v>
          </cell>
          <cell r="E4095">
            <v>0</v>
          </cell>
        </row>
        <row r="4096">
          <cell r="B4096" t="str">
            <v>523941</v>
          </cell>
          <cell r="C4096" t="str">
            <v>CURVA FOFO JM 22°30 D= 800MM (490,6KG)</v>
          </cell>
          <cell r="D4096" t="str">
            <v>UN</v>
          </cell>
          <cell r="E4096">
            <v>0</v>
          </cell>
        </row>
        <row r="4097">
          <cell r="B4097" t="str">
            <v>523942</v>
          </cell>
          <cell r="C4097" t="str">
            <v>CURVA FOFO JM 22°30 D= 900MM (676,4KG)</v>
          </cell>
          <cell r="D4097" t="str">
            <v>UN</v>
          </cell>
          <cell r="E4097">
            <v>0</v>
          </cell>
        </row>
        <row r="4098">
          <cell r="B4098" t="str">
            <v>523943</v>
          </cell>
          <cell r="C4098" t="str">
            <v>CURVA FOFO JM 22°30 D=1000MM (816KG)</v>
          </cell>
          <cell r="D4098" t="str">
            <v>UN</v>
          </cell>
          <cell r="E4098">
            <v>0</v>
          </cell>
        </row>
        <row r="4099">
          <cell r="B4099" t="str">
            <v>523944</v>
          </cell>
          <cell r="C4099" t="str">
            <v>CURVA FOFO JM 22°30 D=1200MM (1246KG)</v>
          </cell>
          <cell r="D4099" t="str">
            <v>UN</v>
          </cell>
          <cell r="E4099">
            <v>0</v>
          </cell>
        </row>
        <row r="4100">
          <cell r="B4100" t="str">
            <v>523945</v>
          </cell>
          <cell r="C4100" t="str">
            <v>CURVA FOFO JM 45° D= 300MM (  90,2KG)</v>
          </cell>
          <cell r="D4100" t="str">
            <v>UN</v>
          </cell>
          <cell r="E4100">
            <v>0</v>
          </cell>
        </row>
        <row r="4101">
          <cell r="B4101" t="str">
            <v>523946</v>
          </cell>
          <cell r="C4101" t="str">
            <v>CURVA FOFO JM 45° D= 400MM (147,5KG)</v>
          </cell>
          <cell r="D4101" t="str">
            <v>UN</v>
          </cell>
          <cell r="E4101">
            <v>0</v>
          </cell>
        </row>
        <row r="4102">
          <cell r="B4102" t="str">
            <v>523947</v>
          </cell>
          <cell r="C4102" t="str">
            <v>CURVA FOFO JM 45° D= 450MM (223,2KG)</v>
          </cell>
          <cell r="D4102" t="str">
            <v>UN</v>
          </cell>
          <cell r="E4102">
            <v>0</v>
          </cell>
        </row>
        <row r="4103">
          <cell r="B4103" t="str">
            <v>523948</v>
          </cell>
          <cell r="C4103" t="str">
            <v>CURVA FOFO JM 45° D= 500MM (278,6KG)</v>
          </cell>
          <cell r="D4103" t="str">
            <v>UN</v>
          </cell>
          <cell r="E4103">
            <v>0</v>
          </cell>
        </row>
        <row r="4104">
          <cell r="B4104" t="str">
            <v>523949</v>
          </cell>
          <cell r="C4104" t="str">
            <v>CURVA FOFO JM 45° D= 600MM (318,4KG)</v>
          </cell>
          <cell r="D4104" t="str">
            <v>UN</v>
          </cell>
          <cell r="E4104">
            <v>0</v>
          </cell>
        </row>
        <row r="4105">
          <cell r="B4105" t="str">
            <v>523950</v>
          </cell>
          <cell r="C4105" t="str">
            <v>CURVA FOFO JM 45° D= 700MM (423,2KG)</v>
          </cell>
          <cell r="D4105" t="str">
            <v>UN</v>
          </cell>
          <cell r="E4105">
            <v>0</v>
          </cell>
        </row>
        <row r="4106">
          <cell r="B4106" t="str">
            <v>523951</v>
          </cell>
          <cell r="C4106" t="str">
            <v>CURVA FOFO JM 45° D= 800MM (576,6KG)</v>
          </cell>
          <cell r="D4106" t="str">
            <v>UN</v>
          </cell>
          <cell r="E4106">
            <v>0</v>
          </cell>
        </row>
        <row r="4107">
          <cell r="B4107" t="str">
            <v>523952</v>
          </cell>
          <cell r="C4107" t="str">
            <v>CURVA FOFO JM 45° D= 900MM (780,8KG)</v>
          </cell>
          <cell r="D4107" t="str">
            <v>UN</v>
          </cell>
          <cell r="E4107">
            <v>0</v>
          </cell>
        </row>
        <row r="4108">
          <cell r="B4108" t="str">
            <v>523953</v>
          </cell>
          <cell r="C4108" t="str">
            <v>CURVA FOFO JM 45° D=1000MM (1040KG)</v>
          </cell>
          <cell r="D4108" t="str">
            <v>UN</v>
          </cell>
          <cell r="E4108">
            <v>0</v>
          </cell>
        </row>
        <row r="4109">
          <cell r="B4109" t="str">
            <v>523954</v>
          </cell>
          <cell r="C4109" t="str">
            <v>CURVA FOFO JM 45° D=1200MM (1411KG)</v>
          </cell>
          <cell r="D4109" t="str">
            <v>UN</v>
          </cell>
          <cell r="E4109">
            <v>0</v>
          </cell>
        </row>
        <row r="4110">
          <cell r="B4110" t="str">
            <v>523955</v>
          </cell>
          <cell r="C4110" t="str">
            <v>CURVA FOFO DE PE 90° C/ FG PN-10/16/25 D=80MM (14,</v>
          </cell>
          <cell r="D4110" t="str">
            <v>UN</v>
          </cell>
          <cell r="E4110">
            <v>0</v>
          </cell>
        </row>
        <row r="4111">
          <cell r="B4111" t="str">
            <v>523956</v>
          </cell>
          <cell r="C4111" t="str">
            <v>CURVA FOFO DE PE 90° C/ FG PN-10 D=100MM ( 17KG)</v>
          </cell>
          <cell r="D4111" t="str">
            <v>UN</v>
          </cell>
          <cell r="E4111">
            <v>0</v>
          </cell>
        </row>
        <row r="4112">
          <cell r="B4112" t="str">
            <v>523957</v>
          </cell>
          <cell r="C4112" t="str">
            <v>CURVA FOFO DE PE 90° C/ FG PN-10 D=150MM ( 28KG)</v>
          </cell>
          <cell r="D4112" t="str">
            <v>UN</v>
          </cell>
          <cell r="E4112">
            <v>0</v>
          </cell>
        </row>
        <row r="4113">
          <cell r="B4113" t="str">
            <v>523958</v>
          </cell>
          <cell r="C4113" t="str">
            <v>CURVA FOFO DE PE 90° C/ FG PN-10 D=200MM ( 43,5KG)</v>
          </cell>
          <cell r="D4113" t="str">
            <v>UN</v>
          </cell>
          <cell r="E4113">
            <v>0</v>
          </cell>
        </row>
        <row r="4114">
          <cell r="B4114" t="str">
            <v>523959</v>
          </cell>
          <cell r="C4114" t="str">
            <v>CURVA FOFO DE PE 90° C/ FG PN-10 D=250MM ( 71KG)</v>
          </cell>
          <cell r="D4114" t="str">
            <v>UN</v>
          </cell>
          <cell r="E4114">
            <v>0</v>
          </cell>
        </row>
        <row r="4115">
          <cell r="B4115" t="str">
            <v>523960</v>
          </cell>
          <cell r="C4115" t="str">
            <v>CURVA FOFO DE PE 90° C/ FG PN-10 D=300MM (102KG)</v>
          </cell>
          <cell r="D4115" t="str">
            <v>UN</v>
          </cell>
          <cell r="E4115">
            <v>0</v>
          </cell>
        </row>
        <row r="4116">
          <cell r="B4116" t="str">
            <v>523961</v>
          </cell>
          <cell r="C4116" t="str">
            <v>CURVA FOFO DE PE 90° C/ FG PN-10 D=350MM (136KG)</v>
          </cell>
          <cell r="D4116" t="str">
            <v>UN</v>
          </cell>
          <cell r="E4116">
            <v>0</v>
          </cell>
        </row>
        <row r="4117">
          <cell r="B4117" t="str">
            <v>523962</v>
          </cell>
          <cell r="C4117" t="str">
            <v>CURVA FOFO DE PE 90° C/ FG PN-10 D=400MM (172KG)</v>
          </cell>
          <cell r="D4117" t="str">
            <v>UN</v>
          </cell>
          <cell r="E4117">
            <v>0</v>
          </cell>
        </row>
        <row r="4118">
          <cell r="B4118" t="str">
            <v>523963</v>
          </cell>
          <cell r="C4118" t="str">
            <v>CURVA FOFO DE PE 90° C/ FG PN-10 D=450MM (231KG)</v>
          </cell>
          <cell r="D4118" t="str">
            <v>UN</v>
          </cell>
          <cell r="E4118">
            <v>0</v>
          </cell>
        </row>
        <row r="4119">
          <cell r="B4119" t="str">
            <v>523964</v>
          </cell>
          <cell r="C4119" t="str">
            <v>CURVA FOFO DE PE 90° C/ FG PN-10 D=500MM (276KG)</v>
          </cell>
          <cell r="D4119" t="str">
            <v>UN</v>
          </cell>
          <cell r="E4119">
            <v>0</v>
          </cell>
        </row>
        <row r="4120">
          <cell r="B4120" t="str">
            <v>523965</v>
          </cell>
          <cell r="C4120" t="str">
            <v>CURVA FOFO DE PE 90° C/ FG PN-10 D=600MM (423KG)</v>
          </cell>
          <cell r="D4120" t="str">
            <v>UN</v>
          </cell>
          <cell r="E4120">
            <v>0</v>
          </cell>
        </row>
        <row r="4121">
          <cell r="B4121" t="str">
            <v>523966</v>
          </cell>
          <cell r="C4121" t="str">
            <v>CURVA FOFO FG PN-16, 11°15 D= 100MM (16KG)</v>
          </cell>
          <cell r="D4121" t="str">
            <v>UN</v>
          </cell>
          <cell r="E4121">
            <v>0</v>
          </cell>
        </row>
        <row r="4122">
          <cell r="B4122" t="str">
            <v>523967</v>
          </cell>
          <cell r="C4122" t="str">
            <v>CURVA FOFO FG PN-16, 11°15 D= 150MM (25KG)</v>
          </cell>
          <cell r="D4122" t="str">
            <v>UN</v>
          </cell>
          <cell r="E4122">
            <v>0</v>
          </cell>
        </row>
        <row r="4123">
          <cell r="B4123" t="str">
            <v>523968</v>
          </cell>
          <cell r="C4123" t="str">
            <v>CURVA FOFO FG PN-16, 11°15 D= 200MM (36KG)</v>
          </cell>
          <cell r="D4123" t="str">
            <v>UN</v>
          </cell>
          <cell r="E4123">
            <v>0</v>
          </cell>
        </row>
        <row r="4124">
          <cell r="B4124" t="str">
            <v>523969</v>
          </cell>
          <cell r="C4124" t="str">
            <v>CURVA FOFO FG PN-16, 11°15 D= 250MM (49KG)</v>
          </cell>
          <cell r="D4124" t="str">
            <v>UN</v>
          </cell>
          <cell r="E4124">
            <v>0</v>
          </cell>
        </row>
        <row r="4125">
          <cell r="B4125" t="str">
            <v>523970</v>
          </cell>
          <cell r="C4125" t="str">
            <v>CURVA FOFO FG PN-16, 11°15 D= 300MM (62KG)</v>
          </cell>
          <cell r="D4125" t="str">
            <v>UN</v>
          </cell>
          <cell r="E4125">
            <v>0</v>
          </cell>
        </row>
        <row r="4126">
          <cell r="B4126" t="str">
            <v>523971</v>
          </cell>
          <cell r="C4126" t="str">
            <v>CURVA FOFO FG PN-16, 11°15 D= 350MM (88KG)</v>
          </cell>
          <cell r="D4126" t="str">
            <v>UN</v>
          </cell>
          <cell r="E4126">
            <v>0</v>
          </cell>
        </row>
        <row r="4127">
          <cell r="B4127" t="str">
            <v>523972</v>
          </cell>
          <cell r="C4127" t="str">
            <v>CURVA FOFO FG PN-16, 11°15 D= 400MM (116KG)</v>
          </cell>
          <cell r="D4127" t="str">
            <v>UN</v>
          </cell>
          <cell r="E4127">
            <v>0</v>
          </cell>
        </row>
        <row r="4128">
          <cell r="B4128" t="str">
            <v>523973</v>
          </cell>
          <cell r="C4128" t="str">
            <v>CURVA FOFO FG PN-16, 11°15 D= 450MM (147KG)</v>
          </cell>
          <cell r="D4128" t="str">
            <v>UN</v>
          </cell>
          <cell r="E4128">
            <v>0</v>
          </cell>
        </row>
        <row r="4129">
          <cell r="B4129" t="str">
            <v>523974</v>
          </cell>
          <cell r="C4129" t="str">
            <v>CURVA FOFO FG PN-16, 11°15 D= 500MM (179KG)</v>
          </cell>
          <cell r="D4129" t="str">
            <v>UN</v>
          </cell>
          <cell r="E4129">
            <v>0</v>
          </cell>
        </row>
        <row r="4130">
          <cell r="B4130" t="str">
            <v>523975</v>
          </cell>
          <cell r="C4130" t="str">
            <v>CURVA FOFO FG PN-16, 11°15 D= 600MM (259KG)</v>
          </cell>
          <cell r="D4130" t="str">
            <v>UN</v>
          </cell>
          <cell r="E4130">
            <v>0</v>
          </cell>
        </row>
        <row r="4131">
          <cell r="B4131" t="str">
            <v>523976</v>
          </cell>
          <cell r="C4131" t="str">
            <v>CURVA FOFO FG PN-16, 11°15 D= 700MM (304KG)</v>
          </cell>
          <cell r="D4131" t="str">
            <v>UN</v>
          </cell>
          <cell r="E4131">
            <v>0</v>
          </cell>
        </row>
        <row r="4132">
          <cell r="B4132" t="str">
            <v>523977</v>
          </cell>
          <cell r="C4132" t="str">
            <v>CURVA FOFO FG PN-16, 11°15 D= 800MM (412KG)</v>
          </cell>
          <cell r="D4132" t="str">
            <v>UN</v>
          </cell>
          <cell r="E4132">
            <v>0</v>
          </cell>
        </row>
        <row r="4133">
          <cell r="B4133" t="str">
            <v>523978</v>
          </cell>
          <cell r="C4133" t="str">
            <v>CURVA FOFO FG PN-16, 11°15 D= 900MM (521KG)</v>
          </cell>
          <cell r="D4133" t="str">
            <v>UN</v>
          </cell>
          <cell r="E4133">
            <v>0</v>
          </cell>
        </row>
        <row r="4134">
          <cell r="B4134" t="str">
            <v>523979</v>
          </cell>
          <cell r="C4134" t="str">
            <v>CURVA FOFO FG PN-16, 11°15 D=1000MM (693KG)</v>
          </cell>
          <cell r="D4134" t="str">
            <v>UN</v>
          </cell>
          <cell r="E4134">
            <v>0</v>
          </cell>
        </row>
        <row r="4135">
          <cell r="B4135" t="str">
            <v>523980</v>
          </cell>
          <cell r="C4135" t="str">
            <v>CURVA FOFO FG PN-16, 11°15 D=1200MM (1055KG)</v>
          </cell>
          <cell r="D4135" t="str">
            <v>UN</v>
          </cell>
          <cell r="E4135">
            <v>0</v>
          </cell>
        </row>
        <row r="4136">
          <cell r="B4136" t="str">
            <v>523981</v>
          </cell>
          <cell r="C4136" t="str">
            <v>CURVA FOFO FG PN-16, 22°30 D= 100MM ( 17KG)</v>
          </cell>
          <cell r="D4136" t="str">
            <v>UN</v>
          </cell>
          <cell r="E4136">
            <v>0</v>
          </cell>
        </row>
        <row r="4137">
          <cell r="B4137" t="str">
            <v>523982</v>
          </cell>
          <cell r="C4137" t="str">
            <v>CURVA FOFO FG PN-16, 22°30 D= 150MM ( 28KG)</v>
          </cell>
          <cell r="D4137" t="str">
            <v>UN</v>
          </cell>
          <cell r="E4137">
            <v>0</v>
          </cell>
        </row>
        <row r="4138">
          <cell r="B4138" t="str">
            <v>523983</v>
          </cell>
          <cell r="C4138" t="str">
            <v>CURVA FOFO FG PN-16, 22°30 D= 200MM ( 41KG)</v>
          </cell>
          <cell r="D4138" t="str">
            <v>UN</v>
          </cell>
          <cell r="E4138">
            <v>0</v>
          </cell>
        </row>
        <row r="4139">
          <cell r="B4139" t="str">
            <v>523984</v>
          </cell>
          <cell r="C4139" t="str">
            <v>CURVA FOFO FG PN-16, 22°30 D= 250MM ( 56KG)</v>
          </cell>
          <cell r="D4139" t="str">
            <v>UN</v>
          </cell>
          <cell r="E4139">
            <v>0</v>
          </cell>
        </row>
        <row r="4140">
          <cell r="B4140" t="str">
            <v>523985</v>
          </cell>
          <cell r="C4140" t="str">
            <v>CURVA FOFO FG PN-16, 22°30 D= 300MM ( 73KG)</v>
          </cell>
          <cell r="D4140" t="str">
            <v>UN</v>
          </cell>
          <cell r="E4140">
            <v>0</v>
          </cell>
        </row>
        <row r="4141">
          <cell r="B4141" t="str">
            <v>523986</v>
          </cell>
          <cell r="C4141" t="str">
            <v>CURVA FOFO FG PN-16, 22°30 D= 350MM (105KG)</v>
          </cell>
          <cell r="D4141" t="str">
            <v>UN</v>
          </cell>
          <cell r="E4141">
            <v>0</v>
          </cell>
        </row>
        <row r="4142">
          <cell r="B4142" t="str">
            <v>523987</v>
          </cell>
          <cell r="C4142" t="str">
            <v>CURVA FOFO FG PN-16, 22°30 D= 400MM (136KG)</v>
          </cell>
          <cell r="D4142" t="str">
            <v>UN</v>
          </cell>
          <cell r="E4142">
            <v>0</v>
          </cell>
        </row>
        <row r="4143">
          <cell r="B4143" t="str">
            <v>523988</v>
          </cell>
          <cell r="C4143" t="str">
            <v>CURVA FOFO FG PN-16, 22°30 D= 450MM (171KG)</v>
          </cell>
          <cell r="D4143" t="str">
            <v>UN</v>
          </cell>
          <cell r="E4143">
            <v>0</v>
          </cell>
        </row>
        <row r="4144">
          <cell r="B4144" t="str">
            <v>523989</v>
          </cell>
          <cell r="C4144" t="str">
            <v>CURVA FOFO FG PN-16, 22°30 D= 500MM (210KG)</v>
          </cell>
          <cell r="D4144" t="str">
            <v>UN</v>
          </cell>
          <cell r="E4144">
            <v>0</v>
          </cell>
        </row>
        <row r="4145">
          <cell r="B4145" t="str">
            <v>523990</v>
          </cell>
          <cell r="C4145" t="str">
            <v>CURVA FOFO FG PN-16, 22°30 D= 600MM (305KG)</v>
          </cell>
          <cell r="D4145" t="str">
            <v>UN</v>
          </cell>
          <cell r="E4145">
            <v>0</v>
          </cell>
        </row>
        <row r="4146">
          <cell r="B4146" t="str">
            <v>523991</v>
          </cell>
          <cell r="C4146" t="str">
            <v>CURVA FOFO FG PN-16, 22°30 D= 700MM (374KG)</v>
          </cell>
          <cell r="D4146" t="str">
            <v>UN</v>
          </cell>
          <cell r="E4146">
            <v>0</v>
          </cell>
        </row>
        <row r="4147">
          <cell r="B4147" t="str">
            <v>523992</v>
          </cell>
          <cell r="C4147" t="str">
            <v>CURVA FOFO FG PN-16, 22°30 D= 800MM (510KG)</v>
          </cell>
          <cell r="D4147" t="str">
            <v>UN</v>
          </cell>
          <cell r="E4147">
            <v>0</v>
          </cell>
        </row>
        <row r="4148">
          <cell r="B4148" t="str">
            <v>523993</v>
          </cell>
          <cell r="C4148" t="str">
            <v>CURVA FOFO FG PN-16, 22°30 D= 900MM (653KG)</v>
          </cell>
          <cell r="D4148" t="str">
            <v>UN</v>
          </cell>
          <cell r="E4148">
            <v>0</v>
          </cell>
        </row>
        <row r="4149">
          <cell r="B4149" t="str">
            <v>523994</v>
          </cell>
          <cell r="C4149" t="str">
            <v>CURVA FOFO FG PN-16, 22°30 D=1000MM (865KG)</v>
          </cell>
          <cell r="D4149" t="str">
            <v>UN</v>
          </cell>
          <cell r="E4149">
            <v>0</v>
          </cell>
        </row>
        <row r="4150">
          <cell r="B4150" t="str">
            <v>523995</v>
          </cell>
          <cell r="C4150" t="str">
            <v>CURVA FOFO FG PN-16, 22°30 D=1200MM (1238KG)</v>
          </cell>
          <cell r="D4150" t="str">
            <v>UN</v>
          </cell>
          <cell r="E4150">
            <v>0</v>
          </cell>
        </row>
        <row r="4151">
          <cell r="B4151" t="str">
            <v>523996</v>
          </cell>
          <cell r="C4151" t="str">
            <v>CURVA FOFO FG PN-16, 45° D= 100MM ( 10,5KG)</v>
          </cell>
          <cell r="D4151" t="str">
            <v>UN</v>
          </cell>
          <cell r="E4151">
            <v>0</v>
          </cell>
        </row>
        <row r="4152">
          <cell r="B4152" t="str">
            <v>523997</v>
          </cell>
          <cell r="C4152" t="str">
            <v>CURVA FOFO FG PN-16, 45° D= 150MM ( 17KG)</v>
          </cell>
          <cell r="D4152" t="str">
            <v>UN</v>
          </cell>
          <cell r="E4152">
            <v>0</v>
          </cell>
        </row>
        <row r="4153">
          <cell r="B4153" t="str">
            <v>523998</v>
          </cell>
          <cell r="C4153" t="str">
            <v>CURVA FOFO FG PN-16, 45° D= 200MM ( 26KG)</v>
          </cell>
          <cell r="D4153" t="str">
            <v>UN</v>
          </cell>
          <cell r="E4153">
            <v>0</v>
          </cell>
        </row>
        <row r="4154">
          <cell r="B4154" t="str">
            <v>523999</v>
          </cell>
          <cell r="C4154" t="str">
            <v>CURVA FOFO FG PN-16, 45° D= 250MM ( 52KG)</v>
          </cell>
          <cell r="D4154" t="str">
            <v>UN</v>
          </cell>
          <cell r="E4154">
            <v>0</v>
          </cell>
        </row>
        <row r="4155">
          <cell r="B4155" t="str">
            <v>524001</v>
          </cell>
          <cell r="C4155" t="str">
            <v>CURVA FOFO FG PN-16, 45° D= 300MM ( 74KG)</v>
          </cell>
          <cell r="D4155" t="str">
            <v>UN</v>
          </cell>
          <cell r="E4155">
            <v>0</v>
          </cell>
        </row>
        <row r="4156">
          <cell r="B4156" t="str">
            <v>524002</v>
          </cell>
          <cell r="C4156" t="str">
            <v>CURVA FOFO FG PN-16, 45° D= 350MM ( 80KG)</v>
          </cell>
          <cell r="D4156" t="str">
            <v>UN</v>
          </cell>
          <cell r="E4156">
            <v>0</v>
          </cell>
        </row>
        <row r="4157">
          <cell r="B4157" t="str">
            <v>524003</v>
          </cell>
          <cell r="C4157" t="str">
            <v>CURVA FOFO FG PN-16, 45° D= 400MM (102KG)</v>
          </cell>
          <cell r="D4157" t="str">
            <v>UN</v>
          </cell>
          <cell r="E4157">
            <v>0</v>
          </cell>
        </row>
        <row r="4158">
          <cell r="B4158" t="str">
            <v>524004</v>
          </cell>
          <cell r="C4158" t="str">
            <v>CURVA FOFO FG PN-16, 45° D= 450MM (168KG)</v>
          </cell>
          <cell r="D4158" t="str">
            <v>UN</v>
          </cell>
          <cell r="E4158">
            <v>0</v>
          </cell>
        </row>
        <row r="4159">
          <cell r="B4159" t="str">
            <v>524005</v>
          </cell>
          <cell r="C4159" t="str">
            <v>CURVA FOFO FG PN-16, 45° D= 500MM (173KG)</v>
          </cell>
          <cell r="D4159" t="str">
            <v>UN</v>
          </cell>
          <cell r="E4159">
            <v>0</v>
          </cell>
        </row>
        <row r="4160">
          <cell r="B4160" t="str">
            <v>524006</v>
          </cell>
          <cell r="C4160" t="str">
            <v>CURVA FOFO FG PN-16, 45° D= 600MM (257KG)</v>
          </cell>
          <cell r="D4160" t="str">
            <v>UN</v>
          </cell>
          <cell r="E4160">
            <v>0</v>
          </cell>
        </row>
        <row r="4161">
          <cell r="B4161" t="str">
            <v>524007</v>
          </cell>
          <cell r="C4161" t="str">
            <v>CURVA FOFO FG PN-16, 45° D= 700MM (325KG)</v>
          </cell>
          <cell r="D4161" t="str">
            <v>UN</v>
          </cell>
          <cell r="E4161">
            <v>0</v>
          </cell>
        </row>
        <row r="4162">
          <cell r="B4162" t="str">
            <v>524008</v>
          </cell>
          <cell r="C4162" t="str">
            <v>CURVA FOFO FG PN-16, 45° D= 800MM (438KG)</v>
          </cell>
          <cell r="D4162" t="str">
            <v>UN</v>
          </cell>
          <cell r="E4162">
            <v>0</v>
          </cell>
        </row>
        <row r="4163">
          <cell r="B4163" t="str">
            <v>524009</v>
          </cell>
          <cell r="C4163" t="str">
            <v>CURVA FOFO FG PN-16, 45° D= 900MM (564KG)</v>
          </cell>
          <cell r="D4163" t="str">
            <v>UN</v>
          </cell>
          <cell r="E4163">
            <v>0</v>
          </cell>
        </row>
        <row r="4164">
          <cell r="B4164" t="str">
            <v>524010</v>
          </cell>
          <cell r="C4164" t="str">
            <v>CURVA FOFO FG PN-16, 45° D=1000MM (747KG)</v>
          </cell>
          <cell r="D4164" t="str">
            <v>UN</v>
          </cell>
          <cell r="E4164">
            <v>0</v>
          </cell>
        </row>
        <row r="4165">
          <cell r="B4165" t="str">
            <v>524011</v>
          </cell>
          <cell r="C4165" t="str">
            <v>CURVA FOFO FG PN-16, 45° D=1200MM (1171KG)</v>
          </cell>
          <cell r="D4165" t="str">
            <v>UN</v>
          </cell>
          <cell r="E4165">
            <v>0</v>
          </cell>
        </row>
        <row r="4166">
          <cell r="B4166" t="str">
            <v>524012</v>
          </cell>
          <cell r="C4166" t="str">
            <v>CURVA FOFO FG PN-16, 90° D= 100MM ( 11KG)</v>
          </cell>
          <cell r="D4166" t="str">
            <v>UN</v>
          </cell>
          <cell r="E4166">
            <v>0</v>
          </cell>
        </row>
        <row r="4167">
          <cell r="B4167" t="str">
            <v>524013</v>
          </cell>
          <cell r="C4167" t="str">
            <v>CURVA FOFO FG PN-16, 90° D= 150MM ( 18KG)</v>
          </cell>
          <cell r="D4167" t="str">
            <v>UN</v>
          </cell>
          <cell r="E4167">
            <v>0</v>
          </cell>
        </row>
        <row r="4168">
          <cell r="B4168" t="str">
            <v>524014</v>
          </cell>
          <cell r="C4168" t="str">
            <v>CURVA FOFO FG PN-16, 90° D= 200MM ( 28KG)</v>
          </cell>
          <cell r="D4168" t="str">
            <v>UN</v>
          </cell>
          <cell r="E4168">
            <v>0</v>
          </cell>
        </row>
        <row r="4169">
          <cell r="B4169" t="str">
            <v>524015</v>
          </cell>
          <cell r="C4169" t="str">
            <v>CURVA FOFO FG PN-16, 90° D= 250MM ( 46KG)</v>
          </cell>
          <cell r="D4169" t="str">
            <v>UN</v>
          </cell>
          <cell r="E4169">
            <v>0</v>
          </cell>
        </row>
        <row r="4170">
          <cell r="B4170" t="str">
            <v>524016</v>
          </cell>
          <cell r="C4170" t="str">
            <v>CURVA FOFO FG PN-16, 90° D= 300MM ( 66KG)</v>
          </cell>
          <cell r="D4170" t="str">
            <v>UN</v>
          </cell>
          <cell r="E4170">
            <v>0</v>
          </cell>
        </row>
        <row r="4171">
          <cell r="B4171" t="str">
            <v>524017</v>
          </cell>
          <cell r="C4171" t="str">
            <v>CURVA FOFO FG PN-16, 90° D= 350MM ( 93KG)</v>
          </cell>
          <cell r="D4171" t="str">
            <v>UN</v>
          </cell>
          <cell r="E4171">
            <v>0</v>
          </cell>
        </row>
        <row r="4172">
          <cell r="B4172" t="str">
            <v>524018</v>
          </cell>
          <cell r="C4172" t="str">
            <v>CURVA FOFO FG PN-16, 90° D= 400MM (121KG)</v>
          </cell>
          <cell r="D4172" t="str">
            <v>UN</v>
          </cell>
          <cell r="E4172">
            <v>0</v>
          </cell>
        </row>
        <row r="4173">
          <cell r="B4173" t="str">
            <v>524019</v>
          </cell>
          <cell r="C4173" t="str">
            <v>CURVA FOFO FG PN-16, 90° D= 450MM (204KG)</v>
          </cell>
          <cell r="D4173" t="str">
            <v>UN</v>
          </cell>
          <cell r="E4173">
            <v>0</v>
          </cell>
        </row>
        <row r="4174">
          <cell r="B4174" t="str">
            <v>524020</v>
          </cell>
          <cell r="C4174" t="str">
            <v>CURVA FOFO FG PN-16, 90° D= 500MM (210KG)</v>
          </cell>
          <cell r="D4174" t="str">
            <v>UN</v>
          </cell>
          <cell r="E4174">
            <v>0</v>
          </cell>
        </row>
        <row r="4175">
          <cell r="B4175" t="str">
            <v>524021</v>
          </cell>
          <cell r="C4175" t="str">
            <v>CURVA FOFO FG PN-16, 90° D= 600MM (320KG)</v>
          </cell>
          <cell r="D4175" t="str">
            <v>UN</v>
          </cell>
          <cell r="E4175">
            <v>0</v>
          </cell>
        </row>
        <row r="4176">
          <cell r="B4176" t="str">
            <v>524022</v>
          </cell>
          <cell r="C4176" t="str">
            <v>CURVA FOFO FG PN-16, 90° D= 700MM (410KG)</v>
          </cell>
          <cell r="D4176" t="str">
            <v>UN</v>
          </cell>
          <cell r="E4176">
            <v>0</v>
          </cell>
        </row>
        <row r="4177">
          <cell r="B4177" t="str">
            <v>524023</v>
          </cell>
          <cell r="C4177" t="str">
            <v>CURVA FOFO FG PN-16, 90° D= 800MM (563KG)</v>
          </cell>
          <cell r="D4177" t="str">
            <v>UN</v>
          </cell>
          <cell r="E4177">
            <v>0</v>
          </cell>
        </row>
        <row r="4178">
          <cell r="B4178" t="str">
            <v>524024</v>
          </cell>
          <cell r="C4178" t="str">
            <v>CURVA FOFO FG PN-16, 90° D= 900MM (738KG)</v>
          </cell>
          <cell r="D4178" t="str">
            <v>UN</v>
          </cell>
          <cell r="E4178">
            <v>0</v>
          </cell>
        </row>
        <row r="4179">
          <cell r="B4179" t="str">
            <v>524025</v>
          </cell>
          <cell r="C4179" t="str">
            <v>CURVA FOFO FG PN-16, 90° D=1000MM (975KG)</v>
          </cell>
          <cell r="D4179" t="str">
            <v>UN</v>
          </cell>
          <cell r="E4179">
            <v>0</v>
          </cell>
        </row>
        <row r="4180">
          <cell r="B4180" t="str">
            <v>524026</v>
          </cell>
          <cell r="C4180" t="str">
            <v>CURVA FOFO FG PN-16, 90° D=1200MM (1549KG)</v>
          </cell>
          <cell r="D4180" t="str">
            <v>UN</v>
          </cell>
          <cell r="E4180">
            <v>0</v>
          </cell>
        </row>
        <row r="4181">
          <cell r="B4181" t="str">
            <v>524027</v>
          </cell>
          <cell r="C4181" t="str">
            <v>CURVA FOFO FG PN-16 DE PE, 90° D= 100MM ( 17KG)</v>
          </cell>
          <cell r="D4181" t="str">
            <v>UN</v>
          </cell>
          <cell r="E4181">
            <v>0</v>
          </cell>
        </row>
        <row r="4182">
          <cell r="B4182" t="str">
            <v>524028</v>
          </cell>
          <cell r="C4182" t="str">
            <v>CURVA FOFO FG PN-16 DE PE, 90° D= 150MM ( 28KG)</v>
          </cell>
          <cell r="D4182" t="str">
            <v>UN</v>
          </cell>
          <cell r="E4182">
            <v>0</v>
          </cell>
        </row>
        <row r="4183">
          <cell r="B4183" t="str">
            <v>524029</v>
          </cell>
          <cell r="C4183" t="str">
            <v>CURVA FOFO FG PN-16 DE PE, 90° D= 200MM (43,5KG)</v>
          </cell>
          <cell r="D4183" t="str">
            <v>UN</v>
          </cell>
          <cell r="E4183">
            <v>0</v>
          </cell>
        </row>
        <row r="4184">
          <cell r="B4184" t="str">
            <v>524030</v>
          </cell>
          <cell r="C4184" t="str">
            <v>CURVA FOFO FG PN-16 DE PE, 90° D= 250MM ( 71KG)</v>
          </cell>
          <cell r="D4184" t="str">
            <v>UN</v>
          </cell>
          <cell r="E4184">
            <v>0</v>
          </cell>
        </row>
        <row r="4185">
          <cell r="B4185" t="str">
            <v>524031</v>
          </cell>
          <cell r="C4185" t="str">
            <v>CURVA FOFO FG PN-16 DE PE, 90° D= 300MM ( 102KG)</v>
          </cell>
          <cell r="D4185" t="str">
            <v>UN</v>
          </cell>
          <cell r="E4185">
            <v>0</v>
          </cell>
        </row>
        <row r="4186">
          <cell r="B4186" t="str">
            <v>524032</v>
          </cell>
          <cell r="C4186" t="str">
            <v>CURVA FOFO FG PN-16 DE PE, 90° D= 350MM ( 141KG)</v>
          </cell>
          <cell r="D4186" t="str">
            <v>UN</v>
          </cell>
          <cell r="E4186">
            <v>0</v>
          </cell>
        </row>
        <row r="4187">
          <cell r="B4187" t="str">
            <v>524033</v>
          </cell>
          <cell r="C4187" t="str">
            <v>CURVA FOFO FG PN-16 DE PE, 90° D= 400MM ( 183KG)</v>
          </cell>
          <cell r="D4187" t="str">
            <v>UN</v>
          </cell>
          <cell r="E4187">
            <v>0</v>
          </cell>
        </row>
        <row r="4188">
          <cell r="B4188" t="str">
            <v>524034</v>
          </cell>
          <cell r="C4188" t="str">
            <v>CURVA FOFO FG PN-16 DE PE, 90° D= 450MM ( 246KG)</v>
          </cell>
          <cell r="D4188" t="str">
            <v>UN</v>
          </cell>
          <cell r="E4188">
            <v>0</v>
          </cell>
        </row>
        <row r="4189">
          <cell r="B4189" t="str">
            <v>524035</v>
          </cell>
          <cell r="C4189" t="str">
            <v>CURVA FOFO FG PN-16 DE PE, 90° D= 500MM (306KG)</v>
          </cell>
          <cell r="D4189" t="str">
            <v>UN</v>
          </cell>
          <cell r="E4189">
            <v>0</v>
          </cell>
        </row>
        <row r="4190">
          <cell r="B4190" t="str">
            <v>524036</v>
          </cell>
          <cell r="C4190" t="str">
            <v>CURVA FOFO FG PN-16 DE PE, 90° D= 600MM (476KG)</v>
          </cell>
          <cell r="D4190" t="str">
            <v>UN</v>
          </cell>
          <cell r="E4190">
            <v>0</v>
          </cell>
        </row>
        <row r="4191">
          <cell r="B4191" t="str">
            <v>524037</v>
          </cell>
          <cell r="C4191" t="str">
            <v>CURVA FOFO FG PN-25, 11°15 D= 100MM ( 17KG)</v>
          </cell>
          <cell r="D4191" t="str">
            <v>UN</v>
          </cell>
          <cell r="E4191">
            <v>0</v>
          </cell>
        </row>
        <row r="4192">
          <cell r="B4192" t="str">
            <v>524038</v>
          </cell>
          <cell r="C4192" t="str">
            <v>CURVA FOFO FG PN-25, 11°15 D= 150MM ( 27KG)</v>
          </cell>
          <cell r="D4192" t="str">
            <v>UN</v>
          </cell>
          <cell r="E4192">
            <v>0</v>
          </cell>
        </row>
        <row r="4193">
          <cell r="B4193" t="str">
            <v>524039</v>
          </cell>
          <cell r="C4193" t="str">
            <v>CURVA FOFO FG PN-25, 11°15 D= 200MM ( 40KG)</v>
          </cell>
          <cell r="D4193" t="str">
            <v>UN</v>
          </cell>
          <cell r="E4193">
            <v>0</v>
          </cell>
        </row>
        <row r="4194">
          <cell r="B4194" t="str">
            <v>524040</v>
          </cell>
          <cell r="C4194" t="str">
            <v>CURVA FOFO FG PN-25, 11°15 D= 250MM ( 55KG)</v>
          </cell>
          <cell r="D4194" t="str">
            <v>UN</v>
          </cell>
          <cell r="E4194">
            <v>0</v>
          </cell>
        </row>
        <row r="4195">
          <cell r="B4195" t="str">
            <v>524041</v>
          </cell>
          <cell r="C4195" t="str">
            <v>CURVA FOFO FG PN-25, 11°15 D= 300MM ( 72KG)</v>
          </cell>
          <cell r="D4195" t="str">
            <v>UN</v>
          </cell>
          <cell r="E4195">
            <v>0</v>
          </cell>
        </row>
        <row r="4196">
          <cell r="B4196" t="str">
            <v>524042</v>
          </cell>
          <cell r="C4196" t="str">
            <v>CURVA FOFO FG PN-25, 11°15 D= 350MM (105KG)</v>
          </cell>
          <cell r="D4196" t="str">
            <v>UN</v>
          </cell>
          <cell r="E4196">
            <v>0</v>
          </cell>
        </row>
        <row r="4197">
          <cell r="B4197" t="str">
            <v>524043</v>
          </cell>
          <cell r="C4197" t="str">
            <v>CURVA FOFO FG PN-25, 11°15 D= 400MM (138KG)</v>
          </cell>
          <cell r="D4197" t="str">
            <v>UN</v>
          </cell>
          <cell r="E4197">
            <v>0</v>
          </cell>
        </row>
        <row r="4198">
          <cell r="B4198" t="str">
            <v>524044</v>
          </cell>
          <cell r="C4198" t="str">
            <v>CURVA FOFO FG PN-25, 11°15 D= 450MM (170KG)</v>
          </cell>
          <cell r="D4198" t="str">
            <v>UN</v>
          </cell>
          <cell r="E4198">
            <v>0</v>
          </cell>
        </row>
        <row r="4199">
          <cell r="B4199" t="str">
            <v>524045</v>
          </cell>
          <cell r="C4199" t="str">
            <v>CURVA FOFO FG PN-25, 11°15 D= 500MM (203KG)</v>
          </cell>
          <cell r="D4199" t="str">
            <v>UN</v>
          </cell>
          <cell r="E4199">
            <v>0</v>
          </cell>
        </row>
        <row r="4200">
          <cell r="B4200" t="str">
            <v>524046</v>
          </cell>
          <cell r="C4200" t="str">
            <v>CURVA FOFO FG PN-25, 11°15 D= 600MM (287KG)</v>
          </cell>
          <cell r="D4200" t="str">
            <v>UN</v>
          </cell>
          <cell r="E4200">
            <v>0</v>
          </cell>
        </row>
        <row r="4201">
          <cell r="B4201" t="str">
            <v>524047</v>
          </cell>
          <cell r="C4201" t="str">
            <v>CURVA FOFO FG PN-25, 11°15 D= 700MM (374KG)</v>
          </cell>
          <cell r="D4201" t="str">
            <v>UN</v>
          </cell>
          <cell r="E4201">
            <v>0</v>
          </cell>
        </row>
        <row r="4202">
          <cell r="B4202" t="str">
            <v>524048</v>
          </cell>
          <cell r="C4202" t="str">
            <v>CURVA FOFO FG PN-25, 11°15 D= 800MM (510KG)</v>
          </cell>
          <cell r="D4202" t="str">
            <v>UN</v>
          </cell>
          <cell r="E4202">
            <v>0</v>
          </cell>
        </row>
        <row r="4203">
          <cell r="B4203" t="str">
            <v>524049</v>
          </cell>
          <cell r="C4203" t="str">
            <v>CURVA FOFO FG PN-25, 11°15 D= 900MM (641KG)</v>
          </cell>
          <cell r="D4203" t="str">
            <v>UN</v>
          </cell>
          <cell r="E4203">
            <v>0</v>
          </cell>
        </row>
        <row r="4204">
          <cell r="B4204" t="str">
            <v>524050</v>
          </cell>
          <cell r="C4204" t="str">
            <v>CURVA FOFO FG PN-25, 11°15 D=1000MM (849KG)</v>
          </cell>
          <cell r="D4204" t="str">
            <v>UN</v>
          </cell>
          <cell r="E4204">
            <v>0</v>
          </cell>
        </row>
        <row r="4205">
          <cell r="B4205" t="str">
            <v>524051</v>
          </cell>
          <cell r="C4205" t="str">
            <v>CURVA FOFO FG PN-25, 11°15 D=1200MM (1255KG)</v>
          </cell>
          <cell r="D4205" t="str">
            <v>UN</v>
          </cell>
          <cell r="E4205">
            <v>0</v>
          </cell>
        </row>
        <row r="4206">
          <cell r="B4206" t="str">
            <v>524052</v>
          </cell>
          <cell r="C4206" t="str">
            <v>CURVA FOFO FG PN-25, 22°30 D= 100MM ( 18KG)</v>
          </cell>
          <cell r="D4206" t="str">
            <v>UN</v>
          </cell>
          <cell r="E4206">
            <v>0</v>
          </cell>
        </row>
        <row r="4207">
          <cell r="B4207" t="str">
            <v>524053</v>
          </cell>
          <cell r="C4207" t="str">
            <v>CURVA FOFO FG PN-25, 22°30 D= 150MM ( 30KG)</v>
          </cell>
          <cell r="D4207" t="str">
            <v>UN</v>
          </cell>
          <cell r="E4207">
            <v>0</v>
          </cell>
        </row>
        <row r="4208">
          <cell r="B4208" t="str">
            <v>524054</v>
          </cell>
          <cell r="C4208" t="str">
            <v>CURVA FOFO FG PN-25, 22°30 D= 200MM ( 45KG)</v>
          </cell>
          <cell r="D4208" t="str">
            <v>UN</v>
          </cell>
          <cell r="E4208">
            <v>0</v>
          </cell>
        </row>
        <row r="4209">
          <cell r="B4209" t="str">
            <v>524055</v>
          </cell>
          <cell r="C4209" t="str">
            <v>CURVA FOFO FG PN-25, 22°30 D= 250MM ( 62KG)</v>
          </cell>
          <cell r="D4209" t="str">
            <v>UN</v>
          </cell>
          <cell r="E4209">
            <v>0</v>
          </cell>
        </row>
        <row r="4210">
          <cell r="B4210" t="str">
            <v>524056</v>
          </cell>
          <cell r="C4210" t="str">
            <v>CURVA FOFO FG PN-25, 22°30 D= 300MM ( 83KG)</v>
          </cell>
          <cell r="D4210" t="str">
            <v>UN</v>
          </cell>
          <cell r="E4210">
            <v>0</v>
          </cell>
        </row>
        <row r="4211">
          <cell r="B4211" t="str">
            <v>524057</v>
          </cell>
          <cell r="C4211" t="str">
            <v>CURVA FOFO FG PN-25, 22°30 D= 350MM (121KG)</v>
          </cell>
          <cell r="D4211" t="str">
            <v>UN</v>
          </cell>
          <cell r="E4211">
            <v>0</v>
          </cell>
        </row>
        <row r="4212">
          <cell r="B4212" t="str">
            <v>524058</v>
          </cell>
          <cell r="C4212" t="str">
            <v>CURVA FOFO FG PN-25, 22°30 D= 400MM (158KG)</v>
          </cell>
          <cell r="D4212" t="str">
            <v>UN</v>
          </cell>
          <cell r="E4212">
            <v>0</v>
          </cell>
        </row>
        <row r="4213">
          <cell r="B4213" t="str">
            <v>524059</v>
          </cell>
          <cell r="C4213" t="str">
            <v>CURVA FOFO FG PN-25, 22°30 D= 450MM (194KG)</v>
          </cell>
          <cell r="D4213" t="str">
            <v>UN</v>
          </cell>
          <cell r="E4213">
            <v>0</v>
          </cell>
        </row>
        <row r="4214">
          <cell r="B4214" t="str">
            <v>524060</v>
          </cell>
          <cell r="C4214" t="str">
            <v>CURVA FOFO FG PN-25, 22°30 D= 500MM (234KG)</v>
          </cell>
          <cell r="D4214" t="str">
            <v>UN</v>
          </cell>
          <cell r="E4214">
            <v>0</v>
          </cell>
        </row>
        <row r="4215">
          <cell r="B4215" t="str">
            <v>524061</v>
          </cell>
          <cell r="C4215" t="str">
            <v>CURVA FOFO FG PN-25, 22°30 D= 600MM (333KG)</v>
          </cell>
          <cell r="D4215" t="str">
            <v>UN</v>
          </cell>
          <cell r="E4215">
            <v>0</v>
          </cell>
        </row>
        <row r="4216">
          <cell r="B4216" t="str">
            <v>524062</v>
          </cell>
          <cell r="C4216" t="str">
            <v>CURVA FOFO FG PN-25, 22°30 D= 700MM (444KG)</v>
          </cell>
          <cell r="D4216" t="str">
            <v>UN</v>
          </cell>
          <cell r="E4216">
            <v>0</v>
          </cell>
        </row>
        <row r="4217">
          <cell r="B4217" t="str">
            <v>524063</v>
          </cell>
          <cell r="C4217" t="str">
            <v>CURVA FOFO FG PN-25, 22°30 D= 800MM (608KG)</v>
          </cell>
          <cell r="D4217" t="str">
            <v>UN</v>
          </cell>
          <cell r="E4217">
            <v>0</v>
          </cell>
        </row>
        <row r="4218">
          <cell r="B4218" t="str">
            <v>524064</v>
          </cell>
          <cell r="C4218" t="str">
            <v>CURVA FOFO FG PN-25, 22°30 D= 900MM (773KG)</v>
          </cell>
          <cell r="D4218" t="str">
            <v>UN</v>
          </cell>
          <cell r="E4218">
            <v>0</v>
          </cell>
        </row>
        <row r="4219">
          <cell r="B4219" t="str">
            <v>524065</v>
          </cell>
          <cell r="C4219" t="str">
            <v>CURVA FOFO FG PN-25, 22°30 D=1000MM (1021KG)</v>
          </cell>
          <cell r="D4219" t="str">
            <v>UN</v>
          </cell>
          <cell r="E4219">
            <v>0</v>
          </cell>
        </row>
        <row r="4220">
          <cell r="B4220" t="str">
            <v>524066</v>
          </cell>
          <cell r="C4220" t="str">
            <v>CURVA FOFO FG PN-25, 22°30 D=1200MM (1438KG)</v>
          </cell>
          <cell r="D4220" t="str">
            <v>UN</v>
          </cell>
          <cell r="E4220">
            <v>0</v>
          </cell>
        </row>
        <row r="4221">
          <cell r="B4221" t="str">
            <v>524067</v>
          </cell>
          <cell r="C4221" t="str">
            <v>CURVA FOFO FG PN-25, 45° D= 100MM ( 12KG)</v>
          </cell>
          <cell r="D4221" t="str">
            <v>UN</v>
          </cell>
          <cell r="E4221">
            <v>0</v>
          </cell>
        </row>
        <row r="4222">
          <cell r="B4222" t="str">
            <v>524068</v>
          </cell>
          <cell r="C4222" t="str">
            <v>CURVA FOFO FG PN-25, 45° D= 150MM ( 19KG)</v>
          </cell>
          <cell r="D4222" t="str">
            <v>UN</v>
          </cell>
          <cell r="E4222">
            <v>0</v>
          </cell>
        </row>
        <row r="4223">
          <cell r="B4223" t="str">
            <v>524069</v>
          </cell>
          <cell r="C4223" t="str">
            <v>CURVA FOFO FG PN-25, 45° D= 200MM ( 30KG)</v>
          </cell>
          <cell r="D4223" t="str">
            <v>UN</v>
          </cell>
          <cell r="E4223">
            <v>0</v>
          </cell>
        </row>
        <row r="4224">
          <cell r="B4224" t="str">
            <v>524070</v>
          </cell>
          <cell r="C4224" t="str">
            <v>CURVA FOFO FG PN-25, 45° D= 250MM ( 59KG)</v>
          </cell>
          <cell r="D4224" t="str">
            <v>UN</v>
          </cell>
          <cell r="E4224">
            <v>0</v>
          </cell>
        </row>
        <row r="4225">
          <cell r="B4225" t="str">
            <v>524071</v>
          </cell>
          <cell r="C4225" t="str">
            <v>CURVA FOFO FG PN-25, 45° D= 300MM (  4KG)</v>
          </cell>
          <cell r="D4225" t="str">
            <v>UN</v>
          </cell>
          <cell r="E4225">
            <v>0</v>
          </cell>
        </row>
        <row r="4226">
          <cell r="B4226" t="str">
            <v>524072</v>
          </cell>
          <cell r="C4226" t="str">
            <v>CURVA FOFO FG PN-25, 45° D= 350MM ( 97KG)</v>
          </cell>
          <cell r="D4226" t="str">
            <v>UN</v>
          </cell>
          <cell r="E4226">
            <v>0</v>
          </cell>
        </row>
        <row r="4227">
          <cell r="B4227" t="str">
            <v>524073</v>
          </cell>
          <cell r="C4227" t="str">
            <v>CURVA FOFO FG PN-25, 45° D= 400MM (125KG)</v>
          </cell>
          <cell r="D4227" t="str">
            <v>UN</v>
          </cell>
          <cell r="E4227">
            <v>0</v>
          </cell>
        </row>
        <row r="4228">
          <cell r="B4228" t="str">
            <v>524074</v>
          </cell>
          <cell r="C4228" t="str">
            <v>CURVA FOFO FG PN-25, 45° D= 450MM (192KG)</v>
          </cell>
          <cell r="D4228" t="str">
            <v>UN</v>
          </cell>
          <cell r="E4228">
            <v>0</v>
          </cell>
        </row>
        <row r="4229">
          <cell r="B4229" t="str">
            <v>524075</v>
          </cell>
          <cell r="C4229" t="str">
            <v>CURVA FOFO FG PN-25, 45° D= 500MM (196KG)</v>
          </cell>
          <cell r="D4229" t="str">
            <v>UN</v>
          </cell>
          <cell r="E4229">
            <v>0</v>
          </cell>
        </row>
        <row r="4230">
          <cell r="B4230" t="str">
            <v>524076</v>
          </cell>
          <cell r="C4230" t="str">
            <v>CURVA FOFO FG PN-25, 45° D= 600MM (285KG)</v>
          </cell>
          <cell r="D4230" t="str">
            <v>UN</v>
          </cell>
          <cell r="E4230">
            <v>0</v>
          </cell>
        </row>
        <row r="4231">
          <cell r="B4231" t="str">
            <v>524077</v>
          </cell>
          <cell r="C4231" t="str">
            <v>CURVA FOFO FG PN-25, 45° D= 700MM (395KG)</v>
          </cell>
          <cell r="D4231" t="str">
            <v>UN</v>
          </cell>
          <cell r="E4231">
            <v>0</v>
          </cell>
        </row>
        <row r="4232">
          <cell r="B4232" t="str">
            <v>524078</v>
          </cell>
          <cell r="C4232" t="str">
            <v>CURVA FOFO FG PN-25, 45° D= 800MM (536KG)</v>
          </cell>
          <cell r="D4232" t="str">
            <v>UN</v>
          </cell>
          <cell r="E4232">
            <v>0</v>
          </cell>
        </row>
        <row r="4233">
          <cell r="B4233" t="str">
            <v>524079</v>
          </cell>
          <cell r="C4233" t="str">
            <v>CURVA FOFO FG PN-25, 45° D= 900MM (685KG)</v>
          </cell>
          <cell r="D4233" t="str">
            <v>UN</v>
          </cell>
          <cell r="E4233">
            <v>0</v>
          </cell>
        </row>
        <row r="4234">
          <cell r="B4234" t="str">
            <v>524080</v>
          </cell>
          <cell r="C4234" t="str">
            <v>CURVA FOFO FG PN-25, 45° D=1000MM (903KG)</v>
          </cell>
          <cell r="D4234" t="str">
            <v>UN</v>
          </cell>
          <cell r="E4234">
            <v>0</v>
          </cell>
        </row>
        <row r="4235">
          <cell r="B4235" t="str">
            <v>524081</v>
          </cell>
          <cell r="C4235" t="str">
            <v>CURVA FOFO FG PN-25, 45° D=1200MM (1371KG)</v>
          </cell>
          <cell r="D4235" t="str">
            <v>UN</v>
          </cell>
          <cell r="E4235">
            <v>0</v>
          </cell>
        </row>
        <row r="4236">
          <cell r="B4236" t="str">
            <v>524082</v>
          </cell>
          <cell r="C4236" t="str">
            <v>CURVA FOFO FG PN-25, 90° D= 100MM ( 12KG)</v>
          </cell>
          <cell r="D4236" t="str">
            <v>UN</v>
          </cell>
          <cell r="E4236">
            <v>0</v>
          </cell>
        </row>
        <row r="4237">
          <cell r="B4237" t="str">
            <v>524083</v>
          </cell>
          <cell r="C4237" t="str">
            <v>CURVA FOFO FG PN-25, 90° D= 150MM ( 20KG)</v>
          </cell>
          <cell r="D4237" t="str">
            <v>UN</v>
          </cell>
          <cell r="E4237">
            <v>0</v>
          </cell>
        </row>
        <row r="4238">
          <cell r="B4238" t="str">
            <v>524084</v>
          </cell>
          <cell r="C4238" t="str">
            <v>CURVA FOFO FG PN-25, 90° D= 200MM ( 32KG)</v>
          </cell>
          <cell r="D4238" t="str">
            <v>UN</v>
          </cell>
          <cell r="E4238">
            <v>0</v>
          </cell>
        </row>
        <row r="4239">
          <cell r="B4239" t="str">
            <v>524085</v>
          </cell>
          <cell r="C4239" t="str">
            <v>CURVA FOFO FG PN-25, 90° D= 250MM ( 53KG)</v>
          </cell>
          <cell r="D4239" t="str">
            <v>UN</v>
          </cell>
          <cell r="E4239">
            <v>0</v>
          </cell>
        </row>
        <row r="4240">
          <cell r="B4240" t="str">
            <v>524086</v>
          </cell>
          <cell r="C4240" t="str">
            <v>CURVA FOFO FG PN-25, 90° D= 300MM ( 76KG)</v>
          </cell>
          <cell r="D4240" t="str">
            <v>UN</v>
          </cell>
          <cell r="E4240">
            <v>0</v>
          </cell>
        </row>
        <row r="4241">
          <cell r="B4241" t="str">
            <v>524087</v>
          </cell>
          <cell r="C4241" t="str">
            <v>CURVA FOFO FG PN-25, 90° D= 350MM (110KG)</v>
          </cell>
          <cell r="D4241" t="str">
            <v>UN</v>
          </cell>
          <cell r="E4241">
            <v>0</v>
          </cell>
        </row>
        <row r="4242">
          <cell r="B4242" t="str">
            <v>524088</v>
          </cell>
          <cell r="C4242" t="str">
            <v>CURVA FOFO FG PN-25, 90° D= 400MM (144KG)</v>
          </cell>
          <cell r="D4242" t="str">
            <v>UN</v>
          </cell>
          <cell r="E4242">
            <v>0</v>
          </cell>
        </row>
        <row r="4243">
          <cell r="B4243" t="str">
            <v>524089</v>
          </cell>
          <cell r="C4243" t="str">
            <v>CURVA FOFO FG PN-25, 90° D= 450MM (228KG)</v>
          </cell>
          <cell r="D4243" t="str">
            <v>UN</v>
          </cell>
          <cell r="E4243">
            <v>0</v>
          </cell>
        </row>
        <row r="4244">
          <cell r="B4244" t="str">
            <v>524090</v>
          </cell>
          <cell r="C4244" t="str">
            <v>CURVA FOFO FG PN-25, 90° D= 500MM (233KG)</v>
          </cell>
          <cell r="D4244" t="str">
            <v>UN</v>
          </cell>
          <cell r="E4244">
            <v>0</v>
          </cell>
        </row>
        <row r="4245">
          <cell r="B4245" t="str">
            <v>524091</v>
          </cell>
          <cell r="C4245" t="str">
            <v>CURVA FOFO FG PN-25, 90° D= 600MM (348KG)</v>
          </cell>
          <cell r="D4245" t="str">
            <v>UN</v>
          </cell>
          <cell r="E4245">
            <v>0</v>
          </cell>
        </row>
        <row r="4246">
          <cell r="B4246" t="str">
            <v>524092</v>
          </cell>
          <cell r="C4246" t="str">
            <v>CURVA FOFO FG PN-25, 90° D= 700MM (480KG)</v>
          </cell>
          <cell r="D4246" t="str">
            <v>UN</v>
          </cell>
          <cell r="E4246">
            <v>0</v>
          </cell>
        </row>
        <row r="4247">
          <cell r="B4247" t="str">
            <v>524093</v>
          </cell>
          <cell r="C4247" t="str">
            <v>CURVA FOFO FG PN-25, 90° D= 800MM (662KG)</v>
          </cell>
          <cell r="D4247" t="str">
            <v>UN</v>
          </cell>
          <cell r="E4247">
            <v>0</v>
          </cell>
        </row>
        <row r="4248">
          <cell r="B4248" t="str">
            <v>524094</v>
          </cell>
          <cell r="C4248" t="str">
            <v>CURVA FOFO FG PN-25, 90° D= 900MM (858KG)</v>
          </cell>
          <cell r="D4248" t="str">
            <v>UN</v>
          </cell>
          <cell r="E4248">
            <v>0</v>
          </cell>
        </row>
        <row r="4249">
          <cell r="B4249" t="str">
            <v>524095</v>
          </cell>
          <cell r="C4249" t="str">
            <v>CURVA FOFO FG PN-25, 90° D=1000MM (1132KG)</v>
          </cell>
          <cell r="D4249" t="str">
            <v>UN</v>
          </cell>
          <cell r="E4249">
            <v>0</v>
          </cell>
        </row>
        <row r="4250">
          <cell r="B4250" t="str">
            <v>524096</v>
          </cell>
          <cell r="C4250" t="str">
            <v>CURVA FOFO FG PN-25, 90° D=1200MM (1749KG)</v>
          </cell>
          <cell r="D4250" t="str">
            <v>UN</v>
          </cell>
          <cell r="E4250">
            <v>0</v>
          </cell>
        </row>
        <row r="4251">
          <cell r="B4251" t="str">
            <v>524097</v>
          </cell>
          <cell r="C4251" t="str">
            <v>CURVA FOFO FG PN-25, DE PE 90° D=100MM ( 18KG)</v>
          </cell>
          <cell r="D4251" t="str">
            <v>UN</v>
          </cell>
          <cell r="E4251">
            <v>0</v>
          </cell>
        </row>
        <row r="4252">
          <cell r="B4252" t="str">
            <v>524098</v>
          </cell>
          <cell r="C4252" t="str">
            <v>CURVA FOFO FG PN-25, DE PE 90° D=150MM ( 30KG)</v>
          </cell>
          <cell r="D4252" t="str">
            <v>UN</v>
          </cell>
          <cell r="E4252">
            <v>0</v>
          </cell>
        </row>
        <row r="4253">
          <cell r="B4253" t="str">
            <v>524099</v>
          </cell>
          <cell r="C4253" t="str">
            <v>CURVA FOFO FG PN-25, DE PE 90° D=200MM ( 47KG)</v>
          </cell>
          <cell r="D4253" t="str">
            <v>UN</v>
          </cell>
          <cell r="E4253">
            <v>0</v>
          </cell>
        </row>
        <row r="4254">
          <cell r="B4254" t="str">
            <v>524101</v>
          </cell>
          <cell r="C4254" t="str">
            <v>CURVA FOFO FG PN-25, DE PE 90° D=250MM ( 78KG)</v>
          </cell>
          <cell r="D4254" t="str">
            <v>UN</v>
          </cell>
          <cell r="E4254">
            <v>0</v>
          </cell>
        </row>
        <row r="4255">
          <cell r="B4255" t="str">
            <v>524102</v>
          </cell>
          <cell r="C4255" t="str">
            <v>CURVA FOFO FG PN-25, DE PE 90° D=300MM (112KG)</v>
          </cell>
          <cell r="D4255" t="str">
            <v>UN</v>
          </cell>
          <cell r="E4255">
            <v>0</v>
          </cell>
        </row>
        <row r="4256">
          <cell r="B4256" t="str">
            <v>524103</v>
          </cell>
          <cell r="C4256" t="str">
            <v>CURVA FOFO FG PN-25, DE PE 90° D=350MM (159KG)</v>
          </cell>
          <cell r="D4256" t="str">
            <v>UN</v>
          </cell>
          <cell r="E4256">
            <v>0</v>
          </cell>
        </row>
        <row r="4257">
          <cell r="B4257" t="str">
            <v>524104</v>
          </cell>
          <cell r="C4257" t="str">
            <v>CURVA FOFO FG PN-25, DE PE 90° D=400MM (206KG)</v>
          </cell>
          <cell r="D4257" t="str">
            <v>UN</v>
          </cell>
          <cell r="E4257">
            <v>0</v>
          </cell>
        </row>
        <row r="4258">
          <cell r="B4258" t="str">
            <v>524105</v>
          </cell>
          <cell r="C4258" t="str">
            <v>CURVA FOFO FG PN-25, DE PE 90° D=450MM (269KG)</v>
          </cell>
          <cell r="D4258" t="str">
            <v>UN</v>
          </cell>
          <cell r="E4258">
            <v>0</v>
          </cell>
        </row>
        <row r="4259">
          <cell r="B4259" t="str">
            <v>524106</v>
          </cell>
          <cell r="C4259" t="str">
            <v>CURVA FOFO FG PN-25, DE PE 90° D=500MM (330KG)</v>
          </cell>
          <cell r="D4259" t="str">
            <v>UN</v>
          </cell>
          <cell r="E4259">
            <v>0</v>
          </cell>
        </row>
        <row r="4260">
          <cell r="B4260" t="str">
            <v>524107</v>
          </cell>
          <cell r="C4260" t="str">
            <v>CURVA FOFO FG PN-25, DE PE 90° D=600MM (504KG)</v>
          </cell>
          <cell r="D4260" t="str">
            <v>UN</v>
          </cell>
          <cell r="E4260">
            <v>0</v>
          </cell>
        </row>
        <row r="4262">
          <cell r="B4262" t="str">
            <v>524200</v>
          </cell>
          <cell r="C4262" t="str">
            <v>CRUZETAS EM FOFO (C31 - METALURGICA 100%)</v>
          </cell>
        </row>
        <row r="4263">
          <cell r="B4263" t="str">
            <v>524201</v>
          </cell>
          <cell r="C4263" t="str">
            <v>CRUZETA FOFO JE 2GS D=80 X 80MM (16KG)</v>
          </cell>
          <cell r="D4263" t="str">
            <v>UN</v>
          </cell>
          <cell r="E4263">
            <v>343.57</v>
          </cell>
        </row>
        <row r="4264">
          <cell r="B4264" t="str">
            <v>524202</v>
          </cell>
          <cell r="C4264" t="str">
            <v>CRUZETA FOFO JE D=100 X 50MM (13KG) P/  PVC</v>
          </cell>
          <cell r="D4264" t="str">
            <v>UN</v>
          </cell>
          <cell r="E4264">
            <v>0</v>
          </cell>
        </row>
        <row r="4265">
          <cell r="B4265" t="str">
            <v>524203</v>
          </cell>
          <cell r="C4265" t="str">
            <v>CRUZETA FOFO JE D=100 X 75MM ( 16KG)  P/ PVC</v>
          </cell>
          <cell r="D4265" t="str">
            <v>UN</v>
          </cell>
          <cell r="E4265">
            <v>0</v>
          </cell>
        </row>
        <row r="4266">
          <cell r="B4266" t="str">
            <v>524204</v>
          </cell>
          <cell r="C4266" t="str">
            <v>CRUZETA FOFO JE 2GS D=100 X 100MM (25,1KG)</v>
          </cell>
          <cell r="D4266" t="str">
            <v>UN</v>
          </cell>
          <cell r="E4266">
            <v>447.55</v>
          </cell>
        </row>
        <row r="4267">
          <cell r="B4267" t="str">
            <v>524205</v>
          </cell>
          <cell r="C4267" t="str">
            <v>CRUZETA FOFO JE D=100 X 100MM (19KG)  P/  PVC</v>
          </cell>
          <cell r="D4267" t="str">
            <v>UN</v>
          </cell>
          <cell r="E4267">
            <v>0</v>
          </cell>
        </row>
        <row r="4268">
          <cell r="B4268" t="str">
            <v>524206</v>
          </cell>
          <cell r="C4268" t="str">
            <v>CRUZETA FOFO JE D=150 X 75MM ( 21KG)   P/  PVC</v>
          </cell>
          <cell r="D4268" t="str">
            <v>UN</v>
          </cell>
          <cell r="E4268">
            <v>0</v>
          </cell>
        </row>
        <row r="4269">
          <cell r="B4269" t="str">
            <v>524207</v>
          </cell>
          <cell r="C4269" t="str">
            <v>CRUZETA FOFO JE D=150 X 100MM ( 24KG)   P/  PVC</v>
          </cell>
          <cell r="D4269" t="str">
            <v>UN</v>
          </cell>
          <cell r="E4269">
            <v>0</v>
          </cell>
        </row>
        <row r="4270">
          <cell r="B4270" t="str">
            <v>524208</v>
          </cell>
          <cell r="C4270" t="str">
            <v>CRUZETA FOFO JE 2GS D=150 X 150MM (38,9KG)</v>
          </cell>
          <cell r="D4270" t="str">
            <v>UN</v>
          </cell>
          <cell r="E4270">
            <v>504.96</v>
          </cell>
        </row>
        <row r="4271">
          <cell r="B4271" t="str">
            <v>524209</v>
          </cell>
          <cell r="C4271" t="str">
            <v>CRUZETA FOFO JE D=200 X 50MM (20KG) P/  PVC</v>
          </cell>
          <cell r="D4271" t="str">
            <v>UN</v>
          </cell>
          <cell r="E4271">
            <v>0</v>
          </cell>
        </row>
        <row r="4272">
          <cell r="B4272" t="str">
            <v>524210</v>
          </cell>
          <cell r="C4272" t="str">
            <v>CRUZETA FOFO JE D=200 X 75MM ( 29KG)   P/   PVC</v>
          </cell>
          <cell r="D4272" t="str">
            <v>UN</v>
          </cell>
          <cell r="E4272">
            <v>0</v>
          </cell>
        </row>
        <row r="4273">
          <cell r="B4273" t="str">
            <v>524211</v>
          </cell>
          <cell r="C4273" t="str">
            <v>CRUZETA FOFO JE D=200 X 100MM ( 31KG)  P/  PVC</v>
          </cell>
          <cell r="D4273" t="str">
            <v>UN</v>
          </cell>
          <cell r="E4273">
            <v>0</v>
          </cell>
        </row>
        <row r="4274">
          <cell r="B4274" t="str">
            <v>524212</v>
          </cell>
          <cell r="C4274" t="str">
            <v>CRUZETA FOFO JE 2GS D=200 X 200MM (55,6KG)</v>
          </cell>
          <cell r="D4274" t="str">
            <v>UN</v>
          </cell>
          <cell r="E4274">
            <v>0</v>
          </cell>
        </row>
        <row r="4275">
          <cell r="B4275" t="str">
            <v>524213</v>
          </cell>
          <cell r="C4275" t="str">
            <v>CRUZETA FOFO JE D=250 X 50MM (35KG) P/  PVC</v>
          </cell>
          <cell r="D4275" t="str">
            <v>UN</v>
          </cell>
          <cell r="E4275">
            <v>0</v>
          </cell>
        </row>
        <row r="4276">
          <cell r="B4276" t="str">
            <v>524214</v>
          </cell>
          <cell r="C4276" t="str">
            <v>CRUZETA FOFO JE D=250 X 75MM ( 38KG)  P/  PVC</v>
          </cell>
          <cell r="D4276" t="str">
            <v>UN</v>
          </cell>
          <cell r="E4276">
            <v>0</v>
          </cell>
        </row>
        <row r="4277">
          <cell r="B4277" t="str">
            <v>524215</v>
          </cell>
          <cell r="C4277" t="str">
            <v>CRUZETA FOFO JE D=250 X 100MM ( 42KG)   P/  PVC</v>
          </cell>
          <cell r="D4277" t="str">
            <v>UN</v>
          </cell>
          <cell r="E4277">
            <v>0</v>
          </cell>
        </row>
        <row r="4278">
          <cell r="B4278" t="str">
            <v>524216</v>
          </cell>
          <cell r="C4278" t="str">
            <v>CRUZETA FOFO JE 2GS D=250 X 250MM (75,2KG)</v>
          </cell>
          <cell r="D4278" t="str">
            <v>UN</v>
          </cell>
          <cell r="E4278">
            <v>0</v>
          </cell>
        </row>
        <row r="4279">
          <cell r="B4279" t="str">
            <v>524217</v>
          </cell>
          <cell r="C4279" t="str">
            <v>CRUZETA FOFO JE 2GS D=300 X 80MM (52,6KG)</v>
          </cell>
          <cell r="D4279" t="str">
            <v>UN</v>
          </cell>
          <cell r="E4279">
            <v>0</v>
          </cell>
        </row>
        <row r="4280">
          <cell r="B4280" t="str">
            <v>524218</v>
          </cell>
          <cell r="C4280" t="str">
            <v>CRUZETA FOFO JE 2GS D=300 X 100MM (56,6KG)</v>
          </cell>
          <cell r="D4280" t="str">
            <v>UN</v>
          </cell>
          <cell r="E4280">
            <v>0</v>
          </cell>
        </row>
        <row r="4281">
          <cell r="B4281" t="str">
            <v>524219</v>
          </cell>
          <cell r="C4281" t="str">
            <v>CRUZETA FOFO JE 2GS D=300 X 200MM (78KG)</v>
          </cell>
          <cell r="D4281" t="str">
            <v>UN</v>
          </cell>
          <cell r="E4281">
            <v>0</v>
          </cell>
        </row>
        <row r="4282">
          <cell r="B4282" t="str">
            <v>524220</v>
          </cell>
          <cell r="C4282" t="str">
            <v>CRUZETA FOFO JE 2GS D=300 X 300MM (104KG)</v>
          </cell>
          <cell r="D4282" t="str">
            <v>UN</v>
          </cell>
          <cell r="E4282">
            <v>0</v>
          </cell>
        </row>
        <row r="4283">
          <cell r="B4283" t="str">
            <v>524221</v>
          </cell>
          <cell r="C4283" t="str">
            <v>CRUZETA FOFO JE D=400  X  80MM (70KG)</v>
          </cell>
          <cell r="D4283" t="str">
            <v>UN</v>
          </cell>
          <cell r="E4283">
            <v>0</v>
          </cell>
        </row>
        <row r="4284">
          <cell r="B4284" t="str">
            <v>524222</v>
          </cell>
          <cell r="C4284" t="str">
            <v>CRUZETA FOFO JE D=400  X  100MM (76KG)</v>
          </cell>
          <cell r="D4284" t="str">
            <v>UN</v>
          </cell>
          <cell r="E4284">
            <v>0</v>
          </cell>
        </row>
        <row r="4285">
          <cell r="B4285" t="str">
            <v>524223</v>
          </cell>
          <cell r="C4285" t="str">
            <v>CRUZETA FOFO JE D=400  X  200MM (98KG)</v>
          </cell>
          <cell r="D4285" t="str">
            <v>UN</v>
          </cell>
          <cell r="E4285">
            <v>0</v>
          </cell>
        </row>
        <row r="4286">
          <cell r="B4286" t="str">
            <v>524224</v>
          </cell>
          <cell r="C4286" t="str">
            <v>CRUZETA FOFO JE D=400  X  300MM (120KG)</v>
          </cell>
          <cell r="D4286" t="str">
            <v>UN</v>
          </cell>
          <cell r="E4286">
            <v>0</v>
          </cell>
        </row>
        <row r="4287">
          <cell r="B4287" t="str">
            <v>524225</v>
          </cell>
          <cell r="C4287" t="str">
            <v>CRUZETA FOFO JE D=400  X  400MM (146KG)</v>
          </cell>
          <cell r="D4287" t="str">
            <v>UN</v>
          </cell>
          <cell r="E4287">
            <v>0</v>
          </cell>
        </row>
        <row r="4288">
          <cell r="B4288" t="str">
            <v>524226</v>
          </cell>
          <cell r="C4288" t="str">
            <v>CRUZETA FOFO JE D=500  X  100MM (107KG)</v>
          </cell>
          <cell r="D4288" t="str">
            <v>UN</v>
          </cell>
          <cell r="E4288">
            <v>0</v>
          </cell>
        </row>
        <row r="4289">
          <cell r="B4289" t="str">
            <v>524227</v>
          </cell>
          <cell r="C4289" t="str">
            <v>CRUZETA FOFO JE D=500  X  200MM (132KG)</v>
          </cell>
          <cell r="D4289" t="str">
            <v>UN</v>
          </cell>
          <cell r="E4289">
            <v>0</v>
          </cell>
        </row>
        <row r="4290">
          <cell r="B4290" t="str">
            <v>524228</v>
          </cell>
          <cell r="C4290" t="str">
            <v>CRUZETA FOFO JE D=500  X  300MM (160KG)</v>
          </cell>
          <cell r="D4290" t="str">
            <v>UN</v>
          </cell>
          <cell r="E4290">
            <v>0</v>
          </cell>
        </row>
        <row r="4291">
          <cell r="B4291" t="str">
            <v>524229</v>
          </cell>
          <cell r="C4291" t="str">
            <v>CRUZETA FOFO JE D=500  X  500MM (223KG)</v>
          </cell>
          <cell r="D4291" t="str">
            <v>UN</v>
          </cell>
          <cell r="E4291">
            <v>0</v>
          </cell>
        </row>
        <row r="4292">
          <cell r="B4292" t="str">
            <v>524230</v>
          </cell>
          <cell r="C4292" t="str">
            <v>CRUZETA FOFO JE D=600  X  100MM (143KG)</v>
          </cell>
          <cell r="D4292" t="str">
            <v>UN</v>
          </cell>
          <cell r="E4292">
            <v>0</v>
          </cell>
        </row>
        <row r="4293">
          <cell r="B4293" t="str">
            <v>524231</v>
          </cell>
          <cell r="C4293" t="str">
            <v>CRUZETA FOFO JE D=600  X  200MM (175KG)</v>
          </cell>
          <cell r="D4293" t="str">
            <v>UN</v>
          </cell>
          <cell r="E4293">
            <v>0</v>
          </cell>
        </row>
        <row r="4294">
          <cell r="B4294" t="str">
            <v>524232</v>
          </cell>
          <cell r="C4294" t="str">
            <v>CRUZETA FOFO JE D=600  X  300MM (207KG)</v>
          </cell>
          <cell r="D4294" t="str">
            <v>UN</v>
          </cell>
          <cell r="E4294">
            <v>0</v>
          </cell>
        </row>
        <row r="4295">
          <cell r="B4295" t="str">
            <v>524233</v>
          </cell>
          <cell r="C4295" t="str">
            <v>CRUZETA FOFO JE D=600  X  400MM (240KG)</v>
          </cell>
          <cell r="D4295" t="str">
            <v>UN</v>
          </cell>
          <cell r="E4295">
            <v>0</v>
          </cell>
        </row>
        <row r="4296">
          <cell r="B4296" t="str">
            <v>524234</v>
          </cell>
          <cell r="C4296" t="str">
            <v>CRUZETA FOFO JE D=600  X  600MM (330KG)</v>
          </cell>
          <cell r="D4296" t="str">
            <v>UN</v>
          </cell>
          <cell r="E4296">
            <v>0</v>
          </cell>
        </row>
        <row r="4297">
          <cell r="B4297" t="str">
            <v>524235</v>
          </cell>
          <cell r="C4297" t="str">
            <v>CRUZETA FOFO JE 2GS D=100  X  80MM (23,1KG)</v>
          </cell>
          <cell r="D4297" t="str">
            <v>UN</v>
          </cell>
          <cell r="E4297">
            <v>0</v>
          </cell>
        </row>
        <row r="4298">
          <cell r="B4298" t="str">
            <v>524236</v>
          </cell>
          <cell r="C4298" t="str">
            <v>CRUZETA FOFO JE 2GS D=150  X  80MM (25,2KG)</v>
          </cell>
          <cell r="D4298" t="str">
            <v>UN</v>
          </cell>
          <cell r="E4298">
            <v>0</v>
          </cell>
        </row>
        <row r="4299">
          <cell r="B4299" t="str">
            <v>524237</v>
          </cell>
          <cell r="C4299" t="str">
            <v>CRUZETA FOFO JE 2GS D=150  X  100MM (31,5KG)</v>
          </cell>
          <cell r="D4299" t="str">
            <v>UN</v>
          </cell>
          <cell r="E4299">
            <v>0</v>
          </cell>
        </row>
        <row r="4300">
          <cell r="B4300" t="str">
            <v>524238</v>
          </cell>
          <cell r="C4300" t="str">
            <v>CRUZETA FOFO JE 2GS D=200  X  80MM (36,6KG)</v>
          </cell>
          <cell r="D4300" t="str">
            <v>UN</v>
          </cell>
          <cell r="E4300">
            <v>0</v>
          </cell>
        </row>
        <row r="4301">
          <cell r="B4301" t="str">
            <v>524239</v>
          </cell>
          <cell r="C4301" t="str">
            <v>CRUZETA FOFO JE 2GS D=200  X  100MM (38,9KG)</v>
          </cell>
          <cell r="D4301" t="str">
            <v>UN</v>
          </cell>
          <cell r="E4301">
            <v>0</v>
          </cell>
        </row>
        <row r="4302">
          <cell r="B4302" t="str">
            <v>524240</v>
          </cell>
          <cell r="C4302" t="str">
            <v>CRUZETA FOFO JE 2GS D=250  X  80MM (44,8KG)</v>
          </cell>
          <cell r="D4302" t="str">
            <v>UN</v>
          </cell>
          <cell r="E4302">
            <v>0</v>
          </cell>
        </row>
        <row r="4303">
          <cell r="B4303" t="str">
            <v>524241</v>
          </cell>
          <cell r="C4303" t="str">
            <v>CRUZETA FOFO JE 2GS D=250  X  100MM (49,1KG)</v>
          </cell>
          <cell r="D4303" t="str">
            <v>UN</v>
          </cell>
          <cell r="E4303">
            <v>0</v>
          </cell>
        </row>
        <row r="4304">
          <cell r="B4304" t="str">
            <v>524242</v>
          </cell>
          <cell r="C4304" t="str">
            <v>CRUZETA FOFO JE 2GS D=200  X  150MM (46,8KG)</v>
          </cell>
          <cell r="D4304" t="str">
            <v>UN</v>
          </cell>
          <cell r="E4304">
            <v>0</v>
          </cell>
        </row>
        <row r="4306">
          <cell r="B4306" t="str">
            <v>524300</v>
          </cell>
          <cell r="C4306" t="str">
            <v>EXTREMIDADES EM FOFO (C31 - METALURGICA 100%)</v>
          </cell>
        </row>
        <row r="4307">
          <cell r="B4307" t="str">
            <v>524301</v>
          </cell>
          <cell r="C4307" t="str">
            <v>EXTREMIDADE FOFO PN-10/16/25 FG-JE2GS D=80MM(9,3KG</v>
          </cell>
          <cell r="D4307" t="str">
            <v>UN</v>
          </cell>
          <cell r="E4307">
            <v>126.26</v>
          </cell>
        </row>
        <row r="4308">
          <cell r="B4308" t="str">
            <v>524302</v>
          </cell>
          <cell r="C4308" t="str">
            <v>EXTREMIDADE FOFO PN-10 FG-JE D= 100MM(  9KG)</v>
          </cell>
          <cell r="D4308" t="str">
            <v>UN</v>
          </cell>
          <cell r="E4308">
            <v>128.80000000000001</v>
          </cell>
        </row>
        <row r="4309">
          <cell r="B4309" t="str">
            <v>524303</v>
          </cell>
          <cell r="C4309" t="str">
            <v>EXTREMIDADE FOFO PN-10 FG-JE D= 150MM( 14KG)</v>
          </cell>
          <cell r="D4309" t="str">
            <v>UN</v>
          </cell>
          <cell r="E4309">
            <v>182.96</v>
          </cell>
        </row>
        <row r="4310">
          <cell r="B4310" t="str">
            <v>524304</v>
          </cell>
          <cell r="C4310" t="str">
            <v>EXTREMIDADE FOFO PN-10 FG-JE D= 200MM( 20KG)</v>
          </cell>
          <cell r="D4310" t="str">
            <v>UN</v>
          </cell>
          <cell r="E4310">
            <v>280.54000000000002</v>
          </cell>
        </row>
        <row r="4311">
          <cell r="B4311" t="str">
            <v>524305</v>
          </cell>
          <cell r="C4311" t="str">
            <v>EXTREMIDADE FOFO PN-10 FG-JE D= 250MM( 28KG)</v>
          </cell>
          <cell r="D4311" t="str">
            <v>UN</v>
          </cell>
          <cell r="E4311">
            <v>338.66</v>
          </cell>
        </row>
        <row r="4312">
          <cell r="B4312" t="str">
            <v>524306</v>
          </cell>
          <cell r="C4312" t="str">
            <v>EXTREMIDADE FOFO PN-10 FG-JE D= 300MM( 36KG)</v>
          </cell>
          <cell r="D4312" t="str">
            <v>UN</v>
          </cell>
          <cell r="E4312">
            <v>504.05</v>
          </cell>
        </row>
        <row r="4313">
          <cell r="B4313" t="str">
            <v>524307</v>
          </cell>
          <cell r="C4313" t="str">
            <v>EXTREMIDADE FOFO PN-10 FG-JE D= 350MM( 44KG)</v>
          </cell>
          <cell r="D4313" t="str">
            <v>UN</v>
          </cell>
          <cell r="E4313">
            <v>761.81</v>
          </cell>
        </row>
        <row r="4314">
          <cell r="B4314" t="str">
            <v>524308</v>
          </cell>
          <cell r="C4314" t="str">
            <v>EXTREMIDADE FOFO PN-10 FG-JE D= 400MM( 54KG)</v>
          </cell>
          <cell r="D4314" t="str">
            <v>UN</v>
          </cell>
          <cell r="E4314">
            <v>981.67</v>
          </cell>
        </row>
        <row r="4315">
          <cell r="B4315" t="str">
            <v>524309</v>
          </cell>
          <cell r="C4315" t="str">
            <v>EXTREMIDADE FOFO PN-10 FG-JE D= 450MM( 68KG)</v>
          </cell>
          <cell r="D4315" t="str">
            <v>UN</v>
          </cell>
          <cell r="E4315">
            <v>0</v>
          </cell>
        </row>
        <row r="4316">
          <cell r="B4316" t="str">
            <v>524310</v>
          </cell>
          <cell r="C4316" t="str">
            <v>EXTREMIDADE FOFO PN-10 FG-JE D= 500MM( 77KG)</v>
          </cell>
          <cell r="D4316" t="str">
            <v>UN</v>
          </cell>
          <cell r="E4316">
            <v>0</v>
          </cell>
        </row>
        <row r="4317">
          <cell r="B4317" t="str">
            <v>524311</v>
          </cell>
          <cell r="C4317" t="str">
            <v>EXTREMIDADE FOFO PN-10 FG-JE D= 600MM(106KG)</v>
          </cell>
          <cell r="D4317" t="str">
            <v>UN</v>
          </cell>
          <cell r="E4317">
            <v>0</v>
          </cell>
        </row>
        <row r="4318">
          <cell r="B4318" t="str">
            <v>524312</v>
          </cell>
          <cell r="C4318" t="str">
            <v>EXTREMIDADE FOFO PN-10 FG-JE D= 700MM(221KG)</v>
          </cell>
          <cell r="D4318" t="str">
            <v>UN</v>
          </cell>
          <cell r="E4318">
            <v>0</v>
          </cell>
        </row>
        <row r="4319">
          <cell r="B4319" t="str">
            <v>524313</v>
          </cell>
          <cell r="C4319" t="str">
            <v>EXTREMIDADE FOFO PN-10 FG-JE D= 800MM(290KG)</v>
          </cell>
          <cell r="D4319" t="str">
            <v>UN</v>
          </cell>
          <cell r="E4319">
            <v>0</v>
          </cell>
        </row>
        <row r="4320">
          <cell r="B4320" t="str">
            <v>524314</v>
          </cell>
          <cell r="C4320" t="str">
            <v>EXTREMIDADE FOFO PN-10 FG-JE D= 900MM(366KG)</v>
          </cell>
          <cell r="D4320" t="str">
            <v>UN</v>
          </cell>
          <cell r="E4320">
            <v>0</v>
          </cell>
        </row>
        <row r="4321">
          <cell r="B4321" t="str">
            <v>524315</v>
          </cell>
          <cell r="C4321" t="str">
            <v>EXTREMIDADE FOFO PN-10 FG-JE D=1000MM(467KG)</v>
          </cell>
          <cell r="D4321" t="str">
            <v>UN</v>
          </cell>
          <cell r="E4321">
            <v>0</v>
          </cell>
        </row>
        <row r="4322">
          <cell r="B4322" t="str">
            <v>524316</v>
          </cell>
          <cell r="C4322" t="str">
            <v>EXTREMIDADE FOFO PN-10 FG-JE D=1200MM(620KG)</v>
          </cell>
          <cell r="D4322" t="str">
            <v>UN</v>
          </cell>
          <cell r="E4322">
            <v>0</v>
          </cell>
        </row>
        <row r="4323">
          <cell r="B4323" t="str">
            <v>524317</v>
          </cell>
          <cell r="C4323" t="str">
            <v>EXTREMIDADE FOFO PN-10/16/25 FG-PONTA D=80MM(7KG)</v>
          </cell>
          <cell r="D4323" t="str">
            <v>UN</v>
          </cell>
          <cell r="E4323">
            <v>0</v>
          </cell>
        </row>
        <row r="4324">
          <cell r="B4324" t="str">
            <v>524318</v>
          </cell>
          <cell r="C4324" t="str">
            <v>EXTREMIDADE FOFO PN-10 FG-PONTA D= 100MM( 10KG)</v>
          </cell>
          <cell r="D4324" t="str">
            <v>UN</v>
          </cell>
          <cell r="E4324">
            <v>154.26</v>
          </cell>
        </row>
        <row r="4325">
          <cell r="B4325" t="str">
            <v>524319</v>
          </cell>
          <cell r="C4325" t="str">
            <v>EXTREMIDADE FOFO PN-10 FG-PONTA D= 150MM( 16KG)</v>
          </cell>
          <cell r="D4325" t="str">
            <v>UN</v>
          </cell>
          <cell r="E4325">
            <v>225.18</v>
          </cell>
        </row>
        <row r="4326">
          <cell r="B4326" t="str">
            <v>524320</v>
          </cell>
          <cell r="C4326" t="str">
            <v>EXTREMIDADE FOFO PN-10 FG-PONTA D= 200MM( 23KG)</v>
          </cell>
          <cell r="D4326" t="str">
            <v>UN</v>
          </cell>
          <cell r="E4326">
            <v>435.8</v>
          </cell>
        </row>
        <row r="4327">
          <cell r="B4327" t="str">
            <v>524321</v>
          </cell>
          <cell r="C4327" t="str">
            <v>EXTREMIDADE FOFO PN-10 FG-PONTA D= 250MM( 32KG)</v>
          </cell>
          <cell r="D4327" t="str">
            <v>UN</v>
          </cell>
          <cell r="E4327">
            <v>563.15</v>
          </cell>
        </row>
        <row r="4328">
          <cell r="B4328" t="str">
            <v>524322</v>
          </cell>
          <cell r="C4328" t="str">
            <v>EXTREMIDADE FOFO PN-10 FG-PONTA D= 300MM( 42KG)</v>
          </cell>
          <cell r="D4328" t="str">
            <v>UN</v>
          </cell>
          <cell r="E4328">
            <v>790.3</v>
          </cell>
        </row>
        <row r="4329">
          <cell r="B4329" t="str">
            <v>524323</v>
          </cell>
          <cell r="C4329" t="str">
            <v>EXTREMIDADE FOFO PN-10 FG-PONTA D= 350MM( 52KG)</v>
          </cell>
          <cell r="D4329" t="str">
            <v>UN</v>
          </cell>
          <cell r="E4329">
            <v>887.98</v>
          </cell>
        </row>
        <row r="4330">
          <cell r="B4330" t="str">
            <v>524324</v>
          </cell>
          <cell r="C4330" t="str">
            <v>EXTREMIDADE FOFO PN-10 FG-PONTA D= 400MM( 64KG)</v>
          </cell>
          <cell r="D4330" t="str">
            <v>UN</v>
          </cell>
          <cell r="E4330">
            <v>1008</v>
          </cell>
        </row>
        <row r="4331">
          <cell r="B4331" t="str">
            <v>524325</v>
          </cell>
          <cell r="C4331" t="str">
            <v>EXTREMIDADE FOFO PN-10 FG-PONTA D= 450MM( 78KG)</v>
          </cell>
          <cell r="D4331" t="str">
            <v>UN</v>
          </cell>
          <cell r="E4331">
            <v>0</v>
          </cell>
        </row>
        <row r="4332">
          <cell r="B4332" t="str">
            <v>524326</v>
          </cell>
          <cell r="C4332" t="str">
            <v>EXTREMIDADE FOFO PN-10 FG-PONTA D= 500MM( 94KG)</v>
          </cell>
          <cell r="D4332" t="str">
            <v>UN</v>
          </cell>
          <cell r="E4332">
            <v>0</v>
          </cell>
        </row>
        <row r="4333">
          <cell r="B4333" t="str">
            <v>524327</v>
          </cell>
          <cell r="C4333" t="str">
            <v>EXTREMIDADE FOFO PN-10 FG-PONTA D= 600MM(133KG)</v>
          </cell>
          <cell r="D4333" t="str">
            <v>UN</v>
          </cell>
          <cell r="E4333">
            <v>0</v>
          </cell>
        </row>
        <row r="4334">
          <cell r="B4334" t="str">
            <v>524328</v>
          </cell>
          <cell r="C4334" t="str">
            <v>EXTREMIDADE FOFO PN-10 FG-PONTA D= 700MM(179KG)</v>
          </cell>
          <cell r="D4334" t="str">
            <v>UN</v>
          </cell>
          <cell r="E4334">
            <v>0</v>
          </cell>
        </row>
        <row r="4335">
          <cell r="B4335" t="str">
            <v>524329</v>
          </cell>
          <cell r="C4335" t="str">
            <v>EXTREMIDADE FOFO PN-10 FG-PONTA D= 800MM(226KG)</v>
          </cell>
          <cell r="D4335" t="str">
            <v>UN</v>
          </cell>
          <cell r="E4335">
            <v>0</v>
          </cell>
        </row>
        <row r="4336">
          <cell r="B4336" t="str">
            <v>524330</v>
          </cell>
          <cell r="C4336" t="str">
            <v>EXTREMIDADE FOFO PN-10 FG-PONTA D= 900MM(272KG)</v>
          </cell>
          <cell r="D4336" t="str">
            <v>UN</v>
          </cell>
          <cell r="E4336">
            <v>0</v>
          </cell>
        </row>
        <row r="4337">
          <cell r="B4337" t="str">
            <v>524331</v>
          </cell>
          <cell r="C4337" t="str">
            <v>EXTREMIDADE FOFO PN-10 FG-PONTA D=1000MM(328KG)</v>
          </cell>
          <cell r="D4337" t="str">
            <v>UN</v>
          </cell>
          <cell r="E4337">
            <v>0</v>
          </cell>
        </row>
        <row r="4338">
          <cell r="B4338" t="str">
            <v>524332</v>
          </cell>
          <cell r="C4338" t="str">
            <v>EXTREMIDADE FOFO PN-10 FG-PONTA D=1200MM(456KG)</v>
          </cell>
          <cell r="D4338" t="str">
            <v>UN</v>
          </cell>
          <cell r="E4338">
            <v>0</v>
          </cell>
        </row>
        <row r="4339">
          <cell r="B4339" t="str">
            <v>524333</v>
          </cell>
          <cell r="C4339" t="str">
            <v>EXTREMIDADE FOFO PN-10 FG-JM D= 300MM( 57KG)</v>
          </cell>
          <cell r="D4339" t="str">
            <v>UN</v>
          </cell>
          <cell r="E4339">
            <v>0</v>
          </cell>
        </row>
        <row r="4340">
          <cell r="B4340" t="str">
            <v>524334</v>
          </cell>
          <cell r="C4340" t="str">
            <v>EXTREMIDADE FOFO PN-10 FG-JM D= 350MM( 72KG)</v>
          </cell>
          <cell r="D4340" t="str">
            <v>UN</v>
          </cell>
          <cell r="E4340">
            <v>0</v>
          </cell>
        </row>
        <row r="4341">
          <cell r="B4341" t="str">
            <v>524335</v>
          </cell>
          <cell r="C4341" t="str">
            <v>EXTREMIDADE FOFO PN-10 FG-JM D= 400MM( 90KG)</v>
          </cell>
          <cell r="D4341" t="str">
            <v>UN</v>
          </cell>
          <cell r="E4341">
            <v>0</v>
          </cell>
        </row>
        <row r="4342">
          <cell r="B4342" t="str">
            <v>524336</v>
          </cell>
          <cell r="C4342" t="str">
            <v>EXTREMIDADE FOFO PN-10 FG-JM D= 450MM( 99KG)</v>
          </cell>
          <cell r="D4342" t="str">
            <v>UN</v>
          </cell>
          <cell r="E4342">
            <v>0</v>
          </cell>
        </row>
        <row r="4343">
          <cell r="B4343" t="str">
            <v>524337</v>
          </cell>
          <cell r="C4343" t="str">
            <v>EXTREMIDADE FOFO PN-10 FG-JM D= 500MM(141KG)</v>
          </cell>
          <cell r="D4343" t="str">
            <v>UN</v>
          </cell>
          <cell r="E4343">
            <v>0</v>
          </cell>
        </row>
        <row r="4344">
          <cell r="B4344" t="str">
            <v>524338</v>
          </cell>
          <cell r="C4344" t="str">
            <v>EXTREMIDADE FOFO PN-10 FG-JM D= 600MM(186KG)</v>
          </cell>
          <cell r="D4344" t="str">
            <v>UN</v>
          </cell>
          <cell r="E4344">
            <v>0</v>
          </cell>
        </row>
        <row r="4345">
          <cell r="B4345" t="str">
            <v>524339</v>
          </cell>
          <cell r="C4345" t="str">
            <v>EXTREMIDADE FOFO PN-10 FG-JM D= 700MM(242KG)</v>
          </cell>
          <cell r="D4345" t="str">
            <v>UN</v>
          </cell>
          <cell r="E4345">
            <v>0</v>
          </cell>
        </row>
        <row r="4346">
          <cell r="B4346" t="str">
            <v>524340</v>
          </cell>
          <cell r="C4346" t="str">
            <v>EXTREMIDADE FOFO PN-10 FG-JM D= 800MM(354KG)</v>
          </cell>
          <cell r="D4346" t="str">
            <v>UN</v>
          </cell>
          <cell r="E4346">
            <v>0</v>
          </cell>
        </row>
        <row r="4347">
          <cell r="B4347" t="str">
            <v>524341</v>
          </cell>
          <cell r="C4347" t="str">
            <v>EXTREMIDADE FOFO PN-10 FG-JM D= 900MM(423KG)</v>
          </cell>
          <cell r="D4347" t="str">
            <v>UN</v>
          </cell>
          <cell r="E4347">
            <v>0</v>
          </cell>
        </row>
        <row r="4348">
          <cell r="B4348" t="str">
            <v>524342</v>
          </cell>
          <cell r="C4348" t="str">
            <v>EXTREMIDADE FOFO PN-10 FG-JM D=1000MM(553KG)</v>
          </cell>
          <cell r="D4348" t="str">
            <v>UN</v>
          </cell>
          <cell r="E4348">
            <v>0</v>
          </cell>
        </row>
        <row r="4349">
          <cell r="B4349" t="str">
            <v>524343</v>
          </cell>
          <cell r="C4349" t="str">
            <v>EXTREMIDADE FOFO PN-10 FG-JM D=1200MM(728KG)</v>
          </cell>
          <cell r="D4349" t="str">
            <v>UN</v>
          </cell>
          <cell r="E4349">
            <v>0</v>
          </cell>
        </row>
        <row r="4350">
          <cell r="B4350" t="str">
            <v>524344</v>
          </cell>
          <cell r="C4350" t="str">
            <v>EXTREM FOFO PN10/16/25 PT-FG C/ABA D= 80MM(15,5KG)</v>
          </cell>
          <cell r="D4350" t="str">
            <v>UN</v>
          </cell>
          <cell r="E4350">
            <v>0</v>
          </cell>
        </row>
        <row r="4351">
          <cell r="B4351" t="str">
            <v>524345</v>
          </cell>
          <cell r="C4351" t="str">
            <v>EXTREMIDADE FOFO PN10 PT-FG C/ABA D= 100MM( 21KG)</v>
          </cell>
          <cell r="D4351" t="str">
            <v>UN</v>
          </cell>
          <cell r="E4351">
            <v>0</v>
          </cell>
        </row>
        <row r="4352">
          <cell r="B4352" t="str">
            <v>524346</v>
          </cell>
          <cell r="C4352" t="str">
            <v>EXTREMIDADE FOFO PN10 PT-FG C/ABA D= 150MM( 32KG)</v>
          </cell>
          <cell r="D4352" t="str">
            <v>UN</v>
          </cell>
          <cell r="E4352">
            <v>0</v>
          </cell>
        </row>
        <row r="4353">
          <cell r="B4353" t="str">
            <v>524347</v>
          </cell>
          <cell r="C4353" t="str">
            <v>EXTREMIDADE FOFO PN10 PT-FG C/ABA D= 200MM( 46KG)</v>
          </cell>
          <cell r="D4353" t="str">
            <v>UN</v>
          </cell>
          <cell r="E4353">
            <v>0</v>
          </cell>
        </row>
        <row r="4354">
          <cell r="B4354" t="str">
            <v>524348</v>
          </cell>
          <cell r="C4354" t="str">
            <v>EXTREMIDADE FOFO PN10 PT-FG C/ABA D= 250MM( 58KG)</v>
          </cell>
          <cell r="D4354" t="str">
            <v>UN</v>
          </cell>
          <cell r="E4354">
            <v>0</v>
          </cell>
        </row>
        <row r="4355">
          <cell r="B4355" t="str">
            <v>524349</v>
          </cell>
          <cell r="C4355" t="str">
            <v>EXTREMIDADE FOFO PN10 PT-FG C/ABA D= 300MM( 75KG)</v>
          </cell>
          <cell r="D4355" t="str">
            <v>UN</v>
          </cell>
          <cell r="E4355">
            <v>0</v>
          </cell>
        </row>
        <row r="4356">
          <cell r="B4356" t="str">
            <v>524350</v>
          </cell>
          <cell r="C4356" t="str">
            <v>EXTREMIDADE FOFO PN10 PT-FG C/ABA D= 350MM( 89KG)</v>
          </cell>
          <cell r="D4356" t="str">
            <v>UN</v>
          </cell>
          <cell r="E4356">
            <v>0</v>
          </cell>
        </row>
        <row r="4357">
          <cell r="B4357" t="str">
            <v>524351</v>
          </cell>
          <cell r="C4357" t="str">
            <v>EXTREMIDADE FOFO PN10 PT-FG C/ABA D= 400MM(108KG)</v>
          </cell>
          <cell r="D4357" t="str">
            <v>UN</v>
          </cell>
          <cell r="E4357">
            <v>0</v>
          </cell>
        </row>
        <row r="4358">
          <cell r="B4358" t="str">
            <v>524352</v>
          </cell>
          <cell r="C4358" t="str">
            <v>EXTREMIDADE FOFO PN10 PT-FG C/ABA D= 450MM(140KG)</v>
          </cell>
          <cell r="D4358" t="str">
            <v>UN</v>
          </cell>
          <cell r="E4358">
            <v>0</v>
          </cell>
        </row>
        <row r="4359">
          <cell r="B4359" t="str">
            <v>524353</v>
          </cell>
          <cell r="C4359" t="str">
            <v>EXTREMIDADE FOFO PN10 PT-FG C/ABA D= 500MM(147KG)</v>
          </cell>
          <cell r="D4359" t="str">
            <v>UN</v>
          </cell>
          <cell r="E4359">
            <v>0</v>
          </cell>
        </row>
        <row r="4360">
          <cell r="B4360" t="str">
            <v>524354</v>
          </cell>
          <cell r="C4360" t="str">
            <v>EXTREMIDADE FOFO PN10 PT-FG C/ABA D= 600MM(197KG)</v>
          </cell>
          <cell r="D4360" t="str">
            <v>UN</v>
          </cell>
          <cell r="E4360">
            <v>0</v>
          </cell>
        </row>
        <row r="4361">
          <cell r="B4361" t="str">
            <v>524355</v>
          </cell>
          <cell r="C4361" t="str">
            <v>EXTREMIDADE FOFO PN10 PT-FG C/ABA D= 700MM(244KG)</v>
          </cell>
          <cell r="D4361" t="str">
            <v>UN</v>
          </cell>
          <cell r="E4361">
            <v>0</v>
          </cell>
        </row>
        <row r="4362">
          <cell r="B4362" t="str">
            <v>524356</v>
          </cell>
          <cell r="C4362" t="str">
            <v>EXTREMIDADE FOFO PN10 PT-FG C/ABA D= 800MM(314KG)</v>
          </cell>
          <cell r="D4362" t="str">
            <v>UN</v>
          </cell>
          <cell r="E4362">
            <v>0</v>
          </cell>
        </row>
        <row r="4363">
          <cell r="B4363" t="str">
            <v>524357</v>
          </cell>
          <cell r="C4363" t="str">
            <v>EXTREMIDADE FOFO PN10 PT-FG C/ABA D= 900MM(345KG)</v>
          </cell>
          <cell r="D4363" t="str">
            <v>UN</v>
          </cell>
          <cell r="E4363">
            <v>0</v>
          </cell>
        </row>
        <row r="4364">
          <cell r="B4364" t="str">
            <v>524358</v>
          </cell>
          <cell r="C4364" t="str">
            <v>EXTREMIDADE FOFO PN10 PT-FG C/ABA D=1000MM(487KG)</v>
          </cell>
          <cell r="D4364" t="str">
            <v>UN</v>
          </cell>
          <cell r="E4364">
            <v>0</v>
          </cell>
        </row>
        <row r="4365">
          <cell r="B4365" t="str">
            <v>524359</v>
          </cell>
          <cell r="C4365" t="str">
            <v>EXTREMIDADE FOFO PN10 PT-FG C/ABA D=1200MM(687KG)</v>
          </cell>
          <cell r="D4365" t="str">
            <v>UN</v>
          </cell>
          <cell r="E4365">
            <v>0</v>
          </cell>
        </row>
        <row r="4366">
          <cell r="B4366" t="str">
            <v>524360</v>
          </cell>
          <cell r="C4366" t="str">
            <v>EXTREMIDADE FOFO PN-16 FG-BOLSA D= 100MM(  9KG)</v>
          </cell>
          <cell r="D4366" t="str">
            <v>UN</v>
          </cell>
          <cell r="E4366">
            <v>0</v>
          </cell>
        </row>
        <row r="4367">
          <cell r="B4367" t="str">
            <v>524361</v>
          </cell>
          <cell r="C4367" t="str">
            <v>EXTREMIDADE FOFO PN-16 FG-BOLSA D= 150MM( 14KG)</v>
          </cell>
          <cell r="D4367" t="str">
            <v>UN</v>
          </cell>
          <cell r="E4367">
            <v>0</v>
          </cell>
        </row>
        <row r="4368">
          <cell r="B4368" t="str">
            <v>524362</v>
          </cell>
          <cell r="C4368" t="str">
            <v>EXTREMIDADE FOFO PN-16 FG-BOLSA D= 200MM( 20KG)</v>
          </cell>
          <cell r="D4368" t="str">
            <v>UN</v>
          </cell>
          <cell r="E4368">
            <v>0</v>
          </cell>
        </row>
        <row r="4369">
          <cell r="B4369" t="str">
            <v>524363</v>
          </cell>
          <cell r="C4369" t="str">
            <v>EXTREMIDADE FOFO PN-16 FG-BOLSA D= 250MM( 28KG)</v>
          </cell>
          <cell r="D4369" t="str">
            <v>UN</v>
          </cell>
          <cell r="E4369">
            <v>0</v>
          </cell>
        </row>
        <row r="4370">
          <cell r="B4370" t="str">
            <v>524364</v>
          </cell>
          <cell r="C4370" t="str">
            <v>EXTREMIDADE FOFO PN-16 FG-BOLSA D= 300MM( 36KG)</v>
          </cell>
          <cell r="D4370" t="str">
            <v>UN</v>
          </cell>
          <cell r="E4370">
            <v>0</v>
          </cell>
        </row>
        <row r="4371">
          <cell r="B4371" t="str">
            <v>524365</v>
          </cell>
          <cell r="C4371" t="str">
            <v>EXTREMIDADE FOFO PN-16 FG-BOLSA D= 350MM( 47KG)</v>
          </cell>
          <cell r="D4371" t="str">
            <v>UN</v>
          </cell>
          <cell r="E4371">
            <v>0</v>
          </cell>
        </row>
        <row r="4372">
          <cell r="B4372" t="str">
            <v>524366</v>
          </cell>
          <cell r="C4372" t="str">
            <v>EXTREMIDADE FOFO PN-16 FG-BOLSA D= 400MM( 60KG)</v>
          </cell>
          <cell r="D4372" t="str">
            <v>UN</v>
          </cell>
          <cell r="E4372">
            <v>0</v>
          </cell>
        </row>
        <row r="4373">
          <cell r="B4373" t="str">
            <v>524367</v>
          </cell>
          <cell r="C4373" t="str">
            <v>EXTREMIDADE FOFO PN-16 FG-BOLSA D= 450MM( 74KG)</v>
          </cell>
          <cell r="D4373" t="str">
            <v>UN</v>
          </cell>
          <cell r="E4373">
            <v>0</v>
          </cell>
        </row>
        <row r="4374">
          <cell r="B4374" t="str">
            <v>524368</v>
          </cell>
          <cell r="C4374" t="str">
            <v>EXTREMIDADE FOFO PN-16 FG-BOLSA D= 500MM( 93KG)</v>
          </cell>
          <cell r="D4374" t="str">
            <v>UN</v>
          </cell>
          <cell r="E4374">
            <v>0</v>
          </cell>
        </row>
        <row r="4375">
          <cell r="B4375" t="str">
            <v>524369</v>
          </cell>
          <cell r="C4375" t="str">
            <v>EXTREMIDADE FOFO PN-16 FG-BOLSA D= 600MM(133KG)</v>
          </cell>
          <cell r="D4375" t="str">
            <v>UN</v>
          </cell>
          <cell r="E4375">
            <v>0</v>
          </cell>
        </row>
        <row r="4376">
          <cell r="B4376" t="str">
            <v>524370</v>
          </cell>
          <cell r="C4376" t="str">
            <v>EXTREMIDADE FOFO PN-16 FG-BOLSA D= 700MM(237KG)</v>
          </cell>
          <cell r="D4376" t="str">
            <v>UN</v>
          </cell>
          <cell r="E4376">
            <v>0</v>
          </cell>
        </row>
        <row r="4377">
          <cell r="B4377" t="str">
            <v>524371</v>
          </cell>
          <cell r="C4377" t="str">
            <v>EXTREMIDADE FOFO PN-16 FG-JE2GS D=800MM (219,5KG)</v>
          </cell>
          <cell r="D4377" t="str">
            <v>UN</v>
          </cell>
          <cell r="E4377">
            <v>0</v>
          </cell>
        </row>
        <row r="4378">
          <cell r="B4378" t="str">
            <v>524372</v>
          </cell>
          <cell r="C4378" t="str">
            <v>EXTREMIDADE FOFO PN-16 FG-JE2GS D=900MM (269,5KG)</v>
          </cell>
          <cell r="D4378" t="str">
            <v>UN</v>
          </cell>
          <cell r="E4378">
            <v>0</v>
          </cell>
        </row>
        <row r="4379">
          <cell r="B4379" t="str">
            <v>524373</v>
          </cell>
          <cell r="C4379" t="str">
            <v>EXTREMIDADE FOFO PN-16 FG-JE2GS D=1000MM (342KG)</v>
          </cell>
          <cell r="D4379" t="str">
            <v>UN</v>
          </cell>
          <cell r="E4379">
            <v>0</v>
          </cell>
        </row>
        <row r="4380">
          <cell r="B4380" t="str">
            <v>524374</v>
          </cell>
          <cell r="C4380" t="str">
            <v>EXTREMIDADE FOFO PN-16 FG-BOLSA D=1200MM(685KG)</v>
          </cell>
          <cell r="D4380" t="str">
            <v>UN</v>
          </cell>
          <cell r="E4380">
            <v>0</v>
          </cell>
        </row>
        <row r="4381">
          <cell r="B4381" t="str">
            <v>524375</v>
          </cell>
          <cell r="C4381" t="str">
            <v>EXTREMIDADE FOFO PN-16 FG-PONTA D= 100MM( 10KG)</v>
          </cell>
          <cell r="D4381" t="str">
            <v>UN</v>
          </cell>
          <cell r="E4381">
            <v>0</v>
          </cell>
        </row>
        <row r="4382">
          <cell r="B4382" t="str">
            <v>524376</v>
          </cell>
          <cell r="C4382" t="str">
            <v>EXTREMIDADE FOFO PN-16 FG-PONTA D= 150MM( 16KG)</v>
          </cell>
          <cell r="D4382" t="str">
            <v>UN</v>
          </cell>
          <cell r="E4382">
            <v>0</v>
          </cell>
        </row>
        <row r="4383">
          <cell r="B4383" t="str">
            <v>524377</v>
          </cell>
          <cell r="C4383" t="str">
            <v>EXTREMIDADE FOFO PN-16 FG-PONTA D= 200MM( 23KG)</v>
          </cell>
          <cell r="D4383" t="str">
            <v>UN</v>
          </cell>
          <cell r="E4383">
            <v>0</v>
          </cell>
        </row>
        <row r="4384">
          <cell r="B4384" t="str">
            <v>524378</v>
          </cell>
          <cell r="C4384" t="str">
            <v>EXTREMIDADE FOFO PN-16 FG-PONTA D= 250MM( 32KG)</v>
          </cell>
          <cell r="D4384" t="str">
            <v>UN</v>
          </cell>
          <cell r="E4384">
            <v>0</v>
          </cell>
        </row>
        <row r="4385">
          <cell r="B4385" t="str">
            <v>524379</v>
          </cell>
          <cell r="C4385" t="str">
            <v>EXTREMIDADE FOFO PN-16 FG-PONTA D= 300MM( 43KG)</v>
          </cell>
          <cell r="D4385" t="str">
            <v>UN</v>
          </cell>
          <cell r="E4385">
            <v>0</v>
          </cell>
        </row>
        <row r="4386">
          <cell r="B4386" t="str">
            <v>524380</v>
          </cell>
          <cell r="C4386" t="str">
            <v>EXTREMIDADE FOFO PN-16 FG-PONTA D= 350MM( 55KG)</v>
          </cell>
          <cell r="D4386" t="str">
            <v>UN</v>
          </cell>
          <cell r="E4386">
            <v>0</v>
          </cell>
        </row>
        <row r="4387">
          <cell r="B4387" t="str">
            <v>524381</v>
          </cell>
          <cell r="C4387" t="str">
            <v>EXTREMIDADE FOFO PN-16 FG-PONTA D= 400MM( 70KG)</v>
          </cell>
          <cell r="D4387" t="str">
            <v>UN</v>
          </cell>
          <cell r="E4387">
            <v>0</v>
          </cell>
        </row>
        <row r="4388">
          <cell r="B4388" t="str">
            <v>524382</v>
          </cell>
          <cell r="C4388" t="str">
            <v>EXTREMIDADE FOFO PN-16 FG-PONTA D= 450MM( 84KG)</v>
          </cell>
          <cell r="D4388" t="str">
            <v>UN</v>
          </cell>
          <cell r="E4388">
            <v>0</v>
          </cell>
        </row>
        <row r="4389">
          <cell r="B4389" t="str">
            <v>524383</v>
          </cell>
          <cell r="C4389" t="str">
            <v>EXTREMIDADE FOFO PN-16 FG-PONTA D= 500MM(109KG)</v>
          </cell>
          <cell r="D4389" t="str">
            <v>UN</v>
          </cell>
          <cell r="E4389">
            <v>0</v>
          </cell>
        </row>
        <row r="4390">
          <cell r="B4390" t="str">
            <v>524384</v>
          </cell>
          <cell r="C4390" t="str">
            <v>EXTREMIDADE FOFO PN-16 FG-PONTA D= 600MM(159KG)</v>
          </cell>
          <cell r="D4390" t="str">
            <v>UN</v>
          </cell>
          <cell r="E4390">
            <v>0</v>
          </cell>
        </row>
        <row r="4391">
          <cell r="B4391" t="str">
            <v>524385</v>
          </cell>
          <cell r="C4391" t="str">
            <v>EXTREMIDADE FOFO PN-16 FG-PONTA D= 700MM(194KG)</v>
          </cell>
          <cell r="D4391" t="str">
            <v>UN</v>
          </cell>
          <cell r="E4391">
            <v>0</v>
          </cell>
        </row>
        <row r="4392">
          <cell r="B4392" t="str">
            <v>524386</v>
          </cell>
          <cell r="C4392" t="str">
            <v>EXTREMIDADE FOFO PN-16 FG-PONTA D= 800MM(245KG)</v>
          </cell>
          <cell r="D4392" t="str">
            <v>UN</v>
          </cell>
          <cell r="E4392">
            <v>0</v>
          </cell>
        </row>
        <row r="4393">
          <cell r="B4393" t="str">
            <v>524387</v>
          </cell>
          <cell r="C4393" t="str">
            <v>EXTREMIDADE FOFO PN-16 FG-PONTA D= 900MM(295KG)</v>
          </cell>
          <cell r="D4393" t="str">
            <v>UN</v>
          </cell>
          <cell r="E4393">
            <v>0</v>
          </cell>
        </row>
        <row r="4394">
          <cell r="B4394" t="str">
            <v>524388</v>
          </cell>
          <cell r="C4394" t="str">
            <v>EXTREMIDADE FOFO PN-16 FG-PONTA D=1000MM(369KG)</v>
          </cell>
          <cell r="D4394" t="str">
            <v>UN</v>
          </cell>
          <cell r="E4394">
            <v>0</v>
          </cell>
        </row>
        <row r="4395">
          <cell r="B4395" t="str">
            <v>524389</v>
          </cell>
          <cell r="C4395" t="str">
            <v>EXTREMIDADE FOFO PN-16 FG-PONTA D=1200MM(520KG)</v>
          </cell>
          <cell r="D4395" t="str">
            <v>UN</v>
          </cell>
          <cell r="E4395">
            <v>0</v>
          </cell>
        </row>
        <row r="4396">
          <cell r="B4396" t="str">
            <v>524390</v>
          </cell>
          <cell r="C4396" t="str">
            <v>EXTREMIDADE FOFO PN-16 FG-JM D= 300MM( 57KG)</v>
          </cell>
          <cell r="D4396" t="str">
            <v>UN</v>
          </cell>
          <cell r="E4396">
            <v>0</v>
          </cell>
        </row>
        <row r="4397">
          <cell r="B4397" t="str">
            <v>524391</v>
          </cell>
          <cell r="C4397" t="str">
            <v>EXTREMIDADE FOFO PN-16 FG-JM D= 350MM( 75KG)</v>
          </cell>
          <cell r="D4397" t="str">
            <v>UN</v>
          </cell>
          <cell r="E4397">
            <v>0</v>
          </cell>
        </row>
        <row r="4398">
          <cell r="B4398" t="str">
            <v>524392</v>
          </cell>
          <cell r="C4398" t="str">
            <v>EXTREMIDADE FOFO PN-16 FG-JM D= 400MM( 96KG)</v>
          </cell>
          <cell r="D4398" t="str">
            <v>UN</v>
          </cell>
          <cell r="E4398">
            <v>0</v>
          </cell>
        </row>
        <row r="4399">
          <cell r="B4399" t="str">
            <v>524393</v>
          </cell>
          <cell r="C4399" t="str">
            <v>EXTREMIDADE FOFO PN-16 FG-JM D= 450MM(106KG)</v>
          </cell>
          <cell r="D4399" t="str">
            <v>UN</v>
          </cell>
          <cell r="E4399">
            <v>0</v>
          </cell>
        </row>
        <row r="4400">
          <cell r="B4400" t="str">
            <v>524394</v>
          </cell>
          <cell r="C4400" t="str">
            <v>EXTREMIDADE FOFO PN-16 FG-JM D= 500MM(156KG)</v>
          </cell>
          <cell r="D4400" t="str">
            <v>UN</v>
          </cell>
          <cell r="E4400">
            <v>0</v>
          </cell>
        </row>
        <row r="4401">
          <cell r="B4401" t="str">
            <v>524395</v>
          </cell>
          <cell r="C4401" t="str">
            <v>EXTREMIDADE FOFO PN-16 FG-JM D= 600MM(212KG)</v>
          </cell>
          <cell r="D4401" t="str">
            <v>UN</v>
          </cell>
          <cell r="E4401">
            <v>0</v>
          </cell>
        </row>
        <row r="4402">
          <cell r="B4402" t="str">
            <v>524396</v>
          </cell>
          <cell r="C4402" t="str">
            <v>EXTREMIDADE FOFO PN-16 FG-JM D= 700MM(258KG)</v>
          </cell>
          <cell r="D4402" t="str">
            <v>UN</v>
          </cell>
          <cell r="E4402">
            <v>0</v>
          </cell>
        </row>
        <row r="4403">
          <cell r="B4403" t="str">
            <v>524397</v>
          </cell>
          <cell r="C4403" t="str">
            <v>EXTREMIDADE FOFO PN-16 FG-JM D= 800MM(346KG)</v>
          </cell>
          <cell r="D4403" t="str">
            <v>UN</v>
          </cell>
          <cell r="E4403">
            <v>0</v>
          </cell>
        </row>
        <row r="4404">
          <cell r="B4404" t="str">
            <v>524398</v>
          </cell>
          <cell r="C4404" t="str">
            <v>EXTREMIDADE FOFO PN-16 FG-JM D= 900MM(446KG)</v>
          </cell>
          <cell r="D4404" t="str">
            <v>UN</v>
          </cell>
          <cell r="E4404">
            <v>0</v>
          </cell>
        </row>
        <row r="4405">
          <cell r="B4405" t="str">
            <v>524399</v>
          </cell>
          <cell r="C4405" t="str">
            <v>EXTREMIDADE FOFO PN-16 FG-JM D=1000MM(595KG)</v>
          </cell>
          <cell r="D4405" t="str">
            <v>UN</v>
          </cell>
          <cell r="E4405">
            <v>0</v>
          </cell>
        </row>
        <row r="4406">
          <cell r="B4406" t="str">
            <v>524401</v>
          </cell>
          <cell r="C4406" t="str">
            <v>EXTREMIDADE FOFO PN-16 FG-JM D=1200MM(793KG)</v>
          </cell>
          <cell r="D4406" t="str">
            <v>UN</v>
          </cell>
          <cell r="E4406">
            <v>0</v>
          </cell>
        </row>
        <row r="4407">
          <cell r="B4407" t="str">
            <v>524402</v>
          </cell>
          <cell r="C4407" t="str">
            <v>EXTREMIDADE PN16 PONTA-FG C/ABA V.D= 100MM( 21KG)</v>
          </cell>
          <cell r="D4407" t="str">
            <v>UN</v>
          </cell>
          <cell r="E4407">
            <v>0</v>
          </cell>
        </row>
        <row r="4408">
          <cell r="B4408" t="str">
            <v>524403</v>
          </cell>
          <cell r="C4408" t="str">
            <v>EXTREMIDADE PN16 PONTA-FG C/ABA V.D= 150MM( 32KG)</v>
          </cell>
          <cell r="D4408" t="str">
            <v>UN</v>
          </cell>
          <cell r="E4408">
            <v>0</v>
          </cell>
        </row>
        <row r="4409">
          <cell r="B4409" t="str">
            <v>524404</v>
          </cell>
          <cell r="C4409" t="str">
            <v>EXTREMIDADE PN16 PONTA-FG C/ABA V.D= 200MM( 46KG)</v>
          </cell>
          <cell r="D4409" t="str">
            <v>UN</v>
          </cell>
          <cell r="E4409">
            <v>0</v>
          </cell>
        </row>
        <row r="4410">
          <cell r="B4410" t="str">
            <v>524405</v>
          </cell>
          <cell r="C4410" t="str">
            <v>EXTREMIDADE PN16 PONTA-FG C/ABA V.D= 250MM( 58KG)</v>
          </cell>
          <cell r="D4410" t="str">
            <v>UN</v>
          </cell>
          <cell r="E4410">
            <v>0</v>
          </cell>
        </row>
        <row r="4411">
          <cell r="B4411" t="str">
            <v>524406</v>
          </cell>
          <cell r="C4411" t="str">
            <v>EXTREMIDADE PN16 PONTA-FG C/ABA V.D= 300MM( 75KG)</v>
          </cell>
          <cell r="D4411" t="str">
            <v>UN</v>
          </cell>
          <cell r="E4411">
            <v>0</v>
          </cell>
        </row>
        <row r="4412">
          <cell r="B4412" t="str">
            <v>524407</v>
          </cell>
          <cell r="C4412" t="str">
            <v>EXTREMIDADE PN16 PONTA-FG C/ABA V.D= 350MM( 93KG)</v>
          </cell>
          <cell r="D4412" t="str">
            <v>UN</v>
          </cell>
          <cell r="E4412">
            <v>0</v>
          </cell>
        </row>
        <row r="4413">
          <cell r="B4413" t="str">
            <v>524408</v>
          </cell>
          <cell r="C4413" t="str">
            <v>EXTREMIDADE PN16 PONTA-FG C/ABA V.D= 400MM(114KG)</v>
          </cell>
          <cell r="D4413" t="str">
            <v>UN</v>
          </cell>
          <cell r="E4413">
            <v>0</v>
          </cell>
        </row>
        <row r="4414">
          <cell r="B4414" t="str">
            <v>524409</v>
          </cell>
          <cell r="C4414" t="str">
            <v>EXTREMIDADE PN16 PONTA-FG C/ABA V.D= 450MM (140KG)</v>
          </cell>
          <cell r="D4414" t="str">
            <v>UN</v>
          </cell>
          <cell r="E4414">
            <v>0</v>
          </cell>
        </row>
        <row r="4415">
          <cell r="B4415" t="str">
            <v>524410</v>
          </cell>
          <cell r="C4415" t="str">
            <v>EXTREMIDADE PN16 PONTA-FG C/ABA V.D= 500MM(164KG)</v>
          </cell>
          <cell r="D4415" t="str">
            <v>UN</v>
          </cell>
          <cell r="E4415">
            <v>0</v>
          </cell>
        </row>
        <row r="4416">
          <cell r="B4416" t="str">
            <v>524411</v>
          </cell>
          <cell r="C4416" t="str">
            <v>EXTREMIDADE PN16 PONTA-FG C/ABA V.D= 600MM(226KG)</v>
          </cell>
          <cell r="D4416" t="str">
            <v>UN</v>
          </cell>
          <cell r="E4416">
            <v>0</v>
          </cell>
        </row>
        <row r="4417">
          <cell r="B4417" t="str">
            <v>524412</v>
          </cell>
          <cell r="C4417" t="str">
            <v>EXTREMIDADE PN16 PONTA-FG C/ABA V.D= 700MM(272KG)</v>
          </cell>
          <cell r="D4417" t="str">
            <v>UN</v>
          </cell>
          <cell r="E4417">
            <v>0</v>
          </cell>
        </row>
        <row r="4418">
          <cell r="B4418" t="str">
            <v>524413</v>
          </cell>
          <cell r="C4418" t="str">
            <v>EXTREMIDADE PN16 PONTA-FG C/ABA V.D= 800MM(335KG)</v>
          </cell>
          <cell r="D4418" t="str">
            <v>UN</v>
          </cell>
          <cell r="E4418">
            <v>0</v>
          </cell>
        </row>
        <row r="4419">
          <cell r="B4419" t="str">
            <v>524414</v>
          </cell>
          <cell r="C4419" t="str">
            <v>EXTREMIDADE PN16 PONTA-FG C/ABA V.D= 900MM(408KG)</v>
          </cell>
          <cell r="D4419" t="str">
            <v>UN</v>
          </cell>
          <cell r="E4419">
            <v>0</v>
          </cell>
        </row>
        <row r="4420">
          <cell r="B4420" t="str">
            <v>524415</v>
          </cell>
          <cell r="C4420" t="str">
            <v>EXTREMIDADE PN16 PONTA-FG C/ABA V.D=1000MM(533KG)</v>
          </cell>
          <cell r="D4420" t="str">
            <v>UN</v>
          </cell>
          <cell r="E4420">
            <v>0</v>
          </cell>
        </row>
        <row r="4421">
          <cell r="B4421" t="str">
            <v>524416</v>
          </cell>
          <cell r="C4421" t="str">
            <v>EXTREMIDADE PN16 PONTA-FG C/ABA V.D=1200MM(695KG)</v>
          </cell>
          <cell r="D4421" t="str">
            <v>UN</v>
          </cell>
          <cell r="E4421">
            <v>0</v>
          </cell>
        </row>
        <row r="4422">
          <cell r="B4422" t="str">
            <v>524417</v>
          </cell>
          <cell r="C4422" t="str">
            <v>EXTREMIDADE FOFO PN-25 FG-JE D= 100MM( 10KG)</v>
          </cell>
          <cell r="D4422" t="str">
            <v>UN</v>
          </cell>
          <cell r="E4422">
            <v>0</v>
          </cell>
        </row>
        <row r="4423">
          <cell r="B4423" t="str">
            <v>524418</v>
          </cell>
          <cell r="C4423" t="str">
            <v>EXTREMIDADE FOFO PN-25 FG-JE D= 150MM( 15KG)</v>
          </cell>
          <cell r="D4423" t="str">
            <v>UN</v>
          </cell>
          <cell r="E4423">
            <v>0</v>
          </cell>
        </row>
        <row r="4424">
          <cell r="B4424" t="str">
            <v>524419</v>
          </cell>
          <cell r="C4424" t="str">
            <v>EXTREMIDADE FOFO PN-25 FG-JE D= 200MM( 22KG)</v>
          </cell>
          <cell r="D4424" t="str">
            <v>UN</v>
          </cell>
          <cell r="E4424">
            <v>0</v>
          </cell>
        </row>
        <row r="4425">
          <cell r="B4425" t="str">
            <v>524420</v>
          </cell>
          <cell r="C4425" t="str">
            <v>EXTREMIDADE FOFO PN-25 FG-JE D= 250MM( 32KG)</v>
          </cell>
          <cell r="D4425" t="str">
            <v>UN</v>
          </cell>
          <cell r="E4425">
            <v>0</v>
          </cell>
        </row>
        <row r="4426">
          <cell r="B4426" t="str">
            <v>524421</v>
          </cell>
          <cell r="C4426" t="str">
            <v>EXTREMIDADE FOFO PN-25 FG-JE D= 300MM( 41KG)</v>
          </cell>
          <cell r="D4426" t="str">
            <v>UN</v>
          </cell>
          <cell r="E4426">
            <v>0</v>
          </cell>
        </row>
        <row r="4427">
          <cell r="B4427" t="str">
            <v>524422</v>
          </cell>
          <cell r="C4427" t="str">
            <v>EXTREMIDADE FOFO PN-25 FG-JE D= 350MM( 56KG)</v>
          </cell>
          <cell r="D4427" t="str">
            <v>UN</v>
          </cell>
          <cell r="E4427">
            <v>0</v>
          </cell>
        </row>
        <row r="4428">
          <cell r="B4428" t="str">
            <v>524423</v>
          </cell>
          <cell r="C4428" t="str">
            <v>EXTREMIDADE FOFO PN-25 FG-JE D= 400MM( 71KG)</v>
          </cell>
          <cell r="D4428" t="str">
            <v>UN</v>
          </cell>
          <cell r="E4428">
            <v>0</v>
          </cell>
        </row>
        <row r="4429">
          <cell r="B4429" t="str">
            <v>524424</v>
          </cell>
          <cell r="C4429" t="str">
            <v>EXTREMIDADE FOFO PN-25 FG-JE D= 450MM( 85KG)</v>
          </cell>
          <cell r="D4429" t="str">
            <v>UN</v>
          </cell>
          <cell r="E4429">
            <v>0</v>
          </cell>
        </row>
        <row r="4430">
          <cell r="B4430" t="str">
            <v>524425</v>
          </cell>
          <cell r="C4430" t="str">
            <v>EXTREMIDADE FOFO PN-25 FG-JE D= 500MM(104KG)</v>
          </cell>
          <cell r="D4430" t="str">
            <v>UN</v>
          </cell>
          <cell r="E4430">
            <v>0</v>
          </cell>
        </row>
        <row r="4431">
          <cell r="B4431" t="str">
            <v>524426</v>
          </cell>
          <cell r="C4431" t="str">
            <v>EXTREMIDADE FOFO PN-25 FG-JE D= 600MM(147KG)</v>
          </cell>
          <cell r="D4431" t="str">
            <v>UN</v>
          </cell>
          <cell r="E4431">
            <v>0</v>
          </cell>
        </row>
        <row r="4432">
          <cell r="B4432" t="str">
            <v>524427</v>
          </cell>
          <cell r="C4432" t="str">
            <v>EXTREMIDADE FOFO PN-25 FG-JE D= 700MM(270KG)</v>
          </cell>
          <cell r="D4432" t="str">
            <v>UN</v>
          </cell>
          <cell r="E4432">
            <v>0</v>
          </cell>
        </row>
        <row r="4433">
          <cell r="B4433" t="str">
            <v>524428</v>
          </cell>
          <cell r="C4433" t="str">
            <v>EXTREMIDADE FOFO PN-25 FG-JE2GS D=800MM(244KG)</v>
          </cell>
          <cell r="D4433" t="str">
            <v>UN</v>
          </cell>
          <cell r="E4433">
            <v>0</v>
          </cell>
        </row>
        <row r="4434">
          <cell r="B4434" t="str">
            <v>524429</v>
          </cell>
          <cell r="C4434" t="str">
            <v>EXTREMIDADE FOFO PN-25 FG-JE2GS D=900MM(300KG)</v>
          </cell>
          <cell r="D4434" t="str">
            <v>UN</v>
          </cell>
          <cell r="E4434">
            <v>0</v>
          </cell>
        </row>
        <row r="4435">
          <cell r="B4435" t="str">
            <v>524430</v>
          </cell>
          <cell r="C4435" t="str">
            <v>EXTREMIDADE FOFO PN-25 FG-JE2GS D=1000MM(380KG)</v>
          </cell>
          <cell r="D4435" t="str">
            <v>UN</v>
          </cell>
          <cell r="E4435">
            <v>0</v>
          </cell>
        </row>
        <row r="4436">
          <cell r="B4436" t="str">
            <v>524431</v>
          </cell>
          <cell r="C4436" t="str">
            <v>EXTREMIDADE FOFO PN-25 FG-JE2GS D=1200MM(487,5KG)</v>
          </cell>
          <cell r="D4436" t="str">
            <v>UN</v>
          </cell>
          <cell r="E4436">
            <v>0</v>
          </cell>
        </row>
        <row r="4437">
          <cell r="B4437" t="str">
            <v>524432</v>
          </cell>
          <cell r="C4437" t="str">
            <v>EXTREMIDADE FOFO PN-25 FG-PONTA D= 100MM( 10KG)</v>
          </cell>
          <cell r="D4437" t="str">
            <v>UN</v>
          </cell>
          <cell r="E4437">
            <v>0</v>
          </cell>
        </row>
        <row r="4438">
          <cell r="B4438" t="str">
            <v>524433</v>
          </cell>
          <cell r="C4438" t="str">
            <v>EXTREMIDADE FOFO PN-25 FG-PONTA D= 150MM( 17KG)</v>
          </cell>
          <cell r="D4438" t="str">
            <v>UN</v>
          </cell>
          <cell r="E4438">
            <v>0</v>
          </cell>
        </row>
        <row r="4439">
          <cell r="B4439" t="str">
            <v>524434</v>
          </cell>
          <cell r="C4439" t="str">
            <v>EXTREMIDADE FOFO PN-25 FG-PONTA D= 200MM( 25KG)</v>
          </cell>
          <cell r="D4439" t="str">
            <v>UN</v>
          </cell>
          <cell r="E4439">
            <v>0</v>
          </cell>
        </row>
        <row r="4440">
          <cell r="B4440" t="str">
            <v>524435</v>
          </cell>
          <cell r="C4440" t="str">
            <v>EXTREMIDADE FOFO PN-25 FG-PONTA D= 250MM( 36KG)</v>
          </cell>
          <cell r="D4440" t="str">
            <v>UN</v>
          </cell>
          <cell r="E4440">
            <v>0</v>
          </cell>
        </row>
        <row r="4441">
          <cell r="B4441" t="str">
            <v>524436</v>
          </cell>
          <cell r="C4441" t="str">
            <v>EXTREMIDADE FOFO PN-25 FG-PONTA D= 300MM( 48KG)</v>
          </cell>
          <cell r="D4441" t="str">
            <v>UN</v>
          </cell>
          <cell r="E4441">
            <v>0</v>
          </cell>
        </row>
        <row r="4442">
          <cell r="B4442" t="str">
            <v>524437</v>
          </cell>
          <cell r="C4442" t="str">
            <v>EXTREMIDADE FOFO PN-25 FG-PONTA D= 350MM( 64KG)</v>
          </cell>
          <cell r="D4442" t="str">
            <v>UN</v>
          </cell>
          <cell r="E4442">
            <v>0</v>
          </cell>
        </row>
        <row r="4443">
          <cell r="B4443" t="str">
            <v>524438</v>
          </cell>
          <cell r="C4443" t="str">
            <v>EXTREMIDADE FOFO PN-25 FG-PONTA D= 400MM( 81KG)</v>
          </cell>
          <cell r="D4443" t="str">
            <v>UN</v>
          </cell>
          <cell r="E4443">
            <v>0</v>
          </cell>
        </row>
        <row r="4444">
          <cell r="B4444" t="str">
            <v>524439</v>
          </cell>
          <cell r="C4444" t="str">
            <v>EXTREMIDADE FOFO PN-25 FG-PONTA D= 450MM( 96KG)</v>
          </cell>
          <cell r="D4444" t="str">
            <v>UN</v>
          </cell>
          <cell r="E4444">
            <v>0</v>
          </cell>
        </row>
        <row r="4445">
          <cell r="B4445" t="str">
            <v>524440</v>
          </cell>
          <cell r="C4445" t="str">
            <v>EXTREMIDADE FOFO PN-25 FG-PONTA D= 500MM(121KG)</v>
          </cell>
          <cell r="D4445" t="str">
            <v>UN</v>
          </cell>
          <cell r="E4445">
            <v>0</v>
          </cell>
        </row>
        <row r="4446">
          <cell r="B4446" t="str">
            <v>524441</v>
          </cell>
          <cell r="C4446" t="str">
            <v>EXTREMIDADE FOFO PN-25 FG-PONTA D= 600MM(173KG)</v>
          </cell>
          <cell r="D4446" t="str">
            <v>UN</v>
          </cell>
          <cell r="E4446">
            <v>0</v>
          </cell>
        </row>
        <row r="4447">
          <cell r="B4447" t="str">
            <v>524442</v>
          </cell>
          <cell r="C4447" t="str">
            <v>EXTREMIDADE FOFO PN-25 FG-PONTA D= 700MM(229KG)</v>
          </cell>
          <cell r="D4447" t="str">
            <v>UN</v>
          </cell>
          <cell r="E4447">
            <v>0</v>
          </cell>
        </row>
        <row r="4448">
          <cell r="B4448" t="str">
            <v>524443</v>
          </cell>
          <cell r="C4448" t="str">
            <v>EXTREMIDADE FOFO PN-25 FG-PONTA D= 800MM(294KG)</v>
          </cell>
          <cell r="D4448" t="str">
            <v>UN</v>
          </cell>
          <cell r="E4448">
            <v>0</v>
          </cell>
        </row>
        <row r="4449">
          <cell r="B4449" t="str">
            <v>524444</v>
          </cell>
          <cell r="C4449" t="str">
            <v>EXTREMIDADE FOFO PN-25 FG-PONTA D= 900MM(355KG)</v>
          </cell>
          <cell r="D4449" t="str">
            <v>UN</v>
          </cell>
          <cell r="E4449">
            <v>0</v>
          </cell>
        </row>
        <row r="4450">
          <cell r="B4450" t="str">
            <v>524445</v>
          </cell>
          <cell r="C4450" t="str">
            <v>EXTREMIDADE FOFO PN-25 FG-PONTA D=1000MM(447KG)</v>
          </cell>
          <cell r="D4450" t="str">
            <v>UN</v>
          </cell>
          <cell r="E4450">
            <v>0</v>
          </cell>
        </row>
        <row r="4451">
          <cell r="B4451" t="str">
            <v>524446</v>
          </cell>
          <cell r="C4451" t="str">
            <v>EXTREMIDADE FOFO PN-25 FG-PONTA D=1200MM(620KG)</v>
          </cell>
          <cell r="D4451" t="str">
            <v>UN</v>
          </cell>
          <cell r="E4451">
            <v>0</v>
          </cell>
        </row>
        <row r="4452">
          <cell r="B4452" t="str">
            <v>524447</v>
          </cell>
          <cell r="C4452" t="str">
            <v>EXTREMIDADE FOFO PN-25 FG-JM D= 300MM( 62KG)</v>
          </cell>
          <cell r="D4452" t="str">
            <v>UN</v>
          </cell>
          <cell r="E4452">
            <v>0</v>
          </cell>
        </row>
        <row r="4453">
          <cell r="B4453" t="str">
            <v>524448</v>
          </cell>
          <cell r="C4453" t="str">
            <v>EXTREMIDADE FOFO PN-25 FG-JM D= 350MM( 83KG)</v>
          </cell>
          <cell r="D4453" t="str">
            <v>UN</v>
          </cell>
          <cell r="E4453">
            <v>0</v>
          </cell>
        </row>
        <row r="4454">
          <cell r="B4454" t="str">
            <v>524449</v>
          </cell>
          <cell r="C4454" t="str">
            <v>EXTREMIDADE FOFO PN-25 FG-JM D= 400MM(107KG)</v>
          </cell>
          <cell r="D4454" t="str">
            <v>UN</v>
          </cell>
          <cell r="E4454">
            <v>0</v>
          </cell>
        </row>
        <row r="4455">
          <cell r="B4455" t="str">
            <v>524450</v>
          </cell>
          <cell r="C4455" t="str">
            <v>EXTREMIDADE FOFO PN-25 FG-JM D= 450MM(118KG)</v>
          </cell>
          <cell r="D4455" t="str">
            <v>UN</v>
          </cell>
          <cell r="E4455">
            <v>0</v>
          </cell>
        </row>
        <row r="4456">
          <cell r="B4456" t="str">
            <v>524451</v>
          </cell>
          <cell r="C4456" t="str">
            <v>EXTREMIDADE FOFO PN-25 FG-JM D= 500MM(168KG)</v>
          </cell>
          <cell r="D4456" t="str">
            <v>UN</v>
          </cell>
          <cell r="E4456">
            <v>0</v>
          </cell>
        </row>
        <row r="4457">
          <cell r="B4457" t="str">
            <v>524452</v>
          </cell>
          <cell r="C4457" t="str">
            <v>EXTREMIDADE FOFO PN-25 FG-JM D= 600MM(226KG)</v>
          </cell>
          <cell r="D4457" t="str">
            <v>UN</v>
          </cell>
          <cell r="E4457">
            <v>0</v>
          </cell>
        </row>
        <row r="4458">
          <cell r="B4458" t="str">
            <v>524453</v>
          </cell>
          <cell r="C4458" t="str">
            <v>EXTREMIDADE FOFO PN-25 FG-JM D= 700MM(291KG)</v>
          </cell>
          <cell r="D4458" t="str">
            <v>UN</v>
          </cell>
          <cell r="E4458">
            <v>0</v>
          </cell>
        </row>
        <row r="4459">
          <cell r="B4459" t="str">
            <v>524454</v>
          </cell>
          <cell r="C4459" t="str">
            <v>EXTREMIDADE FOFO PN-25 FG-JM D= 800MM(395KG)</v>
          </cell>
          <cell r="D4459" t="str">
            <v>UN</v>
          </cell>
          <cell r="E4459">
            <v>0</v>
          </cell>
        </row>
        <row r="4460">
          <cell r="B4460" t="str">
            <v>524455</v>
          </cell>
          <cell r="C4460" t="str">
            <v>EXTREMIDADE FOFO PN-25 FG-JM D= 900MM(507KG)</v>
          </cell>
          <cell r="D4460" t="str">
            <v>UN</v>
          </cell>
          <cell r="E4460">
            <v>0</v>
          </cell>
        </row>
        <row r="4461">
          <cell r="B4461" t="str">
            <v>524456</v>
          </cell>
          <cell r="C4461" t="str">
            <v>EXTREMIDADE FOFO PN-25 FG-JM D=1000MM(695KG)</v>
          </cell>
          <cell r="D4461" t="str">
            <v>UN</v>
          </cell>
          <cell r="E4461">
            <v>0</v>
          </cell>
        </row>
        <row r="4462">
          <cell r="B4462" t="str">
            <v>524457</v>
          </cell>
          <cell r="C4462" t="str">
            <v>EXTREMIDADE FOFO PN-25 FG-JM D=1200MM(893KG)</v>
          </cell>
          <cell r="D4462" t="str">
            <v>UN</v>
          </cell>
          <cell r="E4462">
            <v>0</v>
          </cell>
        </row>
        <row r="4463">
          <cell r="B4463" t="str">
            <v>524458</v>
          </cell>
          <cell r="C4463" t="str">
            <v>EXTREMIDADE FOFO PN25 PT-FG C/ABA D= 50MM( 12KG)</v>
          </cell>
          <cell r="D4463" t="str">
            <v>UN</v>
          </cell>
          <cell r="E4463">
            <v>0</v>
          </cell>
        </row>
        <row r="4464">
          <cell r="B4464" t="str">
            <v>524459</v>
          </cell>
          <cell r="C4464" t="str">
            <v>EXTREMIDADE FOFO PN25 PT-FG C/ABA D= 75MM(16,5KG)</v>
          </cell>
          <cell r="D4464" t="str">
            <v>UN</v>
          </cell>
          <cell r="E4464">
            <v>0</v>
          </cell>
        </row>
        <row r="4465">
          <cell r="B4465" t="str">
            <v>524460</v>
          </cell>
          <cell r="C4465" t="str">
            <v>EXTREMIDADE FOFO PN25 PT-FG C/ABA D=100MM( 21KG)</v>
          </cell>
          <cell r="D4465" t="str">
            <v>UN</v>
          </cell>
          <cell r="E4465">
            <v>0</v>
          </cell>
        </row>
        <row r="4466">
          <cell r="B4466" t="str">
            <v>524461</v>
          </cell>
          <cell r="C4466" t="str">
            <v>EXTREMIDADE FOFO PN25 PT-FG C/ABA D=150MM( 33KG)</v>
          </cell>
          <cell r="D4466" t="str">
            <v>UN</v>
          </cell>
          <cell r="E4466">
            <v>0</v>
          </cell>
        </row>
        <row r="4467">
          <cell r="B4467" t="str">
            <v>524462</v>
          </cell>
          <cell r="C4467" t="str">
            <v>EXTREMIDADE FOFO PN25 PT-FG C/ABA D=200MM( 48KG)</v>
          </cell>
          <cell r="D4467" t="str">
            <v>UN</v>
          </cell>
          <cell r="E4467">
            <v>0</v>
          </cell>
        </row>
        <row r="4468">
          <cell r="B4468" t="str">
            <v>524463</v>
          </cell>
          <cell r="C4468" t="str">
            <v>EXTREMIDADE FOFO PN25 PT-FG C/ABA D=50MM( 62KG)</v>
          </cell>
          <cell r="D4468" t="str">
            <v>UN</v>
          </cell>
          <cell r="E4468">
            <v>0</v>
          </cell>
        </row>
        <row r="4469">
          <cell r="B4469" t="str">
            <v>524464</v>
          </cell>
          <cell r="C4469" t="str">
            <v>EXTREMIDADE FOFO PN25 PT-FG C/ABA D=300MM( 81KG)</v>
          </cell>
          <cell r="D4469" t="str">
            <v>UN</v>
          </cell>
          <cell r="E4469">
            <v>0</v>
          </cell>
        </row>
        <row r="4470">
          <cell r="B4470" t="str">
            <v>524465</v>
          </cell>
          <cell r="C4470" t="str">
            <v>EXTREMIDADE FOFO PN25 PT-FG C/ABA D=350MM(101KG)</v>
          </cell>
          <cell r="D4470" t="str">
            <v>UN</v>
          </cell>
          <cell r="E4470">
            <v>0</v>
          </cell>
        </row>
        <row r="4471">
          <cell r="B4471" t="str">
            <v>524466</v>
          </cell>
          <cell r="C4471" t="str">
            <v>EXTREMIDADE FOFO PN25 PT-FG C/ABA D=400MM(127KG)</v>
          </cell>
          <cell r="D4471" t="str">
            <v>UN</v>
          </cell>
          <cell r="E4471">
            <v>0</v>
          </cell>
        </row>
        <row r="4472">
          <cell r="B4472" t="str">
            <v>524467</v>
          </cell>
          <cell r="C4472" t="str">
            <v>EXTREMIDADE FOFO PN25 PT-FG C/ABA D=450MM(140KG)</v>
          </cell>
          <cell r="D4472" t="str">
            <v>UN</v>
          </cell>
          <cell r="E4472">
            <v>0</v>
          </cell>
        </row>
        <row r="4473">
          <cell r="B4473" t="str">
            <v>524468</v>
          </cell>
          <cell r="C4473" t="str">
            <v>EXTREMIDADE FOFO PN25 PT-FG C/ABA D=500MM(177KG)</v>
          </cell>
          <cell r="D4473" t="str">
            <v>UN</v>
          </cell>
          <cell r="E4473">
            <v>0</v>
          </cell>
        </row>
        <row r="4474">
          <cell r="B4474" t="str">
            <v>524469</v>
          </cell>
          <cell r="C4474" t="str">
            <v>EXTREMIDADE FOFO PN25 PT-FG C/ABA D=600MM(241KG)</v>
          </cell>
          <cell r="D4474" t="str">
            <v>UN</v>
          </cell>
          <cell r="E4474">
            <v>0</v>
          </cell>
        </row>
        <row r="4475">
          <cell r="B4475" t="str">
            <v>524470</v>
          </cell>
          <cell r="C4475" t="str">
            <v>EXTREMIDADE FOFO PN25 PT-FG C/ABA D=700MM(299KG)</v>
          </cell>
          <cell r="D4475" t="str">
            <v>UN</v>
          </cell>
          <cell r="E4475">
            <v>0</v>
          </cell>
        </row>
        <row r="4476">
          <cell r="B4476" t="str">
            <v>524471</v>
          </cell>
          <cell r="C4476" t="str">
            <v>EXTREMIDADE FOFO PN25 PT-FG C/ABA D=800MM(389KG)</v>
          </cell>
          <cell r="D4476" t="str">
            <v>UN</v>
          </cell>
          <cell r="E4476">
            <v>0</v>
          </cell>
        </row>
        <row r="4477">
          <cell r="B4477" t="str">
            <v>524472</v>
          </cell>
          <cell r="C4477" t="str">
            <v>EXTREMIDADE FOFO PN25 PT-FG C/ABA D=900MM(474KG)</v>
          </cell>
          <cell r="D4477" t="str">
            <v>UN</v>
          </cell>
          <cell r="E4477">
            <v>0</v>
          </cell>
        </row>
        <row r="4478">
          <cell r="B4478" t="str">
            <v>524473</v>
          </cell>
          <cell r="C4478" t="str">
            <v>EXTREMIDADE FOFO PN25 PT-FG C/ABA D=1000MM(619KG)</v>
          </cell>
          <cell r="D4478" t="str">
            <v>UN</v>
          </cell>
          <cell r="E4478">
            <v>0</v>
          </cell>
        </row>
        <row r="4479">
          <cell r="B4479" t="str">
            <v>524474</v>
          </cell>
          <cell r="C4479" t="str">
            <v>EXTREMIDADE FOFO PN25 PT-FG C/ABA D=1200MM(817KG)</v>
          </cell>
          <cell r="D4479" t="str">
            <v>UN</v>
          </cell>
          <cell r="E4479">
            <v>0</v>
          </cell>
        </row>
        <row r="4481">
          <cell r="B4481" t="str">
            <v>524500</v>
          </cell>
          <cell r="C4481" t="str">
            <v>FLANGES EM FOFO (METALURGICA 100%)</v>
          </cell>
        </row>
        <row r="4482">
          <cell r="B4482" t="str">
            <v>524501</v>
          </cell>
          <cell r="C4482" t="str">
            <v>FLANGE CEGO PN-10/16/25 FOFO D=50MM (2,4KG)</v>
          </cell>
          <cell r="D4482" t="str">
            <v>UN</v>
          </cell>
          <cell r="E4482">
            <v>27.1</v>
          </cell>
        </row>
        <row r="4483">
          <cell r="B4483" t="str">
            <v>524502</v>
          </cell>
          <cell r="C4483" t="str">
            <v>FLANGE CEGO PN-10/16/25 FOFO   D=80MM (3,6KG)</v>
          </cell>
          <cell r="D4483" t="str">
            <v>UN</v>
          </cell>
          <cell r="E4483">
            <v>57.84</v>
          </cell>
        </row>
        <row r="4484">
          <cell r="B4484" t="str">
            <v>524503</v>
          </cell>
          <cell r="C4484" t="str">
            <v>FLANGE CEGO PN-10 FOFO D= 100MM(  4,3KG)</v>
          </cell>
          <cell r="D4484" t="str">
            <v>UN</v>
          </cell>
          <cell r="E4484">
            <v>65.290000000000006</v>
          </cell>
        </row>
        <row r="4485">
          <cell r="B4485" t="str">
            <v>524504</v>
          </cell>
          <cell r="C4485" t="str">
            <v>FLANGE CEGO PN-10 FOFO D= 150MM(  7,2KG)</v>
          </cell>
          <cell r="D4485" t="str">
            <v>UN</v>
          </cell>
          <cell r="E4485">
            <v>95.26</v>
          </cell>
        </row>
        <row r="4486">
          <cell r="B4486" t="str">
            <v>524505</v>
          </cell>
          <cell r="C4486" t="str">
            <v>FLANGE CEGO PN-10 FOFO D= 200MM( 11KG)</v>
          </cell>
          <cell r="D4486" t="str">
            <v>UN</v>
          </cell>
          <cell r="E4486">
            <v>119.5</v>
          </cell>
        </row>
        <row r="4487">
          <cell r="B4487" t="str">
            <v>524506</v>
          </cell>
          <cell r="C4487" t="str">
            <v>FLANGE CEGO PN-10 FOFO D= 250MM( 17KG)</v>
          </cell>
          <cell r="D4487" t="str">
            <v>UN</v>
          </cell>
          <cell r="E4487">
            <v>191.54</v>
          </cell>
        </row>
        <row r="4488">
          <cell r="B4488" t="str">
            <v>524507</v>
          </cell>
          <cell r="C4488" t="str">
            <v>FLANGE CEGO PN-10 FOFO D= 300MM( 24KG)</v>
          </cell>
          <cell r="D4488" t="str">
            <v>UN</v>
          </cell>
          <cell r="E4488">
            <v>392.64</v>
          </cell>
        </row>
        <row r="4489">
          <cell r="B4489" t="str">
            <v>524508</v>
          </cell>
          <cell r="C4489" t="str">
            <v>FLANGE CEGO PN-10 FOFO D= 350MM( 30KG)</v>
          </cell>
          <cell r="D4489" t="str">
            <v>UN</v>
          </cell>
          <cell r="E4489">
            <v>439.56</v>
          </cell>
        </row>
        <row r="4490">
          <cell r="B4490" t="str">
            <v>524509</v>
          </cell>
          <cell r="C4490" t="str">
            <v>FLANGE CEGO PN-10 FOFO D= 400MM( 36KG)</v>
          </cell>
          <cell r="D4490" t="str">
            <v>UN</v>
          </cell>
          <cell r="E4490">
            <v>492.55</v>
          </cell>
        </row>
        <row r="4491">
          <cell r="B4491" t="str">
            <v>524510</v>
          </cell>
          <cell r="C4491" t="str">
            <v>FLANGE CEGO PN-10 FOFO D= 450MM( 68KG)</v>
          </cell>
          <cell r="D4491" t="str">
            <v>UN</v>
          </cell>
          <cell r="E4491">
            <v>0</v>
          </cell>
        </row>
        <row r="4492">
          <cell r="B4492" t="str">
            <v>524511</v>
          </cell>
          <cell r="C4492" t="str">
            <v>FLANGE CEGO PN-10 FOFO D= 500MM( 56KG)</v>
          </cell>
          <cell r="D4492" t="str">
            <v>UN</v>
          </cell>
          <cell r="E4492">
            <v>0</v>
          </cell>
        </row>
        <row r="4493">
          <cell r="B4493" t="str">
            <v>524512</v>
          </cell>
          <cell r="C4493" t="str">
            <v>FLANGE CEGO PN-10 FOFO D= 600MM( 85KG)</v>
          </cell>
          <cell r="D4493" t="str">
            <v>UN</v>
          </cell>
          <cell r="E4493">
            <v>0</v>
          </cell>
        </row>
        <row r="4494">
          <cell r="B4494" t="str">
            <v>524513</v>
          </cell>
          <cell r="C4494" t="str">
            <v>FLANGE CEGO PN-10 FOFO D= 700MM(123KG)</v>
          </cell>
          <cell r="D4494" t="str">
            <v>UN</v>
          </cell>
          <cell r="E4494">
            <v>0</v>
          </cell>
        </row>
        <row r="4495">
          <cell r="B4495" t="str">
            <v>524514</v>
          </cell>
          <cell r="C4495" t="str">
            <v>FLANGE CEGO PN-10 FOFO D= 800MM(172KG)</v>
          </cell>
          <cell r="D4495" t="str">
            <v>UN</v>
          </cell>
          <cell r="E4495">
            <v>0</v>
          </cell>
        </row>
        <row r="4496">
          <cell r="B4496" t="str">
            <v>524515</v>
          </cell>
          <cell r="C4496" t="str">
            <v>FLANGE CEGO PN-10 FOFO D= 900MM(224KG)</v>
          </cell>
          <cell r="D4496" t="str">
            <v>UN</v>
          </cell>
          <cell r="E4496">
            <v>0</v>
          </cell>
        </row>
        <row r="4497">
          <cell r="B4497" t="str">
            <v>524516</v>
          </cell>
          <cell r="C4497" t="str">
            <v>FLANGE CEGO PN-10 FOFO D=1000MM(293KG)</v>
          </cell>
          <cell r="D4497" t="str">
            <v>UN</v>
          </cell>
          <cell r="E4497">
            <v>0</v>
          </cell>
        </row>
        <row r="4498">
          <cell r="B4498" t="str">
            <v>524517</v>
          </cell>
          <cell r="C4498" t="str">
            <v>FLANGE CEGO PN-10 FOFO D=1200MM(575KG)</v>
          </cell>
          <cell r="D4498" t="str">
            <v>UN</v>
          </cell>
          <cell r="E4498">
            <v>0</v>
          </cell>
        </row>
        <row r="4499">
          <cell r="B4499" t="str">
            <v>524518</v>
          </cell>
          <cell r="C4499" t="str">
            <v>FLANGE AVULSO PN-10/16/25 FOFO D=80MM (4,7KG)</v>
          </cell>
          <cell r="D4499" t="str">
            <v>UN</v>
          </cell>
          <cell r="E4499">
            <v>55.72</v>
          </cell>
        </row>
        <row r="4500">
          <cell r="B4500" t="str">
            <v>524519</v>
          </cell>
          <cell r="C4500" t="str">
            <v>FLANGE AVULSO PN-10 FOFO D= 100MM(  4,5KG)</v>
          </cell>
          <cell r="D4500" t="str">
            <v>UN</v>
          </cell>
          <cell r="E4500">
            <v>68.66</v>
          </cell>
        </row>
        <row r="4501">
          <cell r="B4501" t="str">
            <v>524520</v>
          </cell>
          <cell r="C4501" t="str">
            <v>FLANGE AVULSO PN-10 FOFO D= 150MM(  8KG)</v>
          </cell>
          <cell r="D4501" t="str">
            <v>UN</v>
          </cell>
          <cell r="E4501">
            <v>96.17</v>
          </cell>
        </row>
        <row r="4502">
          <cell r="B4502" t="str">
            <v>524521</v>
          </cell>
          <cell r="C4502" t="str">
            <v>FLANGE AVULSO PN-10 FOFO D= 200MM( 10KG)</v>
          </cell>
          <cell r="D4502" t="str">
            <v>UN</v>
          </cell>
          <cell r="E4502">
            <v>129.11000000000001</v>
          </cell>
        </row>
        <row r="4503">
          <cell r="B4503" t="str">
            <v>524522</v>
          </cell>
          <cell r="C4503" t="str">
            <v>FLANGE AVULSO PN-10 FOFO D= 250MM( 14,5KG)</v>
          </cell>
          <cell r="D4503" t="str">
            <v>UN</v>
          </cell>
          <cell r="E4503">
            <v>213.97</v>
          </cell>
        </row>
        <row r="4504">
          <cell r="B4504" t="str">
            <v>524523</v>
          </cell>
          <cell r="C4504" t="str">
            <v>FLANGE AVULSO PN-10 FOFO D= 300MM( 18KG)</v>
          </cell>
          <cell r="D4504" t="str">
            <v>UN</v>
          </cell>
          <cell r="E4504">
            <v>250.78</v>
          </cell>
        </row>
        <row r="4505">
          <cell r="B4505" t="str">
            <v>524524</v>
          </cell>
          <cell r="C4505" t="str">
            <v>FLANGE AVULSO PN-10 FOFO D= 350MM( 23KG)</v>
          </cell>
          <cell r="D4505" t="str">
            <v>UN</v>
          </cell>
          <cell r="E4505">
            <v>428.12</v>
          </cell>
        </row>
        <row r="4506">
          <cell r="B4506" t="str">
            <v>524525</v>
          </cell>
          <cell r="C4506" t="str">
            <v>FLANGE AVULSO PN-10 FOFO D= 400MM( 28KG)</v>
          </cell>
          <cell r="D4506" t="str">
            <v>UN</v>
          </cell>
          <cell r="E4506">
            <v>461.53</v>
          </cell>
        </row>
        <row r="4507">
          <cell r="B4507" t="str">
            <v>524526</v>
          </cell>
          <cell r="C4507" t="str">
            <v>FLANGE AVULSO PN-10 FOFO D= 450MM( 34,5KG)</v>
          </cell>
          <cell r="D4507" t="str">
            <v>UN</v>
          </cell>
          <cell r="E4507">
            <v>0</v>
          </cell>
        </row>
        <row r="4508">
          <cell r="B4508" t="str">
            <v>524527</v>
          </cell>
          <cell r="C4508" t="str">
            <v>FLANGE AVULSO PN-10 FOFO D= 500MM( 38KG)</v>
          </cell>
          <cell r="D4508" t="str">
            <v>UN</v>
          </cell>
          <cell r="E4508">
            <v>0</v>
          </cell>
        </row>
        <row r="4509">
          <cell r="B4509" t="str">
            <v>524528</v>
          </cell>
          <cell r="C4509" t="str">
            <v>FLANGE AVULSO PN-10 FOFO D= 600MM( 56KG)</v>
          </cell>
          <cell r="D4509" t="str">
            <v>UN</v>
          </cell>
          <cell r="E4509">
            <v>0</v>
          </cell>
        </row>
        <row r="4510">
          <cell r="B4510" t="str">
            <v>524529</v>
          </cell>
          <cell r="C4510" t="str">
            <v>FLANGE AVULSO PN-10 FOFO D= 700MM( 76KG)</v>
          </cell>
          <cell r="D4510" t="str">
            <v>UN</v>
          </cell>
          <cell r="E4510">
            <v>0</v>
          </cell>
        </row>
        <row r="4511">
          <cell r="B4511" t="str">
            <v>524530</v>
          </cell>
          <cell r="C4511" t="str">
            <v>FLANGE AVULSO PN-10 FOFO D= 800MM( 98KG)</v>
          </cell>
          <cell r="D4511" t="str">
            <v>UN</v>
          </cell>
          <cell r="E4511">
            <v>0</v>
          </cell>
        </row>
        <row r="4512">
          <cell r="B4512" t="str">
            <v>524531</v>
          </cell>
          <cell r="C4512" t="str">
            <v>FLANGE AVULSO PN-10 FOFO D= 900MM(125KG)</v>
          </cell>
          <cell r="D4512" t="str">
            <v>UN</v>
          </cell>
          <cell r="E4512">
            <v>0</v>
          </cell>
        </row>
        <row r="4513">
          <cell r="B4513" t="str">
            <v>524532</v>
          </cell>
          <cell r="C4513" t="str">
            <v>FLANGE AVULSO PN-10 FOFO D=1000MM(150KG)</v>
          </cell>
          <cell r="D4513" t="str">
            <v>UN</v>
          </cell>
          <cell r="E4513">
            <v>0</v>
          </cell>
        </row>
        <row r="4514">
          <cell r="B4514" t="str">
            <v>524533</v>
          </cell>
          <cell r="C4514" t="str">
            <v>FLANGE AVULSO PN-10 FOFO D=1200MM(220KG)</v>
          </cell>
          <cell r="D4514" t="str">
            <v>UN</v>
          </cell>
          <cell r="E4514">
            <v>0</v>
          </cell>
        </row>
        <row r="4515">
          <cell r="B4515" t="str">
            <v>524534</v>
          </cell>
          <cell r="C4515" t="str">
            <v>FLANGE CEGO FOFO PN-16 D=100MM(4,3KG)</v>
          </cell>
          <cell r="D4515" t="str">
            <v>UN</v>
          </cell>
          <cell r="E4515">
            <v>0</v>
          </cell>
        </row>
        <row r="4516">
          <cell r="B4516" t="str">
            <v>524535</v>
          </cell>
          <cell r="C4516" t="str">
            <v>FLANGE CEGO FOFO PN-16 D=150MM(7,2KG)</v>
          </cell>
          <cell r="D4516" t="str">
            <v>UN</v>
          </cell>
          <cell r="E4516">
            <v>0</v>
          </cell>
        </row>
        <row r="4517">
          <cell r="B4517" t="str">
            <v>524536</v>
          </cell>
          <cell r="C4517" t="str">
            <v>FLANGE CEGO FOFO PN-16 D=200MM(11KG)</v>
          </cell>
          <cell r="D4517" t="str">
            <v>UN</v>
          </cell>
          <cell r="E4517">
            <v>0</v>
          </cell>
        </row>
        <row r="4518">
          <cell r="B4518" t="str">
            <v>524537</v>
          </cell>
          <cell r="C4518" t="str">
            <v>FLANGE CEGO FOFO PN-16 D=250MM(17KG)</v>
          </cell>
          <cell r="D4518" t="str">
            <v>UN</v>
          </cell>
          <cell r="E4518">
            <v>0</v>
          </cell>
        </row>
        <row r="4519">
          <cell r="B4519" t="str">
            <v>524538</v>
          </cell>
          <cell r="C4519" t="str">
            <v>FLANGE CEGO FOFO PN-16 D=300MM(24KG)</v>
          </cell>
          <cell r="D4519" t="str">
            <v>UN</v>
          </cell>
          <cell r="E4519">
            <v>0</v>
          </cell>
        </row>
        <row r="4520">
          <cell r="B4520" t="str">
            <v>524539</v>
          </cell>
          <cell r="C4520" t="str">
            <v>FLANGE CEGO FOFO PN-16 D=350MM(33KG)</v>
          </cell>
          <cell r="D4520" t="str">
            <v>UN</v>
          </cell>
          <cell r="E4520">
            <v>0</v>
          </cell>
        </row>
        <row r="4521">
          <cell r="B4521" t="str">
            <v>524540</v>
          </cell>
          <cell r="C4521" t="str">
            <v>FLANGE CEGO FOFO PN-16 D=400MM(44KG)</v>
          </cell>
          <cell r="D4521" t="str">
            <v>UN</v>
          </cell>
          <cell r="E4521">
            <v>0</v>
          </cell>
        </row>
        <row r="4522">
          <cell r="B4522" t="str">
            <v>524541</v>
          </cell>
          <cell r="C4522" t="str">
            <v>FLANGE CEGO FOFO PN-16 D=450MM(75,5KG)</v>
          </cell>
          <cell r="D4522" t="str">
            <v>UN</v>
          </cell>
          <cell r="E4522">
            <v>0</v>
          </cell>
        </row>
        <row r="4523">
          <cell r="B4523" t="str">
            <v>524542</v>
          </cell>
          <cell r="C4523" t="str">
            <v>FLANGE CEGO FOFO PN-16 D=500MM( 77KG)</v>
          </cell>
          <cell r="D4523" t="str">
            <v>UN</v>
          </cell>
          <cell r="E4523">
            <v>0</v>
          </cell>
        </row>
        <row r="4524">
          <cell r="B4524" t="str">
            <v>524543</v>
          </cell>
          <cell r="C4524" t="str">
            <v>FLANGE CEGO FOFO PN-16 D=600MM(121KG)</v>
          </cell>
          <cell r="D4524" t="str">
            <v>UN</v>
          </cell>
          <cell r="E4524">
            <v>0</v>
          </cell>
        </row>
        <row r="4525">
          <cell r="B4525" t="str">
            <v>524544</v>
          </cell>
          <cell r="C4525" t="str">
            <v>FLANGE CEGO FOFO PN-16 D=700MM(156KG)</v>
          </cell>
          <cell r="D4525" t="str">
            <v>UN</v>
          </cell>
          <cell r="E4525">
            <v>0</v>
          </cell>
        </row>
        <row r="4526">
          <cell r="B4526" t="str">
            <v>524545</v>
          </cell>
          <cell r="C4526" t="str">
            <v>FLANGE CEGO FOFO PN-16 D=800MM(218KG)</v>
          </cell>
          <cell r="D4526" t="str">
            <v>UN</v>
          </cell>
          <cell r="E4526">
            <v>0</v>
          </cell>
        </row>
        <row r="4527">
          <cell r="B4527" t="str">
            <v>524546</v>
          </cell>
          <cell r="C4527" t="str">
            <v>FLANGE CEGO FOFO PN-16 D=900MM(286KG)</v>
          </cell>
          <cell r="D4527" t="str">
            <v>UN</v>
          </cell>
          <cell r="E4527">
            <v>0</v>
          </cell>
        </row>
        <row r="4528">
          <cell r="B4528" t="str">
            <v>524547</v>
          </cell>
          <cell r="C4528" t="str">
            <v>FLANGE CEGO FOFO PN-16 D=1000MM(387KG)</v>
          </cell>
          <cell r="D4528" t="str">
            <v>UN</v>
          </cell>
          <cell r="E4528">
            <v>0</v>
          </cell>
        </row>
        <row r="4529">
          <cell r="B4529" t="str">
            <v>524548</v>
          </cell>
          <cell r="C4529" t="str">
            <v>FLANGE CEGO FOFO PN-16 D=1200MM(662KG)</v>
          </cell>
          <cell r="D4529" t="str">
            <v>UN</v>
          </cell>
          <cell r="E4529">
            <v>0</v>
          </cell>
        </row>
        <row r="4530">
          <cell r="B4530" t="str">
            <v>524549</v>
          </cell>
          <cell r="C4530" t="str">
            <v>FLANGE AVULSO FOFO PN-16 D=100MM(4,5KG)</v>
          </cell>
          <cell r="D4530" t="str">
            <v>UN</v>
          </cell>
          <cell r="E4530">
            <v>0</v>
          </cell>
        </row>
        <row r="4531">
          <cell r="B4531" t="str">
            <v>524550</v>
          </cell>
          <cell r="C4531" t="str">
            <v>FLANGE AVULSO FOFO PN-16 D=150MM(   8KG)</v>
          </cell>
          <cell r="D4531" t="str">
            <v>UN</v>
          </cell>
          <cell r="E4531">
            <v>0</v>
          </cell>
        </row>
        <row r="4532">
          <cell r="B4532" t="str">
            <v>524551</v>
          </cell>
          <cell r="C4532" t="str">
            <v>FLANGE AVULSO FOFO PN-16 D=200MM( 10KG)</v>
          </cell>
          <cell r="D4532" t="str">
            <v>UN</v>
          </cell>
          <cell r="E4532">
            <v>0</v>
          </cell>
        </row>
        <row r="4533">
          <cell r="B4533" t="str">
            <v>524552</v>
          </cell>
          <cell r="C4533" t="str">
            <v>FLANGE AVULSO FOFO PN-16 D=250MM(14,5KG)</v>
          </cell>
          <cell r="D4533" t="str">
            <v>UN</v>
          </cell>
          <cell r="E4533">
            <v>0</v>
          </cell>
        </row>
        <row r="4534">
          <cell r="B4534" t="str">
            <v>524553</v>
          </cell>
          <cell r="C4534" t="str">
            <v>FLANGE AVULSO FOFO PN-16 D=300MM( 18KG)</v>
          </cell>
          <cell r="D4534" t="str">
            <v>UN</v>
          </cell>
          <cell r="E4534">
            <v>0</v>
          </cell>
        </row>
        <row r="4535">
          <cell r="B4535" t="str">
            <v>524554</v>
          </cell>
          <cell r="C4535" t="str">
            <v>FLANGE AVULSO FOFO PN-16 D=350MM( 26KG)</v>
          </cell>
          <cell r="D4535" t="str">
            <v>UN</v>
          </cell>
          <cell r="E4535">
            <v>0</v>
          </cell>
        </row>
        <row r="4536">
          <cell r="B4536" t="str">
            <v>524555</v>
          </cell>
          <cell r="C4536" t="str">
            <v>FLANGE AVULSO FOFO PN-16 D=400MM( 34KG)</v>
          </cell>
          <cell r="D4536" t="str">
            <v>UN</v>
          </cell>
          <cell r="E4536">
            <v>0</v>
          </cell>
        </row>
        <row r="4537">
          <cell r="B4537" t="str">
            <v>524556</v>
          </cell>
          <cell r="C4537" t="str">
            <v>FLANGE AVULSO FOFO PN-16 D=450MM( 42KG)</v>
          </cell>
          <cell r="D4537" t="str">
            <v>UN</v>
          </cell>
          <cell r="E4537">
            <v>0</v>
          </cell>
        </row>
        <row r="4538">
          <cell r="B4538" t="str">
            <v>524557</v>
          </cell>
          <cell r="C4538" t="str">
            <v>FLANGE AVULSO FOFO PN-16 D=500MM( 53KG)</v>
          </cell>
          <cell r="D4538" t="str">
            <v>UN</v>
          </cell>
          <cell r="E4538">
            <v>0</v>
          </cell>
        </row>
        <row r="4539">
          <cell r="B4539" t="str">
            <v>524558</v>
          </cell>
          <cell r="C4539" t="str">
            <v>FLANGE AVULSO FOFO PN-16 D=600MM( 82KG)</v>
          </cell>
          <cell r="D4539" t="str">
            <v>UN</v>
          </cell>
          <cell r="E4539">
            <v>0</v>
          </cell>
        </row>
        <row r="4540">
          <cell r="B4540" t="str">
            <v>524559</v>
          </cell>
          <cell r="C4540" t="str">
            <v>FLANGE AVULSO FOFO PN-16 D=700MM( 91KG)</v>
          </cell>
          <cell r="D4540" t="str">
            <v>UN</v>
          </cell>
          <cell r="E4540">
            <v>0</v>
          </cell>
        </row>
        <row r="4541">
          <cell r="B4541" t="str">
            <v>524560</v>
          </cell>
          <cell r="C4541" t="str">
            <v>FLANGE AVULSO FOFO PN-16 D=800MM(117KG)</v>
          </cell>
          <cell r="D4541" t="str">
            <v>UN</v>
          </cell>
          <cell r="E4541">
            <v>0</v>
          </cell>
        </row>
        <row r="4542">
          <cell r="B4542" t="str">
            <v>524561</v>
          </cell>
          <cell r="C4542" t="str">
            <v>FLANGE AVULSO FOFO PN-16 D=900MM(149KG)</v>
          </cell>
          <cell r="D4542" t="str">
            <v>UN</v>
          </cell>
          <cell r="E4542">
            <v>0</v>
          </cell>
        </row>
        <row r="4543">
          <cell r="B4543" t="str">
            <v>524562</v>
          </cell>
          <cell r="C4543" t="str">
            <v>FLANGE AVULSO FOFO PN-16 D=1000MM(192KG)</v>
          </cell>
          <cell r="D4543" t="str">
            <v>UN</v>
          </cell>
          <cell r="E4543">
            <v>0</v>
          </cell>
        </row>
        <row r="4544">
          <cell r="B4544" t="str">
            <v>524563</v>
          </cell>
          <cell r="C4544" t="str">
            <v>FLANGE AVULSO FOFO PN-16 D=1200MM(284KG)</v>
          </cell>
          <cell r="D4544" t="str">
            <v>UN</v>
          </cell>
          <cell r="E4544">
            <v>0</v>
          </cell>
        </row>
        <row r="4545">
          <cell r="B4545" t="str">
            <v>524564</v>
          </cell>
          <cell r="C4545" t="str">
            <v>FLANGE CEGO FOFO PN-25 D=50MM(2,4KG)</v>
          </cell>
          <cell r="D4545" t="str">
            <v>UN</v>
          </cell>
          <cell r="E4545">
            <v>0</v>
          </cell>
        </row>
        <row r="4546">
          <cell r="B4546" t="str">
            <v>524565</v>
          </cell>
          <cell r="C4546" t="str">
            <v>FLANGE CEGO FOFO PN-25 D=100MM(4,8KG)</v>
          </cell>
          <cell r="D4546" t="str">
            <v>UN</v>
          </cell>
          <cell r="E4546">
            <v>0</v>
          </cell>
        </row>
        <row r="4547">
          <cell r="B4547" t="str">
            <v>524566</v>
          </cell>
          <cell r="C4547" t="str">
            <v>FLANGE CEGO FOFO PN-25 D=150MM(7,2KG)</v>
          </cell>
          <cell r="D4547" t="str">
            <v>UN</v>
          </cell>
          <cell r="E4547">
            <v>0</v>
          </cell>
        </row>
        <row r="4548">
          <cell r="B4548" t="str">
            <v>524567</v>
          </cell>
          <cell r="C4548" t="str">
            <v>FLANGE CEGO FOFO PN-25 D=200MM(11KG)</v>
          </cell>
          <cell r="D4548" t="str">
            <v>UN</v>
          </cell>
          <cell r="E4548">
            <v>0</v>
          </cell>
        </row>
        <row r="4549">
          <cell r="B4549" t="str">
            <v>524568</v>
          </cell>
          <cell r="C4549" t="str">
            <v>FLANGE CEGO FOFO PN-25 D=250MM(17KG)</v>
          </cell>
          <cell r="D4549" t="str">
            <v>UN</v>
          </cell>
          <cell r="E4549">
            <v>0</v>
          </cell>
        </row>
        <row r="4550">
          <cell r="B4550" t="str">
            <v>524569</v>
          </cell>
          <cell r="C4550" t="str">
            <v>FLANGE CEGO FOFO PN-25 D=300MM(24KG)</v>
          </cell>
          <cell r="D4550" t="str">
            <v>UN</v>
          </cell>
          <cell r="E4550">
            <v>0</v>
          </cell>
        </row>
        <row r="4551">
          <cell r="B4551" t="str">
            <v>524570</v>
          </cell>
          <cell r="C4551" t="str">
            <v>FLANGE CEGO FOFO PN-25 D=350MM(33KG)</v>
          </cell>
          <cell r="D4551" t="str">
            <v>UN</v>
          </cell>
          <cell r="E4551">
            <v>0</v>
          </cell>
        </row>
        <row r="4552">
          <cell r="B4552" t="str">
            <v>524571</v>
          </cell>
          <cell r="C4552" t="str">
            <v>FLANGE CEGO FOFO PN-25 D=400MM(44KG)</v>
          </cell>
          <cell r="D4552" t="str">
            <v>UN</v>
          </cell>
          <cell r="E4552">
            <v>0</v>
          </cell>
        </row>
        <row r="4553">
          <cell r="B4553" t="str">
            <v>524572</v>
          </cell>
          <cell r="C4553" t="str">
            <v>FLANGE CEGO FOFO PN-25 D=450MM(75,5KG)</v>
          </cell>
          <cell r="D4553" t="str">
            <v>UN</v>
          </cell>
          <cell r="E4553">
            <v>0</v>
          </cell>
        </row>
        <row r="4554">
          <cell r="B4554" t="str">
            <v>524573</v>
          </cell>
          <cell r="C4554" t="str">
            <v>FLANGE CEGO FOFO PN-25 D=500MM( 77KG)</v>
          </cell>
          <cell r="D4554" t="str">
            <v>UN</v>
          </cell>
          <cell r="E4554">
            <v>0</v>
          </cell>
        </row>
        <row r="4555">
          <cell r="B4555" t="str">
            <v>524574</v>
          </cell>
          <cell r="C4555" t="str">
            <v>FLANGE CEGO FOFO PN-25 D=600MM(121KG)</v>
          </cell>
          <cell r="D4555" t="str">
            <v>UN</v>
          </cell>
          <cell r="E4555">
            <v>0</v>
          </cell>
        </row>
        <row r="4556">
          <cell r="B4556" t="str">
            <v>524575</v>
          </cell>
          <cell r="C4556" t="str">
            <v>FLANGE CEGO FOFO PN-25 D=700MM(156KG)</v>
          </cell>
          <cell r="D4556" t="str">
            <v>UN</v>
          </cell>
          <cell r="E4556">
            <v>0</v>
          </cell>
        </row>
        <row r="4557">
          <cell r="B4557" t="str">
            <v>524576</v>
          </cell>
          <cell r="C4557" t="str">
            <v>FLANGE CEGO FOFO PN-25 D=800MM(218KG)</v>
          </cell>
          <cell r="D4557" t="str">
            <v>UN</v>
          </cell>
          <cell r="E4557">
            <v>0</v>
          </cell>
        </row>
        <row r="4558">
          <cell r="B4558" t="str">
            <v>524577</v>
          </cell>
          <cell r="C4558" t="str">
            <v>FLANGE CEGO FOFO PN-25 D=900MM(286KG)</v>
          </cell>
          <cell r="D4558" t="str">
            <v>UN</v>
          </cell>
          <cell r="E4558">
            <v>0</v>
          </cell>
        </row>
        <row r="4559">
          <cell r="B4559" t="str">
            <v>524578</v>
          </cell>
          <cell r="C4559" t="str">
            <v>FLANGE CEGO FOFO PN-25 D=1000MM(387KG)</v>
          </cell>
          <cell r="D4559" t="str">
            <v>UN</v>
          </cell>
          <cell r="E4559">
            <v>0</v>
          </cell>
        </row>
        <row r="4560">
          <cell r="B4560" t="str">
            <v>524579</v>
          </cell>
          <cell r="C4560" t="str">
            <v>FLANGE CEGO FOFO PN-25 D=1200MM(662KG)</v>
          </cell>
          <cell r="D4560" t="str">
            <v>UN</v>
          </cell>
          <cell r="E4560">
            <v>0</v>
          </cell>
        </row>
        <row r="4561">
          <cell r="B4561" t="str">
            <v>524580</v>
          </cell>
          <cell r="C4561" t="str">
            <v>FLANGE AVULSO FOFO PN-25 D=100MM( 5KG)</v>
          </cell>
          <cell r="D4561" t="str">
            <v>UN</v>
          </cell>
          <cell r="E4561">
            <v>0</v>
          </cell>
        </row>
        <row r="4562">
          <cell r="B4562" t="str">
            <v>524581</v>
          </cell>
          <cell r="C4562" t="str">
            <v>FLANGE AVULSO FOFO PN-25 D=150MM( 9KG)</v>
          </cell>
          <cell r="D4562" t="str">
            <v>UN</v>
          </cell>
          <cell r="E4562">
            <v>0</v>
          </cell>
        </row>
        <row r="4563">
          <cell r="B4563" t="str">
            <v>524582</v>
          </cell>
          <cell r="C4563" t="str">
            <v>FLANGE AVULSO FOFO PN-25 D=200MM( 12KG)</v>
          </cell>
          <cell r="D4563" t="str">
            <v>UN</v>
          </cell>
          <cell r="E4563">
            <v>0</v>
          </cell>
        </row>
        <row r="4564">
          <cell r="B4564" t="str">
            <v>524583</v>
          </cell>
          <cell r="C4564" t="str">
            <v>FLANGE AVULSO FOFO PN-25 D=250MM(17,5KG)</v>
          </cell>
          <cell r="D4564" t="str">
            <v>UN</v>
          </cell>
          <cell r="E4564">
            <v>0</v>
          </cell>
        </row>
        <row r="4565">
          <cell r="B4565" t="str">
            <v>524584</v>
          </cell>
          <cell r="C4565" t="str">
            <v>FLANGE AVULSO FOFO PN-25 D=300MM( 23KG)</v>
          </cell>
          <cell r="D4565" t="str">
            <v>UN</v>
          </cell>
          <cell r="E4565">
            <v>0</v>
          </cell>
        </row>
        <row r="4566">
          <cell r="B4566" t="str">
            <v>524585</v>
          </cell>
          <cell r="C4566" t="str">
            <v>FLANGE AVULSO FOFO PN-25 D=350MM( 34KG)</v>
          </cell>
          <cell r="D4566" t="str">
            <v>UN</v>
          </cell>
          <cell r="E4566">
            <v>0</v>
          </cell>
        </row>
        <row r="4567">
          <cell r="B4567" t="str">
            <v>524586</v>
          </cell>
          <cell r="C4567" t="str">
            <v>FLANGE AVULSO FOFO PN-25 D=400MM( 45KG)</v>
          </cell>
          <cell r="D4567" t="str">
            <v>UN</v>
          </cell>
          <cell r="E4567">
            <v>0</v>
          </cell>
        </row>
        <row r="4568">
          <cell r="B4568" t="str">
            <v>524587</v>
          </cell>
          <cell r="C4568" t="str">
            <v>FLANGE AVULSO FOFO PN-25 D=450MM( 53,5KG)</v>
          </cell>
          <cell r="D4568" t="str">
            <v>UN</v>
          </cell>
          <cell r="E4568">
            <v>0</v>
          </cell>
        </row>
        <row r="4569">
          <cell r="B4569" t="str">
            <v>524588</v>
          </cell>
          <cell r="C4569" t="str">
            <v>FLANGE AVULSO FOFO PN-25 D=500MM( 65KG)</v>
          </cell>
          <cell r="D4569" t="str">
            <v>UN</v>
          </cell>
          <cell r="E4569">
            <v>0</v>
          </cell>
        </row>
        <row r="4570">
          <cell r="B4570" t="str">
            <v>524589</v>
          </cell>
          <cell r="C4570" t="str">
            <v>FLANGE AVULSO FOFO PN-25 D=600MM( 96KG)</v>
          </cell>
          <cell r="D4570" t="str">
            <v>UN</v>
          </cell>
          <cell r="E4570">
            <v>0</v>
          </cell>
        </row>
        <row r="4571">
          <cell r="B4571" t="str">
            <v>524590</v>
          </cell>
          <cell r="C4571" t="str">
            <v>FLANGE AVULSO FOFO PN-25 D=700MM(126KG)</v>
          </cell>
          <cell r="D4571" t="str">
            <v>UN</v>
          </cell>
          <cell r="E4571">
            <v>0</v>
          </cell>
        </row>
        <row r="4572">
          <cell r="B4572" t="str">
            <v>524591</v>
          </cell>
          <cell r="C4572" t="str">
            <v>FLANGE AVULSO FOFO PN-25 D=800MM(166KG)</v>
          </cell>
          <cell r="D4572" t="str">
            <v>UN</v>
          </cell>
          <cell r="E4572">
            <v>0</v>
          </cell>
        </row>
        <row r="4573">
          <cell r="B4573" t="str">
            <v>524592</v>
          </cell>
          <cell r="C4573" t="str">
            <v>FLANGE AVULSO FOFO PN-25 D=900MM(209KG)</v>
          </cell>
          <cell r="D4573" t="str">
            <v>UN</v>
          </cell>
          <cell r="E4573">
            <v>0</v>
          </cell>
        </row>
        <row r="4574">
          <cell r="B4574" t="str">
            <v>524593</v>
          </cell>
          <cell r="C4574" t="str">
            <v>FLANGE AVULSO FOFO PN-25 D=1000MM(270KG)</v>
          </cell>
          <cell r="D4574" t="str">
            <v>UN</v>
          </cell>
          <cell r="E4574">
            <v>0</v>
          </cell>
        </row>
        <row r="4575">
          <cell r="B4575" t="str">
            <v>524594</v>
          </cell>
          <cell r="C4575" t="str">
            <v>FLANGE AVULSO FOFO PN-25 D=1200MM(384KG)</v>
          </cell>
          <cell r="D4575" t="str">
            <v>UN</v>
          </cell>
          <cell r="E4575">
            <v>0</v>
          </cell>
        </row>
        <row r="4577">
          <cell r="B4577" t="str">
            <v>524600</v>
          </cell>
          <cell r="C4577" t="str">
            <v>HASTES, HIDRANTES, JUNTAS GIBAULT (C31 - METALURGICA 100%)</v>
          </cell>
        </row>
        <row r="4578">
          <cell r="B4578" t="str">
            <v>524601</v>
          </cell>
          <cell r="C4578" t="str">
            <v>HASTE C/QUADRADO E BOCA DE CHAVE 1.1/8 X 10 ( 5KG)</v>
          </cell>
          <cell r="D4578" t="str">
            <v>M</v>
          </cell>
          <cell r="E4578">
            <v>1011.14</v>
          </cell>
        </row>
        <row r="4579">
          <cell r="B4579" t="str">
            <v>524602</v>
          </cell>
          <cell r="C4579" t="str">
            <v>HASTE C/QUADRADO E BOCA DE CHAVE 1.3/4 X 10 (12KG)</v>
          </cell>
          <cell r="D4579" t="str">
            <v>M</v>
          </cell>
          <cell r="E4579">
            <v>1404.34</v>
          </cell>
        </row>
        <row r="4580">
          <cell r="B4580" t="str">
            <v>524603</v>
          </cell>
          <cell r="C4580" t="str">
            <v>HASTE C/QUADRADO E BOCA DE CHAVE 2 X 1 (16KG)</v>
          </cell>
          <cell r="D4580" t="str">
            <v>M</v>
          </cell>
          <cell r="E4580">
            <v>2021.98</v>
          </cell>
        </row>
        <row r="4581">
          <cell r="B4581" t="str">
            <v>524604</v>
          </cell>
          <cell r="C4581" t="str">
            <v>HASTE C/QUADRADO E BOCA DE CHAVE 2.1/2 X 10 (25KG)</v>
          </cell>
          <cell r="D4581" t="str">
            <v>M</v>
          </cell>
          <cell r="E4581">
            <v>2330.9899999999998</v>
          </cell>
        </row>
        <row r="4582">
          <cell r="B4582" t="str">
            <v>524605</v>
          </cell>
          <cell r="C4582" t="str">
            <v>HASTE C/ROSCA E BOCA DE CHAVE 1.1/8 X 10 ( 5KG)</v>
          </cell>
          <cell r="D4582" t="str">
            <v>M</v>
          </cell>
          <cell r="E4582">
            <v>1011.14</v>
          </cell>
        </row>
        <row r="4583">
          <cell r="B4583" t="str">
            <v>524606</v>
          </cell>
          <cell r="C4583" t="str">
            <v>HASTE C/ROSCA E BOCA DE CHAVE 1.3/4 X 10 (12KG)</v>
          </cell>
          <cell r="D4583" t="str">
            <v>M</v>
          </cell>
          <cell r="E4583">
            <v>1404.34</v>
          </cell>
        </row>
        <row r="4584">
          <cell r="B4584" t="str">
            <v>524607</v>
          </cell>
          <cell r="C4584" t="str">
            <v>HASTE C/ROSCA E BOCA DE CHAVE 2 X 1 (16KG)</v>
          </cell>
          <cell r="D4584" t="str">
            <v>M</v>
          </cell>
          <cell r="E4584">
            <v>2021.98</v>
          </cell>
        </row>
        <row r="4585">
          <cell r="B4585" t="str">
            <v>524608</v>
          </cell>
          <cell r="C4585" t="str">
            <v>HASTE C/ROSCA E BOCA DE CHAVE 2.1/2 X 10 (25KG)</v>
          </cell>
          <cell r="D4585" t="str">
            <v>M</v>
          </cell>
          <cell r="E4585">
            <v>2330.9899999999998</v>
          </cell>
        </row>
        <row r="4586">
          <cell r="B4586" t="str">
            <v>524609</v>
          </cell>
          <cell r="C4586" t="str">
            <v>HASTE C/ROSCA/ROSCA 1.1/8 X 10 ( 5KG)</v>
          </cell>
          <cell r="D4586" t="str">
            <v>M</v>
          </cell>
          <cell r="E4586">
            <v>1011.14</v>
          </cell>
        </row>
        <row r="4587">
          <cell r="B4587" t="str">
            <v>524610</v>
          </cell>
          <cell r="C4587" t="str">
            <v>HASTE C/ROSCA/ROSCA 1.3/4 X 10 (12KG)</v>
          </cell>
          <cell r="D4587" t="str">
            <v>M</v>
          </cell>
          <cell r="E4587">
            <v>1404.34</v>
          </cell>
        </row>
        <row r="4588">
          <cell r="B4588" t="str">
            <v>524611</v>
          </cell>
          <cell r="C4588" t="str">
            <v>HASTE C/ROSCA/ROSCA 2 X 1 (16KG)</v>
          </cell>
          <cell r="D4588" t="str">
            <v>M</v>
          </cell>
          <cell r="E4588">
            <v>2021.98</v>
          </cell>
        </row>
        <row r="4589">
          <cell r="B4589" t="str">
            <v>524612</v>
          </cell>
          <cell r="C4589" t="str">
            <v>HASTE C/ROSCA/ROSCA 2.1/2 X 10 (25KG)</v>
          </cell>
          <cell r="D4589" t="str">
            <v>M</v>
          </cell>
          <cell r="E4589">
            <v>2330.9899999999998</v>
          </cell>
        </row>
        <row r="4590">
          <cell r="B4590" t="str">
            <v>524613</v>
          </cell>
          <cell r="C4590" t="str">
            <v>HIDRANTE DE COLUNA C/CURVA D=75MM(101KG)</v>
          </cell>
          <cell r="D4590" t="str">
            <v>UN</v>
          </cell>
          <cell r="E4590">
            <v>1776</v>
          </cell>
        </row>
        <row r="4591">
          <cell r="B4591" t="str">
            <v>524614</v>
          </cell>
          <cell r="C4591" t="str">
            <v>HIDRANTE DE COLUNA C/CURVA D=100MM(101KG)</v>
          </cell>
          <cell r="D4591" t="str">
            <v>UN</v>
          </cell>
          <cell r="E4591">
            <v>1776</v>
          </cell>
        </row>
        <row r="4592">
          <cell r="B4592" t="str">
            <v>524615</v>
          </cell>
          <cell r="C4592" t="str">
            <v>HIDRANTE DE COL.COMP.C/CURVA DISSIM.D=75MM(153KG)</v>
          </cell>
          <cell r="D4592" t="str">
            <v>UN</v>
          </cell>
          <cell r="E4592">
            <v>3014.99</v>
          </cell>
        </row>
        <row r="4593">
          <cell r="B4593" t="str">
            <v>524616</v>
          </cell>
          <cell r="C4593" t="str">
            <v>HIDRANTE DE COL.COMP.C/CURVA DISSIMD=100MM(166KG)</v>
          </cell>
          <cell r="D4593" t="str">
            <v>UN</v>
          </cell>
          <cell r="E4593">
            <v>3262.06</v>
          </cell>
        </row>
        <row r="4594">
          <cell r="B4594" t="str">
            <v>524617</v>
          </cell>
          <cell r="C4594" t="str">
            <v>HIDRANTE DE COLUNA SIMPLES D=100MM(69KG)</v>
          </cell>
          <cell r="D4594" t="str">
            <v>UN</v>
          </cell>
          <cell r="E4594">
            <v>1354.8</v>
          </cell>
        </row>
        <row r="4595">
          <cell r="B4595" t="str">
            <v>524618</v>
          </cell>
          <cell r="C4595" t="str">
            <v>HIDRANTE SUBTER. C/CURVA CURTA 75 X 60 (42KG)</v>
          </cell>
          <cell r="D4595" t="str">
            <v>UN</v>
          </cell>
          <cell r="E4595">
            <v>0</v>
          </cell>
        </row>
        <row r="4596">
          <cell r="B4596" t="str">
            <v>524619</v>
          </cell>
          <cell r="C4596" t="str">
            <v>HIDRANTE SUBTER. C/CURVA LONGA 75 X 60 (54KG)</v>
          </cell>
          <cell r="D4596" t="str">
            <v>UN</v>
          </cell>
          <cell r="E4596">
            <v>0</v>
          </cell>
        </row>
        <row r="4597">
          <cell r="B4597" t="str">
            <v>524620</v>
          </cell>
          <cell r="C4597" t="str">
            <v>HIDRANTE SUB. C/CURVA CURTA E CAIXA 75 X 60 (85KG)</v>
          </cell>
          <cell r="D4597" t="str">
            <v>UN</v>
          </cell>
          <cell r="E4597">
            <v>0</v>
          </cell>
        </row>
        <row r="4598">
          <cell r="B4598" t="str">
            <v>524621</v>
          </cell>
          <cell r="C4598" t="str">
            <v>HIDRANTE SUB. C/CURVA LONGA E CAIXA 75 X 60 (97KG)</v>
          </cell>
          <cell r="D4598" t="str">
            <v>UN</v>
          </cell>
          <cell r="E4598">
            <v>0</v>
          </cell>
        </row>
        <row r="4599">
          <cell r="B4599" t="str">
            <v>524622</v>
          </cell>
          <cell r="C4599" t="str">
            <v>JUNTA GIBAULT D=50MM (6KG)</v>
          </cell>
          <cell r="D4599" t="str">
            <v>UN</v>
          </cell>
          <cell r="E4599">
            <v>89.83</v>
          </cell>
        </row>
        <row r="4600">
          <cell r="B4600" t="str">
            <v>524623</v>
          </cell>
          <cell r="C4600" t="str">
            <v>JUNTA GIBAULT D=80MM (8,51KG)</v>
          </cell>
          <cell r="D4600" t="str">
            <v>UN</v>
          </cell>
          <cell r="E4600">
            <v>110.8</v>
          </cell>
        </row>
        <row r="4601">
          <cell r="B4601" t="str">
            <v>524624</v>
          </cell>
          <cell r="C4601" t="str">
            <v>JUNTA GIBAULT D=100MM (9KG)</v>
          </cell>
          <cell r="D4601" t="str">
            <v>UN</v>
          </cell>
          <cell r="E4601">
            <v>128.81</v>
          </cell>
        </row>
        <row r="4602">
          <cell r="B4602" t="str">
            <v>524625</v>
          </cell>
          <cell r="C4602" t="str">
            <v>JUNTA GIBAULT D=150MM (14KG)</v>
          </cell>
          <cell r="D4602" t="str">
            <v>UN</v>
          </cell>
          <cell r="E4602">
            <v>218.3</v>
          </cell>
        </row>
        <row r="4603">
          <cell r="B4603" t="str">
            <v>524626</v>
          </cell>
          <cell r="C4603" t="str">
            <v>JUNTA GIBAULT D=200MM (17,5KG)</v>
          </cell>
          <cell r="D4603" t="str">
            <v>UN</v>
          </cell>
          <cell r="E4603">
            <v>258.10000000000002</v>
          </cell>
        </row>
        <row r="4604">
          <cell r="B4604" t="str">
            <v>524627</v>
          </cell>
          <cell r="C4604" t="str">
            <v>JUNTA GIBAULT D=250MM (29,4KG)</v>
          </cell>
          <cell r="D4604" t="str">
            <v>UN</v>
          </cell>
          <cell r="E4604">
            <v>343.42</v>
          </cell>
        </row>
        <row r="4605">
          <cell r="B4605" t="str">
            <v>524628</v>
          </cell>
          <cell r="C4605" t="str">
            <v>JUNTA GIBAULT D=300MM (34KG)</v>
          </cell>
          <cell r="D4605" t="str">
            <v>UN</v>
          </cell>
          <cell r="E4605">
            <v>440.99</v>
          </cell>
        </row>
        <row r="4606">
          <cell r="B4606" t="str">
            <v>524629</v>
          </cell>
          <cell r="C4606" t="str">
            <v>JUNTA GIBAULT D=350MM (46,3KG)</v>
          </cell>
          <cell r="D4606" t="str">
            <v>UN</v>
          </cell>
          <cell r="E4606">
            <v>687.73</v>
          </cell>
        </row>
        <row r="4607">
          <cell r="B4607" t="str">
            <v>524630</v>
          </cell>
          <cell r="C4607" t="str">
            <v>JUNTA GIBAULT D=400MM (51,3KG)</v>
          </cell>
          <cell r="D4607" t="str">
            <v>UN</v>
          </cell>
          <cell r="E4607">
            <v>763.67</v>
          </cell>
        </row>
        <row r="4608">
          <cell r="B4608" t="str">
            <v>524631</v>
          </cell>
          <cell r="C4608" t="str">
            <v>JUNTA GIBAULT D=450MM (56,9KG)</v>
          </cell>
          <cell r="D4608" t="str">
            <v>UN</v>
          </cell>
          <cell r="E4608">
            <v>0</v>
          </cell>
        </row>
        <row r="4609">
          <cell r="B4609" t="str">
            <v>524632</v>
          </cell>
          <cell r="C4609" t="str">
            <v>JUNTA GIBAULT D=500MM (68,5KG)</v>
          </cell>
          <cell r="D4609" t="str">
            <v>UN</v>
          </cell>
          <cell r="E4609">
            <v>0</v>
          </cell>
        </row>
        <row r="4610">
          <cell r="B4610" t="str">
            <v>524633</v>
          </cell>
          <cell r="C4610" t="str">
            <v>JUNTA GIBAULT D=600MM (101KG)</v>
          </cell>
          <cell r="D4610" t="str">
            <v>UN</v>
          </cell>
          <cell r="E4610">
            <v>1743.44</v>
          </cell>
        </row>
        <row r="4612">
          <cell r="B4612" t="str">
            <v>524700</v>
          </cell>
          <cell r="C4612" t="str">
            <v>JUNCOES EM FOFO (C31 - METALURGICA 100%)</v>
          </cell>
        </row>
        <row r="4613">
          <cell r="B4613" t="str">
            <v>524701</v>
          </cell>
          <cell r="C4613" t="str">
            <v>JUNCAO 45º  FG PN-10/16/25  D=80 X 80MM (17KG)</v>
          </cell>
          <cell r="D4613" t="str">
            <v>UN</v>
          </cell>
          <cell r="E4613">
            <v>332.5</v>
          </cell>
        </row>
        <row r="4614">
          <cell r="B4614" t="str">
            <v>524702</v>
          </cell>
          <cell r="C4614" t="str">
            <v>JUNCAO 45º  FG PN-10/16/25  D=100 X 80MM (20,8KG)</v>
          </cell>
          <cell r="D4614" t="str">
            <v>UN</v>
          </cell>
          <cell r="E4614">
            <v>263.35000000000002</v>
          </cell>
        </row>
        <row r="4615">
          <cell r="B4615" t="str">
            <v>524703</v>
          </cell>
          <cell r="C4615" t="str">
            <v>JUNCAO 45º  FG PN-10 100 X 100MM (21KG)</v>
          </cell>
          <cell r="D4615" t="str">
            <v>UN</v>
          </cell>
          <cell r="E4615">
            <v>270.5</v>
          </cell>
        </row>
        <row r="4616">
          <cell r="B4616" t="str">
            <v>524704</v>
          </cell>
          <cell r="C4616" t="str">
            <v>JUNCAO 45º  FG PN-10 150 X 100MM (33KG)</v>
          </cell>
          <cell r="D4616" t="str">
            <v>UN</v>
          </cell>
          <cell r="E4616">
            <v>465.92</v>
          </cell>
        </row>
        <row r="4617">
          <cell r="B4617" t="str">
            <v>524705</v>
          </cell>
          <cell r="C4617" t="str">
            <v>JUNCAO 45º  FG PN-10 150 X 150MM (36KG)</v>
          </cell>
          <cell r="D4617" t="str">
            <v>UN</v>
          </cell>
          <cell r="E4617">
            <v>755.89</v>
          </cell>
        </row>
        <row r="4618">
          <cell r="B4618" t="str">
            <v>524706</v>
          </cell>
          <cell r="C4618" t="str">
            <v>JUNCAO 45º  FG PN-10 200 X 100MM (47KG)</v>
          </cell>
          <cell r="D4618" t="str">
            <v>UN</v>
          </cell>
          <cell r="E4618">
            <v>701.09</v>
          </cell>
        </row>
        <row r="4619">
          <cell r="B4619" t="str">
            <v>524707</v>
          </cell>
          <cell r="C4619" t="str">
            <v>JUNCAO 45º  FG PN-10 200 X 150MM (51KG)</v>
          </cell>
          <cell r="D4619" t="str">
            <v>UN</v>
          </cell>
          <cell r="E4619">
            <v>787.48</v>
          </cell>
        </row>
        <row r="4620">
          <cell r="B4620" t="str">
            <v>524708</v>
          </cell>
          <cell r="C4620" t="str">
            <v>JUNCAO 45º  FG PN-10 200 X 200MM (55KG)</v>
          </cell>
          <cell r="D4620" t="str">
            <v>UN</v>
          </cell>
          <cell r="E4620">
            <v>847.54</v>
          </cell>
        </row>
        <row r="4621">
          <cell r="B4621" t="str">
            <v>524709</v>
          </cell>
          <cell r="C4621" t="str">
            <v>JUNCAO 45º  FG PN-10 250 X 150MM (72KG)</v>
          </cell>
          <cell r="D4621" t="str">
            <v>UN</v>
          </cell>
          <cell r="E4621">
            <v>1012.92</v>
          </cell>
        </row>
        <row r="4622">
          <cell r="B4622" t="str">
            <v>524710</v>
          </cell>
          <cell r="C4622" t="str">
            <v>JUNCAO 45º  FG PN-10 250 X 200MM (76KG)</v>
          </cell>
          <cell r="D4622" t="str">
            <v>UN</v>
          </cell>
          <cell r="E4622">
            <v>1061.18</v>
          </cell>
        </row>
        <row r="4623">
          <cell r="B4623" t="str">
            <v>524711</v>
          </cell>
          <cell r="C4623" t="str">
            <v>JUNCAO 45º  FG PN-10 250 X 250MM (80KG)</v>
          </cell>
          <cell r="D4623" t="str">
            <v>UN</v>
          </cell>
          <cell r="E4623">
            <v>1409.44</v>
          </cell>
        </row>
        <row r="4624">
          <cell r="B4624" t="str">
            <v>524712</v>
          </cell>
          <cell r="C4624" t="str">
            <v>JUNCAO 45º  FG PN-10 300 X 200MM (103KG)</v>
          </cell>
          <cell r="D4624" t="str">
            <v>UN</v>
          </cell>
          <cell r="E4624">
            <v>1468.62</v>
          </cell>
        </row>
        <row r="4625">
          <cell r="B4625" t="str">
            <v>524713</v>
          </cell>
          <cell r="C4625" t="str">
            <v>JUNCAO 45º  FG PN-10 300 X 250MM (151KG)</v>
          </cell>
          <cell r="D4625" t="str">
            <v>UN</v>
          </cell>
          <cell r="E4625">
            <v>1809.54</v>
          </cell>
        </row>
        <row r="4626">
          <cell r="B4626" t="str">
            <v>524714</v>
          </cell>
          <cell r="C4626" t="str">
            <v>JUNCAO 45º  FG PN-10 300 X 300MM (111KG)</v>
          </cell>
          <cell r="D4626" t="str">
            <v>UN</v>
          </cell>
          <cell r="E4626">
            <v>1821.1</v>
          </cell>
        </row>
        <row r="4627">
          <cell r="B4627" t="str">
            <v>524715</v>
          </cell>
          <cell r="C4627" t="str">
            <v>JUNCAO 45º  FG PN-10 400 X 300MM (168KG)</v>
          </cell>
          <cell r="D4627" t="str">
            <v>UN</v>
          </cell>
          <cell r="E4627">
            <v>3705.88</v>
          </cell>
        </row>
        <row r="4628">
          <cell r="B4628" t="str">
            <v>524716</v>
          </cell>
          <cell r="C4628" t="str">
            <v>JUNCAO 45º  FG PN-10 400 X 350MM (243KG)</v>
          </cell>
          <cell r="D4628" t="str">
            <v>UN</v>
          </cell>
          <cell r="E4628">
            <v>0</v>
          </cell>
        </row>
        <row r="4629">
          <cell r="B4629" t="str">
            <v>524717</v>
          </cell>
          <cell r="C4629" t="str">
            <v>JUNCAO 45º  FG PN-10 400 X 400 MM(173KG)</v>
          </cell>
          <cell r="D4629" t="str">
            <v>UN</v>
          </cell>
          <cell r="E4629">
            <v>4295.3999999999996</v>
          </cell>
        </row>
        <row r="4630">
          <cell r="B4630" t="str">
            <v>524718</v>
          </cell>
          <cell r="C4630" t="str">
            <v>JUNCAO 45º  FG PN-16 100 X 100MM (21KG)</v>
          </cell>
          <cell r="D4630" t="str">
            <v>UN</v>
          </cell>
          <cell r="E4630">
            <v>0</v>
          </cell>
        </row>
        <row r="4631">
          <cell r="B4631" t="str">
            <v>524719</v>
          </cell>
          <cell r="C4631" t="str">
            <v>JUNCAO 45º  FG PN-16 150 X 100MM (33KG)</v>
          </cell>
          <cell r="D4631" t="str">
            <v>UN</v>
          </cell>
          <cell r="E4631">
            <v>0</v>
          </cell>
        </row>
        <row r="4632">
          <cell r="B4632" t="str">
            <v>524720</v>
          </cell>
          <cell r="C4632" t="str">
            <v>JUNCAO 45º  FG PN-16 150 X 150MM (36KG)</v>
          </cell>
          <cell r="D4632" t="str">
            <v>UN</v>
          </cell>
          <cell r="E4632">
            <v>0</v>
          </cell>
        </row>
        <row r="4633">
          <cell r="B4633" t="str">
            <v>524721</v>
          </cell>
          <cell r="C4633" t="str">
            <v>JUNCAO 45º  FG PN-16 200 X 100MM (47KG)</v>
          </cell>
          <cell r="D4633" t="str">
            <v>UN</v>
          </cell>
          <cell r="E4633">
            <v>0</v>
          </cell>
        </row>
        <row r="4634">
          <cell r="B4634" t="str">
            <v>524722</v>
          </cell>
          <cell r="C4634" t="str">
            <v>JUNCAO 45º  FG PN-16 200 X 150MM (51KG)</v>
          </cell>
          <cell r="D4634" t="str">
            <v>UN</v>
          </cell>
          <cell r="E4634">
            <v>0</v>
          </cell>
        </row>
        <row r="4635">
          <cell r="B4635" t="str">
            <v>524723</v>
          </cell>
          <cell r="C4635" t="str">
            <v>JUNCAO 45º  FG PN-16 200 X 200MM (55KG)</v>
          </cell>
          <cell r="D4635" t="str">
            <v>UN</v>
          </cell>
          <cell r="E4635">
            <v>0</v>
          </cell>
        </row>
        <row r="4636">
          <cell r="B4636" t="str">
            <v>524724</v>
          </cell>
          <cell r="C4636" t="str">
            <v>JUNCAO 45º  FG PN-16 250 X 150MM (72KG)</v>
          </cell>
          <cell r="D4636" t="str">
            <v>UN</v>
          </cell>
          <cell r="E4636">
            <v>0</v>
          </cell>
        </row>
        <row r="4637">
          <cell r="B4637" t="str">
            <v>524725</v>
          </cell>
          <cell r="C4637" t="str">
            <v>JUNCAO 45º  FG PN-16 250 X 200MM (76KG)</v>
          </cell>
          <cell r="D4637" t="str">
            <v>UN</v>
          </cell>
          <cell r="E4637">
            <v>0</v>
          </cell>
        </row>
        <row r="4638">
          <cell r="B4638" t="str">
            <v>524726</v>
          </cell>
          <cell r="C4638" t="str">
            <v>JUNCAO 45º  FG PN-16 250 X 250MM (80KG)</v>
          </cell>
          <cell r="D4638" t="str">
            <v>UN</v>
          </cell>
          <cell r="E4638">
            <v>0</v>
          </cell>
        </row>
        <row r="4639">
          <cell r="B4639" t="str">
            <v>524727</v>
          </cell>
          <cell r="C4639" t="str">
            <v>JUNCAO 45º  FG PN-16 300 X 200MM (103KG)</v>
          </cell>
          <cell r="D4639" t="str">
            <v>UN</v>
          </cell>
          <cell r="E4639">
            <v>0</v>
          </cell>
        </row>
        <row r="4640">
          <cell r="B4640" t="str">
            <v>524728</v>
          </cell>
          <cell r="C4640" t="str">
            <v>JUNCAO 45º  FG PN-16 300 X 250MM (151KG)</v>
          </cell>
          <cell r="D4640" t="str">
            <v>UN</v>
          </cell>
          <cell r="E4640">
            <v>0</v>
          </cell>
        </row>
        <row r="4641">
          <cell r="B4641" t="str">
            <v>524729</v>
          </cell>
          <cell r="C4641" t="str">
            <v>JUNCAO 45º  FG PN-16 300 X 300MM (111KG)</v>
          </cell>
          <cell r="D4641" t="str">
            <v>UN</v>
          </cell>
          <cell r="E4641">
            <v>0</v>
          </cell>
        </row>
        <row r="4642">
          <cell r="B4642" t="str">
            <v>524730</v>
          </cell>
          <cell r="C4642" t="str">
            <v>JUNCAO 45º  FG PN-16 400 X 300MM (178KG)</v>
          </cell>
          <cell r="D4642" t="str">
            <v>UN</v>
          </cell>
          <cell r="E4642">
            <v>0</v>
          </cell>
        </row>
        <row r="4643">
          <cell r="B4643" t="str">
            <v>524731</v>
          </cell>
          <cell r="C4643" t="str">
            <v>JUNCAO 45º  FG PN-16 400 X 350MM (252KG)</v>
          </cell>
          <cell r="D4643" t="str">
            <v>UN</v>
          </cell>
          <cell r="E4643">
            <v>0</v>
          </cell>
        </row>
        <row r="4644">
          <cell r="B4644" t="str">
            <v>524732</v>
          </cell>
          <cell r="C4644" t="str">
            <v>JUNCAO 45º  FG PN-16 400 X 400MM (189KG)</v>
          </cell>
          <cell r="D4644" t="str">
            <v>UN</v>
          </cell>
          <cell r="E4644">
            <v>0</v>
          </cell>
        </row>
        <row r="4645">
          <cell r="B4645" t="str">
            <v>524733</v>
          </cell>
          <cell r="C4645" t="str">
            <v>JUNCAO 45º  FG PN-25 100 X 100MM (22,5KG)</v>
          </cell>
          <cell r="D4645" t="str">
            <v>UN</v>
          </cell>
          <cell r="E4645">
            <v>0</v>
          </cell>
        </row>
        <row r="4646">
          <cell r="B4646" t="str">
            <v>524734</v>
          </cell>
          <cell r="C4646" t="str">
            <v>JUNCAO 45º  FG PN-25 150 X 100MM (36KG)</v>
          </cell>
          <cell r="D4646" t="str">
            <v>UN</v>
          </cell>
          <cell r="E4646">
            <v>0</v>
          </cell>
        </row>
        <row r="4647">
          <cell r="B4647" t="str">
            <v>524735</v>
          </cell>
          <cell r="C4647" t="str">
            <v>JUNCAO 45º  FG PN-25 150 X 150MM (39KG)</v>
          </cell>
          <cell r="D4647" t="str">
            <v>UN</v>
          </cell>
          <cell r="E4647">
            <v>0</v>
          </cell>
        </row>
        <row r="4648">
          <cell r="B4648" t="str">
            <v>524736</v>
          </cell>
          <cell r="C4648" t="str">
            <v>JUNCAO 45º  FG PN-25 200 X 100MM (52KG)</v>
          </cell>
          <cell r="D4648" t="str">
            <v>UN</v>
          </cell>
          <cell r="E4648">
            <v>0</v>
          </cell>
        </row>
        <row r="4649">
          <cell r="B4649" t="str">
            <v>524737</v>
          </cell>
          <cell r="C4649" t="str">
            <v>JUNCAO 45º  FG PN-25 200 X 150MM (56KG)</v>
          </cell>
          <cell r="D4649" t="str">
            <v>UN</v>
          </cell>
          <cell r="E4649">
            <v>0</v>
          </cell>
        </row>
        <row r="4650">
          <cell r="B4650" t="str">
            <v>524738</v>
          </cell>
          <cell r="C4650" t="str">
            <v>JUNCAO 45º  FG PN-25 200 X 200MM (60KG)</v>
          </cell>
          <cell r="D4650" t="str">
            <v>UN</v>
          </cell>
          <cell r="E4650">
            <v>0</v>
          </cell>
        </row>
        <row r="4651">
          <cell r="B4651" t="str">
            <v>524739</v>
          </cell>
          <cell r="C4651" t="str">
            <v>JUNCAO 45º  FG PN-25 250 X 150MM (79KG)</v>
          </cell>
          <cell r="D4651" t="str">
            <v>UN</v>
          </cell>
          <cell r="E4651">
            <v>0</v>
          </cell>
        </row>
        <row r="4652">
          <cell r="B4652" t="str">
            <v>524740</v>
          </cell>
          <cell r="C4652" t="str">
            <v>JUNCAO 45º  FG PN-25 250 X 200MM (84KG)</v>
          </cell>
          <cell r="D4652" t="str">
            <v>UN</v>
          </cell>
          <cell r="E4652">
            <v>0</v>
          </cell>
        </row>
        <row r="4653">
          <cell r="B4653" t="str">
            <v>524741</v>
          </cell>
          <cell r="C4653" t="str">
            <v>JUNCAO 45º  FG PN-25 250 X 250MM (90KG)</v>
          </cell>
          <cell r="D4653" t="str">
            <v>UN</v>
          </cell>
          <cell r="E4653">
            <v>0</v>
          </cell>
        </row>
        <row r="4654">
          <cell r="B4654" t="str">
            <v>524742</v>
          </cell>
          <cell r="C4654" t="str">
            <v>JUNCAO 45º  FG PN-25 300 X 200MM (114KG)</v>
          </cell>
          <cell r="D4654" t="str">
            <v>UN</v>
          </cell>
          <cell r="E4654">
            <v>0</v>
          </cell>
        </row>
        <row r="4655">
          <cell r="B4655" t="str">
            <v>524743</v>
          </cell>
          <cell r="C4655" t="str">
            <v>JUNCAO 45º  FG PN-25 300 X 250MM (159KG0</v>
          </cell>
          <cell r="D4655" t="str">
            <v>UN</v>
          </cell>
          <cell r="E4655">
            <v>0</v>
          </cell>
        </row>
        <row r="4656">
          <cell r="B4656" t="str">
            <v>524744</v>
          </cell>
          <cell r="C4656" t="str">
            <v>JUNCAO 45º  FG PN-25 300 X 300MM (126KG)</v>
          </cell>
          <cell r="D4656" t="str">
            <v>UN</v>
          </cell>
          <cell r="E4656">
            <v>0</v>
          </cell>
        </row>
        <row r="4657">
          <cell r="B4657" t="str">
            <v>524745</v>
          </cell>
          <cell r="C4657" t="str">
            <v>JUNCAO 45º  FG PN-25 400 X 300MM (205KG)</v>
          </cell>
          <cell r="D4657" t="str">
            <v>UN</v>
          </cell>
          <cell r="E4657">
            <v>0</v>
          </cell>
        </row>
        <row r="4658">
          <cell r="B4658" t="str">
            <v>524746</v>
          </cell>
          <cell r="C4658" t="str">
            <v>JUNCAO 45º  FG PN-25 400 X 350MM (271KG)</v>
          </cell>
          <cell r="D4658" t="str">
            <v>UN</v>
          </cell>
          <cell r="E4658">
            <v>0</v>
          </cell>
        </row>
        <row r="4659">
          <cell r="B4659" t="str">
            <v>524747</v>
          </cell>
          <cell r="C4659" t="str">
            <v>JUNCAO 45º  FG PN-25 400 X 400MM (222KG)</v>
          </cell>
          <cell r="D4659" t="str">
            <v>UN</v>
          </cell>
          <cell r="E4659">
            <v>0</v>
          </cell>
        </row>
        <row r="4661">
          <cell r="B4661" t="str">
            <v>524800</v>
          </cell>
          <cell r="C4661" t="str">
            <v>LUVAS EM FOFO, MANCAIS INTERMEDIARIOS (C31 - METALURGICA 100%)</v>
          </cell>
        </row>
        <row r="4662">
          <cell r="B4662" t="str">
            <v>524801</v>
          </cell>
          <cell r="C4662" t="str">
            <v>LUVA JE  D=50MM (5KG)</v>
          </cell>
          <cell r="D4662" t="str">
            <v>UN</v>
          </cell>
          <cell r="E4662">
            <v>0</v>
          </cell>
        </row>
        <row r="4663">
          <cell r="B4663" t="str">
            <v>524802</v>
          </cell>
          <cell r="C4663" t="str">
            <v>LUVA JE 2GS  D=80MM (10,2KG)</v>
          </cell>
          <cell r="D4663" t="str">
            <v>UN</v>
          </cell>
          <cell r="E4663">
            <v>132</v>
          </cell>
        </row>
        <row r="4664">
          <cell r="B4664" t="str">
            <v>524803</v>
          </cell>
          <cell r="C4664" t="str">
            <v>LUVA JE D=100MM (10KG)</v>
          </cell>
          <cell r="D4664" t="str">
            <v>UN</v>
          </cell>
          <cell r="E4664">
            <v>134</v>
          </cell>
        </row>
        <row r="4665">
          <cell r="B4665" t="str">
            <v>524804</v>
          </cell>
          <cell r="C4665" t="str">
            <v>LUVA JE D=150MM (16KG)</v>
          </cell>
          <cell r="D4665" t="str">
            <v>UN</v>
          </cell>
          <cell r="E4665">
            <v>202.97</v>
          </cell>
        </row>
        <row r="4666">
          <cell r="B4666" t="str">
            <v>524805</v>
          </cell>
          <cell r="C4666" t="str">
            <v>LUVA JE D=200MM (23KG)</v>
          </cell>
          <cell r="D4666" t="str">
            <v>UN</v>
          </cell>
          <cell r="E4666">
            <v>280.74</v>
          </cell>
        </row>
        <row r="4667">
          <cell r="B4667" t="str">
            <v>524806</v>
          </cell>
          <cell r="C4667" t="str">
            <v>LUVA JE D=250MM (32KG)</v>
          </cell>
          <cell r="D4667" t="str">
            <v>UN</v>
          </cell>
          <cell r="E4667">
            <v>370.21</v>
          </cell>
        </row>
        <row r="4668">
          <cell r="B4668" t="str">
            <v>524807</v>
          </cell>
          <cell r="C4668" t="str">
            <v>LUVA JE D=300MM (41KG)</v>
          </cell>
          <cell r="D4668" t="str">
            <v>UN</v>
          </cell>
          <cell r="E4668">
            <v>447.4</v>
          </cell>
        </row>
        <row r="4669">
          <cell r="B4669" t="str">
            <v>524808</v>
          </cell>
          <cell r="C4669" t="str">
            <v>LUVA JE D=350MM (50KG)</v>
          </cell>
          <cell r="D4669" t="str">
            <v>UN</v>
          </cell>
          <cell r="E4669">
            <v>753.94</v>
          </cell>
        </row>
        <row r="4670">
          <cell r="B4670" t="str">
            <v>524809</v>
          </cell>
          <cell r="C4670" t="str">
            <v>LUVA JE D=400MM (63KG)</v>
          </cell>
          <cell r="D4670" t="str">
            <v>UN</v>
          </cell>
          <cell r="E4670">
            <v>889</v>
          </cell>
        </row>
        <row r="4671">
          <cell r="B4671" t="str">
            <v>524810</v>
          </cell>
          <cell r="C4671" t="str">
            <v>LUVA JE D=450MM (76KG)</v>
          </cell>
          <cell r="D4671" t="str">
            <v>UN</v>
          </cell>
          <cell r="E4671">
            <v>0</v>
          </cell>
        </row>
        <row r="4672">
          <cell r="B4672" t="str">
            <v>524811</v>
          </cell>
          <cell r="C4672" t="str">
            <v>LUVA JE D=500MM (91KG)</v>
          </cell>
          <cell r="D4672" t="str">
            <v>UN</v>
          </cell>
          <cell r="E4672">
            <v>0</v>
          </cell>
        </row>
        <row r="4673">
          <cell r="B4673" t="str">
            <v>524812</v>
          </cell>
          <cell r="C4673" t="str">
            <v>LUVA JE D=600MM (125KG)</v>
          </cell>
          <cell r="D4673" t="str">
            <v>UN</v>
          </cell>
          <cell r="E4673">
            <v>0</v>
          </cell>
        </row>
        <row r="4674">
          <cell r="B4674" t="str">
            <v>524813</v>
          </cell>
          <cell r="C4674" t="str">
            <v>LUVA JE D=700MM (246KG)</v>
          </cell>
          <cell r="D4674" t="str">
            <v>UN</v>
          </cell>
          <cell r="E4674">
            <v>0</v>
          </cell>
        </row>
        <row r="4675">
          <cell r="B4675" t="str">
            <v>524814</v>
          </cell>
          <cell r="C4675" t="str">
            <v>LUVA JE 2GS D=800MM (324,4KG)</v>
          </cell>
          <cell r="D4675" t="str">
            <v>UN</v>
          </cell>
          <cell r="E4675">
            <v>0</v>
          </cell>
        </row>
        <row r="4676">
          <cell r="B4676" t="str">
            <v>524815</v>
          </cell>
          <cell r="C4676" t="str">
            <v>LUVA JE 2GS D=900MM (382,7KG)</v>
          </cell>
          <cell r="D4676" t="str">
            <v>UN</v>
          </cell>
          <cell r="E4676">
            <v>0</v>
          </cell>
        </row>
        <row r="4677">
          <cell r="B4677" t="str">
            <v>524816</v>
          </cell>
          <cell r="C4677" t="str">
            <v>LUVA JE 2GS D=1000MM (460,4KG)</v>
          </cell>
          <cell r="D4677" t="str">
            <v>UN</v>
          </cell>
          <cell r="E4677">
            <v>0</v>
          </cell>
        </row>
        <row r="4678">
          <cell r="B4678" t="str">
            <v>524817</v>
          </cell>
          <cell r="C4678" t="str">
            <v>LUVA JE 2GS D=1200MM (700KG)</v>
          </cell>
          <cell r="D4678" t="str">
            <v>UN</v>
          </cell>
          <cell r="E4678">
            <v>0</v>
          </cell>
        </row>
        <row r="4679">
          <cell r="B4679" t="str">
            <v>524818</v>
          </cell>
          <cell r="C4679" t="str">
            <v>LUVA DE CORRER JM D=50MM (9,5KG)</v>
          </cell>
          <cell r="D4679" t="str">
            <v>UN</v>
          </cell>
          <cell r="E4679">
            <v>164.54</v>
          </cell>
        </row>
        <row r="4680">
          <cell r="B4680" t="str">
            <v>524819</v>
          </cell>
          <cell r="C4680" t="str">
            <v>LUVA DE CORRER JM D=80MM (14KG)</v>
          </cell>
          <cell r="D4680" t="str">
            <v>UN</v>
          </cell>
          <cell r="E4680">
            <v>341.16</v>
          </cell>
        </row>
        <row r="4681">
          <cell r="B4681" t="str">
            <v>524820</v>
          </cell>
          <cell r="C4681" t="str">
            <v>LUVA DE CORRER JM D=100MM (17,5KG)</v>
          </cell>
          <cell r="D4681" t="str">
            <v>UN</v>
          </cell>
          <cell r="E4681">
            <v>356.16</v>
          </cell>
        </row>
        <row r="4682">
          <cell r="B4682" t="str">
            <v>524821</v>
          </cell>
          <cell r="C4682" t="str">
            <v>LUVA DE CORRER JM D=150MM (27KG)</v>
          </cell>
          <cell r="D4682" t="str">
            <v>UN</v>
          </cell>
          <cell r="E4682">
            <v>423.86</v>
          </cell>
        </row>
        <row r="4683">
          <cell r="B4683" t="str">
            <v>524822</v>
          </cell>
          <cell r="C4683" t="str">
            <v>LUVA DE CORRER JM D=200MM (40KG)</v>
          </cell>
          <cell r="D4683" t="str">
            <v>UN</v>
          </cell>
          <cell r="E4683">
            <v>541</v>
          </cell>
        </row>
        <row r="4684">
          <cell r="B4684" t="str">
            <v>524823</v>
          </cell>
          <cell r="C4684" t="str">
            <v>LUVA DE CORRER JM D=250MM (54KG)</v>
          </cell>
          <cell r="D4684" t="str">
            <v>UN</v>
          </cell>
          <cell r="E4684">
            <v>811.1</v>
          </cell>
        </row>
        <row r="4685">
          <cell r="B4685" t="str">
            <v>524824</v>
          </cell>
          <cell r="C4685" t="str">
            <v>LUVA DE CORRER JM D=300MM (79,4KG)</v>
          </cell>
          <cell r="D4685" t="str">
            <v>UN</v>
          </cell>
          <cell r="E4685">
            <v>1286.3900000000001</v>
          </cell>
        </row>
        <row r="4686">
          <cell r="B4686" t="str">
            <v>524825</v>
          </cell>
          <cell r="C4686" t="str">
            <v>LUVA DE CORRER JM D=350MM (96,4KG)</v>
          </cell>
          <cell r="D4686" t="str">
            <v>UN</v>
          </cell>
          <cell r="E4686">
            <v>1844.99</v>
          </cell>
        </row>
        <row r="4687">
          <cell r="B4687" t="str">
            <v>524826</v>
          </cell>
          <cell r="C4687" t="str">
            <v>LUVA DE CORRER JM D=400MM (119,5KG)</v>
          </cell>
          <cell r="D4687" t="str">
            <v>UN</v>
          </cell>
          <cell r="E4687">
            <v>1881.36</v>
          </cell>
        </row>
        <row r="4688">
          <cell r="B4688" t="str">
            <v>524827</v>
          </cell>
          <cell r="C4688" t="str">
            <v>LUVA DE CORRER JM D=450MM (239,6KG)</v>
          </cell>
          <cell r="D4688" t="str">
            <v>UN</v>
          </cell>
          <cell r="E4688">
            <v>0</v>
          </cell>
        </row>
        <row r="4689">
          <cell r="B4689" t="str">
            <v>524828</v>
          </cell>
          <cell r="C4689" t="str">
            <v>LUVA DE CORRER JM D=500MM (172,3KG)</v>
          </cell>
          <cell r="D4689" t="str">
            <v>UN</v>
          </cell>
          <cell r="E4689">
            <v>0</v>
          </cell>
        </row>
        <row r="4690">
          <cell r="B4690" t="str">
            <v>524829</v>
          </cell>
          <cell r="C4690" t="str">
            <v>LUVA DE CORRER JM D=600MM (237,3KG)</v>
          </cell>
          <cell r="D4690" t="str">
            <v>UN</v>
          </cell>
          <cell r="E4690">
            <v>3573.02</v>
          </cell>
        </row>
        <row r="4691">
          <cell r="B4691" t="str">
            <v>524830</v>
          </cell>
          <cell r="C4691" t="str">
            <v>LUVA DE CORRER JM D=700MM (310,1KG)</v>
          </cell>
          <cell r="D4691" t="str">
            <v>UN</v>
          </cell>
          <cell r="E4691">
            <v>4770.6400000000003</v>
          </cell>
        </row>
        <row r="4692">
          <cell r="B4692" t="str">
            <v>524831</v>
          </cell>
          <cell r="C4692" t="str">
            <v>LUVA DE CORRER JM D=800MM (426,6KG)</v>
          </cell>
          <cell r="D4692" t="str">
            <v>UN</v>
          </cell>
          <cell r="E4692">
            <v>6185.33</v>
          </cell>
        </row>
        <row r="4693">
          <cell r="B4693" t="str">
            <v>524832</v>
          </cell>
          <cell r="C4693" t="str">
            <v>LUVA DE CORRER JM D=900MM (542,8KG)</v>
          </cell>
          <cell r="D4693" t="str">
            <v>UN</v>
          </cell>
          <cell r="E4693">
            <v>0</v>
          </cell>
        </row>
        <row r="4694">
          <cell r="B4694" t="str">
            <v>524833</v>
          </cell>
          <cell r="C4694" t="str">
            <v>LUVA DE CORRER JM D=1000MM (720KG)</v>
          </cell>
          <cell r="D4694" t="str">
            <v>UN</v>
          </cell>
          <cell r="E4694">
            <v>0</v>
          </cell>
        </row>
        <row r="4695">
          <cell r="B4695" t="str">
            <v>524834</v>
          </cell>
          <cell r="C4695" t="str">
            <v>LUVA DE CORRER JM D=1200MM (946KG)</v>
          </cell>
          <cell r="D4695" t="str">
            <v>UN</v>
          </cell>
          <cell r="E4695">
            <v>0</v>
          </cell>
        </row>
        <row r="4696">
          <cell r="B4696" t="str">
            <v>524835</v>
          </cell>
          <cell r="C4696" t="str">
            <v>LUVA P/ HASTE 1.1/8 (2,5KG)</v>
          </cell>
          <cell r="D4696" t="str">
            <v>UN</v>
          </cell>
          <cell r="E4696">
            <v>0</v>
          </cell>
        </row>
        <row r="4697">
          <cell r="B4697" t="str">
            <v>524836</v>
          </cell>
          <cell r="C4697" t="str">
            <v>LUVA P/ HASTE 1.3/4 (4KG)</v>
          </cell>
          <cell r="D4697" t="str">
            <v>UN</v>
          </cell>
          <cell r="E4697">
            <v>0</v>
          </cell>
        </row>
        <row r="4698">
          <cell r="B4698" t="str">
            <v>524837</v>
          </cell>
          <cell r="C4698" t="str">
            <v>LUVA P/ HASTE 2 (7KG)</v>
          </cell>
          <cell r="D4698" t="str">
            <v>UN</v>
          </cell>
          <cell r="E4698">
            <v>0</v>
          </cell>
        </row>
        <row r="4699">
          <cell r="B4699" t="str">
            <v>524838</v>
          </cell>
          <cell r="C4699" t="str">
            <v>LUVA P/ HASTE 2.1/2 (7KG)</v>
          </cell>
          <cell r="D4699" t="str">
            <v>UN</v>
          </cell>
          <cell r="E4699">
            <v>0</v>
          </cell>
        </row>
        <row r="4700">
          <cell r="B4700" t="str">
            <v>524839</v>
          </cell>
          <cell r="C4700" t="str">
            <v>MANCAL INTERMEDIARIO 1.1/8 (8,5KG)</v>
          </cell>
          <cell r="D4700" t="str">
            <v>UN</v>
          </cell>
          <cell r="E4700">
            <v>0</v>
          </cell>
        </row>
        <row r="4701">
          <cell r="B4701" t="str">
            <v>524840</v>
          </cell>
          <cell r="C4701" t="str">
            <v>MANCAL INTERMEDIARIO 1.3/4 (8,5KG)</v>
          </cell>
          <cell r="D4701" t="str">
            <v>UN</v>
          </cell>
          <cell r="E4701">
            <v>0</v>
          </cell>
        </row>
        <row r="4702">
          <cell r="B4702" t="str">
            <v>524841</v>
          </cell>
          <cell r="C4702" t="str">
            <v>MANCAL INTERMEDIARIO 2 (8,5KG)</v>
          </cell>
          <cell r="D4702" t="str">
            <v>UN</v>
          </cell>
          <cell r="E4702">
            <v>0</v>
          </cell>
        </row>
        <row r="4703">
          <cell r="B4703" t="str">
            <v>524842</v>
          </cell>
          <cell r="C4703" t="str">
            <v>MANCAL INTERMEDIARIO 2.1/2 (8,5KG)</v>
          </cell>
          <cell r="D4703" t="str">
            <v>UN</v>
          </cell>
          <cell r="E4703">
            <v>0</v>
          </cell>
        </row>
        <row r="4705">
          <cell r="B4705" t="str">
            <v>524900</v>
          </cell>
          <cell r="C4705" t="str">
            <v>PEDESTAIS EM FOFO (C31 - METALURGICA 100%)</v>
          </cell>
        </row>
        <row r="4706">
          <cell r="B4706" t="str">
            <v>524901</v>
          </cell>
          <cell r="C4706" t="str">
            <v>PEDESTAL DE MANOBRA SIMPLES CLASSICO MOD.1 (57KG)</v>
          </cell>
          <cell r="D4706" t="str">
            <v>UN</v>
          </cell>
          <cell r="E4706">
            <v>0</v>
          </cell>
        </row>
        <row r="4707">
          <cell r="B4707" t="str">
            <v>524902</v>
          </cell>
          <cell r="C4707" t="str">
            <v>PEDESTAL DE MANOBRA SIMPLES CLASSICO MOD.2 (73KG)</v>
          </cell>
          <cell r="D4707" t="str">
            <v>UN</v>
          </cell>
          <cell r="E4707">
            <v>0</v>
          </cell>
        </row>
        <row r="4708">
          <cell r="B4708" t="str">
            <v>524903</v>
          </cell>
          <cell r="C4708" t="str">
            <v>PEDESTAL DE MANOBRA SIMPLES CLASSICO MOD.3 (91KG)</v>
          </cell>
          <cell r="D4708" t="str">
            <v>UN</v>
          </cell>
          <cell r="E4708">
            <v>0</v>
          </cell>
        </row>
        <row r="4709">
          <cell r="B4709" t="str">
            <v>524904</v>
          </cell>
          <cell r="C4709" t="str">
            <v>PEDESTAL DE MANOBRA SIMPLES CLASSICO MOD.4 (98KG)</v>
          </cell>
          <cell r="D4709" t="str">
            <v>UN</v>
          </cell>
          <cell r="E4709">
            <v>0</v>
          </cell>
        </row>
        <row r="4710">
          <cell r="B4710" t="str">
            <v>524905</v>
          </cell>
          <cell r="C4710" t="str">
            <v>PEDESTAL DE MANOBRA SIMP. C/ IND. MOD.08 (57KG)</v>
          </cell>
          <cell r="D4710" t="str">
            <v>UN</v>
          </cell>
          <cell r="E4710">
            <v>0</v>
          </cell>
        </row>
        <row r="4711">
          <cell r="B4711" t="str">
            <v>524906</v>
          </cell>
          <cell r="C4711" t="str">
            <v>PEDESTAL DE MANOBRA SIMP. C/ IND. MOD.09 (57KG)</v>
          </cell>
          <cell r="D4711" t="str">
            <v>UN</v>
          </cell>
          <cell r="E4711">
            <v>0</v>
          </cell>
        </row>
        <row r="4712">
          <cell r="B4712" t="str">
            <v>524907</v>
          </cell>
          <cell r="C4712" t="str">
            <v>PEDESTAL DE MANOBRA SIMP. C/ IND. MOD.10 (73KG)</v>
          </cell>
          <cell r="D4712" t="str">
            <v>UN</v>
          </cell>
          <cell r="E4712">
            <v>0</v>
          </cell>
        </row>
        <row r="4713">
          <cell r="B4713" t="str">
            <v>524908</v>
          </cell>
          <cell r="C4713" t="str">
            <v>PEDESTAL DE MANOBRA SIMP. C/ IND. MOD.12 (73KG)</v>
          </cell>
          <cell r="D4713" t="str">
            <v>UN</v>
          </cell>
          <cell r="E4713">
            <v>0</v>
          </cell>
        </row>
        <row r="4714">
          <cell r="B4714" t="str">
            <v>524909</v>
          </cell>
          <cell r="C4714" t="str">
            <v>PEDESTAL DE MANOBRA SIMP. C/ IND. MOD.13 (91KG)</v>
          </cell>
          <cell r="D4714" t="str">
            <v>UN</v>
          </cell>
          <cell r="E4714">
            <v>0</v>
          </cell>
        </row>
        <row r="4715">
          <cell r="B4715" t="str">
            <v>524910</v>
          </cell>
          <cell r="C4715" t="str">
            <v>PEDESTAL DE MANOBRA SIMP. C/ IND. MOD.14 (98KG)</v>
          </cell>
          <cell r="D4715" t="str">
            <v>UN</v>
          </cell>
          <cell r="E4715">
            <v>0</v>
          </cell>
        </row>
        <row r="4716">
          <cell r="B4716" t="str">
            <v>524911</v>
          </cell>
          <cell r="C4716" t="str">
            <v>PEDESTAL DE MANOBRA C/ ENG. CLASSICO MOD.6 (120KG)</v>
          </cell>
          <cell r="D4716" t="str">
            <v>UN</v>
          </cell>
          <cell r="E4716">
            <v>0</v>
          </cell>
        </row>
        <row r="4717">
          <cell r="B4717" t="str">
            <v>524912</v>
          </cell>
          <cell r="C4717" t="str">
            <v>PEDESTAL DE MANOBRA C/ ENG. CLASSICO MOD.7 (127KG)</v>
          </cell>
          <cell r="D4717" t="str">
            <v>UN</v>
          </cell>
          <cell r="E4717">
            <v>0</v>
          </cell>
        </row>
        <row r="4718">
          <cell r="B4718" t="str">
            <v>524913</v>
          </cell>
          <cell r="C4718" t="str">
            <v>PEDESTAL DE MANOBRA C/ ENG. E IND. MOD.18 (120KG)</v>
          </cell>
          <cell r="D4718" t="str">
            <v>UN</v>
          </cell>
          <cell r="E4718">
            <v>0</v>
          </cell>
        </row>
        <row r="4719">
          <cell r="B4719" t="str">
            <v>524914</v>
          </cell>
          <cell r="C4719" t="str">
            <v>PEDESTAL DE MANOBRA C/ ENG. E IND. MOD.20 (127KG)</v>
          </cell>
          <cell r="D4719" t="str">
            <v>UN</v>
          </cell>
          <cell r="E4719">
            <v>0</v>
          </cell>
        </row>
        <row r="4720">
          <cell r="B4720" t="str">
            <v>524915</v>
          </cell>
          <cell r="C4720" t="str">
            <v>PEDESTAL DE SUSPENSAO SIMPLES MOD. 01 (61KG)</v>
          </cell>
          <cell r="D4720" t="str">
            <v>UN</v>
          </cell>
          <cell r="E4720">
            <v>0</v>
          </cell>
        </row>
        <row r="4721">
          <cell r="B4721" t="str">
            <v>524916</v>
          </cell>
          <cell r="C4721" t="str">
            <v>PEDESTAL DE SUSPENSAO SIMP. C/ IND. MOD.54 (65KG)</v>
          </cell>
          <cell r="D4721" t="str">
            <v>UN</v>
          </cell>
          <cell r="E4721">
            <v>0</v>
          </cell>
        </row>
        <row r="4722">
          <cell r="B4722" t="str">
            <v>524917</v>
          </cell>
          <cell r="C4722" t="str">
            <v>PEDESTAL DE SUSPENSAO SIMP. C/ IND. MOD.55 (63KG)</v>
          </cell>
          <cell r="D4722" t="str">
            <v>UN</v>
          </cell>
          <cell r="E4722">
            <v>0</v>
          </cell>
        </row>
        <row r="4723">
          <cell r="B4723" t="str">
            <v>524918</v>
          </cell>
          <cell r="C4723" t="str">
            <v>PEDESTAL DE SUSPENSAO SIMP. C/ IND. MOD.56 (62KG)</v>
          </cell>
          <cell r="D4723" t="str">
            <v>UN</v>
          </cell>
          <cell r="E4723">
            <v>0</v>
          </cell>
        </row>
        <row r="4724">
          <cell r="B4724" t="str">
            <v>524919</v>
          </cell>
          <cell r="C4724" t="str">
            <v>PEDESTAL DE SUSPENSAO C/ ENG. MOD.46 (125KG)</v>
          </cell>
          <cell r="D4724" t="str">
            <v>UN</v>
          </cell>
          <cell r="E4724">
            <v>0</v>
          </cell>
        </row>
        <row r="4725">
          <cell r="B4725" t="str">
            <v>524920</v>
          </cell>
          <cell r="C4725" t="str">
            <v>PEDESTAL DE SUSPENSAO C/ ENG. MOD.47 (130KG)</v>
          </cell>
          <cell r="D4725" t="str">
            <v>UN</v>
          </cell>
          <cell r="E4725">
            <v>0</v>
          </cell>
        </row>
        <row r="4726">
          <cell r="B4726" t="str">
            <v>524921</v>
          </cell>
          <cell r="C4726" t="str">
            <v>PEDESTAL DE SUSPENSAO C/ ENG. MOD.48 (135KG)</v>
          </cell>
          <cell r="D4726" t="str">
            <v>UN</v>
          </cell>
          <cell r="E4726">
            <v>0</v>
          </cell>
        </row>
        <row r="4727">
          <cell r="B4727" t="str">
            <v>524922</v>
          </cell>
          <cell r="C4727" t="str">
            <v>PEDESTAL DE SUSPENSAO C/ ENG. MOD.49 (140KG)</v>
          </cell>
          <cell r="D4727" t="str">
            <v>UN</v>
          </cell>
          <cell r="E4727">
            <v>0</v>
          </cell>
        </row>
        <row r="4728">
          <cell r="B4728" t="str">
            <v>524923</v>
          </cell>
          <cell r="C4728" t="str">
            <v>PEDESTAL DE SUSPENSAO C/ ENG. MOD.50 (155KG)</v>
          </cell>
          <cell r="D4728" t="str">
            <v>UN</v>
          </cell>
          <cell r="E4728">
            <v>0</v>
          </cell>
        </row>
        <row r="4729">
          <cell r="B4729" t="str">
            <v>524924</v>
          </cell>
          <cell r="C4729" t="str">
            <v>PEDESTAL DE SUSPENSAO C/ ENG. MOD.51 (165KG)</v>
          </cell>
          <cell r="D4729" t="str">
            <v>UN</v>
          </cell>
          <cell r="E4729">
            <v>0</v>
          </cell>
        </row>
        <row r="4730">
          <cell r="B4730" t="str">
            <v>524925</v>
          </cell>
          <cell r="C4730" t="str">
            <v>PEDESTAL DE SUSPENSAO C/ ENG. MOD.52 (195KG)</v>
          </cell>
          <cell r="D4730" t="str">
            <v>UN</v>
          </cell>
          <cell r="E4730">
            <v>0</v>
          </cell>
        </row>
        <row r="4731">
          <cell r="B4731" t="str">
            <v>524926</v>
          </cell>
          <cell r="C4731" t="str">
            <v>PEDESTAL DE SUSPENSAO C/ ENG. E IND MOD.35 (125KG)</v>
          </cell>
          <cell r="D4731" t="str">
            <v>UN</v>
          </cell>
          <cell r="E4731">
            <v>0</v>
          </cell>
        </row>
        <row r="4732">
          <cell r="B4732" t="str">
            <v>524927</v>
          </cell>
          <cell r="C4732" t="str">
            <v>PEDESTAL DE SUSPENSAO C/ ENG. E IND.MOD.36 (130KG)</v>
          </cell>
          <cell r="D4732" t="str">
            <v>UN</v>
          </cell>
          <cell r="E4732">
            <v>0</v>
          </cell>
        </row>
        <row r="4733">
          <cell r="B4733" t="str">
            <v>524928</v>
          </cell>
          <cell r="C4733" t="str">
            <v>PEDESTAL DE SUSPENSAO C/ ENG. E IND MOD.37 (135KG)</v>
          </cell>
          <cell r="D4733" t="str">
            <v>UN</v>
          </cell>
          <cell r="E4733">
            <v>0</v>
          </cell>
        </row>
        <row r="4734">
          <cell r="B4734" t="str">
            <v>524929</v>
          </cell>
          <cell r="C4734" t="str">
            <v>PEDESTAL DE SUSPENSAO C/ ENG. E IND MOD.38 (140KG)</v>
          </cell>
          <cell r="D4734" t="str">
            <v>UN</v>
          </cell>
          <cell r="E4734">
            <v>0</v>
          </cell>
        </row>
        <row r="4735">
          <cell r="B4735" t="str">
            <v>524930</v>
          </cell>
          <cell r="C4735" t="str">
            <v>PEDESTAL DE SUSPENSAO C/ ENG. E IND MOD.39 (155KG)</v>
          </cell>
          <cell r="D4735" t="str">
            <v>UN</v>
          </cell>
          <cell r="E4735">
            <v>0</v>
          </cell>
        </row>
        <row r="4736">
          <cell r="B4736" t="str">
            <v>524931</v>
          </cell>
          <cell r="C4736" t="str">
            <v>PEDESTAL DE SUSPENSAO C/ ENG. E IND MOD.40 (165KG)</v>
          </cell>
          <cell r="D4736" t="str">
            <v>UN</v>
          </cell>
          <cell r="E4736">
            <v>0</v>
          </cell>
        </row>
        <row r="4737">
          <cell r="B4737" t="str">
            <v>524932</v>
          </cell>
          <cell r="C4737" t="str">
            <v>PEDESTAL DE SUSPENSAO C/ ENG. E IND MOD.41 (195KG)</v>
          </cell>
          <cell r="D4737" t="str">
            <v>UN</v>
          </cell>
          <cell r="E4737">
            <v>0</v>
          </cell>
        </row>
        <row r="4739">
          <cell r="B4739" t="str">
            <v>525000</v>
          </cell>
          <cell r="C4739" t="str">
            <v>PLACAS DE REDUCAO FOFO (C31 - METALURGICA 100%)</v>
          </cell>
        </row>
        <row r="4740">
          <cell r="B4740" t="str">
            <v>525001</v>
          </cell>
          <cell r="C4740" t="str">
            <v>PLACA DE REDUCAO FOFO PN-10 200 X 80MM (13KG)</v>
          </cell>
          <cell r="D4740" t="str">
            <v>UN</v>
          </cell>
          <cell r="E4740">
            <v>0</v>
          </cell>
        </row>
        <row r="4741">
          <cell r="B4741" t="str">
            <v>525002</v>
          </cell>
          <cell r="C4741" t="str">
            <v>PLACA DE REDUCAO FOFO PN-10 200 X 100MM (13KG)</v>
          </cell>
          <cell r="D4741" t="str">
            <v>UN</v>
          </cell>
          <cell r="E4741">
            <v>0</v>
          </cell>
        </row>
        <row r="4742">
          <cell r="B4742" t="str">
            <v>525003</v>
          </cell>
          <cell r="C4742" t="str">
            <v>PLACA DE REDUCAO FOFO PN-10 200 X 150MM (14KG)</v>
          </cell>
          <cell r="D4742" t="str">
            <v>UN</v>
          </cell>
          <cell r="E4742">
            <v>0</v>
          </cell>
        </row>
        <row r="4743">
          <cell r="B4743" t="str">
            <v>525004</v>
          </cell>
          <cell r="C4743" t="str">
            <v>PLACA DE REDUCAO FOFO PN-10 250 X 200MM (32KG)</v>
          </cell>
          <cell r="D4743" t="str">
            <v>UN</v>
          </cell>
          <cell r="E4743">
            <v>0</v>
          </cell>
        </row>
        <row r="4744">
          <cell r="B4744" t="str">
            <v>525005</v>
          </cell>
          <cell r="C4744" t="str">
            <v>PLACA DE REDUCAO FOFO PN-10 350 X 150MM (38KG)</v>
          </cell>
          <cell r="D4744" t="str">
            <v>UN</v>
          </cell>
          <cell r="E4744">
            <v>0</v>
          </cell>
        </row>
        <row r="4745">
          <cell r="B4745" t="str">
            <v>525006</v>
          </cell>
          <cell r="C4745" t="str">
            <v>PLACA DE REDUCAO FOFO PN-10 350 X 250MM (32KG)</v>
          </cell>
          <cell r="D4745" t="str">
            <v>UN</v>
          </cell>
          <cell r="E4745">
            <v>0</v>
          </cell>
        </row>
        <row r="4746">
          <cell r="B4746" t="str">
            <v>525007</v>
          </cell>
          <cell r="C4746" t="str">
            <v>PLACA DE REDUCAO FOFO PN-10 400 X 150MM (38KG)</v>
          </cell>
          <cell r="D4746" t="str">
            <v>UN</v>
          </cell>
          <cell r="E4746">
            <v>0</v>
          </cell>
        </row>
        <row r="4747">
          <cell r="B4747" t="str">
            <v>525008</v>
          </cell>
          <cell r="C4747" t="str">
            <v>PLACA DE REDUCAO FOFO PN-10 400 X 200MM (39.5KG)</v>
          </cell>
          <cell r="D4747" t="str">
            <v>UN</v>
          </cell>
          <cell r="E4747">
            <v>0</v>
          </cell>
        </row>
        <row r="4748">
          <cell r="B4748" t="str">
            <v>525009</v>
          </cell>
          <cell r="C4748" t="str">
            <v>PLACA DE REDUCAO FOFO PN-10 400 X 250MM (39KG)</v>
          </cell>
          <cell r="D4748" t="str">
            <v>UN</v>
          </cell>
          <cell r="E4748">
            <v>0</v>
          </cell>
        </row>
        <row r="4749">
          <cell r="B4749" t="str">
            <v>525010</v>
          </cell>
          <cell r="C4749" t="str">
            <v>PLACA DE REDUCAO FOFO PN-10 400 X 300MM (38KG)</v>
          </cell>
          <cell r="D4749" t="str">
            <v>UN</v>
          </cell>
          <cell r="E4749">
            <v>0</v>
          </cell>
        </row>
        <row r="4750">
          <cell r="B4750" t="str">
            <v>525011</v>
          </cell>
          <cell r="C4750" t="str">
            <v>PLACA DE REDUCAO FOFO PN-10 450 X 350MM (45KG)</v>
          </cell>
          <cell r="D4750" t="str">
            <v>UN</v>
          </cell>
          <cell r="E4750">
            <v>0</v>
          </cell>
        </row>
        <row r="4751">
          <cell r="B4751" t="str">
            <v>525012</v>
          </cell>
          <cell r="C4751" t="str">
            <v>PLACA DE REDUCAO FOFO PN-10 500 X 350MM (56KG)</v>
          </cell>
          <cell r="D4751" t="str">
            <v>UN</v>
          </cell>
          <cell r="E4751">
            <v>0</v>
          </cell>
        </row>
        <row r="4752">
          <cell r="B4752" t="str">
            <v>525013</v>
          </cell>
          <cell r="C4752" t="str">
            <v>PLACA DE REDUCAO FOFO PN-10 500 X 400MM (53KG)</v>
          </cell>
          <cell r="D4752" t="str">
            <v>UN</v>
          </cell>
          <cell r="E4752">
            <v>0</v>
          </cell>
        </row>
        <row r="4753">
          <cell r="B4753" t="str">
            <v>525014</v>
          </cell>
          <cell r="C4753" t="str">
            <v>PLACA DE REDUCAO FOFO PN-10 600 X 150MM (138KG)</v>
          </cell>
          <cell r="D4753" t="str">
            <v>UN</v>
          </cell>
          <cell r="E4753">
            <v>0</v>
          </cell>
        </row>
        <row r="4754">
          <cell r="B4754" t="str">
            <v>525015</v>
          </cell>
          <cell r="C4754" t="str">
            <v>PLACA DE REDUCAO FOFO PN-10 600 X 450MM (94KG)</v>
          </cell>
          <cell r="D4754" t="str">
            <v>UN</v>
          </cell>
          <cell r="E4754">
            <v>0</v>
          </cell>
        </row>
        <row r="4755">
          <cell r="B4755" t="str">
            <v>525016</v>
          </cell>
          <cell r="C4755" t="str">
            <v>PLACA DE REDUCAO FOFO PN-10 700 X 500MM (102KG)</v>
          </cell>
          <cell r="D4755" t="str">
            <v>UN</v>
          </cell>
          <cell r="E4755">
            <v>0</v>
          </cell>
        </row>
        <row r="4756">
          <cell r="B4756" t="str">
            <v>525017</v>
          </cell>
          <cell r="C4756" t="str">
            <v>PLACA DE REDUCAO FOFO PN-10 900 X 700MM (165KG)</v>
          </cell>
          <cell r="D4756" t="str">
            <v>UN</v>
          </cell>
          <cell r="E4756">
            <v>0</v>
          </cell>
        </row>
        <row r="4757">
          <cell r="B4757" t="str">
            <v>525018</v>
          </cell>
          <cell r="C4757" t="str">
            <v>PLACA DE REDUCAO FOFO PN-10 1000 X 700MM (222KG)</v>
          </cell>
          <cell r="D4757" t="str">
            <v>UN</v>
          </cell>
          <cell r="E4757">
            <v>0</v>
          </cell>
        </row>
        <row r="4758">
          <cell r="B4758" t="str">
            <v>525019</v>
          </cell>
          <cell r="C4758" t="str">
            <v>PLACA DE REDUCAO FOFO PN-10 1000 X 800MM (209KG)</v>
          </cell>
          <cell r="D4758" t="str">
            <v>UN</v>
          </cell>
          <cell r="E4758">
            <v>0</v>
          </cell>
        </row>
        <row r="4759">
          <cell r="B4759" t="str">
            <v>525020</v>
          </cell>
          <cell r="C4759" t="str">
            <v>PLACA DE REDUCAO FOFO PN-16 200 X  80MM (13KG)</v>
          </cell>
          <cell r="D4759" t="str">
            <v>UN</v>
          </cell>
          <cell r="E4759">
            <v>0</v>
          </cell>
        </row>
        <row r="4760">
          <cell r="B4760" t="str">
            <v>525021</v>
          </cell>
          <cell r="C4760" t="str">
            <v>PLACA DE REDUCAO FOFO PN-16 200 X 100MM (13KG)</v>
          </cell>
          <cell r="D4760" t="str">
            <v>UN</v>
          </cell>
          <cell r="E4760">
            <v>0</v>
          </cell>
        </row>
        <row r="4761">
          <cell r="B4761" t="str">
            <v>525022</v>
          </cell>
          <cell r="C4761" t="str">
            <v>PLACA DE REDUCAO FOFO PN-16 250 X 200MM (32KG)</v>
          </cell>
          <cell r="D4761" t="str">
            <v>UN</v>
          </cell>
          <cell r="E4761">
            <v>0</v>
          </cell>
        </row>
        <row r="4762">
          <cell r="B4762" t="str">
            <v>525023</v>
          </cell>
          <cell r="C4762" t="str">
            <v>PLACA DE REDUCAO FOFO PN-16 350 X 150MM (50KG)</v>
          </cell>
          <cell r="D4762" t="str">
            <v>UN</v>
          </cell>
          <cell r="E4762">
            <v>0</v>
          </cell>
        </row>
        <row r="4763">
          <cell r="B4763" t="str">
            <v>525024</v>
          </cell>
          <cell r="C4763" t="str">
            <v>PLACA DE REDUCAO FOFO PN-16 350 X 250MM (36KG)</v>
          </cell>
          <cell r="D4763" t="str">
            <v>UN</v>
          </cell>
          <cell r="E4763">
            <v>0</v>
          </cell>
        </row>
        <row r="4764">
          <cell r="B4764" t="str">
            <v>525025</v>
          </cell>
          <cell r="C4764" t="str">
            <v>PLACA DE REDUCAO FOFO PN-16 400 X 150MM (45KG)</v>
          </cell>
          <cell r="D4764" t="str">
            <v>UN</v>
          </cell>
          <cell r="E4764">
            <v>0</v>
          </cell>
        </row>
        <row r="4765">
          <cell r="B4765" t="str">
            <v>525026</v>
          </cell>
          <cell r="C4765" t="str">
            <v>PLACA DE REDUCAO FOFO PN-16 400 X 200MM (40KG)</v>
          </cell>
          <cell r="D4765" t="str">
            <v>UN</v>
          </cell>
          <cell r="E4765">
            <v>0</v>
          </cell>
        </row>
        <row r="4766">
          <cell r="B4766" t="str">
            <v>525027</v>
          </cell>
          <cell r="C4766" t="str">
            <v>PLACA DE REDUCAO FOFO PN-16 400 X 250MM (46KG)</v>
          </cell>
          <cell r="D4766" t="str">
            <v>UN</v>
          </cell>
          <cell r="E4766">
            <v>0</v>
          </cell>
        </row>
        <row r="4767">
          <cell r="B4767" t="str">
            <v>525028</v>
          </cell>
          <cell r="C4767" t="str">
            <v>PLACA DE REDUCAO FOFO PN-16 400 X 300MM (44KG)</v>
          </cell>
          <cell r="D4767" t="str">
            <v>UN</v>
          </cell>
          <cell r="E4767">
            <v>0</v>
          </cell>
        </row>
        <row r="4768">
          <cell r="B4768" t="str">
            <v>525029</v>
          </cell>
          <cell r="C4768" t="str">
            <v>PLACA DE REDUCAO FOFO PN-16 450 X 350MM (57KG)</v>
          </cell>
          <cell r="D4768" t="str">
            <v>UN</v>
          </cell>
          <cell r="E4768">
            <v>0</v>
          </cell>
        </row>
        <row r="4769">
          <cell r="B4769" t="str">
            <v>525030</v>
          </cell>
          <cell r="C4769" t="str">
            <v>PLACA DE REDUCAO FOFO PN-16 500 X 350MM (70KG)</v>
          </cell>
          <cell r="D4769" t="str">
            <v>UN</v>
          </cell>
          <cell r="E4769">
            <v>0</v>
          </cell>
        </row>
        <row r="4770">
          <cell r="B4770" t="str">
            <v>525031</v>
          </cell>
          <cell r="C4770" t="str">
            <v>PLACA DE REDUCAO FOFO PN-16 500 X 400MM (65KG)</v>
          </cell>
          <cell r="D4770" t="str">
            <v>UN</v>
          </cell>
          <cell r="E4770">
            <v>0</v>
          </cell>
        </row>
        <row r="4771">
          <cell r="B4771" t="str">
            <v>525032</v>
          </cell>
          <cell r="C4771" t="str">
            <v>PLACA DE REDUCAO FOFO PN-16 600 X 150MM (164KG)</v>
          </cell>
          <cell r="D4771" t="str">
            <v>UN</v>
          </cell>
          <cell r="E4771">
            <v>0</v>
          </cell>
        </row>
        <row r="4772">
          <cell r="B4772" t="str">
            <v>525033</v>
          </cell>
          <cell r="C4772" t="str">
            <v>PLACA DE REDUCAO FOFO PN-16 600 X 450MM(120KG)</v>
          </cell>
          <cell r="D4772" t="str">
            <v>UN</v>
          </cell>
          <cell r="E4772">
            <v>0</v>
          </cell>
        </row>
        <row r="4773">
          <cell r="B4773" t="str">
            <v>525034</v>
          </cell>
          <cell r="C4773" t="str">
            <v>PLACA DE REDUCAO FOFO PN-16 700 X 500MM (134KG)</v>
          </cell>
          <cell r="D4773" t="str">
            <v>UN</v>
          </cell>
          <cell r="E4773">
            <v>0</v>
          </cell>
        </row>
        <row r="4774">
          <cell r="B4774" t="str">
            <v>525035</v>
          </cell>
          <cell r="C4774" t="str">
            <v>PLACA DE REDUCAO FOFO PN-16 900 X 700MM (200KG)</v>
          </cell>
          <cell r="D4774" t="str">
            <v>UN</v>
          </cell>
          <cell r="E4774">
            <v>0</v>
          </cell>
        </row>
        <row r="4775">
          <cell r="B4775" t="str">
            <v>525036</v>
          </cell>
          <cell r="C4775" t="str">
            <v>PLACA DE REDUCAO FOFO PN-16 1000 X 700MM (285KG)</v>
          </cell>
          <cell r="D4775" t="str">
            <v>UN</v>
          </cell>
          <cell r="E4775">
            <v>0</v>
          </cell>
        </row>
        <row r="4776">
          <cell r="B4776" t="str">
            <v>525037</v>
          </cell>
          <cell r="C4776" t="str">
            <v>PLACA DE REDUCAO FOFO PN-16 1000 X 800MM (260KG)</v>
          </cell>
          <cell r="D4776" t="str">
            <v>UN</v>
          </cell>
          <cell r="E4776">
            <v>0</v>
          </cell>
        </row>
        <row r="4777">
          <cell r="B4777" t="str">
            <v>525038</v>
          </cell>
          <cell r="C4777" t="str">
            <v>PLACA DE REDUCAO FOFO PN-25 200 X  80MM (17KG)</v>
          </cell>
          <cell r="D4777" t="str">
            <v>UN</v>
          </cell>
          <cell r="E4777">
            <v>0</v>
          </cell>
        </row>
        <row r="4778">
          <cell r="B4778" t="str">
            <v>525039</v>
          </cell>
          <cell r="C4778" t="str">
            <v>PLACA DE REDUCAO FOFO PN-25 200 X 100MM (17KG)</v>
          </cell>
          <cell r="D4778" t="str">
            <v>UN</v>
          </cell>
          <cell r="E4778">
            <v>0</v>
          </cell>
        </row>
        <row r="4779">
          <cell r="B4779" t="str">
            <v>525040</v>
          </cell>
          <cell r="C4779" t="str">
            <v>PLACA DE REDUCAO FOFO PN-25 250 X 200MM (37KG)</v>
          </cell>
          <cell r="D4779" t="str">
            <v>UN</v>
          </cell>
          <cell r="E4779">
            <v>0</v>
          </cell>
        </row>
        <row r="4780">
          <cell r="B4780" t="str">
            <v>525041</v>
          </cell>
          <cell r="C4780" t="str">
            <v>PLACA DE REDUCAO FOFO PN-25 350 X 150MM (59KG)</v>
          </cell>
          <cell r="D4780" t="str">
            <v>UN</v>
          </cell>
          <cell r="E4780">
            <v>0</v>
          </cell>
        </row>
        <row r="4781">
          <cell r="B4781" t="str">
            <v>525042</v>
          </cell>
          <cell r="C4781" t="str">
            <v>PLACA DE REDUCAO FOFO PN-25 350 X 250MM (48KG)</v>
          </cell>
          <cell r="D4781" t="str">
            <v>UN</v>
          </cell>
          <cell r="E4781">
            <v>0</v>
          </cell>
        </row>
        <row r="4782">
          <cell r="B4782" t="str">
            <v>525043</v>
          </cell>
          <cell r="C4782" t="str">
            <v>PLACA DE REDUCAO FOFO PN-25 400 X 150MM (56KG)</v>
          </cell>
          <cell r="D4782" t="str">
            <v>UN</v>
          </cell>
          <cell r="E4782">
            <v>0</v>
          </cell>
        </row>
        <row r="4783">
          <cell r="B4783" t="str">
            <v>525044</v>
          </cell>
          <cell r="C4783" t="str">
            <v>PLACA DE REDUCAO FOFO PN-25 400 X 200MM (59KG)</v>
          </cell>
          <cell r="D4783" t="str">
            <v>UN</v>
          </cell>
          <cell r="E4783">
            <v>0</v>
          </cell>
        </row>
        <row r="4784">
          <cell r="B4784" t="str">
            <v>525045</v>
          </cell>
          <cell r="C4784" t="str">
            <v>PLACA DE REDUCAO FOFO PN-25 400 X 250MM (61KG)</v>
          </cell>
          <cell r="D4784" t="str">
            <v>UN</v>
          </cell>
          <cell r="E4784">
            <v>0</v>
          </cell>
        </row>
        <row r="4785">
          <cell r="B4785" t="str">
            <v>525046</v>
          </cell>
          <cell r="C4785" t="str">
            <v>PLACA DE REDUCAO FOFO PN-25 400 X 300MM (60KG)</v>
          </cell>
          <cell r="D4785" t="str">
            <v>UN</v>
          </cell>
          <cell r="E4785">
            <v>0</v>
          </cell>
        </row>
        <row r="4786">
          <cell r="B4786" t="str">
            <v>525047</v>
          </cell>
          <cell r="C4786" t="str">
            <v>PLACA DE REDUCAO FOFO PN-25 450 X 350MM (70KG)</v>
          </cell>
          <cell r="D4786" t="str">
            <v>UN</v>
          </cell>
          <cell r="E4786">
            <v>0</v>
          </cell>
        </row>
        <row r="4787">
          <cell r="B4787" t="str">
            <v>525048</v>
          </cell>
          <cell r="C4787" t="str">
            <v>PLACA DE REDUCAO FOFO PN-25 500 X 350MM (85KG)</v>
          </cell>
          <cell r="D4787" t="str">
            <v>UN</v>
          </cell>
          <cell r="E4787">
            <v>0</v>
          </cell>
        </row>
        <row r="4788">
          <cell r="B4788" t="str">
            <v>525049</v>
          </cell>
          <cell r="C4788" t="str">
            <v>PLACA DE REDUCAO FOFO PN-25 500 X 400MM (83KG)</v>
          </cell>
          <cell r="D4788" t="str">
            <v>UN</v>
          </cell>
          <cell r="E4788">
            <v>0</v>
          </cell>
        </row>
        <row r="4789">
          <cell r="B4789" t="str">
            <v>525050</v>
          </cell>
          <cell r="C4789" t="str">
            <v>PLACA DE REDUCAO FOFO PN-25 600 X 150MM (178KG)</v>
          </cell>
          <cell r="D4789" t="str">
            <v>UN</v>
          </cell>
          <cell r="E4789">
            <v>0</v>
          </cell>
        </row>
        <row r="4790">
          <cell r="B4790" t="str">
            <v>525051</v>
          </cell>
          <cell r="C4790" t="str">
            <v>PLACA DE REDUCAO FOFO PN-25 600 X 450MM (134KG)</v>
          </cell>
          <cell r="D4790" t="str">
            <v>UN</v>
          </cell>
          <cell r="E4790">
            <v>0</v>
          </cell>
        </row>
        <row r="4791">
          <cell r="B4791" t="str">
            <v>525052</v>
          </cell>
          <cell r="C4791" t="str">
            <v>PLACA DE REDUCAO FOFO PN-25 700 X 500MM (178KG)</v>
          </cell>
          <cell r="D4791" t="str">
            <v>UN</v>
          </cell>
          <cell r="E4791">
            <v>0</v>
          </cell>
        </row>
        <row r="4792">
          <cell r="B4792" t="str">
            <v>525053</v>
          </cell>
          <cell r="C4792" t="str">
            <v>PLACA DE REDUCAO FOFO PN-25 900 X 700MM (237KG)</v>
          </cell>
          <cell r="D4792" t="str">
            <v>UN</v>
          </cell>
          <cell r="E4792">
            <v>0</v>
          </cell>
        </row>
        <row r="4793">
          <cell r="B4793" t="str">
            <v>525054</v>
          </cell>
          <cell r="C4793" t="str">
            <v>PLACA DE REDUCAO FOFO PN-25 1000 X 700MM (277KG)</v>
          </cell>
          <cell r="D4793" t="str">
            <v>UN</v>
          </cell>
          <cell r="E4793">
            <v>0</v>
          </cell>
        </row>
        <row r="4794">
          <cell r="B4794" t="str">
            <v>525055</v>
          </cell>
          <cell r="C4794" t="str">
            <v>PLACA DE REDUCAO FOFO PN-25 1000 X 800MM (308KG)</v>
          </cell>
          <cell r="D4794" t="str">
            <v>UN</v>
          </cell>
          <cell r="E4794">
            <v>0</v>
          </cell>
        </row>
        <row r="4796">
          <cell r="B4796" t="str">
            <v>525100</v>
          </cell>
          <cell r="C4796" t="str">
            <v>REDUCOES EM FOFO (C31 - METALURGICA 100%)</v>
          </cell>
        </row>
        <row r="4797">
          <cell r="B4797" t="str">
            <v>525101</v>
          </cell>
          <cell r="C4797" t="str">
            <v>REDUCAO EXC.FOFO C/ FG PN-10/16/25 80X50MM(8KG)</v>
          </cell>
          <cell r="D4797" t="str">
            <v>UN</v>
          </cell>
          <cell r="E4797">
            <v>84.98</v>
          </cell>
        </row>
        <row r="4798">
          <cell r="B4798" t="str">
            <v>525102</v>
          </cell>
          <cell r="C4798" t="str">
            <v>REDUCAO EXC.FOFO C/ FG PN-10/16/25 100X80MM(9KG)</v>
          </cell>
          <cell r="D4798" t="str">
            <v>UN</v>
          </cell>
          <cell r="E4798">
            <v>226.49</v>
          </cell>
        </row>
        <row r="4799">
          <cell r="B4799" t="str">
            <v>525103</v>
          </cell>
          <cell r="C4799" t="str">
            <v>REDUCAO EXC.FOFO C/ FG PN-10/16/25 150X80MM(17KG)</v>
          </cell>
          <cell r="D4799" t="str">
            <v>UN</v>
          </cell>
          <cell r="E4799">
            <v>355.66</v>
          </cell>
        </row>
        <row r="4800">
          <cell r="B4800" t="str">
            <v>525104</v>
          </cell>
          <cell r="C4800" t="str">
            <v>REDUCAO EXCENT.FOFO C/FG PN-10 150X100MM (15KG)</v>
          </cell>
          <cell r="D4800" t="str">
            <v>UN</v>
          </cell>
          <cell r="E4800">
            <v>362.78</v>
          </cell>
        </row>
        <row r="4801">
          <cell r="B4801" t="str">
            <v>525105</v>
          </cell>
          <cell r="C4801" t="str">
            <v>REDUCAO EXCENT.FOFO C/FG PN-10 150X125MM (22KG)</v>
          </cell>
          <cell r="D4801" t="str">
            <v>UN</v>
          </cell>
          <cell r="E4801">
            <v>0</v>
          </cell>
        </row>
        <row r="4802">
          <cell r="B4802" t="str">
            <v>525106</v>
          </cell>
          <cell r="C4802" t="str">
            <v>REDUCAO EXCENT.FOFO C/FG PN-10 200X100MM (28KG)</v>
          </cell>
          <cell r="D4802" t="str">
            <v>UN</v>
          </cell>
          <cell r="E4802">
            <v>607.91999999999996</v>
          </cell>
        </row>
        <row r="4803">
          <cell r="B4803" t="str">
            <v>525107</v>
          </cell>
          <cell r="C4803" t="str">
            <v>REDUCAO EXCENT.FOFO C/FG PN-10 200X150MM (22KG)</v>
          </cell>
          <cell r="D4803" t="str">
            <v>UN</v>
          </cell>
          <cell r="E4803">
            <v>624.34</v>
          </cell>
        </row>
        <row r="4804">
          <cell r="B4804" t="str">
            <v>525108</v>
          </cell>
          <cell r="C4804" t="str">
            <v>REDUCAO EXCENT.FOFO C/FG PN-10 250X150MM (39KG)</v>
          </cell>
          <cell r="D4804" t="str">
            <v>UN</v>
          </cell>
          <cell r="E4804">
            <v>675.05</v>
          </cell>
        </row>
        <row r="4805">
          <cell r="B4805" t="str">
            <v>525109</v>
          </cell>
          <cell r="C4805" t="str">
            <v>REDUCAO EXCENT.FOFO C/FG PN-10 250X200MM (30KG)</v>
          </cell>
          <cell r="D4805" t="str">
            <v>UN</v>
          </cell>
          <cell r="E4805">
            <v>688.55</v>
          </cell>
        </row>
        <row r="4806">
          <cell r="B4806" t="str">
            <v>525110</v>
          </cell>
          <cell r="C4806" t="str">
            <v>REDUCAO EXCENT.FOFO C/FG PN-10 300X150MM (46KG)</v>
          </cell>
          <cell r="D4806" t="str">
            <v>UN</v>
          </cell>
          <cell r="E4806">
            <v>780.43</v>
          </cell>
        </row>
        <row r="4807">
          <cell r="B4807" t="str">
            <v>525111</v>
          </cell>
          <cell r="C4807" t="str">
            <v>REDUCAO EXCENT.FOFO C/FG PN-10 300X200MM (51KG)</v>
          </cell>
          <cell r="D4807" t="str">
            <v>UN</v>
          </cell>
          <cell r="E4807">
            <v>804.36</v>
          </cell>
        </row>
        <row r="4808">
          <cell r="B4808" t="str">
            <v>525112</v>
          </cell>
          <cell r="C4808" t="str">
            <v>REDUCAO EXCENT.FOFO C/ FG PN-10 300X250MM (40KG)</v>
          </cell>
          <cell r="D4808" t="str">
            <v>UN</v>
          </cell>
          <cell r="E4808">
            <v>820.45</v>
          </cell>
        </row>
        <row r="4809">
          <cell r="B4809" t="str">
            <v>525113</v>
          </cell>
          <cell r="C4809" t="str">
            <v>REDUCAO EXCENT.FOFO C/ FG PN-10 400X250MM (72KG)</v>
          </cell>
          <cell r="D4809" t="str">
            <v>UN</v>
          </cell>
          <cell r="E4809">
            <v>1227.3699999999999</v>
          </cell>
        </row>
        <row r="4810">
          <cell r="B4810" t="str">
            <v>525114</v>
          </cell>
          <cell r="C4810" t="str">
            <v>REDUCAO EXCENT.FOFO C/ FG PN-10 400X300MM (79KG)</v>
          </cell>
          <cell r="D4810" t="str">
            <v>UN</v>
          </cell>
          <cell r="E4810">
            <v>1405.15</v>
          </cell>
        </row>
        <row r="4811">
          <cell r="B4811" t="str">
            <v>525115</v>
          </cell>
          <cell r="C4811" t="str">
            <v>REDUCAO EXCENT.FOFO C/ FG PN-10 600X500MM(155KG)</v>
          </cell>
          <cell r="D4811" t="str">
            <v>UN</v>
          </cell>
          <cell r="E4811">
            <v>0</v>
          </cell>
        </row>
        <row r="4812">
          <cell r="B4812" t="str">
            <v>525116</v>
          </cell>
          <cell r="C4812" t="str">
            <v>REDUCAO EXCENT.FOFO C/ FG PN-10 900X800MM(315KG)</v>
          </cell>
          <cell r="D4812" t="str">
            <v>UN</v>
          </cell>
          <cell r="E4812">
            <v>0</v>
          </cell>
        </row>
        <row r="4813">
          <cell r="B4813" t="str">
            <v>525117</v>
          </cell>
          <cell r="C4813" t="str">
            <v>REDUCAO EXCENT.FOFO C/ FG PN-10 1000X900MM(390KG)</v>
          </cell>
          <cell r="D4813" t="str">
            <v>UN</v>
          </cell>
          <cell r="E4813">
            <v>0</v>
          </cell>
        </row>
        <row r="4814">
          <cell r="B4814" t="str">
            <v>525118</v>
          </cell>
          <cell r="C4814" t="str">
            <v>REDUCAO FOFO C/FG PN-10/16/25 80X50MM(8,7KG)</v>
          </cell>
          <cell r="D4814" t="str">
            <v>UN</v>
          </cell>
          <cell r="E4814">
            <v>84.35</v>
          </cell>
        </row>
        <row r="4815">
          <cell r="B4815" t="str">
            <v>525119</v>
          </cell>
          <cell r="C4815" t="str">
            <v>REDUCAO FOFO C/FG PN-10/16 80X60MM(7KG)</v>
          </cell>
          <cell r="D4815" t="str">
            <v>UN</v>
          </cell>
          <cell r="E4815">
            <v>0</v>
          </cell>
        </row>
        <row r="4816">
          <cell r="B4816" t="str">
            <v>525120</v>
          </cell>
          <cell r="C4816" t="str">
            <v>REDUCAO FOFO C/FG PN-10/16 80X75MM(9KG)</v>
          </cell>
          <cell r="D4816" t="str">
            <v>UN</v>
          </cell>
          <cell r="E4816">
            <v>96</v>
          </cell>
        </row>
        <row r="4817">
          <cell r="B4817" t="str">
            <v>525121</v>
          </cell>
          <cell r="C4817" t="str">
            <v>REDUCAO FOFO C/FG PN-10/16/25 100X50MM(8,6KG)</v>
          </cell>
          <cell r="D4817" t="str">
            <v>UN</v>
          </cell>
          <cell r="E4817">
            <v>193.67</v>
          </cell>
        </row>
        <row r="4818">
          <cell r="B4818" t="str">
            <v>525122</v>
          </cell>
          <cell r="C4818" t="str">
            <v>REDUCAO FOFO C/ FG PN-10/16/25 100 X 80MM (9,5KG)</v>
          </cell>
          <cell r="D4818" t="str">
            <v>UN</v>
          </cell>
          <cell r="E4818">
            <v>212.74</v>
          </cell>
        </row>
        <row r="4819">
          <cell r="B4819" t="str">
            <v>525123</v>
          </cell>
          <cell r="C4819" t="str">
            <v>REDUCAO FOFO C/ FG PN-10 125 X 100MM (24KG)</v>
          </cell>
          <cell r="D4819" t="str">
            <v>UN</v>
          </cell>
          <cell r="E4819">
            <v>0</v>
          </cell>
        </row>
        <row r="4820">
          <cell r="B4820" t="str">
            <v>525124</v>
          </cell>
          <cell r="C4820" t="str">
            <v>REDUCAO FOFO C/ FG PN-10/16/25 150 X 80MM (16,2KG)</v>
          </cell>
          <cell r="D4820" t="str">
            <v>UN</v>
          </cell>
          <cell r="E4820">
            <v>292.36</v>
          </cell>
        </row>
        <row r="4821">
          <cell r="B4821" t="str">
            <v>525125</v>
          </cell>
          <cell r="C4821" t="str">
            <v>REDUCAO FOFO C/ FG PN-10 150 X 100MM (15,5KG)</v>
          </cell>
          <cell r="D4821" t="str">
            <v>UN</v>
          </cell>
          <cell r="E4821">
            <v>297.5</v>
          </cell>
        </row>
        <row r="4822">
          <cell r="B4822" t="str">
            <v>525126</v>
          </cell>
          <cell r="C4822" t="str">
            <v>REDUCAO FOFO C/ FG PN-10 150 X 125MM (31KG)</v>
          </cell>
          <cell r="D4822" t="str">
            <v>UN</v>
          </cell>
          <cell r="E4822">
            <v>0</v>
          </cell>
        </row>
        <row r="4823">
          <cell r="B4823" t="str">
            <v>525127</v>
          </cell>
          <cell r="C4823" t="str">
            <v>REDUCAO FOFO C/ FG PN-10 200 X 100MM (30,5KG)</v>
          </cell>
          <cell r="D4823" t="str">
            <v>UN</v>
          </cell>
          <cell r="E4823">
            <v>688.54</v>
          </cell>
        </row>
        <row r="4824">
          <cell r="B4824" t="str">
            <v>525128</v>
          </cell>
          <cell r="C4824" t="str">
            <v>REDUCAO FOFO C/ FG PN-10 200 X 150MM (22KG)</v>
          </cell>
          <cell r="D4824" t="str">
            <v>UN</v>
          </cell>
          <cell r="E4824">
            <v>703.96</v>
          </cell>
        </row>
        <row r="4825">
          <cell r="B4825" t="str">
            <v>525129</v>
          </cell>
          <cell r="C4825" t="str">
            <v>REDUCAO FOFO C/ FG PN-10 250 X 100MM (40KG)</v>
          </cell>
          <cell r="D4825" t="str">
            <v>UN</v>
          </cell>
          <cell r="E4825">
            <v>0</v>
          </cell>
        </row>
        <row r="4826">
          <cell r="B4826" t="str">
            <v>525130</v>
          </cell>
          <cell r="C4826" t="str">
            <v>REDUCAO FOFO C/ FG PN-10 250 X 150MM (45KG)</v>
          </cell>
          <cell r="D4826" t="str">
            <v>UN</v>
          </cell>
          <cell r="E4826">
            <v>722.64</v>
          </cell>
        </row>
        <row r="4827">
          <cell r="B4827" t="str">
            <v>525131</v>
          </cell>
          <cell r="C4827" t="str">
            <v>REDUCAO FOFO C/ FG PN-10 250 X 200MM (30KG)</v>
          </cell>
          <cell r="D4827" t="str">
            <v>UN</v>
          </cell>
          <cell r="E4827">
            <v>737.1</v>
          </cell>
        </row>
        <row r="4828">
          <cell r="B4828" t="str">
            <v>525132</v>
          </cell>
          <cell r="C4828" t="str">
            <v>REDUCAO FOFO C/ FG PN-10 300 X 150MM (52KG)</v>
          </cell>
          <cell r="D4828" t="str">
            <v>UN</v>
          </cell>
          <cell r="E4828">
            <v>809.87</v>
          </cell>
        </row>
        <row r="4829">
          <cell r="B4829" t="str">
            <v>525133</v>
          </cell>
          <cell r="C4829" t="str">
            <v>REDUCAO FOFO C/ FG PN-10 300 X 200MM (58KG)</v>
          </cell>
          <cell r="D4829" t="str">
            <v>UN</v>
          </cell>
          <cell r="E4829">
            <v>826.08</v>
          </cell>
        </row>
        <row r="4830">
          <cell r="B4830" t="str">
            <v>525134</v>
          </cell>
          <cell r="C4830" t="str">
            <v>REDUCAO FOFO C/ FG PN-10 300 X 250MM (40KG)</v>
          </cell>
          <cell r="D4830" t="str">
            <v>UN</v>
          </cell>
          <cell r="E4830">
            <v>842.59</v>
          </cell>
        </row>
        <row r="4831">
          <cell r="B4831" t="str">
            <v>525135</v>
          </cell>
          <cell r="C4831" t="str">
            <v>REDUCAO FOFO C/ FG PN-10 350 X 200MM (79KG)</v>
          </cell>
          <cell r="D4831" t="str">
            <v>UN</v>
          </cell>
          <cell r="E4831">
            <v>993.07</v>
          </cell>
        </row>
        <row r="4832">
          <cell r="B4832" t="str">
            <v>525136</v>
          </cell>
          <cell r="C4832" t="str">
            <v>REDUCAO FOFO C/ FG PN-10 350 X 250MM (75KG)</v>
          </cell>
          <cell r="D4832" t="str">
            <v>UN</v>
          </cell>
          <cell r="E4832">
            <v>1131.4100000000001</v>
          </cell>
        </row>
        <row r="4833">
          <cell r="B4833" t="str">
            <v>525137</v>
          </cell>
          <cell r="C4833" t="str">
            <v>REDUCAO FOFO C/ FG PN-10 350 X 300MM (49,5KG)</v>
          </cell>
          <cell r="D4833" t="str">
            <v>UN</v>
          </cell>
          <cell r="E4833">
            <v>1136.48</v>
          </cell>
        </row>
        <row r="4834">
          <cell r="B4834" t="str">
            <v>525138</v>
          </cell>
          <cell r="C4834" t="str">
            <v>REDUCAO FOFO C/ FG PN-10 400 X 250MM (78KG)</v>
          </cell>
          <cell r="D4834" t="str">
            <v>UN</v>
          </cell>
          <cell r="E4834">
            <v>1020.6</v>
          </cell>
        </row>
        <row r="4835">
          <cell r="B4835" t="str">
            <v>525139</v>
          </cell>
          <cell r="C4835" t="str">
            <v>REDUCAO FOFO C/ FG PN-10 400 X 300MM (76KG)</v>
          </cell>
          <cell r="D4835" t="str">
            <v>UN</v>
          </cell>
          <cell r="E4835">
            <v>1022.6</v>
          </cell>
        </row>
        <row r="4836">
          <cell r="B4836" t="str">
            <v>525140</v>
          </cell>
          <cell r="C4836" t="str">
            <v>REDUCAO FOFO C/ FG PN-10 400 X 350MM (58KG)</v>
          </cell>
          <cell r="D4836" t="str">
            <v>UN</v>
          </cell>
          <cell r="E4836">
            <v>1102.97</v>
          </cell>
        </row>
        <row r="4837">
          <cell r="B4837" t="str">
            <v>525141</v>
          </cell>
          <cell r="C4837" t="str">
            <v>REDUCAO FOFO C/ FG PN-10 450 X 300MM (94KG)</v>
          </cell>
          <cell r="D4837" t="str">
            <v>UN</v>
          </cell>
          <cell r="E4837">
            <v>1376.8</v>
          </cell>
        </row>
        <row r="4838">
          <cell r="B4838" t="str">
            <v>525142</v>
          </cell>
          <cell r="C4838" t="str">
            <v>REDUCAO FOFO C/ FG PN-10 450 X 350MM (97KG)</v>
          </cell>
          <cell r="D4838" t="str">
            <v>UN</v>
          </cell>
          <cell r="E4838">
            <v>1410.82</v>
          </cell>
        </row>
        <row r="4839">
          <cell r="B4839" t="str">
            <v>525143</v>
          </cell>
          <cell r="C4839" t="str">
            <v>REDUCAO FOFO C/ FG PN-10 450 X 400MM (105KG)</v>
          </cell>
          <cell r="D4839" t="str">
            <v>UN</v>
          </cell>
          <cell r="E4839">
            <v>1439.04</v>
          </cell>
        </row>
        <row r="4840">
          <cell r="B4840" t="str">
            <v>525144</v>
          </cell>
          <cell r="C4840" t="str">
            <v>REDUCAO FOFO C/ FG PN-10 500 X 350MM (108KG)</v>
          </cell>
          <cell r="D4840" t="str">
            <v>UN</v>
          </cell>
          <cell r="E4840">
            <v>1563.22</v>
          </cell>
        </row>
        <row r="4841">
          <cell r="B4841" t="str">
            <v>525145</v>
          </cell>
          <cell r="C4841" t="str">
            <v>REDUCAO FOFO C/ FG PN-10 500 X 400MM (110KG)</v>
          </cell>
          <cell r="D4841" t="str">
            <v>UN</v>
          </cell>
          <cell r="E4841">
            <v>2939.06</v>
          </cell>
        </row>
        <row r="4842">
          <cell r="B4842" t="str">
            <v>525146</v>
          </cell>
          <cell r="C4842" t="str">
            <v>REDUCAO FOFO C/ FG PN-10 500 X 450MM (124KG)</v>
          </cell>
          <cell r="D4842" t="str">
            <v>UN</v>
          </cell>
          <cell r="E4842">
            <v>3151.04</v>
          </cell>
        </row>
        <row r="4843">
          <cell r="B4843" t="str">
            <v>525147</v>
          </cell>
          <cell r="C4843" t="str">
            <v>REDUCAO FOFO C/ FG PN-10 600 X 400MM (155KG)</v>
          </cell>
          <cell r="D4843" t="str">
            <v>UN</v>
          </cell>
          <cell r="E4843">
            <v>0</v>
          </cell>
        </row>
        <row r="4844">
          <cell r="B4844" t="str">
            <v>525148</v>
          </cell>
          <cell r="C4844" t="str">
            <v>REDUCAO FOFO C/ FG PN-10 600 X 450MM (158KG)</v>
          </cell>
          <cell r="D4844" t="str">
            <v>UN</v>
          </cell>
          <cell r="E4844">
            <v>0</v>
          </cell>
        </row>
        <row r="4845">
          <cell r="B4845" t="str">
            <v>525149</v>
          </cell>
          <cell r="C4845" t="str">
            <v>REDUCAO FOFO C/ FG PN-10 600 X 500MM (149KG)</v>
          </cell>
          <cell r="D4845" t="str">
            <v>UN</v>
          </cell>
          <cell r="E4845">
            <v>0</v>
          </cell>
        </row>
        <row r="4846">
          <cell r="B4846" t="str">
            <v>525150</v>
          </cell>
          <cell r="C4846" t="str">
            <v>REDUCAO FOFO C/ FG PN-10 700 X 600MM (195KG)</v>
          </cell>
          <cell r="D4846" t="str">
            <v>UN</v>
          </cell>
          <cell r="E4846">
            <v>0</v>
          </cell>
        </row>
        <row r="4847">
          <cell r="B4847" t="str">
            <v>525151</v>
          </cell>
          <cell r="C4847" t="str">
            <v>REDUCAO FOFO C/ FG PN-10 800 X 700MM (250KG)</v>
          </cell>
          <cell r="D4847" t="str">
            <v>UN</v>
          </cell>
          <cell r="E4847">
            <v>0</v>
          </cell>
        </row>
        <row r="4848">
          <cell r="B4848" t="str">
            <v>525152</v>
          </cell>
          <cell r="C4848" t="str">
            <v>REDUCAO FOFO C/ FG PN-10 900 X 800MM (308KG)</v>
          </cell>
          <cell r="D4848" t="str">
            <v>UN</v>
          </cell>
          <cell r="E4848">
            <v>0</v>
          </cell>
        </row>
        <row r="4849">
          <cell r="B4849" t="str">
            <v>525153</v>
          </cell>
          <cell r="C4849" t="str">
            <v>REDUCAO FOFO C/ FG PN-10 1000 X 900MM (373KG)</v>
          </cell>
          <cell r="D4849" t="str">
            <v>UN</v>
          </cell>
          <cell r="E4849">
            <v>0</v>
          </cell>
        </row>
        <row r="4850">
          <cell r="B4850" t="str">
            <v>525154</v>
          </cell>
          <cell r="C4850" t="str">
            <v>REDUCAO FOFO C/ FG PN-10 1200 X 1000MM (614KG)</v>
          </cell>
          <cell r="D4850" t="str">
            <v>UN</v>
          </cell>
          <cell r="E4850">
            <v>0</v>
          </cell>
        </row>
        <row r="4851">
          <cell r="B4851" t="str">
            <v>525155</v>
          </cell>
          <cell r="C4851" t="str">
            <v>REDUCAO FOFO C/ JM PN-10 700 X 500MM (316,7KG)</v>
          </cell>
          <cell r="D4851" t="str">
            <v>UN</v>
          </cell>
          <cell r="E4851">
            <v>0</v>
          </cell>
        </row>
        <row r="4852">
          <cell r="B4852" t="str">
            <v>525156</v>
          </cell>
          <cell r="C4852" t="str">
            <v>REDUCAO FOFO C/ JM PN-10 700 X 600MM (300,7KG))</v>
          </cell>
          <cell r="D4852" t="str">
            <v>UN</v>
          </cell>
          <cell r="E4852">
            <v>0</v>
          </cell>
        </row>
        <row r="4853">
          <cell r="B4853" t="str">
            <v>525157</v>
          </cell>
          <cell r="C4853" t="str">
            <v>REDUCAO FOFO C/ JM PN-10 800 X 600MM (429,5KG)</v>
          </cell>
          <cell r="D4853" t="str">
            <v>UN</v>
          </cell>
          <cell r="E4853">
            <v>0</v>
          </cell>
        </row>
        <row r="4854">
          <cell r="B4854" t="str">
            <v>525158</v>
          </cell>
          <cell r="C4854" t="str">
            <v>REDUCAO FOFO C/ JM PN-10 800 X 700MM (392KG)</v>
          </cell>
          <cell r="D4854" t="str">
            <v>UN</v>
          </cell>
          <cell r="E4854">
            <v>0</v>
          </cell>
        </row>
        <row r="4855">
          <cell r="B4855" t="str">
            <v>525159</v>
          </cell>
          <cell r="C4855" t="str">
            <v>REDUCAO FOFO C/ JM PN-10 900 X 700MM (520KG)</v>
          </cell>
          <cell r="D4855" t="str">
            <v>UN</v>
          </cell>
          <cell r="E4855">
            <v>0</v>
          </cell>
        </row>
        <row r="4856">
          <cell r="B4856" t="str">
            <v>525160</v>
          </cell>
          <cell r="C4856" t="str">
            <v>REDUCAO FOFO C/ JM PN-10 900 X 800MM (508,7KG)</v>
          </cell>
          <cell r="D4856" t="str">
            <v>UN</v>
          </cell>
          <cell r="E4856">
            <v>0</v>
          </cell>
        </row>
        <row r="4857">
          <cell r="B4857" t="str">
            <v>525161</v>
          </cell>
          <cell r="C4857" t="str">
            <v>REDUCAO FOFO C/ JM PN-10 1000 X 800MM (683,3KG)</v>
          </cell>
          <cell r="D4857" t="str">
            <v>UN</v>
          </cell>
          <cell r="E4857">
            <v>0</v>
          </cell>
        </row>
        <row r="4858">
          <cell r="B4858" t="str">
            <v>525162</v>
          </cell>
          <cell r="C4858" t="str">
            <v>REDUCAO FOFO C/ JM PN-10 1000 X 900MM (682,4KG)</v>
          </cell>
          <cell r="D4858" t="str">
            <v>UN</v>
          </cell>
          <cell r="E4858">
            <v>0</v>
          </cell>
        </row>
        <row r="4859">
          <cell r="B4859" t="str">
            <v>525163</v>
          </cell>
          <cell r="C4859" t="str">
            <v>REDUCAO FOFO C/ JM PN-10 1200 X 1000MM (1008KG)</v>
          </cell>
          <cell r="D4859" t="str">
            <v>UN</v>
          </cell>
          <cell r="E4859">
            <v>0</v>
          </cell>
        </row>
        <row r="4860">
          <cell r="B4860" t="str">
            <v>525164</v>
          </cell>
          <cell r="C4860" t="str">
            <v>REDUCAO FOFO PONTA/JE 80 X 75MM (4,7KG)</v>
          </cell>
          <cell r="D4860" t="str">
            <v>UN</v>
          </cell>
          <cell r="E4860">
            <v>0</v>
          </cell>
        </row>
        <row r="4861">
          <cell r="B4861" t="str">
            <v>525165</v>
          </cell>
          <cell r="C4861" t="str">
            <v>REDUCAO FOFO PONTA/JE 100 X 75MM (5,6KG)</v>
          </cell>
          <cell r="D4861" t="str">
            <v>UN</v>
          </cell>
          <cell r="E4861">
            <v>0</v>
          </cell>
        </row>
        <row r="4862">
          <cell r="B4862" t="str">
            <v>525166</v>
          </cell>
          <cell r="C4862" t="str">
            <v>REDUCAO FOFO PONTA/JE 2GS D=100 X 80MM (7,8KG)</v>
          </cell>
          <cell r="D4862" t="str">
            <v>UN</v>
          </cell>
          <cell r="E4862">
            <v>114.24</v>
          </cell>
        </row>
        <row r="4863">
          <cell r="B4863" t="str">
            <v>525167</v>
          </cell>
          <cell r="C4863" t="str">
            <v>REDUCAO FOFO PONTA/JE 2GS D=150 X 80MM (11,4KG)</v>
          </cell>
          <cell r="D4863" t="str">
            <v>UN</v>
          </cell>
          <cell r="E4863">
            <v>131.58000000000001</v>
          </cell>
        </row>
        <row r="4864">
          <cell r="B4864" t="str">
            <v>525168</v>
          </cell>
          <cell r="C4864" t="str">
            <v>REDUCAO FOFO PONTA/JE 2GS D=200 X 80MM (17KG)</v>
          </cell>
          <cell r="D4864" t="str">
            <v>UN</v>
          </cell>
          <cell r="E4864">
            <v>347.4</v>
          </cell>
        </row>
        <row r="4865">
          <cell r="B4865" t="str">
            <v>525169</v>
          </cell>
          <cell r="C4865" t="str">
            <v>REDUCAO FOFO PONTA/JE 200 X 100MM (16KG)</v>
          </cell>
          <cell r="D4865" t="str">
            <v>UN</v>
          </cell>
          <cell r="E4865">
            <v>351.97</v>
          </cell>
        </row>
        <row r="4866">
          <cell r="B4866" t="str">
            <v>525170</v>
          </cell>
          <cell r="C4866" t="str">
            <v>REDUCAO FOFO PONTA/JE 200 X 150MM (17KG)</v>
          </cell>
          <cell r="D4866" t="str">
            <v>UN</v>
          </cell>
          <cell r="E4866">
            <v>360.36</v>
          </cell>
        </row>
        <row r="4867">
          <cell r="B4867" t="str">
            <v>525171</v>
          </cell>
          <cell r="C4867" t="str">
            <v>REDUCAO FOFO PONTA/JE 250 X 100MM (23KG)</v>
          </cell>
          <cell r="D4867" t="str">
            <v>UN</v>
          </cell>
          <cell r="E4867">
            <v>0</v>
          </cell>
        </row>
        <row r="4868">
          <cell r="B4868" t="str">
            <v>525172</v>
          </cell>
          <cell r="C4868" t="str">
            <v>REDUCAO FOFO PONTA/JE 250 X 150MM (22KG)</v>
          </cell>
          <cell r="D4868" t="str">
            <v>UN</v>
          </cell>
          <cell r="E4868">
            <v>367.56</v>
          </cell>
        </row>
        <row r="4869">
          <cell r="B4869" t="str">
            <v>525173</v>
          </cell>
          <cell r="C4869" t="str">
            <v>REDUCAO FOFO PONTA/JE 250 X 200MM (20KG)</v>
          </cell>
          <cell r="D4869" t="str">
            <v>UN</v>
          </cell>
          <cell r="E4869">
            <v>374.92</v>
          </cell>
        </row>
        <row r="4870">
          <cell r="B4870" t="str">
            <v>525174</v>
          </cell>
          <cell r="C4870" t="str">
            <v>REDUCAO FOFO PONTA/JE 300 X 100MM (25,8KG)</v>
          </cell>
          <cell r="D4870" t="str">
            <v>UN</v>
          </cell>
          <cell r="E4870">
            <v>0</v>
          </cell>
        </row>
        <row r="4871">
          <cell r="B4871" t="str">
            <v>525175</v>
          </cell>
          <cell r="C4871" t="str">
            <v>REDUCAO FOFO PONTA/JE 300 X 150MM (29,6KG)</v>
          </cell>
          <cell r="D4871" t="str">
            <v>UN</v>
          </cell>
          <cell r="E4871">
            <v>313.85000000000002</v>
          </cell>
        </row>
        <row r="4872">
          <cell r="B4872" t="str">
            <v>525176</v>
          </cell>
          <cell r="C4872" t="str">
            <v>REDUCAO FOFO PONTA/JE 300 X 200MM (30KG)</v>
          </cell>
          <cell r="D4872" t="str">
            <v>UN</v>
          </cell>
          <cell r="E4872">
            <v>318.45999999999998</v>
          </cell>
        </row>
        <row r="4873">
          <cell r="B4873" t="str">
            <v>525177</v>
          </cell>
          <cell r="C4873" t="str">
            <v>REDUCAO FOFO PONTA/JE 300 X 250MM (28KG)</v>
          </cell>
          <cell r="D4873" t="str">
            <v>UN</v>
          </cell>
          <cell r="E4873">
            <v>558.01</v>
          </cell>
        </row>
        <row r="4874">
          <cell r="B4874" t="str">
            <v>525178</v>
          </cell>
          <cell r="C4874" t="str">
            <v>REDUCAO FOFO PONTA/JE 350 X 200MM (38KG)</v>
          </cell>
          <cell r="D4874" t="str">
            <v>UN</v>
          </cell>
          <cell r="E4874">
            <v>600.29999999999995</v>
          </cell>
        </row>
        <row r="4875">
          <cell r="B4875" t="str">
            <v>525179</v>
          </cell>
          <cell r="C4875" t="str">
            <v>REDUCAO FOFO PONTA/JE 350 X 250MM (36KG)</v>
          </cell>
          <cell r="D4875" t="str">
            <v>UN</v>
          </cell>
          <cell r="E4875">
            <v>612.29999999999995</v>
          </cell>
        </row>
        <row r="4876">
          <cell r="B4876" t="str">
            <v>525180</v>
          </cell>
          <cell r="C4876" t="str">
            <v>REDUCAO FOFO PONTA/JE 350 X 300MM (33KG)</v>
          </cell>
          <cell r="D4876" t="str">
            <v>UN</v>
          </cell>
          <cell r="E4876">
            <v>624.54999999999995</v>
          </cell>
        </row>
        <row r="4877">
          <cell r="B4877" t="str">
            <v>525181</v>
          </cell>
          <cell r="C4877" t="str">
            <v>REDUCAO FOFO PONTA/JE 400 X 250MM (48KG)</v>
          </cell>
          <cell r="D4877" t="str">
            <v>UN</v>
          </cell>
          <cell r="E4877">
            <v>661.62</v>
          </cell>
        </row>
        <row r="4878">
          <cell r="B4878" t="str">
            <v>525182</v>
          </cell>
          <cell r="C4878" t="str">
            <v>REDUCAO FOFO PONTA/JE 400 X 300MM (45KG)</v>
          </cell>
          <cell r="D4878" t="str">
            <v>UN</v>
          </cell>
          <cell r="E4878">
            <v>669.66</v>
          </cell>
        </row>
        <row r="4879">
          <cell r="B4879" t="str">
            <v>525183</v>
          </cell>
          <cell r="C4879" t="str">
            <v>REDUCAO FOFO PONTA/JE 400 X 350MM (41KG)</v>
          </cell>
          <cell r="D4879" t="str">
            <v>UN</v>
          </cell>
          <cell r="E4879">
            <v>683.06</v>
          </cell>
        </row>
        <row r="4880">
          <cell r="B4880" t="str">
            <v>525184</v>
          </cell>
          <cell r="C4880" t="str">
            <v>REDUCAO FOFO PONTA/JE 500 X 350MM (65KG)</v>
          </cell>
          <cell r="D4880" t="str">
            <v>UN</v>
          </cell>
          <cell r="E4880">
            <v>1058.54</v>
          </cell>
        </row>
        <row r="4881">
          <cell r="B4881" t="str">
            <v>525185</v>
          </cell>
          <cell r="C4881" t="str">
            <v>REDUCAO FOFO PONTA/JE 500 X 400MM (60KG)</v>
          </cell>
          <cell r="D4881" t="str">
            <v>UN</v>
          </cell>
          <cell r="E4881">
            <v>1040.3399999999999</v>
          </cell>
        </row>
        <row r="4882">
          <cell r="B4882" t="str">
            <v>525186</v>
          </cell>
          <cell r="C4882" t="str">
            <v>REDUCAO FOFO PONTA/JE 600 X 400MM (105KG)</v>
          </cell>
          <cell r="D4882" t="str">
            <v>UN</v>
          </cell>
          <cell r="E4882">
            <v>0</v>
          </cell>
        </row>
        <row r="4883">
          <cell r="B4883" t="str">
            <v>525187</v>
          </cell>
          <cell r="C4883" t="str">
            <v>REDUCAO FOFO PONTA/JE 600 X 500MM (90KG)</v>
          </cell>
          <cell r="D4883" t="str">
            <v>UN</v>
          </cell>
          <cell r="E4883">
            <v>0</v>
          </cell>
        </row>
        <row r="4884">
          <cell r="B4884" t="str">
            <v>525188</v>
          </cell>
          <cell r="C4884" t="str">
            <v>REDUCAO FOFO PONTA/JE-PVC 100 X 50MM (4,5KG)</v>
          </cell>
          <cell r="D4884" t="str">
            <v>UN</v>
          </cell>
          <cell r="E4884">
            <v>0</v>
          </cell>
        </row>
        <row r="4885">
          <cell r="B4885" t="str">
            <v>525189</v>
          </cell>
          <cell r="C4885" t="str">
            <v>REDUCAO FOFO PONTA/JE-PVC 100 X 75MM (4KG)</v>
          </cell>
          <cell r="D4885" t="str">
            <v>UN</v>
          </cell>
          <cell r="E4885">
            <v>0</v>
          </cell>
        </row>
        <row r="4886">
          <cell r="B4886" t="str">
            <v>525190</v>
          </cell>
          <cell r="C4886" t="str">
            <v>REDUCAO FOFO PONTA/JE-PVC 150 X 50MM (6KG)</v>
          </cell>
          <cell r="D4886" t="str">
            <v>UN</v>
          </cell>
          <cell r="E4886">
            <v>0</v>
          </cell>
        </row>
        <row r="4887">
          <cell r="B4887" t="str">
            <v>525191</v>
          </cell>
          <cell r="C4887" t="str">
            <v>REDUCAO FOFO PONTA/JE-PVC 150 X 75MM (7,6KG)</v>
          </cell>
          <cell r="D4887" t="str">
            <v>UN</v>
          </cell>
          <cell r="E4887">
            <v>0</v>
          </cell>
        </row>
        <row r="4888">
          <cell r="B4888" t="str">
            <v>525192</v>
          </cell>
          <cell r="C4888" t="str">
            <v>REDUCAO FOFO PONTA/JE-PVC 150 X 100MM (10,6KG)</v>
          </cell>
          <cell r="D4888" t="str">
            <v>UN</v>
          </cell>
          <cell r="E4888">
            <v>0</v>
          </cell>
        </row>
        <row r="4889">
          <cell r="B4889" t="str">
            <v>525193</v>
          </cell>
          <cell r="C4889" t="str">
            <v>REDUCAO FOFO PONTA/JE-PVC 200 X 100MM (9,1KG)</v>
          </cell>
          <cell r="D4889" t="str">
            <v>UN</v>
          </cell>
          <cell r="E4889">
            <v>0</v>
          </cell>
        </row>
        <row r="4890">
          <cell r="B4890" t="str">
            <v>525194</v>
          </cell>
          <cell r="C4890" t="str">
            <v>REDUCAO FOFO PONTA/JE-PVC 250 X 100MM (11,5KG)</v>
          </cell>
          <cell r="D4890" t="str">
            <v>UN</v>
          </cell>
          <cell r="E4890">
            <v>0</v>
          </cell>
        </row>
        <row r="4891">
          <cell r="B4891" t="str">
            <v>525195</v>
          </cell>
          <cell r="C4891" t="str">
            <v>REDUCAO EXCENT.FOFO C/ FG PN-16 150 X 100MM (15KG)</v>
          </cell>
          <cell r="D4891" t="str">
            <v>UN</v>
          </cell>
          <cell r="E4891">
            <v>362.78</v>
          </cell>
        </row>
        <row r="4892">
          <cell r="B4892" t="str">
            <v>525196</v>
          </cell>
          <cell r="C4892" t="str">
            <v>REDUCAO EXCENT.FOFO C/ FG PN-16 200 X 100MM (28KG)</v>
          </cell>
          <cell r="D4892" t="str">
            <v>UN</v>
          </cell>
          <cell r="E4892">
            <v>620.08000000000004</v>
          </cell>
        </row>
        <row r="4893">
          <cell r="B4893" t="str">
            <v>525197</v>
          </cell>
          <cell r="C4893" t="str">
            <v>REDUCAO EXCENT.FOFO C/ FG PN-16 200 X 150MM (22KG)</v>
          </cell>
          <cell r="D4893" t="str">
            <v>UN</v>
          </cell>
          <cell r="E4893">
            <v>636.84</v>
          </cell>
        </row>
        <row r="4894">
          <cell r="B4894" t="str">
            <v>525198</v>
          </cell>
          <cell r="C4894" t="str">
            <v>REDUCAO EXCENT.FOFO C/ FG PN-16 250 X 150MM (39KG)</v>
          </cell>
          <cell r="D4894" t="str">
            <v>UN</v>
          </cell>
          <cell r="E4894">
            <v>688.55</v>
          </cell>
        </row>
        <row r="4895">
          <cell r="B4895" t="str">
            <v>525199</v>
          </cell>
          <cell r="C4895" t="str">
            <v>REDUCAO EXCENT.FOFO C/ FG PN-16 250 X 200MM (30KG)</v>
          </cell>
          <cell r="D4895" t="str">
            <v>UN</v>
          </cell>
          <cell r="E4895">
            <v>702.32</v>
          </cell>
        </row>
        <row r="4896">
          <cell r="B4896" t="str">
            <v>525201</v>
          </cell>
          <cell r="C4896" t="str">
            <v>REDUCAO EXCENT.FOFO C/ FG PN-16 300 X 150MM (46KG)</v>
          </cell>
          <cell r="D4896" t="str">
            <v>UN</v>
          </cell>
          <cell r="E4896">
            <v>796.04</v>
          </cell>
        </row>
        <row r="4897">
          <cell r="B4897" t="str">
            <v>525202</v>
          </cell>
          <cell r="C4897" t="str">
            <v>REDUCAO EXCENT.FOFO C/ FG PN-16 300 X 200MM (51KG)</v>
          </cell>
          <cell r="D4897" t="str">
            <v>UN</v>
          </cell>
          <cell r="E4897">
            <v>820.45</v>
          </cell>
        </row>
        <row r="4898">
          <cell r="B4898" t="str">
            <v>525203</v>
          </cell>
          <cell r="C4898" t="str">
            <v>REDUCAO EXCENT.FOFO C/ FG PN-16 300 X 250MM (40KG)</v>
          </cell>
          <cell r="D4898" t="str">
            <v>UN</v>
          </cell>
          <cell r="E4898">
            <v>836.86</v>
          </cell>
        </row>
        <row r="4899">
          <cell r="B4899" t="str">
            <v>525204</v>
          </cell>
          <cell r="C4899" t="str">
            <v>REDUCAO EXCENT.FOFO C/ FG PN-16 400 X 250MM (77KG)</v>
          </cell>
          <cell r="D4899" t="str">
            <v>UN</v>
          </cell>
          <cell r="E4899">
            <v>1251.9100000000001</v>
          </cell>
        </row>
        <row r="4900">
          <cell r="B4900" t="str">
            <v>525205</v>
          </cell>
          <cell r="C4900" t="str">
            <v>REDUCAO EXCENT.FOFO C/ FG PN-16 400 X 300MM (84KG)</v>
          </cell>
          <cell r="D4900" t="str">
            <v>UN</v>
          </cell>
          <cell r="E4900">
            <v>1433.24</v>
          </cell>
        </row>
        <row r="4901">
          <cell r="B4901" t="str">
            <v>525206</v>
          </cell>
          <cell r="C4901" t="str">
            <v>REDUCAO FOFO C/ FG PN-16 150 X 100MM (15,5KG)</v>
          </cell>
          <cell r="D4901" t="str">
            <v>UN</v>
          </cell>
          <cell r="E4901">
            <v>297.5</v>
          </cell>
        </row>
        <row r="4902">
          <cell r="B4902" t="str">
            <v>525207</v>
          </cell>
          <cell r="C4902" t="str">
            <v>REDUCAO FOFO C/ FG PN-16 200 X 100MM (30,5KG)</v>
          </cell>
          <cell r="D4902" t="str">
            <v>UN</v>
          </cell>
          <cell r="E4902">
            <v>702.31</v>
          </cell>
        </row>
        <row r="4903">
          <cell r="B4903" t="str">
            <v>525208</v>
          </cell>
          <cell r="C4903" t="str">
            <v>REDUCAO FOFO C/ FG PN-16 200 X 150MM (22KG)</v>
          </cell>
          <cell r="D4903" t="str">
            <v>UN</v>
          </cell>
          <cell r="E4903">
            <v>718.03</v>
          </cell>
        </row>
        <row r="4904">
          <cell r="B4904" t="str">
            <v>525209</v>
          </cell>
          <cell r="C4904" t="str">
            <v>REDUCAO FOFO C/ FG PN-16 250 X 150MM (45KG)</v>
          </cell>
          <cell r="D4904" t="str">
            <v>UN</v>
          </cell>
          <cell r="E4904">
            <v>737.1</v>
          </cell>
        </row>
        <row r="4905">
          <cell r="B4905" t="str">
            <v>525210</v>
          </cell>
          <cell r="C4905" t="str">
            <v>REDUCAO FOFO C/ FG PN-16 250 X 200MM (30KG)</v>
          </cell>
          <cell r="D4905" t="str">
            <v>UN</v>
          </cell>
          <cell r="E4905">
            <v>751.85</v>
          </cell>
        </row>
        <row r="4906">
          <cell r="B4906" t="str">
            <v>525211</v>
          </cell>
          <cell r="C4906" t="str">
            <v>REDUCAO FOFO C/ FG PN-16 300 X 150MM (52KG)</v>
          </cell>
          <cell r="D4906" t="str">
            <v>UN</v>
          </cell>
          <cell r="E4906">
            <v>826.08</v>
          </cell>
        </row>
        <row r="4907">
          <cell r="B4907" t="str">
            <v>525212</v>
          </cell>
          <cell r="C4907" t="str">
            <v>REDUCAO FOFO C/ FG PN-16 300 X 200MM (58KG)</v>
          </cell>
          <cell r="D4907" t="str">
            <v>UN</v>
          </cell>
          <cell r="E4907">
            <v>842.59</v>
          </cell>
        </row>
        <row r="4908">
          <cell r="B4908" t="str">
            <v>525213</v>
          </cell>
          <cell r="C4908" t="str">
            <v>REDUCAO FOFO C/ FG PN-16 300 X 250MM (40KG)</v>
          </cell>
          <cell r="D4908" t="str">
            <v>UN</v>
          </cell>
          <cell r="E4908">
            <v>859.44</v>
          </cell>
        </row>
        <row r="4909">
          <cell r="B4909" t="str">
            <v>525214</v>
          </cell>
          <cell r="C4909" t="str">
            <v>REDUCAO FOFO C/ FG PN-16 350 X 200MM (82KG)</v>
          </cell>
          <cell r="D4909" t="str">
            <v>UN</v>
          </cell>
          <cell r="E4909">
            <v>1012.96</v>
          </cell>
        </row>
        <row r="4910">
          <cell r="B4910" t="str">
            <v>525215</v>
          </cell>
          <cell r="C4910" t="str">
            <v>REDUCAO FOFO C/ FG PN-16 350 X 250MM (78KG)</v>
          </cell>
          <cell r="D4910" t="str">
            <v>UN</v>
          </cell>
          <cell r="E4910">
            <v>1136.48</v>
          </cell>
        </row>
        <row r="4911">
          <cell r="B4911" t="str">
            <v>525216</v>
          </cell>
          <cell r="C4911" t="str">
            <v>REDUCAO FOFO C/ FG PN-16 350 X 300MM (52KG)</v>
          </cell>
          <cell r="D4911" t="str">
            <v>UN</v>
          </cell>
          <cell r="E4911">
            <v>1159.22</v>
          </cell>
        </row>
        <row r="4912">
          <cell r="B4912" t="str">
            <v>525217</v>
          </cell>
          <cell r="C4912" t="str">
            <v>REDUCAO FOFO C/ FG PN-16 400 X 250MM (84KG)</v>
          </cell>
          <cell r="D4912" t="str">
            <v>UN</v>
          </cell>
          <cell r="E4912">
            <v>1022.6</v>
          </cell>
        </row>
        <row r="4913">
          <cell r="B4913" t="str">
            <v>525218</v>
          </cell>
          <cell r="C4913" t="str">
            <v>REDUCAO FOFO C/ FG PN-16 400 X 300MM (82KG)</v>
          </cell>
          <cell r="D4913" t="str">
            <v>UN</v>
          </cell>
          <cell r="E4913">
            <v>1041.02</v>
          </cell>
        </row>
        <row r="4914">
          <cell r="B4914" t="str">
            <v>525219</v>
          </cell>
          <cell r="C4914" t="str">
            <v>REDUCAO FOFO C/ FG PN-16 400 X 350MM (67KG)</v>
          </cell>
          <cell r="D4914" t="str">
            <v>UN</v>
          </cell>
          <cell r="E4914">
            <v>1108.0999999999999</v>
          </cell>
        </row>
        <row r="4915">
          <cell r="B4915" t="str">
            <v>525220</v>
          </cell>
          <cell r="C4915" t="str">
            <v>REDUCAO FOFO C/ FG PN-16 450 X 300MM (101KG)</v>
          </cell>
          <cell r="D4915" t="str">
            <v>UN</v>
          </cell>
          <cell r="E4915">
            <v>1374.02</v>
          </cell>
        </row>
        <row r="4916">
          <cell r="B4916" t="str">
            <v>525221</v>
          </cell>
          <cell r="C4916" t="str">
            <v>REDUCAO FOFO C/ FG PN-16 450 X 350MM (107KG)</v>
          </cell>
          <cell r="D4916" t="str">
            <v>UN</v>
          </cell>
          <cell r="E4916">
            <v>1396.32</v>
          </cell>
        </row>
        <row r="4917">
          <cell r="B4917" t="str">
            <v>525222</v>
          </cell>
          <cell r="C4917" t="str">
            <v>REDUCAO FOFO C/ FG PN-16 450 X 400MM (119KG)</v>
          </cell>
          <cell r="D4917" t="str">
            <v>UN</v>
          </cell>
          <cell r="E4917">
            <v>1449.4</v>
          </cell>
        </row>
        <row r="4918">
          <cell r="B4918" t="str">
            <v>525223</v>
          </cell>
          <cell r="C4918" t="str">
            <v>REDUCAO FOFO C/ FG PN-16 500 X 350MM (126KG)</v>
          </cell>
          <cell r="D4918" t="str">
            <v>UN</v>
          </cell>
          <cell r="E4918">
            <v>1560.19</v>
          </cell>
        </row>
        <row r="4919">
          <cell r="B4919" t="str">
            <v>525224</v>
          </cell>
          <cell r="C4919" t="str">
            <v>REDUCAO FOFO C/ FG PN-16 500 X 400MM (130KG)</v>
          </cell>
          <cell r="D4919" t="str">
            <v>UN</v>
          </cell>
          <cell r="E4919">
            <v>3096.48</v>
          </cell>
        </row>
        <row r="4920">
          <cell r="B4920" t="str">
            <v>525225</v>
          </cell>
          <cell r="C4920" t="str">
            <v>REDUCAO FOFO C/ FG PN-16 500 X 450MM (147KG)</v>
          </cell>
          <cell r="D4920" t="str">
            <v>UN</v>
          </cell>
          <cell r="E4920">
            <v>3214.07</v>
          </cell>
        </row>
        <row r="4921">
          <cell r="B4921" t="str">
            <v>525226</v>
          </cell>
          <cell r="C4921" t="str">
            <v>REDUCAO FOFO C/ FG PN-16 600 X 400MM (187KG)</v>
          </cell>
          <cell r="D4921" t="str">
            <v>UN</v>
          </cell>
          <cell r="E4921">
            <v>0</v>
          </cell>
        </row>
        <row r="4922">
          <cell r="B4922" t="str">
            <v>525227</v>
          </cell>
          <cell r="C4922" t="str">
            <v>REDUCAO FOFO C/ FG PN-16 600 X 450MM (192KG)</v>
          </cell>
          <cell r="D4922" t="str">
            <v>UN</v>
          </cell>
          <cell r="E4922">
            <v>0</v>
          </cell>
        </row>
        <row r="4923">
          <cell r="B4923" t="str">
            <v>525228</v>
          </cell>
          <cell r="C4923" t="str">
            <v>REDUCAO FOFO C/ FG PN-16 600 X 500MM (190KG)</v>
          </cell>
          <cell r="D4923" t="str">
            <v>UN</v>
          </cell>
          <cell r="E4923">
            <v>0</v>
          </cell>
        </row>
        <row r="4924">
          <cell r="B4924" t="str">
            <v>525229</v>
          </cell>
          <cell r="C4924" t="str">
            <v>REDUCAO FOFO C/ FG PN-16 700 X 600MM (236KG)</v>
          </cell>
          <cell r="D4924" t="str">
            <v>UN</v>
          </cell>
          <cell r="E4924">
            <v>0</v>
          </cell>
        </row>
        <row r="4925">
          <cell r="B4925" t="str">
            <v>525230</v>
          </cell>
          <cell r="C4925" t="str">
            <v>REDUCAO FOFO C/ FG PN-16 800 X 700MM (285KG)</v>
          </cell>
          <cell r="D4925" t="str">
            <v>UN</v>
          </cell>
          <cell r="E4925">
            <v>0</v>
          </cell>
        </row>
        <row r="4926">
          <cell r="B4926" t="str">
            <v>525231</v>
          </cell>
          <cell r="C4926" t="str">
            <v>REDUCAO FOFO C/ FG PN-16 900 X 800MM (352KG)</v>
          </cell>
          <cell r="D4926" t="str">
            <v>UN</v>
          </cell>
          <cell r="E4926">
            <v>0</v>
          </cell>
        </row>
        <row r="4927">
          <cell r="B4927" t="str">
            <v>525232</v>
          </cell>
          <cell r="C4927" t="str">
            <v>REDUCAO FOFO C/ FG PN-16 1000 X 900MM (438KG)</v>
          </cell>
          <cell r="D4927" t="str">
            <v>UN</v>
          </cell>
          <cell r="E4927">
            <v>0</v>
          </cell>
        </row>
        <row r="4928">
          <cell r="B4928" t="str">
            <v>525233</v>
          </cell>
          <cell r="C4928" t="str">
            <v>REDUCAO FOFO C/ FG PN-16 1200 X 1000MM (720KG)</v>
          </cell>
          <cell r="D4928" t="str">
            <v>UN</v>
          </cell>
          <cell r="E4928">
            <v>0</v>
          </cell>
        </row>
        <row r="4929">
          <cell r="B4929" t="str">
            <v>525234</v>
          </cell>
          <cell r="C4929" t="str">
            <v>REDUCAO EXCENT.FOFO C/ FG PN-25 150 X 100MM (17KG)</v>
          </cell>
          <cell r="D4929" t="str">
            <v>UN</v>
          </cell>
          <cell r="E4929">
            <v>0</v>
          </cell>
        </row>
        <row r="4930">
          <cell r="B4930" t="str">
            <v>525235</v>
          </cell>
          <cell r="C4930" t="str">
            <v>REDUCAO EXCENT.FOFO C/ FG PN-25 200 X 100MM (30KG)</v>
          </cell>
          <cell r="D4930" t="str">
            <v>UN</v>
          </cell>
          <cell r="E4930">
            <v>0</v>
          </cell>
        </row>
        <row r="4931">
          <cell r="B4931" t="str">
            <v>525236</v>
          </cell>
          <cell r="C4931" t="str">
            <v>REDUCAO EXCENT.FOFO C/ FG PN-25 200 X 150MM (25KG)</v>
          </cell>
          <cell r="D4931" t="str">
            <v>UN</v>
          </cell>
          <cell r="E4931">
            <v>0</v>
          </cell>
        </row>
        <row r="4932">
          <cell r="B4932" t="str">
            <v>525237</v>
          </cell>
          <cell r="C4932" t="str">
            <v>REDUCAO EXCENT.FOFO C/ FG PN-25 250 X 150MM (43KG)</v>
          </cell>
          <cell r="D4932" t="str">
            <v>UN</v>
          </cell>
          <cell r="E4932">
            <v>0</v>
          </cell>
        </row>
        <row r="4933">
          <cell r="B4933" t="str">
            <v>525238</v>
          </cell>
          <cell r="C4933" t="str">
            <v>REDUCAO EXCENT.FOFO C/ FG PN-25 250 X 200MM (35KG)</v>
          </cell>
          <cell r="D4933" t="str">
            <v>UN</v>
          </cell>
          <cell r="E4933">
            <v>0</v>
          </cell>
        </row>
        <row r="4934">
          <cell r="B4934" t="str">
            <v>525239</v>
          </cell>
          <cell r="C4934" t="str">
            <v>REDUCAO EXCENT.FOFO C/ FG PN-25 300 X 150MM (52KG)</v>
          </cell>
          <cell r="D4934" t="str">
            <v>UN</v>
          </cell>
          <cell r="E4934">
            <v>0</v>
          </cell>
        </row>
        <row r="4935">
          <cell r="B4935" t="str">
            <v>525240</v>
          </cell>
          <cell r="C4935" t="str">
            <v>REDUCAO EXCENT.FOFO C/ FG PN-25 300 X 200MM (58KG)</v>
          </cell>
          <cell r="D4935" t="str">
            <v>UN</v>
          </cell>
          <cell r="E4935">
            <v>0</v>
          </cell>
        </row>
        <row r="4936">
          <cell r="B4936" t="str">
            <v>525241</v>
          </cell>
          <cell r="C4936" t="str">
            <v>REDUCAO EXCENT.FOFO C/ FG PN-25 300 X 250MM (49KG)</v>
          </cell>
          <cell r="D4936" t="str">
            <v>UN</v>
          </cell>
          <cell r="E4936">
            <v>0</v>
          </cell>
        </row>
        <row r="4937">
          <cell r="B4937" t="str">
            <v>525242</v>
          </cell>
          <cell r="C4937" t="str">
            <v>REDUCAO EXCENT.FOFO C/ FG PN-25 400 X 250MM (92KG)</v>
          </cell>
          <cell r="D4937" t="str">
            <v>UN</v>
          </cell>
          <cell r="E4937">
            <v>0</v>
          </cell>
        </row>
        <row r="4938">
          <cell r="B4938" t="str">
            <v>525243</v>
          </cell>
          <cell r="C4938" t="str">
            <v>REDUCAO EXCENT.FOFO C/ FG PN-25 400 X 300MM(101KG)</v>
          </cell>
          <cell r="D4938" t="str">
            <v>UN</v>
          </cell>
          <cell r="E4938">
            <v>0</v>
          </cell>
        </row>
        <row r="4939">
          <cell r="B4939" t="str">
            <v>525244</v>
          </cell>
          <cell r="C4939" t="str">
            <v>REDUCAO FOFO C/ FG PN-25 125 X 100MM (24KG)</v>
          </cell>
          <cell r="D4939" t="str">
            <v>UN</v>
          </cell>
          <cell r="E4939">
            <v>0</v>
          </cell>
        </row>
        <row r="4940">
          <cell r="B4940" t="str">
            <v>525245</v>
          </cell>
          <cell r="C4940" t="str">
            <v>REDUCAO FOFO C/ FG PN-25 150 X 100MM (17KG)</v>
          </cell>
          <cell r="D4940" t="str">
            <v>UN</v>
          </cell>
          <cell r="E4940">
            <v>0</v>
          </cell>
        </row>
        <row r="4941">
          <cell r="B4941" t="str">
            <v>525246</v>
          </cell>
          <cell r="C4941" t="str">
            <v>REDUCAO FOFO C/ FG PN-25 150 X 125MM (33KG)</v>
          </cell>
          <cell r="D4941" t="str">
            <v>UN</v>
          </cell>
          <cell r="E4941">
            <v>0</v>
          </cell>
        </row>
        <row r="4942">
          <cell r="B4942" t="str">
            <v>525247</v>
          </cell>
          <cell r="C4942" t="str">
            <v>REDUCAO FOFO C/ FG PN-25 200 X 100MM (33KG)</v>
          </cell>
          <cell r="D4942" t="str">
            <v>UN</v>
          </cell>
          <cell r="E4942">
            <v>0</v>
          </cell>
        </row>
        <row r="4943">
          <cell r="B4943" t="str">
            <v>525248</v>
          </cell>
          <cell r="C4943" t="str">
            <v>REDUCAO FOFO C/ FG PN-25 200 X 150MM (25KG)</v>
          </cell>
          <cell r="D4943" t="str">
            <v>UN</v>
          </cell>
          <cell r="E4943">
            <v>0</v>
          </cell>
        </row>
        <row r="4944">
          <cell r="B4944" t="str">
            <v>525249</v>
          </cell>
          <cell r="C4944" t="str">
            <v>REDUCAO FOFO C/ FG PN-25 250 X 150MM (49KG)</v>
          </cell>
          <cell r="D4944" t="str">
            <v>UN</v>
          </cell>
          <cell r="E4944">
            <v>0</v>
          </cell>
        </row>
        <row r="4945">
          <cell r="B4945" t="str">
            <v>525250</v>
          </cell>
          <cell r="C4945" t="str">
            <v>REDUCAO FOFO C/ FG PN-25 250 X 200MM (36KG)</v>
          </cell>
          <cell r="D4945" t="str">
            <v>UN</v>
          </cell>
          <cell r="E4945">
            <v>0</v>
          </cell>
        </row>
        <row r="4946">
          <cell r="B4946" t="str">
            <v>525251</v>
          </cell>
          <cell r="C4946" t="str">
            <v>REDUCAO FOFO C/ FG PN-25 300 X 150MM (58KG)</v>
          </cell>
          <cell r="D4946" t="str">
            <v>UN</v>
          </cell>
          <cell r="E4946">
            <v>0</v>
          </cell>
        </row>
        <row r="4947">
          <cell r="B4947" t="str">
            <v>525252</v>
          </cell>
          <cell r="C4947" t="str">
            <v>REDUCAO FOFO C/ FG PN-25 300 X 200MM (65KG)</v>
          </cell>
          <cell r="D4947" t="str">
            <v>UN</v>
          </cell>
          <cell r="E4947">
            <v>0</v>
          </cell>
        </row>
        <row r="4948">
          <cell r="B4948" t="str">
            <v>525253</v>
          </cell>
          <cell r="C4948" t="str">
            <v>REDUCAO FOFO C/ FG PN-25 300 X 250MM (49KG)</v>
          </cell>
          <cell r="D4948" t="str">
            <v>UN</v>
          </cell>
          <cell r="E4948">
            <v>0</v>
          </cell>
        </row>
        <row r="4949">
          <cell r="B4949" t="str">
            <v>525254</v>
          </cell>
          <cell r="C4949" t="str">
            <v>REDUCAO FOFO C/ FG PN-25 350 X 200MM (92KG)</v>
          </cell>
          <cell r="D4949" t="str">
            <v>UN</v>
          </cell>
          <cell r="E4949">
            <v>0</v>
          </cell>
        </row>
        <row r="4950">
          <cell r="B4950" t="str">
            <v>525255</v>
          </cell>
          <cell r="C4950" t="str">
            <v>REDUCAO FOFO C/ FG PN-25 350 X 250MM (89KG)</v>
          </cell>
          <cell r="D4950" t="str">
            <v>UN</v>
          </cell>
          <cell r="E4950">
            <v>0</v>
          </cell>
        </row>
        <row r="4951">
          <cell r="B4951" t="str">
            <v>525256</v>
          </cell>
          <cell r="C4951" t="str">
            <v>REDUCAO FOFO C/ FG PN-25 350 X 300MM (66KG)</v>
          </cell>
          <cell r="D4951" t="str">
            <v>UN</v>
          </cell>
          <cell r="E4951">
            <v>0</v>
          </cell>
        </row>
        <row r="4952">
          <cell r="B4952" t="str">
            <v>525257</v>
          </cell>
          <cell r="C4952" t="str">
            <v>REDUCAO FOFO C/ FG PN-25 400 X 250MM (98KG)</v>
          </cell>
          <cell r="D4952" t="str">
            <v>UN</v>
          </cell>
          <cell r="E4952">
            <v>0</v>
          </cell>
        </row>
        <row r="4953">
          <cell r="B4953" t="str">
            <v>525258</v>
          </cell>
          <cell r="C4953" t="str">
            <v>REDUCAO FOFO C/ FG PN-25 400 X 300MM (98KG)</v>
          </cell>
          <cell r="D4953" t="str">
            <v>UN</v>
          </cell>
          <cell r="E4953">
            <v>0</v>
          </cell>
        </row>
        <row r="4954">
          <cell r="B4954" t="str">
            <v>525259</v>
          </cell>
          <cell r="C4954" t="str">
            <v>REDUCAO FOFO C/ FG PN-25 400 X 350MM (86KG)</v>
          </cell>
          <cell r="D4954" t="str">
            <v>UN</v>
          </cell>
          <cell r="E4954">
            <v>0</v>
          </cell>
        </row>
        <row r="4955">
          <cell r="B4955" t="str">
            <v>525260</v>
          </cell>
          <cell r="C4955" t="str">
            <v>REDUCAO FOFO C/ FG PN-25 450 X 300MM (118KG)</v>
          </cell>
          <cell r="D4955" t="str">
            <v>UN</v>
          </cell>
          <cell r="E4955">
            <v>0</v>
          </cell>
        </row>
        <row r="4956">
          <cell r="B4956" t="str">
            <v>525261</v>
          </cell>
          <cell r="C4956" t="str">
            <v>REDUCAO FOFO C/ FG PN-25 450 X 350MM (127KG)</v>
          </cell>
          <cell r="D4956" t="str">
            <v>UN</v>
          </cell>
          <cell r="E4956">
            <v>0</v>
          </cell>
        </row>
        <row r="4957">
          <cell r="B4957" t="str">
            <v>525262</v>
          </cell>
          <cell r="C4957" t="str">
            <v>REDUCAO FOFO C/ FG PN-25 450 X 400MM (140KG)</v>
          </cell>
          <cell r="D4957" t="str">
            <v>UN</v>
          </cell>
          <cell r="E4957">
            <v>0</v>
          </cell>
        </row>
        <row r="4958">
          <cell r="B4958" t="str">
            <v>525263</v>
          </cell>
          <cell r="C4958" t="str">
            <v>REDUCAO FOFO C/ FG PN-25 500 X 350MM (146KG)</v>
          </cell>
          <cell r="D4958" t="str">
            <v>UN</v>
          </cell>
          <cell r="E4958">
            <v>0</v>
          </cell>
        </row>
        <row r="4959">
          <cell r="B4959" t="str">
            <v>525264</v>
          </cell>
          <cell r="C4959" t="str">
            <v>REDUCAO FOFO C/ FG PN-25 500 X 400MM (153KG)</v>
          </cell>
          <cell r="D4959" t="str">
            <v>UN</v>
          </cell>
          <cell r="E4959">
            <v>0</v>
          </cell>
        </row>
        <row r="4960">
          <cell r="B4960" t="str">
            <v>525265</v>
          </cell>
          <cell r="C4960" t="str">
            <v>REDUCAO FOFO C/ FG PN-25 500 X 450MM (170KG)</v>
          </cell>
          <cell r="D4960" t="str">
            <v>UN</v>
          </cell>
          <cell r="E4960">
            <v>0</v>
          </cell>
        </row>
        <row r="4961">
          <cell r="B4961" t="str">
            <v>525266</v>
          </cell>
          <cell r="C4961" t="str">
            <v>REDUCAO FOFO C/ FG PN-25 600 X 400MM (212KG)</v>
          </cell>
          <cell r="D4961" t="str">
            <v>UN</v>
          </cell>
          <cell r="E4961">
            <v>0</v>
          </cell>
        </row>
        <row r="4962">
          <cell r="B4962" t="str">
            <v>525267</v>
          </cell>
          <cell r="C4962" t="str">
            <v>REDUCAO FOFO C/ FG PN-25 600 X 450MM (217KG)</v>
          </cell>
          <cell r="D4962" t="str">
            <v>UN</v>
          </cell>
          <cell r="E4962">
            <v>0</v>
          </cell>
        </row>
        <row r="4963">
          <cell r="B4963" t="str">
            <v>525268</v>
          </cell>
          <cell r="C4963" t="str">
            <v>REDUCAO FOFO C/ FG PN-25 600 X 500MM (216KG)</v>
          </cell>
          <cell r="D4963" t="str">
            <v>UN</v>
          </cell>
          <cell r="E4963">
            <v>0</v>
          </cell>
        </row>
        <row r="4964">
          <cell r="B4964" t="str">
            <v>525269</v>
          </cell>
          <cell r="C4964" t="str">
            <v>REDUCAO FOFO C/ FG PN-25 700 X 600MM (285KG)</v>
          </cell>
          <cell r="D4964" t="str">
            <v>UN</v>
          </cell>
          <cell r="E4964">
            <v>0</v>
          </cell>
        </row>
        <row r="4965">
          <cell r="B4965" t="str">
            <v>525270</v>
          </cell>
          <cell r="C4965" t="str">
            <v>REDUCAO FOFO C/ FG PN-25 800 X 700MM (369KG)</v>
          </cell>
          <cell r="D4965" t="str">
            <v>UN</v>
          </cell>
          <cell r="E4965">
            <v>0</v>
          </cell>
        </row>
        <row r="4966">
          <cell r="B4966" t="str">
            <v>525271</v>
          </cell>
          <cell r="C4966" t="str">
            <v>REDUCAO FOFO C/ FG PN-25 900 X 800MM (461KG)</v>
          </cell>
          <cell r="D4966" t="str">
            <v>UN</v>
          </cell>
          <cell r="E4966">
            <v>0</v>
          </cell>
        </row>
        <row r="4967">
          <cell r="B4967" t="str">
            <v>525272</v>
          </cell>
          <cell r="C4967" t="str">
            <v>REDUCAO FOFO C/ FG PN-25 1000 X 900MM (576KG)</v>
          </cell>
          <cell r="D4967" t="str">
            <v>UN</v>
          </cell>
          <cell r="E4967">
            <v>0</v>
          </cell>
        </row>
        <row r="4968">
          <cell r="B4968" t="str">
            <v>525273</v>
          </cell>
          <cell r="C4968" t="str">
            <v>REDUCAO FOFO C/ FG PN-25 1200 X 1000MM (898KG)</v>
          </cell>
          <cell r="D4968" t="str">
            <v>UN</v>
          </cell>
          <cell r="E4968">
            <v>0</v>
          </cell>
        </row>
        <row r="4970">
          <cell r="B4970" t="str">
            <v>525300</v>
          </cell>
          <cell r="C4970" t="str">
            <v>TE EM FOFO (C31 - METALURGICA 100%)</v>
          </cell>
        </row>
        <row r="4971">
          <cell r="B4971" t="str">
            <v>525301</v>
          </cell>
          <cell r="C4971" t="str">
            <v>TE FOFO C/ FG PN-10/16/25 80 X 50MM (19KG)</v>
          </cell>
          <cell r="D4971" t="str">
            <v>UN</v>
          </cell>
          <cell r="E4971">
            <v>176.21</v>
          </cell>
        </row>
        <row r="4972">
          <cell r="B4972" t="str">
            <v>525302</v>
          </cell>
          <cell r="C4972" t="str">
            <v>TE FOFO C/ FG PN-10/16/25 80 X 80MM (15KG)</v>
          </cell>
          <cell r="D4972" t="str">
            <v>UN</v>
          </cell>
          <cell r="E4972">
            <v>191.7</v>
          </cell>
        </row>
        <row r="4973">
          <cell r="B4973" t="str">
            <v>525303</v>
          </cell>
          <cell r="C4973" t="str">
            <v>TE FOFO C/ FG PN-10 100 X 50MM (16KG)</v>
          </cell>
          <cell r="D4973" t="str">
            <v>UN</v>
          </cell>
          <cell r="E4973">
            <v>291.47000000000003</v>
          </cell>
        </row>
        <row r="4974">
          <cell r="B4974" t="str">
            <v>525304</v>
          </cell>
          <cell r="C4974" t="str">
            <v>TE FOFO C/ FG PN-10/16/25 100 X 80MM (19,5KG)</v>
          </cell>
          <cell r="D4974" t="str">
            <v>UN</v>
          </cell>
          <cell r="E4974">
            <v>367.99</v>
          </cell>
        </row>
        <row r="4975">
          <cell r="B4975" t="str">
            <v>525305</v>
          </cell>
          <cell r="C4975" t="str">
            <v>TE FOFO C/ FG PN-10 100 X 100MM (18,5KG)</v>
          </cell>
          <cell r="D4975" t="str">
            <v>UN</v>
          </cell>
          <cell r="E4975">
            <v>372.94</v>
          </cell>
        </row>
        <row r="4976">
          <cell r="B4976" t="str">
            <v>525306</v>
          </cell>
          <cell r="C4976" t="str">
            <v>TE FOFO C/ FG PN-10 150 X 50MM (26KG)</v>
          </cell>
          <cell r="D4976" t="str">
            <v>UN</v>
          </cell>
          <cell r="E4976">
            <v>466.33</v>
          </cell>
        </row>
        <row r="4977">
          <cell r="B4977" t="str">
            <v>525307</v>
          </cell>
          <cell r="C4977" t="str">
            <v>TE FOFO C/ FG PN-10/16/25 150 X 80MM (28KG)</v>
          </cell>
          <cell r="D4977" t="str">
            <v>UN</v>
          </cell>
          <cell r="E4977">
            <v>482.51</v>
          </cell>
        </row>
        <row r="4978">
          <cell r="B4978" t="str">
            <v>525308</v>
          </cell>
          <cell r="C4978" t="str">
            <v>TE FOFO C/ FG PN-10 150 X 100MM (28.5KG)</v>
          </cell>
          <cell r="D4978" t="str">
            <v>UN</v>
          </cell>
          <cell r="E4978">
            <v>500.6</v>
          </cell>
        </row>
        <row r="4979">
          <cell r="B4979" t="str">
            <v>525309</v>
          </cell>
          <cell r="C4979" t="str">
            <v>TE FOFO C/ FG PN-10 150 X 150MM (32KG)</v>
          </cell>
          <cell r="D4979" t="str">
            <v>UN</v>
          </cell>
          <cell r="E4979">
            <v>511.21</v>
          </cell>
        </row>
        <row r="4980">
          <cell r="B4980" t="str">
            <v>525310</v>
          </cell>
          <cell r="C4980" t="str">
            <v>TE FOFO C/ FG PN-10 200 X 50MM (48KG)</v>
          </cell>
          <cell r="D4980" t="str">
            <v>UN</v>
          </cell>
          <cell r="E4980">
            <v>0</v>
          </cell>
        </row>
        <row r="4981">
          <cell r="B4981" t="str">
            <v>525311</v>
          </cell>
          <cell r="C4981" t="str">
            <v>TE FOFO C/ FG PN-10/16/25 200 X 80MM (43,5KG)</v>
          </cell>
          <cell r="D4981" t="str">
            <v>UN</v>
          </cell>
          <cell r="E4981">
            <v>0</v>
          </cell>
        </row>
        <row r="4982">
          <cell r="B4982" t="str">
            <v>525312</v>
          </cell>
          <cell r="C4982" t="str">
            <v>TE FOFO C/ FG PN-10 200 X 100MM (41KG)</v>
          </cell>
          <cell r="D4982" t="str">
            <v>UN</v>
          </cell>
          <cell r="E4982">
            <v>750.54</v>
          </cell>
        </row>
        <row r="4983">
          <cell r="B4983" t="str">
            <v>525313</v>
          </cell>
          <cell r="C4983" t="str">
            <v>TE FOFO C/ FG PN-10 200 X 150MM (44KG)</v>
          </cell>
          <cell r="D4983" t="str">
            <v>UN</v>
          </cell>
          <cell r="E4983">
            <v>806.39</v>
          </cell>
        </row>
        <row r="4984">
          <cell r="B4984" t="str">
            <v>525314</v>
          </cell>
          <cell r="C4984" t="str">
            <v>TE FOFO C/ FG PN-10 200 X 200MM (47KG)</v>
          </cell>
          <cell r="D4984" t="str">
            <v>UN</v>
          </cell>
          <cell r="E4984">
            <v>866.41</v>
          </cell>
        </row>
        <row r="4985">
          <cell r="B4985" t="str">
            <v>525315</v>
          </cell>
          <cell r="C4985" t="str">
            <v>TE FOFO C/ FG PN-10 250 X 50MM (67KG)</v>
          </cell>
          <cell r="D4985" t="str">
            <v>UN</v>
          </cell>
          <cell r="E4985">
            <v>0</v>
          </cell>
        </row>
        <row r="4986">
          <cell r="B4986" t="str">
            <v>525316</v>
          </cell>
          <cell r="C4986" t="str">
            <v>TE FOFO C/ FG PN-10/16/25 250 X 80MM (69KG)</v>
          </cell>
          <cell r="D4986" t="str">
            <v>UN</v>
          </cell>
          <cell r="E4986">
            <v>0</v>
          </cell>
        </row>
        <row r="4987">
          <cell r="B4987" t="str">
            <v>525317</v>
          </cell>
          <cell r="C4987" t="str">
            <v>TE FOFO C/ FG PN-10 250 X 100MM (67KG)</v>
          </cell>
          <cell r="D4987" t="str">
            <v>UN</v>
          </cell>
          <cell r="E4987">
            <v>996.61</v>
          </cell>
        </row>
        <row r="4988">
          <cell r="B4988" t="str">
            <v>525318</v>
          </cell>
          <cell r="C4988" t="str">
            <v>TE FOFO C/ FG PN-10 250 X 200MM (73KG)</v>
          </cell>
          <cell r="D4988" t="str">
            <v>UN</v>
          </cell>
          <cell r="E4988">
            <v>1115.83</v>
          </cell>
        </row>
        <row r="4989">
          <cell r="B4989" t="str">
            <v>525319</v>
          </cell>
          <cell r="C4989" t="str">
            <v>TE FOFO C/ FG PN-10 250 X 250MM (80KG)</v>
          </cell>
          <cell r="D4989" t="str">
            <v>UN</v>
          </cell>
          <cell r="E4989">
            <v>1138.1600000000001</v>
          </cell>
        </row>
        <row r="4990">
          <cell r="B4990" t="str">
            <v>525320</v>
          </cell>
          <cell r="C4990" t="str">
            <v>TE FOFO C/ FG PN-10 300 X 100MM (92KG)</v>
          </cell>
          <cell r="D4990" t="str">
            <v>UN</v>
          </cell>
          <cell r="E4990">
            <v>1092.8900000000001</v>
          </cell>
        </row>
        <row r="4991">
          <cell r="B4991" t="str">
            <v>525321</v>
          </cell>
          <cell r="C4991" t="str">
            <v>TE FOFO C/ FG PN-10 300 X 200MM (100KG)</v>
          </cell>
          <cell r="D4991" t="str">
            <v>UN</v>
          </cell>
          <cell r="E4991">
            <v>1216.3800000000001</v>
          </cell>
        </row>
        <row r="4992">
          <cell r="B4992" t="str">
            <v>525322</v>
          </cell>
          <cell r="C4992" t="str">
            <v>TE FOFO C/ FG PN-10 300 X 300MM (119KG)</v>
          </cell>
          <cell r="D4992" t="str">
            <v>UN</v>
          </cell>
          <cell r="E4992">
            <v>1355.68</v>
          </cell>
        </row>
        <row r="4993">
          <cell r="B4993" t="str">
            <v>525323</v>
          </cell>
          <cell r="C4993" t="str">
            <v>TE FOFO C/ FG PN-10 350 X 100MM (112KG)</v>
          </cell>
          <cell r="D4993" t="str">
            <v>UN</v>
          </cell>
          <cell r="E4993">
            <v>1777.34</v>
          </cell>
        </row>
        <row r="4994">
          <cell r="B4994" t="str">
            <v>525324</v>
          </cell>
          <cell r="C4994" t="str">
            <v>TE FOFO C/ FG PN-10 350 X 200MM (117KG)</v>
          </cell>
          <cell r="D4994" t="str">
            <v>UN</v>
          </cell>
          <cell r="E4994">
            <v>1915.4</v>
          </cell>
        </row>
        <row r="4995">
          <cell r="B4995" t="str">
            <v>525325</v>
          </cell>
          <cell r="C4995" t="str">
            <v>TE FOFO C/ FG PN-10 350 X 300MM (133KG)</v>
          </cell>
          <cell r="D4995" t="str">
            <v>UN</v>
          </cell>
          <cell r="E4995">
            <v>1953.72</v>
          </cell>
        </row>
        <row r="4996">
          <cell r="B4996" t="str">
            <v>525326</v>
          </cell>
          <cell r="C4996" t="str">
            <v>TE FOFO C/ FG PN-10 350 X 350MM (139KG)</v>
          </cell>
          <cell r="D4996" t="str">
            <v>UN</v>
          </cell>
          <cell r="E4996">
            <v>1992.8</v>
          </cell>
        </row>
        <row r="4997">
          <cell r="B4997" t="str">
            <v>525327</v>
          </cell>
          <cell r="C4997" t="str">
            <v>TE FOFO C/ FG PN-10 400 X 100MM (138KG)</v>
          </cell>
          <cell r="D4997" t="str">
            <v>UN</v>
          </cell>
          <cell r="E4997">
            <v>3276.37</v>
          </cell>
        </row>
        <row r="4998">
          <cell r="B4998" t="str">
            <v>525328</v>
          </cell>
          <cell r="C4998" t="str">
            <v>TE FOFO C/ FG PN-10 400 X 200MM (142KG)</v>
          </cell>
          <cell r="D4998" t="str">
            <v>UN</v>
          </cell>
          <cell r="E4998">
            <v>3293.52</v>
          </cell>
        </row>
        <row r="4999">
          <cell r="B4999" t="str">
            <v>525329</v>
          </cell>
          <cell r="C4999" t="str">
            <v>TE FOFO C/ FG PN-10 400 X 300MM (159KG)</v>
          </cell>
          <cell r="D4999" t="str">
            <v>UN</v>
          </cell>
          <cell r="E4999">
            <v>3421.36</v>
          </cell>
        </row>
        <row r="5000">
          <cell r="B5000" t="str">
            <v>525330</v>
          </cell>
          <cell r="C5000" t="str">
            <v>TE FOFO C/ FG PN-10 400 X 400MM (172KG)</v>
          </cell>
          <cell r="D5000" t="str">
            <v>UN</v>
          </cell>
          <cell r="E5000">
            <v>3904.37</v>
          </cell>
        </row>
        <row r="5001">
          <cell r="B5001" t="str">
            <v>525331</v>
          </cell>
          <cell r="C5001" t="str">
            <v>TE FOFO C/ FG PN-10 450 X 100MM (173KG)</v>
          </cell>
          <cell r="D5001" t="str">
            <v>UN</v>
          </cell>
          <cell r="E5001">
            <v>3371.53</v>
          </cell>
        </row>
        <row r="5002">
          <cell r="B5002" t="str">
            <v>525332</v>
          </cell>
          <cell r="C5002" t="str">
            <v>TE FOFO C/ FG PN-10 450 X 200MM (180KG)</v>
          </cell>
          <cell r="D5002" t="str">
            <v>UN</v>
          </cell>
          <cell r="E5002">
            <v>3429.37</v>
          </cell>
        </row>
        <row r="5003">
          <cell r="B5003" t="str">
            <v>525333</v>
          </cell>
          <cell r="C5003" t="str">
            <v>TE FOFO C/ FG PN-10 450 X 300MM (187KG)</v>
          </cell>
          <cell r="D5003" t="str">
            <v>UN</v>
          </cell>
          <cell r="E5003">
            <v>3733.61</v>
          </cell>
        </row>
        <row r="5004">
          <cell r="B5004" t="str">
            <v>525334</v>
          </cell>
          <cell r="C5004" t="str">
            <v>TE FOFO C/ FG PN-10 450 X 400MM (204KG)</v>
          </cell>
          <cell r="D5004" t="str">
            <v>UN</v>
          </cell>
          <cell r="E5004">
            <v>3953.47</v>
          </cell>
        </row>
        <row r="5005">
          <cell r="B5005" t="str">
            <v>525335</v>
          </cell>
          <cell r="C5005" t="str">
            <v>TE FOFO C/ FG PN-10 450 X 450MM (207KG)</v>
          </cell>
          <cell r="D5005" t="str">
            <v>UN</v>
          </cell>
          <cell r="E5005">
            <v>4068.7</v>
          </cell>
        </row>
        <row r="5006">
          <cell r="B5006" t="str">
            <v>525336</v>
          </cell>
          <cell r="C5006" t="str">
            <v>TE FOFO C/ FG PN-10 500 X 100MM (205KG)</v>
          </cell>
          <cell r="D5006" t="str">
            <v>UN</v>
          </cell>
          <cell r="E5006">
            <v>4044.43</v>
          </cell>
        </row>
        <row r="5007">
          <cell r="B5007" t="str">
            <v>525337</v>
          </cell>
          <cell r="C5007" t="str">
            <v>TE FOFO C/ FG PN-10 500 X 200MM (209KG)</v>
          </cell>
          <cell r="D5007" t="str">
            <v>UN</v>
          </cell>
          <cell r="E5007">
            <v>4042.6</v>
          </cell>
        </row>
        <row r="5008">
          <cell r="B5008" t="str">
            <v>525338</v>
          </cell>
          <cell r="C5008" t="str">
            <v>TE FOFO C/ FG PN-10 500 X 300MM (219KG)</v>
          </cell>
          <cell r="D5008" t="str">
            <v>UN</v>
          </cell>
          <cell r="E5008">
            <v>4226.16</v>
          </cell>
        </row>
        <row r="5009">
          <cell r="B5009" t="str">
            <v>525339</v>
          </cell>
          <cell r="C5009" t="str">
            <v>TE FOFO C/ FG PN-10 500 X 400MM (234KG)</v>
          </cell>
          <cell r="D5009" t="str">
            <v>UN</v>
          </cell>
          <cell r="E5009">
            <v>4489.63</v>
          </cell>
        </row>
        <row r="5010">
          <cell r="B5010" t="str">
            <v>525340</v>
          </cell>
          <cell r="C5010" t="str">
            <v>TE FOFO C/ FG PN-10 500 X 500MM (243KG)</v>
          </cell>
          <cell r="D5010" t="str">
            <v>UN</v>
          </cell>
          <cell r="E5010">
            <v>4633.28</v>
          </cell>
        </row>
        <row r="5011">
          <cell r="B5011" t="str">
            <v>525341</v>
          </cell>
          <cell r="C5011" t="str">
            <v>TE FOFO C/ FG PN-10 600 X 100MM (298KG)</v>
          </cell>
          <cell r="D5011" t="str">
            <v>UN</v>
          </cell>
          <cell r="E5011">
            <v>0</v>
          </cell>
        </row>
        <row r="5012">
          <cell r="B5012" t="str">
            <v>525342</v>
          </cell>
          <cell r="C5012" t="str">
            <v>TE FOFO C/ FG PN-10 600 X 200MM (293KG)</v>
          </cell>
          <cell r="D5012" t="str">
            <v>UN</v>
          </cell>
          <cell r="E5012">
            <v>0</v>
          </cell>
        </row>
        <row r="5013">
          <cell r="B5013" t="str">
            <v>525343</v>
          </cell>
          <cell r="C5013" t="str">
            <v>TE FOFO C/ FG PN-10 600 X 300MM (303KG)</v>
          </cell>
          <cell r="D5013" t="str">
            <v>UN</v>
          </cell>
          <cell r="E5013">
            <v>0</v>
          </cell>
        </row>
        <row r="5014">
          <cell r="B5014" t="str">
            <v>525344</v>
          </cell>
          <cell r="C5014" t="str">
            <v>TE FOFO C/ FG PN-10 600 X 400MM (316KG)</v>
          </cell>
          <cell r="D5014" t="str">
            <v>UN</v>
          </cell>
          <cell r="E5014">
            <v>0</v>
          </cell>
        </row>
        <row r="5015">
          <cell r="B5015" t="str">
            <v>525345</v>
          </cell>
          <cell r="C5015" t="str">
            <v>TE FOFO C/ FG PN-10 600 X 500MM (313KG)</v>
          </cell>
          <cell r="D5015" t="str">
            <v>UN</v>
          </cell>
          <cell r="E5015">
            <v>0</v>
          </cell>
        </row>
        <row r="5016">
          <cell r="B5016" t="str">
            <v>525346</v>
          </cell>
          <cell r="C5016" t="str">
            <v>TE FOFO C/ FG PN-10 600 X 600MM (352KG)</v>
          </cell>
          <cell r="D5016" t="str">
            <v>UN</v>
          </cell>
          <cell r="E5016">
            <v>0</v>
          </cell>
        </row>
        <row r="5017">
          <cell r="B5017" t="str">
            <v>525347</v>
          </cell>
          <cell r="C5017" t="str">
            <v>TE FOFO C/ FG PN-10 700 X 200MM (267KG)</v>
          </cell>
          <cell r="D5017" t="str">
            <v>UN</v>
          </cell>
          <cell r="E5017">
            <v>0</v>
          </cell>
        </row>
        <row r="5018">
          <cell r="B5018" t="str">
            <v>525348</v>
          </cell>
          <cell r="C5018" t="str">
            <v>TE FOFO C/ FG PN-10 700 X 400MM (341KG)</v>
          </cell>
          <cell r="D5018" t="str">
            <v>UN</v>
          </cell>
          <cell r="E5018">
            <v>0</v>
          </cell>
        </row>
        <row r="5019">
          <cell r="B5019" t="str">
            <v>525349</v>
          </cell>
          <cell r="C5019" t="str">
            <v>TE FOFO C/ FG PN-10 700 X 700MM (478KG)</v>
          </cell>
          <cell r="D5019" t="str">
            <v>UN</v>
          </cell>
          <cell r="E5019">
            <v>0</v>
          </cell>
        </row>
        <row r="5020">
          <cell r="B5020" t="str">
            <v>525350</v>
          </cell>
          <cell r="C5020" t="str">
            <v>TE FOFO C/ FG PN-10 800 X 200MM (350KG)</v>
          </cell>
          <cell r="D5020" t="str">
            <v>UN</v>
          </cell>
          <cell r="E5020">
            <v>0</v>
          </cell>
        </row>
        <row r="5021">
          <cell r="B5021" t="str">
            <v>525351</v>
          </cell>
          <cell r="C5021" t="str">
            <v>TE FOFO C/ FG PN-10 800 X 400MM (438KG)</v>
          </cell>
          <cell r="D5021" t="str">
            <v>UN</v>
          </cell>
          <cell r="E5021">
            <v>0</v>
          </cell>
        </row>
        <row r="5022">
          <cell r="B5022" t="str">
            <v>525352</v>
          </cell>
          <cell r="C5022" t="str">
            <v>TE FOFO C/ FG PN-10 800 X 600MM (609KG)</v>
          </cell>
          <cell r="D5022" t="str">
            <v>UN</v>
          </cell>
          <cell r="E5022">
            <v>0</v>
          </cell>
        </row>
        <row r="5023">
          <cell r="B5023" t="str">
            <v>525353</v>
          </cell>
          <cell r="C5023" t="str">
            <v>TE FOFO C/ FG PN-10 800 X 800MM (658KG)</v>
          </cell>
          <cell r="D5023" t="str">
            <v>UN</v>
          </cell>
          <cell r="E5023">
            <v>0</v>
          </cell>
        </row>
        <row r="5024">
          <cell r="B5024" t="str">
            <v>525354</v>
          </cell>
          <cell r="C5024" t="str">
            <v>TE FOFO C/ FG PN-10 900 X 200MM (434KG)</v>
          </cell>
          <cell r="D5024" t="str">
            <v>UN</v>
          </cell>
          <cell r="E5024">
            <v>0</v>
          </cell>
        </row>
        <row r="5025">
          <cell r="B5025" t="str">
            <v>525355</v>
          </cell>
          <cell r="C5025" t="str">
            <v>TE FOFO C/ FG PN-10 900 X 400MM (537KG)</v>
          </cell>
          <cell r="D5025" t="str">
            <v>UN</v>
          </cell>
          <cell r="E5025">
            <v>0</v>
          </cell>
        </row>
        <row r="5026">
          <cell r="B5026" t="str">
            <v>525356</v>
          </cell>
          <cell r="C5026" t="str">
            <v>TE FOFO C/ FG PN-10 900 X 600MM (782KG)</v>
          </cell>
          <cell r="D5026" t="str">
            <v>UN</v>
          </cell>
          <cell r="E5026">
            <v>0</v>
          </cell>
        </row>
        <row r="5027">
          <cell r="B5027" t="str">
            <v>525357</v>
          </cell>
          <cell r="C5027" t="str">
            <v>TE FOFO C/ FG PN-10 900 X 900MM (854KG)</v>
          </cell>
          <cell r="D5027" t="str">
            <v>UN</v>
          </cell>
          <cell r="E5027">
            <v>0</v>
          </cell>
        </row>
        <row r="5028">
          <cell r="B5028" t="str">
            <v>525358</v>
          </cell>
          <cell r="C5028" t="str">
            <v>TE FOFO C/ FG PN-10 1000 X 200MM (544KG)</v>
          </cell>
          <cell r="D5028" t="str">
            <v>UN</v>
          </cell>
          <cell r="E5028">
            <v>0</v>
          </cell>
        </row>
        <row r="5029">
          <cell r="B5029" t="str">
            <v>525359</v>
          </cell>
          <cell r="C5029" t="str">
            <v>TE FOFO C/ FG PN-10 1000 X 400MM (663KG)</v>
          </cell>
          <cell r="D5029" t="str">
            <v>UN</v>
          </cell>
          <cell r="E5029">
            <v>0</v>
          </cell>
        </row>
        <row r="5030">
          <cell r="B5030" t="str">
            <v>525360</v>
          </cell>
          <cell r="C5030" t="str">
            <v>TE FOFO C/ FG PN-10 1000 X 600MM (1001KG)</v>
          </cell>
          <cell r="D5030" t="str">
            <v>UN</v>
          </cell>
          <cell r="E5030">
            <v>0</v>
          </cell>
        </row>
        <row r="5031">
          <cell r="B5031" t="str">
            <v>525361</v>
          </cell>
          <cell r="C5031" t="str">
            <v>TE FOFO C/ FG PN-10 1000 X 1000MM (1106KG)</v>
          </cell>
          <cell r="D5031" t="str">
            <v>UN</v>
          </cell>
          <cell r="E5031">
            <v>0</v>
          </cell>
        </row>
        <row r="5032">
          <cell r="B5032" t="str">
            <v>525362</v>
          </cell>
          <cell r="C5032" t="str">
            <v>TE FOFO C/ FG PN-10 1200 X 200MM (809KG)</v>
          </cell>
          <cell r="D5032" t="str">
            <v>UN</v>
          </cell>
          <cell r="E5032">
            <v>0</v>
          </cell>
        </row>
        <row r="5033">
          <cell r="B5033" t="str">
            <v>525363</v>
          </cell>
          <cell r="C5033" t="str">
            <v>TE FOFO C/ FG PN-10 1200 X 400MM (965KG)</v>
          </cell>
          <cell r="D5033" t="str">
            <v>UN</v>
          </cell>
          <cell r="E5033">
            <v>0</v>
          </cell>
        </row>
        <row r="5034">
          <cell r="B5034" t="str">
            <v>525364</v>
          </cell>
          <cell r="C5034" t="str">
            <v>TE FOFO C/ FG PN-10 1200 X 600MM (1105KG)</v>
          </cell>
          <cell r="D5034" t="str">
            <v>UN</v>
          </cell>
          <cell r="E5034">
            <v>0</v>
          </cell>
        </row>
        <row r="5035">
          <cell r="B5035" t="str">
            <v>525365</v>
          </cell>
          <cell r="C5035" t="str">
            <v>TE FOFO C/ FG PN-10 1200 X 800MM (1368KG)</v>
          </cell>
          <cell r="D5035" t="str">
            <v>UN</v>
          </cell>
          <cell r="E5035">
            <v>0</v>
          </cell>
        </row>
        <row r="5036">
          <cell r="B5036" t="str">
            <v>525366</v>
          </cell>
          <cell r="C5036" t="str">
            <v>TE FOFO C/ FG PN-10 1200 X 1000MM (1564KG)</v>
          </cell>
          <cell r="D5036" t="str">
            <v>UN</v>
          </cell>
          <cell r="E5036">
            <v>0</v>
          </cell>
        </row>
        <row r="5037">
          <cell r="B5037" t="str">
            <v>525367</v>
          </cell>
          <cell r="C5037" t="str">
            <v>TE FOFO C/ FG PN-10 1200 X 1200MM (1863KG)</v>
          </cell>
          <cell r="D5037" t="str">
            <v>UN</v>
          </cell>
          <cell r="E5037">
            <v>0</v>
          </cell>
        </row>
        <row r="5038">
          <cell r="B5038" t="str">
            <v>525368</v>
          </cell>
          <cell r="C5038" t="str">
            <v>TE FOFO JUNTA ELASTICA 2GS 80 X 80MM (13,9KG)</v>
          </cell>
          <cell r="D5038" t="str">
            <v>UN</v>
          </cell>
          <cell r="E5038">
            <v>163.69999999999999</v>
          </cell>
        </row>
        <row r="5039">
          <cell r="B5039" t="str">
            <v>525369</v>
          </cell>
          <cell r="C5039" t="str">
            <v>TE FOFO JUNTA ELASTICA 2GS 100 X 80MM (18,1KG)</v>
          </cell>
          <cell r="D5039" t="str">
            <v>UN</v>
          </cell>
          <cell r="E5039">
            <v>250.49</v>
          </cell>
        </row>
        <row r="5040">
          <cell r="B5040" t="str">
            <v>525370</v>
          </cell>
          <cell r="C5040" t="str">
            <v>TE FOFO JUNTA ELASTICA 100 X 100MM (16KG)</v>
          </cell>
          <cell r="D5040" t="str">
            <v>UN</v>
          </cell>
          <cell r="E5040">
            <v>255.49</v>
          </cell>
        </row>
        <row r="5041">
          <cell r="B5041" t="str">
            <v>525371</v>
          </cell>
          <cell r="C5041" t="str">
            <v>TE FOFO JUNTA ELASTICA 2GS 150 X 80MM (26,1KG)</v>
          </cell>
          <cell r="D5041" t="str">
            <v>UN</v>
          </cell>
          <cell r="E5041">
            <v>268.06</v>
          </cell>
        </row>
        <row r="5042">
          <cell r="B5042" t="str">
            <v>525372</v>
          </cell>
          <cell r="C5042" t="str">
            <v>TE FOFO JUNTA ELASTICA 150 X 100MM (23KG)</v>
          </cell>
          <cell r="D5042" t="str">
            <v>UN</v>
          </cell>
          <cell r="E5042">
            <v>282.25</v>
          </cell>
        </row>
        <row r="5043">
          <cell r="B5043" t="str">
            <v>525373</v>
          </cell>
          <cell r="C5043" t="str">
            <v>TE FOFO JUNTA ELASTICA 150 X 150MM (27KG)</v>
          </cell>
          <cell r="D5043" t="str">
            <v>UN</v>
          </cell>
          <cell r="E5043">
            <v>330.05</v>
          </cell>
        </row>
        <row r="5044">
          <cell r="B5044" t="str">
            <v>525374</v>
          </cell>
          <cell r="C5044" t="str">
            <v>TE FOFO JUNTA ELASTICA 2GS 200 X 80MM (32,3KG)</v>
          </cell>
          <cell r="D5044" t="str">
            <v>UN</v>
          </cell>
          <cell r="E5044">
            <v>556.75</v>
          </cell>
        </row>
        <row r="5045">
          <cell r="B5045" t="str">
            <v>525375</v>
          </cell>
          <cell r="C5045" t="str">
            <v>TE FOFO JUNTA ELASTICA 200 X 100MM (30KG)</v>
          </cell>
          <cell r="D5045" t="str">
            <v>UN</v>
          </cell>
          <cell r="E5045">
            <v>565.67999999999995</v>
          </cell>
        </row>
        <row r="5046">
          <cell r="B5046" t="str">
            <v>525376</v>
          </cell>
          <cell r="C5046" t="str">
            <v>TE FOFO JUNTA ELASTICA 200 X 200MM (41KG)</v>
          </cell>
          <cell r="D5046" t="str">
            <v>UN</v>
          </cell>
          <cell r="E5046">
            <v>588.53</v>
          </cell>
        </row>
        <row r="5047">
          <cell r="B5047" t="str">
            <v>525377</v>
          </cell>
          <cell r="C5047" t="str">
            <v>TE FOFO JUNTA ELASTICA 2GS 250 X 80MM (38,6KG)</v>
          </cell>
          <cell r="D5047" t="str">
            <v>UN</v>
          </cell>
          <cell r="E5047">
            <v>478.28</v>
          </cell>
        </row>
        <row r="5048">
          <cell r="B5048" t="str">
            <v>525378</v>
          </cell>
          <cell r="C5048" t="str">
            <v>TE FOFO JUNTA ELASTICA 250 X 100MM (39KG)</v>
          </cell>
          <cell r="D5048" t="str">
            <v>UN</v>
          </cell>
          <cell r="E5048">
            <v>490.26</v>
          </cell>
        </row>
        <row r="5049">
          <cell r="B5049" t="str">
            <v>525379</v>
          </cell>
          <cell r="C5049" t="str">
            <v>TE FOFO JUNTA ELASTICA 250 X 250MM (56KG)</v>
          </cell>
          <cell r="D5049" t="str">
            <v>UN</v>
          </cell>
          <cell r="E5049">
            <v>658.36</v>
          </cell>
        </row>
        <row r="5050">
          <cell r="B5050" t="str">
            <v>525380</v>
          </cell>
          <cell r="C5050" t="str">
            <v>TE FOFO JUNTA ELASTICA 2GS 300 X 80MM (50,2KG)</v>
          </cell>
          <cell r="D5050" t="str">
            <v>UN</v>
          </cell>
          <cell r="E5050">
            <v>616.21</v>
          </cell>
        </row>
        <row r="5051">
          <cell r="B5051" t="str">
            <v>525381</v>
          </cell>
          <cell r="C5051" t="str">
            <v>TE FOFO JUNTA ELASTICA 300 X 100MM (50KG)</v>
          </cell>
          <cell r="D5051" t="str">
            <v>UN</v>
          </cell>
          <cell r="E5051">
            <v>666.95</v>
          </cell>
        </row>
        <row r="5052">
          <cell r="B5052" t="str">
            <v>525382</v>
          </cell>
          <cell r="C5052" t="str">
            <v>TE FOFO JUNTA ELASTICA 300 X 150MM (55KG)</v>
          </cell>
          <cell r="D5052" t="str">
            <v>UN</v>
          </cell>
          <cell r="E5052">
            <v>670.43</v>
          </cell>
        </row>
        <row r="5053">
          <cell r="B5053" t="str">
            <v>525383</v>
          </cell>
          <cell r="C5053" t="str">
            <v>TE FOFO JUNTA ELASTICA 300 X 200MM (62KG)</v>
          </cell>
          <cell r="D5053" t="str">
            <v>UN</v>
          </cell>
          <cell r="E5053">
            <v>944.44</v>
          </cell>
        </row>
        <row r="5054">
          <cell r="B5054" t="str">
            <v>525384</v>
          </cell>
          <cell r="C5054" t="str">
            <v>TE FOFO JUNTA ELASTICA 300 X 250MM (69KG)</v>
          </cell>
          <cell r="D5054" t="str">
            <v>UN</v>
          </cell>
          <cell r="E5054">
            <v>963.31</v>
          </cell>
        </row>
        <row r="5055">
          <cell r="B5055" t="str">
            <v>525385</v>
          </cell>
          <cell r="C5055" t="str">
            <v>TE FOFO JUNTA ELASTICA 300 X 300MM (80KG)</v>
          </cell>
          <cell r="D5055" t="str">
            <v>UN</v>
          </cell>
          <cell r="E5055">
            <v>997.43</v>
          </cell>
        </row>
        <row r="5056">
          <cell r="B5056" t="str">
            <v>525386</v>
          </cell>
          <cell r="C5056" t="str">
            <v>TE FOFO JUNTA ELASTICA 350 X 100MM (65KG)</v>
          </cell>
          <cell r="D5056" t="str">
            <v>UN</v>
          </cell>
          <cell r="E5056">
            <v>857.4</v>
          </cell>
        </row>
        <row r="5057">
          <cell r="B5057" t="str">
            <v>525387</v>
          </cell>
          <cell r="C5057" t="str">
            <v>TE FOFO JUNTA ELASTICA 350 X 250MM (87KG)</v>
          </cell>
          <cell r="D5057" t="str">
            <v>UN</v>
          </cell>
          <cell r="E5057">
            <v>1177.0899999999999</v>
          </cell>
        </row>
        <row r="5058">
          <cell r="B5058" t="str">
            <v>525388</v>
          </cell>
          <cell r="C5058" t="str">
            <v>TE FOFO JUNTA ELASTICA 400 X 80MM (74,5KG)</v>
          </cell>
          <cell r="D5058" t="str">
            <v>UN</v>
          </cell>
          <cell r="E5058">
            <v>1077.8</v>
          </cell>
        </row>
        <row r="5059">
          <cell r="B5059" t="str">
            <v>525389</v>
          </cell>
          <cell r="C5059" t="str">
            <v>TE FOFO JUNTA ELASTICA 400 X 100MM (73KG)</v>
          </cell>
          <cell r="D5059" t="str">
            <v>UN</v>
          </cell>
          <cell r="E5059">
            <v>1217.4000000000001</v>
          </cell>
        </row>
        <row r="5060">
          <cell r="B5060" t="str">
            <v>525390</v>
          </cell>
          <cell r="C5060" t="str">
            <v>TE FOFO JUNTA ELASTICA 400 X 200MM (90KG)</v>
          </cell>
          <cell r="D5060" t="str">
            <v>UN</v>
          </cell>
          <cell r="E5060">
            <v>1418.64</v>
          </cell>
        </row>
        <row r="5061">
          <cell r="B5061" t="str">
            <v>525391</v>
          </cell>
          <cell r="C5061" t="str">
            <v>TE FOFO JUNTA ELASTICA 400 X 300MM (109KG)</v>
          </cell>
          <cell r="D5061" t="str">
            <v>UN</v>
          </cell>
          <cell r="E5061">
            <v>1633.86</v>
          </cell>
        </row>
        <row r="5062">
          <cell r="B5062" t="str">
            <v>525392</v>
          </cell>
          <cell r="C5062" t="str">
            <v>TE FOFO JUNTA ELASTICA 400 X 400MM (128KG)</v>
          </cell>
          <cell r="D5062" t="str">
            <v>UN</v>
          </cell>
          <cell r="E5062">
            <v>1511.68</v>
          </cell>
        </row>
        <row r="5063">
          <cell r="B5063" t="str">
            <v>525393</v>
          </cell>
          <cell r="C5063" t="str">
            <v>TE FOFO JUNTA ELASTICA 500 X 100MM (103KG)</v>
          </cell>
          <cell r="D5063" t="str">
            <v>UN</v>
          </cell>
          <cell r="E5063">
            <v>1551.06</v>
          </cell>
        </row>
        <row r="5064">
          <cell r="B5064" t="str">
            <v>525394</v>
          </cell>
          <cell r="C5064" t="str">
            <v>TE FOFO JUNTA ELASTICA 500 X 200MM (126KG)</v>
          </cell>
          <cell r="D5064" t="str">
            <v>UN</v>
          </cell>
          <cell r="E5064">
            <v>1889.39</v>
          </cell>
        </row>
        <row r="5065">
          <cell r="B5065" t="str">
            <v>525395</v>
          </cell>
          <cell r="C5065" t="str">
            <v>TE FOFO JUNTA ELASTICA 500 X 300MM (149KG)</v>
          </cell>
          <cell r="D5065" t="str">
            <v>UN</v>
          </cell>
          <cell r="E5065">
            <v>2310.08</v>
          </cell>
        </row>
        <row r="5066">
          <cell r="B5066" t="str">
            <v>525396</v>
          </cell>
          <cell r="C5066" t="str">
            <v>TE FOFO JUNTA ELASTICA 500 X 400MM (174KG)</v>
          </cell>
          <cell r="D5066" t="str">
            <v>UN</v>
          </cell>
          <cell r="E5066">
            <v>0</v>
          </cell>
        </row>
        <row r="5067">
          <cell r="B5067" t="str">
            <v>525397</v>
          </cell>
          <cell r="C5067" t="str">
            <v>TE FOFO JUNTA ELASTICA 500 X 500MM (198KG)</v>
          </cell>
          <cell r="D5067" t="str">
            <v>UN</v>
          </cell>
          <cell r="E5067">
            <v>4080.38</v>
          </cell>
        </row>
        <row r="5068">
          <cell r="B5068" t="str">
            <v>525398</v>
          </cell>
          <cell r="C5068" t="str">
            <v>TE FOFO JUNTA ELASTICA 600 X 100MM (140KG)</v>
          </cell>
          <cell r="D5068" t="str">
            <v>UN</v>
          </cell>
          <cell r="E5068">
            <v>0</v>
          </cell>
        </row>
        <row r="5069">
          <cell r="B5069" t="str">
            <v>525399</v>
          </cell>
          <cell r="C5069" t="str">
            <v>TE FOFO JUNTA ELASTICA 600 X 200MM (168KG)</v>
          </cell>
          <cell r="D5069" t="str">
            <v>UN</v>
          </cell>
          <cell r="E5069">
            <v>0</v>
          </cell>
        </row>
        <row r="5070">
          <cell r="B5070" t="str">
            <v>525401</v>
          </cell>
          <cell r="C5070" t="str">
            <v>TE FOFO JUNTA ELASTICA 600 X 300MM (197KG)</v>
          </cell>
          <cell r="D5070" t="str">
            <v>UN</v>
          </cell>
          <cell r="E5070">
            <v>0</v>
          </cell>
        </row>
        <row r="5071">
          <cell r="B5071" t="str">
            <v>525402</v>
          </cell>
          <cell r="C5071" t="str">
            <v>TE FOFO JUNTA ELASTICA 600 X 400MM (225KG)</v>
          </cell>
          <cell r="D5071" t="str">
            <v>UN</v>
          </cell>
          <cell r="E5071">
            <v>0</v>
          </cell>
        </row>
        <row r="5072">
          <cell r="B5072" t="str">
            <v>525403</v>
          </cell>
          <cell r="C5072" t="str">
            <v>TE FOFO JUNTA ELASTICA 600 X 500MM (256KG)</v>
          </cell>
          <cell r="D5072" t="str">
            <v>UN</v>
          </cell>
          <cell r="E5072">
            <v>0</v>
          </cell>
        </row>
        <row r="5073">
          <cell r="B5073" t="str">
            <v>525404</v>
          </cell>
          <cell r="C5073" t="str">
            <v>TE FOFO JUNTA ELASTICA 600 X 600MM (287KG)</v>
          </cell>
          <cell r="D5073" t="str">
            <v>UN</v>
          </cell>
          <cell r="E5073">
            <v>0</v>
          </cell>
        </row>
        <row r="5074">
          <cell r="B5074" t="str">
            <v>525405</v>
          </cell>
          <cell r="C5074" t="str">
            <v>TE FOFO JUNTA ELASTICA 200 X 150 (42,5KG)</v>
          </cell>
          <cell r="D5074" t="str">
            <v>UN</v>
          </cell>
          <cell r="E5074">
            <v>576.98</v>
          </cell>
        </row>
        <row r="5075">
          <cell r="B5075" t="str">
            <v>525406</v>
          </cell>
          <cell r="C5075" t="str">
            <v>TE FOFO JE/FG PN-10/16/25 80 X 80MM (13KG)</v>
          </cell>
          <cell r="D5075" t="str">
            <v>UN</v>
          </cell>
          <cell r="E5075">
            <v>196.07</v>
          </cell>
        </row>
        <row r="5076">
          <cell r="B5076" t="str">
            <v>525407</v>
          </cell>
          <cell r="C5076" t="str">
            <v>TE FOFO JE2GS/FG PN-10/16 100 X 100MM (20,2KG)</v>
          </cell>
          <cell r="D5076" t="str">
            <v>UN</v>
          </cell>
          <cell r="E5076">
            <v>244.2</v>
          </cell>
        </row>
        <row r="5077">
          <cell r="B5077" t="str">
            <v>525408</v>
          </cell>
          <cell r="C5077" t="str">
            <v>TE FOFO JE/FG PN-10/16/25 150 X 50MM (18,8KG)</v>
          </cell>
          <cell r="D5077" t="str">
            <v>UN</v>
          </cell>
          <cell r="E5077">
            <v>0</v>
          </cell>
        </row>
        <row r="5078">
          <cell r="B5078" t="str">
            <v>525409</v>
          </cell>
          <cell r="C5078" t="str">
            <v>TE FOFO JE2GS/FG PN-10/16/25 150 X 80MM (24,1KG)</v>
          </cell>
          <cell r="D5078" t="str">
            <v>UN</v>
          </cell>
          <cell r="E5078">
            <v>315.89999999999998</v>
          </cell>
        </row>
        <row r="5079">
          <cell r="B5079" t="str">
            <v>525410</v>
          </cell>
          <cell r="C5079" t="str">
            <v>TE FOFO JE2GS/FG PN-10/16 150 X 100MM (27,8KG)</v>
          </cell>
          <cell r="D5079" t="str">
            <v>UN</v>
          </cell>
          <cell r="E5079">
            <v>288.37</v>
          </cell>
        </row>
        <row r="5080">
          <cell r="B5080" t="str">
            <v>525411</v>
          </cell>
          <cell r="C5080" t="str">
            <v>TE FOFO JE2GS/FG PN-10/16/25 200 X 80MM (34KG)</v>
          </cell>
          <cell r="D5080" t="str">
            <v>UN</v>
          </cell>
          <cell r="E5080">
            <v>553.54</v>
          </cell>
        </row>
        <row r="5081">
          <cell r="B5081" t="str">
            <v>525412</v>
          </cell>
          <cell r="C5081" t="str">
            <v>TE FOFO JE/FG PN-10 200 X 100MM (32KG)</v>
          </cell>
          <cell r="D5081" t="str">
            <v>UN</v>
          </cell>
          <cell r="E5081">
            <v>453.12</v>
          </cell>
        </row>
        <row r="5082">
          <cell r="B5082" t="str">
            <v>525413</v>
          </cell>
          <cell r="C5082" t="str">
            <v>TE FOFO JE2GS/FG PN-10/16 200 X 150MM (45KG)</v>
          </cell>
          <cell r="D5082" t="str">
            <v>UN</v>
          </cell>
          <cell r="E5082">
            <v>514.9</v>
          </cell>
        </row>
        <row r="5083">
          <cell r="B5083" t="str">
            <v>525414</v>
          </cell>
          <cell r="C5083" t="str">
            <v>TE FOFO JE2GS/FG PN-10/16/25 250 X 80MM (39,7KG)</v>
          </cell>
          <cell r="D5083" t="str">
            <v>UN</v>
          </cell>
          <cell r="E5083">
            <v>564.59</v>
          </cell>
        </row>
        <row r="5084">
          <cell r="B5084" t="str">
            <v>525415</v>
          </cell>
          <cell r="C5084" t="str">
            <v>TE FOFO JE/FG PN-10 250 X 100MM (41KG)</v>
          </cell>
          <cell r="D5084" t="str">
            <v>UN</v>
          </cell>
          <cell r="E5084">
            <v>541.92999999999995</v>
          </cell>
        </row>
        <row r="5085">
          <cell r="B5085" t="str">
            <v>525416</v>
          </cell>
          <cell r="C5085" t="str">
            <v>TE FOFO JE/FG PN-10 300 X 100MM (52KG)</v>
          </cell>
          <cell r="D5085" t="str">
            <v>UN</v>
          </cell>
          <cell r="E5085">
            <v>780.37</v>
          </cell>
        </row>
        <row r="5086">
          <cell r="B5086" t="str">
            <v>525417</v>
          </cell>
          <cell r="C5086" t="str">
            <v>TE FOFO JE/FG PN-10 300 X 200MM (68KG)</v>
          </cell>
          <cell r="D5086" t="str">
            <v>UN</v>
          </cell>
          <cell r="E5086">
            <v>950.17</v>
          </cell>
        </row>
        <row r="5087">
          <cell r="B5087" t="str">
            <v>525418</v>
          </cell>
          <cell r="C5087" t="str">
            <v>TE FOFO JE/FG PN-10 300 X 300MM (89KG)</v>
          </cell>
          <cell r="D5087" t="str">
            <v>UN</v>
          </cell>
          <cell r="E5087">
            <v>971.38</v>
          </cell>
        </row>
        <row r="5088">
          <cell r="B5088" t="str">
            <v>525419</v>
          </cell>
          <cell r="C5088" t="str">
            <v>TE FOFO JE/FG PN-10 350 X 100MM (65KG)</v>
          </cell>
          <cell r="D5088" t="str">
            <v>UN</v>
          </cell>
          <cell r="E5088">
            <v>982.44</v>
          </cell>
        </row>
        <row r="5089">
          <cell r="B5089" t="str">
            <v>525420</v>
          </cell>
          <cell r="C5089" t="str">
            <v>TE FOFO JE/FG PN-10 350 X 200MM (82KG)</v>
          </cell>
          <cell r="D5089" t="str">
            <v>UN</v>
          </cell>
          <cell r="E5089">
            <v>1166.68</v>
          </cell>
        </row>
        <row r="5090">
          <cell r="B5090" t="str">
            <v>525421</v>
          </cell>
          <cell r="C5090" t="str">
            <v>TE FOFO JE/FG PN-10 350 X 350MM (112KG)</v>
          </cell>
          <cell r="D5090" t="str">
            <v>UN</v>
          </cell>
          <cell r="E5090">
            <v>2980.63</v>
          </cell>
        </row>
        <row r="5091">
          <cell r="B5091" t="str">
            <v>525422</v>
          </cell>
          <cell r="C5091" t="str">
            <v>TE FOFO JE/FG PN-10 400 X 100MM (78KG)</v>
          </cell>
          <cell r="D5091" t="str">
            <v>UN</v>
          </cell>
          <cell r="E5091">
            <v>1160.95</v>
          </cell>
        </row>
        <row r="5092">
          <cell r="B5092" t="str">
            <v>525423</v>
          </cell>
          <cell r="C5092" t="str">
            <v>TE FOFO JE/FG PN-10 400 X 200MM (98KG)</v>
          </cell>
          <cell r="D5092" t="str">
            <v>UN</v>
          </cell>
          <cell r="E5092">
            <v>1336.58</v>
          </cell>
        </row>
        <row r="5093">
          <cell r="B5093" t="str">
            <v>525424</v>
          </cell>
          <cell r="C5093" t="str">
            <v>TE FOFO JE/FG PN-10 400 X 300MM (120KG)</v>
          </cell>
          <cell r="D5093" t="str">
            <v>UN</v>
          </cell>
          <cell r="E5093">
            <v>1546.33</v>
          </cell>
        </row>
        <row r="5094">
          <cell r="B5094" t="str">
            <v>525425</v>
          </cell>
          <cell r="C5094" t="str">
            <v>TE FOFO JE/FG PN-10 400 X 400MM (145KG)</v>
          </cell>
          <cell r="D5094" t="str">
            <v>UN</v>
          </cell>
          <cell r="E5094">
            <v>3073.78</v>
          </cell>
        </row>
        <row r="5095">
          <cell r="B5095" t="str">
            <v>525426</v>
          </cell>
          <cell r="C5095" t="str">
            <v>TE FOFO JE/FG PN-10 500 X 100MM (110KG)</v>
          </cell>
          <cell r="D5095" t="str">
            <v>UN</v>
          </cell>
          <cell r="E5095">
            <v>1619.66</v>
          </cell>
        </row>
        <row r="5096">
          <cell r="B5096" t="str">
            <v>525427</v>
          </cell>
          <cell r="C5096" t="str">
            <v>TE FOFO JE/FG PN-10 500 X 200MM (134KG)</v>
          </cell>
          <cell r="D5096" t="str">
            <v>UN</v>
          </cell>
          <cell r="E5096">
            <v>1742.66</v>
          </cell>
        </row>
        <row r="5097">
          <cell r="B5097" t="str">
            <v>525428</v>
          </cell>
          <cell r="C5097" t="str">
            <v>TE FOFO JE/FG PN-10 500 X 300MM (160KG)</v>
          </cell>
          <cell r="D5097" t="str">
            <v>UN</v>
          </cell>
          <cell r="E5097">
            <v>2066.1799999999998</v>
          </cell>
        </row>
        <row r="5098">
          <cell r="B5098" t="str">
            <v>525429</v>
          </cell>
          <cell r="C5098" t="str">
            <v>TE FOFO JE/FG PN-10 500 X 400MM (192KG)</v>
          </cell>
          <cell r="D5098" t="str">
            <v>UN</v>
          </cell>
          <cell r="E5098">
            <v>3655.8</v>
          </cell>
        </row>
        <row r="5099">
          <cell r="B5099" t="str">
            <v>525430</v>
          </cell>
          <cell r="C5099" t="str">
            <v>TE FOFO JE/FG PN-10 500 X 500MM (223KG)</v>
          </cell>
          <cell r="D5099" t="str">
            <v>UN</v>
          </cell>
          <cell r="E5099">
            <v>4182.18</v>
          </cell>
        </row>
        <row r="5100">
          <cell r="B5100" t="str">
            <v>525431</v>
          </cell>
          <cell r="C5100" t="str">
            <v>TE FOFO JE/FG PN-10 600 X 100MM (140KG)</v>
          </cell>
          <cell r="D5100" t="str">
            <v>UN</v>
          </cell>
          <cell r="E5100">
            <v>0</v>
          </cell>
        </row>
        <row r="5101">
          <cell r="B5101" t="str">
            <v>525432</v>
          </cell>
          <cell r="C5101" t="str">
            <v>TE FOFO JE/FG PN-10 600 X 200MM (175KG)</v>
          </cell>
          <cell r="D5101" t="str">
            <v>UN</v>
          </cell>
          <cell r="E5101">
            <v>0</v>
          </cell>
        </row>
        <row r="5102">
          <cell r="B5102" t="str">
            <v>525433</v>
          </cell>
          <cell r="C5102" t="str">
            <v>TE FOFO JE/FG PN-10 600 X 300MM (205KG)</v>
          </cell>
          <cell r="D5102" t="str">
            <v>UN</v>
          </cell>
          <cell r="E5102">
            <v>0</v>
          </cell>
        </row>
        <row r="5103">
          <cell r="B5103" t="str">
            <v>525434</v>
          </cell>
          <cell r="C5103" t="str">
            <v>TE FOFO JE/FG PN-10 600 X 400MM (245KG)</v>
          </cell>
          <cell r="D5103" t="str">
            <v>UN</v>
          </cell>
          <cell r="E5103">
            <v>0</v>
          </cell>
        </row>
        <row r="5104">
          <cell r="B5104" t="str">
            <v>525435</v>
          </cell>
          <cell r="C5104" t="str">
            <v>TE FOFO JE/FG PN-10 600 X 600MM (326KG)</v>
          </cell>
          <cell r="D5104" t="str">
            <v>UN</v>
          </cell>
          <cell r="E5104">
            <v>0</v>
          </cell>
        </row>
        <row r="5105">
          <cell r="B5105" t="str">
            <v>525436</v>
          </cell>
          <cell r="C5105" t="str">
            <v>TE FOFO JE/FG PN-10 700 X 200MM (243KG)</v>
          </cell>
          <cell r="D5105" t="str">
            <v>UN</v>
          </cell>
          <cell r="E5105">
            <v>0</v>
          </cell>
        </row>
        <row r="5106">
          <cell r="B5106" t="str">
            <v>525437</v>
          </cell>
          <cell r="C5106" t="str">
            <v>TE FOFO JE/FG PN-10 700 X 400MM (321KG)</v>
          </cell>
          <cell r="D5106" t="str">
            <v>UN</v>
          </cell>
          <cell r="E5106">
            <v>0</v>
          </cell>
        </row>
        <row r="5107">
          <cell r="B5107" t="str">
            <v>525438</v>
          </cell>
          <cell r="C5107" t="str">
            <v>TE FOFO JE/FG PN-10 700 X 600MM (437KG)</v>
          </cell>
          <cell r="D5107" t="str">
            <v>UN</v>
          </cell>
          <cell r="E5107">
            <v>0</v>
          </cell>
        </row>
        <row r="5108">
          <cell r="B5108" t="str">
            <v>525439</v>
          </cell>
          <cell r="C5108" t="str">
            <v>TE FOFO JE/FG PN-10 700 X 700MM (461KG)</v>
          </cell>
          <cell r="D5108" t="str">
            <v>UN</v>
          </cell>
          <cell r="E5108">
            <v>0</v>
          </cell>
        </row>
        <row r="5109">
          <cell r="B5109" t="str">
            <v>525440</v>
          </cell>
          <cell r="C5109" t="str">
            <v>TE FOFO JE2GS/FG PN-10 800 X 200MM (305,8KG)</v>
          </cell>
          <cell r="D5109" t="str">
            <v>UN</v>
          </cell>
          <cell r="E5109">
            <v>0</v>
          </cell>
        </row>
        <row r="5110">
          <cell r="B5110" t="str">
            <v>525441</v>
          </cell>
          <cell r="C5110" t="str">
            <v>TE FOFO JE2GS/FG PN-10 800 X 400MM (406KG)</v>
          </cell>
          <cell r="D5110" t="str">
            <v>UN</v>
          </cell>
          <cell r="E5110">
            <v>0</v>
          </cell>
        </row>
        <row r="5111">
          <cell r="B5111" t="str">
            <v>525442</v>
          </cell>
          <cell r="C5111" t="str">
            <v>TE FOFO JE2GS/FG PN-10 800 X 600MM (596,4KG)</v>
          </cell>
          <cell r="D5111" t="str">
            <v>UN</v>
          </cell>
          <cell r="E5111">
            <v>0</v>
          </cell>
        </row>
        <row r="5112">
          <cell r="B5112" t="str">
            <v>525443</v>
          </cell>
          <cell r="C5112" t="str">
            <v>TE FOFO JE2GS/FG PN-10 800 X 800MM (638,5KG)</v>
          </cell>
          <cell r="D5112" t="str">
            <v>UN</v>
          </cell>
          <cell r="E5112">
            <v>0</v>
          </cell>
        </row>
        <row r="5113">
          <cell r="B5113" t="str">
            <v>525444</v>
          </cell>
          <cell r="C5113" t="str">
            <v>TE FOFO JE2GS/FG PN-10 900 X 200MM (323,9KG)</v>
          </cell>
          <cell r="D5113" t="str">
            <v>UN</v>
          </cell>
          <cell r="E5113">
            <v>0</v>
          </cell>
        </row>
        <row r="5114">
          <cell r="B5114" t="str">
            <v>525445</v>
          </cell>
          <cell r="C5114" t="str">
            <v>TE FOFO JE2GS/FG PN-10 900 X 400MM (502,2KG)</v>
          </cell>
          <cell r="D5114" t="str">
            <v>UN</v>
          </cell>
          <cell r="E5114">
            <v>0</v>
          </cell>
        </row>
        <row r="5115">
          <cell r="B5115" t="str">
            <v>525446</v>
          </cell>
          <cell r="C5115" t="str">
            <v>TE FOFO JE2GS/FG PN-10 900 X 600MM (763KG)</v>
          </cell>
          <cell r="D5115" t="str">
            <v>UN</v>
          </cell>
          <cell r="E5115">
            <v>0</v>
          </cell>
        </row>
        <row r="5116">
          <cell r="B5116" t="str">
            <v>525447</v>
          </cell>
          <cell r="C5116" t="str">
            <v>TE FOFO JE2GS/FG PN-10 900 X 800MM (854,6KG)</v>
          </cell>
          <cell r="D5116" t="str">
            <v>UN</v>
          </cell>
          <cell r="E5116">
            <v>0</v>
          </cell>
        </row>
        <row r="5117">
          <cell r="B5117" t="str">
            <v>525448</v>
          </cell>
          <cell r="C5117" t="str">
            <v>TE FOFO JE2GS/FG PN-10 900 X 900MM (925,2KG)</v>
          </cell>
          <cell r="D5117" t="str">
            <v>UN</v>
          </cell>
          <cell r="E5117">
            <v>0</v>
          </cell>
        </row>
        <row r="5118">
          <cell r="B5118" t="str">
            <v>525449</v>
          </cell>
          <cell r="C5118" t="str">
            <v>TE FOFO JE/FG PN-10 1000 X 200MM (462KG)</v>
          </cell>
          <cell r="D5118" t="str">
            <v>UN</v>
          </cell>
          <cell r="E5118">
            <v>0</v>
          </cell>
        </row>
        <row r="5119">
          <cell r="B5119" t="str">
            <v>525450</v>
          </cell>
          <cell r="C5119" t="str">
            <v>TE FOFO JE/FG PN-10 1000 X 400MM (622KG)</v>
          </cell>
          <cell r="D5119" t="str">
            <v>UN</v>
          </cell>
          <cell r="E5119">
            <v>0</v>
          </cell>
        </row>
        <row r="5120">
          <cell r="B5120" t="str">
            <v>525451</v>
          </cell>
          <cell r="C5120" t="str">
            <v>TE FOFO JE/FG PN-10 1000 X 600MM (912KG)</v>
          </cell>
          <cell r="D5120" t="str">
            <v>UN</v>
          </cell>
          <cell r="E5120">
            <v>0</v>
          </cell>
        </row>
        <row r="5121">
          <cell r="B5121" t="str">
            <v>525452</v>
          </cell>
          <cell r="C5121" t="str">
            <v>TE FOFO JE/FG PN-10 1000 X 800MM (1037KG)</v>
          </cell>
          <cell r="D5121" t="str">
            <v>UN</v>
          </cell>
          <cell r="E5121">
            <v>0</v>
          </cell>
        </row>
        <row r="5122">
          <cell r="B5122" t="str">
            <v>525453</v>
          </cell>
          <cell r="C5122" t="str">
            <v>TE FOFO JE/FG PN-10 1000 X 1000MM (1177KG)</v>
          </cell>
          <cell r="D5122" t="str">
            <v>UN</v>
          </cell>
          <cell r="E5122">
            <v>0</v>
          </cell>
        </row>
        <row r="5123">
          <cell r="B5123" t="str">
            <v>525454</v>
          </cell>
          <cell r="C5123" t="str">
            <v>TE FOFO JE/FG PN-10 1200 X 200MM (739KG)</v>
          </cell>
          <cell r="D5123" t="str">
            <v>UN</v>
          </cell>
          <cell r="E5123">
            <v>0</v>
          </cell>
        </row>
        <row r="5124">
          <cell r="B5124" t="str">
            <v>525455</v>
          </cell>
          <cell r="C5124" t="str">
            <v>TE FOFO JE/FG PN-10 1200 X 400MM (949KG)</v>
          </cell>
          <cell r="D5124" t="str">
            <v>UN</v>
          </cell>
          <cell r="E5124">
            <v>0</v>
          </cell>
        </row>
        <row r="5125">
          <cell r="B5125" t="str">
            <v>525456</v>
          </cell>
          <cell r="C5125" t="str">
            <v>TE FOFO JE/FG PN-10 1200 X 600MM (1299KG)</v>
          </cell>
          <cell r="D5125" t="str">
            <v>UN</v>
          </cell>
          <cell r="E5125">
            <v>0</v>
          </cell>
        </row>
        <row r="5126">
          <cell r="B5126" t="str">
            <v>525457</v>
          </cell>
          <cell r="C5126" t="str">
            <v>TE FOFO JE/FG PN-10 1200 X 800MM (1569KG)</v>
          </cell>
          <cell r="D5126" t="str">
            <v>UN</v>
          </cell>
          <cell r="E5126">
            <v>0</v>
          </cell>
        </row>
        <row r="5127">
          <cell r="B5127" t="str">
            <v>525458</v>
          </cell>
          <cell r="C5127" t="str">
            <v>TE FOFO JE/FG PN-10 1200 X 1200MM (2010KG)</v>
          </cell>
          <cell r="D5127" t="str">
            <v>UN</v>
          </cell>
          <cell r="E5127">
            <v>0</v>
          </cell>
        </row>
        <row r="5128">
          <cell r="B5128" t="str">
            <v>525459</v>
          </cell>
          <cell r="C5128" t="str">
            <v>TE FOFO JE/FG PN-10 150 X 150MM (32,5KG)</v>
          </cell>
          <cell r="D5128" t="str">
            <v>UN</v>
          </cell>
          <cell r="E5128">
            <v>373.8</v>
          </cell>
        </row>
        <row r="5129">
          <cell r="B5129" t="str">
            <v>525460</v>
          </cell>
          <cell r="C5129" t="str">
            <v>TE FOFO JE/FG PN-10 200 X 200MM (52,5KG)</v>
          </cell>
          <cell r="D5129" t="str">
            <v>UN</v>
          </cell>
          <cell r="E5129">
            <v>489.35</v>
          </cell>
        </row>
        <row r="5130">
          <cell r="B5130" t="str">
            <v>525461</v>
          </cell>
          <cell r="C5130" t="str">
            <v>TE FOFO JE/FG PN-10 250 X 250MM (66KG)</v>
          </cell>
          <cell r="D5130" t="str">
            <v>UN</v>
          </cell>
          <cell r="E5130">
            <v>0</v>
          </cell>
        </row>
        <row r="5131">
          <cell r="B5131" t="str">
            <v>525462</v>
          </cell>
          <cell r="C5131" t="str">
            <v>TE FOFO JM/FG PN-10 300 X 100MM (91KG)</v>
          </cell>
          <cell r="D5131" t="str">
            <v>UN</v>
          </cell>
          <cell r="E5131">
            <v>0</v>
          </cell>
        </row>
        <row r="5132">
          <cell r="B5132" t="str">
            <v>525463</v>
          </cell>
          <cell r="C5132" t="str">
            <v>TE FOFO JM/FG PN-10 400 X 100MM (137KG)</v>
          </cell>
          <cell r="D5132" t="str">
            <v>UN</v>
          </cell>
          <cell r="E5132">
            <v>0</v>
          </cell>
        </row>
        <row r="5133">
          <cell r="B5133" t="str">
            <v>525464</v>
          </cell>
          <cell r="C5133" t="str">
            <v>TE FOFO JM/FG PN-10 400 X 200MM (159KG)</v>
          </cell>
          <cell r="D5133" t="str">
            <v>UN</v>
          </cell>
          <cell r="E5133">
            <v>0</v>
          </cell>
        </row>
        <row r="5134">
          <cell r="B5134" t="str">
            <v>525465</v>
          </cell>
          <cell r="C5134" t="str">
            <v>TE FOFO JM/FG PN-10 450 X 100MM (240KG)</v>
          </cell>
          <cell r="D5134" t="str">
            <v>UN</v>
          </cell>
          <cell r="E5134">
            <v>0</v>
          </cell>
        </row>
        <row r="5135">
          <cell r="B5135" t="str">
            <v>525466</v>
          </cell>
          <cell r="C5135" t="str">
            <v>TE FOFO JM/FG PN-10 450 X 200MM (275KG)</v>
          </cell>
          <cell r="D5135" t="str">
            <v>UN</v>
          </cell>
          <cell r="E5135">
            <v>0</v>
          </cell>
        </row>
        <row r="5136">
          <cell r="B5136" t="str">
            <v>525467</v>
          </cell>
          <cell r="C5136" t="str">
            <v>TE FOFO JM/FG PN-10 450 X 450MM (392KG)</v>
          </cell>
          <cell r="D5136" t="str">
            <v>UN</v>
          </cell>
          <cell r="E5136">
            <v>0</v>
          </cell>
        </row>
        <row r="5137">
          <cell r="B5137" t="str">
            <v>525468</v>
          </cell>
          <cell r="C5137" t="str">
            <v>TE FOFO JM/FG PN-10 500 X 100MM (193KG)</v>
          </cell>
          <cell r="D5137" t="str">
            <v>UN</v>
          </cell>
          <cell r="E5137">
            <v>0</v>
          </cell>
        </row>
        <row r="5138">
          <cell r="B5138" t="str">
            <v>525469</v>
          </cell>
          <cell r="C5138" t="str">
            <v>TE FOFO JM/FG PN-10 500 X 200MM (219KG)</v>
          </cell>
          <cell r="D5138" t="str">
            <v>UN</v>
          </cell>
          <cell r="E5138">
            <v>0</v>
          </cell>
        </row>
        <row r="5139">
          <cell r="B5139" t="str">
            <v>525470</v>
          </cell>
          <cell r="C5139" t="str">
            <v>TE FOFO JM/FG PN-10 600 X 100MM (258KG)</v>
          </cell>
          <cell r="D5139" t="str">
            <v>UN</v>
          </cell>
          <cell r="E5139">
            <v>0</v>
          </cell>
        </row>
        <row r="5140">
          <cell r="B5140" t="str">
            <v>525471</v>
          </cell>
          <cell r="C5140" t="str">
            <v>TE FOFO JM/FG PN-10 600 X 200MM (294KG)</v>
          </cell>
          <cell r="D5140" t="str">
            <v>UN</v>
          </cell>
          <cell r="E5140">
            <v>0</v>
          </cell>
        </row>
        <row r="5141">
          <cell r="B5141" t="str">
            <v>525472</v>
          </cell>
          <cell r="C5141" t="str">
            <v>TE FOFO JM/FG PN-10 600 X 300MM (334KG)</v>
          </cell>
          <cell r="D5141" t="str">
            <v>UN</v>
          </cell>
          <cell r="E5141">
            <v>0</v>
          </cell>
        </row>
        <row r="5142">
          <cell r="B5142" t="str">
            <v>525473</v>
          </cell>
          <cell r="C5142" t="str">
            <v>TE FOFO JM/FG PN-10 600 X 600MM (482KG)</v>
          </cell>
          <cell r="D5142" t="str">
            <v>UN</v>
          </cell>
          <cell r="E5142">
            <v>0</v>
          </cell>
        </row>
        <row r="5143">
          <cell r="B5143" t="str">
            <v>525474</v>
          </cell>
          <cell r="C5143" t="str">
            <v>TE FOFO JM/FG PN-10 700 X 200MM (367KG)</v>
          </cell>
          <cell r="D5143" t="str">
            <v>UN</v>
          </cell>
          <cell r="E5143">
            <v>0</v>
          </cell>
        </row>
        <row r="5144">
          <cell r="B5144" t="str">
            <v>525475</v>
          </cell>
          <cell r="C5144" t="str">
            <v>TE FOFO JM/FG PN-10 700 X 400MM (450KG)</v>
          </cell>
          <cell r="D5144" t="str">
            <v>UN</v>
          </cell>
          <cell r="E5144">
            <v>0</v>
          </cell>
        </row>
        <row r="5145">
          <cell r="B5145" t="str">
            <v>525476</v>
          </cell>
          <cell r="C5145" t="str">
            <v>TE FOFO JM/FG PN-10 700 X 600MM (575KG)</v>
          </cell>
          <cell r="D5145" t="str">
            <v>UN</v>
          </cell>
          <cell r="E5145">
            <v>0</v>
          </cell>
        </row>
        <row r="5146">
          <cell r="B5146" t="str">
            <v>525477</v>
          </cell>
          <cell r="C5146" t="str">
            <v>TE FOFO JM/FG PN-10 700 X 700MM (609KG)</v>
          </cell>
          <cell r="D5146" t="str">
            <v>UN</v>
          </cell>
          <cell r="E5146">
            <v>0</v>
          </cell>
        </row>
        <row r="5147">
          <cell r="B5147" t="str">
            <v>525478</v>
          </cell>
          <cell r="C5147" t="str">
            <v>TE FOFO JM/FG PN-10 800 X 200MM (515KG)</v>
          </cell>
          <cell r="D5147" t="str">
            <v>UN</v>
          </cell>
          <cell r="E5147">
            <v>0</v>
          </cell>
        </row>
        <row r="5148">
          <cell r="B5148" t="str">
            <v>525479</v>
          </cell>
          <cell r="C5148" t="str">
            <v>TE FOFO JM/FG PN-10 800 X 400MM (631KG)</v>
          </cell>
          <cell r="D5148" t="str">
            <v>UN</v>
          </cell>
          <cell r="E5148">
            <v>0</v>
          </cell>
        </row>
        <row r="5149">
          <cell r="B5149" t="str">
            <v>525480</v>
          </cell>
          <cell r="C5149" t="str">
            <v>TE FOFO JM/FG PN-10 800 X 600MM (861KG)</v>
          </cell>
          <cell r="D5149" t="str">
            <v>UN</v>
          </cell>
          <cell r="E5149">
            <v>0</v>
          </cell>
        </row>
        <row r="5150">
          <cell r="B5150" t="str">
            <v>525481</v>
          </cell>
          <cell r="C5150" t="str">
            <v>TE FOFO JM/FG PN-10 800 X 800MM (871KG)</v>
          </cell>
          <cell r="D5150" t="str">
            <v>UN</v>
          </cell>
          <cell r="E5150">
            <v>0</v>
          </cell>
        </row>
        <row r="5151">
          <cell r="B5151" t="str">
            <v>525482</v>
          </cell>
          <cell r="C5151" t="str">
            <v>TE FOFO JM/FG PN-10 900 X 200MM (631KG)</v>
          </cell>
          <cell r="D5151" t="str">
            <v>UN</v>
          </cell>
          <cell r="E5151">
            <v>0</v>
          </cell>
        </row>
        <row r="5152">
          <cell r="B5152" t="str">
            <v>525483</v>
          </cell>
          <cell r="C5152" t="str">
            <v>TE FOFO JM/FG PN-10 900 X 400MM (799KG)</v>
          </cell>
          <cell r="D5152" t="str">
            <v>UN</v>
          </cell>
          <cell r="E5152">
            <v>0</v>
          </cell>
        </row>
        <row r="5153">
          <cell r="B5153" t="str">
            <v>525484</v>
          </cell>
          <cell r="C5153" t="str">
            <v>TE FOFO JM/FG PN-10 900 X 600MM (1081KG)</v>
          </cell>
          <cell r="D5153" t="str">
            <v>UN</v>
          </cell>
          <cell r="E5153">
            <v>0</v>
          </cell>
        </row>
        <row r="5154">
          <cell r="B5154" t="str">
            <v>525485</v>
          </cell>
          <cell r="C5154" t="str">
            <v>TE FOFO JM/FG PN-10 900 X 800MM (1157KG)</v>
          </cell>
          <cell r="D5154" t="str">
            <v>UN</v>
          </cell>
          <cell r="E5154">
            <v>0</v>
          </cell>
        </row>
        <row r="5155">
          <cell r="B5155" t="str">
            <v>525486</v>
          </cell>
          <cell r="C5155" t="str">
            <v>TE FOFO JM/FG PN-10 900 X 900MM (1231KG)</v>
          </cell>
          <cell r="D5155" t="str">
            <v>UN</v>
          </cell>
          <cell r="E5155">
            <v>0</v>
          </cell>
        </row>
        <row r="5156">
          <cell r="B5156" t="str">
            <v>525487</v>
          </cell>
          <cell r="C5156" t="str">
            <v>TE FOFO JM/FG PN-10 1000 X 200MM (860KG)</v>
          </cell>
          <cell r="D5156" t="str">
            <v>UN</v>
          </cell>
          <cell r="E5156">
            <v>0</v>
          </cell>
        </row>
        <row r="5157">
          <cell r="B5157" t="str">
            <v>525488</v>
          </cell>
          <cell r="C5157" t="str">
            <v>TE FOFO JM/FG PN-10 1000 X 400MM (1022KG)</v>
          </cell>
          <cell r="D5157" t="str">
            <v>UN</v>
          </cell>
          <cell r="E5157">
            <v>0</v>
          </cell>
        </row>
        <row r="5158">
          <cell r="B5158" t="str">
            <v>525489</v>
          </cell>
          <cell r="C5158" t="str">
            <v>TE FOFO JM/FG PN-10 1000 X 600MM (1312KG)</v>
          </cell>
          <cell r="D5158" t="str">
            <v>UN</v>
          </cell>
          <cell r="E5158">
            <v>0</v>
          </cell>
        </row>
        <row r="5159">
          <cell r="B5159" t="str">
            <v>525490</v>
          </cell>
          <cell r="C5159" t="str">
            <v>TE FOFO JM/FG PN-10 1000 X 800MM (1437KG)</v>
          </cell>
          <cell r="D5159" t="str">
            <v>UN</v>
          </cell>
          <cell r="E5159">
            <v>0</v>
          </cell>
        </row>
        <row r="5160">
          <cell r="B5160" t="str">
            <v>525491</v>
          </cell>
          <cell r="C5160" t="str">
            <v>TE FOFO JM/FG PN-10 1000 X 1000MM (1554KG)</v>
          </cell>
          <cell r="D5160" t="str">
            <v>UN</v>
          </cell>
          <cell r="E5160">
            <v>0</v>
          </cell>
        </row>
        <row r="5161">
          <cell r="B5161" t="str">
            <v>525492</v>
          </cell>
          <cell r="C5161" t="str">
            <v>TE FOFO JM/FG PN-10 1200 X 200MM (1136KG)</v>
          </cell>
          <cell r="D5161" t="str">
            <v>UN</v>
          </cell>
          <cell r="E5161">
            <v>0</v>
          </cell>
        </row>
        <row r="5162">
          <cell r="B5162" t="str">
            <v>525493</v>
          </cell>
          <cell r="C5162" t="str">
            <v>TE FOFO JM/FG PN-10 1200 X 400MM (1346KG)</v>
          </cell>
          <cell r="D5162" t="str">
            <v>UN</v>
          </cell>
          <cell r="E5162">
            <v>0</v>
          </cell>
        </row>
        <row r="5163">
          <cell r="B5163" t="str">
            <v>525494</v>
          </cell>
          <cell r="C5163" t="str">
            <v>TE FOFO JM/FG PN-10 1200 X 600MM (1696KG)</v>
          </cell>
          <cell r="D5163" t="str">
            <v>UN</v>
          </cell>
          <cell r="E5163">
            <v>0</v>
          </cell>
        </row>
        <row r="5164">
          <cell r="B5164" t="str">
            <v>525495</v>
          </cell>
          <cell r="C5164" t="str">
            <v>TE FOFO JM/FG PN-10 1200 X 800MM (1946KG)</v>
          </cell>
          <cell r="D5164" t="str">
            <v>UN</v>
          </cell>
          <cell r="E5164">
            <v>0</v>
          </cell>
        </row>
        <row r="5165">
          <cell r="B5165" t="str">
            <v>525496</v>
          </cell>
          <cell r="C5165" t="str">
            <v>TE FOFO JM/FG PN-10 1200 X 1000MM (2146KG)</v>
          </cell>
          <cell r="D5165" t="str">
            <v>UN</v>
          </cell>
          <cell r="E5165">
            <v>0</v>
          </cell>
        </row>
        <row r="5166">
          <cell r="B5166" t="str">
            <v>525497</v>
          </cell>
          <cell r="C5166" t="str">
            <v>TE FOFO JM/FG PN-10 1200 X 1200MM (2346KG)</v>
          </cell>
          <cell r="D5166" t="str">
            <v>UN</v>
          </cell>
          <cell r="E5166">
            <v>0</v>
          </cell>
        </row>
        <row r="5167">
          <cell r="B5167" t="str">
            <v>525498</v>
          </cell>
          <cell r="C5167" t="str">
            <v>TE FOFO JE - PVC 100 X 50MM (13KG)</v>
          </cell>
          <cell r="D5167" t="str">
            <v>UN</v>
          </cell>
          <cell r="E5167">
            <v>0</v>
          </cell>
        </row>
        <row r="5168">
          <cell r="B5168" t="str">
            <v>525499</v>
          </cell>
          <cell r="C5168" t="str">
            <v>TE FOFO JE - PVC 100 X 75MM (12,2KG)</v>
          </cell>
          <cell r="D5168" t="str">
            <v>UN</v>
          </cell>
          <cell r="E5168">
            <v>0</v>
          </cell>
        </row>
        <row r="5169">
          <cell r="B5169" t="str">
            <v>525501</v>
          </cell>
          <cell r="C5169" t="str">
            <v>TE FOFO JE - PVC 150 X 50MM (15,8KG)</v>
          </cell>
          <cell r="D5169" t="str">
            <v>UN</v>
          </cell>
          <cell r="E5169">
            <v>0</v>
          </cell>
        </row>
        <row r="5170">
          <cell r="B5170" t="str">
            <v>525502</v>
          </cell>
          <cell r="C5170" t="str">
            <v>TE FOFO JE - PVC 150 X 75MM (16,6KG)</v>
          </cell>
          <cell r="D5170" t="str">
            <v>UN</v>
          </cell>
          <cell r="E5170">
            <v>0</v>
          </cell>
        </row>
        <row r="5171">
          <cell r="B5171" t="str">
            <v>525503</v>
          </cell>
          <cell r="C5171" t="str">
            <v>TE FOFO JE - PVC 150 X 100MM (18,6KG)</v>
          </cell>
          <cell r="D5171" t="str">
            <v>UN</v>
          </cell>
          <cell r="E5171">
            <v>0</v>
          </cell>
        </row>
        <row r="5172">
          <cell r="B5172" t="str">
            <v>525504</v>
          </cell>
          <cell r="C5172" t="str">
            <v>TE FOFO JE - PVC 200 X 50MM (22,8KG)</v>
          </cell>
          <cell r="D5172" t="str">
            <v>UN</v>
          </cell>
          <cell r="E5172">
            <v>0</v>
          </cell>
        </row>
        <row r="5173">
          <cell r="B5173" t="str">
            <v>525505</v>
          </cell>
          <cell r="C5173" t="str">
            <v>TE FOFO JE - PVC 200 X 75MM (23,2KG)</v>
          </cell>
          <cell r="D5173" t="str">
            <v>UN</v>
          </cell>
          <cell r="E5173">
            <v>0</v>
          </cell>
        </row>
        <row r="5174">
          <cell r="B5174" t="str">
            <v>525506</v>
          </cell>
          <cell r="C5174" t="str">
            <v>TE FOFO JE - PVC 200 X 100MM (27,8KG)</v>
          </cell>
          <cell r="D5174" t="str">
            <v>UN</v>
          </cell>
          <cell r="E5174">
            <v>0</v>
          </cell>
        </row>
        <row r="5175">
          <cell r="B5175" t="str">
            <v>525507</v>
          </cell>
          <cell r="C5175" t="str">
            <v>TE FOFO JE - PVC 250 X 50MM (34,6KG)</v>
          </cell>
          <cell r="D5175" t="str">
            <v>UN</v>
          </cell>
          <cell r="E5175">
            <v>0</v>
          </cell>
        </row>
        <row r="5176">
          <cell r="B5176" t="str">
            <v>525508</v>
          </cell>
          <cell r="C5176" t="str">
            <v>TE FOFO JE - PVC 250 X 75MM (34,5KG)</v>
          </cell>
          <cell r="D5176" t="str">
            <v>UN</v>
          </cell>
          <cell r="E5176">
            <v>0</v>
          </cell>
        </row>
        <row r="5177">
          <cell r="B5177" t="str">
            <v>525509</v>
          </cell>
          <cell r="C5177" t="str">
            <v>TE FOFO JE - PVC 250 X 100MM (35,8KG)</v>
          </cell>
          <cell r="D5177" t="str">
            <v>UN</v>
          </cell>
          <cell r="E5177">
            <v>0</v>
          </cell>
        </row>
        <row r="5178">
          <cell r="B5178" t="str">
            <v>525510</v>
          </cell>
          <cell r="C5178" t="str">
            <v>TE FOFO C/ FG PN-16 100 X 50MM (16KG)</v>
          </cell>
          <cell r="D5178" t="str">
            <v>UN</v>
          </cell>
          <cell r="E5178">
            <v>0</v>
          </cell>
        </row>
        <row r="5179">
          <cell r="B5179" t="str">
            <v>525511</v>
          </cell>
          <cell r="C5179" t="str">
            <v>TE FOFO C/ FG PN-16 100 X 100MM (18,5KG)</v>
          </cell>
          <cell r="D5179" t="str">
            <v>UN</v>
          </cell>
          <cell r="E5179">
            <v>0</v>
          </cell>
        </row>
        <row r="5180">
          <cell r="B5180" t="str">
            <v>525512</v>
          </cell>
          <cell r="C5180" t="str">
            <v>TE FOFO C/ FG PN-16 150 X 50MM (26KG)</v>
          </cell>
          <cell r="D5180" t="str">
            <v>UN</v>
          </cell>
          <cell r="E5180">
            <v>0</v>
          </cell>
        </row>
        <row r="5181">
          <cell r="B5181" t="str">
            <v>525513</v>
          </cell>
          <cell r="C5181" t="str">
            <v>TE FOFO C/ FG PN-16 150 X 100MM (28,5KG)</v>
          </cell>
          <cell r="D5181" t="str">
            <v>UN</v>
          </cell>
          <cell r="E5181">
            <v>0</v>
          </cell>
        </row>
        <row r="5182">
          <cell r="B5182" t="str">
            <v>525514</v>
          </cell>
          <cell r="C5182" t="str">
            <v>TE FOFO C/ FG PN-16 150 X 150MM (32KG)</v>
          </cell>
          <cell r="D5182" t="str">
            <v>UN</v>
          </cell>
          <cell r="E5182">
            <v>0</v>
          </cell>
        </row>
        <row r="5183">
          <cell r="B5183" t="str">
            <v>525515</v>
          </cell>
          <cell r="C5183" t="str">
            <v>TE FOFO C/ FG PN-16 200 X 50MM (48KG)</v>
          </cell>
          <cell r="D5183" t="str">
            <v>UN</v>
          </cell>
          <cell r="E5183">
            <v>0</v>
          </cell>
        </row>
        <row r="5184">
          <cell r="B5184" t="str">
            <v>525516</v>
          </cell>
          <cell r="C5184" t="str">
            <v>TE FOFO C/ FG PN-16 200 X 100MM (41KG)</v>
          </cell>
          <cell r="D5184" t="str">
            <v>UN</v>
          </cell>
          <cell r="E5184">
            <v>0</v>
          </cell>
        </row>
        <row r="5185">
          <cell r="B5185" t="str">
            <v>525517</v>
          </cell>
          <cell r="C5185" t="str">
            <v>TE FOFO C/ FG PN-16 200 X 150MM (44KG)</v>
          </cell>
          <cell r="D5185" t="str">
            <v>UN</v>
          </cell>
          <cell r="E5185">
            <v>0</v>
          </cell>
        </row>
        <row r="5186">
          <cell r="B5186" t="str">
            <v>525518</v>
          </cell>
          <cell r="C5186" t="str">
            <v>TE FOFO C/ FG PN-16 200 X 200MM (47KG)</v>
          </cell>
          <cell r="D5186" t="str">
            <v>UN</v>
          </cell>
          <cell r="E5186">
            <v>0</v>
          </cell>
        </row>
        <row r="5187">
          <cell r="B5187" t="str">
            <v>525519</v>
          </cell>
          <cell r="C5187" t="str">
            <v>TE FOFO C/ FG PN-16 250 X 100MM (67KG)</v>
          </cell>
          <cell r="D5187" t="str">
            <v>UN</v>
          </cell>
          <cell r="E5187">
            <v>0</v>
          </cell>
        </row>
        <row r="5188">
          <cell r="B5188" t="str">
            <v>525520</v>
          </cell>
          <cell r="C5188" t="str">
            <v>TE FOFO C/ FG PN-16 250 X 200MM (73KG)</v>
          </cell>
          <cell r="D5188" t="str">
            <v>UN</v>
          </cell>
          <cell r="E5188">
            <v>0</v>
          </cell>
        </row>
        <row r="5189">
          <cell r="B5189" t="str">
            <v>525521</v>
          </cell>
          <cell r="C5189" t="str">
            <v>TE FOFO C/ FG PN-16 250 X 250MM (80KG)</v>
          </cell>
          <cell r="D5189" t="str">
            <v>UN</v>
          </cell>
          <cell r="E5189">
            <v>0</v>
          </cell>
        </row>
        <row r="5190">
          <cell r="B5190" t="str">
            <v>525522</v>
          </cell>
          <cell r="C5190" t="str">
            <v>TE FOFO C/ FG PN-16 300 X 100MM (92KG)</v>
          </cell>
          <cell r="D5190" t="str">
            <v>UN</v>
          </cell>
          <cell r="E5190">
            <v>0</v>
          </cell>
        </row>
        <row r="5191">
          <cell r="B5191" t="str">
            <v>525523</v>
          </cell>
          <cell r="C5191" t="str">
            <v>TE FOFO C/ FG PN-16 300 X 200MM (100KG)</v>
          </cell>
          <cell r="D5191" t="str">
            <v>UN</v>
          </cell>
          <cell r="E5191">
            <v>0</v>
          </cell>
        </row>
        <row r="5192">
          <cell r="B5192" t="str">
            <v>525524</v>
          </cell>
          <cell r="C5192" t="str">
            <v>TE FOFO C/ FG PN-16 300 X 300MM (119KG)</v>
          </cell>
          <cell r="D5192" t="str">
            <v>UN</v>
          </cell>
          <cell r="E5192">
            <v>0</v>
          </cell>
        </row>
        <row r="5193">
          <cell r="B5193" t="str">
            <v>525525</v>
          </cell>
          <cell r="C5193" t="str">
            <v>TE FOFO C/ FG PN-16 350 X 100MM (118KG)</v>
          </cell>
          <cell r="D5193" t="str">
            <v>UN</v>
          </cell>
          <cell r="E5193">
            <v>0</v>
          </cell>
        </row>
        <row r="5194">
          <cell r="B5194" t="str">
            <v>525526</v>
          </cell>
          <cell r="C5194" t="str">
            <v>TE FOFO C/ FG PN-16 350 X 200MM (123KG)</v>
          </cell>
          <cell r="D5194" t="str">
            <v>UN</v>
          </cell>
          <cell r="E5194">
            <v>0</v>
          </cell>
        </row>
        <row r="5195">
          <cell r="B5195" t="str">
            <v>525527</v>
          </cell>
          <cell r="C5195" t="str">
            <v>TE FOFO C/ FG PN-16 350 X 300MM (139KG)</v>
          </cell>
          <cell r="D5195" t="str">
            <v>UN</v>
          </cell>
          <cell r="E5195">
            <v>0</v>
          </cell>
        </row>
        <row r="5196">
          <cell r="B5196" t="str">
            <v>525528</v>
          </cell>
          <cell r="C5196" t="str">
            <v>TE FOFO C/ FG PN-16 350 X 350MM (148KG)</v>
          </cell>
          <cell r="D5196" t="str">
            <v>UN</v>
          </cell>
          <cell r="E5196">
            <v>0</v>
          </cell>
        </row>
        <row r="5197">
          <cell r="B5197" t="str">
            <v>525529</v>
          </cell>
          <cell r="C5197" t="str">
            <v>TE FOFO C/ FG PN-16 400 X 100MM (149KG)</v>
          </cell>
          <cell r="D5197" t="str">
            <v>UN</v>
          </cell>
          <cell r="E5197">
            <v>0</v>
          </cell>
        </row>
        <row r="5198">
          <cell r="B5198" t="str">
            <v>525530</v>
          </cell>
          <cell r="C5198" t="str">
            <v>TE FOFO C/ FG PN-16 400 X 200MM (153KG)</v>
          </cell>
          <cell r="D5198" t="str">
            <v>UN</v>
          </cell>
          <cell r="E5198">
            <v>0</v>
          </cell>
        </row>
        <row r="5199">
          <cell r="B5199" t="str">
            <v>525531</v>
          </cell>
          <cell r="C5199" t="str">
            <v>TE FOFO C/ FG PN-16 400 X 300MM (171KG)</v>
          </cell>
          <cell r="D5199" t="str">
            <v>UN</v>
          </cell>
          <cell r="E5199">
            <v>0</v>
          </cell>
        </row>
        <row r="5200">
          <cell r="B5200" t="str">
            <v>525532</v>
          </cell>
          <cell r="C5200" t="str">
            <v>TE FOFO C/ FG PN-16 400 X 400MM (189KG)</v>
          </cell>
          <cell r="D5200" t="str">
            <v>UN</v>
          </cell>
          <cell r="E5200">
            <v>0</v>
          </cell>
        </row>
        <row r="5201">
          <cell r="B5201" t="str">
            <v>525533</v>
          </cell>
          <cell r="C5201" t="str">
            <v>TE FOFO C/ FG PN-16 450 X 100MM (188KG)</v>
          </cell>
          <cell r="D5201" t="str">
            <v>UN</v>
          </cell>
          <cell r="E5201">
            <v>0</v>
          </cell>
        </row>
        <row r="5202">
          <cell r="B5202" t="str">
            <v>525534</v>
          </cell>
          <cell r="C5202" t="str">
            <v>TE FOFO C/ FG PN-16 450 X 200MM (195KG)</v>
          </cell>
          <cell r="D5202" t="str">
            <v>UN</v>
          </cell>
          <cell r="E5202">
            <v>0</v>
          </cell>
        </row>
        <row r="5203">
          <cell r="B5203" t="str">
            <v>525535</v>
          </cell>
          <cell r="C5203" t="str">
            <v>TE FOFO C/ FG PN-16 450 X 300MM (202KG)</v>
          </cell>
          <cell r="D5203" t="str">
            <v>UN</v>
          </cell>
          <cell r="E5203">
            <v>0</v>
          </cell>
        </row>
        <row r="5204">
          <cell r="B5204" t="str">
            <v>525536</v>
          </cell>
          <cell r="C5204" t="str">
            <v>TE FOFO C/ FG PN-16 450 X 400MM (225KG)</v>
          </cell>
          <cell r="D5204" t="str">
            <v>UN</v>
          </cell>
          <cell r="E5204">
            <v>0</v>
          </cell>
        </row>
        <row r="5205">
          <cell r="B5205" t="str">
            <v>525537</v>
          </cell>
          <cell r="C5205" t="str">
            <v>TE FOFO C/ FG PN-16 450 X 450MM (229KG)</v>
          </cell>
          <cell r="D5205" t="str">
            <v>UN</v>
          </cell>
          <cell r="E5205">
            <v>0</v>
          </cell>
        </row>
        <row r="5206">
          <cell r="B5206" t="str">
            <v>525538</v>
          </cell>
          <cell r="C5206" t="str">
            <v>TE FOFO C/ FG PN-16 500 X 100MM (235KG)</v>
          </cell>
          <cell r="D5206" t="str">
            <v>UN</v>
          </cell>
          <cell r="E5206">
            <v>0</v>
          </cell>
        </row>
        <row r="5207">
          <cell r="B5207" t="str">
            <v>525539</v>
          </cell>
          <cell r="C5207" t="str">
            <v>TE FOFO C/ FG PN-16 500 X 200MM (239KG)</v>
          </cell>
          <cell r="D5207" t="str">
            <v>UN</v>
          </cell>
          <cell r="E5207">
            <v>0</v>
          </cell>
        </row>
        <row r="5208">
          <cell r="B5208" t="str">
            <v>525540</v>
          </cell>
          <cell r="C5208" t="str">
            <v>TE FOFO C/ FG PN-16 500 X 300MM (249KG)</v>
          </cell>
          <cell r="D5208" t="str">
            <v>UN</v>
          </cell>
          <cell r="E5208">
            <v>0</v>
          </cell>
        </row>
        <row r="5209">
          <cell r="B5209" t="str">
            <v>525541</v>
          </cell>
          <cell r="C5209" t="str">
            <v>TE FOFO C/ FG PN-16 500 X 400MM (270KG)</v>
          </cell>
          <cell r="D5209" t="str">
            <v>UN</v>
          </cell>
          <cell r="E5209">
            <v>0</v>
          </cell>
        </row>
        <row r="5210">
          <cell r="B5210" t="str">
            <v>525542</v>
          </cell>
          <cell r="C5210" t="str">
            <v>TE FOFO C/ FG PN-16 500 X 500MM (293KG)</v>
          </cell>
          <cell r="D5210" t="str">
            <v>UN</v>
          </cell>
          <cell r="E5210">
            <v>0</v>
          </cell>
        </row>
        <row r="5211">
          <cell r="B5211" t="str">
            <v>525543</v>
          </cell>
          <cell r="C5211" t="str">
            <v>TE FOFO C/ FG PN-16 600 X 100MM (350KG)</v>
          </cell>
          <cell r="D5211" t="str">
            <v>UN</v>
          </cell>
          <cell r="E5211">
            <v>0</v>
          </cell>
        </row>
        <row r="5212">
          <cell r="B5212" t="str">
            <v>525544</v>
          </cell>
          <cell r="C5212" t="str">
            <v>TE FOFO C/ FG PN-16 600 X 200MM (346KG)</v>
          </cell>
          <cell r="D5212" t="str">
            <v>UN</v>
          </cell>
          <cell r="E5212">
            <v>0</v>
          </cell>
        </row>
        <row r="5213">
          <cell r="B5213" t="str">
            <v>525545</v>
          </cell>
          <cell r="C5213" t="str">
            <v>TE FOFO C/ FG PN-16 600 X 300MM (355KG)</v>
          </cell>
          <cell r="D5213" t="str">
            <v>UN</v>
          </cell>
          <cell r="E5213">
            <v>0</v>
          </cell>
        </row>
        <row r="5214">
          <cell r="B5214" t="str">
            <v>525546</v>
          </cell>
          <cell r="C5214" t="str">
            <v>TE FOFO C/ FG PN-16 600 X 400MM (375KG)</v>
          </cell>
          <cell r="D5214" t="str">
            <v>UN</v>
          </cell>
          <cell r="E5214">
            <v>0</v>
          </cell>
        </row>
        <row r="5215">
          <cell r="B5215" t="str">
            <v>525547</v>
          </cell>
          <cell r="C5215" t="str">
            <v>TE FOFO C/ FG PN-16 600 X 500MM (380KG)</v>
          </cell>
          <cell r="D5215" t="str">
            <v>UN</v>
          </cell>
          <cell r="E5215">
            <v>0</v>
          </cell>
        </row>
        <row r="5216">
          <cell r="B5216" t="str">
            <v>525548</v>
          </cell>
          <cell r="C5216" t="str">
            <v>TE FOFO C/ FG PN-16 600 X 600MM (432KG)</v>
          </cell>
          <cell r="D5216" t="str">
            <v>UN</v>
          </cell>
          <cell r="E5216">
            <v>0</v>
          </cell>
        </row>
        <row r="5217">
          <cell r="B5217" t="str">
            <v>525549</v>
          </cell>
          <cell r="C5217" t="str">
            <v>TE FOFO C/ FG PN-16 700 X 200MM (297KG)</v>
          </cell>
          <cell r="D5217" t="str">
            <v>UN</v>
          </cell>
          <cell r="E5217">
            <v>0</v>
          </cell>
        </row>
        <row r="5218">
          <cell r="B5218" t="str">
            <v>525550</v>
          </cell>
          <cell r="C5218" t="str">
            <v>TE FOFO C/ FG PN-16 700 X 400MM (376KG)</v>
          </cell>
          <cell r="D5218" t="str">
            <v>UN</v>
          </cell>
          <cell r="E5218">
            <v>0</v>
          </cell>
        </row>
        <row r="5219">
          <cell r="B5219" t="str">
            <v>525551</v>
          </cell>
          <cell r="C5219" t="str">
            <v>TE FOFO C/ FG PN-16 700 X 700MM (523KG)</v>
          </cell>
          <cell r="D5219" t="str">
            <v>UN</v>
          </cell>
          <cell r="E5219">
            <v>0</v>
          </cell>
        </row>
        <row r="5220">
          <cell r="B5220" t="str">
            <v>525552</v>
          </cell>
          <cell r="C5220" t="str">
            <v>TE FOFO C/ FG PN-16 800 X 200MM (389KG)</v>
          </cell>
          <cell r="D5220" t="str">
            <v>UN</v>
          </cell>
          <cell r="E5220">
            <v>0</v>
          </cell>
        </row>
        <row r="5221">
          <cell r="B5221" t="str">
            <v>525553</v>
          </cell>
          <cell r="C5221" t="str">
            <v>TE FOFO C/ FG PN-16 800 X 400MM (482KG)</v>
          </cell>
          <cell r="D5221" t="str">
            <v>UN</v>
          </cell>
          <cell r="E5221">
            <v>0</v>
          </cell>
        </row>
        <row r="5222">
          <cell r="B5222" t="str">
            <v>525554</v>
          </cell>
          <cell r="C5222" t="str">
            <v>TE FOFO C/ FG PN-16 800 X 600MM (674KG)</v>
          </cell>
          <cell r="D5222" t="str">
            <v>UN</v>
          </cell>
          <cell r="E5222">
            <v>0</v>
          </cell>
        </row>
        <row r="5223">
          <cell r="B5223" t="str">
            <v>525555</v>
          </cell>
          <cell r="C5223" t="str">
            <v>TE FOFO C/ FG PN-16 800 X 800MM (716KG)</v>
          </cell>
          <cell r="D5223" t="str">
            <v>UN</v>
          </cell>
          <cell r="E5223">
            <v>0</v>
          </cell>
        </row>
        <row r="5224">
          <cell r="B5224" t="str">
            <v>525556</v>
          </cell>
          <cell r="C5224" t="str">
            <v>TE FOFO C/ FG PN-16 900 X 200MM (482KG)</v>
          </cell>
          <cell r="D5224" t="str">
            <v>UN</v>
          </cell>
          <cell r="E5224">
            <v>0</v>
          </cell>
        </row>
        <row r="5225">
          <cell r="B5225" t="str">
            <v>525557</v>
          </cell>
          <cell r="C5225" t="str">
            <v>TE FOFO C/ FG PN-16 900 X 400MM (592KG)</v>
          </cell>
          <cell r="D5225" t="str">
            <v>UN</v>
          </cell>
          <cell r="E5225">
            <v>0</v>
          </cell>
        </row>
        <row r="5226">
          <cell r="B5226" t="str">
            <v>525558</v>
          </cell>
          <cell r="C5226" t="str">
            <v>TE FOFO C/ FG PN-16 900 X 600MM (856KG)</v>
          </cell>
          <cell r="D5226" t="str">
            <v>UN</v>
          </cell>
          <cell r="E5226">
            <v>0</v>
          </cell>
        </row>
        <row r="5227">
          <cell r="B5227" t="str">
            <v>525559</v>
          </cell>
          <cell r="C5227" t="str">
            <v>TE FOFO C/ FG PN-16 900 X 900MM (925KG)</v>
          </cell>
          <cell r="D5227" t="str">
            <v>UN</v>
          </cell>
          <cell r="E5227">
            <v>0</v>
          </cell>
        </row>
        <row r="5228">
          <cell r="B5228" t="str">
            <v>525560</v>
          </cell>
          <cell r="C5228" t="str">
            <v>TE FOFO C/ FG PN-16 1000 X 200MM (626KG)</v>
          </cell>
          <cell r="D5228" t="str">
            <v>UN</v>
          </cell>
          <cell r="E5228">
            <v>0</v>
          </cell>
        </row>
        <row r="5229">
          <cell r="B5229" t="str">
            <v>525561</v>
          </cell>
          <cell r="C5229" t="str">
            <v>TE FOFO C/ FG PN-16 1000 X 400MM (751KG)</v>
          </cell>
          <cell r="D5229" t="str">
            <v>UN</v>
          </cell>
          <cell r="E5229">
            <v>0</v>
          </cell>
        </row>
        <row r="5230">
          <cell r="B5230" t="str">
            <v>525562</v>
          </cell>
          <cell r="C5230" t="str">
            <v>TE FOFO C/ FG PN-16 1000 X 600MM (1110KG)</v>
          </cell>
          <cell r="D5230" t="str">
            <v>UN</v>
          </cell>
          <cell r="E5230">
            <v>0</v>
          </cell>
        </row>
        <row r="5231">
          <cell r="B5231" t="str">
            <v>525563</v>
          </cell>
          <cell r="C5231" t="str">
            <v>TE FOFO C/ FG PN-16 1000 X 1000MM (1230KG)</v>
          </cell>
          <cell r="D5231" t="str">
            <v>UN</v>
          </cell>
          <cell r="E5231">
            <v>0</v>
          </cell>
        </row>
        <row r="5232">
          <cell r="B5232" t="str">
            <v>525564</v>
          </cell>
          <cell r="C5232" t="str">
            <v>TE FOFO C/ FG PN-16 1200 X 200MM (937KG)</v>
          </cell>
          <cell r="D5232" t="str">
            <v>UN</v>
          </cell>
          <cell r="E5232">
            <v>0</v>
          </cell>
        </row>
        <row r="5233">
          <cell r="B5233" t="str">
            <v>525565</v>
          </cell>
          <cell r="C5233" t="str">
            <v>TE FOFO C/ FG PN-16 1200 X 400MM (1099KG)</v>
          </cell>
          <cell r="D5233" t="str">
            <v>UN</v>
          </cell>
          <cell r="E5233">
            <v>0</v>
          </cell>
        </row>
        <row r="5234">
          <cell r="B5234" t="str">
            <v>525566</v>
          </cell>
          <cell r="C5234" t="str">
            <v>TE FOFO C/ FG PN-16 1200 X 600MM (1259KG)</v>
          </cell>
          <cell r="D5234" t="str">
            <v>UN</v>
          </cell>
          <cell r="E5234">
            <v>0</v>
          </cell>
        </row>
        <row r="5235">
          <cell r="B5235" t="str">
            <v>525567</v>
          </cell>
          <cell r="C5235" t="str">
            <v>TE FOFO C/ FG PN-16 1200 X 800MM (1515KG)</v>
          </cell>
          <cell r="D5235" t="str">
            <v>UN</v>
          </cell>
          <cell r="E5235">
            <v>0</v>
          </cell>
        </row>
        <row r="5236">
          <cell r="B5236" t="str">
            <v>525568</v>
          </cell>
          <cell r="C5236" t="str">
            <v>TE FOFO C/ FG PN-16 1200 X 1000MM (1734KG)</v>
          </cell>
          <cell r="D5236" t="str">
            <v>UN</v>
          </cell>
          <cell r="E5236">
            <v>0</v>
          </cell>
        </row>
        <row r="5237">
          <cell r="B5237" t="str">
            <v>525569</v>
          </cell>
          <cell r="C5237" t="str">
            <v>TE FOFO C/ FG PN-16 1200 X 1200MM (2055KG)</v>
          </cell>
          <cell r="D5237" t="str">
            <v>UN</v>
          </cell>
          <cell r="E5237">
            <v>0</v>
          </cell>
        </row>
        <row r="5238">
          <cell r="B5238" t="str">
            <v>525570</v>
          </cell>
          <cell r="C5238" t="str">
            <v>TE FOFO JE/FG PN-16 200 X 100MM (32KG)</v>
          </cell>
          <cell r="D5238" t="str">
            <v>UN</v>
          </cell>
          <cell r="E5238">
            <v>0</v>
          </cell>
        </row>
        <row r="5239">
          <cell r="B5239" t="str">
            <v>525571</v>
          </cell>
          <cell r="C5239" t="str">
            <v>TE FOFO JE/FG PN-16 250 X 100MM (41KG)</v>
          </cell>
          <cell r="D5239" t="str">
            <v>UN</v>
          </cell>
          <cell r="E5239">
            <v>0</v>
          </cell>
        </row>
        <row r="5240">
          <cell r="B5240" t="str">
            <v>525572</v>
          </cell>
          <cell r="C5240" t="str">
            <v>TE FOFO JE/FG PN-16 300 X 100MM (52KG)</v>
          </cell>
          <cell r="D5240" t="str">
            <v>UN</v>
          </cell>
          <cell r="E5240">
            <v>0</v>
          </cell>
        </row>
        <row r="5241">
          <cell r="B5241" t="str">
            <v>525573</v>
          </cell>
          <cell r="C5241" t="str">
            <v>TE FOFO JE/FG PN-16 300 X 200MM (68KG)</v>
          </cell>
          <cell r="D5241" t="str">
            <v>UN</v>
          </cell>
          <cell r="E5241">
            <v>0</v>
          </cell>
        </row>
        <row r="5242">
          <cell r="B5242" t="str">
            <v>525574</v>
          </cell>
          <cell r="C5242" t="str">
            <v>TE FOFO JE/FG PN-16 300 X 300MM (89KG)</v>
          </cell>
          <cell r="D5242" t="str">
            <v>UN</v>
          </cell>
          <cell r="E5242">
            <v>0</v>
          </cell>
        </row>
        <row r="5243">
          <cell r="B5243" t="str">
            <v>525575</v>
          </cell>
          <cell r="C5243" t="str">
            <v>TE FOFO JE/FG PN-16 350 X 100MM (65KG)</v>
          </cell>
          <cell r="D5243" t="str">
            <v>UN</v>
          </cell>
          <cell r="E5243">
            <v>0</v>
          </cell>
        </row>
        <row r="5244">
          <cell r="B5244" t="str">
            <v>525576</v>
          </cell>
          <cell r="C5244" t="str">
            <v>TE FOFO JE/FG PN-16 350 X 200MM (82KG)</v>
          </cell>
          <cell r="D5244" t="str">
            <v>UN</v>
          </cell>
          <cell r="E5244">
            <v>0</v>
          </cell>
        </row>
        <row r="5245">
          <cell r="B5245" t="str">
            <v>525577</v>
          </cell>
          <cell r="C5245" t="str">
            <v>TE FOFO JE/FG PN-16 350 X 350MM (115KG)</v>
          </cell>
          <cell r="D5245" t="str">
            <v>UN</v>
          </cell>
          <cell r="E5245">
            <v>0</v>
          </cell>
        </row>
        <row r="5246">
          <cell r="B5246" t="str">
            <v>525578</v>
          </cell>
          <cell r="C5246" t="str">
            <v>TE FOFO JE/FG PN-16 400 X 100MM (78KG)</v>
          </cell>
          <cell r="D5246" t="str">
            <v>UN</v>
          </cell>
          <cell r="E5246">
            <v>0</v>
          </cell>
        </row>
        <row r="5247">
          <cell r="B5247" t="str">
            <v>525579</v>
          </cell>
          <cell r="C5247" t="str">
            <v>TE FOFO JE/FG PN-16 400 X 200MM (98KG)</v>
          </cell>
          <cell r="D5247" t="str">
            <v>UN</v>
          </cell>
          <cell r="E5247">
            <v>0</v>
          </cell>
        </row>
        <row r="5248">
          <cell r="B5248" t="str">
            <v>525580</v>
          </cell>
          <cell r="C5248" t="str">
            <v>TE FOFO JE/FG PN-16 400 X 300MM (120KG)</v>
          </cell>
          <cell r="D5248" t="str">
            <v>UN</v>
          </cell>
          <cell r="E5248">
            <v>0</v>
          </cell>
        </row>
        <row r="5249">
          <cell r="B5249" t="str">
            <v>525581</v>
          </cell>
          <cell r="C5249" t="str">
            <v>TE FOFO JE/FG PN-16 400 X 400MM (151KG)</v>
          </cell>
          <cell r="D5249" t="str">
            <v>UN</v>
          </cell>
          <cell r="E5249">
            <v>0</v>
          </cell>
        </row>
        <row r="5250">
          <cell r="B5250" t="str">
            <v>525582</v>
          </cell>
          <cell r="C5250" t="str">
            <v>TE FOFO JE/FG PN-16 500 X 100MM (110KG)</v>
          </cell>
          <cell r="D5250" t="str">
            <v>UN</v>
          </cell>
          <cell r="E5250">
            <v>0</v>
          </cell>
        </row>
        <row r="5251">
          <cell r="B5251" t="str">
            <v>525583</v>
          </cell>
          <cell r="C5251" t="str">
            <v>TE FOFO JE/FG PN-16 500 X 200MM (134KG)</v>
          </cell>
          <cell r="D5251" t="str">
            <v>UN</v>
          </cell>
          <cell r="E5251">
            <v>0</v>
          </cell>
        </row>
        <row r="5252">
          <cell r="B5252" t="str">
            <v>525584</v>
          </cell>
          <cell r="C5252" t="str">
            <v>TE FOFO JE/FG PN-16 500 X 300MM (160KG)</v>
          </cell>
          <cell r="D5252" t="str">
            <v>UN</v>
          </cell>
          <cell r="E5252">
            <v>0</v>
          </cell>
        </row>
        <row r="5253">
          <cell r="B5253" t="str">
            <v>525585</v>
          </cell>
          <cell r="C5253" t="str">
            <v>TE FOFO JE/FG PN-16 500 X 400MM (198KG)</v>
          </cell>
          <cell r="D5253" t="str">
            <v>UN</v>
          </cell>
          <cell r="E5253">
            <v>0</v>
          </cell>
        </row>
        <row r="5254">
          <cell r="B5254" t="str">
            <v>525586</v>
          </cell>
          <cell r="C5254" t="str">
            <v>TE FOFO JE/FG PN-16 500 X 500MM (238KG)</v>
          </cell>
          <cell r="D5254" t="str">
            <v>UN</v>
          </cell>
          <cell r="E5254">
            <v>0</v>
          </cell>
        </row>
        <row r="5255">
          <cell r="B5255" t="str">
            <v>525587</v>
          </cell>
          <cell r="C5255" t="str">
            <v>TE FOFO JE/FG PN-16 600 X 100MM (140KG)</v>
          </cell>
          <cell r="D5255" t="str">
            <v>UN</v>
          </cell>
          <cell r="E5255">
            <v>0</v>
          </cell>
        </row>
        <row r="5256">
          <cell r="B5256" t="str">
            <v>525588</v>
          </cell>
          <cell r="C5256" t="str">
            <v>TE FOFO JE/FG PN-16 600 X 200MM (175KG)</v>
          </cell>
          <cell r="D5256" t="str">
            <v>UN</v>
          </cell>
          <cell r="E5256">
            <v>0</v>
          </cell>
        </row>
        <row r="5257">
          <cell r="B5257" t="str">
            <v>525589</v>
          </cell>
          <cell r="C5257" t="str">
            <v>TE FOFO JE/FG PN-16 600 X 300MM (205KG)</v>
          </cell>
          <cell r="D5257" t="str">
            <v>UN</v>
          </cell>
          <cell r="E5257">
            <v>0</v>
          </cell>
        </row>
        <row r="5258">
          <cell r="B5258" t="str">
            <v>525590</v>
          </cell>
          <cell r="C5258" t="str">
            <v>TE FOFO JE/FG PN-16 600 X 400MM (251KG)</v>
          </cell>
          <cell r="D5258" t="str">
            <v>UN</v>
          </cell>
          <cell r="E5258">
            <v>0</v>
          </cell>
        </row>
        <row r="5259">
          <cell r="B5259" t="str">
            <v>525591</v>
          </cell>
          <cell r="C5259" t="str">
            <v>TE FOFO JE/FG PN-16 600 X 600MM (352KG)</v>
          </cell>
          <cell r="D5259" t="str">
            <v>UN</v>
          </cell>
          <cell r="E5259">
            <v>0</v>
          </cell>
        </row>
        <row r="5260">
          <cell r="B5260" t="str">
            <v>525592</v>
          </cell>
          <cell r="C5260" t="str">
            <v>TE FOFO JE/FG PN-16 700 X 200MM (243KG)</v>
          </cell>
          <cell r="D5260" t="str">
            <v>UN</v>
          </cell>
          <cell r="E5260">
            <v>0</v>
          </cell>
        </row>
        <row r="5261">
          <cell r="B5261" t="str">
            <v>525593</v>
          </cell>
          <cell r="C5261" t="str">
            <v>TE FOFO JE/FG PN-16 700 X 400MM (327KG)</v>
          </cell>
          <cell r="D5261" t="str">
            <v>UN</v>
          </cell>
          <cell r="E5261">
            <v>0</v>
          </cell>
        </row>
        <row r="5262">
          <cell r="B5262" t="str">
            <v>525594</v>
          </cell>
          <cell r="C5262" t="str">
            <v>TE FOFO JE/FG PN-16 700 X 600MM (463KG)</v>
          </cell>
          <cell r="D5262" t="str">
            <v>UN</v>
          </cell>
          <cell r="E5262">
            <v>0</v>
          </cell>
        </row>
        <row r="5263">
          <cell r="B5263" t="str">
            <v>525595</v>
          </cell>
          <cell r="C5263" t="str">
            <v>TE FOFO JE/FG PN-16 700 X 700MM (476KG)</v>
          </cell>
          <cell r="D5263" t="str">
            <v>UN</v>
          </cell>
          <cell r="E5263">
            <v>0</v>
          </cell>
        </row>
        <row r="5264">
          <cell r="B5264" t="str">
            <v>525596</v>
          </cell>
          <cell r="C5264" t="str">
            <v>TE FOFO JE/FG PN-16 800 X 200MM (306KG)</v>
          </cell>
          <cell r="D5264" t="str">
            <v>UN</v>
          </cell>
          <cell r="E5264">
            <v>0</v>
          </cell>
        </row>
        <row r="5265">
          <cell r="B5265" t="str">
            <v>525597</v>
          </cell>
          <cell r="C5265" t="str">
            <v>TE FOFO JE/FG PN-16 800 X 400MM (404KG)</v>
          </cell>
          <cell r="D5265" t="str">
            <v>UN</v>
          </cell>
          <cell r="E5265">
            <v>0</v>
          </cell>
        </row>
        <row r="5266">
          <cell r="B5266" t="str">
            <v>525598</v>
          </cell>
          <cell r="C5266" t="str">
            <v>TE FOFO JE/FG PN-16 800 X 600MM (605KG)</v>
          </cell>
          <cell r="D5266" t="str">
            <v>UN</v>
          </cell>
          <cell r="E5266">
            <v>0</v>
          </cell>
        </row>
        <row r="5267">
          <cell r="B5267" t="str">
            <v>525599</v>
          </cell>
          <cell r="C5267" t="str">
            <v>TE FOFO JE/FG PN-16 800 X 800MM (642KG)</v>
          </cell>
          <cell r="D5267" t="str">
            <v>UN</v>
          </cell>
          <cell r="E5267">
            <v>0</v>
          </cell>
        </row>
        <row r="5268">
          <cell r="B5268" t="str">
            <v>525601</v>
          </cell>
          <cell r="C5268" t="str">
            <v>TE FOFO JE/FG PN-16 900 X 200MM (316KG)</v>
          </cell>
          <cell r="D5268" t="str">
            <v>UN</v>
          </cell>
          <cell r="E5268">
            <v>0</v>
          </cell>
        </row>
        <row r="5269">
          <cell r="B5269" t="str">
            <v>525602</v>
          </cell>
          <cell r="C5269" t="str">
            <v>TE FOFO JE/FG PN-16 900 X 400MM (496KG)</v>
          </cell>
          <cell r="D5269" t="str">
            <v>UN</v>
          </cell>
          <cell r="E5269">
            <v>0</v>
          </cell>
        </row>
        <row r="5270">
          <cell r="B5270" t="str">
            <v>525603</v>
          </cell>
          <cell r="C5270" t="str">
            <v>TE FOFO JE/FG PN-16 900 X 600MM (774KG)</v>
          </cell>
          <cell r="D5270" t="str">
            <v>UN</v>
          </cell>
          <cell r="E5270">
            <v>0</v>
          </cell>
        </row>
        <row r="5271">
          <cell r="B5271" t="str">
            <v>525604</v>
          </cell>
          <cell r="C5271" t="str">
            <v>TE FOFO JE/FG PN-16 900 X 800MM (860KG)</v>
          </cell>
          <cell r="D5271" t="str">
            <v>UN</v>
          </cell>
          <cell r="E5271">
            <v>0</v>
          </cell>
        </row>
        <row r="5272">
          <cell r="B5272" t="str">
            <v>525605</v>
          </cell>
          <cell r="C5272" t="str">
            <v>TE FOFO JE/FG PN-16 900 X 900MM (940KG)</v>
          </cell>
          <cell r="D5272" t="str">
            <v>UN</v>
          </cell>
          <cell r="E5272">
            <v>0</v>
          </cell>
        </row>
        <row r="5273">
          <cell r="B5273" t="str">
            <v>525606</v>
          </cell>
          <cell r="C5273" t="str">
            <v>TE FOFO JE/FG PN-16 1000 X 200MM (462KG)</v>
          </cell>
          <cell r="D5273" t="str">
            <v>UN</v>
          </cell>
          <cell r="E5273">
            <v>0</v>
          </cell>
        </row>
        <row r="5274">
          <cell r="B5274" t="str">
            <v>525607</v>
          </cell>
          <cell r="C5274" t="str">
            <v>TE FOFO JE/FG PN-16 1000 X 400MM (628KG)</v>
          </cell>
          <cell r="D5274" t="str">
            <v>UN</v>
          </cell>
          <cell r="E5274">
            <v>0</v>
          </cell>
        </row>
        <row r="5275">
          <cell r="B5275" t="str">
            <v>525608</v>
          </cell>
          <cell r="C5275" t="str">
            <v>TE FOFO JE/FG PN-16 1000 X 600MM (938KG)</v>
          </cell>
          <cell r="D5275" t="str">
            <v>UN</v>
          </cell>
          <cell r="E5275">
            <v>0</v>
          </cell>
        </row>
        <row r="5276">
          <cell r="B5276" t="str">
            <v>525609</v>
          </cell>
          <cell r="C5276" t="str">
            <v>TE FOFO JE/FG PN-16 1000 X 800MM (1056KG)</v>
          </cell>
          <cell r="D5276" t="str">
            <v>UN</v>
          </cell>
          <cell r="E5276">
            <v>0</v>
          </cell>
        </row>
        <row r="5277">
          <cell r="B5277" t="str">
            <v>525610</v>
          </cell>
          <cell r="C5277" t="str">
            <v>TE FOFO JE/FG PN-16 1000 X 1000MM (1196KG)</v>
          </cell>
          <cell r="D5277" t="str">
            <v>UN</v>
          </cell>
          <cell r="E5277">
            <v>0</v>
          </cell>
        </row>
        <row r="5278">
          <cell r="B5278" t="str">
            <v>525611</v>
          </cell>
          <cell r="C5278" t="str">
            <v>TE FOFO JE/FG PN-16 1200 X 200MM (739KG)</v>
          </cell>
          <cell r="D5278" t="str">
            <v>UN</v>
          </cell>
          <cell r="E5278">
            <v>0</v>
          </cell>
        </row>
        <row r="5279">
          <cell r="B5279" t="str">
            <v>525612</v>
          </cell>
          <cell r="C5279" t="str">
            <v>TE FOFO JE/FG PN-16 1200 X 400MM (955KG)</v>
          </cell>
          <cell r="D5279" t="str">
            <v>UN</v>
          </cell>
          <cell r="E5279">
            <v>0</v>
          </cell>
        </row>
        <row r="5280">
          <cell r="B5280" t="str">
            <v>525613</v>
          </cell>
          <cell r="C5280" t="str">
            <v>TE FOFO JE/FG PN-16 1200 X 600MM (1325KG)</v>
          </cell>
          <cell r="D5280" t="str">
            <v>UN</v>
          </cell>
          <cell r="E5280">
            <v>0</v>
          </cell>
        </row>
        <row r="5281">
          <cell r="B5281" t="str">
            <v>525614</v>
          </cell>
          <cell r="C5281" t="str">
            <v>TE FOFO JE/FG PN-16 1200 X 800MM (1568KG)</v>
          </cell>
          <cell r="D5281" t="str">
            <v>UN</v>
          </cell>
          <cell r="E5281">
            <v>0</v>
          </cell>
        </row>
        <row r="5282">
          <cell r="B5282" t="str">
            <v>525615</v>
          </cell>
          <cell r="C5282" t="str">
            <v>TE FOFO JE/FG PN-16 1200 X 1000MM (1791KG)</v>
          </cell>
          <cell r="D5282" t="str">
            <v>UN</v>
          </cell>
          <cell r="E5282">
            <v>0</v>
          </cell>
        </row>
        <row r="5283">
          <cell r="B5283" t="str">
            <v>525616</v>
          </cell>
          <cell r="C5283" t="str">
            <v>TE FOFO JE/FG PN-16 1200 X 1200MM (2013KG)</v>
          </cell>
          <cell r="D5283" t="str">
            <v>UN</v>
          </cell>
          <cell r="E5283">
            <v>0</v>
          </cell>
        </row>
        <row r="5284">
          <cell r="B5284" t="str">
            <v>525617</v>
          </cell>
          <cell r="C5284" t="str">
            <v>TE FOFO JM/FG PN-16 300 X 100MM (91KG)</v>
          </cell>
          <cell r="D5284" t="str">
            <v>UN</v>
          </cell>
          <cell r="E5284">
            <v>0</v>
          </cell>
        </row>
        <row r="5285">
          <cell r="B5285" t="str">
            <v>525618</v>
          </cell>
          <cell r="C5285" t="str">
            <v>TE FOFO JM/FG PN-16 400 X 100MM (137KG)</v>
          </cell>
          <cell r="D5285" t="str">
            <v>UN</v>
          </cell>
          <cell r="E5285">
            <v>0</v>
          </cell>
        </row>
        <row r="5286">
          <cell r="B5286" t="str">
            <v>525619</v>
          </cell>
          <cell r="C5286" t="str">
            <v>TE FOFO JM/FG PN-16 450 X 100MM (240KG)</v>
          </cell>
          <cell r="D5286" t="str">
            <v>UN</v>
          </cell>
          <cell r="E5286">
            <v>0</v>
          </cell>
        </row>
        <row r="5287">
          <cell r="B5287" t="str">
            <v>525620</v>
          </cell>
          <cell r="C5287" t="str">
            <v>TE FOFO JM/FG PN-16 500 X 100MM (193KG)</v>
          </cell>
          <cell r="D5287" t="str">
            <v>UN</v>
          </cell>
          <cell r="E5287">
            <v>0</v>
          </cell>
        </row>
        <row r="5288">
          <cell r="B5288" t="str">
            <v>525621</v>
          </cell>
          <cell r="C5288" t="str">
            <v>TE FOFO JM/FG PN-16 600 X 100MM (258KG)</v>
          </cell>
          <cell r="D5288" t="str">
            <v>UN</v>
          </cell>
          <cell r="E5288">
            <v>0</v>
          </cell>
        </row>
        <row r="5289">
          <cell r="B5289" t="str">
            <v>525622</v>
          </cell>
          <cell r="C5289" t="str">
            <v>TE FOFO JM/FG PN-16 700 X 200MM (367KG)</v>
          </cell>
          <cell r="D5289" t="str">
            <v>UN</v>
          </cell>
          <cell r="E5289">
            <v>0</v>
          </cell>
        </row>
        <row r="5290">
          <cell r="B5290" t="str">
            <v>525623</v>
          </cell>
          <cell r="C5290" t="str">
            <v>TE FOFO JM/FG PN-16 700 X 400MM (456KG)</v>
          </cell>
          <cell r="D5290" t="str">
            <v>UN</v>
          </cell>
          <cell r="E5290">
            <v>0</v>
          </cell>
        </row>
        <row r="5291">
          <cell r="B5291" t="str">
            <v>525624</v>
          </cell>
          <cell r="C5291" t="str">
            <v>TE FOFO JM/FG PN-16 700 X 600MM (601KG)</v>
          </cell>
          <cell r="D5291" t="str">
            <v>UN</v>
          </cell>
          <cell r="E5291">
            <v>0</v>
          </cell>
        </row>
        <row r="5292">
          <cell r="B5292" t="str">
            <v>525625</v>
          </cell>
          <cell r="C5292" t="str">
            <v>TE FOFO JM/FG PN-16 700 X 700MM (624KG)</v>
          </cell>
          <cell r="D5292" t="str">
            <v>UN</v>
          </cell>
          <cell r="E5292">
            <v>0</v>
          </cell>
        </row>
        <row r="5293">
          <cell r="B5293" t="str">
            <v>525626</v>
          </cell>
          <cell r="C5293" t="str">
            <v>TE FOFO JM/FG PN-16 800 X 200MM (515KG)</v>
          </cell>
          <cell r="D5293" t="str">
            <v>UN</v>
          </cell>
          <cell r="E5293">
            <v>0</v>
          </cell>
        </row>
        <row r="5294">
          <cell r="B5294" t="str">
            <v>525627</v>
          </cell>
          <cell r="C5294" t="str">
            <v>TE FOFO JM/FG PN-16 800 X 400MM (637KG)</v>
          </cell>
          <cell r="D5294" t="str">
            <v>UN</v>
          </cell>
          <cell r="E5294">
            <v>0</v>
          </cell>
        </row>
        <row r="5295">
          <cell r="B5295" t="str">
            <v>525628</v>
          </cell>
          <cell r="C5295" t="str">
            <v>TE FOFO JM/FG PN-16 800 X 600MM (887KG)</v>
          </cell>
          <cell r="D5295" t="str">
            <v>UN</v>
          </cell>
          <cell r="E5295">
            <v>0</v>
          </cell>
        </row>
        <row r="5296">
          <cell r="B5296" t="str">
            <v>525629</v>
          </cell>
          <cell r="C5296" t="str">
            <v>TE FOFO JM/FG PN-16 800 X 800MM (890KG)</v>
          </cell>
          <cell r="D5296" t="str">
            <v>UN</v>
          </cell>
          <cell r="E5296">
            <v>0</v>
          </cell>
        </row>
        <row r="5297">
          <cell r="B5297" t="str">
            <v>525630</v>
          </cell>
          <cell r="C5297" t="str">
            <v>TE FOFO JM/FG PN-16 900 X 200MM (631KG)</v>
          </cell>
          <cell r="D5297" t="str">
            <v>UN</v>
          </cell>
          <cell r="E5297">
            <v>0</v>
          </cell>
        </row>
        <row r="5298">
          <cell r="B5298" t="str">
            <v>525631</v>
          </cell>
          <cell r="C5298" t="str">
            <v>TE FOFO JM/FG PN-16 900 X 400MM (805KG)</v>
          </cell>
          <cell r="D5298" t="str">
            <v>UN</v>
          </cell>
          <cell r="E5298">
            <v>0</v>
          </cell>
        </row>
        <row r="5299">
          <cell r="B5299" t="str">
            <v>525632</v>
          </cell>
          <cell r="C5299" t="str">
            <v>TE FOFO JM/FG PN-16 900 X 600MM (1107KG)</v>
          </cell>
          <cell r="D5299" t="str">
            <v>UN</v>
          </cell>
          <cell r="E5299">
            <v>0</v>
          </cell>
        </row>
        <row r="5300">
          <cell r="B5300" t="str">
            <v>525633</v>
          </cell>
          <cell r="C5300" t="str">
            <v>TE FOFO JM/FG PN-16 900 X 800MM (1176KG)</v>
          </cell>
          <cell r="D5300" t="str">
            <v>UN</v>
          </cell>
          <cell r="E5300">
            <v>0</v>
          </cell>
        </row>
        <row r="5301">
          <cell r="B5301" t="str">
            <v>525634</v>
          </cell>
          <cell r="C5301" t="str">
            <v>TE FOFO JM/FG PN-16 900 X 900MM (1255KG)</v>
          </cell>
          <cell r="D5301" t="str">
            <v>UN</v>
          </cell>
          <cell r="E5301">
            <v>0</v>
          </cell>
        </row>
        <row r="5302">
          <cell r="B5302" t="str">
            <v>525635</v>
          </cell>
          <cell r="C5302" t="str">
            <v>TE FOFO JM/FG PN-16 1000 X 200MM (860KG)</v>
          </cell>
          <cell r="D5302" t="str">
            <v>UN</v>
          </cell>
          <cell r="E5302">
            <v>0</v>
          </cell>
        </row>
        <row r="5303">
          <cell r="B5303" t="str">
            <v>525636</v>
          </cell>
          <cell r="C5303" t="str">
            <v>TE FOFO JM/FG PN-16 1000 X 400MM (1028KG))</v>
          </cell>
          <cell r="D5303" t="str">
            <v>UN</v>
          </cell>
          <cell r="E5303">
            <v>0</v>
          </cell>
        </row>
        <row r="5304">
          <cell r="B5304" t="str">
            <v>525637</v>
          </cell>
          <cell r="C5304" t="str">
            <v>TE FOFO JM/FG PN-16 1000 X 600MM (1338KG)</v>
          </cell>
          <cell r="D5304" t="str">
            <v>UN</v>
          </cell>
          <cell r="E5304">
            <v>0</v>
          </cell>
        </row>
        <row r="5305">
          <cell r="B5305" t="str">
            <v>525638</v>
          </cell>
          <cell r="C5305" t="str">
            <v>TE FOFO JM/FG PN-16 1000 X 800MM (1456KG)</v>
          </cell>
          <cell r="D5305" t="str">
            <v>UN</v>
          </cell>
          <cell r="E5305">
            <v>0</v>
          </cell>
        </row>
        <row r="5306">
          <cell r="B5306" t="str">
            <v>525639</v>
          </cell>
          <cell r="C5306" t="str">
            <v>TE FOFO JM/FG PN-16 1000 X 1000MM (1596KG)</v>
          </cell>
          <cell r="D5306" t="str">
            <v>UN</v>
          </cell>
          <cell r="E5306">
            <v>0</v>
          </cell>
        </row>
        <row r="5307">
          <cell r="B5307" t="str">
            <v>525640</v>
          </cell>
          <cell r="C5307" t="str">
            <v>TE FOFO JM/FG PN-16 1200 X 200MM (1136KG)</v>
          </cell>
          <cell r="D5307" t="str">
            <v>UN</v>
          </cell>
          <cell r="E5307">
            <v>0</v>
          </cell>
        </row>
        <row r="5308">
          <cell r="B5308" t="str">
            <v>525641</v>
          </cell>
          <cell r="C5308" t="str">
            <v>TE FOFO JM/FG PN-16 1200 X 400MM (1352KG)</v>
          </cell>
          <cell r="D5308" t="str">
            <v>UN</v>
          </cell>
          <cell r="E5308">
            <v>0</v>
          </cell>
        </row>
        <row r="5309">
          <cell r="B5309" t="str">
            <v>525642</v>
          </cell>
          <cell r="C5309" t="str">
            <v>TE FOFO JM/FG PN-16 1200 X 600MM (1722KG)</v>
          </cell>
          <cell r="D5309" t="str">
            <v>UN</v>
          </cell>
          <cell r="E5309">
            <v>0</v>
          </cell>
        </row>
        <row r="5310">
          <cell r="B5310" t="str">
            <v>525643</v>
          </cell>
          <cell r="C5310" t="str">
            <v>TE FOFO JM/FG PN-16 1200 X 800MM (1965KG)</v>
          </cell>
          <cell r="D5310" t="str">
            <v>UN</v>
          </cell>
          <cell r="E5310">
            <v>0</v>
          </cell>
        </row>
        <row r="5311">
          <cell r="B5311" t="str">
            <v>525644</v>
          </cell>
          <cell r="C5311" t="str">
            <v>TE FOFO JM/FG PN-16 1200 X 1000MM (2188KG)</v>
          </cell>
          <cell r="D5311" t="str">
            <v>UN</v>
          </cell>
          <cell r="E5311">
            <v>0</v>
          </cell>
        </row>
        <row r="5312">
          <cell r="B5312" t="str">
            <v>525645</v>
          </cell>
          <cell r="C5312" t="str">
            <v>TE FOFO JM/FG PN-16 1200 X 1200MM (2410KG)</v>
          </cell>
          <cell r="D5312" t="str">
            <v>UN</v>
          </cell>
          <cell r="E5312">
            <v>0</v>
          </cell>
        </row>
        <row r="5313">
          <cell r="B5313" t="str">
            <v>525646</v>
          </cell>
          <cell r="C5313" t="str">
            <v>TE FOFO C/ FG PN-25 100 X 50MM (16KG)</v>
          </cell>
          <cell r="D5313" t="str">
            <v>UN</v>
          </cell>
          <cell r="E5313">
            <v>0</v>
          </cell>
        </row>
        <row r="5314">
          <cell r="B5314" t="str">
            <v>525647</v>
          </cell>
          <cell r="C5314" t="str">
            <v>TE FOFO C/ FG PN-25 100 X 100MM (18.5KG)</v>
          </cell>
          <cell r="D5314" t="str">
            <v>UN</v>
          </cell>
          <cell r="E5314">
            <v>0</v>
          </cell>
        </row>
        <row r="5315">
          <cell r="B5315" t="str">
            <v>525648</v>
          </cell>
          <cell r="C5315" t="str">
            <v>TE FOFO C/ FG PN-25 150 X 50MM (26KG)</v>
          </cell>
          <cell r="D5315" t="str">
            <v>UN</v>
          </cell>
          <cell r="E5315">
            <v>0</v>
          </cell>
        </row>
        <row r="5316">
          <cell r="B5316" t="str">
            <v>525649</v>
          </cell>
          <cell r="C5316" t="str">
            <v>TE FOFO C/ FG PN-25 150 X 100MM (31KG)</v>
          </cell>
          <cell r="D5316" t="str">
            <v>UN</v>
          </cell>
          <cell r="E5316">
            <v>0</v>
          </cell>
        </row>
        <row r="5317">
          <cell r="B5317" t="str">
            <v>525650</v>
          </cell>
          <cell r="C5317" t="str">
            <v>TE FOFO C/ FG PN-25 150 X 150MM (35KG)</v>
          </cell>
          <cell r="D5317" t="str">
            <v>UN</v>
          </cell>
          <cell r="E5317">
            <v>0</v>
          </cell>
        </row>
        <row r="5318">
          <cell r="B5318" t="str">
            <v>525651</v>
          </cell>
          <cell r="C5318" t="str">
            <v>TE FOFO C/ FG PN-25 200 X 50MM (52KG)</v>
          </cell>
          <cell r="D5318" t="str">
            <v>UN</v>
          </cell>
          <cell r="E5318">
            <v>0</v>
          </cell>
        </row>
        <row r="5319">
          <cell r="B5319" t="str">
            <v>525652</v>
          </cell>
          <cell r="C5319" t="str">
            <v>TE FOFO C/ FG PN-25 200 X 100MM (45KG)</v>
          </cell>
          <cell r="D5319" t="str">
            <v>UN</v>
          </cell>
          <cell r="E5319">
            <v>0</v>
          </cell>
        </row>
        <row r="5320">
          <cell r="B5320" t="str">
            <v>525653</v>
          </cell>
          <cell r="C5320" t="str">
            <v>TE FOFO C/ FG PN-25 200 X 150MM (49KG)</v>
          </cell>
          <cell r="D5320" t="str">
            <v>UN</v>
          </cell>
          <cell r="E5320">
            <v>0</v>
          </cell>
        </row>
        <row r="5321">
          <cell r="B5321" t="str">
            <v>525654</v>
          </cell>
          <cell r="C5321" t="str">
            <v>TE FOFO C/ FG PN-25 200 X 200MM (53KG)</v>
          </cell>
          <cell r="D5321" t="str">
            <v>UN</v>
          </cell>
          <cell r="E5321">
            <v>0</v>
          </cell>
        </row>
        <row r="5322">
          <cell r="B5322" t="str">
            <v>525655</v>
          </cell>
          <cell r="C5322" t="str">
            <v>TE FOFO C/ FG PN-25 250 X 50MM (73KG)</v>
          </cell>
          <cell r="D5322" t="str">
            <v>UN</v>
          </cell>
          <cell r="E5322">
            <v>0</v>
          </cell>
        </row>
        <row r="5323">
          <cell r="B5323" t="str">
            <v>525656</v>
          </cell>
          <cell r="C5323" t="str">
            <v>TE FOFO C/ FG PN-25 250 X 100MM (75KG)</v>
          </cell>
          <cell r="D5323" t="str">
            <v>UN</v>
          </cell>
          <cell r="E5323">
            <v>0</v>
          </cell>
        </row>
        <row r="5324">
          <cell r="B5324" t="str">
            <v>525657</v>
          </cell>
          <cell r="C5324" t="str">
            <v>TE FOFO C/ FG PN-25 250 X 200MM (82KG)</v>
          </cell>
          <cell r="D5324" t="str">
            <v>UN</v>
          </cell>
          <cell r="E5324">
            <v>0</v>
          </cell>
        </row>
        <row r="5325">
          <cell r="B5325" t="str">
            <v>525658</v>
          </cell>
          <cell r="C5325" t="str">
            <v>TE FOFO C/ FG PN-25 250 X 250MM (91KG)</v>
          </cell>
          <cell r="D5325" t="str">
            <v>UN</v>
          </cell>
          <cell r="E5325">
            <v>0</v>
          </cell>
        </row>
        <row r="5326">
          <cell r="B5326" t="str">
            <v>525659</v>
          </cell>
          <cell r="C5326" t="str">
            <v>TE FOFO C/ FG PN-25 300 X 100MM (103KG)</v>
          </cell>
          <cell r="D5326" t="str">
            <v>UN</v>
          </cell>
          <cell r="E5326">
            <v>0</v>
          </cell>
        </row>
        <row r="5327">
          <cell r="B5327" t="str">
            <v>525660</v>
          </cell>
          <cell r="C5327" t="str">
            <v>TE FOFO C/ FG PN-25 300 X 200MM (112KG)</v>
          </cell>
          <cell r="D5327" t="str">
            <v>UN</v>
          </cell>
          <cell r="E5327">
            <v>0</v>
          </cell>
        </row>
        <row r="5328">
          <cell r="B5328" t="str">
            <v>525661</v>
          </cell>
          <cell r="C5328" t="str">
            <v>TE FOFO C/ FG PN-25 300 X 300MM (134KG)</v>
          </cell>
          <cell r="D5328" t="str">
            <v>UN</v>
          </cell>
          <cell r="E5328">
            <v>0</v>
          </cell>
        </row>
        <row r="5329">
          <cell r="B5329" t="str">
            <v>525662</v>
          </cell>
          <cell r="C5329" t="str">
            <v>TE FOFO C/ FG PN-25 350 X 100MM (135KG)</v>
          </cell>
          <cell r="D5329" t="str">
            <v>UN</v>
          </cell>
          <cell r="E5329">
            <v>0</v>
          </cell>
        </row>
        <row r="5330">
          <cell r="B5330" t="str">
            <v>525663</v>
          </cell>
          <cell r="C5330" t="str">
            <v>TE FOFO C/ FG PN-25 350 X 200MM (142KG)</v>
          </cell>
          <cell r="D5330" t="str">
            <v>UN</v>
          </cell>
          <cell r="E5330">
            <v>0</v>
          </cell>
        </row>
        <row r="5331">
          <cell r="B5331" t="str">
            <v>525664</v>
          </cell>
          <cell r="C5331" t="str">
            <v>TE FOFO C/ FG PN-25 350 X 300MM (160KG)</v>
          </cell>
          <cell r="D5331" t="str">
            <v>UN</v>
          </cell>
          <cell r="E5331">
            <v>0</v>
          </cell>
        </row>
        <row r="5332">
          <cell r="B5332" t="str">
            <v>525665</v>
          </cell>
          <cell r="C5332" t="str">
            <v>TE FOFO C/ FG PN-25 350 X 350MM (173KG)</v>
          </cell>
          <cell r="D5332" t="str">
            <v>UN</v>
          </cell>
          <cell r="E5332">
            <v>0</v>
          </cell>
        </row>
        <row r="5333">
          <cell r="B5333" t="str">
            <v>525666</v>
          </cell>
          <cell r="C5333" t="str">
            <v>TE FOFO C/ FG PN-25 400 X 100MM (172KG)</v>
          </cell>
          <cell r="D5333" t="str">
            <v>UN</v>
          </cell>
          <cell r="E5333">
            <v>0</v>
          </cell>
        </row>
        <row r="5334">
          <cell r="B5334" t="str">
            <v>525667</v>
          </cell>
          <cell r="C5334" t="str">
            <v>TE FOFO C/ FG PN-25 400 X 200MM (178KG)</v>
          </cell>
          <cell r="D5334" t="str">
            <v>UN</v>
          </cell>
          <cell r="E5334">
            <v>0</v>
          </cell>
        </row>
        <row r="5335">
          <cell r="B5335" t="str">
            <v>525668</v>
          </cell>
          <cell r="C5335" t="str">
            <v>TE FOFO C/ FG PN-25 400 X 300MM (198KG)</v>
          </cell>
          <cell r="D5335" t="str">
            <v>UN</v>
          </cell>
          <cell r="E5335">
            <v>0</v>
          </cell>
        </row>
        <row r="5336">
          <cell r="B5336" t="str">
            <v>525669</v>
          </cell>
          <cell r="C5336" t="str">
            <v>TE FOFO C/ FG PN-25 400 X 400MM (223KG)</v>
          </cell>
          <cell r="D5336" t="str">
            <v>UN</v>
          </cell>
          <cell r="E5336">
            <v>0</v>
          </cell>
        </row>
        <row r="5337">
          <cell r="B5337" t="str">
            <v>525670</v>
          </cell>
          <cell r="C5337" t="str">
            <v>TE FOFO C/ FG PN-25 450 X 100MM (212KG)</v>
          </cell>
          <cell r="D5337" t="str">
            <v>UN</v>
          </cell>
          <cell r="E5337">
            <v>0</v>
          </cell>
        </row>
        <row r="5338">
          <cell r="B5338" t="str">
            <v>525671</v>
          </cell>
          <cell r="C5338" t="str">
            <v>TE FOFO C/ FG PN-25 450 X 200MM (220KG)</v>
          </cell>
          <cell r="D5338" t="str">
            <v>UN</v>
          </cell>
          <cell r="E5338">
            <v>0</v>
          </cell>
        </row>
        <row r="5339">
          <cell r="B5339" t="str">
            <v>525672</v>
          </cell>
          <cell r="C5339" t="str">
            <v>TE FOFO C/ FG PN-25 450 X 300MM (230KG)</v>
          </cell>
          <cell r="D5339" t="str">
            <v>UN</v>
          </cell>
          <cell r="E5339">
            <v>0</v>
          </cell>
        </row>
        <row r="5340">
          <cell r="B5340" t="str">
            <v>525673</v>
          </cell>
          <cell r="C5340" t="str">
            <v>TE FOFO C/ FG PN-25 450 X 400MM (259KG)</v>
          </cell>
          <cell r="D5340" t="str">
            <v>UN</v>
          </cell>
          <cell r="E5340">
            <v>0</v>
          </cell>
        </row>
        <row r="5341">
          <cell r="B5341" t="str">
            <v>525674</v>
          </cell>
          <cell r="C5341" t="str">
            <v>TE FOFO C/ FG PN-25 450 X 450MM (264KG)</v>
          </cell>
          <cell r="D5341" t="str">
            <v>UN</v>
          </cell>
          <cell r="E5341">
            <v>0</v>
          </cell>
        </row>
        <row r="5342">
          <cell r="B5342" t="str">
            <v>525675</v>
          </cell>
          <cell r="C5342" t="str">
            <v>TE FOFO C/ FG PN-25 500 X 100MM (259KG)</v>
          </cell>
          <cell r="D5342" t="str">
            <v>UN</v>
          </cell>
          <cell r="E5342">
            <v>0</v>
          </cell>
        </row>
        <row r="5343">
          <cell r="B5343" t="str">
            <v>525676</v>
          </cell>
          <cell r="C5343" t="str">
            <v>TE FOFO C/ FG PN-25 500 X 200MM (265KG)</v>
          </cell>
          <cell r="D5343" t="str">
            <v>UN</v>
          </cell>
          <cell r="E5343">
            <v>0</v>
          </cell>
        </row>
        <row r="5344">
          <cell r="B5344" t="str">
            <v>525677</v>
          </cell>
          <cell r="C5344" t="str">
            <v>TE FOFO C/ FG PN-25 500 X 300MM (278KG)</v>
          </cell>
          <cell r="D5344" t="str">
            <v>UN</v>
          </cell>
          <cell r="E5344">
            <v>0</v>
          </cell>
        </row>
        <row r="5345">
          <cell r="B5345" t="str">
            <v>525678</v>
          </cell>
          <cell r="C5345" t="str">
            <v>TE FOFO C/ FG PN-25 500 X 400MM (305KG)</v>
          </cell>
          <cell r="D5345" t="str">
            <v>UN</v>
          </cell>
          <cell r="E5345">
            <v>0</v>
          </cell>
        </row>
        <row r="5346">
          <cell r="B5346" t="str">
            <v>525679</v>
          </cell>
          <cell r="C5346" t="str">
            <v>TE FOFO C/ FG PN-25 500 X 500MM (329KG)</v>
          </cell>
          <cell r="D5346" t="str">
            <v>UN</v>
          </cell>
          <cell r="E5346">
            <v>0</v>
          </cell>
        </row>
        <row r="5347">
          <cell r="B5347" t="str">
            <v>525680</v>
          </cell>
          <cell r="C5347" t="str">
            <v>TE FOFO C/ FG PN-25 600 X 100MM (379KG)</v>
          </cell>
          <cell r="D5347" t="str">
            <v>UN</v>
          </cell>
          <cell r="E5347">
            <v>0</v>
          </cell>
        </row>
        <row r="5348">
          <cell r="B5348" t="str">
            <v>525681</v>
          </cell>
          <cell r="C5348" t="str">
            <v>TE FOFO C/ FG PN-25 600 X 200MM (376KG)</v>
          </cell>
          <cell r="D5348" t="str">
            <v>UN</v>
          </cell>
          <cell r="E5348">
            <v>0</v>
          </cell>
        </row>
        <row r="5349">
          <cell r="B5349" t="str">
            <v>525682</v>
          </cell>
          <cell r="C5349" t="str">
            <v>TE FOFO C/ FG PN-25 600 X 300MM (388KG)</v>
          </cell>
          <cell r="D5349" t="str">
            <v>UN</v>
          </cell>
          <cell r="E5349">
            <v>0</v>
          </cell>
        </row>
        <row r="5350">
          <cell r="B5350" t="str">
            <v>525683</v>
          </cell>
          <cell r="C5350" t="str">
            <v>TE FOFO C/ FG PN-25 600 X 400MM (414KG)</v>
          </cell>
          <cell r="D5350" t="str">
            <v>UN</v>
          </cell>
          <cell r="E5350">
            <v>0</v>
          </cell>
        </row>
        <row r="5351">
          <cell r="B5351" t="str">
            <v>525684</v>
          </cell>
          <cell r="C5351" t="str">
            <v>TE FOFO C/ FG PN-25 600 X 500MM (420KG)</v>
          </cell>
          <cell r="D5351" t="str">
            <v>UN</v>
          </cell>
          <cell r="E5351">
            <v>0</v>
          </cell>
        </row>
        <row r="5352">
          <cell r="B5352" t="str">
            <v>525685</v>
          </cell>
          <cell r="C5352" t="str">
            <v>TE FOFO C/ FG PN-25 600 X 600MM (474KG)</v>
          </cell>
          <cell r="D5352" t="str">
            <v>UN</v>
          </cell>
          <cell r="E5352">
            <v>0</v>
          </cell>
        </row>
        <row r="5353">
          <cell r="B5353" t="str">
            <v>525686</v>
          </cell>
          <cell r="C5353" t="str">
            <v>TE FOFO C/ FG PN-25 700 X 200MM (367KG)</v>
          </cell>
          <cell r="D5353" t="str">
            <v>UN</v>
          </cell>
          <cell r="E5353">
            <v>0</v>
          </cell>
        </row>
        <row r="5354">
          <cell r="B5354" t="str">
            <v>525687</v>
          </cell>
          <cell r="C5354" t="str">
            <v>TE FOFO C/ FG PN-25 700 X 400MM (456KG)</v>
          </cell>
          <cell r="D5354" t="str">
            <v>UN</v>
          </cell>
          <cell r="E5354">
            <v>0</v>
          </cell>
        </row>
        <row r="5355">
          <cell r="B5355" t="str">
            <v>525688</v>
          </cell>
          <cell r="C5355" t="str">
            <v>TE FOFO C/ FG PN-25 700 X 700MM (628KG)</v>
          </cell>
          <cell r="D5355" t="str">
            <v>UN</v>
          </cell>
          <cell r="E5355">
            <v>0</v>
          </cell>
        </row>
        <row r="5356">
          <cell r="B5356" t="str">
            <v>525689</v>
          </cell>
          <cell r="C5356" t="str">
            <v>TE FOFO C/ FG PN-25 800 X 200MM (487KG)</v>
          </cell>
          <cell r="D5356" t="str">
            <v>UN</v>
          </cell>
          <cell r="E5356">
            <v>0</v>
          </cell>
        </row>
        <row r="5357">
          <cell r="B5357" t="str">
            <v>525690</v>
          </cell>
          <cell r="C5357" t="str">
            <v>TE FOFO C/ FG PN-25 800 X 400MM (589KG)</v>
          </cell>
          <cell r="D5357" t="str">
            <v>UN</v>
          </cell>
          <cell r="E5357">
            <v>0</v>
          </cell>
        </row>
        <row r="5358">
          <cell r="B5358" t="str">
            <v>525691</v>
          </cell>
          <cell r="C5358" t="str">
            <v>TE FOFO C/ FG PN-25 800 X 600MM (784KG)</v>
          </cell>
          <cell r="D5358" t="str">
            <v>UN</v>
          </cell>
          <cell r="E5358">
            <v>0</v>
          </cell>
        </row>
        <row r="5359">
          <cell r="B5359" t="str">
            <v>525692</v>
          </cell>
          <cell r="C5359" t="str">
            <v>TE FOFO C/ FG PN-25 800 X 800MM (863KG)</v>
          </cell>
          <cell r="D5359" t="str">
            <v>UN</v>
          </cell>
          <cell r="E5359">
            <v>0</v>
          </cell>
        </row>
        <row r="5360">
          <cell r="B5360" t="str">
            <v>525693</v>
          </cell>
          <cell r="C5360" t="str">
            <v>TE FOFO C/ FG PN-25 900 X 200MM (603KG)</v>
          </cell>
          <cell r="D5360" t="str">
            <v>UN</v>
          </cell>
          <cell r="E5360">
            <v>0</v>
          </cell>
        </row>
        <row r="5361">
          <cell r="B5361" t="str">
            <v>525694</v>
          </cell>
          <cell r="C5361" t="str">
            <v>TE FOFO C/ FG PN-25 900 X 400MM (722KG)</v>
          </cell>
          <cell r="D5361" t="str">
            <v>UN</v>
          </cell>
          <cell r="E5361">
            <v>0</v>
          </cell>
        </row>
        <row r="5362">
          <cell r="B5362" t="str">
            <v>525695</v>
          </cell>
          <cell r="C5362" t="str">
            <v>TE FOFO C/ FG PN-25 900 X 600MM (990KG)</v>
          </cell>
          <cell r="D5362" t="str">
            <v>UN</v>
          </cell>
          <cell r="E5362">
            <v>0</v>
          </cell>
        </row>
        <row r="5363">
          <cell r="B5363" t="str">
            <v>525696</v>
          </cell>
          <cell r="C5363" t="str">
            <v>TE FOFO C/ FG PN-25 900 X 900MM (1107KG)</v>
          </cell>
          <cell r="D5363" t="str">
            <v>UN</v>
          </cell>
          <cell r="E5363">
            <v>0</v>
          </cell>
        </row>
        <row r="5364">
          <cell r="B5364" t="str">
            <v>525697</v>
          </cell>
          <cell r="C5364" t="str">
            <v>TE FOFO C/ FG PN-25 1000 X 200MM (785KG)</v>
          </cell>
          <cell r="D5364" t="str">
            <v>UN</v>
          </cell>
          <cell r="E5364">
            <v>0</v>
          </cell>
        </row>
        <row r="5365">
          <cell r="B5365" t="str">
            <v>525698</v>
          </cell>
          <cell r="C5365" t="str">
            <v>TE FOFO C/ FG PN-25 1000 X 400MM (920KG)</v>
          </cell>
          <cell r="D5365" t="str">
            <v>UN</v>
          </cell>
          <cell r="E5365">
            <v>0</v>
          </cell>
        </row>
        <row r="5366">
          <cell r="B5366" t="str">
            <v>525699</v>
          </cell>
          <cell r="C5366" t="str">
            <v>TE FOFO C/ FG PN-25 1000 X 600MM (1280KG)</v>
          </cell>
          <cell r="D5366" t="str">
            <v>UN</v>
          </cell>
          <cell r="E5366">
            <v>0</v>
          </cell>
        </row>
        <row r="5367">
          <cell r="B5367" t="str">
            <v>525701</v>
          </cell>
          <cell r="C5367" t="str">
            <v>TE FOFO C/ FG PN-25 1000 X 1000MM (1460KG)</v>
          </cell>
          <cell r="D5367" t="str">
            <v>UN</v>
          </cell>
          <cell r="E5367">
            <v>0</v>
          </cell>
        </row>
        <row r="5368">
          <cell r="B5368" t="str">
            <v>525702</v>
          </cell>
          <cell r="C5368" t="str">
            <v>TE FOFO C/ FG PN-25 1200 X 200MM (1137KG)</v>
          </cell>
          <cell r="D5368" t="str">
            <v>UN</v>
          </cell>
          <cell r="E5368">
            <v>0</v>
          </cell>
        </row>
        <row r="5369">
          <cell r="B5369" t="str">
            <v>525703</v>
          </cell>
          <cell r="C5369" t="str">
            <v>TE FOFO C/ FG PN-25 1200 X 400MM (1310KG)</v>
          </cell>
          <cell r="D5369" t="str">
            <v>UN</v>
          </cell>
          <cell r="E5369">
            <v>0</v>
          </cell>
        </row>
        <row r="5370">
          <cell r="B5370" t="str">
            <v>525704</v>
          </cell>
          <cell r="C5370" t="str">
            <v>TE FOFO C/ FG PN-25 1200 X 600MM (1473KG)</v>
          </cell>
          <cell r="D5370" t="str">
            <v>UN</v>
          </cell>
          <cell r="E5370">
            <v>0</v>
          </cell>
        </row>
        <row r="5371">
          <cell r="B5371" t="str">
            <v>525705</v>
          </cell>
          <cell r="C5371" t="str">
            <v>TE FOFO C/ FG PN-25 1200 X 800MM (1764KG)</v>
          </cell>
          <cell r="D5371" t="str">
            <v>UN</v>
          </cell>
          <cell r="E5371">
            <v>0</v>
          </cell>
        </row>
        <row r="5372">
          <cell r="B5372" t="str">
            <v>525706</v>
          </cell>
          <cell r="C5372" t="str">
            <v>TE FOFO C/ FG PN-25 1200 X 1000MM (2012KG)</v>
          </cell>
          <cell r="D5372" t="str">
            <v>UN</v>
          </cell>
          <cell r="E5372">
            <v>0</v>
          </cell>
        </row>
        <row r="5373">
          <cell r="B5373" t="str">
            <v>525707</v>
          </cell>
          <cell r="C5373" t="str">
            <v>TE FOFO C/ FG PN-25 1200 X 1200MM (2355KG)</v>
          </cell>
          <cell r="D5373" t="str">
            <v>UN</v>
          </cell>
          <cell r="E5373">
            <v>0</v>
          </cell>
        </row>
        <row r="5374">
          <cell r="B5374" t="str">
            <v>525708</v>
          </cell>
          <cell r="C5374" t="str">
            <v>TE FOFO JE/FG PN-10/16/25 80 X 50MM (14,3KG)</v>
          </cell>
          <cell r="D5374" t="str">
            <v>UN</v>
          </cell>
          <cell r="E5374">
            <v>0</v>
          </cell>
        </row>
        <row r="5375">
          <cell r="B5375" t="str">
            <v>525709</v>
          </cell>
          <cell r="C5375" t="str">
            <v>TE FOFO JE/FG PN-25 100 X 50MM (13KG)</v>
          </cell>
          <cell r="D5375" t="str">
            <v>UN</v>
          </cell>
          <cell r="E5375">
            <v>0</v>
          </cell>
        </row>
        <row r="5376">
          <cell r="B5376" t="str">
            <v>525710</v>
          </cell>
          <cell r="C5376" t="str">
            <v>TE FOFO JE/FG PN-25 100 X 80MM (16,5KG)</v>
          </cell>
          <cell r="D5376" t="str">
            <v>UN</v>
          </cell>
          <cell r="E5376">
            <v>0</v>
          </cell>
        </row>
        <row r="5377">
          <cell r="B5377" t="str">
            <v>525711</v>
          </cell>
          <cell r="C5377" t="str">
            <v>TE FOFO JE/FG PN-25 200 X 50MM (27KG)</v>
          </cell>
          <cell r="D5377" t="str">
            <v>UN</v>
          </cell>
          <cell r="E5377">
            <v>0</v>
          </cell>
        </row>
        <row r="5378">
          <cell r="B5378" t="str">
            <v>525712</v>
          </cell>
          <cell r="C5378" t="str">
            <v>TE FOFO JE/FG PN-25 200 X 100MM (32KG)</v>
          </cell>
          <cell r="D5378" t="str">
            <v>UN</v>
          </cell>
          <cell r="E5378">
            <v>0</v>
          </cell>
        </row>
        <row r="5379">
          <cell r="B5379" t="str">
            <v>525713</v>
          </cell>
          <cell r="C5379" t="str">
            <v>TE FOFO JE/FG PN-25 250 X 50MM (33KG)</v>
          </cell>
          <cell r="D5379" t="str">
            <v>UN</v>
          </cell>
          <cell r="E5379">
            <v>0</v>
          </cell>
        </row>
        <row r="5380">
          <cell r="B5380" t="str">
            <v>525714</v>
          </cell>
          <cell r="C5380" t="str">
            <v>TE FOFO JE/FG PN-25 250 X 100MM (41KG)</v>
          </cell>
          <cell r="D5380" t="str">
            <v>UN</v>
          </cell>
          <cell r="E5380">
            <v>0</v>
          </cell>
        </row>
        <row r="5381">
          <cell r="B5381" t="str">
            <v>525715</v>
          </cell>
          <cell r="C5381" t="str">
            <v>TE FOFO JE/FG PN-25 300 X 100MM (52KG)</v>
          </cell>
          <cell r="D5381" t="str">
            <v>UN</v>
          </cell>
          <cell r="E5381">
            <v>0</v>
          </cell>
        </row>
        <row r="5382">
          <cell r="B5382" t="str">
            <v>525716</v>
          </cell>
          <cell r="C5382" t="str">
            <v>TE FOFO JE/FG PN-25 300 X 200MM (70KG)</v>
          </cell>
          <cell r="D5382" t="str">
            <v>UN</v>
          </cell>
          <cell r="E5382">
            <v>0</v>
          </cell>
        </row>
        <row r="5383">
          <cell r="B5383" t="str">
            <v>525717</v>
          </cell>
          <cell r="C5383" t="str">
            <v>TE FOFO JE/FG PN-25 300 X 300MM (94KG)</v>
          </cell>
          <cell r="D5383" t="str">
            <v>UN</v>
          </cell>
          <cell r="E5383">
            <v>0</v>
          </cell>
        </row>
        <row r="5384">
          <cell r="B5384" t="str">
            <v>525718</v>
          </cell>
          <cell r="C5384" t="str">
            <v>TE FOFO JE/FG PN-25 350 X 100MM (65KG)</v>
          </cell>
          <cell r="D5384" t="str">
            <v>UN</v>
          </cell>
          <cell r="E5384">
            <v>0</v>
          </cell>
        </row>
        <row r="5385">
          <cell r="B5385" t="str">
            <v>525719</v>
          </cell>
          <cell r="C5385" t="str">
            <v>TE FOFO JE/FG PN-25 350 X 200MM (84KG)</v>
          </cell>
          <cell r="D5385" t="str">
            <v>UN</v>
          </cell>
          <cell r="E5385">
            <v>0</v>
          </cell>
        </row>
        <row r="5386">
          <cell r="B5386" t="str">
            <v>525720</v>
          </cell>
          <cell r="C5386" t="str">
            <v>TE FOFO JE/FG PN-25 350 X 350MM (123KG)</v>
          </cell>
          <cell r="D5386" t="str">
            <v>UN</v>
          </cell>
          <cell r="E5386">
            <v>0</v>
          </cell>
        </row>
        <row r="5387">
          <cell r="B5387" t="str">
            <v>525721</v>
          </cell>
          <cell r="C5387" t="str">
            <v>TE FOFO JE/FG PN-25 400 X 100MM (78KG)</v>
          </cell>
          <cell r="D5387" t="str">
            <v>UN</v>
          </cell>
          <cell r="E5387">
            <v>0</v>
          </cell>
        </row>
        <row r="5388">
          <cell r="B5388" t="str">
            <v>525722</v>
          </cell>
          <cell r="C5388" t="str">
            <v>TE FOFO JE/FG PN-25 400 X 200MM (100KG)</v>
          </cell>
          <cell r="D5388" t="str">
            <v>UN</v>
          </cell>
          <cell r="E5388">
            <v>0</v>
          </cell>
        </row>
        <row r="5389">
          <cell r="B5389" t="str">
            <v>525723</v>
          </cell>
          <cell r="C5389" t="str">
            <v>TE FOFO JE/FG PN-25 400 X 300MM (125KG)</v>
          </cell>
          <cell r="D5389" t="str">
            <v>UN</v>
          </cell>
          <cell r="E5389">
            <v>0</v>
          </cell>
        </row>
        <row r="5390">
          <cell r="B5390" t="str">
            <v>525724</v>
          </cell>
          <cell r="C5390" t="str">
            <v>TE FOFO JE/FG PN-25 400 X 400MM (162KG)</v>
          </cell>
          <cell r="D5390" t="str">
            <v>UN</v>
          </cell>
          <cell r="E5390">
            <v>0</v>
          </cell>
        </row>
        <row r="5391">
          <cell r="B5391" t="str">
            <v>525725</v>
          </cell>
          <cell r="C5391" t="str">
            <v>TE FOFO JE/FG PN-25 500 X 100MM (110KG)</v>
          </cell>
          <cell r="D5391" t="str">
            <v>UN</v>
          </cell>
          <cell r="E5391">
            <v>0</v>
          </cell>
        </row>
        <row r="5392">
          <cell r="B5392" t="str">
            <v>525726</v>
          </cell>
          <cell r="C5392" t="str">
            <v>TE FOFO JE/FG PN-25 500 X 200MM (136KG)</v>
          </cell>
          <cell r="D5392" t="str">
            <v>UN</v>
          </cell>
          <cell r="E5392">
            <v>0</v>
          </cell>
        </row>
        <row r="5393">
          <cell r="B5393" t="str">
            <v>525727</v>
          </cell>
          <cell r="C5393" t="str">
            <v>TE FOFO JE/FG PN-25 500 X 300MM (165KG)</v>
          </cell>
          <cell r="D5393" t="str">
            <v>UN</v>
          </cell>
          <cell r="E5393">
            <v>0</v>
          </cell>
        </row>
        <row r="5394">
          <cell r="B5394" t="str">
            <v>525728</v>
          </cell>
          <cell r="C5394" t="str">
            <v>TE FOFO JE/FG PN-25 500 X 400MM (209KG)</v>
          </cell>
          <cell r="D5394" t="str">
            <v>UN</v>
          </cell>
          <cell r="E5394">
            <v>0</v>
          </cell>
        </row>
        <row r="5395">
          <cell r="B5395" t="str">
            <v>525729</v>
          </cell>
          <cell r="C5395" t="str">
            <v>TE FOFO JE/FG PN-25 500 X 500MM (250KG)</v>
          </cell>
          <cell r="D5395" t="str">
            <v>UN</v>
          </cell>
          <cell r="E5395">
            <v>0</v>
          </cell>
        </row>
        <row r="5396">
          <cell r="B5396" t="str">
            <v>525730</v>
          </cell>
          <cell r="C5396" t="str">
            <v>TE FOFO JE/FG PN-25 600 X 100MM (140KG)</v>
          </cell>
          <cell r="D5396" t="str">
            <v>UN</v>
          </cell>
          <cell r="E5396">
            <v>0</v>
          </cell>
        </row>
        <row r="5397">
          <cell r="B5397" t="str">
            <v>525731</v>
          </cell>
          <cell r="C5397" t="str">
            <v>TE FOFO JE/FG PN-25 600 X 200MM (177KG)</v>
          </cell>
          <cell r="D5397" t="str">
            <v>UN</v>
          </cell>
          <cell r="E5397">
            <v>0</v>
          </cell>
        </row>
        <row r="5398">
          <cell r="B5398" t="str">
            <v>525732</v>
          </cell>
          <cell r="C5398" t="str">
            <v>TE FOFO JE/FG PN-25 600 X 300MM (210KG)</v>
          </cell>
          <cell r="D5398" t="str">
            <v>UN</v>
          </cell>
          <cell r="E5398">
            <v>0</v>
          </cell>
        </row>
        <row r="5399">
          <cell r="B5399" t="str">
            <v>525733</v>
          </cell>
          <cell r="C5399" t="str">
            <v>TE FOFO JE/FG PN-25 600 X 400MM (262KG)</v>
          </cell>
          <cell r="D5399" t="str">
            <v>UN</v>
          </cell>
          <cell r="E5399">
            <v>0</v>
          </cell>
        </row>
        <row r="5400">
          <cell r="B5400" t="str">
            <v>525734</v>
          </cell>
          <cell r="C5400" t="str">
            <v>TE FOFO JE/FG PN-25 600 X 600MM (367KG)</v>
          </cell>
          <cell r="D5400" t="str">
            <v>UN</v>
          </cell>
          <cell r="E5400">
            <v>0</v>
          </cell>
        </row>
        <row r="5401">
          <cell r="B5401" t="str">
            <v>525735</v>
          </cell>
          <cell r="C5401" t="str">
            <v>TE FOFO JE/FG PN-25 700 X 200MM (245KG)</v>
          </cell>
          <cell r="D5401" t="str">
            <v>UN</v>
          </cell>
          <cell r="E5401">
            <v>0</v>
          </cell>
        </row>
        <row r="5402">
          <cell r="B5402" t="str">
            <v>525736</v>
          </cell>
          <cell r="C5402" t="str">
            <v>TE FOFO JE/FG PN-25 700 X 400MM (338KG)</v>
          </cell>
          <cell r="D5402" t="str">
            <v>UN</v>
          </cell>
          <cell r="E5402">
            <v>0</v>
          </cell>
        </row>
        <row r="5403">
          <cell r="B5403" t="str">
            <v>525737</v>
          </cell>
          <cell r="C5403" t="str">
            <v>TE FOFO JE/FG PN-25 700 X 600MM (477KG)</v>
          </cell>
          <cell r="D5403" t="str">
            <v>UN</v>
          </cell>
          <cell r="E5403">
            <v>0</v>
          </cell>
        </row>
        <row r="5404">
          <cell r="B5404" t="str">
            <v>525738</v>
          </cell>
          <cell r="C5404" t="str">
            <v>TE FOFO JE/FG PN-25 700 X 700MM (511KG)</v>
          </cell>
          <cell r="D5404" t="str">
            <v>UN</v>
          </cell>
          <cell r="E5404">
            <v>0</v>
          </cell>
        </row>
        <row r="5405">
          <cell r="B5405" t="str">
            <v>525739</v>
          </cell>
          <cell r="C5405" t="str">
            <v>TE FOFO JE2GS/FG PN-25 800 X 200MM (317,2KG)</v>
          </cell>
          <cell r="D5405" t="str">
            <v>UN</v>
          </cell>
          <cell r="E5405">
            <v>0</v>
          </cell>
        </row>
        <row r="5406">
          <cell r="B5406" t="str">
            <v>525740</v>
          </cell>
          <cell r="C5406" t="str">
            <v>TE FOFO JE2GS/FG PN-25 800 X 400MM (423KG)</v>
          </cell>
          <cell r="D5406" t="str">
            <v>UN</v>
          </cell>
          <cell r="E5406">
            <v>0</v>
          </cell>
        </row>
        <row r="5407">
          <cell r="B5407" t="str">
            <v>525741</v>
          </cell>
          <cell r="C5407" t="str">
            <v>TE FOFO JE2GS/FG PN-25 800 X 600MM (637,6KG)</v>
          </cell>
          <cell r="D5407" t="str">
            <v>UN</v>
          </cell>
          <cell r="E5407">
            <v>0</v>
          </cell>
        </row>
        <row r="5408">
          <cell r="B5408" t="str">
            <v>525742</v>
          </cell>
          <cell r="C5408" t="str">
            <v>TE FOFO JE2GS/FG PN-25 800 X 800MM (708,3KG)</v>
          </cell>
          <cell r="D5408" t="str">
            <v>UN</v>
          </cell>
          <cell r="E5408">
            <v>0</v>
          </cell>
        </row>
        <row r="5409">
          <cell r="B5409" t="str">
            <v>525743</v>
          </cell>
          <cell r="C5409" t="str">
            <v>TE FOFO JE2GS/FG PN-25 900 X 200MM (325,9KG)</v>
          </cell>
          <cell r="D5409" t="str">
            <v>UN</v>
          </cell>
          <cell r="E5409">
            <v>0</v>
          </cell>
        </row>
        <row r="5410">
          <cell r="B5410" t="str">
            <v>525744</v>
          </cell>
          <cell r="C5410" t="str">
            <v>TE FOFO JE2GS/FG PN-25 900 X 400MM (519,7KG)</v>
          </cell>
          <cell r="D5410" t="str">
            <v>UN</v>
          </cell>
          <cell r="E5410">
            <v>0</v>
          </cell>
        </row>
        <row r="5411">
          <cell r="B5411" t="str">
            <v>525745</v>
          </cell>
          <cell r="C5411" t="str">
            <v>TE FOFO JE2GS/FG PN-25 900 X 600MM (803,4KG)</v>
          </cell>
          <cell r="D5411" t="str">
            <v>UN</v>
          </cell>
          <cell r="E5411">
            <v>0</v>
          </cell>
        </row>
        <row r="5412">
          <cell r="B5412" t="str">
            <v>525746</v>
          </cell>
          <cell r="C5412" t="str">
            <v>TE FOFO JE2GS/FG PN-25 900 X 800MM (923,6KG)</v>
          </cell>
          <cell r="D5412" t="str">
            <v>UN</v>
          </cell>
          <cell r="E5412">
            <v>0</v>
          </cell>
        </row>
        <row r="5413">
          <cell r="B5413" t="str">
            <v>525747</v>
          </cell>
          <cell r="C5413" t="str">
            <v>TE FOFO JE2GS/FG PN-25 900 X 900MM (1010KG)</v>
          </cell>
          <cell r="D5413" t="str">
            <v>UN</v>
          </cell>
          <cell r="E5413">
            <v>0</v>
          </cell>
        </row>
        <row r="5414">
          <cell r="B5414" t="str">
            <v>525748</v>
          </cell>
          <cell r="C5414" t="str">
            <v>TE FOFO JE2GS/FG PN-25 1000 X 200MM (470,9KG)</v>
          </cell>
          <cell r="D5414" t="str">
            <v>UN</v>
          </cell>
          <cell r="E5414">
            <v>0</v>
          </cell>
        </row>
        <row r="5415">
          <cell r="B5415" t="str">
            <v>525749</v>
          </cell>
          <cell r="C5415" t="str">
            <v>TE FOFO JE2GS/FG PN-25 1000 X 400MM (648,6KG)</v>
          </cell>
          <cell r="D5415" t="str">
            <v>UN</v>
          </cell>
          <cell r="E5415">
            <v>0</v>
          </cell>
        </row>
        <row r="5416">
          <cell r="B5416" t="str">
            <v>525750</v>
          </cell>
          <cell r="C5416" t="str">
            <v>TE FOFO JE2GS/FG PN-25 1000 X 600MM (971KG)</v>
          </cell>
          <cell r="D5416" t="str">
            <v>UN</v>
          </cell>
          <cell r="E5416">
            <v>0</v>
          </cell>
        </row>
        <row r="5417">
          <cell r="B5417" t="str">
            <v>525751</v>
          </cell>
          <cell r="C5417" t="str">
            <v>TE FOFO JE2GS/FG PN-25 1000 X 800MM (1133KG)</v>
          </cell>
          <cell r="D5417" t="str">
            <v>UN</v>
          </cell>
          <cell r="E5417">
            <v>0</v>
          </cell>
        </row>
        <row r="5418">
          <cell r="B5418" t="str">
            <v>525752</v>
          </cell>
          <cell r="C5418" t="str">
            <v>TE FOFO JE2GS/FG PN-25 1000 X 1000MM (1299KG)</v>
          </cell>
          <cell r="D5418" t="str">
            <v>UN</v>
          </cell>
          <cell r="E5418">
            <v>0</v>
          </cell>
        </row>
        <row r="5419">
          <cell r="B5419" t="str">
            <v>525753</v>
          </cell>
          <cell r="C5419" t="str">
            <v>TE FOFO JE2GS/FG PN-25 1200 X 200MM (758KG)</v>
          </cell>
          <cell r="D5419" t="str">
            <v>UN</v>
          </cell>
          <cell r="E5419">
            <v>0</v>
          </cell>
        </row>
        <row r="5420">
          <cell r="B5420" t="str">
            <v>525754</v>
          </cell>
          <cell r="C5420" t="str">
            <v>TE FOFO JE2GS/FG PN-25 1200 X 400MM (991KG)</v>
          </cell>
          <cell r="D5420" t="str">
            <v>UN</v>
          </cell>
          <cell r="E5420">
            <v>0</v>
          </cell>
        </row>
        <row r="5421">
          <cell r="B5421" t="str">
            <v>525755</v>
          </cell>
          <cell r="C5421" t="str">
            <v>TE FOFO JE2GS/FG PN-25 1200 X 600MM (1367KG)</v>
          </cell>
          <cell r="D5421" t="str">
            <v>UN</v>
          </cell>
          <cell r="E5421">
            <v>0</v>
          </cell>
        </row>
        <row r="5422">
          <cell r="B5422" t="str">
            <v>525756</v>
          </cell>
          <cell r="C5422" t="str">
            <v>TE FOFO JE2GS/FG PN-25 1200 X 800MM (1637KG)</v>
          </cell>
          <cell r="D5422" t="str">
            <v>UN</v>
          </cell>
          <cell r="E5422">
            <v>0</v>
          </cell>
        </row>
        <row r="5423">
          <cell r="B5423" t="str">
            <v>525757</v>
          </cell>
          <cell r="C5423" t="str">
            <v>TE FOFO JE2GS/FG PN-25 1200 X 1000MM (1898KG)</v>
          </cell>
          <cell r="D5423" t="str">
            <v>UN</v>
          </cell>
          <cell r="E5423">
            <v>0</v>
          </cell>
        </row>
        <row r="5424">
          <cell r="B5424" t="str">
            <v>525758</v>
          </cell>
          <cell r="C5424" t="str">
            <v>TE FOFO JE2GS/FG PN-25 1200 X 1200MM (2135KG)</v>
          </cell>
          <cell r="D5424" t="str">
            <v>UN</v>
          </cell>
          <cell r="E5424">
            <v>0</v>
          </cell>
        </row>
        <row r="5425">
          <cell r="B5425" t="str">
            <v>525759</v>
          </cell>
          <cell r="C5425" t="str">
            <v>TE FOFO JM/FG PN-25 700 X 200MM (369KG)</v>
          </cell>
          <cell r="D5425" t="str">
            <v>UN</v>
          </cell>
          <cell r="E5425">
            <v>0</v>
          </cell>
        </row>
        <row r="5426">
          <cell r="B5426" t="str">
            <v>525760</v>
          </cell>
          <cell r="C5426" t="str">
            <v>TE FOFO JM/FG PN-25 700 X 400MM (467KG)</v>
          </cell>
          <cell r="D5426" t="str">
            <v>UN</v>
          </cell>
          <cell r="E5426">
            <v>0</v>
          </cell>
        </row>
        <row r="5427">
          <cell r="B5427" t="str">
            <v>525761</v>
          </cell>
          <cell r="C5427" t="str">
            <v>TE FOFO JM/FG PN-25 700 X 600MM (616KG)</v>
          </cell>
          <cell r="D5427" t="str">
            <v>UN</v>
          </cell>
          <cell r="E5427">
            <v>0</v>
          </cell>
        </row>
        <row r="5428">
          <cell r="B5428" t="str">
            <v>525762</v>
          </cell>
          <cell r="C5428" t="str">
            <v>TE FOFO JM/FG PN-25 700 X 700MM (659KG)</v>
          </cell>
          <cell r="D5428" t="str">
            <v>UN</v>
          </cell>
          <cell r="E5428">
            <v>0</v>
          </cell>
        </row>
        <row r="5429">
          <cell r="B5429" t="str">
            <v>525763</v>
          </cell>
          <cell r="C5429" t="str">
            <v>TE FOFO JM/FG PN-25 800 X 200MM (516KG)</v>
          </cell>
          <cell r="D5429" t="str">
            <v>UN</v>
          </cell>
          <cell r="E5429">
            <v>0</v>
          </cell>
        </row>
        <row r="5430">
          <cell r="B5430" t="str">
            <v>525764</v>
          </cell>
          <cell r="C5430" t="str">
            <v>TE FOFO JM/FG PN-25 800 X 400MM (647KG)</v>
          </cell>
          <cell r="D5430" t="str">
            <v>UN</v>
          </cell>
          <cell r="E5430">
            <v>0</v>
          </cell>
        </row>
        <row r="5431">
          <cell r="B5431" t="str">
            <v>525765</v>
          </cell>
          <cell r="C5431" t="str">
            <v>TE FOFO JM/FG PN-25 800 X 600MM (900KG)</v>
          </cell>
          <cell r="D5431" t="str">
            <v>UN</v>
          </cell>
          <cell r="E5431">
            <v>0</v>
          </cell>
        </row>
        <row r="5432">
          <cell r="B5432" t="str">
            <v>525766</v>
          </cell>
          <cell r="C5432" t="str">
            <v>TE FOFO JM/FG PN-25 800 X 800MM (939KG)</v>
          </cell>
          <cell r="D5432" t="str">
            <v>UN</v>
          </cell>
          <cell r="E5432">
            <v>0</v>
          </cell>
        </row>
        <row r="5433">
          <cell r="B5433" t="str">
            <v>525767</v>
          </cell>
          <cell r="C5433" t="str">
            <v>TE FOFO JM/FG PN-25 900 X 200MM (633KG)</v>
          </cell>
          <cell r="D5433" t="str">
            <v>UN</v>
          </cell>
          <cell r="E5433">
            <v>0</v>
          </cell>
        </row>
        <row r="5434">
          <cell r="B5434" t="str">
            <v>525768</v>
          </cell>
          <cell r="C5434" t="str">
            <v>TE FOFO JM/FG PN-25 900 X 400MM (816KG)</v>
          </cell>
          <cell r="D5434" t="str">
            <v>UN</v>
          </cell>
          <cell r="E5434">
            <v>0</v>
          </cell>
        </row>
        <row r="5435">
          <cell r="B5435" t="str">
            <v>525769</v>
          </cell>
          <cell r="C5435" t="str">
            <v>TE FOFO JM/FG PN-25 900 X 600MM (1121KG)</v>
          </cell>
          <cell r="D5435" t="str">
            <v>UN</v>
          </cell>
          <cell r="E5435">
            <v>0</v>
          </cell>
        </row>
        <row r="5436">
          <cell r="B5436" t="str">
            <v>525770</v>
          </cell>
          <cell r="C5436" t="str">
            <v>TE FOFO JM/FG PN-25 900 X 800MM (1224KG)</v>
          </cell>
          <cell r="D5436" t="str">
            <v>UN</v>
          </cell>
          <cell r="E5436">
            <v>0</v>
          </cell>
        </row>
        <row r="5437">
          <cell r="B5437" t="str">
            <v>525771</v>
          </cell>
          <cell r="C5437" t="str">
            <v>TE FOFO JM/FG PN-25 900 X 900MM (1314KG)</v>
          </cell>
          <cell r="D5437" t="str">
            <v>UN</v>
          </cell>
          <cell r="E5437">
            <v>0</v>
          </cell>
        </row>
        <row r="5438">
          <cell r="B5438" t="str">
            <v>525772</v>
          </cell>
          <cell r="C5438" t="str">
            <v>TE FOFO JM/FG PN-25 1000 X 200MM (862KG)</v>
          </cell>
          <cell r="D5438" t="str">
            <v>UN</v>
          </cell>
          <cell r="E5438">
            <v>0</v>
          </cell>
        </row>
        <row r="5439">
          <cell r="B5439" t="str">
            <v>525773</v>
          </cell>
          <cell r="C5439" t="str">
            <v>TE FOFO JM/FG PN-25 1000 X 400MM (1039KG)</v>
          </cell>
          <cell r="D5439" t="str">
            <v>UN</v>
          </cell>
          <cell r="E5439">
            <v>0</v>
          </cell>
        </row>
        <row r="5440">
          <cell r="B5440" t="str">
            <v>525774</v>
          </cell>
          <cell r="C5440" t="str">
            <v>TE FOFO JM/FG PN-25 1000 X 600MM (1352KG)</v>
          </cell>
          <cell r="D5440" t="str">
            <v>UN</v>
          </cell>
          <cell r="E5440">
            <v>0</v>
          </cell>
        </row>
        <row r="5441">
          <cell r="B5441" t="str">
            <v>525775</v>
          </cell>
          <cell r="C5441" t="str">
            <v>TE FOFO JM/FG PN-25 1000 X 800MM (1505KG)</v>
          </cell>
          <cell r="D5441" t="str">
            <v>UN</v>
          </cell>
          <cell r="E5441">
            <v>0</v>
          </cell>
        </row>
        <row r="5442">
          <cell r="B5442" t="str">
            <v>525776</v>
          </cell>
          <cell r="C5442" t="str">
            <v>TE FOFO JM/FG PN-25 1000 X 1000MM (1674KG)</v>
          </cell>
          <cell r="D5442" t="str">
            <v>UN</v>
          </cell>
          <cell r="E5442">
            <v>0</v>
          </cell>
        </row>
        <row r="5443">
          <cell r="B5443" t="str">
            <v>525777</v>
          </cell>
          <cell r="C5443" t="str">
            <v>TE FOFO JM/FG PN-25 1200 X 200MM (1138KG)</v>
          </cell>
          <cell r="D5443" t="str">
            <v>UN</v>
          </cell>
          <cell r="E5443">
            <v>0</v>
          </cell>
        </row>
        <row r="5444">
          <cell r="B5444" t="str">
            <v>525778</v>
          </cell>
          <cell r="C5444" t="str">
            <v>TE FOFO JM/FG PN-25 1200 X 400MM (1363KG)</v>
          </cell>
          <cell r="D5444" t="str">
            <v>UN</v>
          </cell>
          <cell r="E5444">
            <v>0</v>
          </cell>
        </row>
        <row r="5445">
          <cell r="B5445" t="str">
            <v>525779</v>
          </cell>
          <cell r="C5445" t="str">
            <v>TE FOFO JM/FG PN-25 1200 X 600MM (1736KG)</v>
          </cell>
          <cell r="D5445" t="str">
            <v>UN</v>
          </cell>
          <cell r="E5445">
            <v>0</v>
          </cell>
        </row>
        <row r="5446">
          <cell r="B5446" t="str">
            <v>525780</v>
          </cell>
          <cell r="C5446" t="str">
            <v>TE FOFO JM/FG PN-25 1200 X 800MM (2014KG)</v>
          </cell>
          <cell r="D5446" t="str">
            <v>UN</v>
          </cell>
          <cell r="E5446">
            <v>0</v>
          </cell>
        </row>
        <row r="5447">
          <cell r="B5447" t="str">
            <v>525781</v>
          </cell>
          <cell r="C5447" t="str">
            <v>TE FOFO JM/FG PN-25 1200 X 1000MM (2266KG)</v>
          </cell>
          <cell r="D5447" t="str">
            <v>UN</v>
          </cell>
          <cell r="E5447">
            <v>0</v>
          </cell>
        </row>
        <row r="5448">
          <cell r="B5448" t="str">
            <v>525782</v>
          </cell>
          <cell r="C5448" t="str">
            <v>TE FOFO JM/FG PN-25 1200 X 1200MM (2510KG)</v>
          </cell>
          <cell r="D5448" t="str">
            <v>UN</v>
          </cell>
          <cell r="E5448">
            <v>0</v>
          </cell>
        </row>
        <row r="5450">
          <cell r="B5450" t="str">
            <v>525800</v>
          </cell>
          <cell r="C5450" t="str">
            <v>TOCO EM FOFO (C31 - METALURGICA 100%)</v>
          </cell>
        </row>
        <row r="5451">
          <cell r="B5451" t="str">
            <v>525801</v>
          </cell>
          <cell r="C5451" t="str">
            <v>TOCO FOFO C/FG PN-10 D=100MM;L=250MM (14KG)</v>
          </cell>
          <cell r="D5451" t="str">
            <v>UN</v>
          </cell>
          <cell r="E5451">
            <v>164.4</v>
          </cell>
        </row>
        <row r="5452">
          <cell r="B5452" t="str">
            <v>525802</v>
          </cell>
          <cell r="C5452" t="str">
            <v>TOCO FOFO C/FG PN-10 D=150MM;L=250MM (24KG)</v>
          </cell>
          <cell r="D5452" t="str">
            <v>UN</v>
          </cell>
          <cell r="E5452">
            <v>228.23</v>
          </cell>
        </row>
        <row r="5453">
          <cell r="B5453" t="str">
            <v>525803</v>
          </cell>
          <cell r="C5453" t="str">
            <v>TOCO FOFO C/FG PN-10 D=200MM;L=250MM (32KG)</v>
          </cell>
          <cell r="D5453" t="str">
            <v>UN</v>
          </cell>
          <cell r="E5453">
            <v>417.42</v>
          </cell>
        </row>
        <row r="5454">
          <cell r="B5454" t="str">
            <v>525804</v>
          </cell>
          <cell r="C5454" t="str">
            <v>TOCO FOFO C/FG PN-10 D=250MM;L=250MM (44KG)</v>
          </cell>
          <cell r="D5454" t="str">
            <v>UN</v>
          </cell>
          <cell r="E5454">
            <v>642.37</v>
          </cell>
        </row>
        <row r="5455">
          <cell r="B5455" t="str">
            <v>525805</v>
          </cell>
          <cell r="C5455" t="str">
            <v>TOCO FOFO C/FG PN-10 D=300MM;L=250MM (56KG)</v>
          </cell>
          <cell r="D5455" t="str">
            <v>UN</v>
          </cell>
          <cell r="E5455">
            <v>740.77</v>
          </cell>
        </row>
        <row r="5456">
          <cell r="B5456" t="str">
            <v>525806</v>
          </cell>
          <cell r="C5456" t="str">
            <v>TOCO FOFO C/FG PN-10 D=350MM;L=250MM (70KG)</v>
          </cell>
          <cell r="D5456" t="str">
            <v>UN</v>
          </cell>
          <cell r="E5456">
            <v>911.59</v>
          </cell>
        </row>
        <row r="5457">
          <cell r="B5457" t="str">
            <v>525807</v>
          </cell>
          <cell r="C5457" t="str">
            <v>TOCO FOFO C/FG PN-10 D=400MM;L=250MM (85KG)</v>
          </cell>
          <cell r="D5457" t="str">
            <v>UN</v>
          </cell>
          <cell r="E5457">
            <v>968.7</v>
          </cell>
        </row>
        <row r="5458">
          <cell r="B5458" t="str">
            <v>525808</v>
          </cell>
          <cell r="C5458" t="str">
            <v>TOCO FOFO C/FG PN-10 D=450MM;L=250MM (95KG)</v>
          </cell>
          <cell r="D5458" t="str">
            <v>UN</v>
          </cell>
          <cell r="E5458">
            <v>2847.1</v>
          </cell>
        </row>
        <row r="5459">
          <cell r="B5459" t="str">
            <v>525809</v>
          </cell>
          <cell r="C5459" t="str">
            <v>TOCO FOFO C/FG PN-10 D=500MM;L=250MM (116KG)</v>
          </cell>
          <cell r="D5459" t="str">
            <v>UN</v>
          </cell>
          <cell r="E5459">
            <v>2777.95</v>
          </cell>
        </row>
        <row r="5460">
          <cell r="B5460" t="str">
            <v>525810</v>
          </cell>
          <cell r="C5460" t="str">
            <v>TOCO FOFO C/FG PN-10 D=600MM;L=250MM (165KG)</v>
          </cell>
          <cell r="D5460" t="str">
            <v>UN</v>
          </cell>
          <cell r="E5460">
            <v>0</v>
          </cell>
        </row>
        <row r="5461">
          <cell r="B5461" t="str">
            <v>525811</v>
          </cell>
          <cell r="C5461" t="str">
            <v>TOCO FOFO C/FG PN-10 D=700MM;L=250MM (219KG)</v>
          </cell>
          <cell r="D5461" t="str">
            <v>UN</v>
          </cell>
          <cell r="E5461">
            <v>0</v>
          </cell>
        </row>
        <row r="5462">
          <cell r="B5462" t="str">
            <v>525812</v>
          </cell>
          <cell r="C5462" t="str">
            <v>TOCO FOFO C/FG PN-10 D=800MM;L=250MM (279KG)</v>
          </cell>
          <cell r="D5462" t="str">
            <v>UN</v>
          </cell>
          <cell r="E5462">
            <v>0</v>
          </cell>
        </row>
        <row r="5463">
          <cell r="B5463" t="str">
            <v>525813</v>
          </cell>
          <cell r="C5463" t="str">
            <v>TOCO FOFO C/FG PN-10 D=900MM;L=250MM (350KG)</v>
          </cell>
          <cell r="D5463" t="str">
            <v>UN</v>
          </cell>
          <cell r="E5463">
            <v>0</v>
          </cell>
        </row>
        <row r="5464">
          <cell r="B5464" t="str">
            <v>525814</v>
          </cell>
          <cell r="C5464" t="str">
            <v>TOCO FOFO C/FG PN-10 D=1000MM;L=250MM (419KG)</v>
          </cell>
          <cell r="D5464" t="str">
            <v>UN</v>
          </cell>
          <cell r="E5464">
            <v>0</v>
          </cell>
        </row>
        <row r="5465">
          <cell r="B5465" t="str">
            <v>525815</v>
          </cell>
          <cell r="C5465" t="str">
            <v>TOCO FOFO C/FG PN-10 D=1200MM;L=250MM (597KG)</v>
          </cell>
          <cell r="D5465" t="str">
            <v>UN</v>
          </cell>
          <cell r="E5465">
            <v>0</v>
          </cell>
        </row>
        <row r="5466">
          <cell r="B5466" t="str">
            <v>525816</v>
          </cell>
          <cell r="C5466" t="str">
            <v>TOCO FOFO C/FG PN-10/16/25 D=80MM;L= 500MM(13KG)</v>
          </cell>
          <cell r="D5466" t="str">
            <v>UN</v>
          </cell>
          <cell r="E5466">
            <v>320.18</v>
          </cell>
        </row>
        <row r="5467">
          <cell r="B5467" t="str">
            <v>525817</v>
          </cell>
          <cell r="C5467" t="str">
            <v>TOCO FOFO C/FG PN-10 D=100MM;L=500MM (19KG)</v>
          </cell>
          <cell r="D5467" t="str">
            <v>UN</v>
          </cell>
          <cell r="E5467">
            <v>207.83</v>
          </cell>
        </row>
        <row r="5468">
          <cell r="B5468" t="str">
            <v>525818</v>
          </cell>
          <cell r="C5468" t="str">
            <v>TOCO FOFO C/FG PN-10 D=150MM;L=500MM (32KG)</v>
          </cell>
          <cell r="D5468" t="str">
            <v>UN</v>
          </cell>
          <cell r="E5468">
            <v>577.84</v>
          </cell>
        </row>
        <row r="5469">
          <cell r="B5469" t="str">
            <v>525819</v>
          </cell>
          <cell r="C5469" t="str">
            <v>TOCO FOFO C/FG PN-10 D=200MM;L=500MM (43KG)</v>
          </cell>
          <cell r="D5469" t="str">
            <v>UN</v>
          </cell>
          <cell r="E5469">
            <v>556.38</v>
          </cell>
        </row>
        <row r="5470">
          <cell r="B5470" t="str">
            <v>525820</v>
          </cell>
          <cell r="C5470" t="str">
            <v>TOCO FOFO C/FG PN-10 D=250MM;L=500MM (60KG)</v>
          </cell>
          <cell r="D5470" t="str">
            <v>UN</v>
          </cell>
          <cell r="E5470">
            <v>813.47</v>
          </cell>
        </row>
        <row r="5471">
          <cell r="B5471" t="str">
            <v>525821</v>
          </cell>
          <cell r="C5471" t="str">
            <v>TOCO FOFO C/FG PN-10 D=300MM;L=500MM (76KG)</v>
          </cell>
          <cell r="D5471" t="str">
            <v>UN</v>
          </cell>
          <cell r="E5471">
            <v>967.56</v>
          </cell>
        </row>
        <row r="5472">
          <cell r="B5472" t="str">
            <v>525822</v>
          </cell>
          <cell r="C5472" t="str">
            <v>TOCO FOFO C/FG PN-10 D=350MM;L=500MM (88KG)</v>
          </cell>
          <cell r="D5472" t="str">
            <v>UN</v>
          </cell>
          <cell r="E5472">
            <v>1540.28</v>
          </cell>
        </row>
        <row r="5473">
          <cell r="B5473" t="str">
            <v>525823</v>
          </cell>
          <cell r="C5473" t="str">
            <v>TOCO FOFO C/FG PN-10 D=400MM;L=500MM (114KG)</v>
          </cell>
          <cell r="D5473" t="str">
            <v>UN</v>
          </cell>
          <cell r="E5473">
            <v>1670.71</v>
          </cell>
        </row>
        <row r="5474">
          <cell r="B5474" t="str">
            <v>525824</v>
          </cell>
          <cell r="C5474" t="str">
            <v>TOCO FOFO C/FG PN-10 D=450MM;L=500MM (137KG)</v>
          </cell>
          <cell r="D5474" t="str">
            <v>UN</v>
          </cell>
          <cell r="E5474">
            <v>3082.78</v>
          </cell>
        </row>
        <row r="5475">
          <cell r="B5475" t="str">
            <v>525825</v>
          </cell>
          <cell r="C5475" t="str">
            <v>TOCO FOFO C/FG PN-10 D=500MM;L=500MM (156KG)</v>
          </cell>
          <cell r="D5475" t="str">
            <v>UN</v>
          </cell>
          <cell r="E5475">
            <v>3144.44</v>
          </cell>
        </row>
        <row r="5476">
          <cell r="B5476" t="str">
            <v>525826</v>
          </cell>
          <cell r="C5476" t="str">
            <v>TOCO FOFO C/FG PN-10 D=600MM;L=500MM (217KG)</v>
          </cell>
          <cell r="D5476" t="str">
            <v>UN</v>
          </cell>
          <cell r="E5476">
            <v>0</v>
          </cell>
        </row>
        <row r="5477">
          <cell r="B5477" t="str">
            <v>525827</v>
          </cell>
          <cell r="C5477" t="str">
            <v>TOCO FOFO C/FG PN-10 D=700MM;L=500MM (289KG)</v>
          </cell>
          <cell r="D5477" t="str">
            <v>UN</v>
          </cell>
          <cell r="E5477">
            <v>0</v>
          </cell>
        </row>
        <row r="5478">
          <cell r="B5478" t="str">
            <v>525828</v>
          </cell>
          <cell r="C5478" t="str">
            <v>TOCO FOFO C/FG PN-10 D=800MM;L=500MM (361KG)</v>
          </cell>
          <cell r="D5478" t="str">
            <v>UN</v>
          </cell>
          <cell r="E5478">
            <v>0</v>
          </cell>
        </row>
        <row r="5479">
          <cell r="B5479" t="str">
            <v>525829</v>
          </cell>
          <cell r="C5479" t="str">
            <v>TOCO FOFO C/FG PN-10 D=900MM;L=500MM (450KG)</v>
          </cell>
          <cell r="D5479" t="str">
            <v>UN</v>
          </cell>
          <cell r="E5479">
            <v>0</v>
          </cell>
        </row>
        <row r="5480">
          <cell r="B5480" t="str">
            <v>525830</v>
          </cell>
          <cell r="C5480" t="str">
            <v>TOCO FOFO C/FG PN-10 D=1000MM;L=500MM (538KG)</v>
          </cell>
          <cell r="D5480" t="str">
            <v>UN</v>
          </cell>
          <cell r="E5480">
            <v>0</v>
          </cell>
        </row>
        <row r="5481">
          <cell r="B5481" t="str">
            <v>525831</v>
          </cell>
          <cell r="C5481" t="str">
            <v>TOCO FOFO C/FG PN-10 D=1200MM;L=500MM (755KG)</v>
          </cell>
          <cell r="D5481" t="str">
            <v>UN</v>
          </cell>
          <cell r="E5481">
            <v>0</v>
          </cell>
        </row>
        <row r="5482">
          <cell r="B5482" t="str">
            <v>525832</v>
          </cell>
          <cell r="C5482" t="str">
            <v>TOCO FOFO C/FG E ABA VED.PN-10/16/25 D=80MM(18KG)</v>
          </cell>
          <cell r="D5482" t="str">
            <v>UN</v>
          </cell>
          <cell r="E5482">
            <v>373.98</v>
          </cell>
        </row>
        <row r="5483">
          <cell r="B5483" t="str">
            <v>525833</v>
          </cell>
          <cell r="C5483" t="str">
            <v>TOCO FOFO C/FG E ABA DE VED.PN-10 D=100MM (26KG)</v>
          </cell>
          <cell r="D5483" t="str">
            <v>UN</v>
          </cell>
          <cell r="E5483">
            <v>381.47</v>
          </cell>
        </row>
        <row r="5484">
          <cell r="B5484" t="str">
            <v>525834</v>
          </cell>
          <cell r="C5484" t="str">
            <v>TOCO FOFO C/FG E ABA DE VED.PN-10 D=150MM (40KG)</v>
          </cell>
          <cell r="D5484" t="str">
            <v>UN</v>
          </cell>
          <cell r="E5484">
            <v>611.82000000000005</v>
          </cell>
        </row>
        <row r="5485">
          <cell r="B5485" t="str">
            <v>525835</v>
          </cell>
          <cell r="C5485" t="str">
            <v>TOCO FOFO C/FG E ABA DE VED.PN-10 D=200MM (56KG)</v>
          </cell>
          <cell r="D5485" t="str">
            <v>UN</v>
          </cell>
          <cell r="E5485">
            <v>706.46</v>
          </cell>
        </row>
        <row r="5486">
          <cell r="B5486" t="str">
            <v>525836</v>
          </cell>
          <cell r="C5486" t="str">
            <v>TOCO FOFO C/FG E ABA DE VED.PN-10 D=250MM (73KG)</v>
          </cell>
          <cell r="D5486" t="str">
            <v>UN</v>
          </cell>
          <cell r="E5486">
            <v>1002.08</v>
          </cell>
        </row>
        <row r="5487">
          <cell r="B5487" t="str">
            <v>525837</v>
          </cell>
          <cell r="C5487" t="str">
            <v>TOCO FOFO C/FG E ABA DE VED.PN-10 D=300MM (93KG)</v>
          </cell>
          <cell r="D5487" t="str">
            <v>UN</v>
          </cell>
          <cell r="E5487">
            <v>1022.12</v>
          </cell>
        </row>
        <row r="5488">
          <cell r="B5488" t="str">
            <v>525838</v>
          </cell>
          <cell r="C5488" t="str">
            <v>TOCO FOFO C/FG E ABA DE VED.PN-10 D=350MM (112KG)</v>
          </cell>
          <cell r="D5488" t="str">
            <v>UN</v>
          </cell>
          <cell r="E5488">
            <v>1508.11</v>
          </cell>
        </row>
        <row r="5489">
          <cell r="B5489" t="str">
            <v>525839</v>
          </cell>
          <cell r="C5489" t="str">
            <v>TOCO FOFO C/FG E ABA DE VED.PN-10 D=400MM (136KG)</v>
          </cell>
          <cell r="D5489" t="str">
            <v>UN</v>
          </cell>
          <cell r="E5489">
            <v>1586.74</v>
          </cell>
        </row>
        <row r="5490">
          <cell r="B5490" t="str">
            <v>525840</v>
          </cell>
          <cell r="C5490" t="str">
            <v>TOCO FOFO C/FG E ABA DE VED.PN-10 D=450MM (183KG)</v>
          </cell>
          <cell r="D5490" t="str">
            <v>UN</v>
          </cell>
          <cell r="E5490">
            <v>3435.26</v>
          </cell>
        </row>
        <row r="5491">
          <cell r="B5491" t="str">
            <v>525841</v>
          </cell>
          <cell r="C5491" t="str">
            <v>TOCO FOFO C/FG E ABA DE VED.PN-10 D=500MM (197KG)</v>
          </cell>
          <cell r="D5491" t="str">
            <v>UN</v>
          </cell>
          <cell r="E5491">
            <v>3532.36</v>
          </cell>
        </row>
        <row r="5492">
          <cell r="B5492" t="str">
            <v>525842</v>
          </cell>
          <cell r="C5492" t="str">
            <v>TOCO FOFO C/FG E ABA DE VED.PN-10 D=600MM (253KG)</v>
          </cell>
          <cell r="D5492" t="str">
            <v>UN</v>
          </cell>
          <cell r="E5492">
            <v>0</v>
          </cell>
        </row>
        <row r="5493">
          <cell r="B5493" t="str">
            <v>525843</v>
          </cell>
          <cell r="C5493" t="str">
            <v>TOCO FOFO C/FG E ABA DE VED.PN-10 D=700MM (320KG)</v>
          </cell>
          <cell r="D5493" t="str">
            <v>UN</v>
          </cell>
          <cell r="E5493">
            <v>0</v>
          </cell>
        </row>
        <row r="5494">
          <cell r="B5494" t="str">
            <v>525844</v>
          </cell>
          <cell r="C5494" t="str">
            <v>TOCO FOFO C/FG E ABA DE VED.PN-10 D=800MM (412KG)</v>
          </cell>
          <cell r="D5494" t="str">
            <v>UN</v>
          </cell>
          <cell r="E5494">
            <v>0</v>
          </cell>
        </row>
        <row r="5495">
          <cell r="B5495" t="str">
            <v>525845</v>
          </cell>
          <cell r="C5495" t="str">
            <v>TOCO FOFO C/FG E ABA DE VED.PN-10 D=900MM (470KG)</v>
          </cell>
          <cell r="D5495" t="str">
            <v>UN</v>
          </cell>
          <cell r="E5495">
            <v>0</v>
          </cell>
        </row>
        <row r="5496">
          <cell r="B5496" t="str">
            <v>525846</v>
          </cell>
          <cell r="C5496" t="str">
            <v>TOCO FOFO C/FG E ABA DE VED.PN-10 D=1000MM (637KG)</v>
          </cell>
          <cell r="D5496" t="str">
            <v>UN</v>
          </cell>
          <cell r="E5496">
            <v>0</v>
          </cell>
        </row>
        <row r="5497">
          <cell r="B5497" t="str">
            <v>525847</v>
          </cell>
          <cell r="C5497" t="str">
            <v>TOCO FOFO C/FG E ABA DE VED.PN-10 D=1200MM (857KG)</v>
          </cell>
          <cell r="D5497" t="str">
            <v>UN</v>
          </cell>
          <cell r="E5497">
            <v>0</v>
          </cell>
        </row>
        <row r="5498">
          <cell r="B5498" t="str">
            <v>525848</v>
          </cell>
          <cell r="C5498" t="str">
            <v>TOCO FOFO C/FG PN-16 D=100MM;L=250MM (14KG)</v>
          </cell>
          <cell r="D5498" t="str">
            <v>UN</v>
          </cell>
          <cell r="E5498">
            <v>0</v>
          </cell>
        </row>
        <row r="5499">
          <cell r="B5499" t="str">
            <v>525849</v>
          </cell>
          <cell r="C5499" t="str">
            <v>TOCO FOFO C/FG PN-16 D=150MM;L=250MM (24KG)</v>
          </cell>
          <cell r="D5499" t="str">
            <v>UN</v>
          </cell>
          <cell r="E5499">
            <v>0</v>
          </cell>
        </row>
        <row r="5500">
          <cell r="B5500" t="str">
            <v>525850</v>
          </cell>
          <cell r="C5500" t="str">
            <v>TOCO FOFO C/FG PN-16 D=200MM;L=250MM (32KG)</v>
          </cell>
          <cell r="D5500" t="str">
            <v>UN</v>
          </cell>
          <cell r="E5500">
            <v>0</v>
          </cell>
        </row>
        <row r="5501">
          <cell r="B5501" t="str">
            <v>525851</v>
          </cell>
          <cell r="C5501" t="str">
            <v>TOCO FOFO C/FG PN-16 D=250MM;L=250MM (44KG)</v>
          </cell>
          <cell r="D5501" t="str">
            <v>UN</v>
          </cell>
          <cell r="E5501">
            <v>0</v>
          </cell>
        </row>
        <row r="5502">
          <cell r="B5502" t="str">
            <v>525852</v>
          </cell>
          <cell r="C5502" t="str">
            <v>TOCO FOFO C/FG PN-16 D=300MM;L=250MM (56KG)</v>
          </cell>
          <cell r="D5502" t="str">
            <v>UN</v>
          </cell>
          <cell r="E5502">
            <v>0</v>
          </cell>
        </row>
        <row r="5503">
          <cell r="B5503" t="str">
            <v>525853</v>
          </cell>
          <cell r="C5503" t="str">
            <v>TOCO FOFO C/FG PN-16 D=350MM;L=250MM (76KG)</v>
          </cell>
          <cell r="D5503" t="str">
            <v>UN</v>
          </cell>
          <cell r="E5503">
            <v>0</v>
          </cell>
        </row>
        <row r="5504">
          <cell r="B5504" t="str">
            <v>525854</v>
          </cell>
          <cell r="C5504" t="str">
            <v>TOCO FOFO C/FG PN-16 D=400MM;L=250MM (97KG)</v>
          </cell>
          <cell r="D5504" t="str">
            <v>UN</v>
          </cell>
          <cell r="E5504">
            <v>0</v>
          </cell>
        </row>
        <row r="5505">
          <cell r="B5505" t="str">
            <v>525855</v>
          </cell>
          <cell r="C5505" t="str">
            <v>TOCO FOFO C/FG PN-16 D=450MM;L=250MM (110KG)</v>
          </cell>
          <cell r="D5505" t="str">
            <v>UN</v>
          </cell>
          <cell r="E5505">
            <v>0</v>
          </cell>
        </row>
        <row r="5506">
          <cell r="B5506" t="str">
            <v>525856</v>
          </cell>
          <cell r="C5506" t="str">
            <v>TOCO FOFO C/FG PN-16 D=500MM;L=250MM (146KG)</v>
          </cell>
          <cell r="D5506" t="str">
            <v>UN</v>
          </cell>
          <cell r="E5506">
            <v>0</v>
          </cell>
        </row>
        <row r="5507">
          <cell r="B5507" t="str">
            <v>525857</v>
          </cell>
          <cell r="C5507" t="str">
            <v>TOCO FOFO C/FG PN-16 D=600MM;L=250MM (217KG)</v>
          </cell>
          <cell r="D5507" t="str">
            <v>UN</v>
          </cell>
          <cell r="E5507">
            <v>0</v>
          </cell>
        </row>
        <row r="5508">
          <cell r="B5508" t="str">
            <v>525858</v>
          </cell>
          <cell r="C5508" t="str">
            <v>TOCO FOFO C/FG PN-16 D=700MM;L=250MM (249KG)</v>
          </cell>
          <cell r="D5508" t="str">
            <v>UN</v>
          </cell>
          <cell r="E5508">
            <v>0</v>
          </cell>
        </row>
        <row r="5509">
          <cell r="B5509" t="str">
            <v>525859</v>
          </cell>
          <cell r="C5509" t="str">
            <v>TOCO FOFO C/FG PN-16 D=800MM;L=250MM (317KG)</v>
          </cell>
          <cell r="D5509" t="str">
            <v>UN</v>
          </cell>
          <cell r="E5509">
            <v>0</v>
          </cell>
        </row>
        <row r="5510">
          <cell r="B5510" t="str">
            <v>525860</v>
          </cell>
          <cell r="C5510" t="str">
            <v>TOCO FOFO C/FG PN-16 D=900MM;L=250MM (398KG)</v>
          </cell>
          <cell r="D5510" t="str">
            <v>UN</v>
          </cell>
          <cell r="E5510">
            <v>0</v>
          </cell>
        </row>
        <row r="5511">
          <cell r="B5511" t="str">
            <v>525861</v>
          </cell>
          <cell r="C5511" t="str">
            <v>TOCO FOFO C/FG PN-16 D=1000MM;L=250MM (503KG)</v>
          </cell>
          <cell r="D5511" t="str">
            <v>UN</v>
          </cell>
          <cell r="E5511">
            <v>0</v>
          </cell>
        </row>
        <row r="5512">
          <cell r="B5512" t="str">
            <v>525862</v>
          </cell>
          <cell r="C5512" t="str">
            <v>TOCO FOFO C/FG PN-16 D=1200MM;L=250MM (622KG)</v>
          </cell>
          <cell r="D5512" t="str">
            <v>UN</v>
          </cell>
          <cell r="E5512">
            <v>0</v>
          </cell>
        </row>
        <row r="5513">
          <cell r="B5513" t="str">
            <v>525863</v>
          </cell>
          <cell r="C5513" t="str">
            <v>TOCO FOFO C/FG PN-16 D=100MM;L=500MM (19KG)</v>
          </cell>
          <cell r="D5513" t="str">
            <v>UN</v>
          </cell>
          <cell r="E5513">
            <v>0</v>
          </cell>
        </row>
        <row r="5514">
          <cell r="B5514" t="str">
            <v>525864</v>
          </cell>
          <cell r="C5514" t="str">
            <v>TOCO FOFO C/FG PN-16 D=150MM;L=500MM (32KG)</v>
          </cell>
          <cell r="D5514" t="str">
            <v>UN</v>
          </cell>
          <cell r="E5514">
            <v>0</v>
          </cell>
        </row>
        <row r="5515">
          <cell r="B5515" t="str">
            <v>525865</v>
          </cell>
          <cell r="C5515" t="str">
            <v>TOCO FOFO C/FG PN-16 D=200MM;L=500MM (43KG)</v>
          </cell>
          <cell r="D5515" t="str">
            <v>UN</v>
          </cell>
          <cell r="E5515">
            <v>0</v>
          </cell>
        </row>
        <row r="5516">
          <cell r="B5516" t="str">
            <v>525866</v>
          </cell>
          <cell r="C5516" t="str">
            <v>TOCO FOFO C/FG PN-16 D=250MM;L=500MM (60KG)</v>
          </cell>
          <cell r="D5516" t="str">
            <v>UN</v>
          </cell>
          <cell r="E5516">
            <v>0</v>
          </cell>
        </row>
        <row r="5517">
          <cell r="B5517" t="str">
            <v>525867</v>
          </cell>
          <cell r="C5517" t="str">
            <v>TOCO FOFO C/FG PN-16 D=300MM;L=500MM (76KG)</v>
          </cell>
          <cell r="D5517" t="str">
            <v>UN</v>
          </cell>
          <cell r="E5517">
            <v>0</v>
          </cell>
        </row>
        <row r="5518">
          <cell r="B5518" t="str">
            <v>525868</v>
          </cell>
          <cell r="C5518" t="str">
            <v>TOCO FOFO C/FG PN-16 D=350MM;L=500MM (94KG)</v>
          </cell>
          <cell r="D5518" t="str">
            <v>UN</v>
          </cell>
          <cell r="E5518">
            <v>0</v>
          </cell>
        </row>
        <row r="5519">
          <cell r="B5519" t="str">
            <v>525869</v>
          </cell>
          <cell r="C5519" t="str">
            <v>TOCO FOFO C/FG PN-16 D=400MM;L=500MM (126KG)</v>
          </cell>
          <cell r="D5519" t="str">
            <v>UN</v>
          </cell>
          <cell r="E5519">
            <v>0</v>
          </cell>
        </row>
        <row r="5520">
          <cell r="B5520" t="str">
            <v>525870</v>
          </cell>
          <cell r="C5520" t="str">
            <v>TOCO FOFO C/FG PN-16 D=450MM;L=500MM (152KG)</v>
          </cell>
          <cell r="D5520" t="str">
            <v>UN</v>
          </cell>
          <cell r="E5520">
            <v>0</v>
          </cell>
        </row>
        <row r="5521">
          <cell r="B5521" t="str">
            <v>525871</v>
          </cell>
          <cell r="C5521" t="str">
            <v>TOCO FOFO C/FG PN-16 D=500MM;L=500MM (186KG)</v>
          </cell>
          <cell r="D5521" t="str">
            <v>UN</v>
          </cell>
          <cell r="E5521">
            <v>0</v>
          </cell>
        </row>
        <row r="5522">
          <cell r="B5522" t="str">
            <v>525872</v>
          </cell>
          <cell r="C5522" t="str">
            <v>TOCO FOFO C/FG PN-16 D=600MM;L=500MM (269KG)</v>
          </cell>
          <cell r="D5522" t="str">
            <v>UN</v>
          </cell>
          <cell r="E5522">
            <v>0</v>
          </cell>
        </row>
        <row r="5523">
          <cell r="B5523" t="str">
            <v>525873</v>
          </cell>
          <cell r="C5523" t="str">
            <v>TOCO FOFO C/FG PN-16 D=700MM;L=500MM (316KG)</v>
          </cell>
          <cell r="D5523" t="str">
            <v>UN</v>
          </cell>
          <cell r="E5523">
            <v>0</v>
          </cell>
        </row>
        <row r="5524">
          <cell r="B5524" t="str">
            <v>525874</v>
          </cell>
          <cell r="C5524" t="str">
            <v>TOCO FOFO C/FG PN-16 D=800MM;L=500MM (399KG)</v>
          </cell>
          <cell r="D5524" t="str">
            <v>UN</v>
          </cell>
          <cell r="E5524">
            <v>0</v>
          </cell>
        </row>
        <row r="5525">
          <cell r="B5525" t="str">
            <v>525875</v>
          </cell>
          <cell r="C5525" t="str">
            <v>TOCO FOFO C/FG PN-16 D=900MM;L=500MM (498KG)</v>
          </cell>
          <cell r="D5525" t="str">
            <v>UN</v>
          </cell>
          <cell r="E5525">
            <v>0</v>
          </cell>
        </row>
        <row r="5526">
          <cell r="B5526" t="str">
            <v>525876</v>
          </cell>
          <cell r="C5526" t="str">
            <v>TOCO FOFO C/FG PN-16 D=1000MM;L=500MM (622KG)</v>
          </cell>
          <cell r="D5526" t="str">
            <v>UN</v>
          </cell>
          <cell r="E5526">
            <v>0</v>
          </cell>
        </row>
        <row r="5527">
          <cell r="B5527" t="str">
            <v>525877</v>
          </cell>
          <cell r="C5527" t="str">
            <v>TOCO FOFO C/FG PN-16 D=1200MM;L=500MM (883KG)</v>
          </cell>
          <cell r="D5527" t="str">
            <v>UN</v>
          </cell>
          <cell r="E5527">
            <v>0</v>
          </cell>
        </row>
        <row r="5528">
          <cell r="B5528" t="str">
            <v>525878</v>
          </cell>
          <cell r="C5528" t="str">
            <v>TOCO FOFO C/FG E ABA DE VED.PN-16 D=100MM (26KG)</v>
          </cell>
          <cell r="D5528" t="str">
            <v>UN</v>
          </cell>
          <cell r="E5528">
            <v>0</v>
          </cell>
        </row>
        <row r="5529">
          <cell r="B5529" t="str">
            <v>525879</v>
          </cell>
          <cell r="C5529" t="str">
            <v>TOCO FOFO C/FG E ABA DE VED.PN-16 D=150MM (40KG)</v>
          </cell>
          <cell r="D5529" t="str">
            <v>UN</v>
          </cell>
          <cell r="E5529">
            <v>0</v>
          </cell>
        </row>
        <row r="5530">
          <cell r="B5530" t="str">
            <v>525880</v>
          </cell>
          <cell r="C5530" t="str">
            <v>TOCO FOFO C/FG E ABA DE VED.PN-16 D=200MM (56KG)</v>
          </cell>
          <cell r="D5530" t="str">
            <v>UN</v>
          </cell>
          <cell r="E5530">
            <v>0</v>
          </cell>
        </row>
        <row r="5531">
          <cell r="B5531" t="str">
            <v>525881</v>
          </cell>
          <cell r="C5531" t="str">
            <v>TOCO FOFO C/FG E ABA DE VED.PN-16 D=250MM (73KG)</v>
          </cell>
          <cell r="D5531" t="str">
            <v>UN</v>
          </cell>
          <cell r="E5531">
            <v>0</v>
          </cell>
        </row>
        <row r="5532">
          <cell r="B5532" t="str">
            <v>525882</v>
          </cell>
          <cell r="C5532" t="str">
            <v>TOCO FOFO C/FG E ABA DE VED.PN-16 D=300MM (93KG)</v>
          </cell>
          <cell r="D5532" t="str">
            <v>UN</v>
          </cell>
          <cell r="E5532">
            <v>0</v>
          </cell>
        </row>
        <row r="5533">
          <cell r="B5533" t="str">
            <v>525883</v>
          </cell>
          <cell r="C5533" t="str">
            <v>TOCO FOFO C/FG E ABA DE VED.PN-16 D=350MM (119KG)</v>
          </cell>
          <cell r="D5533" t="str">
            <v>UN</v>
          </cell>
          <cell r="E5533">
            <v>0</v>
          </cell>
        </row>
        <row r="5534">
          <cell r="B5534" t="str">
            <v>525884</v>
          </cell>
          <cell r="C5534" t="str">
            <v>TOCO FOFO C/FG E ABA DE VED.PN-16 D=400MM (148KG)</v>
          </cell>
          <cell r="D5534" t="str">
            <v>UN</v>
          </cell>
          <cell r="E5534">
            <v>0</v>
          </cell>
        </row>
        <row r="5535">
          <cell r="B5535" t="str">
            <v>525885</v>
          </cell>
          <cell r="C5535" t="str">
            <v>TOCO FOFO C/FG E ABA DE VED.PN-16 D=500MM (217KG)</v>
          </cell>
          <cell r="D5535" t="str">
            <v>UN</v>
          </cell>
          <cell r="E5535">
            <v>0</v>
          </cell>
        </row>
        <row r="5536">
          <cell r="B5536" t="str">
            <v>525886</v>
          </cell>
          <cell r="C5536" t="str">
            <v>TOCO FOFO C/FG E ABA DE VED.PN-16 D=600MM (308KG)</v>
          </cell>
          <cell r="D5536" t="str">
            <v>UN</v>
          </cell>
          <cell r="E5536">
            <v>0</v>
          </cell>
        </row>
        <row r="5537">
          <cell r="B5537" t="str">
            <v>525887</v>
          </cell>
          <cell r="C5537" t="str">
            <v>TOCO FOFO C/FG E ABA DE VED.PN-16 D=700MM (363KG)</v>
          </cell>
          <cell r="D5537" t="str">
            <v>UN</v>
          </cell>
          <cell r="E5537">
            <v>0</v>
          </cell>
        </row>
        <row r="5538">
          <cell r="B5538" t="str">
            <v>525888</v>
          </cell>
          <cell r="C5538" t="str">
            <v>TOCO FOFO C/FG E ABA DE VED.PN-16 D=800MM (452KG)</v>
          </cell>
          <cell r="D5538" t="str">
            <v>UN</v>
          </cell>
          <cell r="E5538">
            <v>0</v>
          </cell>
        </row>
        <row r="5539">
          <cell r="B5539" t="str">
            <v>525889</v>
          </cell>
          <cell r="C5539" t="str">
            <v>TOCO FOFO C/FG E ABA DE VED.PN-16 D=900MM (557KG)</v>
          </cell>
          <cell r="D5539" t="str">
            <v>UN</v>
          </cell>
          <cell r="E5539">
            <v>0</v>
          </cell>
        </row>
        <row r="5540">
          <cell r="B5540" t="str">
            <v>525890</v>
          </cell>
          <cell r="C5540" t="str">
            <v>TOCO FOFO C/FG E ABA DE VED.PN-16 D=1000MM (725KG)</v>
          </cell>
          <cell r="D5540" t="str">
            <v>UN</v>
          </cell>
          <cell r="E5540">
            <v>0</v>
          </cell>
        </row>
        <row r="5541">
          <cell r="B5541" t="str">
            <v>525891</v>
          </cell>
          <cell r="C5541" t="str">
            <v>TOCO FOFO C/FG E ABA DE VED.PN-16 D=1200MM (979KG)</v>
          </cell>
          <cell r="D5541" t="str">
            <v>UN</v>
          </cell>
          <cell r="E5541">
            <v>0</v>
          </cell>
        </row>
        <row r="5542">
          <cell r="B5542" t="str">
            <v>525892</v>
          </cell>
          <cell r="C5542" t="str">
            <v>TOCO FOFO C/FG PN-25 D=50MM;L=250MM (8KG)</v>
          </cell>
          <cell r="D5542" t="str">
            <v>UN</v>
          </cell>
          <cell r="E5542">
            <v>0</v>
          </cell>
        </row>
        <row r="5543">
          <cell r="B5543" t="str">
            <v>525893</v>
          </cell>
          <cell r="C5543" t="str">
            <v>TOCO FOFO C/FG PN-25 D=100MM;L=250MM (15G)</v>
          </cell>
          <cell r="D5543" t="str">
            <v>UN</v>
          </cell>
          <cell r="E5543">
            <v>0</v>
          </cell>
        </row>
        <row r="5544">
          <cell r="B5544" t="str">
            <v>525894</v>
          </cell>
          <cell r="C5544" t="str">
            <v>TOCO FOFO C/FG PN-25 D=150MM;L=250MM (26KG)</v>
          </cell>
          <cell r="D5544" t="str">
            <v>UN</v>
          </cell>
          <cell r="E5544">
            <v>0</v>
          </cell>
        </row>
        <row r="5545">
          <cell r="B5545" t="str">
            <v>525895</v>
          </cell>
          <cell r="C5545" t="str">
            <v>TOCO FOFO C/FG PN-25 D=200MM;L=250MM (36KG)</v>
          </cell>
          <cell r="D5545" t="str">
            <v>UN</v>
          </cell>
          <cell r="E5545">
            <v>0</v>
          </cell>
        </row>
        <row r="5546">
          <cell r="B5546" t="str">
            <v>525896</v>
          </cell>
          <cell r="C5546" t="str">
            <v>TOCO FOFO C/FG PN-25 D=250MM;L=250MM (50KG)</v>
          </cell>
          <cell r="D5546" t="str">
            <v>UN</v>
          </cell>
          <cell r="E5546">
            <v>0</v>
          </cell>
        </row>
        <row r="5547">
          <cell r="B5547" t="str">
            <v>525897</v>
          </cell>
          <cell r="C5547" t="str">
            <v>TOCO FOFO C/FG PN-25 D=300MM;L=250MM (66KG)</v>
          </cell>
          <cell r="D5547" t="str">
            <v>UN</v>
          </cell>
          <cell r="E5547">
            <v>0</v>
          </cell>
        </row>
        <row r="5548">
          <cell r="B5548" t="str">
            <v>525898</v>
          </cell>
          <cell r="C5548" t="str">
            <v>TOCO FOFO C/FG PN-25 D=350MM;L=250MM (92KG)</v>
          </cell>
          <cell r="D5548" t="str">
            <v>UN</v>
          </cell>
          <cell r="E5548">
            <v>0</v>
          </cell>
        </row>
        <row r="5549">
          <cell r="B5549" t="str">
            <v>525899</v>
          </cell>
          <cell r="C5549" t="str">
            <v>TOCO FOFO C/FG PN-25 D=400MM;L=250MM (119KG)</v>
          </cell>
          <cell r="D5549" t="str">
            <v>UN</v>
          </cell>
          <cell r="E5549">
            <v>0</v>
          </cell>
        </row>
        <row r="5550">
          <cell r="B5550" t="str">
            <v>525901</v>
          </cell>
          <cell r="C5550" t="str">
            <v>TOCO FOFO C/FG PN-25 D=450MM;L=250MM (133KG)</v>
          </cell>
          <cell r="D5550" t="str">
            <v>UN</v>
          </cell>
          <cell r="E5550">
            <v>0</v>
          </cell>
        </row>
        <row r="5551">
          <cell r="B5551" t="str">
            <v>525902</v>
          </cell>
          <cell r="C5551" t="str">
            <v>TOCO FOFO C/FG PN-25 D=500MM;L=250MM (170KG)</v>
          </cell>
          <cell r="D5551" t="str">
            <v>UN</v>
          </cell>
          <cell r="E5551">
            <v>0</v>
          </cell>
        </row>
        <row r="5552">
          <cell r="B5552" t="str">
            <v>525903</v>
          </cell>
          <cell r="C5552" t="str">
            <v>TOCO FOFO C/FG PN-25 D=600MM;L=250MM (245KG)</v>
          </cell>
          <cell r="D5552" t="str">
            <v>UN</v>
          </cell>
          <cell r="E5552">
            <v>0</v>
          </cell>
        </row>
        <row r="5553">
          <cell r="B5553" t="str">
            <v>525904</v>
          </cell>
          <cell r="C5553" t="str">
            <v>TOCO FOFO C/FG PN-25 D=700MM;L=250MM (319KG)</v>
          </cell>
          <cell r="D5553" t="str">
            <v>UN</v>
          </cell>
          <cell r="E5553">
            <v>0</v>
          </cell>
        </row>
        <row r="5554">
          <cell r="B5554" t="str">
            <v>525905</v>
          </cell>
          <cell r="C5554" t="str">
            <v>TOCO FOFO C/FG PN-25 D=800MM;L=250MM (415KG)</v>
          </cell>
          <cell r="D5554" t="str">
            <v>UN</v>
          </cell>
          <cell r="E5554">
            <v>0</v>
          </cell>
        </row>
        <row r="5555">
          <cell r="B5555" t="str">
            <v>525906</v>
          </cell>
          <cell r="C5555" t="str">
            <v>TOCO FOFO C/FG PN-25 D=900MM;L=250MM (518KG)</v>
          </cell>
          <cell r="D5555" t="str">
            <v>UN</v>
          </cell>
          <cell r="E5555">
            <v>0</v>
          </cell>
        </row>
        <row r="5556">
          <cell r="B5556" t="str">
            <v>525907</v>
          </cell>
          <cell r="C5556" t="str">
            <v>TOCO FOFO C/FG PN-25 D=1000MM;L=250MM (659KG)</v>
          </cell>
          <cell r="D5556" t="str">
            <v>UN</v>
          </cell>
          <cell r="E5556">
            <v>0</v>
          </cell>
        </row>
        <row r="5557">
          <cell r="B5557" t="str">
            <v>525908</v>
          </cell>
          <cell r="C5557" t="str">
            <v>TOCO FOFO C/FG PN-25 D=1200MM;L=250MM (925KG)</v>
          </cell>
          <cell r="D5557" t="str">
            <v>UN</v>
          </cell>
          <cell r="E5557">
            <v>0</v>
          </cell>
        </row>
        <row r="5558">
          <cell r="B5558" t="str">
            <v>525909</v>
          </cell>
          <cell r="C5558" t="str">
            <v>TOCO FOFO C/FG PN-25 D=50MM;L=500MM (10KG)</v>
          </cell>
          <cell r="D5558" t="str">
            <v>UN</v>
          </cell>
          <cell r="E5558">
            <v>0</v>
          </cell>
        </row>
        <row r="5559">
          <cell r="B5559" t="str">
            <v>525910</v>
          </cell>
          <cell r="C5559" t="str">
            <v>TOCO FOFO C/FG PN-25 D=100MM;L=500MM (19KG)</v>
          </cell>
          <cell r="D5559" t="str">
            <v>UN</v>
          </cell>
          <cell r="E5559">
            <v>0</v>
          </cell>
        </row>
        <row r="5560">
          <cell r="B5560" t="str">
            <v>525911</v>
          </cell>
          <cell r="C5560" t="str">
            <v>TOCO FOFO C/FG PN-25 D=150MM;L=500MM (34KG)</v>
          </cell>
          <cell r="D5560" t="str">
            <v>UN</v>
          </cell>
          <cell r="E5560">
            <v>0</v>
          </cell>
        </row>
        <row r="5561">
          <cell r="B5561" t="str">
            <v>525912</v>
          </cell>
          <cell r="C5561" t="str">
            <v>TOCO FOFO C/FG PN-25 D=200MM;L=500MM (47KG)</v>
          </cell>
          <cell r="D5561" t="str">
            <v>UN</v>
          </cell>
          <cell r="E5561">
            <v>0</v>
          </cell>
        </row>
        <row r="5562">
          <cell r="B5562" t="str">
            <v>525913</v>
          </cell>
          <cell r="C5562" t="str">
            <v>TOCO FOFO C/FG PN-25 D=250MM;L=500MM (67KG)</v>
          </cell>
          <cell r="D5562" t="str">
            <v>UN</v>
          </cell>
          <cell r="E5562">
            <v>0</v>
          </cell>
        </row>
        <row r="5563">
          <cell r="B5563" t="str">
            <v>525914</v>
          </cell>
          <cell r="C5563" t="str">
            <v>TOCO FOFO C/FG PN-25 D=300MM;L=500MM (86KG)</v>
          </cell>
          <cell r="D5563" t="str">
            <v>UN</v>
          </cell>
          <cell r="E5563">
            <v>0</v>
          </cell>
        </row>
        <row r="5564">
          <cell r="B5564" t="str">
            <v>525915</v>
          </cell>
          <cell r="C5564" t="str">
            <v>TOCO FOFO C/FG PN-25 D=350MM;L=500MM (110KG)</v>
          </cell>
          <cell r="D5564" t="str">
            <v>UN</v>
          </cell>
          <cell r="E5564">
            <v>0</v>
          </cell>
        </row>
        <row r="5565">
          <cell r="B5565" t="str">
            <v>525916</v>
          </cell>
          <cell r="C5565" t="str">
            <v>TOCO FOFO C/FG PN-25 D=400MM;L=500MM (148KG)</v>
          </cell>
          <cell r="D5565" t="str">
            <v>UN</v>
          </cell>
          <cell r="E5565">
            <v>0</v>
          </cell>
        </row>
        <row r="5566">
          <cell r="B5566" t="str">
            <v>525917</v>
          </cell>
          <cell r="C5566" t="str">
            <v>TOCO FOFO C/FG PN-25 D=450MM;L=500MM (175KG)</v>
          </cell>
          <cell r="D5566" t="str">
            <v>UN</v>
          </cell>
          <cell r="E5566">
            <v>0</v>
          </cell>
        </row>
        <row r="5567">
          <cell r="B5567" t="str">
            <v>525918</v>
          </cell>
          <cell r="C5567" t="str">
            <v>TOCO FOFO C/FG PN-25 D=500MM;L=500MM (210KG)</v>
          </cell>
          <cell r="D5567" t="str">
            <v>UN</v>
          </cell>
          <cell r="E5567">
            <v>0</v>
          </cell>
        </row>
        <row r="5568">
          <cell r="B5568" t="str">
            <v>525919</v>
          </cell>
          <cell r="C5568" t="str">
            <v>TOCO FOFO C/FG PN-25 D=600MM;L=500MM (297KG)</v>
          </cell>
          <cell r="D5568" t="str">
            <v>UN</v>
          </cell>
          <cell r="E5568">
            <v>0</v>
          </cell>
        </row>
        <row r="5569">
          <cell r="B5569" t="str">
            <v>525920</v>
          </cell>
          <cell r="C5569" t="str">
            <v>TOCO FOFO C/FG PN-25 D=700MM;L=500MM (386KG)</v>
          </cell>
          <cell r="D5569" t="str">
            <v>UN</v>
          </cell>
          <cell r="E5569">
            <v>0</v>
          </cell>
        </row>
        <row r="5570">
          <cell r="B5570" t="str">
            <v>525921</v>
          </cell>
          <cell r="C5570" t="str">
            <v>TOCO FOFO C/FG PN-25 D=800MM;L=500MM (497KG)</v>
          </cell>
          <cell r="D5570" t="str">
            <v>UN</v>
          </cell>
          <cell r="E5570">
            <v>0</v>
          </cell>
        </row>
        <row r="5571">
          <cell r="B5571" t="str">
            <v>525922</v>
          </cell>
          <cell r="C5571" t="str">
            <v>TOCO FOFO C/FG PN-25 D=900MM;L=500MM (618KG)</v>
          </cell>
          <cell r="D5571" t="str">
            <v>UN</v>
          </cell>
          <cell r="E5571">
            <v>0</v>
          </cell>
        </row>
        <row r="5572">
          <cell r="B5572" t="str">
            <v>525923</v>
          </cell>
          <cell r="C5572" t="str">
            <v>TOCO FOFO C/FG PN-25 D=1000MM;L=500MM (778KG)</v>
          </cell>
          <cell r="D5572" t="str">
            <v>UN</v>
          </cell>
          <cell r="E5572">
            <v>0</v>
          </cell>
        </row>
        <row r="5573">
          <cell r="B5573" t="str">
            <v>525924</v>
          </cell>
          <cell r="C5573" t="str">
            <v>TOCO FOFO C/FG PN-25 D=1200MM;L=500MM (1083KG)</v>
          </cell>
          <cell r="D5573" t="str">
            <v>UN</v>
          </cell>
          <cell r="E5573">
            <v>0</v>
          </cell>
        </row>
        <row r="5574">
          <cell r="B5574" t="str">
            <v>525925</v>
          </cell>
          <cell r="C5574" t="str">
            <v>TOCO FOFO C/FG E ABA DE VED.PN-25 D=100MM (26KG)</v>
          </cell>
          <cell r="D5574" t="str">
            <v>UN</v>
          </cell>
          <cell r="E5574">
            <v>0</v>
          </cell>
        </row>
        <row r="5575">
          <cell r="B5575" t="str">
            <v>525926</v>
          </cell>
          <cell r="C5575" t="str">
            <v>TOCO FOFO C/FG E ABA DE VED.PN-25 D=150MM (42KG)</v>
          </cell>
          <cell r="D5575" t="str">
            <v>UN</v>
          </cell>
          <cell r="E5575">
            <v>0</v>
          </cell>
        </row>
        <row r="5576">
          <cell r="B5576" t="str">
            <v>525927</v>
          </cell>
          <cell r="C5576" t="str">
            <v>TOCO FOFO C/FG E ABA DE VED.PN-25 D=200MM (60KG)</v>
          </cell>
          <cell r="D5576" t="str">
            <v>UN</v>
          </cell>
          <cell r="E5576">
            <v>0</v>
          </cell>
        </row>
        <row r="5577">
          <cell r="B5577" t="str">
            <v>525928</v>
          </cell>
          <cell r="C5577" t="str">
            <v>TOCO FOFO C/FG E ABA DE VED.PN-25 D=250MM (79KG)</v>
          </cell>
          <cell r="D5577" t="str">
            <v>UN</v>
          </cell>
          <cell r="E5577">
            <v>0</v>
          </cell>
        </row>
        <row r="5578">
          <cell r="B5578" t="str">
            <v>525929</v>
          </cell>
          <cell r="C5578" t="str">
            <v>TOCO FOFO C/FG E ABA DE VED.PN-25 D=300MM (104KG)</v>
          </cell>
          <cell r="D5578" t="str">
            <v>UN</v>
          </cell>
          <cell r="E5578">
            <v>0</v>
          </cell>
        </row>
        <row r="5579">
          <cell r="B5579" t="str">
            <v>525930</v>
          </cell>
          <cell r="C5579" t="str">
            <v>TOCO FOFO C/FG E ABA DE VED.PN-25 D=350MM (135KG)</v>
          </cell>
          <cell r="D5579" t="str">
            <v>UN</v>
          </cell>
          <cell r="E5579">
            <v>0</v>
          </cell>
        </row>
        <row r="5580">
          <cell r="B5580" t="str">
            <v>525931</v>
          </cell>
          <cell r="C5580" t="str">
            <v>TOCO FOFO C/FG E ABA DE VED.PN-25 D=400MM (172KG)</v>
          </cell>
          <cell r="D5580" t="str">
            <v>UN</v>
          </cell>
          <cell r="E5580">
            <v>0</v>
          </cell>
        </row>
        <row r="5581">
          <cell r="B5581" t="str">
            <v>525932</v>
          </cell>
          <cell r="C5581" t="str">
            <v>TOCO FOFO C/FG E ABA DE VED.PN-25 D=500MM (242KG)</v>
          </cell>
          <cell r="D5581" t="str">
            <v>UN</v>
          </cell>
          <cell r="E5581">
            <v>0</v>
          </cell>
        </row>
        <row r="5582">
          <cell r="B5582" t="str">
            <v>525933</v>
          </cell>
          <cell r="C5582" t="str">
            <v>TOCO FOFO C/FG E ABA DE VED.PN-25 D=600MM (337KG)</v>
          </cell>
          <cell r="D5582" t="str">
            <v>UN</v>
          </cell>
          <cell r="E5582">
            <v>0</v>
          </cell>
        </row>
        <row r="5583">
          <cell r="B5583" t="str">
            <v>525934</v>
          </cell>
          <cell r="C5583" t="str">
            <v>TOCO FOFO C/FG E ABA DE VED.PN-25 D=700MM (425KG)</v>
          </cell>
          <cell r="D5583" t="str">
            <v>UN</v>
          </cell>
          <cell r="E5583">
            <v>0</v>
          </cell>
        </row>
        <row r="5584">
          <cell r="B5584" t="str">
            <v>525935</v>
          </cell>
          <cell r="C5584" t="str">
            <v>TOCO FOFO C/FG E ABA DE VED.PN-25 D=800MM (555KG)</v>
          </cell>
          <cell r="D5584" t="str">
            <v>UN</v>
          </cell>
          <cell r="E5584">
            <v>0</v>
          </cell>
        </row>
        <row r="5585">
          <cell r="B5585" t="str">
            <v>525936</v>
          </cell>
          <cell r="C5585" t="str">
            <v>TOCO FOFO C/FG E ABA DE VED.PN-25 D=900MM (683KG)</v>
          </cell>
          <cell r="D5585" t="str">
            <v>UN</v>
          </cell>
          <cell r="E5585">
            <v>0</v>
          </cell>
        </row>
        <row r="5586">
          <cell r="B5586" t="str">
            <v>525937</v>
          </cell>
          <cell r="C5586" t="str">
            <v>TOCO FOFO C/FG E ABA DE VED.PN-25 D=1000MM (889KG)</v>
          </cell>
          <cell r="D5586" t="str">
            <v>UN</v>
          </cell>
          <cell r="E5586">
            <v>0</v>
          </cell>
        </row>
        <row r="5587">
          <cell r="B5587" t="str">
            <v>525938</v>
          </cell>
          <cell r="C5587" t="str">
            <v>TOCO FOFO C/FG E ABA DE VED.PN-25 D=1200MM(1201KG)</v>
          </cell>
          <cell r="D5587" t="str">
            <v>UN</v>
          </cell>
          <cell r="E5587">
            <v>0</v>
          </cell>
        </row>
        <row r="5589">
          <cell r="B5589" t="str">
            <v>526000</v>
          </cell>
          <cell r="C5589" t="str">
            <v>TUBOS  FOFO C/FLANGE   PN-10 (C31 - METALURGICA 100%)</v>
          </cell>
        </row>
        <row r="5590">
          <cell r="B5590" t="str">
            <v>526001</v>
          </cell>
          <cell r="C5590" t="str">
            <v>TUBO FOFO C/FG PN-10 D=80MM;L=1000MM (20KG)</v>
          </cell>
          <cell r="D5590" t="str">
            <v>UN</v>
          </cell>
          <cell r="E5590">
            <v>561.01</v>
          </cell>
        </row>
        <row r="5591">
          <cell r="B5591" t="str">
            <v>526002</v>
          </cell>
          <cell r="C5591" t="str">
            <v>TUBO FOFO C/FG PN-10 D=80MM;L=1500MM (27KG)</v>
          </cell>
          <cell r="D5591" t="str">
            <v>UN</v>
          </cell>
          <cell r="E5591">
            <v>639.96</v>
          </cell>
        </row>
        <row r="5592">
          <cell r="B5592" t="str">
            <v>526003</v>
          </cell>
          <cell r="C5592" t="str">
            <v>TUBO FOFO C/FG PN-10 D=80MM;L=2000MM (33KG)</v>
          </cell>
          <cell r="D5592" t="str">
            <v>UN</v>
          </cell>
          <cell r="E5592">
            <v>718.75</v>
          </cell>
        </row>
        <row r="5593">
          <cell r="B5593" t="str">
            <v>526004</v>
          </cell>
          <cell r="C5593" t="str">
            <v>TUBO FOFO C/FG PN-10 D=80MM;L=2500MM (40KG)</v>
          </cell>
          <cell r="D5593" t="str">
            <v>UN</v>
          </cell>
          <cell r="E5593">
            <v>797.63</v>
          </cell>
        </row>
        <row r="5594">
          <cell r="B5594" t="str">
            <v>526005</v>
          </cell>
          <cell r="C5594" t="str">
            <v>TUBO FOFO C/FG PN-10 D=80MM;L=3000MM (46KG)</v>
          </cell>
          <cell r="D5594" t="str">
            <v>UN</v>
          </cell>
          <cell r="E5594">
            <v>876.59</v>
          </cell>
        </row>
        <row r="5595">
          <cell r="B5595" t="str">
            <v>526006</v>
          </cell>
          <cell r="C5595" t="str">
            <v>TUBO FOFO C/FG PN-10 D=80MM;L=3500MM (53KG)</v>
          </cell>
          <cell r="D5595" t="str">
            <v>UN</v>
          </cell>
          <cell r="E5595">
            <v>955.44</v>
          </cell>
        </row>
        <row r="5596">
          <cell r="B5596" t="str">
            <v>526007</v>
          </cell>
          <cell r="C5596" t="str">
            <v>TUBO FOFO C/FG PN-10 D=80MM;L=4000MM (59KG)</v>
          </cell>
          <cell r="D5596" t="str">
            <v>UN</v>
          </cell>
          <cell r="E5596">
            <v>1034.32</v>
          </cell>
        </row>
        <row r="5597">
          <cell r="B5597" t="str">
            <v>526008</v>
          </cell>
          <cell r="C5597" t="str">
            <v>TUBO FOFO C/FG PN-10 D=80MM;L=4500MM (66KG)</v>
          </cell>
          <cell r="D5597" t="str">
            <v>UN</v>
          </cell>
          <cell r="E5597">
            <v>1113.18</v>
          </cell>
        </row>
        <row r="5598">
          <cell r="B5598" t="str">
            <v>526009</v>
          </cell>
          <cell r="C5598" t="str">
            <v>TUBO FOFO C/FG PN-10 D=80MM;L=5000MM (72KG)</v>
          </cell>
          <cell r="D5598" t="str">
            <v>UN</v>
          </cell>
          <cell r="E5598">
            <v>1192.06</v>
          </cell>
        </row>
        <row r="5599">
          <cell r="B5599" t="str">
            <v>526010</v>
          </cell>
          <cell r="C5599" t="str">
            <v>TUBO FOFO C/FG PN-10 D=80MM;L=5500MM (79KG)</v>
          </cell>
          <cell r="D5599" t="str">
            <v>UN</v>
          </cell>
          <cell r="E5599">
            <v>1270.98</v>
          </cell>
        </row>
        <row r="5600">
          <cell r="B5600" t="str">
            <v>526011</v>
          </cell>
          <cell r="C5600" t="str">
            <v>TUBO FOFO C/FG PN-10 D=80MM;L=5800MM (82KG)</v>
          </cell>
          <cell r="D5600" t="str">
            <v>UN</v>
          </cell>
          <cell r="E5600">
            <v>1317.86</v>
          </cell>
        </row>
        <row r="5601">
          <cell r="B5601" t="str">
            <v>526012</v>
          </cell>
          <cell r="C5601" t="str">
            <v>TUBO FOFO C/FG PN-10 D=100MM;L=1000MM (26KG)</v>
          </cell>
          <cell r="D5601" t="str">
            <v>UN</v>
          </cell>
          <cell r="E5601">
            <v>584.21</v>
          </cell>
        </row>
        <row r="5602">
          <cell r="B5602" t="str">
            <v>526013</v>
          </cell>
          <cell r="C5602" t="str">
            <v>TUBO FOFO C/FG PN-10 D=100MM;L=1500MM (35KG)</v>
          </cell>
          <cell r="D5602" t="str">
            <v>UN</v>
          </cell>
          <cell r="E5602">
            <v>673.18</v>
          </cell>
        </row>
        <row r="5603">
          <cell r="B5603" t="str">
            <v>526014</v>
          </cell>
          <cell r="C5603" t="str">
            <v>TUBO FOFO C/FG PN-10 D=100MM;L=2000MM (43KG)</v>
          </cell>
          <cell r="D5603" t="str">
            <v>UN</v>
          </cell>
          <cell r="E5603">
            <v>759.71</v>
          </cell>
        </row>
        <row r="5604">
          <cell r="B5604" t="str">
            <v>526015</v>
          </cell>
          <cell r="C5604" t="str">
            <v>TUBO FOFO C/FG PN-10 D=100MM;L=2500MM (52KG)</v>
          </cell>
          <cell r="D5604" t="str">
            <v>UN</v>
          </cell>
          <cell r="E5604">
            <v>848.64</v>
          </cell>
        </row>
        <row r="5605">
          <cell r="B5605" t="str">
            <v>526016</v>
          </cell>
          <cell r="C5605" t="str">
            <v>TUBO FOFO C/FG PN-10 D=100MM;L=3000MM (61KG)</v>
          </cell>
          <cell r="D5605" t="str">
            <v>UN</v>
          </cell>
          <cell r="E5605">
            <v>935.12</v>
          </cell>
        </row>
        <row r="5606">
          <cell r="B5606" t="str">
            <v>526017</v>
          </cell>
          <cell r="C5606" t="str">
            <v>TUBO FOFO C/FG PN-10 D=100MM;L=3500MM (69KG)</v>
          </cell>
          <cell r="D5606" t="str">
            <v>UN</v>
          </cell>
          <cell r="E5606">
            <v>1024.2</v>
          </cell>
        </row>
        <row r="5607">
          <cell r="B5607" t="str">
            <v>526018</v>
          </cell>
          <cell r="C5607" t="str">
            <v>TUBO FOFO C/FG PN-10 D=100MM;L=4000MM (78KG)</v>
          </cell>
          <cell r="D5607" t="str">
            <v>UN</v>
          </cell>
          <cell r="E5607">
            <v>1113.1400000000001</v>
          </cell>
        </row>
        <row r="5608">
          <cell r="B5608" t="str">
            <v>526019</v>
          </cell>
          <cell r="C5608" t="str">
            <v>TUBO FOFO C/FG PN-10 D=100MM;L=4500MM (86KG)</v>
          </cell>
          <cell r="D5608" t="str">
            <v>UN</v>
          </cell>
          <cell r="E5608">
            <v>1199.6600000000001</v>
          </cell>
        </row>
        <row r="5609">
          <cell r="B5609" t="str">
            <v>526020</v>
          </cell>
          <cell r="C5609" t="str">
            <v>TUBO FOFO C/FG PN-10 D=100MM;L=5000MM (95KG)</v>
          </cell>
          <cell r="D5609" t="str">
            <v>UN</v>
          </cell>
          <cell r="E5609">
            <v>1288.5999999999999</v>
          </cell>
        </row>
        <row r="5610">
          <cell r="B5610" t="str">
            <v>526021</v>
          </cell>
          <cell r="C5610" t="str">
            <v>TUBO FOFO C/FG PN-10 D=100MM;L=5500MM (104KG)</v>
          </cell>
          <cell r="D5610" t="str">
            <v>UN</v>
          </cell>
          <cell r="E5610">
            <v>1377.64</v>
          </cell>
        </row>
        <row r="5611">
          <cell r="B5611" t="str">
            <v>526022</v>
          </cell>
          <cell r="C5611" t="str">
            <v>TUBO FOFO C/FG PN-10 D=100MM;L=5800MM (109KG)</v>
          </cell>
          <cell r="D5611" t="str">
            <v>UN</v>
          </cell>
          <cell r="E5611">
            <v>1430</v>
          </cell>
        </row>
        <row r="5612">
          <cell r="B5612" t="str">
            <v>526023</v>
          </cell>
          <cell r="C5612" t="str">
            <v>TUBO FOFO C/FG PN-10 D=150MM;L=1000MM (42KG)</v>
          </cell>
          <cell r="D5612" t="str">
            <v>UN</v>
          </cell>
          <cell r="E5612">
            <v>774.4</v>
          </cell>
        </row>
        <row r="5613">
          <cell r="B5613" t="str">
            <v>526024</v>
          </cell>
          <cell r="C5613" t="str">
            <v>TUBO FOFO C/FG PN-10 D=150MM;L=1500MM (55KG)</v>
          </cell>
          <cell r="D5613" t="str">
            <v>UN</v>
          </cell>
          <cell r="E5613">
            <v>893.62</v>
          </cell>
        </row>
        <row r="5614">
          <cell r="B5614" t="str">
            <v>526025</v>
          </cell>
          <cell r="C5614" t="str">
            <v>TUBO FOFO C/FG PN-10 D=150MM;L=2000MM (68KG)</v>
          </cell>
          <cell r="D5614" t="str">
            <v>UN</v>
          </cell>
          <cell r="E5614">
            <v>1012.76</v>
          </cell>
        </row>
        <row r="5615">
          <cell r="B5615" t="str">
            <v>526026</v>
          </cell>
          <cell r="C5615" t="str">
            <v>TUBO FOFO C/FG PN-10 D=150MM;L=2500MM (81KG)</v>
          </cell>
          <cell r="D5615" t="str">
            <v>UN</v>
          </cell>
          <cell r="E5615">
            <v>1132</v>
          </cell>
        </row>
        <row r="5616">
          <cell r="B5616" t="str">
            <v>526027</v>
          </cell>
          <cell r="C5616" t="str">
            <v>TUBO FOFO C/FG PN-10 D=150MM;L=3000MM (94KG)</v>
          </cell>
          <cell r="D5616" t="str">
            <v>UN</v>
          </cell>
          <cell r="E5616">
            <v>1251.07</v>
          </cell>
        </row>
        <row r="5617">
          <cell r="B5617" t="str">
            <v>526028</v>
          </cell>
          <cell r="C5617" t="str">
            <v>TUBO FOFO C/FG PN-10 D=150MM;L=3500MM (107KG)</v>
          </cell>
          <cell r="D5617" t="str">
            <v>UN</v>
          </cell>
          <cell r="E5617">
            <v>1370.29</v>
          </cell>
        </row>
        <row r="5618">
          <cell r="B5618" t="str">
            <v>526029</v>
          </cell>
          <cell r="C5618" t="str">
            <v>TUBO FOFO C/FG PN-10 D=150MM;L=4000MM (120KG)</v>
          </cell>
          <cell r="D5618" t="str">
            <v>UN</v>
          </cell>
          <cell r="E5618">
            <v>1489.51</v>
          </cell>
        </row>
        <row r="5619">
          <cell r="B5619" t="str">
            <v>526030</v>
          </cell>
          <cell r="C5619" t="str">
            <v>TUBO FOFO C/FG PN-10 D=150MM;L=4500MM (133KG)</v>
          </cell>
          <cell r="D5619" t="str">
            <v>UN</v>
          </cell>
          <cell r="E5619">
            <v>1623.35</v>
          </cell>
        </row>
        <row r="5620">
          <cell r="B5620" t="str">
            <v>526031</v>
          </cell>
          <cell r="C5620" t="str">
            <v>TUBO FOFO C/FG PN-10 D=150MM;L=5000MM (146KG)</v>
          </cell>
          <cell r="D5620" t="str">
            <v>UN</v>
          </cell>
          <cell r="E5620">
            <v>1727.89</v>
          </cell>
        </row>
        <row r="5621">
          <cell r="B5621" t="str">
            <v>526032</v>
          </cell>
          <cell r="C5621" t="str">
            <v>TUBO FOFO C/FG PN-10 D=150MM;L=5500MM (159KG)</v>
          </cell>
          <cell r="D5621" t="str">
            <v>UN</v>
          </cell>
          <cell r="E5621">
            <v>1847</v>
          </cell>
        </row>
        <row r="5622">
          <cell r="B5622" t="str">
            <v>526033</v>
          </cell>
          <cell r="C5622" t="str">
            <v>TUBO FOFO C/FG PN-10 D=150MM;L=5800MM (167KG)</v>
          </cell>
          <cell r="D5622" t="str">
            <v>UN</v>
          </cell>
          <cell r="E5622">
            <v>1919.06</v>
          </cell>
        </row>
        <row r="5623">
          <cell r="B5623" t="str">
            <v>526034</v>
          </cell>
          <cell r="C5623" t="str">
            <v>TUBO FOFO C/FG PN-10 D=200MM;L=1000MM (55KG)</v>
          </cell>
          <cell r="D5623" t="str">
            <v>UN</v>
          </cell>
          <cell r="E5623">
            <v>954.86</v>
          </cell>
        </row>
        <row r="5624">
          <cell r="B5624" t="str">
            <v>526035</v>
          </cell>
          <cell r="C5624" t="str">
            <v>TUBO FOFO C/FG PN-10 D=200MM;L=1500MM (72KG)</v>
          </cell>
          <cell r="D5624" t="str">
            <v>UN</v>
          </cell>
          <cell r="E5624">
            <v>1110.4000000000001</v>
          </cell>
        </row>
        <row r="5625">
          <cell r="B5625" t="str">
            <v>526036</v>
          </cell>
          <cell r="C5625" t="str">
            <v>TUBO FOFO C/FG PN-10 D=200MM;L=2000MM (90KG)</v>
          </cell>
          <cell r="D5625" t="str">
            <v>UN</v>
          </cell>
          <cell r="E5625">
            <v>1263.5999999999999</v>
          </cell>
        </row>
        <row r="5626">
          <cell r="B5626" t="str">
            <v>526037</v>
          </cell>
          <cell r="C5626" t="str">
            <v>TUBO FOFO C/FG PN-10 D=200MM;L=2500MM (107KG)</v>
          </cell>
          <cell r="D5626" t="str">
            <v>UN</v>
          </cell>
          <cell r="E5626">
            <v>1419.23</v>
          </cell>
        </row>
        <row r="5627">
          <cell r="B5627" t="str">
            <v>526038</v>
          </cell>
          <cell r="C5627" t="str">
            <v>TUBO FOFO C/FG PN-10 D=200MM;L=3000MM (124KG)</v>
          </cell>
          <cell r="D5627" t="str">
            <v>UN</v>
          </cell>
          <cell r="E5627">
            <v>1572.31</v>
          </cell>
        </row>
        <row r="5628">
          <cell r="B5628" t="str">
            <v>526039</v>
          </cell>
          <cell r="C5628" t="str">
            <v>TUBO FOFO C/FG PN-10 D=200MM;L=3500MM (142KG)</v>
          </cell>
          <cell r="D5628" t="str">
            <v>UN</v>
          </cell>
          <cell r="E5628">
            <v>1727.89</v>
          </cell>
        </row>
        <row r="5629">
          <cell r="B5629" t="str">
            <v>526040</v>
          </cell>
          <cell r="C5629" t="str">
            <v>TUBO FOFO C/FG PN-10 D=200MM;L=4000MM (159KG)</v>
          </cell>
          <cell r="D5629" t="str">
            <v>UN</v>
          </cell>
          <cell r="E5629">
            <v>1881.07</v>
          </cell>
        </row>
        <row r="5630">
          <cell r="B5630" t="str">
            <v>526041</v>
          </cell>
          <cell r="C5630" t="str">
            <v>TUBO FOFO C/FG PN-10 D=200MM;L=4500MM (177KG)</v>
          </cell>
          <cell r="D5630" t="str">
            <v>UN</v>
          </cell>
          <cell r="E5630">
            <v>2036.68</v>
          </cell>
        </row>
        <row r="5631">
          <cell r="B5631" t="str">
            <v>526042</v>
          </cell>
          <cell r="C5631" t="str">
            <v>TUBO FOFO C/FG PN-10 D=200MM;L=5000MM (194KG)</v>
          </cell>
          <cell r="D5631" t="str">
            <v>UN</v>
          </cell>
          <cell r="E5631">
            <v>2189.7399999999998</v>
          </cell>
        </row>
        <row r="5632">
          <cell r="B5632" t="str">
            <v>526043</v>
          </cell>
          <cell r="C5632" t="str">
            <v>TUBO FOFO C/FG PN-10 D=200MM;L=5500MM (211KG)</v>
          </cell>
          <cell r="D5632" t="str">
            <v>UN</v>
          </cell>
          <cell r="E5632">
            <v>2342.98</v>
          </cell>
        </row>
        <row r="5633">
          <cell r="B5633" t="str">
            <v>526044</v>
          </cell>
          <cell r="C5633" t="str">
            <v>TUBO FOFO C/FG PN-10 D=200MM;L=5800MM (222KG)</v>
          </cell>
          <cell r="D5633" t="str">
            <v>UN</v>
          </cell>
          <cell r="E5633">
            <v>2436.73</v>
          </cell>
        </row>
        <row r="5634">
          <cell r="B5634" t="str">
            <v>526045</v>
          </cell>
          <cell r="C5634" t="str">
            <v>TUBO FOFO C/FG PN-10 D=250MM;L=1000MM (74KG)</v>
          </cell>
          <cell r="D5634" t="str">
            <v>UN</v>
          </cell>
          <cell r="E5634">
            <v>1256.6300000000001</v>
          </cell>
        </row>
        <row r="5635">
          <cell r="B5635" t="str">
            <v>526046</v>
          </cell>
          <cell r="C5635" t="str">
            <v>TUBO FOFO C/FG PN-10 D=250MM;L=1500MM (97KG)</v>
          </cell>
          <cell r="D5635" t="str">
            <v>UN</v>
          </cell>
          <cell r="E5635">
            <v>1464.06</v>
          </cell>
        </row>
        <row r="5636">
          <cell r="B5636" t="str">
            <v>526047</v>
          </cell>
          <cell r="C5636" t="str">
            <v>TUBO FOFO C/FG PN-10 D=250MM;L=2000MM (120KG)</v>
          </cell>
          <cell r="D5636" t="str">
            <v>UN</v>
          </cell>
          <cell r="E5636">
            <v>1669</v>
          </cell>
        </row>
        <row r="5637">
          <cell r="B5637" t="str">
            <v>526048</v>
          </cell>
          <cell r="C5637" t="str">
            <v>TUBO FOFO C/FG PN-10 D=250MM;L=2500MM (143KG)</v>
          </cell>
          <cell r="D5637" t="str">
            <v>UN</v>
          </cell>
          <cell r="E5637">
            <v>1697.34</v>
          </cell>
        </row>
        <row r="5638">
          <cell r="B5638" t="str">
            <v>526049</v>
          </cell>
          <cell r="C5638" t="str">
            <v>TUBO FOFO C/FG PN-10 D=250MM;L=3000MM (165KG)</v>
          </cell>
          <cell r="D5638" t="str">
            <v>UN</v>
          </cell>
          <cell r="E5638">
            <v>2083.92</v>
          </cell>
        </row>
        <row r="5639">
          <cell r="B5639" t="str">
            <v>526050</v>
          </cell>
          <cell r="C5639" t="str">
            <v>TUBO FOFO C/FG PN-10 D=250MM;L=3500MM (188KG)</v>
          </cell>
          <cell r="D5639" t="str">
            <v>UN</v>
          </cell>
          <cell r="E5639">
            <v>2291.3000000000002</v>
          </cell>
        </row>
        <row r="5640">
          <cell r="B5640" t="str">
            <v>526051</v>
          </cell>
          <cell r="C5640" t="str">
            <v>TUBO FOFO C/FG PN-10 D=250MM;L=4000MM (211KG)</v>
          </cell>
          <cell r="D5640" t="str">
            <v>UN</v>
          </cell>
          <cell r="E5640">
            <v>2498.7800000000002</v>
          </cell>
        </row>
        <row r="5641">
          <cell r="B5641" t="str">
            <v>526052</v>
          </cell>
          <cell r="C5641" t="str">
            <v>TUBO FOFO C/FG PN-10 D=250MM;L=4500MM (233KG)</v>
          </cell>
          <cell r="D5641" t="str">
            <v>UN</v>
          </cell>
          <cell r="E5641">
            <v>2706.2</v>
          </cell>
        </row>
        <row r="5642">
          <cell r="B5642" t="str">
            <v>526053</v>
          </cell>
          <cell r="C5642" t="str">
            <v>TUBO FOFO C/FG PN-10 D=250MM;L=5000MM (256KG)</v>
          </cell>
          <cell r="D5642" t="str">
            <v>UN</v>
          </cell>
          <cell r="E5642">
            <v>2911.22</v>
          </cell>
        </row>
        <row r="5643">
          <cell r="B5643" t="str">
            <v>526054</v>
          </cell>
          <cell r="C5643" t="str">
            <v>TUBO FOFO C/FG PN-10 D=250MM;L=5500MM (279KG)</v>
          </cell>
          <cell r="D5643" t="str">
            <v>UN</v>
          </cell>
          <cell r="E5643">
            <v>3118.66</v>
          </cell>
        </row>
        <row r="5644">
          <cell r="B5644" t="str">
            <v>526055</v>
          </cell>
          <cell r="C5644" t="str">
            <v>TUBO FOFO C/FG PN-10 D=250MM;L=5800MM (292KG)</v>
          </cell>
          <cell r="D5644" t="str">
            <v>UN</v>
          </cell>
          <cell r="E5644">
            <v>3243.58</v>
          </cell>
        </row>
        <row r="5645">
          <cell r="B5645" t="str">
            <v>526056</v>
          </cell>
          <cell r="C5645" t="str">
            <v>TUBO FOFO C/FG PN-10 D=300MM;L=1000MM (93KG)</v>
          </cell>
          <cell r="D5645" t="str">
            <v>UN</v>
          </cell>
          <cell r="E5645">
            <v>1523.87</v>
          </cell>
        </row>
        <row r="5646">
          <cell r="B5646" t="str">
            <v>526057</v>
          </cell>
          <cell r="C5646" t="str">
            <v>TUBO FOFO C/FG PN-10 D=300MM;L=1500MM (122KG)</v>
          </cell>
          <cell r="D5646" t="str">
            <v>UN</v>
          </cell>
          <cell r="E5646">
            <v>1777.19</v>
          </cell>
        </row>
        <row r="5647">
          <cell r="B5647" t="str">
            <v>526058</v>
          </cell>
          <cell r="C5647" t="str">
            <v>TUBO FOFO C/FG PN-10 D=300MM;L=2000MM (150KG)</v>
          </cell>
          <cell r="D5647" t="str">
            <v>UN</v>
          </cell>
          <cell r="E5647">
            <v>2027.94</v>
          </cell>
        </row>
        <row r="5648">
          <cell r="B5648" t="str">
            <v>526059</v>
          </cell>
          <cell r="C5648" t="str">
            <v>TUBO FOFO C/FG PN-10 D=300MM;L=2500MM (179KG)</v>
          </cell>
          <cell r="D5648" t="str">
            <v>UN</v>
          </cell>
          <cell r="E5648">
            <v>2281.2600000000002</v>
          </cell>
        </row>
        <row r="5649">
          <cell r="B5649" t="str">
            <v>526060</v>
          </cell>
          <cell r="C5649" t="str">
            <v>TUBO FOFO C/FG PN-10 D=300MM;L=3000MM (207KG)</v>
          </cell>
          <cell r="D5649" t="str">
            <v>UN</v>
          </cell>
          <cell r="E5649">
            <v>2534.66</v>
          </cell>
        </row>
        <row r="5650">
          <cell r="B5650" t="str">
            <v>526061</v>
          </cell>
          <cell r="C5650" t="str">
            <v>TUBO FOFO C/FG PN-10 D=300MM;L=3500MM (236KG)</v>
          </cell>
          <cell r="D5650" t="str">
            <v>UN</v>
          </cell>
          <cell r="E5650">
            <v>2785.46</v>
          </cell>
        </row>
        <row r="5651">
          <cell r="B5651" t="str">
            <v>526062</v>
          </cell>
          <cell r="C5651" t="str">
            <v>TUBO FOFO C/FG PN-10 D=300MM;L=4000MM (264KG)</v>
          </cell>
          <cell r="D5651" t="str">
            <v>UN</v>
          </cell>
          <cell r="E5651">
            <v>3038.82</v>
          </cell>
        </row>
        <row r="5652">
          <cell r="B5652" t="str">
            <v>526063</v>
          </cell>
          <cell r="C5652" t="str">
            <v>TUBO FOFO C/FG PN-10 D=300MM;L=4500MM (293KG)</v>
          </cell>
          <cell r="D5652" t="str">
            <v>UN</v>
          </cell>
          <cell r="E5652">
            <v>3292.1</v>
          </cell>
        </row>
        <row r="5653">
          <cell r="B5653" t="str">
            <v>526064</v>
          </cell>
          <cell r="C5653" t="str">
            <v>TUBO FOFO C/FG PN-10 D=300MM;L=5000MM (322KG)</v>
          </cell>
          <cell r="D5653" t="str">
            <v>UN</v>
          </cell>
          <cell r="E5653">
            <v>3542.89</v>
          </cell>
        </row>
        <row r="5654">
          <cell r="B5654" t="str">
            <v>526065</v>
          </cell>
          <cell r="C5654" t="str">
            <v>TUBO FOFO C/FG PN-10 D=300MM;L=5500MM (350KG)</v>
          </cell>
          <cell r="D5654" t="str">
            <v>UN</v>
          </cell>
          <cell r="E5654">
            <v>3796.21</v>
          </cell>
        </row>
        <row r="5655">
          <cell r="B5655" t="str">
            <v>526066</v>
          </cell>
          <cell r="C5655" t="str">
            <v>TUBO FOFO C/FG PN-10 D=300MM;L=5800MM (367KG)</v>
          </cell>
          <cell r="D5655" t="str">
            <v>UN</v>
          </cell>
          <cell r="E5655">
            <v>3947.27</v>
          </cell>
        </row>
        <row r="5656">
          <cell r="B5656" t="str">
            <v>526067</v>
          </cell>
          <cell r="C5656" t="str">
            <v>TUBO FOFO C/FG PN-10 D=350MM;L=1000MM (122KG)</v>
          </cell>
          <cell r="D5656" t="str">
            <v>UN</v>
          </cell>
          <cell r="E5656">
            <v>1949.83</v>
          </cell>
        </row>
        <row r="5657">
          <cell r="B5657" t="str">
            <v>526068</v>
          </cell>
          <cell r="C5657" t="str">
            <v>TUBO FOFO C/FG PN-10 D=350MM;L=1500MM (159KG)</v>
          </cell>
          <cell r="D5657" t="str">
            <v>UN</v>
          </cell>
          <cell r="E5657">
            <v>2247.8000000000002</v>
          </cell>
        </row>
        <row r="5658">
          <cell r="B5658" t="str">
            <v>526069</v>
          </cell>
          <cell r="C5658" t="str">
            <v>TUBO FOFO C/FG PN-10 D=350MM;L=2000MM (197KG)</v>
          </cell>
          <cell r="D5658" t="str">
            <v>UN</v>
          </cell>
          <cell r="E5658">
            <v>2545.8000000000002</v>
          </cell>
        </row>
        <row r="5659">
          <cell r="B5659" t="str">
            <v>526070</v>
          </cell>
          <cell r="C5659" t="str">
            <v>TUBO FOFO C/FG PN-10 D=350MM;L=2500MM (235KG)</v>
          </cell>
          <cell r="D5659" t="str">
            <v>UN</v>
          </cell>
          <cell r="E5659">
            <v>2843.81</v>
          </cell>
        </row>
        <row r="5660">
          <cell r="B5660" t="str">
            <v>526071</v>
          </cell>
          <cell r="C5660" t="str">
            <v>TUBO FOFO C/FG PN-10 D=350MM;L=3000MM (273KG)</v>
          </cell>
          <cell r="D5660" t="str">
            <v>UN</v>
          </cell>
          <cell r="E5660">
            <v>3141.74</v>
          </cell>
        </row>
        <row r="5661">
          <cell r="B5661" t="str">
            <v>526072</v>
          </cell>
          <cell r="C5661" t="str">
            <v>TUBO FOFO C/FG PN-10 D=350MM;L=3500MM (310KG)</v>
          </cell>
          <cell r="D5661" t="str">
            <v>UN</v>
          </cell>
          <cell r="E5661">
            <v>3439.79</v>
          </cell>
        </row>
        <row r="5662">
          <cell r="B5662" t="str">
            <v>526073</v>
          </cell>
          <cell r="C5662" t="str">
            <v>TUBO FOFO C/FG PN-10 D=350MM;L=4000MM (348KG)</v>
          </cell>
          <cell r="D5662" t="str">
            <v>UN</v>
          </cell>
          <cell r="E5662">
            <v>3737.75</v>
          </cell>
        </row>
        <row r="5663">
          <cell r="B5663" t="str">
            <v>526074</v>
          </cell>
          <cell r="C5663" t="str">
            <v>TUBO FOFO C/FG PN-10 D=350MM;L=4500MM (386KG)</v>
          </cell>
          <cell r="D5663" t="str">
            <v>UN</v>
          </cell>
          <cell r="E5663">
            <v>4033.36</v>
          </cell>
        </row>
        <row r="5664">
          <cell r="B5664" t="str">
            <v>526075</v>
          </cell>
          <cell r="C5664" t="str">
            <v>TUBO FOFO C/FG PN-10 D=350MM;L=5000MM (424KG)</v>
          </cell>
          <cell r="D5664" t="str">
            <v>UN</v>
          </cell>
          <cell r="E5664">
            <v>4331.32</v>
          </cell>
        </row>
        <row r="5665">
          <cell r="B5665" t="str">
            <v>526076</v>
          </cell>
          <cell r="C5665" t="str">
            <v>TUBO FOFO C/FG PN-10 D=350MM;L=5500MM (461KG)</v>
          </cell>
          <cell r="D5665" t="str">
            <v>UN</v>
          </cell>
          <cell r="E5665">
            <v>4629.25</v>
          </cell>
        </row>
        <row r="5666">
          <cell r="B5666" t="str">
            <v>526077</v>
          </cell>
          <cell r="C5666" t="str">
            <v>TUBO FOFO C/FG PN-10 D=350MM;L=5800MM (484KG)</v>
          </cell>
          <cell r="D5666" t="str">
            <v>UN</v>
          </cell>
          <cell r="E5666">
            <v>4655.17</v>
          </cell>
        </row>
        <row r="5667">
          <cell r="B5667" t="str">
            <v>526078</v>
          </cell>
          <cell r="C5667" t="str">
            <v>TUBO FOFO C/FG PN-10 D=400MM;L=1000MM (146KG)</v>
          </cell>
          <cell r="D5667" t="str">
            <v>UN</v>
          </cell>
          <cell r="E5667">
            <v>2047.5</v>
          </cell>
        </row>
        <row r="5668">
          <cell r="B5668" t="str">
            <v>526079</v>
          </cell>
          <cell r="C5668" t="str">
            <v>TUBO FOFO C/FG PN-10 D=400MM;L=1500MM (190KG)</v>
          </cell>
          <cell r="D5668" t="str">
            <v>UN</v>
          </cell>
          <cell r="E5668">
            <v>2392.9899999999998</v>
          </cell>
        </row>
        <row r="5669">
          <cell r="B5669" t="str">
            <v>526080</v>
          </cell>
          <cell r="C5669" t="str">
            <v>TUBO FOFO C/FG PN-10 D=400MM;L=2000MM (235KG)</v>
          </cell>
          <cell r="D5669" t="str">
            <v>UN</v>
          </cell>
          <cell r="E5669">
            <v>2738.4</v>
          </cell>
        </row>
        <row r="5670">
          <cell r="B5670" t="str">
            <v>526081</v>
          </cell>
          <cell r="C5670" t="str">
            <v>TUBO FOFO C/FG PN-10 D=400MM;L=2500MM (280KG)</v>
          </cell>
          <cell r="D5670" t="str">
            <v>UN</v>
          </cell>
          <cell r="E5670">
            <v>3081.35</v>
          </cell>
        </row>
        <row r="5671">
          <cell r="B5671" t="str">
            <v>526082</v>
          </cell>
          <cell r="C5671" t="str">
            <v>TUBO FOFO C/FG PN-10 D=400MM;L=3000MM (325KG)</v>
          </cell>
          <cell r="D5671" t="str">
            <v>UN</v>
          </cell>
          <cell r="E5671">
            <v>3426.85</v>
          </cell>
        </row>
        <row r="5672">
          <cell r="B5672" t="str">
            <v>526083</v>
          </cell>
          <cell r="C5672" t="str">
            <v>TUBO FOFO C/FG PN-10 D=400MM;L=3500MM (369KG)</v>
          </cell>
          <cell r="D5672" t="str">
            <v>UN</v>
          </cell>
          <cell r="E5672">
            <v>3772.36</v>
          </cell>
        </row>
        <row r="5673">
          <cell r="B5673" t="str">
            <v>526084</v>
          </cell>
          <cell r="C5673" t="str">
            <v>TUBO FOFO C/FG PN-10 D=400MM;L=4000MM (414KG)</v>
          </cell>
          <cell r="D5673" t="str">
            <v>UN</v>
          </cell>
          <cell r="E5673">
            <v>4117.79</v>
          </cell>
        </row>
        <row r="5674">
          <cell r="B5674" t="str">
            <v>526085</v>
          </cell>
          <cell r="C5674" t="str">
            <v>TUBO FOFO C/FG PN-10 D=400MM;L=4500MM (459KG)</v>
          </cell>
          <cell r="D5674" t="str">
            <v>UN</v>
          </cell>
          <cell r="E5674">
            <v>4463.22</v>
          </cell>
        </row>
        <row r="5675">
          <cell r="B5675" t="str">
            <v>526086</v>
          </cell>
          <cell r="C5675" t="str">
            <v>TUBO FOFO C/FG PN-10 D=400MM;L=5000MM (504KG)</v>
          </cell>
          <cell r="D5675" t="str">
            <v>UN</v>
          </cell>
          <cell r="E5675">
            <v>4808.74</v>
          </cell>
        </row>
        <row r="5676">
          <cell r="B5676" t="str">
            <v>526087</v>
          </cell>
          <cell r="C5676" t="str">
            <v>TUBO FOFO C/FG PN-10 D=400MM;L=5500MM (548KG)</v>
          </cell>
          <cell r="D5676" t="str">
            <v>UN</v>
          </cell>
          <cell r="E5676">
            <v>5154.1899999999996</v>
          </cell>
        </row>
        <row r="5677">
          <cell r="B5677" t="str">
            <v>526088</v>
          </cell>
          <cell r="C5677" t="str">
            <v>TUBO FOFO C/FG PN-10 D=400MM;L=5800MM (575KG)</v>
          </cell>
          <cell r="D5677" t="str">
            <v>UN</v>
          </cell>
          <cell r="E5677">
            <v>5361.54</v>
          </cell>
        </row>
        <row r="5678">
          <cell r="B5678" t="str">
            <v>526089</v>
          </cell>
          <cell r="C5678" t="str">
            <v>TUBO FOFO C/FG PN-10 D=450MM;L=1000MM (174KG)</v>
          </cell>
          <cell r="D5678" t="str">
            <v>UN</v>
          </cell>
          <cell r="E5678">
            <v>0</v>
          </cell>
        </row>
        <row r="5679">
          <cell r="B5679" t="str">
            <v>526090</v>
          </cell>
          <cell r="C5679" t="str">
            <v>TUBO FOFO C/FG PN-10 D=450MM;L=1500MM (227KG)</v>
          </cell>
          <cell r="D5679" t="str">
            <v>UN</v>
          </cell>
          <cell r="E5679">
            <v>0</v>
          </cell>
        </row>
        <row r="5680">
          <cell r="B5680" t="str">
            <v>526091</v>
          </cell>
          <cell r="C5680" t="str">
            <v>TUBO FOFO C/FG PN-10 D=450MM;L=2000MM (279KG)</v>
          </cell>
          <cell r="D5680" t="str">
            <v>UN</v>
          </cell>
          <cell r="E5680">
            <v>0</v>
          </cell>
        </row>
        <row r="5681">
          <cell r="B5681" t="str">
            <v>526092</v>
          </cell>
          <cell r="C5681" t="str">
            <v>TUBO FOFO C/FG PN-10 D=450MM;L=2500MM (332KG)</v>
          </cell>
          <cell r="D5681" t="str">
            <v>UN</v>
          </cell>
          <cell r="E5681">
            <v>0</v>
          </cell>
        </row>
        <row r="5682">
          <cell r="B5682" t="str">
            <v>526093</v>
          </cell>
          <cell r="C5682" t="str">
            <v>TUBO FOFO C/FG PN-10 D=450MM;L=3000MM (384KG)</v>
          </cell>
          <cell r="D5682" t="str">
            <v>UN</v>
          </cell>
          <cell r="E5682">
            <v>0</v>
          </cell>
        </row>
        <row r="5683">
          <cell r="B5683" t="str">
            <v>526094</v>
          </cell>
          <cell r="C5683" t="str">
            <v>TUBO FOFO C/FG PN-10 D=450MM;L=3500MM (437KG)</v>
          </cell>
          <cell r="D5683" t="str">
            <v>UN</v>
          </cell>
          <cell r="E5683">
            <v>0</v>
          </cell>
        </row>
        <row r="5684">
          <cell r="B5684" t="str">
            <v>526095</v>
          </cell>
          <cell r="C5684" t="str">
            <v>TUBO FOFO C/FG PN-10 D=450MM;L=4000MM (489KG)</v>
          </cell>
          <cell r="D5684" t="str">
            <v>UN</v>
          </cell>
          <cell r="E5684">
            <v>0</v>
          </cell>
        </row>
        <row r="5685">
          <cell r="B5685" t="str">
            <v>526096</v>
          </cell>
          <cell r="C5685" t="str">
            <v>TUBO FOFO C/FG PN-10 D=450MM;L=4500MM (542KG)</v>
          </cell>
          <cell r="D5685" t="str">
            <v>UN</v>
          </cell>
          <cell r="E5685">
            <v>0</v>
          </cell>
        </row>
        <row r="5686">
          <cell r="B5686" t="str">
            <v>526097</v>
          </cell>
          <cell r="C5686" t="str">
            <v>TUBO FOFO C/FG PN-10 D=450MM;L=5000MM (595KG)</v>
          </cell>
          <cell r="D5686" t="str">
            <v>UN</v>
          </cell>
          <cell r="E5686">
            <v>0</v>
          </cell>
        </row>
        <row r="5687">
          <cell r="B5687" t="str">
            <v>526098</v>
          </cell>
          <cell r="C5687" t="str">
            <v>TUBO FOFO C/FG PN-10 D=450MM;L=5500MM (647KG)</v>
          </cell>
          <cell r="D5687" t="str">
            <v>UN</v>
          </cell>
          <cell r="E5687">
            <v>0</v>
          </cell>
        </row>
        <row r="5688">
          <cell r="B5688" t="str">
            <v>526099</v>
          </cell>
          <cell r="C5688" t="str">
            <v>TUBO FOFO C/FG PN-10 D=450MM;L=5800MM (679KG)</v>
          </cell>
          <cell r="D5688" t="str">
            <v>UN</v>
          </cell>
          <cell r="E5688">
            <v>0</v>
          </cell>
        </row>
        <row r="5689">
          <cell r="B5689" t="str">
            <v>526101</v>
          </cell>
          <cell r="C5689" t="str">
            <v>TUBO FOFO C/FG PN-10 D=500MM;L=1000MM (198KG)</v>
          </cell>
          <cell r="D5689" t="str">
            <v>UN</v>
          </cell>
          <cell r="E5689">
            <v>0</v>
          </cell>
        </row>
        <row r="5690">
          <cell r="B5690" t="str">
            <v>526102</v>
          </cell>
          <cell r="C5690" t="str">
            <v>TUBO FOFO C/FG PN-10 D=500MM;L=1500MM (259KG)</v>
          </cell>
          <cell r="D5690" t="str">
            <v>UN</v>
          </cell>
          <cell r="E5690">
            <v>0</v>
          </cell>
        </row>
        <row r="5691">
          <cell r="B5691" t="str">
            <v>526103</v>
          </cell>
          <cell r="C5691" t="str">
            <v>TUBO FOFO C/FG PN-10 D=500MM;L=2000MM (320KG)</v>
          </cell>
          <cell r="D5691" t="str">
            <v>UN</v>
          </cell>
          <cell r="E5691">
            <v>0</v>
          </cell>
        </row>
        <row r="5692">
          <cell r="B5692" t="str">
            <v>526104</v>
          </cell>
          <cell r="C5692" t="str">
            <v>TUBO FOFO C/FG PN-10 D=500MM;L=2500MM (381KG)</v>
          </cell>
          <cell r="D5692" t="str">
            <v>UN</v>
          </cell>
          <cell r="E5692">
            <v>0</v>
          </cell>
        </row>
        <row r="5693">
          <cell r="B5693" t="str">
            <v>526105</v>
          </cell>
          <cell r="C5693" t="str">
            <v>TUBO FOFO C/FG PN-10 D=500MM;L=3000MM (441KG)</v>
          </cell>
          <cell r="D5693" t="str">
            <v>UN</v>
          </cell>
          <cell r="E5693">
            <v>0</v>
          </cell>
        </row>
        <row r="5694">
          <cell r="B5694" t="str">
            <v>526106</v>
          </cell>
          <cell r="C5694" t="str">
            <v>TUBO FOFO C/FG PN-10 D=500MM;L=3500MM (502KG)</v>
          </cell>
          <cell r="D5694" t="str">
            <v>UN</v>
          </cell>
          <cell r="E5694">
            <v>0</v>
          </cell>
        </row>
        <row r="5695">
          <cell r="B5695" t="str">
            <v>526107</v>
          </cell>
          <cell r="C5695" t="str">
            <v>TUBO FOFO C/FG PN-10 D=500MM;L=4000MM (563KG)</v>
          </cell>
          <cell r="D5695" t="str">
            <v>UN</v>
          </cell>
          <cell r="E5695">
            <v>0</v>
          </cell>
        </row>
        <row r="5696">
          <cell r="B5696" t="str">
            <v>526108</v>
          </cell>
          <cell r="C5696" t="str">
            <v>TUBO FOFO C/FG PN-10 D=500MM;L=4500MM (624KG)</v>
          </cell>
          <cell r="D5696" t="str">
            <v>UN</v>
          </cell>
          <cell r="E5696">
            <v>0</v>
          </cell>
        </row>
        <row r="5697">
          <cell r="B5697" t="str">
            <v>526109</v>
          </cell>
          <cell r="C5697" t="str">
            <v>TUBO FOFO C/FG PN-10 D=500MM;L=5000MM (685KG)</v>
          </cell>
          <cell r="D5697" t="str">
            <v>UN</v>
          </cell>
          <cell r="E5697">
            <v>0</v>
          </cell>
        </row>
        <row r="5698">
          <cell r="B5698" t="str">
            <v>526110</v>
          </cell>
          <cell r="C5698" t="str">
            <v>TUBO FOFO C/FG PN-10 D=500MM;L=5500MM (746KG)</v>
          </cell>
          <cell r="D5698" t="str">
            <v>UN</v>
          </cell>
          <cell r="E5698">
            <v>0</v>
          </cell>
        </row>
        <row r="5699">
          <cell r="B5699" t="str">
            <v>526111</v>
          </cell>
          <cell r="C5699" t="str">
            <v>TUBO FOFO C/FG PN-10 D=500MM;L=5800MM (782KG)</v>
          </cell>
          <cell r="D5699" t="str">
            <v>UN</v>
          </cell>
          <cell r="E5699">
            <v>0</v>
          </cell>
        </row>
        <row r="5700">
          <cell r="B5700" t="str">
            <v>526112</v>
          </cell>
          <cell r="C5700" t="str">
            <v>TUBO FOFO C/FG PN-10 D=600MM;L=1000MM (270KG)</v>
          </cell>
          <cell r="D5700" t="str">
            <v>UN</v>
          </cell>
          <cell r="E5700">
            <v>0</v>
          </cell>
        </row>
        <row r="5701">
          <cell r="B5701" t="str">
            <v>526113</v>
          </cell>
          <cell r="C5701" t="str">
            <v>TUBO FOFO C/FG PN-10 D=600MM;L=1500MM (349KG)</v>
          </cell>
          <cell r="D5701" t="str">
            <v>UN</v>
          </cell>
          <cell r="E5701">
            <v>0</v>
          </cell>
        </row>
        <row r="5702">
          <cell r="B5702" t="str">
            <v>526114</v>
          </cell>
          <cell r="C5702" t="str">
            <v>TUBO FOFO C/FG PN-10 D=600MM;L=2000MM (428KG)</v>
          </cell>
          <cell r="D5702" t="str">
            <v>UN</v>
          </cell>
          <cell r="E5702">
            <v>0</v>
          </cell>
        </row>
        <row r="5703">
          <cell r="B5703" t="str">
            <v>526115</v>
          </cell>
          <cell r="C5703" t="str">
            <v>TUBO FOFO C/FG PN-10 D=600MM;L=2500MM (507KG)</v>
          </cell>
          <cell r="D5703" t="str">
            <v>UN</v>
          </cell>
          <cell r="E5703">
            <v>0</v>
          </cell>
        </row>
        <row r="5704">
          <cell r="B5704" t="str">
            <v>526116</v>
          </cell>
          <cell r="C5704" t="str">
            <v>TUBO FOFO C/FG PN-10 D=600MM;L=3000MM (586KG)</v>
          </cell>
          <cell r="D5704" t="str">
            <v>UN</v>
          </cell>
          <cell r="E5704">
            <v>0</v>
          </cell>
        </row>
        <row r="5705">
          <cell r="B5705" t="str">
            <v>526117</v>
          </cell>
          <cell r="C5705" t="str">
            <v>TUBO FOFO C/FG PN-10 D=600MM;L=3500MM (665KG)</v>
          </cell>
          <cell r="D5705" t="str">
            <v>UN</v>
          </cell>
          <cell r="E5705">
            <v>0</v>
          </cell>
        </row>
        <row r="5706">
          <cell r="B5706" t="str">
            <v>526118</v>
          </cell>
          <cell r="C5706" t="str">
            <v>TUBO FOFO C/FG PN-10 D=600MM;L=4000MM (744KG)</v>
          </cell>
          <cell r="D5706" t="str">
            <v>UN</v>
          </cell>
          <cell r="E5706">
            <v>0</v>
          </cell>
        </row>
        <row r="5707">
          <cell r="B5707" t="str">
            <v>526119</v>
          </cell>
          <cell r="C5707" t="str">
            <v>TUBO FOFO C/FG PN-10 D=600MM;L=4500MM (823KG)</v>
          </cell>
          <cell r="D5707" t="str">
            <v>UN</v>
          </cell>
          <cell r="E5707">
            <v>0</v>
          </cell>
        </row>
        <row r="5708">
          <cell r="B5708" t="str">
            <v>526120</v>
          </cell>
          <cell r="C5708" t="str">
            <v>TUBO FOFO C/FG PN-10 D=600MM;L=5000MM (902KG)</v>
          </cell>
          <cell r="D5708" t="str">
            <v>UN</v>
          </cell>
          <cell r="E5708">
            <v>0</v>
          </cell>
        </row>
        <row r="5709">
          <cell r="B5709" t="str">
            <v>526121</v>
          </cell>
          <cell r="C5709" t="str">
            <v>TUBO FOFO C/FG PN-10 D=600MM;L=5500MM (981KG)</v>
          </cell>
          <cell r="D5709" t="str">
            <v>UN</v>
          </cell>
          <cell r="E5709">
            <v>0</v>
          </cell>
        </row>
        <row r="5710">
          <cell r="B5710" t="str">
            <v>526122</v>
          </cell>
          <cell r="C5710" t="str">
            <v>TUBO FOFO C/FG PN-10 D=600MM;L=5800MM (1028KG)</v>
          </cell>
          <cell r="D5710" t="str">
            <v>UN</v>
          </cell>
          <cell r="E5710">
            <v>0</v>
          </cell>
        </row>
        <row r="5711">
          <cell r="B5711" t="str">
            <v>526123</v>
          </cell>
          <cell r="C5711" t="str">
            <v>TUBO FOFO C/FG PN-10 D=700MM;L=1000MM (412KG)</v>
          </cell>
          <cell r="D5711" t="str">
            <v>UN</v>
          </cell>
          <cell r="E5711">
            <v>0</v>
          </cell>
        </row>
        <row r="5712">
          <cell r="B5712" t="str">
            <v>526124</v>
          </cell>
          <cell r="C5712" t="str">
            <v>TUBO FOFO C/FG PN-10 D=700MM;L=1500MM (542KG)</v>
          </cell>
          <cell r="D5712" t="str">
            <v>UN</v>
          </cell>
          <cell r="E5712">
            <v>0</v>
          </cell>
        </row>
        <row r="5713">
          <cell r="B5713" t="str">
            <v>526125</v>
          </cell>
          <cell r="C5713" t="str">
            <v>TUBO FOFO C/FG PN-10 D=700MM;L=2000MM (672KG)</v>
          </cell>
          <cell r="D5713" t="str">
            <v>UN</v>
          </cell>
          <cell r="E5713">
            <v>0</v>
          </cell>
        </row>
        <row r="5714">
          <cell r="B5714" t="str">
            <v>526126</v>
          </cell>
          <cell r="C5714" t="str">
            <v>TUBO FOFO C/FG PN-10 D=700MM;L=2500MM (672KG)</v>
          </cell>
          <cell r="D5714" t="str">
            <v>UN</v>
          </cell>
          <cell r="E5714">
            <v>0</v>
          </cell>
        </row>
        <row r="5715">
          <cell r="B5715" t="str">
            <v>526127</v>
          </cell>
          <cell r="C5715" t="str">
            <v>TUBO FOFO C/FG PN-10 D=700MM;L=3000MM (932KG)</v>
          </cell>
          <cell r="D5715" t="str">
            <v>UN</v>
          </cell>
          <cell r="E5715">
            <v>0</v>
          </cell>
        </row>
        <row r="5716">
          <cell r="B5716" t="str">
            <v>526128</v>
          </cell>
          <cell r="C5716" t="str">
            <v>TUBO FOFO C/FG PN-10 D=700MM;L=3500MM (1062KG)</v>
          </cell>
          <cell r="D5716" t="str">
            <v>UN</v>
          </cell>
          <cell r="E5716">
            <v>0</v>
          </cell>
        </row>
        <row r="5717">
          <cell r="B5717" t="str">
            <v>526129</v>
          </cell>
          <cell r="C5717" t="str">
            <v>TUBO FOFO C/FG PN-10 D=700MM;L=4000MM (1192KG)</v>
          </cell>
          <cell r="D5717" t="str">
            <v>UN</v>
          </cell>
          <cell r="E5717">
            <v>0</v>
          </cell>
        </row>
        <row r="5718">
          <cell r="B5718" t="str">
            <v>526130</v>
          </cell>
          <cell r="C5718" t="str">
            <v>TUBO FOFO C/FG PN-10 D=700MM;L=4500MM (1322KG)</v>
          </cell>
          <cell r="D5718" t="str">
            <v>UN</v>
          </cell>
          <cell r="E5718">
            <v>0</v>
          </cell>
        </row>
        <row r="5719">
          <cell r="B5719" t="str">
            <v>526131</v>
          </cell>
          <cell r="C5719" t="str">
            <v>TUBO FOFO C/FG PN-10 D=700MM;L=5000MM (1453KG)</v>
          </cell>
          <cell r="D5719" t="str">
            <v>UN</v>
          </cell>
          <cell r="E5719">
            <v>0</v>
          </cell>
        </row>
        <row r="5720">
          <cell r="B5720" t="str">
            <v>526132</v>
          </cell>
          <cell r="C5720" t="str">
            <v>TUBO FOFO C/FG PN-10 D=700MM;L=5500MM (1583KG)</v>
          </cell>
          <cell r="D5720" t="str">
            <v>UN</v>
          </cell>
          <cell r="E5720">
            <v>0</v>
          </cell>
        </row>
        <row r="5721">
          <cell r="B5721" t="str">
            <v>526133</v>
          </cell>
          <cell r="C5721" t="str">
            <v>TUBO FOFO C/FG PN-10 D=700MM;L=6000MM (1713KG)</v>
          </cell>
          <cell r="D5721" t="str">
            <v>UN</v>
          </cell>
          <cell r="E5721">
            <v>0</v>
          </cell>
        </row>
        <row r="5722">
          <cell r="B5722" t="str">
            <v>526134</v>
          </cell>
          <cell r="C5722" t="str">
            <v>TUBO FOFO C/FG PN-10 D=700MM;L=6500MM (1843KG)</v>
          </cell>
          <cell r="D5722" t="str">
            <v>UN</v>
          </cell>
          <cell r="E5722">
            <v>0</v>
          </cell>
        </row>
        <row r="5723">
          <cell r="B5723" t="str">
            <v>526135</v>
          </cell>
          <cell r="C5723" t="str">
            <v>TUBO FOFO C/FG PN-10 D=700MM;L=6800MM (1921KG)</v>
          </cell>
          <cell r="D5723" t="str">
            <v>UN</v>
          </cell>
          <cell r="E5723">
            <v>0</v>
          </cell>
        </row>
        <row r="5724">
          <cell r="B5724" t="str">
            <v>526136</v>
          </cell>
          <cell r="C5724" t="str">
            <v>TUBO FOFO C/FG PN-10 D=800MM;L=1000MM (582KG)</v>
          </cell>
          <cell r="D5724" t="str">
            <v>UN</v>
          </cell>
          <cell r="E5724">
            <v>0</v>
          </cell>
        </row>
        <row r="5725">
          <cell r="B5725" t="str">
            <v>526137</v>
          </cell>
          <cell r="C5725" t="str">
            <v>TUBO FOFO C/FG PN-10 D=800MM;L=1500MM (674KG)</v>
          </cell>
          <cell r="D5725" t="str">
            <v>UN</v>
          </cell>
          <cell r="E5725">
            <v>0</v>
          </cell>
        </row>
        <row r="5726">
          <cell r="B5726" t="str">
            <v>526138</v>
          </cell>
          <cell r="C5726" t="str">
            <v>TUBO FOFO C/FG PN-10 D=800MM;L=2000MM (834KG)</v>
          </cell>
          <cell r="D5726" t="str">
            <v>UN</v>
          </cell>
          <cell r="E5726">
            <v>0</v>
          </cell>
        </row>
        <row r="5727">
          <cell r="B5727" t="str">
            <v>526139</v>
          </cell>
          <cell r="C5727" t="str">
            <v>TUBO FOFO C/FG PN-10 D=800MM;L=2500MM (993KG)</v>
          </cell>
          <cell r="D5727" t="str">
            <v>UN</v>
          </cell>
          <cell r="E5727">
            <v>0</v>
          </cell>
        </row>
        <row r="5728">
          <cell r="B5728" t="str">
            <v>526140</v>
          </cell>
          <cell r="C5728" t="str">
            <v>TUBO FOFO C/FG PN-10 D=800MM;L=3000MM (1153KG)</v>
          </cell>
          <cell r="D5728" t="str">
            <v>UN</v>
          </cell>
          <cell r="E5728">
            <v>0</v>
          </cell>
        </row>
        <row r="5729">
          <cell r="B5729" t="str">
            <v>526141</v>
          </cell>
          <cell r="C5729" t="str">
            <v>TUBO FOFO C/FG PN-10 D=800MM;L=3500MM (1312KG)</v>
          </cell>
          <cell r="D5729" t="str">
            <v>UN</v>
          </cell>
          <cell r="E5729">
            <v>0</v>
          </cell>
        </row>
        <row r="5730">
          <cell r="B5730" t="str">
            <v>526142</v>
          </cell>
          <cell r="C5730" t="str">
            <v>TUBO FOFO C/FG PN-10 D=800MM;L=4000MM (1472KG)</v>
          </cell>
          <cell r="D5730" t="str">
            <v>UN</v>
          </cell>
          <cell r="E5730">
            <v>0</v>
          </cell>
        </row>
        <row r="5731">
          <cell r="B5731" t="str">
            <v>526143</v>
          </cell>
          <cell r="C5731" t="str">
            <v>TUBO FOFO C/FG PN-10 D=800MM;L=4500MM (1631KG)</v>
          </cell>
          <cell r="D5731" t="str">
            <v>UN</v>
          </cell>
          <cell r="E5731">
            <v>0</v>
          </cell>
        </row>
        <row r="5732">
          <cell r="B5732" t="str">
            <v>526144</v>
          </cell>
          <cell r="C5732" t="str">
            <v>TUBO FOFO C/FG PN-10 D=800MM;L=5000MM (1791KG)</v>
          </cell>
          <cell r="D5732" t="str">
            <v>UN</v>
          </cell>
          <cell r="E5732">
            <v>0</v>
          </cell>
        </row>
        <row r="5733">
          <cell r="B5733" t="str">
            <v>526145</v>
          </cell>
          <cell r="C5733" t="str">
            <v>TUBO FOFO C/FG PN-10 D=800MM;L=5500MM (1950KG)</v>
          </cell>
          <cell r="D5733" t="str">
            <v>UN</v>
          </cell>
          <cell r="E5733">
            <v>0</v>
          </cell>
        </row>
        <row r="5734">
          <cell r="B5734" t="str">
            <v>526146</v>
          </cell>
          <cell r="C5734" t="str">
            <v>TUBO FOFO C/FG PN-10 D=800MM;L=6000MM (2109KG)</v>
          </cell>
          <cell r="D5734" t="str">
            <v>UN</v>
          </cell>
          <cell r="E5734">
            <v>0</v>
          </cell>
        </row>
        <row r="5735">
          <cell r="B5735" t="str">
            <v>526147</v>
          </cell>
          <cell r="C5735" t="str">
            <v>TUBO FOFO C/FG PN-10 D=800MM;L=6500MM (2269KG)</v>
          </cell>
          <cell r="D5735" t="str">
            <v>UN</v>
          </cell>
          <cell r="E5735">
            <v>0</v>
          </cell>
        </row>
        <row r="5736">
          <cell r="B5736" t="str">
            <v>526148</v>
          </cell>
          <cell r="C5736" t="str">
            <v>TUBO FOFO C/FG PN-10 D=800MM;L=6800MM (2365KG)</v>
          </cell>
          <cell r="D5736" t="str">
            <v>UN</v>
          </cell>
          <cell r="E5736">
            <v>0</v>
          </cell>
        </row>
        <row r="5737">
          <cell r="B5737" t="str">
            <v>526149</v>
          </cell>
          <cell r="C5737" t="str">
            <v>TUBO FOFO C/FG PN-10 D=900MM;L=1000MM (708KG)</v>
          </cell>
          <cell r="D5737" t="str">
            <v>UN</v>
          </cell>
          <cell r="E5737">
            <v>0</v>
          </cell>
        </row>
        <row r="5738">
          <cell r="B5738" t="str">
            <v>526150</v>
          </cell>
          <cell r="C5738" t="str">
            <v>TUBO FOFO C/FG PN-10 D=900MM;L=1500MM (825KG)</v>
          </cell>
          <cell r="D5738" t="str">
            <v>UN</v>
          </cell>
          <cell r="E5738">
            <v>0</v>
          </cell>
        </row>
        <row r="5739">
          <cell r="B5739" t="str">
            <v>526151</v>
          </cell>
          <cell r="C5739" t="str">
            <v>TUBO FOFO C/FG PN-10 D=900MM;L=2000MM (1016KG)</v>
          </cell>
          <cell r="D5739" t="str">
            <v>UN</v>
          </cell>
          <cell r="E5739">
            <v>0</v>
          </cell>
        </row>
        <row r="5740">
          <cell r="B5740" t="str">
            <v>526152</v>
          </cell>
          <cell r="C5740" t="str">
            <v>TUBO FOFO C/FG PN-10 D=900MM;L=2500MM (1207KG)</v>
          </cell>
          <cell r="D5740" t="str">
            <v>UN</v>
          </cell>
          <cell r="E5740">
            <v>0</v>
          </cell>
        </row>
        <row r="5741">
          <cell r="B5741" t="str">
            <v>526153</v>
          </cell>
          <cell r="C5741" t="str">
            <v>TUBO FOFO C/FG PN-10 D=900MM;L=3000MM (1399KG)</v>
          </cell>
          <cell r="D5741" t="str">
            <v>UN</v>
          </cell>
          <cell r="E5741">
            <v>0</v>
          </cell>
        </row>
        <row r="5742">
          <cell r="B5742" t="str">
            <v>526154</v>
          </cell>
          <cell r="C5742" t="str">
            <v>TUBO FOFO C/FG PN-10 D=900MM;L=3500MM (1591KG)</v>
          </cell>
          <cell r="D5742" t="str">
            <v>UN</v>
          </cell>
          <cell r="E5742">
            <v>0</v>
          </cell>
        </row>
        <row r="5743">
          <cell r="B5743" t="str">
            <v>526155</v>
          </cell>
          <cell r="C5743" t="str">
            <v>TUBO FOFO C/FG PN-10 D=900MM;L=4000MM (1782KG)</v>
          </cell>
          <cell r="D5743" t="str">
            <v>UN</v>
          </cell>
          <cell r="E5743">
            <v>0</v>
          </cell>
        </row>
        <row r="5744">
          <cell r="B5744" t="str">
            <v>526156</v>
          </cell>
          <cell r="C5744" t="str">
            <v>TUBO FOFO C/FG PN-10 D=900MM;L=4500MM (1974KG)</v>
          </cell>
          <cell r="D5744" t="str">
            <v>UN</v>
          </cell>
          <cell r="E5744">
            <v>0</v>
          </cell>
        </row>
        <row r="5745">
          <cell r="B5745" t="str">
            <v>526157</v>
          </cell>
          <cell r="C5745" t="str">
            <v>TUBO FOFO C/FG PN-10 D=900MM;L=5000MM (2165KG)</v>
          </cell>
          <cell r="D5745" t="str">
            <v>UN</v>
          </cell>
          <cell r="E5745">
            <v>0</v>
          </cell>
        </row>
        <row r="5746">
          <cell r="B5746" t="str">
            <v>526158</v>
          </cell>
          <cell r="C5746" t="str">
            <v>TUBO FOFO C/FG PN-10 D=900MM;L=5500MM (2357KG)</v>
          </cell>
          <cell r="D5746" t="str">
            <v>UN</v>
          </cell>
          <cell r="E5746">
            <v>0</v>
          </cell>
        </row>
        <row r="5747">
          <cell r="B5747" t="str">
            <v>526159</v>
          </cell>
          <cell r="C5747" t="str">
            <v>TUBO FOFO C/FG PN-10 D=900MM;L=6500MM (2740KG)</v>
          </cell>
          <cell r="D5747" t="str">
            <v>UN</v>
          </cell>
          <cell r="E5747">
            <v>0</v>
          </cell>
        </row>
        <row r="5748">
          <cell r="B5748" t="str">
            <v>526160</v>
          </cell>
          <cell r="C5748" t="str">
            <v>TUBO FOFO C/FG PN-10 D=900MM;L=6800MM (2854KG)</v>
          </cell>
          <cell r="D5748" t="str">
            <v>UN</v>
          </cell>
          <cell r="E5748">
            <v>0</v>
          </cell>
        </row>
        <row r="5749">
          <cell r="B5749" t="str">
            <v>526161</v>
          </cell>
          <cell r="C5749" t="str">
            <v>TUBO FOFO C/FG PN-10 D=1000MM;L=1000MM (752KG)</v>
          </cell>
          <cell r="D5749" t="str">
            <v>UN</v>
          </cell>
          <cell r="E5749">
            <v>0</v>
          </cell>
        </row>
        <row r="5750">
          <cell r="B5750" t="str">
            <v>526162</v>
          </cell>
          <cell r="C5750" t="str">
            <v>TUBO FOFO C/FG PN-10 D=1000MM;L=1500MM (978KG)</v>
          </cell>
          <cell r="D5750" t="str">
            <v>UN</v>
          </cell>
          <cell r="E5750">
            <v>0</v>
          </cell>
        </row>
        <row r="5751">
          <cell r="B5751" t="str">
            <v>526163</v>
          </cell>
          <cell r="C5751" t="str">
            <v>TUBO FOFO C/FG PN-10 D=1000MM;L=2000MM (1205KG)</v>
          </cell>
          <cell r="D5751" t="str">
            <v>UN</v>
          </cell>
          <cell r="E5751">
            <v>0</v>
          </cell>
        </row>
        <row r="5752">
          <cell r="B5752" t="str">
            <v>526164</v>
          </cell>
          <cell r="C5752" t="str">
            <v>TUBO FOFO C/FG PN-10 D=1000MM;L=2500MM (1431KG)</v>
          </cell>
          <cell r="D5752" t="str">
            <v>UN</v>
          </cell>
          <cell r="E5752">
            <v>0</v>
          </cell>
        </row>
        <row r="5753">
          <cell r="B5753" t="str">
            <v>526165</v>
          </cell>
          <cell r="C5753" t="str">
            <v>TUBO FOFO C/FG PN-10 D=1000MM;L=3000MM (1657KG)</v>
          </cell>
          <cell r="D5753" t="str">
            <v>UN</v>
          </cell>
          <cell r="E5753">
            <v>0</v>
          </cell>
        </row>
        <row r="5754">
          <cell r="B5754" t="str">
            <v>526166</v>
          </cell>
          <cell r="C5754" t="str">
            <v>TUBO FOFO C/FG PN-10 D=1000MM;L=3500MM (1883KG)</v>
          </cell>
          <cell r="D5754" t="str">
            <v>UN</v>
          </cell>
          <cell r="E5754">
            <v>0</v>
          </cell>
        </row>
        <row r="5755">
          <cell r="B5755" t="str">
            <v>526167</v>
          </cell>
          <cell r="C5755" t="str">
            <v>TUBO FOFO C/FG PN-10 D=1000MM;L=4000MM (2109KG)</v>
          </cell>
          <cell r="D5755" t="str">
            <v>UN</v>
          </cell>
          <cell r="E5755">
            <v>0</v>
          </cell>
        </row>
        <row r="5756">
          <cell r="B5756" t="str">
            <v>526168</v>
          </cell>
          <cell r="C5756" t="str">
            <v>TUBO FOFO C/FG PN-10 D=1000MM;L=4500MM (2335KG)</v>
          </cell>
          <cell r="D5756" t="str">
            <v>UN</v>
          </cell>
          <cell r="E5756">
            <v>0</v>
          </cell>
        </row>
        <row r="5757">
          <cell r="B5757" t="str">
            <v>526169</v>
          </cell>
          <cell r="C5757" t="str">
            <v>TUBO FOFO C/FG PN-10 D=1000MM;L=5000MM (2562KG)</v>
          </cell>
          <cell r="D5757" t="str">
            <v>UN</v>
          </cell>
          <cell r="E5757">
            <v>0</v>
          </cell>
        </row>
        <row r="5758">
          <cell r="B5758" t="str">
            <v>526170</v>
          </cell>
          <cell r="C5758" t="str">
            <v>TUBO FOFO C/FG PN-10 D=1000MM;L=5500MM (2788KG)</v>
          </cell>
          <cell r="D5758" t="str">
            <v>UN</v>
          </cell>
          <cell r="E5758">
            <v>0</v>
          </cell>
        </row>
        <row r="5759">
          <cell r="B5759" t="str">
            <v>526171</v>
          </cell>
          <cell r="C5759" t="str">
            <v>TUBO FOFO C/FG PN-10 D=1000MM;L=6000MM (3014KG)</v>
          </cell>
          <cell r="D5759" t="str">
            <v>UN</v>
          </cell>
          <cell r="E5759">
            <v>0</v>
          </cell>
        </row>
        <row r="5760">
          <cell r="B5760" t="str">
            <v>526172</v>
          </cell>
          <cell r="C5760" t="str">
            <v>TUBO FOFO C/FG PN-10 D=1000MM;L=6500MM (3240KG)</v>
          </cell>
          <cell r="D5760" t="str">
            <v>UN</v>
          </cell>
          <cell r="E5760">
            <v>0</v>
          </cell>
        </row>
        <row r="5761">
          <cell r="B5761" t="str">
            <v>526173</v>
          </cell>
          <cell r="C5761" t="str">
            <v>TUBO FOFO C/FG PN-10 D=1000MM;L=6800MM (3376KG)</v>
          </cell>
          <cell r="D5761" t="str">
            <v>UN</v>
          </cell>
          <cell r="E5761">
            <v>0</v>
          </cell>
        </row>
        <row r="5762">
          <cell r="B5762" t="str">
            <v>526174</v>
          </cell>
          <cell r="C5762" t="str">
            <v>TUBO FOFO C/FG PN-10 D=1200MM;L=1000MM (1048KG)</v>
          </cell>
          <cell r="D5762" t="str">
            <v>UN</v>
          </cell>
          <cell r="E5762">
            <v>0</v>
          </cell>
        </row>
        <row r="5763">
          <cell r="B5763" t="str">
            <v>526175</v>
          </cell>
          <cell r="C5763" t="str">
            <v>TUBO FOFO C/FG PN-10 D=1200MM;L=1500MM (1352KG)</v>
          </cell>
          <cell r="D5763" t="str">
            <v>UN</v>
          </cell>
          <cell r="E5763">
            <v>0</v>
          </cell>
        </row>
        <row r="5764">
          <cell r="B5764" t="str">
            <v>526176</v>
          </cell>
          <cell r="C5764" t="str">
            <v>TUBO FOFO C/FG PN-10 D=1200MM;L=2000MM (1656KG)</v>
          </cell>
          <cell r="D5764" t="str">
            <v>UN</v>
          </cell>
          <cell r="E5764">
            <v>0</v>
          </cell>
        </row>
        <row r="5765">
          <cell r="B5765" t="str">
            <v>526177</v>
          </cell>
          <cell r="C5765" t="str">
            <v>TUBO FOFO C/FG PN-10 D=1200MM;L=2500MM (1960KG)</v>
          </cell>
          <cell r="D5765" t="str">
            <v>UN</v>
          </cell>
          <cell r="E5765">
            <v>0</v>
          </cell>
        </row>
        <row r="5766">
          <cell r="B5766" t="str">
            <v>526178</v>
          </cell>
          <cell r="C5766" t="str">
            <v>TUBO FOFO C/FG PN-10 D=1200MM;L=3000MM (2263KG)</v>
          </cell>
          <cell r="D5766" t="str">
            <v>UN</v>
          </cell>
          <cell r="E5766">
            <v>0</v>
          </cell>
        </row>
        <row r="5767">
          <cell r="B5767" t="str">
            <v>526179</v>
          </cell>
          <cell r="C5767" t="str">
            <v>TUBO FOFO C/FG PN-10 D=1200MM;L=3500MM (2567KG)</v>
          </cell>
          <cell r="D5767" t="str">
            <v>UN</v>
          </cell>
          <cell r="E5767">
            <v>0</v>
          </cell>
        </row>
        <row r="5768">
          <cell r="B5768" t="str">
            <v>526180</v>
          </cell>
          <cell r="C5768" t="str">
            <v>TUBO FOFO C/FG PN-10 D=1200MM;L=4000MM (2971KG)</v>
          </cell>
          <cell r="D5768" t="str">
            <v>UN</v>
          </cell>
          <cell r="E5768">
            <v>0</v>
          </cell>
        </row>
        <row r="5769">
          <cell r="B5769" t="str">
            <v>526181</v>
          </cell>
          <cell r="C5769" t="str">
            <v>TUBO FOFO C/FG PN-10 D=1200MM;L=4500MM (3175KG)</v>
          </cell>
          <cell r="D5769" t="str">
            <v>UN</v>
          </cell>
          <cell r="E5769">
            <v>0</v>
          </cell>
        </row>
        <row r="5770">
          <cell r="B5770" t="str">
            <v>526182</v>
          </cell>
          <cell r="C5770" t="str">
            <v>TUBO FOFO C/FG PN-10 D=1200MM;L=5000MM (3479KG)</v>
          </cell>
          <cell r="D5770" t="str">
            <v>UN</v>
          </cell>
          <cell r="E5770">
            <v>0</v>
          </cell>
        </row>
        <row r="5771">
          <cell r="B5771" t="str">
            <v>526183</v>
          </cell>
          <cell r="C5771" t="str">
            <v>TUBO FOFO C/FG PN-10 D=1200MM;L=5500MM (3783KG)</v>
          </cell>
          <cell r="D5771" t="str">
            <v>UN</v>
          </cell>
          <cell r="E5771">
            <v>0</v>
          </cell>
        </row>
        <row r="5772">
          <cell r="B5772" t="str">
            <v>526184</v>
          </cell>
          <cell r="C5772" t="str">
            <v>TUBO FOFO C/FG PN-10 D=1200MM;L=6000MM (4087KG)</v>
          </cell>
          <cell r="D5772" t="str">
            <v>UN</v>
          </cell>
          <cell r="E5772">
            <v>0</v>
          </cell>
        </row>
        <row r="5773">
          <cell r="B5773" t="str">
            <v>526185</v>
          </cell>
          <cell r="C5773" t="str">
            <v>TUBO FOFO C/FG PN-10 D=1200MM;L=6500MM (4391KG)</v>
          </cell>
          <cell r="D5773" t="str">
            <v>UN</v>
          </cell>
          <cell r="E5773">
            <v>0</v>
          </cell>
        </row>
        <row r="5774">
          <cell r="B5774" t="str">
            <v>526186</v>
          </cell>
          <cell r="C5774" t="str">
            <v>TUBO FOFO C/FG PN-10 D=1200MM;L=6800MM (4573KG)</v>
          </cell>
          <cell r="D5774" t="str">
            <v>UN</v>
          </cell>
          <cell r="E5774">
            <v>0</v>
          </cell>
        </row>
        <row r="5776">
          <cell r="B5776" t="str">
            <v>526200</v>
          </cell>
          <cell r="C5776" t="str">
            <v>TUBOS  FOFO C/FLANGE  PN-10 E BOLSA JE (C31 - METALURGICA 100%)</v>
          </cell>
        </row>
        <row r="5777">
          <cell r="B5777" t="str">
            <v>526201</v>
          </cell>
          <cell r="C5777" t="str">
            <v>TUBO FOFO C/FG PN-10/JE D=80MM;L=1000MM (20KG)</v>
          </cell>
          <cell r="D5777" t="str">
            <v>UN</v>
          </cell>
          <cell r="E5777">
            <v>0</v>
          </cell>
        </row>
        <row r="5778">
          <cell r="B5778" t="str">
            <v>526202</v>
          </cell>
          <cell r="C5778" t="str">
            <v>TUBO FOFO C/FG PN-10/JE D=80MM;L=1500MM (26KG)</v>
          </cell>
          <cell r="D5778" t="str">
            <v>UN</v>
          </cell>
          <cell r="E5778">
            <v>0</v>
          </cell>
        </row>
        <row r="5779">
          <cell r="B5779" t="str">
            <v>526203</v>
          </cell>
          <cell r="C5779" t="str">
            <v>TUBO FOFO C/FG PN-10/JE D=80MM;L=2000MM (33KG)</v>
          </cell>
          <cell r="D5779" t="str">
            <v>UN</v>
          </cell>
          <cell r="E5779">
            <v>0</v>
          </cell>
        </row>
        <row r="5780">
          <cell r="B5780" t="str">
            <v>526204</v>
          </cell>
          <cell r="C5780" t="str">
            <v>TUBO FOFO C/FG PN-10/JE D=80MM;L=2500MM (40KG)</v>
          </cell>
          <cell r="D5780" t="str">
            <v>UN</v>
          </cell>
          <cell r="E5780">
            <v>0</v>
          </cell>
        </row>
        <row r="5781">
          <cell r="B5781" t="str">
            <v>526205</v>
          </cell>
          <cell r="C5781" t="str">
            <v>TUBO FOFO C/FG PN-10/JE D=80MM;L=3000MM (46KG)</v>
          </cell>
          <cell r="D5781" t="str">
            <v>UN</v>
          </cell>
          <cell r="E5781">
            <v>0</v>
          </cell>
        </row>
        <row r="5782">
          <cell r="B5782" t="str">
            <v>526206</v>
          </cell>
          <cell r="C5782" t="str">
            <v>TUBO FOFO C/FG PN-10/JE D=80MM;L=3500MM (52KG)</v>
          </cell>
          <cell r="D5782" t="str">
            <v>UN</v>
          </cell>
          <cell r="E5782">
            <v>0</v>
          </cell>
        </row>
        <row r="5783">
          <cell r="B5783" t="str">
            <v>526207</v>
          </cell>
          <cell r="C5783" t="str">
            <v>TUBO FOFO C/FG PN-10/JE D=80MM;L=4000MM (59KG)</v>
          </cell>
          <cell r="D5783" t="str">
            <v>UN</v>
          </cell>
          <cell r="E5783">
            <v>0</v>
          </cell>
        </row>
        <row r="5784">
          <cell r="B5784" t="str">
            <v>526208</v>
          </cell>
          <cell r="C5784" t="str">
            <v>TUBO FOFO C/FG PN-10/JE D=80MM;L=4500MM (65KG)</v>
          </cell>
          <cell r="D5784" t="str">
            <v>UN</v>
          </cell>
          <cell r="E5784">
            <v>0</v>
          </cell>
        </row>
        <row r="5785">
          <cell r="B5785" t="str">
            <v>526209</v>
          </cell>
          <cell r="C5785" t="str">
            <v>TUBO FOFO C/FG PN-10/JE D=80MM;L=5000MM (72KG)</v>
          </cell>
          <cell r="D5785" t="str">
            <v>UN</v>
          </cell>
          <cell r="E5785">
            <v>0</v>
          </cell>
        </row>
        <row r="5786">
          <cell r="B5786" t="str">
            <v>526210</v>
          </cell>
          <cell r="C5786" t="str">
            <v>TUBO FOFO C/FG PN-10/JE D=80MM;L=5500MM (79KG)</v>
          </cell>
          <cell r="D5786" t="str">
            <v>UN</v>
          </cell>
          <cell r="E5786">
            <v>0</v>
          </cell>
        </row>
        <row r="5787">
          <cell r="B5787" t="str">
            <v>526211</v>
          </cell>
          <cell r="C5787" t="str">
            <v>TUBO FOFO C/FG PN-10/JE D=80MM;L=5800MM (82KG)</v>
          </cell>
          <cell r="D5787" t="str">
            <v>UN</v>
          </cell>
          <cell r="E5787">
            <v>0</v>
          </cell>
        </row>
        <row r="5788">
          <cell r="B5788" t="str">
            <v>526212</v>
          </cell>
          <cell r="C5788" t="str">
            <v>TUBO FOFO C/FG PN-10/JE D=100MM;L=1000MM (26KG)</v>
          </cell>
          <cell r="D5788" t="str">
            <v>UN</v>
          </cell>
          <cell r="E5788">
            <v>0</v>
          </cell>
        </row>
        <row r="5789">
          <cell r="B5789" t="str">
            <v>526213</v>
          </cell>
          <cell r="C5789" t="str">
            <v>TUBO FOFO C/FG PN-10/JE D=100MM;L=1500MM (34KG)</v>
          </cell>
          <cell r="D5789" t="str">
            <v>UN</v>
          </cell>
          <cell r="E5789">
            <v>0</v>
          </cell>
        </row>
        <row r="5790">
          <cell r="B5790" t="str">
            <v>526214</v>
          </cell>
          <cell r="C5790" t="str">
            <v>TUBO FOFO C/FG PN-10/JE D=100MM;L=2000MM (43KG)</v>
          </cell>
          <cell r="D5790" t="str">
            <v>UN</v>
          </cell>
          <cell r="E5790">
            <v>0</v>
          </cell>
        </row>
        <row r="5791">
          <cell r="B5791" t="str">
            <v>526215</v>
          </cell>
          <cell r="C5791" t="str">
            <v>TUBO FOFO C/FG PN-10/JE D=100MM;L=2500MM (52KG)</v>
          </cell>
          <cell r="D5791" t="str">
            <v>UN</v>
          </cell>
          <cell r="E5791">
            <v>0</v>
          </cell>
        </row>
        <row r="5792">
          <cell r="B5792" t="str">
            <v>526216</v>
          </cell>
          <cell r="C5792" t="str">
            <v>TUBO FOFO C/FG PN-10/JE D=100MM;L=3000MM (60KG)</v>
          </cell>
          <cell r="D5792" t="str">
            <v>UN</v>
          </cell>
          <cell r="E5792">
            <v>0</v>
          </cell>
        </row>
        <row r="5793">
          <cell r="B5793" t="str">
            <v>526217</v>
          </cell>
          <cell r="C5793" t="str">
            <v>TUBO FOFO C/FG PN-10/JE D=100MM;L=3500MM (69KG)</v>
          </cell>
          <cell r="D5793" t="str">
            <v>UN</v>
          </cell>
          <cell r="E5793">
            <v>0</v>
          </cell>
        </row>
        <row r="5794">
          <cell r="B5794" t="str">
            <v>526218</v>
          </cell>
          <cell r="C5794" t="str">
            <v>TUBO FOFO C/FG PN-10/JE D=100MM;L=4000MM (77KG)</v>
          </cell>
          <cell r="D5794" t="str">
            <v>UN</v>
          </cell>
          <cell r="E5794">
            <v>0</v>
          </cell>
        </row>
        <row r="5795">
          <cell r="B5795" t="str">
            <v>526219</v>
          </cell>
          <cell r="C5795" t="str">
            <v>TUBO FOFO C/FG PN-10/JE D=100MM;L=4500MM (86KG)</v>
          </cell>
          <cell r="D5795" t="str">
            <v>UN</v>
          </cell>
          <cell r="E5795">
            <v>0</v>
          </cell>
        </row>
        <row r="5796">
          <cell r="B5796" t="str">
            <v>526220</v>
          </cell>
          <cell r="C5796" t="str">
            <v>TUBO FOFO C/FG PN-10/JE D=100MM;L=5000MM (95KG)</v>
          </cell>
          <cell r="D5796" t="str">
            <v>UN</v>
          </cell>
          <cell r="E5796">
            <v>0</v>
          </cell>
        </row>
        <row r="5797">
          <cell r="B5797" t="str">
            <v>526221</v>
          </cell>
          <cell r="C5797" t="str">
            <v>TUBO FOFO C/FG PN-10/JE D=100MM;L=5500MM (103KG)</v>
          </cell>
          <cell r="D5797" t="str">
            <v>UN</v>
          </cell>
          <cell r="E5797">
            <v>0</v>
          </cell>
        </row>
        <row r="5798">
          <cell r="B5798" t="str">
            <v>526222</v>
          </cell>
          <cell r="C5798" t="str">
            <v>TUBO FOFO C/FG PN-10/JE D=100MM;L=5800MM (108KG)</v>
          </cell>
          <cell r="D5798" t="str">
            <v>UN</v>
          </cell>
          <cell r="E5798">
            <v>0</v>
          </cell>
        </row>
        <row r="5799">
          <cell r="B5799" t="str">
            <v>526223</v>
          </cell>
          <cell r="C5799" t="str">
            <v>TUBO FOFO C/FG PN-10/JE D=150MM;L=1000MM (41KG)</v>
          </cell>
          <cell r="D5799" t="str">
            <v>UN</v>
          </cell>
          <cell r="E5799">
            <v>0</v>
          </cell>
        </row>
        <row r="5800">
          <cell r="B5800" t="str">
            <v>526224</v>
          </cell>
          <cell r="C5800" t="str">
            <v>TUBO FOFO C/FG PN-10/JE D=150MM;L=1500MM (54KG)</v>
          </cell>
          <cell r="D5800" t="str">
            <v>UN</v>
          </cell>
          <cell r="E5800">
            <v>0</v>
          </cell>
        </row>
        <row r="5801">
          <cell r="B5801" t="str">
            <v>526225</v>
          </cell>
          <cell r="C5801" t="str">
            <v>TUBO FOFO C/FG PN-10/JE D=150MM;L=2000MM (67KG)</v>
          </cell>
          <cell r="D5801" t="str">
            <v>UN</v>
          </cell>
          <cell r="E5801">
            <v>0</v>
          </cell>
        </row>
        <row r="5802">
          <cell r="B5802" t="str">
            <v>526226</v>
          </cell>
          <cell r="C5802" t="str">
            <v>TUBO FOFO C/FG PN-10/JE D=150MM;L=2500MM (80KG)</v>
          </cell>
          <cell r="D5802" t="str">
            <v>UN</v>
          </cell>
          <cell r="E5802">
            <v>0</v>
          </cell>
        </row>
        <row r="5803">
          <cell r="B5803" t="str">
            <v>526227</v>
          </cell>
          <cell r="C5803" t="str">
            <v>TUBO FOFO C/FG PN-10/JE D=150MM;L=3000MM (93KG)</v>
          </cell>
          <cell r="D5803" t="str">
            <v>UN</v>
          </cell>
          <cell r="E5803">
            <v>0</v>
          </cell>
        </row>
        <row r="5804">
          <cell r="B5804" t="str">
            <v>526228</v>
          </cell>
          <cell r="C5804" t="str">
            <v>TUBO FOFO C/FG PN-10/JE D=150MM;L=3500MM (106KG)</v>
          </cell>
          <cell r="D5804" t="str">
            <v>UN</v>
          </cell>
          <cell r="E5804">
            <v>0</v>
          </cell>
        </row>
        <row r="5805">
          <cell r="B5805" t="str">
            <v>526229</v>
          </cell>
          <cell r="C5805" t="str">
            <v>TUBO FOFO C/FG PN-10/JE D=150MM;L=4000MM (119KG)</v>
          </cell>
          <cell r="D5805" t="str">
            <v>UN</v>
          </cell>
          <cell r="E5805">
            <v>0</v>
          </cell>
        </row>
        <row r="5806">
          <cell r="B5806" t="str">
            <v>526230</v>
          </cell>
          <cell r="C5806" t="str">
            <v>TUBO FOFO C/FG PN-10/JE D=150MM;L=4500MM (132KG)</v>
          </cell>
          <cell r="D5806" t="str">
            <v>UN</v>
          </cell>
          <cell r="E5806">
            <v>0</v>
          </cell>
        </row>
        <row r="5807">
          <cell r="B5807" t="str">
            <v>526231</v>
          </cell>
          <cell r="C5807" t="str">
            <v>TUBO FOFO C/FG PN-10/JE D=150MM;L=5000MM (145KG)</v>
          </cell>
          <cell r="D5807" t="str">
            <v>UN</v>
          </cell>
          <cell r="E5807">
            <v>0</v>
          </cell>
        </row>
        <row r="5808">
          <cell r="B5808" t="str">
            <v>526232</v>
          </cell>
          <cell r="C5808" t="str">
            <v>TUBO FOFO C/FG PN-10/JE D=150MM;L=5500MM (158KG)</v>
          </cell>
          <cell r="D5808" t="str">
            <v>UN</v>
          </cell>
          <cell r="E5808">
            <v>0</v>
          </cell>
        </row>
        <row r="5809">
          <cell r="B5809" t="str">
            <v>526233</v>
          </cell>
          <cell r="C5809" t="str">
            <v>TUBO FOFO C/FG PN-10/JE D=150MM;L=5800MM (166KG)</v>
          </cell>
          <cell r="D5809" t="str">
            <v>UN</v>
          </cell>
          <cell r="E5809">
            <v>0</v>
          </cell>
        </row>
        <row r="5810">
          <cell r="B5810" t="str">
            <v>526234</v>
          </cell>
          <cell r="C5810" t="str">
            <v>TUBO FOFO C/FG PN-10/JE D=200MM;L=1000MM (55KG)</v>
          </cell>
          <cell r="D5810" t="str">
            <v>UN</v>
          </cell>
          <cell r="E5810">
            <v>0</v>
          </cell>
        </row>
        <row r="5811">
          <cell r="B5811" t="str">
            <v>526235</v>
          </cell>
          <cell r="C5811" t="str">
            <v>TUBO FOFO C/FG PN-10/JE D=200MM;L=1500MM (72KG)</v>
          </cell>
          <cell r="D5811" t="str">
            <v>UN</v>
          </cell>
          <cell r="E5811">
            <v>0</v>
          </cell>
        </row>
        <row r="5812">
          <cell r="B5812" t="str">
            <v>526236</v>
          </cell>
          <cell r="C5812" t="str">
            <v>TUBO FOFO C/FG PN-10/JE D=200MM;L=2000MM (90KG)</v>
          </cell>
          <cell r="D5812" t="str">
            <v>UN</v>
          </cell>
          <cell r="E5812">
            <v>0</v>
          </cell>
        </row>
        <row r="5813">
          <cell r="B5813" t="str">
            <v>526237</v>
          </cell>
          <cell r="C5813" t="str">
            <v>TUBO FOFO C/FG PN-10/JE D=200MM;L=2500MM (107KG)</v>
          </cell>
          <cell r="D5813" t="str">
            <v>UN</v>
          </cell>
          <cell r="E5813">
            <v>0</v>
          </cell>
        </row>
        <row r="5814">
          <cell r="B5814" t="str">
            <v>526238</v>
          </cell>
          <cell r="C5814" t="str">
            <v>TUBO FOFO C/FG PN-10/JE D=200MM;L=3000MM (124KG)</v>
          </cell>
          <cell r="D5814" t="str">
            <v>UN</v>
          </cell>
          <cell r="E5814">
            <v>0</v>
          </cell>
        </row>
        <row r="5815">
          <cell r="B5815" t="str">
            <v>526239</v>
          </cell>
          <cell r="C5815" t="str">
            <v>TUBO FOFO C/FG PN-10/JE D=200MM;L=3500MM (142KG)</v>
          </cell>
          <cell r="D5815" t="str">
            <v>UN</v>
          </cell>
          <cell r="E5815">
            <v>0</v>
          </cell>
        </row>
        <row r="5816">
          <cell r="B5816" t="str">
            <v>526240</v>
          </cell>
          <cell r="C5816" t="str">
            <v>TUBO FOFO C/FG PN-10/JE D=200MM;L=4000MM (159KG)</v>
          </cell>
          <cell r="D5816" t="str">
            <v>UN</v>
          </cell>
          <cell r="E5816">
            <v>0</v>
          </cell>
        </row>
        <row r="5817">
          <cell r="B5817" t="str">
            <v>526241</v>
          </cell>
          <cell r="C5817" t="str">
            <v>TUBO FOFO C/FG PN-10/JE D=200MM;L=4500MM (177KG)</v>
          </cell>
          <cell r="D5817" t="str">
            <v>UN</v>
          </cell>
          <cell r="E5817">
            <v>0</v>
          </cell>
        </row>
        <row r="5818">
          <cell r="B5818" t="str">
            <v>526242</v>
          </cell>
          <cell r="C5818" t="str">
            <v>TUBO FOFO C/FG PN-10/JE D=200MM;L=5000MM (194KG)</v>
          </cell>
          <cell r="D5818" t="str">
            <v>UN</v>
          </cell>
          <cell r="E5818">
            <v>0</v>
          </cell>
        </row>
        <row r="5819">
          <cell r="B5819" t="str">
            <v>526243</v>
          </cell>
          <cell r="C5819" t="str">
            <v>TUBO FOFO C/FG PN-10/JE D=200MM;L=5500MM (211KG)</v>
          </cell>
          <cell r="D5819" t="str">
            <v>UN</v>
          </cell>
          <cell r="E5819">
            <v>0</v>
          </cell>
        </row>
        <row r="5820">
          <cell r="B5820" t="str">
            <v>526244</v>
          </cell>
          <cell r="C5820" t="str">
            <v>TUBO FOFO C/FG PN-10/JE D=200MM;L=5800MM (222KG)</v>
          </cell>
          <cell r="D5820" t="str">
            <v>UN</v>
          </cell>
          <cell r="E5820">
            <v>0</v>
          </cell>
        </row>
        <row r="5821">
          <cell r="B5821" t="str">
            <v>526245</v>
          </cell>
          <cell r="C5821" t="str">
            <v>TUBO FOFO C/FG PN-10/JE D=250MM;L=1000MM (74KG)</v>
          </cell>
          <cell r="D5821" t="str">
            <v>UN</v>
          </cell>
          <cell r="E5821">
            <v>0</v>
          </cell>
        </row>
        <row r="5822">
          <cell r="B5822" t="str">
            <v>526246</v>
          </cell>
          <cell r="C5822" t="str">
            <v>TUBO FOFO C/FG PN-10/JE D=250MM;L=1500MM (97KG)</v>
          </cell>
          <cell r="D5822" t="str">
            <v>UN</v>
          </cell>
          <cell r="E5822">
            <v>0</v>
          </cell>
        </row>
        <row r="5823">
          <cell r="B5823" t="str">
            <v>526247</v>
          </cell>
          <cell r="C5823" t="str">
            <v>TUBO FOFO C/FG PN-10/JE D=250MM;L=2000MM (119KG)</v>
          </cell>
          <cell r="D5823" t="str">
            <v>UN</v>
          </cell>
          <cell r="E5823">
            <v>0</v>
          </cell>
        </row>
        <row r="5824">
          <cell r="B5824" t="str">
            <v>526248</v>
          </cell>
          <cell r="C5824" t="str">
            <v>TUBO FOFO C/FG PN-10/JE D=250MM;L=2500MM (142KG)</v>
          </cell>
          <cell r="D5824" t="str">
            <v>UN</v>
          </cell>
          <cell r="E5824">
            <v>0</v>
          </cell>
        </row>
        <row r="5825">
          <cell r="B5825" t="str">
            <v>526249</v>
          </cell>
          <cell r="C5825" t="str">
            <v>TUBO FOFO C/FG PN-10/JE D=250MM;L=3000MM (165KG)</v>
          </cell>
          <cell r="D5825" t="str">
            <v>UN</v>
          </cell>
          <cell r="E5825">
            <v>0</v>
          </cell>
        </row>
        <row r="5826">
          <cell r="B5826" t="str">
            <v>526250</v>
          </cell>
          <cell r="C5826" t="str">
            <v>TUBO FOFO C/FG PN-10/JE D=250MM;L=3500MM (187KG)</v>
          </cell>
          <cell r="D5826" t="str">
            <v>UN</v>
          </cell>
          <cell r="E5826">
            <v>0</v>
          </cell>
        </row>
        <row r="5827">
          <cell r="B5827" t="str">
            <v>526251</v>
          </cell>
          <cell r="C5827" t="str">
            <v>TUBO FOFO C/FG PN-10/JE D=250MM;L=4000MM (210KG)</v>
          </cell>
          <cell r="D5827" t="str">
            <v>UN</v>
          </cell>
          <cell r="E5827">
            <v>0</v>
          </cell>
        </row>
        <row r="5828">
          <cell r="B5828" t="str">
            <v>526252</v>
          </cell>
          <cell r="C5828" t="str">
            <v>TUBO FOFO C/FG PN-10/JE D=250MM;L=4500MM (233KG)</v>
          </cell>
          <cell r="D5828" t="str">
            <v>UN</v>
          </cell>
          <cell r="E5828">
            <v>0</v>
          </cell>
        </row>
        <row r="5829">
          <cell r="B5829" t="str">
            <v>526253</v>
          </cell>
          <cell r="C5829" t="str">
            <v>TUBO FOFO C/FG PN-10/JE D=250MM;L=5000MM (256KG)</v>
          </cell>
          <cell r="D5829" t="str">
            <v>UN</v>
          </cell>
          <cell r="E5829">
            <v>0</v>
          </cell>
        </row>
        <row r="5830">
          <cell r="B5830" t="str">
            <v>526254</v>
          </cell>
          <cell r="C5830" t="str">
            <v>TUBO FOFO C/FG PN-10/JE D=250MM;L=5500MM (278KG)</v>
          </cell>
          <cell r="D5830" t="str">
            <v>UN</v>
          </cell>
          <cell r="E5830">
            <v>0</v>
          </cell>
        </row>
        <row r="5831">
          <cell r="B5831" t="str">
            <v>526255</v>
          </cell>
          <cell r="C5831" t="str">
            <v>TUBO FOFO C/FG PN-10/JE D=250MM;L=5800MM (292KG)</v>
          </cell>
          <cell r="D5831" t="str">
            <v>UN</v>
          </cell>
          <cell r="E5831">
            <v>0</v>
          </cell>
        </row>
        <row r="5832">
          <cell r="B5832" t="str">
            <v>526256</v>
          </cell>
          <cell r="C5832" t="str">
            <v>TUBO FOFO C/FG PN-10/JE D=300MM;L=1000MM (94KG)</v>
          </cell>
          <cell r="D5832" t="str">
            <v>UN</v>
          </cell>
          <cell r="E5832">
            <v>0</v>
          </cell>
        </row>
        <row r="5833">
          <cell r="B5833" t="str">
            <v>526257</v>
          </cell>
          <cell r="C5833" t="str">
            <v>TUBO FOFO C/FG PN-10/JE D=300MM;L=1500MM (122KG)</v>
          </cell>
          <cell r="D5833" t="str">
            <v>UN</v>
          </cell>
          <cell r="E5833">
            <v>0</v>
          </cell>
        </row>
        <row r="5834">
          <cell r="B5834" t="str">
            <v>526258</v>
          </cell>
          <cell r="C5834" t="str">
            <v>TUBO FOFO C/FG PN-10/JE D=300MM;L=2000MM (151KG)</v>
          </cell>
          <cell r="D5834" t="str">
            <v>UN</v>
          </cell>
          <cell r="E5834">
            <v>0</v>
          </cell>
        </row>
        <row r="5835">
          <cell r="B5835" t="str">
            <v>526259</v>
          </cell>
          <cell r="C5835" t="str">
            <v>TUBO FOFO C/FG PN-10/JE D=300MM;L=2500MM (179KG)</v>
          </cell>
          <cell r="D5835" t="str">
            <v>UN</v>
          </cell>
          <cell r="E5835">
            <v>0</v>
          </cell>
        </row>
        <row r="5836">
          <cell r="B5836" t="str">
            <v>526260</v>
          </cell>
          <cell r="C5836" t="str">
            <v>TUBO FOFO C/FG PN-10/JE D=300MM;L=3000MM (208KG)</v>
          </cell>
          <cell r="D5836" t="str">
            <v>UN</v>
          </cell>
          <cell r="E5836">
            <v>0</v>
          </cell>
        </row>
        <row r="5837">
          <cell r="B5837" t="str">
            <v>526261</v>
          </cell>
          <cell r="C5837" t="str">
            <v>TUBO FOFO C/FG PN-10/JE D=300MM;L=3500MM (236KG)</v>
          </cell>
          <cell r="D5837" t="str">
            <v>UN</v>
          </cell>
          <cell r="E5837">
            <v>0</v>
          </cell>
        </row>
        <row r="5838">
          <cell r="B5838" t="str">
            <v>526262</v>
          </cell>
          <cell r="C5838" t="str">
            <v>TUBO FOFO C/FG PN-10/JE D=300MM;L=4000MM (265KG)</v>
          </cell>
          <cell r="D5838" t="str">
            <v>UN</v>
          </cell>
          <cell r="E5838">
            <v>0</v>
          </cell>
        </row>
        <row r="5839">
          <cell r="B5839" t="str">
            <v>526263</v>
          </cell>
          <cell r="C5839" t="str">
            <v>TUBO FOFO C/FG PN-10/JE D=300MM;L=4500MM (294KG)</v>
          </cell>
          <cell r="D5839" t="str">
            <v>UN</v>
          </cell>
          <cell r="E5839">
            <v>0</v>
          </cell>
        </row>
        <row r="5840">
          <cell r="B5840" t="str">
            <v>526264</v>
          </cell>
          <cell r="C5840" t="str">
            <v>TUBO FOFO C/FG PN-10/JE D=300MM;L=5000MM (322KG)</v>
          </cell>
          <cell r="D5840" t="str">
            <v>UN</v>
          </cell>
          <cell r="E5840">
            <v>0</v>
          </cell>
        </row>
        <row r="5841">
          <cell r="B5841" t="str">
            <v>526265</v>
          </cell>
          <cell r="C5841" t="str">
            <v>TUBO FOFO C/FG PN-10/JE D=300MM;L=5500MM (351KG)</v>
          </cell>
          <cell r="D5841" t="str">
            <v>UN</v>
          </cell>
          <cell r="E5841">
            <v>0</v>
          </cell>
        </row>
        <row r="5842">
          <cell r="B5842" t="str">
            <v>526266</v>
          </cell>
          <cell r="C5842" t="str">
            <v>TUBO FOFO C/FG PN-10/JE D=300MM;L=5800MM (368KG)</v>
          </cell>
          <cell r="D5842" t="str">
            <v>UN</v>
          </cell>
          <cell r="E5842">
            <v>0</v>
          </cell>
        </row>
        <row r="5843">
          <cell r="B5843" t="str">
            <v>526267</v>
          </cell>
          <cell r="C5843" t="str">
            <v>TUBO FOFO C/FG PN-10/JE D=350MM;L=1000MM (118KG)</v>
          </cell>
          <cell r="D5843" t="str">
            <v>UN</v>
          </cell>
          <cell r="E5843">
            <v>0</v>
          </cell>
        </row>
        <row r="5844">
          <cell r="B5844" t="str">
            <v>526268</v>
          </cell>
          <cell r="C5844" t="str">
            <v>TUBO FOFO C/FG PN-10/JE D=350MM;L=1500MM (155KG)</v>
          </cell>
          <cell r="D5844" t="str">
            <v>UN</v>
          </cell>
          <cell r="E5844">
            <v>0</v>
          </cell>
        </row>
        <row r="5845">
          <cell r="B5845" t="str">
            <v>526269</v>
          </cell>
          <cell r="C5845" t="str">
            <v>TUBO FOFO C/FG PN-10/JE D=350MM;L=2000MM (193KG)</v>
          </cell>
          <cell r="D5845" t="str">
            <v>UN</v>
          </cell>
          <cell r="E5845">
            <v>0</v>
          </cell>
        </row>
        <row r="5846">
          <cell r="B5846" t="str">
            <v>526270</v>
          </cell>
          <cell r="C5846" t="str">
            <v>TUBO FOFO C/FG PN-10/JE D=350MM;L=2500MM (231KG)</v>
          </cell>
          <cell r="D5846" t="str">
            <v>UN</v>
          </cell>
          <cell r="E5846">
            <v>0</v>
          </cell>
        </row>
        <row r="5847">
          <cell r="B5847" t="str">
            <v>526271</v>
          </cell>
          <cell r="C5847" t="str">
            <v>TUBO FOFO C/FG PN-10/JE D=350MM;L=3000MM (269KG)</v>
          </cell>
          <cell r="D5847" t="str">
            <v>UN</v>
          </cell>
          <cell r="E5847">
            <v>0</v>
          </cell>
        </row>
        <row r="5848">
          <cell r="B5848" t="str">
            <v>526272</v>
          </cell>
          <cell r="C5848" t="str">
            <v>TUBO FOFO C/FG PN-10/JE D=350MM;L=3500MM (306KG)</v>
          </cell>
          <cell r="D5848" t="str">
            <v>UN</v>
          </cell>
          <cell r="E5848">
            <v>0</v>
          </cell>
        </row>
        <row r="5849">
          <cell r="B5849" t="str">
            <v>526273</v>
          </cell>
          <cell r="C5849" t="str">
            <v>TUBO FOFO C/FG PN-10/JE D=350MM;L=4000MM (344KG)</v>
          </cell>
          <cell r="D5849" t="str">
            <v>UN</v>
          </cell>
          <cell r="E5849">
            <v>0</v>
          </cell>
        </row>
        <row r="5850">
          <cell r="B5850" t="str">
            <v>526274</v>
          </cell>
          <cell r="C5850" t="str">
            <v>TUBO FOFO C/FG PN-10/JE D=350MM;L=4500MM (382KG)</v>
          </cell>
          <cell r="D5850" t="str">
            <v>UN</v>
          </cell>
          <cell r="E5850">
            <v>0</v>
          </cell>
        </row>
        <row r="5851">
          <cell r="B5851" t="str">
            <v>526275</v>
          </cell>
          <cell r="C5851" t="str">
            <v>TUBO FOFO C/FG PN-10/JE D=350MM;L=5000MM (420KG)</v>
          </cell>
          <cell r="D5851" t="str">
            <v>UN</v>
          </cell>
          <cell r="E5851">
            <v>0</v>
          </cell>
        </row>
        <row r="5852">
          <cell r="B5852" t="str">
            <v>526276</v>
          </cell>
          <cell r="C5852" t="str">
            <v>TUBO FOFO C/FG PN-10/JE D=350MM;L=5500MM (457KG)</v>
          </cell>
          <cell r="D5852" t="str">
            <v>UN</v>
          </cell>
          <cell r="E5852">
            <v>0</v>
          </cell>
        </row>
        <row r="5853">
          <cell r="B5853" t="str">
            <v>526277</v>
          </cell>
          <cell r="C5853" t="str">
            <v>TUBO FOFO C/FG PN-10/JE D=350MM;L=5800MM (480KG)</v>
          </cell>
          <cell r="D5853" t="str">
            <v>UN</v>
          </cell>
          <cell r="E5853">
            <v>0</v>
          </cell>
        </row>
        <row r="5854">
          <cell r="B5854" t="str">
            <v>526278</v>
          </cell>
          <cell r="C5854" t="str">
            <v>TUBO FOFO C/FG PN-10/JE D=400MM;L=1000MM (480KG)</v>
          </cell>
          <cell r="D5854" t="str">
            <v>UN</v>
          </cell>
          <cell r="E5854">
            <v>0</v>
          </cell>
        </row>
        <row r="5855">
          <cell r="B5855" t="str">
            <v>526279</v>
          </cell>
          <cell r="C5855" t="str">
            <v>TUBO FOFO C/FG PN-10/JE D=400MM;L=1500MM (185KG)</v>
          </cell>
          <cell r="D5855" t="str">
            <v>UN</v>
          </cell>
          <cell r="E5855">
            <v>0</v>
          </cell>
        </row>
        <row r="5856">
          <cell r="B5856" t="str">
            <v>526280</v>
          </cell>
          <cell r="C5856" t="str">
            <v>TUBO FOFO C/FG PN-10/JE D=400MM;L=2000MM (230KG)</v>
          </cell>
          <cell r="D5856" t="str">
            <v>UN</v>
          </cell>
          <cell r="E5856">
            <v>0</v>
          </cell>
        </row>
        <row r="5857">
          <cell r="B5857" t="str">
            <v>526281</v>
          </cell>
          <cell r="C5857" t="str">
            <v>TUBO FOFO C/FG PN-10/JE D=400MM;L=2500MM (275KG)</v>
          </cell>
          <cell r="D5857" t="str">
            <v>UN</v>
          </cell>
          <cell r="E5857">
            <v>0</v>
          </cell>
        </row>
        <row r="5858">
          <cell r="B5858" t="str">
            <v>526282</v>
          </cell>
          <cell r="C5858" t="str">
            <v>TUBO FOFO C/FG PN-10/JE D=400MM;L=3000MM (320KG)</v>
          </cell>
          <cell r="D5858" t="str">
            <v>UN</v>
          </cell>
          <cell r="E5858">
            <v>0</v>
          </cell>
        </row>
        <row r="5859">
          <cell r="B5859" t="str">
            <v>526283</v>
          </cell>
          <cell r="C5859" t="str">
            <v>TUBO FOFO C/FG PN-10/JE D=400MM;L=3500MM (364KG)</v>
          </cell>
          <cell r="D5859" t="str">
            <v>UN</v>
          </cell>
          <cell r="E5859">
            <v>0</v>
          </cell>
        </row>
        <row r="5860">
          <cell r="B5860" t="str">
            <v>526284</v>
          </cell>
          <cell r="C5860" t="str">
            <v>TUBO FOFO C/FG PN-10/JE D=400MM;L=4000MM (409KG)</v>
          </cell>
          <cell r="D5860" t="str">
            <v>UN</v>
          </cell>
          <cell r="E5860">
            <v>0</v>
          </cell>
        </row>
        <row r="5861">
          <cell r="B5861" t="str">
            <v>526285</v>
          </cell>
          <cell r="C5861" t="str">
            <v>TUBO FOFO C/FG PN-10/JE D=400MM;L=4500MM (454KG)</v>
          </cell>
          <cell r="D5861" t="str">
            <v>UN</v>
          </cell>
          <cell r="E5861">
            <v>0</v>
          </cell>
        </row>
        <row r="5862">
          <cell r="B5862" t="str">
            <v>526286</v>
          </cell>
          <cell r="C5862" t="str">
            <v>TUBO FOFO C/FG PN-10/JE D=400MM;L=5000MM (499KG)</v>
          </cell>
          <cell r="D5862" t="str">
            <v>UN</v>
          </cell>
          <cell r="E5862">
            <v>0</v>
          </cell>
        </row>
        <row r="5863">
          <cell r="B5863" t="str">
            <v>526287</v>
          </cell>
          <cell r="C5863" t="str">
            <v>TUBO FOFO C/FG PN-10/JE D=400MM;L=5500MM (543KG)</v>
          </cell>
          <cell r="D5863" t="str">
            <v>UN</v>
          </cell>
          <cell r="E5863">
            <v>0</v>
          </cell>
        </row>
        <row r="5864">
          <cell r="B5864" t="str">
            <v>526288</v>
          </cell>
          <cell r="C5864" t="str">
            <v>TUBO FOFO C/FG PN-10/JE D=400MM;L=5800MM (570KG)</v>
          </cell>
          <cell r="D5864" t="str">
            <v>UN</v>
          </cell>
          <cell r="E5864">
            <v>0</v>
          </cell>
        </row>
        <row r="5865">
          <cell r="B5865" t="str">
            <v>526289</v>
          </cell>
          <cell r="C5865" t="str">
            <v>TUBO FOFO C/FG PN-10/JE D=450MM;L=1000MM (168KG)</v>
          </cell>
          <cell r="D5865" t="str">
            <v>UN</v>
          </cell>
          <cell r="E5865">
            <v>0</v>
          </cell>
        </row>
        <row r="5866">
          <cell r="B5866" t="str">
            <v>526290</v>
          </cell>
          <cell r="C5866" t="str">
            <v>TUBO FOFO C/FG PN-10/JE D=450MM;L=1500MM (220KG)</v>
          </cell>
          <cell r="D5866" t="str">
            <v>UN</v>
          </cell>
          <cell r="E5866">
            <v>0</v>
          </cell>
        </row>
        <row r="5867">
          <cell r="B5867" t="str">
            <v>526291</v>
          </cell>
          <cell r="C5867" t="str">
            <v>TUBO FOFO C/FG PN-10/JE D=450MM;L=2000MM (272KG)</v>
          </cell>
          <cell r="D5867" t="str">
            <v>UN</v>
          </cell>
          <cell r="E5867">
            <v>0</v>
          </cell>
        </row>
        <row r="5868">
          <cell r="B5868" t="str">
            <v>526292</v>
          </cell>
          <cell r="C5868" t="str">
            <v>TUBO FOFO C/FG PN-10/JE D=450MM;L=2500MM (325KG)</v>
          </cell>
          <cell r="D5868" t="str">
            <v>UN</v>
          </cell>
          <cell r="E5868">
            <v>0</v>
          </cell>
        </row>
        <row r="5869">
          <cell r="B5869" t="str">
            <v>526293</v>
          </cell>
          <cell r="C5869" t="str">
            <v>TUBO FOFO C/FG PN-10/JE D=450MM;L=3000MM (378KG)</v>
          </cell>
          <cell r="D5869" t="str">
            <v>UN</v>
          </cell>
          <cell r="E5869">
            <v>0</v>
          </cell>
        </row>
        <row r="5870">
          <cell r="B5870" t="str">
            <v>526294</v>
          </cell>
          <cell r="C5870" t="str">
            <v>TUBO FOFO C/FG PN-10/JE D=450MM;L=3500MM (430KG)</v>
          </cell>
          <cell r="D5870" t="str">
            <v>UN</v>
          </cell>
          <cell r="E5870">
            <v>0</v>
          </cell>
        </row>
        <row r="5871">
          <cell r="B5871" t="str">
            <v>526295</v>
          </cell>
          <cell r="C5871" t="str">
            <v>TUBO FOFO C/FG PN-10/JE D=450MM;L=4000MM (483KG)</v>
          </cell>
          <cell r="D5871" t="str">
            <v>UN</v>
          </cell>
          <cell r="E5871">
            <v>0</v>
          </cell>
        </row>
        <row r="5872">
          <cell r="B5872" t="str">
            <v>526296</v>
          </cell>
          <cell r="C5872" t="str">
            <v>TUBO FOFO C/FG PN-10/JE D=450MM;L=4500MM (535KG)</v>
          </cell>
          <cell r="D5872" t="str">
            <v>UN</v>
          </cell>
          <cell r="E5872">
            <v>0</v>
          </cell>
        </row>
        <row r="5873">
          <cell r="B5873" t="str">
            <v>526297</v>
          </cell>
          <cell r="C5873" t="str">
            <v>TUBO FOFO C/FG PN-10/JE D=450MM;L=5000MM (588KG)</v>
          </cell>
          <cell r="D5873" t="str">
            <v>UN</v>
          </cell>
          <cell r="E5873">
            <v>0</v>
          </cell>
        </row>
        <row r="5874">
          <cell r="B5874" t="str">
            <v>526298</v>
          </cell>
          <cell r="C5874" t="str">
            <v>TUBO FOFO C/FG PN-10/JE D=450MM;L=5500MM (641KG)</v>
          </cell>
          <cell r="D5874" t="str">
            <v>UN</v>
          </cell>
          <cell r="E5874">
            <v>0</v>
          </cell>
        </row>
        <row r="5875">
          <cell r="B5875" t="str">
            <v>526299</v>
          </cell>
          <cell r="C5875" t="str">
            <v>TUBO FOFO C/FG PN-10/JE D=450MM;L=5800MM (672KG)</v>
          </cell>
          <cell r="D5875" t="str">
            <v>UN</v>
          </cell>
          <cell r="E5875">
            <v>0</v>
          </cell>
        </row>
        <row r="5876">
          <cell r="B5876" t="str">
            <v>526301</v>
          </cell>
          <cell r="C5876" t="str">
            <v>TUBO FOFO C/FG PN-10/JE D=500MM;L=1000MM (193KG)</v>
          </cell>
          <cell r="D5876" t="str">
            <v>UN</v>
          </cell>
          <cell r="E5876">
            <v>0</v>
          </cell>
        </row>
        <row r="5877">
          <cell r="B5877" t="str">
            <v>526302</v>
          </cell>
          <cell r="C5877" t="str">
            <v>TUBO FOFO C/FG PN-10/JE D=500MM;L=1500MM (254KG)</v>
          </cell>
          <cell r="D5877" t="str">
            <v>UN</v>
          </cell>
          <cell r="E5877">
            <v>0</v>
          </cell>
        </row>
        <row r="5878">
          <cell r="B5878" t="str">
            <v>526303</v>
          </cell>
          <cell r="C5878" t="str">
            <v>TUBO FOFO C/FG PN-10/JE D=500MM;L=2000MM (314KG)</v>
          </cell>
          <cell r="D5878" t="str">
            <v>UN</v>
          </cell>
          <cell r="E5878">
            <v>0</v>
          </cell>
        </row>
        <row r="5879">
          <cell r="B5879" t="str">
            <v>526304</v>
          </cell>
          <cell r="C5879" t="str">
            <v>TUBO FOFO C/FG PN-10/JE D=500MM;L=2500MM (376KG)</v>
          </cell>
          <cell r="D5879" t="str">
            <v>UN</v>
          </cell>
          <cell r="E5879">
            <v>0</v>
          </cell>
        </row>
        <row r="5880">
          <cell r="B5880" t="str">
            <v>526305</v>
          </cell>
          <cell r="C5880" t="str">
            <v>TUBO FOFO C/FG PN-10/JE D=500MM;L=3000MM (436KG)</v>
          </cell>
          <cell r="D5880" t="str">
            <v>UN</v>
          </cell>
          <cell r="E5880">
            <v>0</v>
          </cell>
        </row>
        <row r="5881">
          <cell r="B5881" t="str">
            <v>526306</v>
          </cell>
          <cell r="C5881" t="str">
            <v>TUBO FOFO C/FG PN-10/JE D=500MM;L=3500MM (497KG)</v>
          </cell>
          <cell r="D5881" t="str">
            <v>UN</v>
          </cell>
          <cell r="E5881">
            <v>0</v>
          </cell>
        </row>
        <row r="5882">
          <cell r="B5882" t="str">
            <v>526307</v>
          </cell>
          <cell r="C5882" t="str">
            <v>TUBO FOFO C/FG PN-10/JE D=500MM;L=4000MM (558KG)</v>
          </cell>
          <cell r="D5882" t="str">
            <v>UN</v>
          </cell>
          <cell r="E5882">
            <v>0</v>
          </cell>
        </row>
        <row r="5883">
          <cell r="B5883" t="str">
            <v>526308</v>
          </cell>
          <cell r="C5883" t="str">
            <v>TUBO FOFO C/FG PN-10/JE D=500MM;L=4500MM (619KG)</v>
          </cell>
          <cell r="D5883" t="str">
            <v>UN</v>
          </cell>
          <cell r="E5883">
            <v>0</v>
          </cell>
        </row>
        <row r="5884">
          <cell r="B5884" t="str">
            <v>526309</v>
          </cell>
          <cell r="C5884" t="str">
            <v>TUBO FOFO C/FG PN-10/JE D=500MM;L=5000MM (680KG)</v>
          </cell>
          <cell r="D5884" t="str">
            <v>UN</v>
          </cell>
          <cell r="E5884">
            <v>0</v>
          </cell>
        </row>
        <row r="5885">
          <cell r="B5885" t="str">
            <v>526310</v>
          </cell>
          <cell r="C5885" t="str">
            <v>TUBO FOFO C/FG PN-10/JE D=500MM;L=5500MM (741KG)</v>
          </cell>
          <cell r="D5885" t="str">
            <v>UN</v>
          </cell>
          <cell r="E5885">
            <v>0</v>
          </cell>
        </row>
        <row r="5886">
          <cell r="B5886" t="str">
            <v>526311</v>
          </cell>
          <cell r="C5886" t="str">
            <v>TUBO FOFO C/FG PN-10/JE D=500MM;L=5800MM (777KG)</v>
          </cell>
          <cell r="D5886" t="str">
            <v>UN</v>
          </cell>
          <cell r="E5886">
            <v>0</v>
          </cell>
        </row>
        <row r="5887">
          <cell r="B5887" t="str">
            <v>526312</v>
          </cell>
          <cell r="C5887" t="str">
            <v>TUBO FOFO C/FG PN-10/JE D=600MM;L=1000MM (256KG)</v>
          </cell>
          <cell r="D5887" t="str">
            <v>UN</v>
          </cell>
          <cell r="E5887">
            <v>0</v>
          </cell>
        </row>
        <row r="5888">
          <cell r="B5888" t="str">
            <v>526313</v>
          </cell>
          <cell r="C5888" t="str">
            <v>TUBO FOFO C/FG PN-10/JE D=600MM;L=1500MM (335KG)</v>
          </cell>
          <cell r="D5888" t="str">
            <v>UN</v>
          </cell>
          <cell r="E5888">
            <v>0</v>
          </cell>
        </row>
        <row r="5889">
          <cell r="B5889" t="str">
            <v>526314</v>
          </cell>
          <cell r="C5889" t="str">
            <v>TUBO FOFO C/FG PN-10/JE D=600MM;L=2000MM (414KG)</v>
          </cell>
          <cell r="D5889" t="str">
            <v>UN</v>
          </cell>
          <cell r="E5889">
            <v>0</v>
          </cell>
        </row>
        <row r="5890">
          <cell r="B5890" t="str">
            <v>526315</v>
          </cell>
          <cell r="C5890" t="str">
            <v>TUBO FOFO C/FG PN-10/JE D=600MM;L=2500MM (493KG)</v>
          </cell>
          <cell r="D5890" t="str">
            <v>UN</v>
          </cell>
          <cell r="E5890">
            <v>0</v>
          </cell>
        </row>
        <row r="5891">
          <cell r="B5891" t="str">
            <v>526316</v>
          </cell>
          <cell r="C5891" t="str">
            <v>TUBO FOFO C/FG PN-10/JE D=600MM;L=3000MM (572KG)</v>
          </cell>
          <cell r="D5891" t="str">
            <v>UN</v>
          </cell>
          <cell r="E5891">
            <v>0</v>
          </cell>
        </row>
        <row r="5892">
          <cell r="B5892" t="str">
            <v>526317</v>
          </cell>
          <cell r="C5892" t="str">
            <v>TUBO FOFO C/FG PN-10/JE D=600MM;L=3500MM (651KG)</v>
          </cell>
          <cell r="D5892" t="str">
            <v>UN</v>
          </cell>
          <cell r="E5892">
            <v>0</v>
          </cell>
        </row>
        <row r="5893">
          <cell r="B5893" t="str">
            <v>526318</v>
          </cell>
          <cell r="C5893" t="str">
            <v>TUBO FOFO C/FG PN-10/JE D=600MM;L=4000MM (730KG)</v>
          </cell>
          <cell r="D5893" t="str">
            <v>UN</v>
          </cell>
          <cell r="E5893">
            <v>0</v>
          </cell>
        </row>
        <row r="5894">
          <cell r="B5894" t="str">
            <v>526319</v>
          </cell>
          <cell r="C5894" t="str">
            <v>TUBO FOFO C/FG PN-10/JE D=600MM;L=4500MM (809KG)</v>
          </cell>
          <cell r="D5894" t="str">
            <v>UN</v>
          </cell>
          <cell r="E5894">
            <v>0</v>
          </cell>
        </row>
        <row r="5895">
          <cell r="B5895" t="str">
            <v>526320</v>
          </cell>
          <cell r="C5895" t="str">
            <v>TUBO FOFO C/FG PN-10/JE D=600MM;L=5000MM (888KG)</v>
          </cell>
          <cell r="D5895" t="str">
            <v>UN</v>
          </cell>
          <cell r="E5895">
            <v>0</v>
          </cell>
        </row>
        <row r="5896">
          <cell r="B5896" t="str">
            <v>526321</v>
          </cell>
          <cell r="C5896" t="str">
            <v>TUBO FOFO C/FG PN-10/JE D=600MM;L=5500MM (967KG)</v>
          </cell>
          <cell r="D5896" t="str">
            <v>UN</v>
          </cell>
          <cell r="E5896">
            <v>0</v>
          </cell>
        </row>
        <row r="5897">
          <cell r="B5897" t="str">
            <v>526322</v>
          </cell>
          <cell r="C5897" t="str">
            <v>TUBO FOFO C/FG PN-10/JE D=600MM;L=5800MM (1014KG)</v>
          </cell>
          <cell r="D5897" t="str">
            <v>UN</v>
          </cell>
          <cell r="E5897">
            <v>0</v>
          </cell>
        </row>
        <row r="5898">
          <cell r="B5898" t="str">
            <v>526323</v>
          </cell>
          <cell r="C5898" t="str">
            <v>TUBO FOFO C/FG PN-10/JE D=700MM;L=1000MM (347KG)</v>
          </cell>
          <cell r="D5898" t="str">
            <v>UN</v>
          </cell>
          <cell r="E5898">
            <v>0</v>
          </cell>
        </row>
        <row r="5899">
          <cell r="B5899" t="str">
            <v>526324</v>
          </cell>
          <cell r="C5899" t="str">
            <v>TUBO FOFO C/FG PN-10/JE D=700MM;L=1500MM (477KG)</v>
          </cell>
          <cell r="D5899" t="str">
            <v>UN</v>
          </cell>
          <cell r="E5899">
            <v>0</v>
          </cell>
        </row>
        <row r="5900">
          <cell r="B5900" t="str">
            <v>526325</v>
          </cell>
          <cell r="C5900" t="str">
            <v>TUBO FOFO C/FG PN-10/JE D=700MM;L=2000MM (675KG)</v>
          </cell>
          <cell r="D5900" t="str">
            <v>UN</v>
          </cell>
          <cell r="E5900">
            <v>0</v>
          </cell>
        </row>
        <row r="5901">
          <cell r="B5901" t="str">
            <v>526326</v>
          </cell>
          <cell r="C5901" t="str">
            <v>TUBO FOFO C/FG PN-10/JE D=700MM;L=2500MM (738KG)</v>
          </cell>
          <cell r="D5901" t="str">
            <v>UN</v>
          </cell>
          <cell r="E5901">
            <v>0</v>
          </cell>
        </row>
        <row r="5902">
          <cell r="B5902" t="str">
            <v>526327</v>
          </cell>
          <cell r="C5902" t="str">
            <v>TUBO FOFO C/FG PN-10/JE D=700MM;L=3000MM (868KG)</v>
          </cell>
          <cell r="D5902" t="str">
            <v>UN</v>
          </cell>
          <cell r="E5902">
            <v>0</v>
          </cell>
        </row>
        <row r="5903">
          <cell r="B5903" t="str">
            <v>526328</v>
          </cell>
          <cell r="C5903" t="str">
            <v>TUBO FOFO C/FG PN-10/JE D=700MM;L=3500MM (998KG)</v>
          </cell>
          <cell r="D5903" t="str">
            <v>UN</v>
          </cell>
          <cell r="E5903">
            <v>0</v>
          </cell>
        </row>
        <row r="5904">
          <cell r="B5904" t="str">
            <v>526329</v>
          </cell>
          <cell r="C5904" t="str">
            <v>TUBO FOFO C/FG PN-10/JE D=700MM;L=4000MM (1128KG)</v>
          </cell>
          <cell r="D5904" t="str">
            <v>UN</v>
          </cell>
          <cell r="E5904">
            <v>0</v>
          </cell>
        </row>
        <row r="5905">
          <cell r="B5905" t="str">
            <v>526330</v>
          </cell>
          <cell r="C5905" t="str">
            <v>TUBO FOFO C/FG PN-10/JE D=700MM;L=4500MM (1258KG)</v>
          </cell>
          <cell r="D5905" t="str">
            <v>UN</v>
          </cell>
          <cell r="E5905">
            <v>0</v>
          </cell>
        </row>
        <row r="5906">
          <cell r="B5906" t="str">
            <v>526331</v>
          </cell>
          <cell r="C5906" t="str">
            <v>TUBO FOFO C/FG PN-10/JE D=700MM;L=5500MM (1518KG)</v>
          </cell>
          <cell r="D5906" t="str">
            <v>UN</v>
          </cell>
          <cell r="E5906">
            <v>0</v>
          </cell>
        </row>
        <row r="5907">
          <cell r="B5907" t="str">
            <v>526332</v>
          </cell>
          <cell r="C5907" t="str">
            <v>TUBO FOFO C/FG PN-10/JE D=700MM;L=6000MM (1647KG)</v>
          </cell>
          <cell r="D5907" t="str">
            <v>UN</v>
          </cell>
          <cell r="E5907">
            <v>0</v>
          </cell>
        </row>
        <row r="5908">
          <cell r="B5908" t="str">
            <v>526333</v>
          </cell>
          <cell r="C5908" t="str">
            <v>TUBO FOFO C/FG PN-10/JE D=700MM;L=6500MM (1778KG)</v>
          </cell>
          <cell r="D5908" t="str">
            <v>UN</v>
          </cell>
          <cell r="E5908">
            <v>0</v>
          </cell>
        </row>
        <row r="5909">
          <cell r="B5909" t="str">
            <v>526334</v>
          </cell>
          <cell r="C5909" t="str">
            <v>TUBO FOFO C/FG PN-10/JE D=700MM;L=6800MM (1856KG)</v>
          </cell>
          <cell r="D5909" t="str">
            <v>UN</v>
          </cell>
          <cell r="E5909">
            <v>0</v>
          </cell>
        </row>
        <row r="5910">
          <cell r="B5910" t="str">
            <v>526335</v>
          </cell>
          <cell r="C5910" t="str">
            <v>TUBO FOFO C/FG PN-10/JE D=800MM;L=1000MM (432KG)</v>
          </cell>
          <cell r="D5910" t="str">
            <v>UN</v>
          </cell>
          <cell r="E5910">
            <v>0</v>
          </cell>
        </row>
        <row r="5911">
          <cell r="B5911" t="str">
            <v>526336</v>
          </cell>
          <cell r="C5911" t="str">
            <v>TUBO FOFO C/FG PN-10/JE D=800MM;L=1500MM (591KG)</v>
          </cell>
          <cell r="D5911" t="str">
            <v>UN</v>
          </cell>
          <cell r="E5911">
            <v>0</v>
          </cell>
        </row>
        <row r="5912">
          <cell r="B5912" t="str">
            <v>526337</v>
          </cell>
          <cell r="C5912" t="str">
            <v>TUBO FOFO C/FG PN-10/JE D=800MM;L=2000MM (750KG)</v>
          </cell>
          <cell r="D5912" t="str">
            <v>UN</v>
          </cell>
          <cell r="E5912">
            <v>0</v>
          </cell>
        </row>
        <row r="5913">
          <cell r="B5913" t="str">
            <v>526338</v>
          </cell>
          <cell r="C5913" t="str">
            <v>TUBO FOFO C/FG PN-10/JE D=800MM;L=2500MM (910KG)</v>
          </cell>
          <cell r="D5913" t="str">
            <v>UN</v>
          </cell>
          <cell r="E5913">
            <v>0</v>
          </cell>
        </row>
        <row r="5914">
          <cell r="B5914" t="str">
            <v>526339</v>
          </cell>
          <cell r="C5914" t="str">
            <v>TUBO FOFO C/FG PN-10/JE D=800MM;L=3000MM (1069KG)</v>
          </cell>
          <cell r="D5914" t="str">
            <v>UN</v>
          </cell>
          <cell r="E5914">
            <v>0</v>
          </cell>
        </row>
        <row r="5915">
          <cell r="B5915" t="str">
            <v>526340</v>
          </cell>
          <cell r="C5915" t="str">
            <v>TUBO FOFO C/FG PN-10/JE D=800MM;L=3500MM (1229KG)</v>
          </cell>
          <cell r="D5915" t="str">
            <v>UN</v>
          </cell>
          <cell r="E5915">
            <v>0</v>
          </cell>
        </row>
        <row r="5916">
          <cell r="B5916" t="str">
            <v>526341</v>
          </cell>
          <cell r="C5916" t="str">
            <v>TUBO FOFO C/FG PN-10/JE D=800MM;L=4000MM (1388KG)</v>
          </cell>
          <cell r="D5916" t="str">
            <v>UN</v>
          </cell>
          <cell r="E5916">
            <v>0</v>
          </cell>
        </row>
        <row r="5917">
          <cell r="B5917" t="str">
            <v>526342</v>
          </cell>
          <cell r="C5917" t="str">
            <v>TUBO FOFO C/FG PN-10/JE D=800MM;L=4500MM (1548KG)</v>
          </cell>
          <cell r="D5917" t="str">
            <v>UN</v>
          </cell>
          <cell r="E5917">
            <v>0</v>
          </cell>
        </row>
        <row r="5918">
          <cell r="B5918" t="str">
            <v>526343</v>
          </cell>
          <cell r="C5918" t="str">
            <v>TUBO FOFO C/FG PN-10/JE D=800MM;L=5000MM (1707KG)</v>
          </cell>
          <cell r="D5918" t="str">
            <v>UN</v>
          </cell>
          <cell r="E5918">
            <v>0</v>
          </cell>
        </row>
        <row r="5919">
          <cell r="B5919" t="str">
            <v>526344</v>
          </cell>
          <cell r="C5919" t="str">
            <v>TUBO FOFO C/FG PN-10/JE D=800MM;L=5500MM (1867KG)</v>
          </cell>
          <cell r="D5919" t="str">
            <v>UN</v>
          </cell>
          <cell r="E5919">
            <v>0</v>
          </cell>
        </row>
        <row r="5920">
          <cell r="B5920" t="str">
            <v>526345</v>
          </cell>
          <cell r="C5920" t="str">
            <v>TUBO FOFO C/FG PN-10/JE D=800MM;L=6000MM (1956KG)</v>
          </cell>
          <cell r="D5920" t="str">
            <v>UN</v>
          </cell>
          <cell r="E5920">
            <v>0</v>
          </cell>
        </row>
        <row r="5921">
          <cell r="B5921" t="str">
            <v>526346</v>
          </cell>
          <cell r="C5921" t="str">
            <v>TUBO FOFO C/FG PN-10/JE D=800MM;L=6500MM (2185KG)</v>
          </cell>
          <cell r="D5921" t="str">
            <v>UN</v>
          </cell>
          <cell r="E5921">
            <v>0</v>
          </cell>
        </row>
        <row r="5922">
          <cell r="B5922" t="str">
            <v>526347</v>
          </cell>
          <cell r="C5922" t="str">
            <v>TUBO FOFO C/FG PN-10/JE D=800MM;L=6800MM (2281KG)</v>
          </cell>
          <cell r="D5922" t="str">
            <v>UN</v>
          </cell>
          <cell r="E5922">
            <v>0</v>
          </cell>
        </row>
        <row r="5923">
          <cell r="B5923" t="str">
            <v>526348</v>
          </cell>
          <cell r="C5923" t="str">
            <v>TUBO FOFO C/FG PN-10/JE D=900MM;L=1000MM (527KG)</v>
          </cell>
          <cell r="D5923" t="str">
            <v>UN</v>
          </cell>
          <cell r="E5923">
            <v>0</v>
          </cell>
        </row>
        <row r="5924">
          <cell r="B5924" t="str">
            <v>526349</v>
          </cell>
          <cell r="C5924" t="str">
            <v>TUBO FOFO C/FG PN-10/JE D=900MM;L=1500MM (718KG)</v>
          </cell>
          <cell r="D5924" t="str">
            <v>UN</v>
          </cell>
          <cell r="E5924">
            <v>0</v>
          </cell>
        </row>
        <row r="5925">
          <cell r="B5925" t="str">
            <v>526350</v>
          </cell>
          <cell r="C5925" t="str">
            <v>TUBO FOFO C/FG PN-10/JE D=900MM;L=2000MM (910KG)</v>
          </cell>
          <cell r="D5925" t="str">
            <v>UN</v>
          </cell>
          <cell r="E5925">
            <v>0</v>
          </cell>
        </row>
        <row r="5926">
          <cell r="B5926" t="str">
            <v>526351</v>
          </cell>
          <cell r="C5926" t="str">
            <v>TUBO FOFO C/FG PN-10/JE D=900MM;L=2500MM (1101KG)</v>
          </cell>
          <cell r="D5926" t="str">
            <v>UN</v>
          </cell>
          <cell r="E5926">
            <v>0</v>
          </cell>
        </row>
        <row r="5927">
          <cell r="B5927" t="str">
            <v>526352</v>
          </cell>
          <cell r="C5927" t="str">
            <v>TUBO FOFO C/FG PN-10/JE D=900MM;L=3000MM (1293KG)</v>
          </cell>
          <cell r="D5927" t="str">
            <v>UN</v>
          </cell>
          <cell r="E5927">
            <v>0</v>
          </cell>
        </row>
        <row r="5928">
          <cell r="B5928" t="str">
            <v>526353</v>
          </cell>
          <cell r="C5928" t="str">
            <v>TUBO FOFO C/FG PN-10/JE D=900MM;L=3500MM (1446KG)</v>
          </cell>
          <cell r="D5928" t="str">
            <v>UN</v>
          </cell>
          <cell r="E5928">
            <v>0</v>
          </cell>
        </row>
        <row r="5929">
          <cell r="B5929" t="str">
            <v>526354</v>
          </cell>
          <cell r="C5929" t="str">
            <v>TUBO FOFO C/FG PN-10/JE D=900MM;L=4000MM (1676KG)</v>
          </cell>
          <cell r="D5929" t="str">
            <v>UN</v>
          </cell>
          <cell r="E5929">
            <v>0</v>
          </cell>
        </row>
        <row r="5930">
          <cell r="B5930" t="str">
            <v>526355</v>
          </cell>
          <cell r="C5930" t="str">
            <v>TUBO FOFO C/FG PN-10/JE D=900MM;L=4500MM (1867KG)</v>
          </cell>
          <cell r="D5930" t="str">
            <v>UN</v>
          </cell>
          <cell r="E5930">
            <v>0</v>
          </cell>
        </row>
        <row r="5931">
          <cell r="B5931" t="str">
            <v>526356</v>
          </cell>
          <cell r="C5931" t="str">
            <v>TUBO FOFO C/FG PN-10/JE D=900MM;L=5000MM (2058KG)</v>
          </cell>
          <cell r="D5931" t="str">
            <v>UN</v>
          </cell>
          <cell r="E5931">
            <v>0</v>
          </cell>
        </row>
        <row r="5932">
          <cell r="B5932" t="str">
            <v>526357</v>
          </cell>
          <cell r="C5932" t="str">
            <v>TUBO FOFO C/FG PN-10/JE D=900MM;L=5500MM (2250KG)</v>
          </cell>
          <cell r="D5932" t="str">
            <v>UN</v>
          </cell>
          <cell r="E5932">
            <v>0</v>
          </cell>
        </row>
        <row r="5933">
          <cell r="B5933" t="str">
            <v>526358</v>
          </cell>
          <cell r="C5933" t="str">
            <v>TUBO FOFO C/FG PN-10/JE D=900MM;L=6000MM (2442KG)</v>
          </cell>
          <cell r="D5933" t="str">
            <v>UN</v>
          </cell>
          <cell r="E5933">
            <v>0</v>
          </cell>
        </row>
        <row r="5934">
          <cell r="B5934" t="str">
            <v>526359</v>
          </cell>
          <cell r="C5934" t="str">
            <v>TUBO FOFO C/FG PN-10/JE D=900MM;L=6500MM (2633KG)</v>
          </cell>
          <cell r="D5934" t="str">
            <v>UN</v>
          </cell>
          <cell r="E5934">
            <v>0</v>
          </cell>
        </row>
        <row r="5935">
          <cell r="B5935" t="str">
            <v>526360</v>
          </cell>
          <cell r="C5935" t="str">
            <v>TUBO FOFO C/FG PN-10/JE D=900MM;L=6800MM (2748KG)</v>
          </cell>
          <cell r="D5935" t="str">
            <v>UN</v>
          </cell>
          <cell r="E5935">
            <v>0</v>
          </cell>
        </row>
        <row r="5936">
          <cell r="B5936" t="str">
            <v>526361</v>
          </cell>
          <cell r="C5936" t="str">
            <v>TUBO FOFO C/FG PN-10/JE D=1000MM;L=1000MM (625KG)</v>
          </cell>
          <cell r="D5936" t="str">
            <v>UN</v>
          </cell>
          <cell r="E5936">
            <v>0</v>
          </cell>
        </row>
        <row r="5937">
          <cell r="B5937" t="str">
            <v>526362</v>
          </cell>
          <cell r="C5937" t="str">
            <v>TUBO FOFO C/FG PN-10/JE D=1000MM;L=1500MM (851KG)</v>
          </cell>
          <cell r="D5937" t="str">
            <v>UN</v>
          </cell>
          <cell r="E5937">
            <v>0</v>
          </cell>
        </row>
        <row r="5938">
          <cell r="B5938" t="str">
            <v>526363</v>
          </cell>
          <cell r="C5938" t="str">
            <v>TUBO FOFO C/FG PN-10/JE D=1000MM;L=2000MM (1078KG)</v>
          </cell>
          <cell r="D5938" t="str">
            <v>UN</v>
          </cell>
          <cell r="E5938">
            <v>0</v>
          </cell>
        </row>
        <row r="5939">
          <cell r="B5939" t="str">
            <v>526364</v>
          </cell>
          <cell r="C5939" t="str">
            <v>TUBO FOFO C/FG PN-10/JE D=1000MM;L=2500MM (1304KG)</v>
          </cell>
          <cell r="D5939" t="str">
            <v>UN</v>
          </cell>
          <cell r="E5939">
            <v>0</v>
          </cell>
        </row>
        <row r="5940">
          <cell r="B5940" t="str">
            <v>526365</v>
          </cell>
          <cell r="C5940" t="str">
            <v>TUBO FOFO C/FG PN-10/JE D=1000MM;L=3000MM (1530KG)</v>
          </cell>
          <cell r="D5940" t="str">
            <v>UN</v>
          </cell>
          <cell r="E5940">
            <v>0</v>
          </cell>
        </row>
        <row r="5941">
          <cell r="B5941" t="str">
            <v>526366</v>
          </cell>
          <cell r="C5941" t="str">
            <v>TUBO FOFO C/FG PN-10/JE D=1000MM;L=3500MM (1756KG)</v>
          </cell>
          <cell r="D5941" t="str">
            <v>UN</v>
          </cell>
          <cell r="E5941">
            <v>0</v>
          </cell>
        </row>
        <row r="5942">
          <cell r="B5942" t="str">
            <v>526367</v>
          </cell>
          <cell r="C5942" t="str">
            <v>TUBO FOFO C/FG PN-10/JE D=1000MM;L=4000MM (1982KG)</v>
          </cell>
          <cell r="D5942" t="str">
            <v>UN</v>
          </cell>
          <cell r="E5942">
            <v>0</v>
          </cell>
        </row>
        <row r="5943">
          <cell r="B5943" t="str">
            <v>526368</v>
          </cell>
          <cell r="C5943" t="str">
            <v>TUBO FOFO C/FG PN-10/JE D=1000MM;L=4500MM (2208KG)</v>
          </cell>
          <cell r="D5943" t="str">
            <v>UN</v>
          </cell>
          <cell r="E5943">
            <v>0</v>
          </cell>
        </row>
        <row r="5944">
          <cell r="B5944" t="str">
            <v>526369</v>
          </cell>
          <cell r="C5944" t="str">
            <v>TUBO FOFO C/FG PN-10/JE D=1000MM;L=5000MM (2435KG)</v>
          </cell>
          <cell r="D5944" t="str">
            <v>UN</v>
          </cell>
          <cell r="E5944">
            <v>0</v>
          </cell>
        </row>
        <row r="5945">
          <cell r="B5945" t="str">
            <v>526370</v>
          </cell>
          <cell r="C5945" t="str">
            <v>TUBO FOFO C/FG PN-10/JE D=1000MM;L=5500MM (2661KG)</v>
          </cell>
          <cell r="D5945" t="str">
            <v>UN</v>
          </cell>
          <cell r="E5945">
            <v>0</v>
          </cell>
        </row>
        <row r="5946">
          <cell r="B5946" t="str">
            <v>526371</v>
          </cell>
          <cell r="C5946" t="str">
            <v>TUBO FOFO C/FG PN-10/JE D=1000MM;L=6000MM (2887KG)</v>
          </cell>
          <cell r="D5946" t="str">
            <v>UN</v>
          </cell>
          <cell r="E5946">
            <v>0</v>
          </cell>
        </row>
        <row r="5947">
          <cell r="B5947" t="str">
            <v>526372</v>
          </cell>
          <cell r="C5947" t="str">
            <v>TUBO FOFO C/FG PN-10/JE D=1000MM;L=6500MM (3113KG)</v>
          </cell>
          <cell r="D5947" t="str">
            <v>UN</v>
          </cell>
          <cell r="E5947">
            <v>0</v>
          </cell>
        </row>
        <row r="5948">
          <cell r="B5948" t="str">
            <v>526373</v>
          </cell>
          <cell r="C5948" t="str">
            <v>TUBO FOFO C/FG PN-10/JE D=1000MM;L=6800MM (3249KG)</v>
          </cell>
          <cell r="D5948" t="str">
            <v>UN</v>
          </cell>
          <cell r="E5948">
            <v>0</v>
          </cell>
        </row>
        <row r="5949">
          <cell r="B5949" t="str">
            <v>526374</v>
          </cell>
          <cell r="C5949" t="str">
            <v>TUBO FOFO C/FG PN-10/JE D=1200MM;L=1000MM (862KG)</v>
          </cell>
          <cell r="D5949" t="str">
            <v>UN</v>
          </cell>
          <cell r="E5949">
            <v>0</v>
          </cell>
        </row>
        <row r="5950">
          <cell r="B5950" t="str">
            <v>526375</v>
          </cell>
          <cell r="C5950" t="str">
            <v>TUBO FOFO C/FG PN-10/JE D=1200MM;L=1500MM (1166KG)</v>
          </cell>
          <cell r="D5950" t="str">
            <v>UN</v>
          </cell>
          <cell r="E5950">
            <v>0</v>
          </cell>
        </row>
        <row r="5951">
          <cell r="B5951" t="str">
            <v>526376</v>
          </cell>
          <cell r="C5951" t="str">
            <v>TUBO FOFO C/FG PN-10/JE D=1200MM;L=2000MM (1470KG)</v>
          </cell>
          <cell r="D5951" t="str">
            <v>UN</v>
          </cell>
          <cell r="E5951">
            <v>0</v>
          </cell>
        </row>
        <row r="5952">
          <cell r="B5952" t="str">
            <v>526377</v>
          </cell>
          <cell r="C5952" t="str">
            <v>TUBO FOFO C/FG PN-10/JE D=1200MM;L=2500MM (1773KG)</v>
          </cell>
          <cell r="D5952" t="str">
            <v>UN</v>
          </cell>
          <cell r="E5952">
            <v>0</v>
          </cell>
        </row>
        <row r="5953">
          <cell r="B5953" t="str">
            <v>526378</v>
          </cell>
          <cell r="C5953" t="str">
            <v>TUBO FOFO C/FG PN-10/JE D=1200MM;L=3000MM (2077KG)</v>
          </cell>
          <cell r="D5953" t="str">
            <v>UN</v>
          </cell>
          <cell r="E5953">
            <v>0</v>
          </cell>
        </row>
        <row r="5954">
          <cell r="B5954" t="str">
            <v>526379</v>
          </cell>
          <cell r="C5954" t="str">
            <v>TUBO FOFO C/FG PN-10/JE D=1200MM;L=3500MM (2381KG)</v>
          </cell>
          <cell r="D5954" t="str">
            <v>UN</v>
          </cell>
          <cell r="E5954">
            <v>0</v>
          </cell>
        </row>
        <row r="5955">
          <cell r="B5955" t="str">
            <v>526380</v>
          </cell>
          <cell r="C5955" t="str">
            <v>TUBO FOFO C/FG PN-10/JE D=1200MM;L=4000MM (2685KG)</v>
          </cell>
          <cell r="D5955" t="str">
            <v>UN</v>
          </cell>
          <cell r="E5955">
            <v>0</v>
          </cell>
        </row>
        <row r="5956">
          <cell r="B5956" t="str">
            <v>526381</v>
          </cell>
          <cell r="C5956" t="str">
            <v>TUBO FOFO C/FG PN-10/JE D=1200MM;L=4500MM (2989KG)</v>
          </cell>
          <cell r="D5956" t="str">
            <v>UN</v>
          </cell>
          <cell r="E5956">
            <v>0</v>
          </cell>
        </row>
        <row r="5957">
          <cell r="B5957" t="str">
            <v>526382</v>
          </cell>
          <cell r="C5957" t="str">
            <v>TUBO FOFO C/FG PN-10/JE D=1200MM;L=5000MM (3493KG)</v>
          </cell>
          <cell r="D5957" t="str">
            <v>UN</v>
          </cell>
          <cell r="E5957">
            <v>0</v>
          </cell>
        </row>
        <row r="5958">
          <cell r="B5958" t="str">
            <v>526383</v>
          </cell>
          <cell r="C5958" t="str">
            <v>TUBO FOFO C/FG PN-10/JE D=1200MM;L=5500MM (3597KG)</v>
          </cell>
          <cell r="D5958" t="str">
            <v>UN</v>
          </cell>
          <cell r="E5958">
            <v>0</v>
          </cell>
        </row>
        <row r="5959">
          <cell r="B5959" t="str">
            <v>526384</v>
          </cell>
          <cell r="C5959" t="str">
            <v>TUBO FOFO C/FG PN-10/JE D=1200MM;L=6000MM (3901KG)</v>
          </cell>
          <cell r="D5959" t="str">
            <v>UN</v>
          </cell>
          <cell r="E5959">
            <v>0</v>
          </cell>
        </row>
        <row r="5960">
          <cell r="B5960" t="str">
            <v>526385</v>
          </cell>
          <cell r="C5960" t="str">
            <v>TUBO FOFO C/FG PN-10/JE D=1200MM;L=6500MM (4205KG)</v>
          </cell>
          <cell r="D5960" t="str">
            <v>UN</v>
          </cell>
          <cell r="E5960">
            <v>0</v>
          </cell>
        </row>
        <row r="5961">
          <cell r="B5961" t="str">
            <v>526386</v>
          </cell>
          <cell r="C5961" t="str">
            <v>TUBO FOFO C/FG PN-10/JE D=1200MM;L=6800MM (4387KG)</v>
          </cell>
          <cell r="D5961" t="str">
            <v>UN</v>
          </cell>
          <cell r="E5961">
            <v>0</v>
          </cell>
        </row>
        <row r="5963">
          <cell r="B5963" t="str">
            <v>526400</v>
          </cell>
          <cell r="C5963" t="str">
            <v>TUBOS  FOFO C/FLANGE  PN-10 E PONTA  (C31 - METALURGICA 100%)</v>
          </cell>
        </row>
        <row r="5964">
          <cell r="B5964" t="str">
            <v>526401</v>
          </cell>
          <cell r="C5964" t="str">
            <v>TUBO FOFO C/FG PN-10/PT D=80MM;L=1000MM (17KG)</v>
          </cell>
          <cell r="D5964" t="str">
            <v>UN</v>
          </cell>
          <cell r="E5964">
            <v>359.62</v>
          </cell>
        </row>
        <row r="5965">
          <cell r="B5965" t="str">
            <v>526402</v>
          </cell>
          <cell r="C5965" t="str">
            <v>TUBO FOFO C/FG PN-10/PT D=80MM;L=1500MM (23KG)</v>
          </cell>
          <cell r="D5965" t="str">
            <v>UN</v>
          </cell>
          <cell r="E5965">
            <v>438.56</v>
          </cell>
        </row>
        <row r="5966">
          <cell r="B5966" t="str">
            <v>526403</v>
          </cell>
          <cell r="C5966" t="str">
            <v>TUBO FOFO C/FG PN-10/PT D=80MM;L=2000MM (30KG)</v>
          </cell>
          <cell r="D5966" t="str">
            <v>UN</v>
          </cell>
          <cell r="E5966">
            <v>517.34</v>
          </cell>
        </row>
        <row r="5967">
          <cell r="B5967" t="str">
            <v>526404</v>
          </cell>
          <cell r="C5967" t="str">
            <v>TUBO FOFO C/FG PN-10/PT D=80MM;L=2500MM (36KG)</v>
          </cell>
          <cell r="D5967" t="str">
            <v>UN</v>
          </cell>
          <cell r="E5967">
            <v>596.23</v>
          </cell>
        </row>
        <row r="5968">
          <cell r="B5968" t="str">
            <v>526405</v>
          </cell>
          <cell r="C5968" t="str">
            <v>TUBO FOFO C/FG PN-10/PT D=80MM;L=3000MM (43KG)</v>
          </cell>
          <cell r="D5968" t="str">
            <v>UN</v>
          </cell>
          <cell r="E5968">
            <v>675.19</v>
          </cell>
        </row>
        <row r="5969">
          <cell r="B5969" t="str">
            <v>526406</v>
          </cell>
          <cell r="C5969" t="str">
            <v>TUBO FOFO C/FG PN-10/PT D=80MM;L=3500MM (49KG)</v>
          </cell>
          <cell r="D5969" t="str">
            <v>UN</v>
          </cell>
          <cell r="E5969">
            <v>754.03</v>
          </cell>
        </row>
        <row r="5970">
          <cell r="B5970" t="str">
            <v>526407</v>
          </cell>
          <cell r="C5970" t="str">
            <v>TUBO FOFO C/FG PN-10/PT D=80MM;L=4000MM (56KG)</v>
          </cell>
          <cell r="D5970" t="str">
            <v>UN</v>
          </cell>
          <cell r="E5970">
            <v>832.93</v>
          </cell>
        </row>
        <row r="5971">
          <cell r="B5971" t="str">
            <v>526408</v>
          </cell>
          <cell r="C5971" t="str">
            <v>TUBO FOFO C/FG PN-10/PT D=80MM;L=4500MM (62KG)</v>
          </cell>
          <cell r="D5971" t="str">
            <v>UN</v>
          </cell>
          <cell r="E5971">
            <v>911.81</v>
          </cell>
        </row>
        <row r="5972">
          <cell r="B5972" t="str">
            <v>526409</v>
          </cell>
          <cell r="C5972" t="str">
            <v>TUBO FOFO C/FG PN-10/PT D=80MM;L=5000MM (69KG)</v>
          </cell>
          <cell r="D5972" t="str">
            <v>UN</v>
          </cell>
          <cell r="E5972">
            <v>990.67</v>
          </cell>
        </row>
        <row r="5973">
          <cell r="B5973" t="str">
            <v>526410</v>
          </cell>
          <cell r="C5973" t="str">
            <v>TUBO FOFO C/FG PN-10/PT D=80MM;L=5500MM (75KG)</v>
          </cell>
          <cell r="D5973" t="str">
            <v>UN</v>
          </cell>
          <cell r="E5973">
            <v>1069.58</v>
          </cell>
        </row>
        <row r="5974">
          <cell r="B5974" t="str">
            <v>526411</v>
          </cell>
          <cell r="C5974" t="str">
            <v>TUBO FOFO C/FG PN-10/PT D=80MM;L=5800MM (79KG)</v>
          </cell>
          <cell r="D5974" t="str">
            <v>UN</v>
          </cell>
          <cell r="E5974">
            <v>1116.47</v>
          </cell>
        </row>
        <row r="5975">
          <cell r="B5975" t="str">
            <v>526412</v>
          </cell>
          <cell r="C5975" t="str">
            <v>TUBO FOFO C/FG PN-10/PT D=100MM;L=1000MM (22KG)</v>
          </cell>
          <cell r="D5975" t="str">
            <v>UN</v>
          </cell>
          <cell r="E5975">
            <v>379.85</v>
          </cell>
        </row>
        <row r="5976">
          <cell r="B5976" t="str">
            <v>526413</v>
          </cell>
          <cell r="C5976" t="str">
            <v>TUBO FOFO C/FG PN-10/PT D=100MM;L=1500MM (30KG)</v>
          </cell>
          <cell r="D5976" t="str">
            <v>UN</v>
          </cell>
          <cell r="E5976">
            <v>468.83</v>
          </cell>
        </row>
        <row r="5977">
          <cell r="B5977" t="str">
            <v>526414</v>
          </cell>
          <cell r="C5977" t="str">
            <v>TUBO FOFO C/FG PN-10/PT D=100MM;L=2000MM (39KG)</v>
          </cell>
          <cell r="D5977" t="str">
            <v>UN</v>
          </cell>
          <cell r="E5977">
            <v>555.35</v>
          </cell>
        </row>
        <row r="5978">
          <cell r="B5978" t="str">
            <v>526415</v>
          </cell>
          <cell r="C5978" t="str">
            <v>TUBO FOFO C/FG PN-10/PT D=100MM;L=2500MM (48KG)</v>
          </cell>
          <cell r="D5978" t="str">
            <v>UN</v>
          </cell>
          <cell r="E5978">
            <v>644.35</v>
          </cell>
        </row>
        <row r="5979">
          <cell r="B5979" t="str">
            <v>526416</v>
          </cell>
          <cell r="C5979" t="str">
            <v>TUBO FOFO C/FG PN-10/PT D=100MM;L=3000MM (56KG)</v>
          </cell>
          <cell r="D5979" t="str">
            <v>UN</v>
          </cell>
          <cell r="E5979">
            <v>733.25</v>
          </cell>
        </row>
        <row r="5980">
          <cell r="B5980" t="str">
            <v>526417</v>
          </cell>
          <cell r="C5980" t="str">
            <v>TUBO FOFO C/FG PN-10/PT D=100MM;L=3500MM (65KG)</v>
          </cell>
          <cell r="D5980" t="str">
            <v>UN</v>
          </cell>
          <cell r="E5980">
            <v>819.85</v>
          </cell>
        </row>
        <row r="5981">
          <cell r="B5981" t="str">
            <v>526418</v>
          </cell>
          <cell r="C5981" t="str">
            <v>TUBO FOFO C/FG PN-10/PT D=100MM;L=4000MM (73KG)</v>
          </cell>
          <cell r="D5981" t="str">
            <v>UN</v>
          </cell>
          <cell r="E5981">
            <v>908.78</v>
          </cell>
        </row>
        <row r="5982">
          <cell r="B5982" t="str">
            <v>526419</v>
          </cell>
          <cell r="C5982" t="str">
            <v>TUBO FOFO C/FG PN-10/PT D=100MM;L=4500MM (82KG)</v>
          </cell>
          <cell r="D5982" t="str">
            <v>UN</v>
          </cell>
          <cell r="E5982">
            <v>997.79</v>
          </cell>
        </row>
        <row r="5983">
          <cell r="B5983" t="str">
            <v>526420</v>
          </cell>
          <cell r="C5983" t="str">
            <v>TUBO FOFO C/FG PN-10/PT D=100MM;L=5000MM (91KG)</v>
          </cell>
          <cell r="D5983" t="str">
            <v>UN</v>
          </cell>
          <cell r="E5983">
            <v>1084.27</v>
          </cell>
        </row>
        <row r="5984">
          <cell r="B5984" t="str">
            <v>526421</v>
          </cell>
          <cell r="C5984" t="str">
            <v>TUBO FOFO C/FG PN-10/PT D=100MM;L=5500MM (99KG)</v>
          </cell>
          <cell r="D5984" t="str">
            <v>UN</v>
          </cell>
          <cell r="E5984">
            <v>1173.29</v>
          </cell>
        </row>
        <row r="5985">
          <cell r="B5985" t="str">
            <v>526422</v>
          </cell>
          <cell r="C5985" t="str">
            <v>TUBO FOFO C/FG PN-10/PT D=100MM;L=5800MM (104KG)</v>
          </cell>
          <cell r="D5985" t="str">
            <v>UN</v>
          </cell>
          <cell r="E5985">
            <v>1225.6400000000001</v>
          </cell>
        </row>
        <row r="5986">
          <cell r="B5986" t="str">
            <v>526423</v>
          </cell>
          <cell r="C5986" t="str">
            <v>TUBO FOFO C/FG PN-10/PT D=150MM;L=1000MM (34KG)</v>
          </cell>
          <cell r="D5986" t="str">
            <v>UN</v>
          </cell>
          <cell r="E5986">
            <v>507.32</v>
          </cell>
        </row>
        <row r="5987">
          <cell r="B5987" t="str">
            <v>526424</v>
          </cell>
          <cell r="C5987" t="str">
            <v>TUBO FOFO C/FG PN-10/PT D=150MM;L=1500MM (47KG)</v>
          </cell>
          <cell r="D5987" t="str">
            <v>UN</v>
          </cell>
          <cell r="E5987">
            <v>626.55999999999995</v>
          </cell>
        </row>
        <row r="5988">
          <cell r="B5988" t="str">
            <v>526425</v>
          </cell>
          <cell r="C5988" t="str">
            <v>TUBO FOFO C/FG PN-10/PT D=150MM;L=2000MM (60KG)</v>
          </cell>
          <cell r="D5988" t="str">
            <v>UN</v>
          </cell>
          <cell r="E5988">
            <v>745.7</v>
          </cell>
        </row>
        <row r="5989">
          <cell r="B5989" t="str">
            <v>526426</v>
          </cell>
          <cell r="C5989" t="str">
            <v>TUBO FOFO C/FG PN-10/PT D=150MM;L=2500MM (73KG)</v>
          </cell>
          <cell r="D5989" t="str">
            <v>UN</v>
          </cell>
          <cell r="E5989">
            <v>864.9</v>
          </cell>
        </row>
        <row r="5990">
          <cell r="B5990" t="str">
            <v>526427</v>
          </cell>
          <cell r="C5990" t="str">
            <v>TUBO FOFO C/FG PN-10/PT D=150MM;L=3000MM (86KG)</v>
          </cell>
          <cell r="D5990" t="str">
            <v>UN</v>
          </cell>
          <cell r="E5990">
            <v>984.01</v>
          </cell>
        </row>
        <row r="5991">
          <cell r="B5991" t="str">
            <v>526428</v>
          </cell>
          <cell r="C5991" t="str">
            <v>TUBO FOFO C/FG PN-10/PT D=150MM;L=3500MM (99KG)</v>
          </cell>
          <cell r="D5991" t="str">
            <v>UN</v>
          </cell>
          <cell r="E5991">
            <v>1103.24</v>
          </cell>
        </row>
        <row r="5992">
          <cell r="B5992" t="str">
            <v>526429</v>
          </cell>
          <cell r="C5992" t="str">
            <v>TUBO FOFO C/FG PN-10/PT D=150MM;L=4000MM (112KG)</v>
          </cell>
          <cell r="D5992" t="str">
            <v>UN</v>
          </cell>
          <cell r="E5992">
            <v>1222.43</v>
          </cell>
        </row>
        <row r="5993">
          <cell r="B5993" t="str">
            <v>526430</v>
          </cell>
          <cell r="C5993" t="str">
            <v>TUBO FOFO C/FG PN-10/PT D=150MM;L=4500MM (125KG)</v>
          </cell>
          <cell r="D5993" t="str">
            <v>UN</v>
          </cell>
          <cell r="E5993">
            <v>1341.65</v>
          </cell>
        </row>
        <row r="5994">
          <cell r="B5994" t="str">
            <v>526431</v>
          </cell>
          <cell r="C5994" t="str">
            <v>TUBO FOFO C/FG PN-10/PT D=150MM;L=5000MM (138KG)</v>
          </cell>
          <cell r="D5994" t="str">
            <v>UN</v>
          </cell>
          <cell r="E5994">
            <v>1460.84</v>
          </cell>
        </row>
        <row r="5995">
          <cell r="B5995" t="str">
            <v>526432</v>
          </cell>
          <cell r="C5995" t="str">
            <v>TUBO FOFO C/FG PN-10/PT D=150MM;L=5500MM (151KG)</v>
          </cell>
          <cell r="D5995" t="str">
            <v>UN</v>
          </cell>
          <cell r="E5995">
            <v>1579.96</v>
          </cell>
        </row>
        <row r="5996">
          <cell r="B5996" t="str">
            <v>526433</v>
          </cell>
          <cell r="C5996" t="str">
            <v>TUBO FOFO C/FG PN-10/PT D=150MM;L=5800MM (159KG)</v>
          </cell>
          <cell r="D5996" t="str">
            <v>UN</v>
          </cell>
          <cell r="E5996">
            <v>1708.78</v>
          </cell>
        </row>
        <row r="5997">
          <cell r="B5997" t="str">
            <v>526434</v>
          </cell>
          <cell r="C5997" t="str">
            <v>TUBO FOFO C/FG PN-10/PT D=200MM;L=1000MM (45KG)</v>
          </cell>
          <cell r="D5997" t="str">
            <v>UN</v>
          </cell>
          <cell r="E5997">
            <v>633.07000000000005</v>
          </cell>
        </row>
        <row r="5998">
          <cell r="B5998" t="str">
            <v>526435</v>
          </cell>
          <cell r="C5998" t="str">
            <v>TUBO FOFO C/FG PN-10/PT D=200MM;L=1500MM (62KG)</v>
          </cell>
          <cell r="D5998" t="str">
            <v>UN</v>
          </cell>
          <cell r="E5998">
            <v>786.16</v>
          </cell>
        </row>
        <row r="5999">
          <cell r="B5999" t="str">
            <v>526436</v>
          </cell>
          <cell r="C5999" t="str">
            <v>TUBO FOFO C/FG PN-10/PT D=200MM;L=2000MM (80KG)</v>
          </cell>
          <cell r="D5999" t="str">
            <v>UN</v>
          </cell>
          <cell r="E5999">
            <v>941.77</v>
          </cell>
        </row>
        <row r="6000">
          <cell r="B6000" t="str">
            <v>526437</v>
          </cell>
          <cell r="C6000" t="str">
            <v>TUBO FOFO C/FG PN-10/PT D=200MM;L=2500MM (97KG)</v>
          </cell>
          <cell r="D6000" t="str">
            <v>UN</v>
          </cell>
          <cell r="E6000">
            <v>1094.95</v>
          </cell>
        </row>
        <row r="6001">
          <cell r="B6001" t="str">
            <v>526438</v>
          </cell>
          <cell r="C6001" t="str">
            <v>TUBO FOFO C/FG PN-10/PT D=200MM;L=3000MM (114KG)</v>
          </cell>
          <cell r="D6001" t="str">
            <v>UN</v>
          </cell>
          <cell r="E6001">
            <v>1248.04</v>
          </cell>
        </row>
        <row r="6002">
          <cell r="B6002" t="str">
            <v>526439</v>
          </cell>
          <cell r="C6002" t="str">
            <v>TUBO FOFO C/FG PN-10/PT D=200MM;L=3500MM (132KG)</v>
          </cell>
          <cell r="D6002" t="str">
            <v>UN</v>
          </cell>
          <cell r="E6002">
            <v>1403.62</v>
          </cell>
        </row>
        <row r="6003">
          <cell r="B6003" t="str">
            <v>526440</v>
          </cell>
          <cell r="C6003" t="str">
            <v>TUBO FOFO C/FG PN-10/PT D=200MM;L=4000MM (149KG)</v>
          </cell>
          <cell r="D6003" t="str">
            <v>UN</v>
          </cell>
          <cell r="E6003">
            <v>1556.82</v>
          </cell>
        </row>
        <row r="6004">
          <cell r="B6004" t="str">
            <v>526441</v>
          </cell>
          <cell r="C6004" t="str">
            <v>TUBO FOFO C/FG PN-10/PT D=200MM;L=4500MM (167KG)</v>
          </cell>
          <cell r="D6004" t="str">
            <v>UN</v>
          </cell>
          <cell r="E6004">
            <v>1712.44</v>
          </cell>
        </row>
        <row r="6005">
          <cell r="B6005" t="str">
            <v>526442</v>
          </cell>
          <cell r="C6005" t="str">
            <v>TUBO FOFO C/FG PN-10/PT D=200MM;L=5000MM (184KG)</v>
          </cell>
          <cell r="D6005" t="str">
            <v>UN</v>
          </cell>
          <cell r="E6005">
            <v>1865.5</v>
          </cell>
        </row>
        <row r="6006">
          <cell r="B6006" t="str">
            <v>526443</v>
          </cell>
          <cell r="C6006" t="str">
            <v>TUBO FOFO C/FG PN-10/PT D=200MM;L=5500MM (201KG)</v>
          </cell>
          <cell r="D6006" t="str">
            <v>UN</v>
          </cell>
          <cell r="E6006">
            <v>2021.15</v>
          </cell>
        </row>
        <row r="6007">
          <cell r="B6007" t="str">
            <v>526444</v>
          </cell>
          <cell r="C6007" t="str">
            <v>TUBO FOFO C/FG PN-10/PT D=200MM;L=5800MM (212KG)</v>
          </cell>
          <cell r="D6007" t="str">
            <v>UN</v>
          </cell>
          <cell r="E6007">
            <v>2112.42</v>
          </cell>
        </row>
        <row r="6008">
          <cell r="B6008" t="str">
            <v>526445</v>
          </cell>
          <cell r="C6008" t="str">
            <v>TUBO FOFO C/FG PN-10/PT D=250MM;L=1000MM (60KG)</v>
          </cell>
          <cell r="D6008" t="str">
            <v>UN</v>
          </cell>
          <cell r="E6008">
            <v>834.54</v>
          </cell>
        </row>
        <row r="6009">
          <cell r="B6009" t="str">
            <v>526446</v>
          </cell>
          <cell r="C6009" t="str">
            <v>TUBO FOFO C/FG PN-10/PT D=250MM;L=1500MM (83KG)</v>
          </cell>
          <cell r="D6009" t="str">
            <v>UN</v>
          </cell>
          <cell r="E6009">
            <v>1041.96</v>
          </cell>
        </row>
        <row r="6010">
          <cell r="B6010" t="str">
            <v>526447</v>
          </cell>
          <cell r="C6010" t="str">
            <v>TUBO FOFO C/FG PN-10/PT D=250MM;L=2000MM (105KG)</v>
          </cell>
          <cell r="D6010" t="str">
            <v>UN</v>
          </cell>
          <cell r="E6010">
            <v>1249.3399999999999</v>
          </cell>
        </row>
        <row r="6011">
          <cell r="B6011" t="str">
            <v>526448</v>
          </cell>
          <cell r="C6011" t="str">
            <v>TUBO FOFO C/FG PN-10/PT D=250MM;L=2500MM (128KG)</v>
          </cell>
          <cell r="D6011" t="str">
            <v>UN</v>
          </cell>
          <cell r="E6011">
            <v>1456.81</v>
          </cell>
        </row>
        <row r="6012">
          <cell r="B6012" t="str">
            <v>526449</v>
          </cell>
          <cell r="C6012" t="str">
            <v>TUBO FOFO C/FG PN-10/PT D=250MM;L=3000MM (151KG)</v>
          </cell>
          <cell r="D6012" t="str">
            <v>UN</v>
          </cell>
          <cell r="E6012">
            <v>1664.29</v>
          </cell>
        </row>
        <row r="6013">
          <cell r="B6013" t="str">
            <v>526450</v>
          </cell>
          <cell r="C6013" t="str">
            <v>TUBO FOFO C/FG PN-10/PT D=250MM;L=3500MM (173KG)</v>
          </cell>
          <cell r="D6013" t="str">
            <v>UN</v>
          </cell>
          <cell r="E6013">
            <v>1869.19</v>
          </cell>
        </row>
        <row r="6014">
          <cell r="B6014" t="str">
            <v>526451</v>
          </cell>
          <cell r="C6014" t="str">
            <v>TUBO FOFO C/FG PN-10/PT D=250MM;L=4000MM (196KG)</v>
          </cell>
          <cell r="D6014" t="str">
            <v>UN</v>
          </cell>
          <cell r="E6014">
            <v>2076.65</v>
          </cell>
        </row>
        <row r="6015">
          <cell r="B6015" t="str">
            <v>526452</v>
          </cell>
          <cell r="C6015" t="str">
            <v>TUBO FOFO C/FG PN-10/PT D=250MM;L=4500MM (219KG)</v>
          </cell>
          <cell r="D6015" t="str">
            <v>UN</v>
          </cell>
          <cell r="E6015">
            <v>2284.12</v>
          </cell>
        </row>
        <row r="6016">
          <cell r="B6016" t="str">
            <v>526453</v>
          </cell>
          <cell r="C6016" t="str">
            <v>TUBO FOFO C/FG PN-10/PT D=250MM;L=5000MM (242KG)</v>
          </cell>
          <cell r="D6016" t="str">
            <v>UN</v>
          </cell>
          <cell r="E6016">
            <v>2491.62</v>
          </cell>
        </row>
        <row r="6017">
          <cell r="B6017" t="str">
            <v>526454</v>
          </cell>
          <cell r="C6017" t="str">
            <v>TUBO FOFO C/FG PN-10/PT D=250MM;L=5500MM (264KG)</v>
          </cell>
          <cell r="D6017" t="str">
            <v>UN</v>
          </cell>
          <cell r="E6017">
            <v>2699</v>
          </cell>
        </row>
        <row r="6018">
          <cell r="B6018" t="str">
            <v>526455</v>
          </cell>
          <cell r="C6018" t="str">
            <v>TUBO FOFO C/FG PN-10/PT D=250MM;L=5800MM (278KG)</v>
          </cell>
          <cell r="D6018" t="str">
            <v>UN</v>
          </cell>
          <cell r="E6018">
            <v>2821.44</v>
          </cell>
        </row>
        <row r="6019">
          <cell r="B6019" t="str">
            <v>526456</v>
          </cell>
          <cell r="C6019" t="str">
            <v>TUBO FOFO C/FG PN-10/PT D=300MM;L=1000MM (75KG)</v>
          </cell>
          <cell r="D6019" t="str">
            <v>UN</v>
          </cell>
          <cell r="E6019">
            <v>1015.25</v>
          </cell>
        </row>
        <row r="6020">
          <cell r="B6020" t="str">
            <v>526457</v>
          </cell>
          <cell r="C6020" t="str">
            <v>TUBO FOFO C/FG PN-10/PT D=300MM;L=1500MM (104KG)</v>
          </cell>
          <cell r="D6020" t="str">
            <v>UN</v>
          </cell>
          <cell r="E6020">
            <v>1266.08</v>
          </cell>
        </row>
        <row r="6021">
          <cell r="B6021" t="str">
            <v>526458</v>
          </cell>
          <cell r="C6021" t="str">
            <v>TUBO FOFO C/FG PN-10/PT D=300MM;L=2000MM (132KG)</v>
          </cell>
          <cell r="D6021" t="str">
            <v>UN</v>
          </cell>
          <cell r="E6021">
            <v>1519.33</v>
          </cell>
        </row>
        <row r="6022">
          <cell r="B6022" t="str">
            <v>526459</v>
          </cell>
          <cell r="C6022" t="str">
            <v>TUBO FOFO C/FG PN-10/PT D=300MM;L=2500MM (161KG)</v>
          </cell>
          <cell r="D6022" t="str">
            <v>UN</v>
          </cell>
          <cell r="E6022">
            <v>1772.66</v>
          </cell>
        </row>
        <row r="6023">
          <cell r="B6023" t="str">
            <v>526460</v>
          </cell>
          <cell r="C6023" t="str">
            <v>TUBO FOFO C/FG PN-10/PT D=300MM;L=3000MM (189KG)</v>
          </cell>
          <cell r="D6023" t="str">
            <v>UN</v>
          </cell>
          <cell r="E6023">
            <v>2023.57</v>
          </cell>
        </row>
        <row r="6024">
          <cell r="B6024" t="str">
            <v>526461</v>
          </cell>
          <cell r="C6024" t="str">
            <v>TUBO FOFO C/FG PN-10/PT D=300MM;L=3500MM (218KG)</v>
          </cell>
          <cell r="D6024" t="str">
            <v>UN</v>
          </cell>
          <cell r="E6024">
            <v>2276.81</v>
          </cell>
        </row>
        <row r="6025">
          <cell r="B6025" t="str">
            <v>526462</v>
          </cell>
          <cell r="C6025" t="str">
            <v>TUBO FOFO C/FG PN-10/PT D=300MM;L=4000MM (246KG)</v>
          </cell>
          <cell r="D6025" t="str">
            <v>UN</v>
          </cell>
          <cell r="E6025">
            <v>2530.1999999999998</v>
          </cell>
        </row>
        <row r="6026">
          <cell r="B6026" t="str">
            <v>526463</v>
          </cell>
          <cell r="C6026" t="str">
            <v>TUBO FOFO C/FG PN-10/PT D=300MM;L=4500MM (275KG)</v>
          </cell>
          <cell r="D6026" t="str">
            <v>UN</v>
          </cell>
          <cell r="E6026">
            <v>2781</v>
          </cell>
        </row>
        <row r="6027">
          <cell r="B6027" t="str">
            <v>526464</v>
          </cell>
          <cell r="C6027" t="str">
            <v>TUBO FOFO C/FG PN-10/PT D=300MM;L=5000MM (304KG)</v>
          </cell>
          <cell r="D6027" t="str">
            <v>UN</v>
          </cell>
          <cell r="E6027">
            <v>3034.28</v>
          </cell>
        </row>
        <row r="6028">
          <cell r="B6028" t="str">
            <v>526465</v>
          </cell>
          <cell r="C6028" t="str">
            <v>TUBO FOFO C/FG PN-10/PT D=300MM;L=5500MM (332KG)</v>
          </cell>
          <cell r="D6028" t="str">
            <v>UN</v>
          </cell>
          <cell r="E6028">
            <v>3287.6</v>
          </cell>
        </row>
        <row r="6029">
          <cell r="B6029" t="str">
            <v>526466</v>
          </cell>
          <cell r="C6029" t="str">
            <v>TUBO FOFO C/FG PN-10/PT D=300MM;L=5800MM (349KG)</v>
          </cell>
          <cell r="D6029" t="str">
            <v>UN</v>
          </cell>
          <cell r="E6029">
            <v>3438.65</v>
          </cell>
        </row>
        <row r="6030">
          <cell r="B6030" t="str">
            <v>526467</v>
          </cell>
          <cell r="C6030" t="str">
            <v>TUBO FOFO C/FG PN-10/PT D=350MM;L=1000MM (99KG)</v>
          </cell>
          <cell r="D6030" t="str">
            <v>UN</v>
          </cell>
          <cell r="E6030">
            <v>1271.8900000000001</v>
          </cell>
        </row>
        <row r="6031">
          <cell r="B6031" t="str">
            <v>526468</v>
          </cell>
          <cell r="C6031" t="str">
            <v>TUBO FOFO C/FG PN-10/PT D=350MM;L=1500MM (136KG)</v>
          </cell>
          <cell r="D6031" t="str">
            <v>UN</v>
          </cell>
          <cell r="E6031">
            <v>1569.9</v>
          </cell>
        </row>
        <row r="6032">
          <cell r="B6032" t="str">
            <v>526469</v>
          </cell>
          <cell r="C6032" t="str">
            <v>TUBO FOFO C/FG PN-10/PT D=350MM;L=2000MM (174KG)</v>
          </cell>
          <cell r="D6032" t="str">
            <v>UN</v>
          </cell>
          <cell r="E6032">
            <v>1867.91</v>
          </cell>
        </row>
        <row r="6033">
          <cell r="B6033" t="str">
            <v>526470</v>
          </cell>
          <cell r="C6033" t="str">
            <v>TUBO FOFO C/FG PN-10/PT D=350MM;L=2500MM (212KG)</v>
          </cell>
          <cell r="D6033" t="str">
            <v>UN</v>
          </cell>
          <cell r="E6033">
            <v>2165.88</v>
          </cell>
        </row>
        <row r="6034">
          <cell r="B6034" t="str">
            <v>526471</v>
          </cell>
          <cell r="C6034" t="str">
            <v>TUBO FOFO C/FG PN-10/PT D=350MM;L=3000MM (250KG)</v>
          </cell>
          <cell r="D6034" t="str">
            <v>UN</v>
          </cell>
          <cell r="E6034">
            <v>2463.84</v>
          </cell>
        </row>
        <row r="6035">
          <cell r="B6035" t="str">
            <v>526472</v>
          </cell>
          <cell r="C6035" t="str">
            <v>TUBO FOFO C/FG PN-10/PT D=350MM;L=3500MM (287KG)</v>
          </cell>
          <cell r="D6035" t="str">
            <v>UN</v>
          </cell>
          <cell r="E6035">
            <v>2761.9</v>
          </cell>
        </row>
        <row r="6036">
          <cell r="B6036" t="str">
            <v>526473</v>
          </cell>
          <cell r="C6036" t="str">
            <v>TUBO FOFO C/FG PN-10/PT D=350MM;L=4000MM (325KG)</v>
          </cell>
          <cell r="D6036" t="str">
            <v>UN</v>
          </cell>
          <cell r="E6036">
            <v>3059.89</v>
          </cell>
        </row>
        <row r="6037">
          <cell r="B6037" t="str">
            <v>526474</v>
          </cell>
          <cell r="C6037" t="str">
            <v>TUBO FOFO C/FG PN-10/PT D=350MM;L=4500MM (383KG)</v>
          </cell>
          <cell r="D6037" t="str">
            <v>UN</v>
          </cell>
          <cell r="E6037">
            <v>3357.9</v>
          </cell>
        </row>
        <row r="6038">
          <cell r="B6038" t="str">
            <v>526475</v>
          </cell>
          <cell r="C6038" t="str">
            <v>TUBO FOFO C/FG PN-10/PT D=350MM;L=5000MM (401KG)</v>
          </cell>
          <cell r="D6038" t="str">
            <v>UN</v>
          </cell>
          <cell r="E6038">
            <v>3655.87</v>
          </cell>
        </row>
        <row r="6039">
          <cell r="B6039" t="str">
            <v>526476</v>
          </cell>
          <cell r="C6039" t="str">
            <v>TUBO FOFO C/FG PN-10/PT D=350MM;L=5500MM (438KG)</v>
          </cell>
          <cell r="D6039" t="str">
            <v>UN</v>
          </cell>
          <cell r="E6039">
            <v>3953.81</v>
          </cell>
        </row>
        <row r="6040">
          <cell r="B6040" t="str">
            <v>526477</v>
          </cell>
          <cell r="C6040" t="str">
            <v>TUBO FOFO C/FG PN-10/PT D=350MM;L=5800MM (461KG)</v>
          </cell>
          <cell r="D6040" t="str">
            <v>UN</v>
          </cell>
          <cell r="E6040">
            <v>4130.6499999999996</v>
          </cell>
        </row>
        <row r="6041">
          <cell r="B6041" t="str">
            <v>526478</v>
          </cell>
          <cell r="C6041" t="str">
            <v>TUBO FOFO C/FG PN-10/PT D=400MM;L=1000MM (118KG)</v>
          </cell>
          <cell r="D6041" t="str">
            <v>UN</v>
          </cell>
          <cell r="E6041">
            <v>1369.45</v>
          </cell>
        </row>
        <row r="6042">
          <cell r="B6042" t="str">
            <v>526479</v>
          </cell>
          <cell r="C6042" t="str">
            <v>TUBO FOFO C/FG PN-10/PT D=400MM;L=1500MM (162KG)</v>
          </cell>
          <cell r="D6042" t="str">
            <v>UN</v>
          </cell>
          <cell r="E6042">
            <v>1714.97</v>
          </cell>
        </row>
        <row r="6043">
          <cell r="B6043" t="str">
            <v>526480</v>
          </cell>
          <cell r="C6043" t="str">
            <v>TUBO FOFO C/FG PN-10/PT D=400MM;L=2000MM (207KG)</v>
          </cell>
          <cell r="D6043" t="str">
            <v>UN</v>
          </cell>
          <cell r="E6043">
            <v>2060.39</v>
          </cell>
        </row>
        <row r="6044">
          <cell r="B6044" t="str">
            <v>526481</v>
          </cell>
          <cell r="C6044" t="str">
            <v>TUBO FOFO C/FG PN-10/PT D=400MM;L=2500MM (252KG)</v>
          </cell>
          <cell r="D6044" t="str">
            <v>UN</v>
          </cell>
          <cell r="E6044">
            <v>2405.7800000000002</v>
          </cell>
        </row>
        <row r="6045">
          <cell r="B6045" t="str">
            <v>526482</v>
          </cell>
          <cell r="C6045" t="str">
            <v>TUBO FOFO C/FG PN-10/PT D=400MM;L=3000MM (297KG)</v>
          </cell>
          <cell r="D6045" t="str">
            <v>UN</v>
          </cell>
          <cell r="E6045">
            <v>2748.82</v>
          </cell>
        </row>
        <row r="6046">
          <cell r="B6046" t="str">
            <v>526483</v>
          </cell>
          <cell r="C6046" t="str">
            <v>TUBO FOFO C/FG PN-10/PT D=400MM;L=3500MM (341KG)</v>
          </cell>
          <cell r="D6046" t="str">
            <v>UN</v>
          </cell>
          <cell r="E6046">
            <v>3094.31</v>
          </cell>
        </row>
        <row r="6047">
          <cell r="B6047" t="str">
            <v>526484</v>
          </cell>
          <cell r="C6047" t="str">
            <v>TUBO FOFO C/FG PN-10/PT D=400MM;L=4000MM (386KG)</v>
          </cell>
          <cell r="D6047" t="str">
            <v>UN</v>
          </cell>
          <cell r="E6047">
            <v>3439.75</v>
          </cell>
        </row>
        <row r="6048">
          <cell r="B6048" t="str">
            <v>526485</v>
          </cell>
          <cell r="C6048" t="str">
            <v>TUBO FOFO C/FG PN-10/PT D=400MM;L=4500MM (431KG)</v>
          </cell>
          <cell r="D6048" t="str">
            <v>UN</v>
          </cell>
          <cell r="E6048">
            <v>3785.17</v>
          </cell>
        </row>
        <row r="6049">
          <cell r="B6049" t="str">
            <v>526486</v>
          </cell>
          <cell r="C6049" t="str">
            <v>TUBO FOFO C/FG PN-10/PT D=400MM;L=5000MM (476KG)</v>
          </cell>
          <cell r="D6049" t="str">
            <v>UN</v>
          </cell>
          <cell r="E6049">
            <v>4130.6899999999996</v>
          </cell>
        </row>
        <row r="6050">
          <cell r="B6050" t="str">
            <v>526487</v>
          </cell>
          <cell r="C6050" t="str">
            <v>TUBO FOFO C/FG PN-10/PT D=400MM;L=5500MM (520KG)</v>
          </cell>
          <cell r="D6050" t="str">
            <v>UN</v>
          </cell>
          <cell r="E6050">
            <v>4476.12</v>
          </cell>
        </row>
        <row r="6051">
          <cell r="B6051" t="str">
            <v>526488</v>
          </cell>
          <cell r="C6051" t="str">
            <v>TUBO FOFO C/FG PN-10/PT D=400MM;L=5800MM (547KG)</v>
          </cell>
          <cell r="D6051" t="str">
            <v>UN</v>
          </cell>
          <cell r="E6051">
            <v>4683.4799999999996</v>
          </cell>
        </row>
        <row r="6052">
          <cell r="B6052" t="str">
            <v>526489</v>
          </cell>
          <cell r="C6052" t="str">
            <v>TUBO FOFO C/FG PN-10/PT D=450MM;L=1000MM (140KG)</v>
          </cell>
          <cell r="D6052" t="str">
            <v>UN</v>
          </cell>
          <cell r="E6052">
            <v>0</v>
          </cell>
        </row>
        <row r="6053">
          <cell r="B6053" t="str">
            <v>526490</v>
          </cell>
          <cell r="C6053" t="str">
            <v>TUBO FOFO C/FG PN-10/PT D=450MM;L=1500MM (192KG)</v>
          </cell>
          <cell r="D6053" t="str">
            <v>UN</v>
          </cell>
          <cell r="E6053">
            <v>0</v>
          </cell>
        </row>
        <row r="6054">
          <cell r="B6054" t="str">
            <v>526491</v>
          </cell>
          <cell r="C6054" t="str">
            <v>TUBO FOFO C/FG PN-10/PT D=450MM;L=2000MM (245KG)</v>
          </cell>
          <cell r="D6054" t="str">
            <v>UN</v>
          </cell>
          <cell r="E6054">
            <v>0</v>
          </cell>
        </row>
        <row r="6055">
          <cell r="B6055" t="str">
            <v>526492</v>
          </cell>
          <cell r="C6055" t="str">
            <v>TUBO FOFO C/FG PN-10/PT D=450MM;L=2500MM (297KG)</v>
          </cell>
          <cell r="D6055" t="str">
            <v>UN</v>
          </cell>
          <cell r="E6055">
            <v>0</v>
          </cell>
        </row>
        <row r="6056">
          <cell r="B6056" t="str">
            <v>526493</v>
          </cell>
          <cell r="C6056" t="str">
            <v>TUBO FOFO C/FG PN-10/PT D=450MM;L=3000MM (350KG)</v>
          </cell>
          <cell r="D6056" t="str">
            <v>UN</v>
          </cell>
          <cell r="E6056">
            <v>0</v>
          </cell>
        </row>
        <row r="6057">
          <cell r="B6057" t="str">
            <v>526494</v>
          </cell>
          <cell r="C6057" t="str">
            <v>TUBO FOFO C/FG PN-10/PT D=450MM;L=3500MM (402KG)</v>
          </cell>
          <cell r="D6057" t="str">
            <v>UN</v>
          </cell>
          <cell r="E6057">
            <v>0</v>
          </cell>
        </row>
        <row r="6058">
          <cell r="B6058" t="str">
            <v>526495</v>
          </cell>
          <cell r="C6058" t="str">
            <v>TUBO FOFO C/FG PN-10/PT D=450MM;L=4000MM (455KG)</v>
          </cell>
          <cell r="D6058" t="str">
            <v>UN</v>
          </cell>
          <cell r="E6058">
            <v>0</v>
          </cell>
        </row>
        <row r="6059">
          <cell r="B6059" t="str">
            <v>526496</v>
          </cell>
          <cell r="C6059" t="str">
            <v>TUBO FOFO C/FG PN-10/PT D=450MM;L=4500MM (507KG)</v>
          </cell>
          <cell r="D6059" t="str">
            <v>UN</v>
          </cell>
          <cell r="E6059">
            <v>0</v>
          </cell>
        </row>
        <row r="6060">
          <cell r="B6060" t="str">
            <v>526497</v>
          </cell>
          <cell r="C6060" t="str">
            <v>TUBO FOFO C/FG PN-10/PT D=450MM;L=5000MM (560KG)</v>
          </cell>
          <cell r="D6060" t="str">
            <v>UN</v>
          </cell>
          <cell r="E6060">
            <v>0</v>
          </cell>
        </row>
        <row r="6061">
          <cell r="B6061" t="str">
            <v>526498</v>
          </cell>
          <cell r="C6061" t="str">
            <v>TUBO FOFO C/FG PN-10/PT D=450MM;L=5500MM (613KG)</v>
          </cell>
          <cell r="D6061" t="str">
            <v>UN</v>
          </cell>
          <cell r="E6061">
            <v>0</v>
          </cell>
        </row>
        <row r="6062">
          <cell r="B6062" t="str">
            <v>526499</v>
          </cell>
          <cell r="C6062" t="str">
            <v>TUBO FOFO C/FG PN-10/PT D=450MM;L=5800MM (644KG)</v>
          </cell>
          <cell r="D6062" t="str">
            <v>UN</v>
          </cell>
          <cell r="E6062">
            <v>0</v>
          </cell>
        </row>
        <row r="6063">
          <cell r="B6063" t="str">
            <v>526501</v>
          </cell>
          <cell r="C6063" t="str">
            <v>TUBO FOFO C/FG PN-10/PT D=500MM;L=1000MM (160KG)</v>
          </cell>
          <cell r="D6063" t="str">
            <v>UN</v>
          </cell>
          <cell r="E6063">
            <v>0</v>
          </cell>
        </row>
        <row r="6064">
          <cell r="B6064" t="str">
            <v>526502</v>
          </cell>
          <cell r="C6064" t="str">
            <v>TUBO FOFO C/FG PN-10/PT D=500MM;L=1500MM (221KG)</v>
          </cell>
          <cell r="D6064" t="str">
            <v>UN</v>
          </cell>
          <cell r="E6064">
            <v>0</v>
          </cell>
        </row>
        <row r="6065">
          <cell r="B6065" t="str">
            <v>526503</v>
          </cell>
          <cell r="C6065" t="str">
            <v>TUBO FOFO C/FG PN-10/PT D=500MM;L=2000MM (282KG)</v>
          </cell>
          <cell r="D6065" t="str">
            <v>UN</v>
          </cell>
          <cell r="E6065">
            <v>0</v>
          </cell>
        </row>
        <row r="6066">
          <cell r="B6066" t="str">
            <v>526504</v>
          </cell>
          <cell r="C6066" t="str">
            <v>TUBO FOFO C/FG PN-10/PT D=500MM;L=2500MM (343KG)</v>
          </cell>
          <cell r="D6066" t="str">
            <v>UN</v>
          </cell>
          <cell r="E6066">
            <v>0</v>
          </cell>
        </row>
        <row r="6067">
          <cell r="B6067" t="str">
            <v>526505</v>
          </cell>
          <cell r="C6067" t="str">
            <v>TUBO FOFO C/FG PN-10/PT D=500MM;L=3000MM (403KG)</v>
          </cell>
          <cell r="D6067" t="str">
            <v>UN</v>
          </cell>
          <cell r="E6067">
            <v>0</v>
          </cell>
        </row>
        <row r="6068">
          <cell r="B6068" t="str">
            <v>526506</v>
          </cell>
          <cell r="C6068" t="str">
            <v>TUBO FOFO C/FG PN-10/PT D=500MM;L=3500MM (464KG)</v>
          </cell>
          <cell r="D6068" t="str">
            <v>UN</v>
          </cell>
          <cell r="E6068">
            <v>0</v>
          </cell>
        </row>
        <row r="6069">
          <cell r="B6069" t="str">
            <v>526507</v>
          </cell>
          <cell r="C6069" t="str">
            <v>TUBO FOFO C/FG PN-10/PT D=500MM;L=4000MM (525KG)</v>
          </cell>
          <cell r="D6069" t="str">
            <v>UN</v>
          </cell>
          <cell r="E6069">
            <v>0</v>
          </cell>
        </row>
        <row r="6070">
          <cell r="B6070" t="str">
            <v>526508</v>
          </cell>
          <cell r="C6070" t="str">
            <v>TUBO FOFO C/FG PN-10/PT D=500MM;L=4500MM (586KG)</v>
          </cell>
          <cell r="D6070" t="str">
            <v>UN</v>
          </cell>
          <cell r="E6070">
            <v>0</v>
          </cell>
        </row>
        <row r="6071">
          <cell r="B6071" t="str">
            <v>526509</v>
          </cell>
          <cell r="C6071" t="str">
            <v>TUBO FOFO C/FG PN-10/PT D=500MM;L=5000MM (647KG)</v>
          </cell>
          <cell r="D6071" t="str">
            <v>UN</v>
          </cell>
          <cell r="E6071">
            <v>0</v>
          </cell>
        </row>
        <row r="6072">
          <cell r="B6072" t="str">
            <v>526510</v>
          </cell>
          <cell r="C6072" t="str">
            <v>TUBO FOFO C/FG PN-10/PT D=500MM;L=5500MM (708KG)</v>
          </cell>
          <cell r="D6072" t="str">
            <v>UN</v>
          </cell>
          <cell r="E6072">
            <v>0</v>
          </cell>
        </row>
        <row r="6073">
          <cell r="B6073" t="str">
            <v>526511</v>
          </cell>
          <cell r="C6073" t="str">
            <v>TUBO FOFO C/FG PN-10/PT D=500MM;L=5800MM (744KG)</v>
          </cell>
          <cell r="D6073" t="str">
            <v>UN</v>
          </cell>
          <cell r="E6073">
            <v>0</v>
          </cell>
        </row>
        <row r="6074">
          <cell r="B6074" t="str">
            <v>526512</v>
          </cell>
          <cell r="C6074" t="str">
            <v>TUBO FOFO C/FG PN-10/PT D=600MM;L=1000MM (214KG)</v>
          </cell>
          <cell r="D6074" t="str">
            <v>UN</v>
          </cell>
          <cell r="E6074">
            <v>0</v>
          </cell>
        </row>
        <row r="6075">
          <cell r="B6075" t="str">
            <v>526513</v>
          </cell>
          <cell r="C6075" t="str">
            <v>TUBO FOFO C/FG PN-10/PT D=600MM;L=1500MM (293KG)</v>
          </cell>
          <cell r="D6075" t="str">
            <v>UN</v>
          </cell>
          <cell r="E6075">
            <v>0</v>
          </cell>
        </row>
        <row r="6076">
          <cell r="B6076" t="str">
            <v>526514</v>
          </cell>
          <cell r="C6076" t="str">
            <v>TUBO FOFO C/FG PN-10/PT D=600MM;L=2000MM (372KG)</v>
          </cell>
          <cell r="D6076" t="str">
            <v>UN</v>
          </cell>
          <cell r="E6076">
            <v>0</v>
          </cell>
        </row>
        <row r="6077">
          <cell r="B6077" t="str">
            <v>526515</v>
          </cell>
          <cell r="C6077" t="str">
            <v>TUBO FOFO C/FG PN-10/PT D=600MM;L=2500MM (451KG)</v>
          </cell>
          <cell r="D6077" t="str">
            <v>UN</v>
          </cell>
          <cell r="E6077">
            <v>0</v>
          </cell>
        </row>
        <row r="6078">
          <cell r="B6078" t="str">
            <v>526516</v>
          </cell>
          <cell r="C6078" t="str">
            <v>TUBO FOFO C/FG PN-10/PT D=600MM;L=3000MM (530KG)</v>
          </cell>
          <cell r="D6078" t="str">
            <v>UN</v>
          </cell>
          <cell r="E6078">
            <v>0</v>
          </cell>
        </row>
        <row r="6079">
          <cell r="B6079" t="str">
            <v>526517</v>
          </cell>
          <cell r="C6079" t="str">
            <v>TUBO FOFO C/FG PN-10/PT D=600MM;L=3500MM (609KG)</v>
          </cell>
          <cell r="D6079" t="str">
            <v>UN</v>
          </cell>
          <cell r="E6079">
            <v>0</v>
          </cell>
        </row>
        <row r="6080">
          <cell r="B6080" t="str">
            <v>526518</v>
          </cell>
          <cell r="C6080" t="str">
            <v>TUBO FOFO C/FG PN-10/PT D=600MM;L=4000MM (688KG)</v>
          </cell>
          <cell r="D6080" t="str">
            <v>UN</v>
          </cell>
          <cell r="E6080">
            <v>0</v>
          </cell>
        </row>
        <row r="6081">
          <cell r="B6081" t="str">
            <v>526519</v>
          </cell>
          <cell r="C6081" t="str">
            <v>TUBO FOFO C/FG PN-10/PT D=600MM;L=4500MM (767KG)</v>
          </cell>
          <cell r="D6081" t="str">
            <v>UN</v>
          </cell>
          <cell r="E6081">
            <v>0</v>
          </cell>
        </row>
        <row r="6082">
          <cell r="B6082" t="str">
            <v>526520</v>
          </cell>
          <cell r="C6082" t="str">
            <v>TUBO FOFO C/FG PN-10/PT D=600MM;L=5000MM (846KG)</v>
          </cell>
          <cell r="D6082" t="str">
            <v>UN</v>
          </cell>
          <cell r="E6082">
            <v>0</v>
          </cell>
        </row>
        <row r="6083">
          <cell r="B6083" t="str">
            <v>526521</v>
          </cell>
          <cell r="C6083" t="str">
            <v>TUBO FOFO C/FG PN-10/PT D=600MM;L=5500MM (925KG)</v>
          </cell>
          <cell r="D6083" t="str">
            <v>UN</v>
          </cell>
          <cell r="E6083">
            <v>0</v>
          </cell>
        </row>
        <row r="6084">
          <cell r="B6084" t="str">
            <v>526522</v>
          </cell>
          <cell r="C6084" t="str">
            <v>TUBO FOFO C/FG PN-10/PT D=600MM;L=5800MM (972KG)</v>
          </cell>
          <cell r="D6084" t="str">
            <v>UN</v>
          </cell>
          <cell r="E6084">
            <v>0</v>
          </cell>
        </row>
        <row r="6085">
          <cell r="B6085" t="str">
            <v>526523</v>
          </cell>
          <cell r="C6085" t="str">
            <v>TUBO FOFO C/FG PN-10/PT D=700MM;L=1000MM (336KG)</v>
          </cell>
          <cell r="D6085" t="str">
            <v>UN</v>
          </cell>
          <cell r="E6085">
            <v>0</v>
          </cell>
        </row>
        <row r="6086">
          <cell r="B6086" t="str">
            <v>526524</v>
          </cell>
          <cell r="C6086" t="str">
            <v>TUBO FOFO C/FG PN-10/PT D=700MM;L=1500MM (466KG)</v>
          </cell>
          <cell r="D6086" t="str">
            <v>UN</v>
          </cell>
          <cell r="E6086">
            <v>0</v>
          </cell>
        </row>
        <row r="6087">
          <cell r="B6087" t="str">
            <v>526525</v>
          </cell>
          <cell r="C6087" t="str">
            <v>TUBO FOFO C/FG PN-10/PT D=700MM;L=2000MM (596KG)</v>
          </cell>
          <cell r="D6087" t="str">
            <v>UN</v>
          </cell>
          <cell r="E6087">
            <v>0</v>
          </cell>
        </row>
        <row r="6088">
          <cell r="B6088" t="str">
            <v>526526</v>
          </cell>
          <cell r="C6088" t="str">
            <v>TUBO FOFO C/FG PN-10/PT D=700MM;L=2500MM (726KG)</v>
          </cell>
          <cell r="D6088" t="str">
            <v>UN</v>
          </cell>
          <cell r="E6088">
            <v>0</v>
          </cell>
        </row>
        <row r="6089">
          <cell r="B6089" t="str">
            <v>526527</v>
          </cell>
          <cell r="C6089" t="str">
            <v>TUBO FOFO C/FG PN-10/PT D=700MM;L=3000MM (856KG)</v>
          </cell>
          <cell r="D6089" t="str">
            <v>UN</v>
          </cell>
          <cell r="E6089">
            <v>0</v>
          </cell>
        </row>
        <row r="6090">
          <cell r="B6090" t="str">
            <v>526528</v>
          </cell>
          <cell r="C6090" t="str">
            <v>TUBO FOFO C/FG PN-10/PT D=700MM;L=3500MM (986KG)</v>
          </cell>
          <cell r="D6090" t="str">
            <v>UN</v>
          </cell>
          <cell r="E6090">
            <v>0</v>
          </cell>
        </row>
        <row r="6091">
          <cell r="B6091" t="str">
            <v>526529</v>
          </cell>
          <cell r="C6091" t="str">
            <v>TUBO FOFO C/FG PN-10/PT D=700MM;L=4000MM (1116KG)</v>
          </cell>
          <cell r="D6091" t="str">
            <v>UN</v>
          </cell>
          <cell r="E6091">
            <v>0</v>
          </cell>
        </row>
        <row r="6092">
          <cell r="B6092" t="str">
            <v>526530</v>
          </cell>
          <cell r="C6092" t="str">
            <v>TUBO FOFO C/FG PN-10/PT D=700MM;L=4500MM (1246KG)</v>
          </cell>
          <cell r="D6092" t="str">
            <v>UN</v>
          </cell>
          <cell r="E6092">
            <v>0</v>
          </cell>
        </row>
        <row r="6093">
          <cell r="B6093" t="str">
            <v>526531</v>
          </cell>
          <cell r="C6093" t="str">
            <v>TUBO FOFO C/FG PN-10/PT D=700MM;L=5000MM (1376KG)</v>
          </cell>
          <cell r="D6093" t="str">
            <v>UN</v>
          </cell>
          <cell r="E6093">
            <v>0</v>
          </cell>
        </row>
        <row r="6094">
          <cell r="B6094" t="str">
            <v>526532</v>
          </cell>
          <cell r="C6094" t="str">
            <v>TUBO FOFO C/FG PN-10/PT D=700MM;L=5500MM (1506KG)</v>
          </cell>
          <cell r="D6094" t="str">
            <v>UN</v>
          </cell>
          <cell r="E6094">
            <v>0</v>
          </cell>
        </row>
        <row r="6095">
          <cell r="B6095" t="str">
            <v>526533</v>
          </cell>
          <cell r="C6095" t="str">
            <v>TUBO FOFO C/FG PN-10/PT D=700MM;L=6000MM (1636KG)</v>
          </cell>
          <cell r="D6095" t="str">
            <v>UN</v>
          </cell>
          <cell r="E6095">
            <v>0</v>
          </cell>
        </row>
        <row r="6096">
          <cell r="B6096" t="str">
            <v>526534</v>
          </cell>
          <cell r="C6096" t="str">
            <v>TUBO FOFO C/FG PN-10/PT D=700MM;L=6500MM (1766KG)</v>
          </cell>
          <cell r="D6096" t="str">
            <v>UN</v>
          </cell>
          <cell r="E6096">
            <v>0</v>
          </cell>
        </row>
        <row r="6097">
          <cell r="B6097" t="str">
            <v>526535</v>
          </cell>
          <cell r="C6097" t="str">
            <v>TUBO FOFO C/FG PN-10/PT D=700MM;L=6800MM (1844KG)</v>
          </cell>
          <cell r="D6097" t="str">
            <v>UN</v>
          </cell>
          <cell r="E6097">
            <v>0</v>
          </cell>
        </row>
        <row r="6098">
          <cell r="B6098" t="str">
            <v>526536</v>
          </cell>
          <cell r="C6098" t="str">
            <v>TUBO FOFO C/FG PN-10/PT D=800MM;L=1000MM (417KG)</v>
          </cell>
          <cell r="D6098" t="str">
            <v>UN</v>
          </cell>
          <cell r="E6098">
            <v>0</v>
          </cell>
        </row>
        <row r="6099">
          <cell r="B6099" t="str">
            <v>526537</v>
          </cell>
          <cell r="C6099" t="str">
            <v>TUBO FOFO C/FG PN-10/PT D=800MM;L=1500MM (576KG)</v>
          </cell>
          <cell r="D6099" t="str">
            <v>UN</v>
          </cell>
          <cell r="E6099">
            <v>0</v>
          </cell>
        </row>
        <row r="6100">
          <cell r="B6100" t="str">
            <v>526538</v>
          </cell>
          <cell r="C6100" t="str">
            <v>TUBO FOFO C/FG PN-10/PT D=800MM;L=2000MM (736KG)</v>
          </cell>
          <cell r="D6100" t="str">
            <v>UN</v>
          </cell>
          <cell r="E6100">
            <v>0</v>
          </cell>
        </row>
        <row r="6101">
          <cell r="B6101" t="str">
            <v>526539</v>
          </cell>
          <cell r="C6101" t="str">
            <v>TUBO FOFO C/FG PN-10/PT D=800MM;L=2500MM (895KG)</v>
          </cell>
          <cell r="D6101" t="str">
            <v>UN</v>
          </cell>
          <cell r="E6101">
            <v>0</v>
          </cell>
        </row>
        <row r="6102">
          <cell r="B6102" t="str">
            <v>526540</v>
          </cell>
          <cell r="C6102" t="str">
            <v>TUBO FOFO C/FG PN-10/PT D=800MM;L=3000MM (1054KG)</v>
          </cell>
          <cell r="D6102" t="str">
            <v>UN</v>
          </cell>
          <cell r="E6102">
            <v>0</v>
          </cell>
        </row>
        <row r="6103">
          <cell r="B6103" t="str">
            <v>526541</v>
          </cell>
          <cell r="C6103" t="str">
            <v>TUBO FOFO C/FG PN-10/PT D=800MM;L=3500MM (1250KG)</v>
          </cell>
          <cell r="D6103" t="str">
            <v>UN</v>
          </cell>
          <cell r="E6103">
            <v>0</v>
          </cell>
        </row>
        <row r="6104">
          <cell r="B6104" t="str">
            <v>526542</v>
          </cell>
          <cell r="C6104" t="str">
            <v>TUBO FOFO C/FG PN-10/PT D=800MM;L=4000MM (1442KG)</v>
          </cell>
          <cell r="D6104" t="str">
            <v>UN</v>
          </cell>
          <cell r="E6104">
            <v>0</v>
          </cell>
        </row>
        <row r="6105">
          <cell r="B6105" t="str">
            <v>526543</v>
          </cell>
          <cell r="C6105" t="str">
            <v>TUBO FOFO C/FG PN-10/PT D=800MM;L=4500MM (1602KG)</v>
          </cell>
          <cell r="D6105" t="str">
            <v>UN</v>
          </cell>
          <cell r="E6105">
            <v>0</v>
          </cell>
        </row>
        <row r="6106">
          <cell r="B6106" t="str">
            <v>526544</v>
          </cell>
          <cell r="C6106" t="str">
            <v>TUBO FOFO C/FG PN-10/PT D=800MM;L=5000MM (1761KG)</v>
          </cell>
          <cell r="D6106" t="str">
            <v>UN</v>
          </cell>
          <cell r="E6106">
            <v>0</v>
          </cell>
        </row>
        <row r="6107">
          <cell r="B6107" t="str">
            <v>526545</v>
          </cell>
          <cell r="C6107" t="str">
            <v>TUBO FOFO C/FG PN-10/PT D=800MM;L=5500MM (1921KG)</v>
          </cell>
          <cell r="D6107" t="str">
            <v>UN</v>
          </cell>
          <cell r="E6107">
            <v>0</v>
          </cell>
        </row>
        <row r="6108">
          <cell r="B6108" t="str">
            <v>526546</v>
          </cell>
          <cell r="C6108" t="str">
            <v>TUBO FOFO C/FG PN-10/PT D=800MM;L=6000MM (2080KG)</v>
          </cell>
          <cell r="D6108" t="str">
            <v>UN</v>
          </cell>
          <cell r="E6108">
            <v>0</v>
          </cell>
        </row>
        <row r="6109">
          <cell r="B6109" t="str">
            <v>526547</v>
          </cell>
          <cell r="C6109" t="str">
            <v>TUBO FOFO C/FG PN-10/PT D=800MM;L=6500MM (2240KG)</v>
          </cell>
          <cell r="D6109" t="str">
            <v>UN</v>
          </cell>
          <cell r="E6109">
            <v>0</v>
          </cell>
        </row>
        <row r="6110">
          <cell r="B6110" t="str">
            <v>526548</v>
          </cell>
          <cell r="C6110" t="str">
            <v>TUBO FOFO C/FG PN-10/PT D=800MM;L=6800MM (2335KG)</v>
          </cell>
          <cell r="D6110" t="str">
            <v>UN</v>
          </cell>
          <cell r="E6110">
            <v>0</v>
          </cell>
        </row>
        <row r="6111">
          <cell r="B6111" t="str">
            <v>526549</v>
          </cell>
          <cell r="C6111" t="str">
            <v>TUBO FOFO C/FG PN-10/PT D=900MM;L=1000MM (583KG)</v>
          </cell>
          <cell r="D6111" t="str">
            <v>UN</v>
          </cell>
          <cell r="E6111">
            <v>0</v>
          </cell>
        </row>
        <row r="6112">
          <cell r="B6112" t="str">
            <v>526550</v>
          </cell>
          <cell r="C6112" t="str">
            <v>TUBO FOFO C/FG PN-10/PT D=900MM;L=1500MM (791KG)</v>
          </cell>
          <cell r="D6112" t="str">
            <v>UN</v>
          </cell>
          <cell r="E6112">
            <v>0</v>
          </cell>
        </row>
        <row r="6113">
          <cell r="B6113" t="str">
            <v>526551</v>
          </cell>
          <cell r="C6113" t="str">
            <v>TUBO FOFO C/FG PN-10/PT D=900MM;L=2000MM (983KG)</v>
          </cell>
          <cell r="D6113" t="str">
            <v>UN</v>
          </cell>
          <cell r="E6113">
            <v>0</v>
          </cell>
        </row>
        <row r="6114">
          <cell r="B6114" t="str">
            <v>526552</v>
          </cell>
          <cell r="C6114" t="str">
            <v>TUBO FOFO C/FG PN-10/PT D=900MM;L=2500MM (1174KG)</v>
          </cell>
          <cell r="D6114" t="str">
            <v>UN</v>
          </cell>
          <cell r="E6114">
            <v>0</v>
          </cell>
        </row>
        <row r="6115">
          <cell r="B6115" t="str">
            <v>526553</v>
          </cell>
          <cell r="C6115" t="str">
            <v>TUBO FOFO C/FG PN-10/PT D=900MM;L=3000MM (1366KG)</v>
          </cell>
          <cell r="D6115" t="str">
            <v>UN</v>
          </cell>
          <cell r="E6115">
            <v>0</v>
          </cell>
        </row>
        <row r="6116">
          <cell r="B6116" t="str">
            <v>526554</v>
          </cell>
          <cell r="C6116" t="str">
            <v>TUBO FOFO C/FG PN-10/PT D=900MM;L=3500MM (1557KG)</v>
          </cell>
          <cell r="D6116" t="str">
            <v>UN</v>
          </cell>
          <cell r="E6116">
            <v>0</v>
          </cell>
        </row>
        <row r="6117">
          <cell r="B6117" t="str">
            <v>526555</v>
          </cell>
          <cell r="C6117" t="str">
            <v>TUBO FOFO C/FG PN-10/PT D=900MM;L=4000MM (1749KG)</v>
          </cell>
          <cell r="D6117" t="str">
            <v>UN</v>
          </cell>
          <cell r="E6117">
            <v>0</v>
          </cell>
        </row>
        <row r="6118">
          <cell r="B6118" t="str">
            <v>526556</v>
          </cell>
          <cell r="C6118" t="str">
            <v>TUBO FOFO C/FG PN-10/PT D=900MM;L=4500MM (1940KG)</v>
          </cell>
          <cell r="D6118" t="str">
            <v>UN</v>
          </cell>
          <cell r="E6118">
            <v>0</v>
          </cell>
        </row>
        <row r="6119">
          <cell r="B6119" t="str">
            <v>526557</v>
          </cell>
          <cell r="C6119" t="str">
            <v>TUBO FOFO C/FG PN-10/PT D=900MM;L=5000MM (2132KG)</v>
          </cell>
          <cell r="D6119" t="str">
            <v>UN</v>
          </cell>
          <cell r="E6119">
            <v>0</v>
          </cell>
        </row>
        <row r="6120">
          <cell r="B6120" t="str">
            <v>526558</v>
          </cell>
          <cell r="C6120" t="str">
            <v>TUBO FOFO C/FG PN-10/PT D=900MM;L=5500MM (2323KG)</v>
          </cell>
          <cell r="D6120" t="str">
            <v>UN</v>
          </cell>
          <cell r="E6120">
            <v>0</v>
          </cell>
        </row>
        <row r="6121">
          <cell r="B6121" t="str">
            <v>526559</v>
          </cell>
          <cell r="C6121" t="str">
            <v>TUBO FOFO C/FG PN-10/PT D=900MM;L=6000MM (2515KG)</v>
          </cell>
          <cell r="D6121" t="str">
            <v>UN</v>
          </cell>
          <cell r="E6121">
            <v>0</v>
          </cell>
        </row>
        <row r="6122">
          <cell r="B6122" t="str">
            <v>526560</v>
          </cell>
          <cell r="C6122" t="str">
            <v>TUBO FOFO C/FG PN-10/PT D=900MM;L=6500MM (2706KG)</v>
          </cell>
          <cell r="D6122" t="str">
            <v>UN</v>
          </cell>
          <cell r="E6122">
            <v>0</v>
          </cell>
        </row>
        <row r="6123">
          <cell r="B6123" t="str">
            <v>526561</v>
          </cell>
          <cell r="C6123" t="str">
            <v>TUBO FOFO C/FG PN-10/PT D=900MM;L=6800MM (2821KG)</v>
          </cell>
          <cell r="D6123" t="str">
            <v>UN</v>
          </cell>
          <cell r="E6123">
            <v>0</v>
          </cell>
        </row>
        <row r="6124">
          <cell r="B6124" t="str">
            <v>526562</v>
          </cell>
          <cell r="C6124" t="str">
            <v>TUBO FOFO C/FG PN-10/PT D=1000MM;L=1000MM (686KG)</v>
          </cell>
          <cell r="D6124" t="str">
            <v>UN</v>
          </cell>
          <cell r="E6124">
            <v>0</v>
          </cell>
        </row>
        <row r="6125">
          <cell r="B6125" t="str">
            <v>526563</v>
          </cell>
          <cell r="C6125" t="str">
            <v>TUBO FOFO C/FG PN-10/PT D=1000MM;L=1500MM (948KG)</v>
          </cell>
          <cell r="D6125" t="str">
            <v>UN</v>
          </cell>
          <cell r="E6125">
            <v>0</v>
          </cell>
        </row>
        <row r="6126">
          <cell r="B6126" t="str">
            <v>526564</v>
          </cell>
          <cell r="C6126" t="str">
            <v>TUBO FOFO C/FG PN-10/PT D=1000MM;L=2000MM (1174KG)</v>
          </cell>
          <cell r="D6126" t="str">
            <v>UN</v>
          </cell>
          <cell r="E6126">
            <v>0</v>
          </cell>
        </row>
        <row r="6127">
          <cell r="B6127" t="str">
            <v>526565</v>
          </cell>
          <cell r="C6127" t="str">
            <v>TUBO FOFO C/FG PN-10/PT D=1000MM;L=2500MM (1174KG)</v>
          </cell>
          <cell r="D6127" t="str">
            <v>UN</v>
          </cell>
          <cell r="E6127">
            <v>0</v>
          </cell>
        </row>
        <row r="6128">
          <cell r="B6128" t="str">
            <v>526566</v>
          </cell>
          <cell r="C6128" t="str">
            <v>TUBO FOFO C/FG PN-10/PT D=1000MM;L=3000MM (1626KG)</v>
          </cell>
          <cell r="D6128" t="str">
            <v>UN</v>
          </cell>
          <cell r="E6128">
            <v>0</v>
          </cell>
        </row>
        <row r="6129">
          <cell r="B6129" t="str">
            <v>526567</v>
          </cell>
          <cell r="C6129" t="str">
            <v>TUBO FOFO C/FG PN-10/PT D=1000MM;L=3500MM (1852KG)</v>
          </cell>
          <cell r="D6129" t="str">
            <v>UN</v>
          </cell>
          <cell r="E6129">
            <v>0</v>
          </cell>
        </row>
        <row r="6130">
          <cell r="B6130" t="str">
            <v>526568</v>
          </cell>
          <cell r="C6130" t="str">
            <v>TUBO FOFO C/FG PN-10/PT D=1000MM;L=4000MM (2079KG)</v>
          </cell>
          <cell r="D6130" t="str">
            <v>UN</v>
          </cell>
          <cell r="E6130">
            <v>0</v>
          </cell>
        </row>
        <row r="6131">
          <cell r="B6131" t="str">
            <v>526569</v>
          </cell>
          <cell r="C6131" t="str">
            <v>TUBO FOFO C/FG PN-10/PT D=1000MM;L=4500MM (2305KG)</v>
          </cell>
          <cell r="D6131" t="str">
            <v>UN</v>
          </cell>
          <cell r="E6131">
            <v>0</v>
          </cell>
        </row>
        <row r="6132">
          <cell r="B6132" t="str">
            <v>526570</v>
          </cell>
          <cell r="C6132" t="str">
            <v>TUBO FOFO C/FG PN-10/PT D=1000MM;L=5000MM (2531KG)</v>
          </cell>
          <cell r="D6132" t="str">
            <v>UN</v>
          </cell>
          <cell r="E6132">
            <v>0</v>
          </cell>
        </row>
        <row r="6133">
          <cell r="B6133" t="str">
            <v>526571</v>
          </cell>
          <cell r="C6133" t="str">
            <v>TUBO FOFO C/FG PN-10/PT D=1000MM;L=5500MM (2757KG)</v>
          </cell>
          <cell r="D6133" t="str">
            <v>UN</v>
          </cell>
          <cell r="E6133">
            <v>0</v>
          </cell>
        </row>
        <row r="6134">
          <cell r="B6134" t="str">
            <v>526572</v>
          </cell>
          <cell r="C6134" t="str">
            <v>TUBO FOFO C/FG PN-10/PT D=1000MM;L=6000MM (2983KG)</v>
          </cell>
          <cell r="D6134" t="str">
            <v>UN</v>
          </cell>
          <cell r="E6134">
            <v>0</v>
          </cell>
        </row>
        <row r="6135">
          <cell r="B6135" t="str">
            <v>526573</v>
          </cell>
          <cell r="C6135" t="str">
            <v>TUBO FOFO C/FG PN-10/PT D=1000MM;L=6500MM (3209KG)</v>
          </cell>
          <cell r="D6135" t="str">
            <v>UN</v>
          </cell>
          <cell r="E6135">
            <v>0</v>
          </cell>
        </row>
        <row r="6136">
          <cell r="B6136" t="str">
            <v>526574</v>
          </cell>
          <cell r="C6136" t="str">
            <v>TUBO FOFO C/FG PN-10/PT D=1000MM;L=6800MM (3345KG)</v>
          </cell>
          <cell r="D6136" t="str">
            <v>UN</v>
          </cell>
          <cell r="E6136">
            <v>0</v>
          </cell>
        </row>
        <row r="6137">
          <cell r="B6137" t="str">
            <v>526575</v>
          </cell>
          <cell r="C6137" t="str">
            <v>TUBO FOFO C/FG PN-10/PT D=1200MM;L=1000MM (828KG)</v>
          </cell>
          <cell r="D6137" t="str">
            <v>UN</v>
          </cell>
          <cell r="E6137">
            <v>0</v>
          </cell>
        </row>
        <row r="6138">
          <cell r="B6138" t="str">
            <v>526576</v>
          </cell>
          <cell r="C6138" t="str">
            <v>TUBO FOFO C/FG PN-10/PT D=1200MM;L=1500MM (1319KG)</v>
          </cell>
          <cell r="D6138" t="str">
            <v>UN</v>
          </cell>
          <cell r="E6138">
            <v>0</v>
          </cell>
        </row>
        <row r="6139">
          <cell r="B6139" t="str">
            <v>526577</v>
          </cell>
          <cell r="C6139" t="str">
            <v>TUBO FOFO C/FG PN-10/PT D=1200MM;L=2000MM (1435KG)</v>
          </cell>
          <cell r="D6139" t="str">
            <v>UN</v>
          </cell>
          <cell r="E6139">
            <v>0</v>
          </cell>
        </row>
        <row r="6140">
          <cell r="B6140" t="str">
            <v>526578</v>
          </cell>
          <cell r="C6140" t="str">
            <v>TUBO FOFO C/FG PN-10/PT D=1200MM;L=2500MM (1740KG)</v>
          </cell>
          <cell r="D6140" t="str">
            <v>UN</v>
          </cell>
          <cell r="E6140">
            <v>0</v>
          </cell>
        </row>
        <row r="6141">
          <cell r="B6141" t="str">
            <v>526579</v>
          </cell>
          <cell r="C6141" t="str">
            <v>TUBO FOFO C/FG PN-10/PT D=1200MM;L=3000MM (2043KG)</v>
          </cell>
          <cell r="D6141" t="str">
            <v>UN</v>
          </cell>
          <cell r="E6141">
            <v>0</v>
          </cell>
        </row>
        <row r="6142">
          <cell r="B6142" t="str">
            <v>526580</v>
          </cell>
          <cell r="C6142" t="str">
            <v>TUBO FOFO C/FG PN-10/PT D=1200MM;L=3500MM (2347KG)</v>
          </cell>
          <cell r="D6142" t="str">
            <v>UN</v>
          </cell>
          <cell r="E6142">
            <v>0</v>
          </cell>
        </row>
        <row r="6143">
          <cell r="B6143" t="str">
            <v>526581</v>
          </cell>
          <cell r="C6143" t="str">
            <v>TUBO FOFO C/FG PN-10/PT D=1200MM;L=4000MM (2651KG)</v>
          </cell>
          <cell r="D6143" t="str">
            <v>UN</v>
          </cell>
          <cell r="E6143">
            <v>0</v>
          </cell>
        </row>
        <row r="6144">
          <cell r="B6144" t="str">
            <v>526582</v>
          </cell>
          <cell r="C6144" t="str">
            <v>TUBO FOFO C/FG PN-10/PT D=1200MM;L=4500MM (2955KG)</v>
          </cell>
          <cell r="D6144" t="str">
            <v>UN</v>
          </cell>
          <cell r="E6144">
            <v>0</v>
          </cell>
        </row>
        <row r="6145">
          <cell r="B6145" t="str">
            <v>526583</v>
          </cell>
          <cell r="C6145" t="str">
            <v>TUBO FOFO C/FG PN-10/PT D=1200MM;L=5000MM (3259KG)</v>
          </cell>
          <cell r="D6145" t="str">
            <v>UN</v>
          </cell>
          <cell r="E6145">
            <v>0</v>
          </cell>
        </row>
        <row r="6146">
          <cell r="B6146" t="str">
            <v>526584</v>
          </cell>
          <cell r="C6146" t="str">
            <v>TUBO FOFO C/FG PN-10/PT D=1200MM;L=5500MM (3563KG)</v>
          </cell>
          <cell r="D6146" t="str">
            <v>UN</v>
          </cell>
          <cell r="E6146">
            <v>0</v>
          </cell>
        </row>
        <row r="6147">
          <cell r="B6147" t="str">
            <v>526585</v>
          </cell>
          <cell r="C6147" t="str">
            <v>TUBO FOFO C/FG PN-10/PT D=1200MM;L=6000MM (3866KG)</v>
          </cell>
          <cell r="D6147" t="str">
            <v>UN</v>
          </cell>
          <cell r="E6147">
            <v>0</v>
          </cell>
        </row>
        <row r="6148">
          <cell r="B6148" t="str">
            <v>526586</v>
          </cell>
          <cell r="C6148" t="str">
            <v>TUBO FOFO C/FG PN-10/PT D=1200MM;L=6500MM (4171KG)</v>
          </cell>
          <cell r="D6148" t="str">
            <v>UN</v>
          </cell>
          <cell r="E6148">
            <v>0</v>
          </cell>
        </row>
        <row r="6149">
          <cell r="B6149" t="str">
            <v>526587</v>
          </cell>
          <cell r="C6149" t="str">
            <v>TUBO FOFO C/FG PN-10/PT D=1200MM;L=6800MM (4553KG)</v>
          </cell>
          <cell r="D6149" t="str">
            <v>UN</v>
          </cell>
          <cell r="E6149">
            <v>0</v>
          </cell>
        </row>
        <row r="6151">
          <cell r="B6151" t="str">
            <v>526600</v>
          </cell>
          <cell r="C6151" t="str">
            <v>TUBO FOFO PONTA/BOLSA K7 JE  (C31 - METALURGICA 100%)</v>
          </cell>
        </row>
        <row r="6152">
          <cell r="B6152" t="str">
            <v>526601</v>
          </cell>
          <cell r="C6152" t="str">
            <v>TUBO FOFO PONTA/BOLSA K7 JE D=100MM (15KG/M)</v>
          </cell>
          <cell r="D6152" t="str">
            <v>M</v>
          </cell>
          <cell r="E6152">
            <v>0</v>
          </cell>
        </row>
        <row r="6153">
          <cell r="B6153" t="str">
            <v>526602</v>
          </cell>
          <cell r="C6153" t="str">
            <v>TUBO FOFO PONTA/BOLSA K7 JE D=150MM (24KG/M)</v>
          </cell>
          <cell r="D6153" t="str">
            <v>M</v>
          </cell>
          <cell r="E6153">
            <v>167.66</v>
          </cell>
        </row>
        <row r="6154">
          <cell r="B6154" t="str">
            <v>526603</v>
          </cell>
          <cell r="C6154" t="str">
            <v>TUBO FOFO PONTA/BOLSA K7 JE D=200MM (32KG/M)</v>
          </cell>
          <cell r="D6154" t="str">
            <v>M</v>
          </cell>
          <cell r="E6154">
            <v>211.79</v>
          </cell>
        </row>
        <row r="6155">
          <cell r="B6155" t="str">
            <v>526604</v>
          </cell>
          <cell r="C6155" t="str">
            <v>TUBO FOFO PONTA/BOLSA K7 JE D=250MM (41KG/M)</v>
          </cell>
          <cell r="D6155" t="str">
            <v>M</v>
          </cell>
          <cell r="E6155">
            <v>277.79000000000002</v>
          </cell>
        </row>
        <row r="6156">
          <cell r="B6156" t="str">
            <v>526605</v>
          </cell>
          <cell r="C6156" t="str">
            <v>TUBO FOFO PONTA/BOLSA K7 JE D=300MM (50KG/M)</v>
          </cell>
          <cell r="D6156" t="str">
            <v>M</v>
          </cell>
          <cell r="E6156">
            <v>329.78</v>
          </cell>
        </row>
        <row r="6157">
          <cell r="B6157" t="str">
            <v>526606</v>
          </cell>
          <cell r="C6157" t="str">
            <v>TUBO FOFO PONTA/BOLSA K7 JE D=350MM (62KG/M)</v>
          </cell>
          <cell r="D6157" t="str">
            <v>M</v>
          </cell>
          <cell r="E6157">
            <v>361.8</v>
          </cell>
        </row>
        <row r="6158">
          <cell r="B6158" t="str">
            <v>526607</v>
          </cell>
          <cell r="C6158" t="str">
            <v>TUBO FOFO PONTA/BOLSA K7 JE D=400MM (74KG/M)</v>
          </cell>
          <cell r="D6158" t="str">
            <v>M</v>
          </cell>
          <cell r="E6158">
            <v>416.98</v>
          </cell>
        </row>
        <row r="6159">
          <cell r="B6159" t="str">
            <v>526608</v>
          </cell>
          <cell r="C6159" t="str">
            <v>TUBO FOFO PONTA/BOLSA K7 JE D=450MM (88KG/M)</v>
          </cell>
          <cell r="D6159" t="str">
            <v>M</v>
          </cell>
          <cell r="E6159">
            <v>0</v>
          </cell>
        </row>
        <row r="6160">
          <cell r="B6160" t="str">
            <v>526609</v>
          </cell>
          <cell r="C6160" t="str">
            <v>TUBO FOFO PONTA/BOLSA K7 JE D=500MM (101KG/M)</v>
          </cell>
          <cell r="D6160" t="str">
            <v>M</v>
          </cell>
          <cell r="E6160">
            <v>0</v>
          </cell>
        </row>
        <row r="6161">
          <cell r="B6161" t="str">
            <v>526610</v>
          </cell>
          <cell r="C6161" t="str">
            <v>TUBO FOFO PONTA/BOLSA K7 JE D=600MM (131KG/M)</v>
          </cell>
          <cell r="D6161" t="str">
            <v>M</v>
          </cell>
          <cell r="E6161">
            <v>0</v>
          </cell>
        </row>
        <row r="6162">
          <cell r="B6162" t="str">
            <v>526611</v>
          </cell>
          <cell r="C6162" t="str">
            <v>TUBO FOFO PONTA/BOLSA K7 JE D=700MM (166KG/M)</v>
          </cell>
          <cell r="D6162" t="str">
            <v>M</v>
          </cell>
          <cell r="E6162">
            <v>0</v>
          </cell>
        </row>
        <row r="6163">
          <cell r="B6163" t="str">
            <v>526612</v>
          </cell>
          <cell r="C6163" t="str">
            <v>TUBO FOFO PONTA/BOLSA K7 JE D=800MM (204KG/M)</v>
          </cell>
          <cell r="D6163" t="str">
            <v>M</v>
          </cell>
          <cell r="E6163">
            <v>0</v>
          </cell>
        </row>
        <row r="6164">
          <cell r="B6164" t="str">
            <v>526613</v>
          </cell>
          <cell r="C6164" t="str">
            <v>TUBO FOFO PONTA/BOLSA K7 JE D=900MM (245KG/M)</v>
          </cell>
          <cell r="D6164" t="str">
            <v>M</v>
          </cell>
          <cell r="E6164">
            <v>0</v>
          </cell>
        </row>
        <row r="6165">
          <cell r="B6165" t="str">
            <v>526614</v>
          </cell>
          <cell r="C6165" t="str">
            <v>TUBO FOFO PONTA/BOLSA K7 JE D=1000MM (594KG/M)</v>
          </cell>
          <cell r="D6165" t="str">
            <v>M</v>
          </cell>
          <cell r="E6165">
            <v>0</v>
          </cell>
        </row>
        <row r="6166">
          <cell r="B6166" t="str">
            <v>526615</v>
          </cell>
          <cell r="C6166" t="str">
            <v>TUBO FOFO PONTA/BOLSA K7 JE D=1200MM (392KG/M)</v>
          </cell>
          <cell r="D6166" t="str">
            <v>M</v>
          </cell>
          <cell r="E6166">
            <v>0</v>
          </cell>
        </row>
        <row r="6167">
          <cell r="B6167" t="str">
            <v>526616</v>
          </cell>
          <cell r="C6167" t="str">
            <v>TUBO FF DUC.K7 REV INT CIM PB-JE2GS ESG. DN=150MM</v>
          </cell>
          <cell r="D6167" t="str">
            <v>M</v>
          </cell>
          <cell r="E6167">
            <v>195.05</v>
          </cell>
        </row>
        <row r="6168">
          <cell r="B6168" t="str">
            <v>526617</v>
          </cell>
          <cell r="C6168" t="str">
            <v>TUBO FF DUC.K7 REV INT CIM PB-JE2GS ESG. DN=200MM</v>
          </cell>
          <cell r="D6168" t="str">
            <v>M</v>
          </cell>
          <cell r="E6168">
            <v>247.57</v>
          </cell>
        </row>
        <row r="6169">
          <cell r="B6169" t="str">
            <v>526618</v>
          </cell>
          <cell r="C6169" t="str">
            <v>TUBO FF DUC.K7 REV INT CIM PB-JE2GS ESG. DN=250MM</v>
          </cell>
          <cell r="D6169" t="str">
            <v>M</v>
          </cell>
          <cell r="E6169">
            <v>322.04000000000002</v>
          </cell>
        </row>
        <row r="6170">
          <cell r="B6170" t="str">
            <v>526619</v>
          </cell>
          <cell r="C6170" t="str">
            <v>TUBO FF DUC.K7 REV INT CIM PB-JE2GS ESG. DN=300MM</v>
          </cell>
          <cell r="D6170" t="str">
            <v>M</v>
          </cell>
          <cell r="E6170">
            <v>382.85</v>
          </cell>
        </row>
        <row r="6171">
          <cell r="B6171" t="str">
            <v>526620</v>
          </cell>
          <cell r="C6171" t="str">
            <v>TUBO FF DUC.K7 REV INT CIM PB-JE2GS ESG. DN=350MM</v>
          </cell>
          <cell r="D6171" t="str">
            <v>M</v>
          </cell>
          <cell r="E6171">
            <v>425.06</v>
          </cell>
        </row>
        <row r="6172">
          <cell r="B6172" t="str">
            <v>526621</v>
          </cell>
          <cell r="C6172" t="str">
            <v>TUBO FF DUC.K7 REV INT CIM PB-JE2GS ESG. DN=400MM</v>
          </cell>
          <cell r="D6172" t="str">
            <v>M</v>
          </cell>
          <cell r="E6172">
            <v>488.92</v>
          </cell>
        </row>
        <row r="6173">
          <cell r="B6173" t="str">
            <v>526622</v>
          </cell>
          <cell r="C6173" t="str">
            <v>TUBO FF DUC.K7 REV INT CIM PB-JE2GS ESG. DN=450MM</v>
          </cell>
          <cell r="D6173" t="str">
            <v>M</v>
          </cell>
          <cell r="E6173">
            <v>0</v>
          </cell>
        </row>
        <row r="6174">
          <cell r="B6174" t="str">
            <v>526623</v>
          </cell>
          <cell r="C6174" t="str">
            <v>TUBO FF DUC.K7 REV INT CIM PB-JE2GS ESG. DN=500MM</v>
          </cell>
          <cell r="D6174" t="str">
            <v>M</v>
          </cell>
          <cell r="E6174">
            <v>0</v>
          </cell>
        </row>
        <row r="6175">
          <cell r="B6175" t="str">
            <v>526624</v>
          </cell>
          <cell r="C6175" t="str">
            <v>TUBO FF DUC.K7 REV INT CIM PB-JE2GS ESG. DN=600MM</v>
          </cell>
          <cell r="D6175" t="str">
            <v>M</v>
          </cell>
          <cell r="E6175">
            <v>0</v>
          </cell>
        </row>
        <row r="6176">
          <cell r="B6176" t="str">
            <v>526625</v>
          </cell>
          <cell r="C6176" t="str">
            <v>TUBO FF DUC.K7 REV INT CIM PB-JE2GS ESG. DN=700MM</v>
          </cell>
          <cell r="D6176" t="str">
            <v>M</v>
          </cell>
          <cell r="E6176">
            <v>0</v>
          </cell>
        </row>
        <row r="6177">
          <cell r="B6177" t="str">
            <v>526626</v>
          </cell>
          <cell r="C6177" t="str">
            <v>TUBO FF DUC.K7 REV INT CIM PB-JE2GS ESG. DN=800MM</v>
          </cell>
          <cell r="D6177" t="str">
            <v>M</v>
          </cell>
          <cell r="E6177">
            <v>0</v>
          </cell>
        </row>
        <row r="6178">
          <cell r="B6178" t="str">
            <v>526627</v>
          </cell>
          <cell r="C6178" t="str">
            <v>TUBO FF DUC.K7 REV INT CIM PB-JE2GS ESG. DN=900MM</v>
          </cell>
          <cell r="D6178" t="str">
            <v>M</v>
          </cell>
          <cell r="E6178">
            <v>0</v>
          </cell>
        </row>
        <row r="6179">
          <cell r="B6179" t="str">
            <v>526628</v>
          </cell>
          <cell r="C6179" t="str">
            <v>TUBO FF DUC.K7 REV INT CIM PB-JE2GS ESG. DN=1000MM</v>
          </cell>
          <cell r="D6179" t="str">
            <v>M</v>
          </cell>
          <cell r="E6179">
            <v>0</v>
          </cell>
        </row>
        <row r="6180">
          <cell r="B6180" t="str">
            <v>526629</v>
          </cell>
          <cell r="C6180" t="str">
            <v>TUBO FF DUC.K7 REV INT CIM PB-JE2GS ESG. DN=1200MM</v>
          </cell>
          <cell r="D6180" t="str">
            <v>M</v>
          </cell>
          <cell r="E6180">
            <v>0</v>
          </cell>
        </row>
        <row r="6182">
          <cell r="B6182" t="str">
            <v>526700</v>
          </cell>
          <cell r="C6182" t="str">
            <v>TUBO FOFO PONTA/BOLSA K9 JE  (C31 - METALURGICA 100%)</v>
          </cell>
          <cell r="E6182">
            <v>0</v>
          </cell>
        </row>
        <row r="6183">
          <cell r="B6183" t="str">
            <v>526701</v>
          </cell>
          <cell r="C6183" t="str">
            <v>TUBO FOFO PONTA/BOLSA K9JE D=80MM(14KG/M)</v>
          </cell>
          <cell r="D6183" t="str">
            <v>M</v>
          </cell>
          <cell r="E6183">
            <v>140.9</v>
          </cell>
        </row>
        <row r="6184">
          <cell r="B6184" t="str">
            <v>526702</v>
          </cell>
          <cell r="C6184" t="str">
            <v>TUBO FOFO PONTA/BOLSA K9JE D=100MM(18KG/M)</v>
          </cell>
          <cell r="D6184" t="str">
            <v>M</v>
          </cell>
          <cell r="E6184">
            <v>147.44</v>
          </cell>
        </row>
        <row r="6185">
          <cell r="B6185" t="str">
            <v>526703</v>
          </cell>
          <cell r="C6185" t="str">
            <v>TUBO FOFO PONTA/BOLSA K9 JE D=150MM (27KG/M)</v>
          </cell>
          <cell r="D6185" t="str">
            <v>M</v>
          </cell>
          <cell r="E6185">
            <v>185.44</v>
          </cell>
        </row>
        <row r="6186">
          <cell r="B6186" t="str">
            <v>526704</v>
          </cell>
          <cell r="C6186" t="str">
            <v>TUBO FOFO PONTA/BOLSA K9 JE D=200MM (37KG/M)</v>
          </cell>
          <cell r="D6186" t="str">
            <v>M</v>
          </cell>
          <cell r="E6186">
            <v>235.3</v>
          </cell>
        </row>
        <row r="6187">
          <cell r="B6187" t="str">
            <v>526705</v>
          </cell>
          <cell r="C6187" t="str">
            <v>TUBO FOFO PONTA/BOLSA K9 JE D=250MM (49KG/M)</v>
          </cell>
          <cell r="D6187" t="str">
            <v>M</v>
          </cell>
          <cell r="E6187">
            <v>313.38</v>
          </cell>
        </row>
        <row r="6188">
          <cell r="B6188" t="str">
            <v>526706</v>
          </cell>
          <cell r="C6188" t="str">
            <v>TUBO FOFO PONTA/BOLSA K9 JE D=300MM (61KG/M)</v>
          </cell>
          <cell r="D6188" t="str">
            <v>M</v>
          </cell>
          <cell r="E6188">
            <v>379.18</v>
          </cell>
        </row>
        <row r="6189">
          <cell r="B6189" t="str">
            <v>526707</v>
          </cell>
          <cell r="C6189" t="str">
            <v>TUBO FOFO PONTA/BOLSA K9 JE D=350MM (77KG/M)</v>
          </cell>
          <cell r="D6189" t="str">
            <v>M</v>
          </cell>
          <cell r="E6189">
            <v>425.5</v>
          </cell>
        </row>
        <row r="6190">
          <cell r="B6190" t="str">
            <v>526708</v>
          </cell>
          <cell r="C6190" t="str">
            <v>TUBO FOFO PONTA/BOLSA K9 JE D=400MM (91KG/M)</v>
          </cell>
          <cell r="D6190" t="str">
            <v>M</v>
          </cell>
          <cell r="E6190">
            <v>490.32</v>
          </cell>
        </row>
        <row r="6191">
          <cell r="B6191" t="str">
            <v>526709</v>
          </cell>
          <cell r="C6191" t="str">
            <v>TUBO FOFO PONTA/BOLSA K9 JE D=450MM (107KG/M)</v>
          </cell>
          <cell r="D6191" t="str">
            <v>M</v>
          </cell>
          <cell r="E6191">
            <v>0</v>
          </cell>
        </row>
        <row r="6192">
          <cell r="B6192" t="str">
            <v>526710</v>
          </cell>
          <cell r="C6192" t="str">
            <v>TUBO FOFO PONTA/BOLSA K9 JE D=500MM (124KG/M)</v>
          </cell>
          <cell r="D6192" t="str">
            <v>M</v>
          </cell>
          <cell r="E6192">
            <v>0</v>
          </cell>
        </row>
        <row r="6193">
          <cell r="B6193" t="str">
            <v>526711</v>
          </cell>
          <cell r="C6193" t="str">
            <v>TUBO FOFO PONTA/BOLSA K9 JE D=600MM (162KG/M)</v>
          </cell>
          <cell r="D6193" t="str">
            <v>M</v>
          </cell>
          <cell r="E6193">
            <v>0</v>
          </cell>
        </row>
        <row r="6194">
          <cell r="B6194" t="str">
            <v>526712</v>
          </cell>
          <cell r="C6194" t="str">
            <v>TUBO FOFO PONTA/BOLSA K9 JE D=700MM (205KG/M)</v>
          </cell>
          <cell r="D6194" t="str">
            <v>M</v>
          </cell>
          <cell r="E6194">
            <v>0</v>
          </cell>
        </row>
        <row r="6195">
          <cell r="B6195" t="str">
            <v>526713</v>
          </cell>
          <cell r="C6195" t="str">
            <v>TUBO FOFO PONTA/BOLSA K9 JE D=800MM (252KG/M)</v>
          </cell>
          <cell r="D6195" t="str">
            <v>M</v>
          </cell>
          <cell r="E6195">
            <v>0</v>
          </cell>
        </row>
        <row r="6196">
          <cell r="B6196" t="str">
            <v>526714</v>
          </cell>
          <cell r="C6196" t="str">
            <v>TUBO FOFO PONTA/BOLSA K9 JE D=900MM (302KG/M)</v>
          </cell>
          <cell r="D6196" t="str">
            <v>M</v>
          </cell>
          <cell r="E6196">
            <v>0</v>
          </cell>
        </row>
        <row r="6197">
          <cell r="B6197" t="str">
            <v>526715</v>
          </cell>
          <cell r="C6197" t="str">
            <v>TUBO FOFO PONTA/BOLSA K9 JE D=1000MM (358KG/M)</v>
          </cell>
          <cell r="D6197" t="str">
            <v>M</v>
          </cell>
          <cell r="E6197">
            <v>0</v>
          </cell>
        </row>
        <row r="6198">
          <cell r="B6198" t="str">
            <v>526716</v>
          </cell>
          <cell r="C6198" t="str">
            <v>TUBO FOFO PONTA/BOLSA K9 JE D=1200MM (485KG/M)</v>
          </cell>
          <cell r="D6198" t="str">
            <v>M</v>
          </cell>
          <cell r="E6198">
            <v>0</v>
          </cell>
        </row>
        <row r="6199">
          <cell r="B6199" t="str">
            <v>526717</v>
          </cell>
          <cell r="C6199" t="str">
            <v>TUBO FF DUC.K9 REV INT CIM PB-JE2GS ESG. DN=80MM</v>
          </cell>
          <cell r="D6199" t="str">
            <v>M</v>
          </cell>
          <cell r="E6199">
            <v>0</v>
          </cell>
        </row>
        <row r="6200">
          <cell r="B6200" t="str">
            <v>526718</v>
          </cell>
          <cell r="C6200" t="str">
            <v>TUBO FF DUC.K9 REV INT CIM PB-JE2GS ESG. DN=100MM</v>
          </cell>
          <cell r="D6200" t="str">
            <v>M</v>
          </cell>
          <cell r="E6200">
            <v>0</v>
          </cell>
        </row>
        <row r="6201">
          <cell r="B6201" t="str">
            <v>526719</v>
          </cell>
          <cell r="C6201" t="str">
            <v>TUBO FF DUC.K9 REV INT CIM PB-JE2GS ESG. DN=150MM</v>
          </cell>
          <cell r="D6201" t="str">
            <v>M</v>
          </cell>
          <cell r="E6201">
            <v>212.87</v>
          </cell>
        </row>
        <row r="6202">
          <cell r="B6202" t="str">
            <v>526720</v>
          </cell>
          <cell r="C6202" t="str">
            <v>TUBO FF DUC.K9 REV INT CIM PB-JE2GS ESG. DN=200MM</v>
          </cell>
          <cell r="D6202" t="str">
            <v>M</v>
          </cell>
          <cell r="E6202">
            <v>276.02</v>
          </cell>
        </row>
        <row r="6203">
          <cell r="B6203" t="str">
            <v>526721</v>
          </cell>
          <cell r="C6203" t="str">
            <v>TUBO FF DUC.K9 REV INT CIM PB-JE2GS ESG. DN=250MM</v>
          </cell>
          <cell r="D6203" t="str">
            <v>M</v>
          </cell>
          <cell r="E6203">
            <v>368.72</v>
          </cell>
        </row>
        <row r="6204">
          <cell r="B6204" t="str">
            <v>526722</v>
          </cell>
          <cell r="C6204" t="str">
            <v>TUBO FF DUC.K9 REV INT CIM PB-JE2GS ESG. DN=300MM</v>
          </cell>
          <cell r="D6204" t="str">
            <v>M</v>
          </cell>
          <cell r="E6204">
            <v>442.75</v>
          </cell>
        </row>
        <row r="6205">
          <cell r="B6205" t="str">
            <v>526723</v>
          </cell>
          <cell r="C6205" t="str">
            <v>TUBO FF DUC.K9 REV INT CIM PB-JE2GS ESG. DN=350MM</v>
          </cell>
          <cell r="D6205" t="str">
            <v>M</v>
          </cell>
          <cell r="E6205">
            <v>493.86</v>
          </cell>
        </row>
        <row r="6206">
          <cell r="B6206" t="str">
            <v>526724</v>
          </cell>
          <cell r="C6206" t="str">
            <v>TUBO FF DUC.K9 REV INT CIM PB-JE2GS ESG. DN=400MM</v>
          </cell>
          <cell r="D6206" t="str">
            <v>M</v>
          </cell>
          <cell r="E6206">
            <v>560.63</v>
          </cell>
        </row>
        <row r="6207">
          <cell r="B6207" t="str">
            <v>526725</v>
          </cell>
          <cell r="C6207" t="str">
            <v>TUBO FF DUC.K9 REV INT CIM PB-JE2GS ESG. DN=450MM</v>
          </cell>
          <cell r="D6207" t="str">
            <v>M</v>
          </cell>
          <cell r="E6207">
            <v>0</v>
          </cell>
        </row>
        <row r="6208">
          <cell r="B6208" t="str">
            <v>526726</v>
          </cell>
          <cell r="C6208" t="str">
            <v>TUBO FF DUC.K9 REV INT CIM PB-JE2GS ESG. DN=500MM</v>
          </cell>
          <cell r="D6208" t="str">
            <v>M</v>
          </cell>
          <cell r="E6208">
            <v>0</v>
          </cell>
        </row>
        <row r="6209">
          <cell r="B6209" t="str">
            <v>526727</v>
          </cell>
          <cell r="C6209" t="str">
            <v>TUBO FF DUC.K9 REV INT CIM PB-JE2GS ESG. DN=600MM</v>
          </cell>
          <cell r="D6209" t="str">
            <v>M</v>
          </cell>
          <cell r="E6209">
            <v>0</v>
          </cell>
        </row>
        <row r="6210">
          <cell r="B6210" t="str">
            <v>526728</v>
          </cell>
          <cell r="C6210" t="str">
            <v>TUBO FF DUC.K9 REV INT CIM PB-JE2GS ESG. DN=700MM</v>
          </cell>
          <cell r="D6210" t="str">
            <v>M</v>
          </cell>
          <cell r="E6210">
            <v>0</v>
          </cell>
        </row>
        <row r="6211">
          <cell r="B6211" t="str">
            <v>526729</v>
          </cell>
          <cell r="C6211" t="str">
            <v>TUBO FF DUC.K9 REV INT CIM PB-JE2GS ESG. DN=800MM</v>
          </cell>
          <cell r="D6211" t="str">
            <v>M</v>
          </cell>
          <cell r="E6211">
            <v>0</v>
          </cell>
        </row>
        <row r="6212">
          <cell r="B6212" t="str">
            <v>526730</v>
          </cell>
          <cell r="C6212" t="str">
            <v>TUBO FF DUC.K9 REV INT CIM PB-JE2GS ESG. DN=900MM</v>
          </cell>
          <cell r="D6212" t="str">
            <v>M</v>
          </cell>
          <cell r="E6212">
            <v>0</v>
          </cell>
        </row>
        <row r="6213">
          <cell r="B6213" t="str">
            <v>526731</v>
          </cell>
          <cell r="C6213" t="str">
            <v>TUBO FF DUC.K9 REV INT CIM PB-JE2GS ESG. DN=1000MM</v>
          </cell>
          <cell r="D6213" t="str">
            <v>M</v>
          </cell>
          <cell r="E6213">
            <v>0</v>
          </cell>
        </row>
        <row r="6214">
          <cell r="B6214" t="str">
            <v>526732</v>
          </cell>
          <cell r="C6214" t="str">
            <v>TUBO FF DUC.K9 REV INT CIM PB-JE2GS ESG. DN=1200MM</v>
          </cell>
          <cell r="D6214" t="str">
            <v>M</v>
          </cell>
          <cell r="E6214">
            <v>0</v>
          </cell>
        </row>
        <row r="6216">
          <cell r="B6216" t="str">
            <v>526800</v>
          </cell>
          <cell r="C6216" t="str">
            <v>TUBO FOFO C/FG PN-16 (C31 - METALURGICA 100%)</v>
          </cell>
        </row>
        <row r="6217">
          <cell r="B6217" t="str">
            <v>526801</v>
          </cell>
          <cell r="C6217" t="str">
            <v>TUBO FOFO C/FG PN-16 D=80MM;L=1000MM (20KG)</v>
          </cell>
          <cell r="D6217" t="str">
            <v>UN</v>
          </cell>
          <cell r="E6217">
            <v>0</v>
          </cell>
        </row>
        <row r="6218">
          <cell r="B6218" t="str">
            <v>526802</v>
          </cell>
          <cell r="C6218" t="str">
            <v>TUBO FOFO C/FG PN-16 D=80MM;L=1500MM (27KG)</v>
          </cell>
          <cell r="D6218" t="str">
            <v>UN</v>
          </cell>
          <cell r="E6218">
            <v>0</v>
          </cell>
        </row>
        <row r="6219">
          <cell r="B6219" t="str">
            <v>526803</v>
          </cell>
          <cell r="C6219" t="str">
            <v>TUBO FOFO C/FG PN-16 D=80MM;L=2000MM (33KG)</v>
          </cell>
          <cell r="D6219" t="str">
            <v>UN</v>
          </cell>
          <cell r="E6219">
            <v>0</v>
          </cell>
        </row>
        <row r="6220">
          <cell r="B6220" t="str">
            <v>526804</v>
          </cell>
          <cell r="C6220" t="str">
            <v>TUBO FOFO C/FG PN-16 D=80MM;L=2500MM (40KG)</v>
          </cell>
          <cell r="D6220" t="str">
            <v>UN</v>
          </cell>
          <cell r="E6220">
            <v>0</v>
          </cell>
        </row>
        <row r="6221">
          <cell r="B6221" t="str">
            <v>526805</v>
          </cell>
          <cell r="C6221" t="str">
            <v>TUBO FOFO C/FG PN-16 D=80MM;L=3000MM (46KG)</v>
          </cell>
          <cell r="D6221" t="str">
            <v>UN</v>
          </cell>
          <cell r="E6221">
            <v>0</v>
          </cell>
        </row>
        <row r="6222">
          <cell r="B6222" t="str">
            <v>526806</v>
          </cell>
          <cell r="C6222" t="str">
            <v>TUBO FOFO C/FG PN-16 D=80MM;L=3500MM (53KG)</v>
          </cell>
          <cell r="D6222" t="str">
            <v>UN</v>
          </cell>
          <cell r="E6222">
            <v>0</v>
          </cell>
        </row>
        <row r="6223">
          <cell r="B6223" t="str">
            <v>526807</v>
          </cell>
          <cell r="C6223" t="str">
            <v>TUBO FOFO C/FG PN-16 D=80MM;L=4000MM (59KG)</v>
          </cell>
          <cell r="D6223" t="str">
            <v>UN</v>
          </cell>
          <cell r="E6223">
            <v>0</v>
          </cell>
        </row>
        <row r="6224">
          <cell r="B6224" t="str">
            <v>526808</v>
          </cell>
          <cell r="C6224" t="str">
            <v>TUBO FOFO C/FG PN-16 D=80MM;L=4500MM (66KG)</v>
          </cell>
          <cell r="D6224" t="str">
            <v>UN</v>
          </cell>
          <cell r="E6224">
            <v>0</v>
          </cell>
        </row>
        <row r="6225">
          <cell r="B6225" t="str">
            <v>526809</v>
          </cell>
          <cell r="C6225" t="str">
            <v>TUBO FOFO C/FG PN-16 D=80MM;L=5000MM (72KG)</v>
          </cell>
          <cell r="D6225" t="str">
            <v>UN</v>
          </cell>
          <cell r="E6225">
            <v>0</v>
          </cell>
        </row>
        <row r="6226">
          <cell r="B6226" t="str">
            <v>526810</v>
          </cell>
          <cell r="C6226" t="str">
            <v>TUBO FOFO C/FG PN-16 D=80MM;L=5500MM (79KG)</v>
          </cell>
          <cell r="D6226" t="str">
            <v>UN</v>
          </cell>
          <cell r="E6226">
            <v>0</v>
          </cell>
        </row>
        <row r="6227">
          <cell r="B6227" t="str">
            <v>526811</v>
          </cell>
          <cell r="C6227" t="str">
            <v>TUBO FOFO C/FG PN-16 D=80MM;L=5800MM (82KG)</v>
          </cell>
          <cell r="D6227" t="str">
            <v>UN</v>
          </cell>
          <cell r="E6227">
            <v>0</v>
          </cell>
        </row>
        <row r="6228">
          <cell r="B6228" t="str">
            <v>526812</v>
          </cell>
          <cell r="C6228" t="str">
            <v>TUBO FOFO C/FG PN-16 D=100MM;L=1000MM (26KG)</v>
          </cell>
          <cell r="D6228" t="str">
            <v>UN</v>
          </cell>
          <cell r="E6228">
            <v>0</v>
          </cell>
        </row>
        <row r="6229">
          <cell r="B6229" t="str">
            <v>526813</v>
          </cell>
          <cell r="C6229" t="str">
            <v>TUBO FOFO C/FG PN-16 D=100MM;L=1500MM (35KG)</v>
          </cell>
          <cell r="D6229" t="str">
            <v>UN</v>
          </cell>
          <cell r="E6229">
            <v>0</v>
          </cell>
        </row>
        <row r="6230">
          <cell r="B6230" t="str">
            <v>526814</v>
          </cell>
          <cell r="C6230" t="str">
            <v>TUBO FOFO C/FG PN-16 D=100MM;L=2000MM (43KG)</v>
          </cell>
          <cell r="D6230" t="str">
            <v>UN</v>
          </cell>
          <cell r="E6230">
            <v>0</v>
          </cell>
        </row>
        <row r="6231">
          <cell r="B6231" t="str">
            <v>526815</v>
          </cell>
          <cell r="C6231" t="str">
            <v>TUBO FOFO C/FG PN-16 D=100MM;L=2500MM (52KG)</v>
          </cell>
          <cell r="D6231" t="str">
            <v>UN</v>
          </cell>
          <cell r="E6231">
            <v>0</v>
          </cell>
        </row>
        <row r="6232">
          <cell r="B6232" t="str">
            <v>526816</v>
          </cell>
          <cell r="C6232" t="str">
            <v>TUBO FOFO C/FG PN-16 D=100MM;L=3000MM (61KG)</v>
          </cell>
          <cell r="D6232" t="str">
            <v>UN</v>
          </cell>
          <cell r="E6232">
            <v>0</v>
          </cell>
        </row>
        <row r="6233">
          <cell r="B6233" t="str">
            <v>526817</v>
          </cell>
          <cell r="C6233" t="str">
            <v>TUBO FOFO C/FG PN-16 D=100MM;L=3500MM (69KG)</v>
          </cell>
          <cell r="D6233" t="str">
            <v>UN</v>
          </cell>
          <cell r="E6233">
            <v>0</v>
          </cell>
        </row>
        <row r="6234">
          <cell r="B6234" t="str">
            <v>526818</v>
          </cell>
          <cell r="C6234" t="str">
            <v>TUBO FOFO C/FG PN-16 D=100MM;L=4000MM (78KG)</v>
          </cell>
          <cell r="D6234" t="str">
            <v>UN</v>
          </cell>
          <cell r="E6234">
            <v>0</v>
          </cell>
        </row>
        <row r="6235">
          <cell r="B6235" t="str">
            <v>526819</v>
          </cell>
          <cell r="C6235" t="str">
            <v>TUBO FOFO C/FG PN-16 D=100MM;L=4500MM (86KG)</v>
          </cell>
          <cell r="D6235" t="str">
            <v>UN</v>
          </cell>
          <cell r="E6235">
            <v>0</v>
          </cell>
        </row>
        <row r="6236">
          <cell r="B6236" t="str">
            <v>526820</v>
          </cell>
          <cell r="C6236" t="str">
            <v>TUBO FOFO C/FG PN-16 D=100MM;L=5000MM (95KG)</v>
          </cell>
          <cell r="D6236" t="str">
            <v>UN</v>
          </cell>
          <cell r="E6236">
            <v>0</v>
          </cell>
        </row>
        <row r="6237">
          <cell r="B6237" t="str">
            <v>526821</v>
          </cell>
          <cell r="C6237" t="str">
            <v>TUBO FOFO C/FG PN-16 D=100MM;L=5500MM (104KG)</v>
          </cell>
          <cell r="D6237" t="str">
            <v>UN</v>
          </cell>
          <cell r="E6237">
            <v>0</v>
          </cell>
        </row>
        <row r="6238">
          <cell r="B6238" t="str">
            <v>526822</v>
          </cell>
          <cell r="C6238" t="str">
            <v>TUBO FOFO C/FG PN-16 D=100MM;L=5800MM (109KG)</v>
          </cell>
          <cell r="D6238" t="str">
            <v>UN</v>
          </cell>
          <cell r="E6238">
            <v>0</v>
          </cell>
        </row>
        <row r="6239">
          <cell r="B6239" t="str">
            <v>526823</v>
          </cell>
          <cell r="C6239" t="str">
            <v>TUBO FOFO C/FG PN-16 D=150MM;L=1000MM (42KG)</v>
          </cell>
          <cell r="D6239" t="str">
            <v>UN</v>
          </cell>
          <cell r="E6239">
            <v>0</v>
          </cell>
        </row>
        <row r="6240">
          <cell r="B6240" t="str">
            <v>526824</v>
          </cell>
          <cell r="C6240" t="str">
            <v>TUBO FOFO C/FG PN-16 D=150MM;L=1500MM (55KG)</v>
          </cell>
          <cell r="D6240" t="str">
            <v>UN</v>
          </cell>
          <cell r="E6240">
            <v>0</v>
          </cell>
        </row>
        <row r="6241">
          <cell r="B6241" t="str">
            <v>526825</v>
          </cell>
          <cell r="C6241" t="str">
            <v>TUBO FOFO C/FG PN-16 D=150MM;L=2000MM (68KG)</v>
          </cell>
          <cell r="D6241" t="str">
            <v>UN</v>
          </cell>
          <cell r="E6241">
            <v>0</v>
          </cell>
        </row>
        <row r="6242">
          <cell r="B6242" t="str">
            <v>526826</v>
          </cell>
          <cell r="C6242" t="str">
            <v>TUBO FOFO C/FG PN-16 D=150MM;L=2500MM (81KG)</v>
          </cell>
          <cell r="D6242" t="str">
            <v>UN</v>
          </cell>
          <cell r="E6242">
            <v>0</v>
          </cell>
        </row>
        <row r="6243">
          <cell r="B6243" t="str">
            <v>526827</v>
          </cell>
          <cell r="C6243" t="str">
            <v>TUBO FOFO C/FG PN-16 D=150MM;L=3000MM (94KG)</v>
          </cell>
          <cell r="D6243" t="str">
            <v>UN</v>
          </cell>
          <cell r="E6243">
            <v>0</v>
          </cell>
        </row>
        <row r="6244">
          <cell r="B6244" t="str">
            <v>526828</v>
          </cell>
          <cell r="C6244" t="str">
            <v>TUBO FOFO C/FG PN-16 D=150MM;L=3500MM (107KG)</v>
          </cell>
          <cell r="D6244" t="str">
            <v>UN</v>
          </cell>
          <cell r="E6244">
            <v>0</v>
          </cell>
        </row>
        <row r="6245">
          <cell r="B6245" t="str">
            <v>526829</v>
          </cell>
          <cell r="C6245" t="str">
            <v>TUBO FOFO C/FG PN-16 D=150MM;L=4000MM (120KG)</v>
          </cell>
          <cell r="D6245" t="str">
            <v>UN</v>
          </cell>
          <cell r="E6245">
            <v>0</v>
          </cell>
        </row>
        <row r="6246">
          <cell r="B6246" t="str">
            <v>526830</v>
          </cell>
          <cell r="C6246" t="str">
            <v>TUBO FOFO C/FG PN-16 D=150MM;L=4500MM (133KG)</v>
          </cell>
          <cell r="D6246" t="str">
            <v>UN</v>
          </cell>
          <cell r="E6246">
            <v>0</v>
          </cell>
        </row>
        <row r="6247">
          <cell r="B6247" t="str">
            <v>526831</v>
          </cell>
          <cell r="C6247" t="str">
            <v>TUBO FOFO C/FG PN-16 D=150MM;L=5000MM (146KG)</v>
          </cell>
          <cell r="D6247" t="str">
            <v>UN</v>
          </cell>
          <cell r="E6247">
            <v>0</v>
          </cell>
        </row>
        <row r="6248">
          <cell r="B6248" t="str">
            <v>526832</v>
          </cell>
          <cell r="C6248" t="str">
            <v>TUBO FOFO C/FG PN-16 D=150MM;L=5500MM (159KG)</v>
          </cell>
          <cell r="D6248" t="str">
            <v>UN</v>
          </cell>
          <cell r="E6248">
            <v>0</v>
          </cell>
        </row>
        <row r="6249">
          <cell r="B6249" t="str">
            <v>526833</v>
          </cell>
          <cell r="C6249" t="str">
            <v>TUBO FOFO C/FG PN-16 D=150MM;L=5800MM (167KG)</v>
          </cell>
          <cell r="D6249" t="str">
            <v>UN</v>
          </cell>
          <cell r="E6249">
            <v>0</v>
          </cell>
        </row>
        <row r="6250">
          <cell r="B6250" t="str">
            <v>526834</v>
          </cell>
          <cell r="C6250" t="str">
            <v>TUBO FOFO C/FG PN-16 D=200MM;L=1000MM (55KG)</v>
          </cell>
          <cell r="D6250" t="str">
            <v>UN</v>
          </cell>
          <cell r="E6250">
            <v>0</v>
          </cell>
        </row>
        <row r="6251">
          <cell r="B6251" t="str">
            <v>526835</v>
          </cell>
          <cell r="C6251" t="str">
            <v>TUBO FOFO C/FG PN-16 D=200MM;L=1500MM (72KG)</v>
          </cell>
          <cell r="D6251" t="str">
            <v>UN</v>
          </cell>
          <cell r="E6251">
            <v>0</v>
          </cell>
        </row>
        <row r="6252">
          <cell r="B6252" t="str">
            <v>526836</v>
          </cell>
          <cell r="C6252" t="str">
            <v>TUBO FOFO C/FG PN-16 D=200MM;L=2000MM (90KG)</v>
          </cell>
          <cell r="D6252" t="str">
            <v>UN</v>
          </cell>
          <cell r="E6252">
            <v>0</v>
          </cell>
        </row>
        <row r="6253">
          <cell r="B6253" t="str">
            <v>526837</v>
          </cell>
          <cell r="C6253" t="str">
            <v>TUBO FOFO C/FG PN-16 D=200MM;L=2500MM (107KG)</v>
          </cell>
          <cell r="D6253" t="str">
            <v>UN</v>
          </cell>
          <cell r="E6253">
            <v>0</v>
          </cell>
        </row>
        <row r="6254">
          <cell r="B6254" t="str">
            <v>526838</v>
          </cell>
          <cell r="C6254" t="str">
            <v>TUBO FOFO C/FG PN-16 D=200MM;L=3000MM (124KG)</v>
          </cell>
          <cell r="D6254" t="str">
            <v>UN</v>
          </cell>
          <cell r="E6254">
            <v>0</v>
          </cell>
        </row>
        <row r="6255">
          <cell r="B6255" t="str">
            <v>526839</v>
          </cell>
          <cell r="C6255" t="str">
            <v>TUBO FOFO C/FG PN-16 D=200MM;L=3500MM (142KG)</v>
          </cell>
          <cell r="D6255" t="str">
            <v>UN</v>
          </cell>
          <cell r="E6255">
            <v>0</v>
          </cell>
        </row>
        <row r="6256">
          <cell r="B6256" t="str">
            <v>526840</v>
          </cell>
          <cell r="C6256" t="str">
            <v>TUBO FOFO C/FG PN-16 D=200MM;L=4000MM (159KG)</v>
          </cell>
          <cell r="D6256" t="str">
            <v>UN</v>
          </cell>
          <cell r="E6256">
            <v>0</v>
          </cell>
        </row>
        <row r="6257">
          <cell r="B6257" t="str">
            <v>526841</v>
          </cell>
          <cell r="C6257" t="str">
            <v>TUBO FOFO C/FG PN-16 D=200MM;L=4500MM (177KG)</v>
          </cell>
          <cell r="D6257" t="str">
            <v>UN</v>
          </cell>
          <cell r="E6257">
            <v>0</v>
          </cell>
        </row>
        <row r="6258">
          <cell r="B6258" t="str">
            <v>526842</v>
          </cell>
          <cell r="C6258" t="str">
            <v>TUBO FOFO C/FG PN-16 D=200MM;L=5000MM (194KG)</v>
          </cell>
          <cell r="D6258" t="str">
            <v>UN</v>
          </cell>
          <cell r="E6258">
            <v>0</v>
          </cell>
        </row>
        <row r="6259">
          <cell r="B6259" t="str">
            <v>526843</v>
          </cell>
          <cell r="C6259" t="str">
            <v>TUBO FOFO C/FG PN-16 D=200MM;L=5500MM (211KG)</v>
          </cell>
          <cell r="D6259" t="str">
            <v>UN</v>
          </cell>
          <cell r="E6259">
            <v>0</v>
          </cell>
        </row>
        <row r="6260">
          <cell r="B6260" t="str">
            <v>526844</v>
          </cell>
          <cell r="C6260" t="str">
            <v>TUBO FOFO C/FG PN-16 D=200MM;L=5800MM (222KG)</v>
          </cell>
          <cell r="D6260" t="str">
            <v>UN</v>
          </cell>
          <cell r="E6260">
            <v>0</v>
          </cell>
        </row>
        <row r="6261">
          <cell r="B6261" t="str">
            <v>526845</v>
          </cell>
          <cell r="C6261" t="str">
            <v>TUBO FOFO C/FG PN-16 D=250MM;L=1000MM (74KG)</v>
          </cell>
          <cell r="D6261" t="str">
            <v>UN</v>
          </cell>
          <cell r="E6261">
            <v>0</v>
          </cell>
        </row>
        <row r="6262">
          <cell r="B6262" t="str">
            <v>526846</v>
          </cell>
          <cell r="C6262" t="str">
            <v>TUBO FOFO C/FG PN-16 D=250MM;L=1500MM (97KG)</v>
          </cell>
          <cell r="D6262" t="str">
            <v>UN</v>
          </cell>
          <cell r="E6262">
            <v>0</v>
          </cell>
        </row>
        <row r="6263">
          <cell r="B6263" t="str">
            <v>526847</v>
          </cell>
          <cell r="C6263" t="str">
            <v>TUBO FOFO C/FG PN-16 D=250MM;L=2000MM (120KG)</v>
          </cell>
          <cell r="D6263" t="str">
            <v>UN</v>
          </cell>
          <cell r="E6263">
            <v>0</v>
          </cell>
        </row>
        <row r="6264">
          <cell r="B6264" t="str">
            <v>526848</v>
          </cell>
          <cell r="C6264" t="str">
            <v>TUBO FOFO C/FG PN-16 D=250MM;L=2500MM (143KG)</v>
          </cell>
          <cell r="D6264" t="str">
            <v>UN</v>
          </cell>
          <cell r="E6264">
            <v>0</v>
          </cell>
        </row>
        <row r="6265">
          <cell r="B6265" t="str">
            <v>526849</v>
          </cell>
          <cell r="C6265" t="str">
            <v>TUBO FOFO C/FG PN-16 D=250MM;L=3000MM (165KG)</v>
          </cell>
          <cell r="D6265" t="str">
            <v>UN</v>
          </cell>
          <cell r="E6265">
            <v>0</v>
          </cell>
        </row>
        <row r="6266">
          <cell r="B6266" t="str">
            <v>526850</v>
          </cell>
          <cell r="C6266" t="str">
            <v>TUBO FOFO C/FG PN-16 D=250MM;L=3500MM (188KG)</v>
          </cell>
          <cell r="D6266" t="str">
            <v>UN</v>
          </cell>
          <cell r="E6266">
            <v>0</v>
          </cell>
        </row>
        <row r="6267">
          <cell r="B6267" t="str">
            <v>526851</v>
          </cell>
          <cell r="C6267" t="str">
            <v>TUBO FOFO C/FG PN-16 D=250MM;L=4000MM (211KG)</v>
          </cell>
          <cell r="D6267" t="str">
            <v>UN</v>
          </cell>
          <cell r="E6267">
            <v>0</v>
          </cell>
        </row>
        <row r="6268">
          <cell r="B6268" t="str">
            <v>526852</v>
          </cell>
          <cell r="C6268" t="str">
            <v>TUBO FOFO C/FG PN-16 D=250MM;L=4500MM (233KG)</v>
          </cell>
          <cell r="D6268" t="str">
            <v>UN</v>
          </cell>
          <cell r="E6268">
            <v>0</v>
          </cell>
        </row>
        <row r="6269">
          <cell r="B6269" t="str">
            <v>526853</v>
          </cell>
          <cell r="C6269" t="str">
            <v>TUBO FOFO C/FG PN-16 D=250MM;L=5000MM (256KG)</v>
          </cell>
          <cell r="D6269" t="str">
            <v>UN</v>
          </cell>
          <cell r="E6269">
            <v>0</v>
          </cell>
        </row>
        <row r="6270">
          <cell r="B6270" t="str">
            <v>526854</v>
          </cell>
          <cell r="C6270" t="str">
            <v>TUBO FOFO C/FG PN-16 D=250MM;L=5500MM (279KG)</v>
          </cell>
          <cell r="D6270" t="str">
            <v>UN</v>
          </cell>
          <cell r="E6270">
            <v>0</v>
          </cell>
        </row>
        <row r="6271">
          <cell r="B6271" t="str">
            <v>526855</v>
          </cell>
          <cell r="C6271" t="str">
            <v>TUBO FOFO C/FG PN-16 D=250MM;L=5800MM (292KG)</v>
          </cell>
          <cell r="D6271" t="str">
            <v>UN</v>
          </cell>
          <cell r="E6271">
            <v>0</v>
          </cell>
        </row>
        <row r="6272">
          <cell r="B6272" t="str">
            <v>526856</v>
          </cell>
          <cell r="C6272" t="str">
            <v>TUBO FOFO C/FG PN-16 D=300MM;L=1000MM (93KG)</v>
          </cell>
          <cell r="D6272" t="str">
            <v>UN</v>
          </cell>
          <cell r="E6272">
            <v>0</v>
          </cell>
        </row>
        <row r="6273">
          <cell r="B6273" t="str">
            <v>526857</v>
          </cell>
          <cell r="C6273" t="str">
            <v>TUBO FOFO C/FG PN-16 D=300MM;L=1500MM (122KG)</v>
          </cell>
          <cell r="D6273" t="str">
            <v>UN</v>
          </cell>
          <cell r="E6273">
            <v>0</v>
          </cell>
        </row>
        <row r="6274">
          <cell r="B6274" t="str">
            <v>526858</v>
          </cell>
          <cell r="C6274" t="str">
            <v>TUBO FOFO C/FG PN-16 D=300MM;L=2000MM (150KG)</v>
          </cell>
          <cell r="D6274" t="str">
            <v>UN</v>
          </cell>
          <cell r="E6274">
            <v>0</v>
          </cell>
        </row>
        <row r="6275">
          <cell r="B6275" t="str">
            <v>526859</v>
          </cell>
          <cell r="C6275" t="str">
            <v>TUBO FOFO C/FG PN-16 D=300MM;L=2500MM (179KG)</v>
          </cell>
          <cell r="D6275" t="str">
            <v>UN</v>
          </cell>
          <cell r="E6275">
            <v>0</v>
          </cell>
        </row>
        <row r="6276">
          <cell r="B6276" t="str">
            <v>526860</v>
          </cell>
          <cell r="C6276" t="str">
            <v>TUBO FOFO C/FG PN-16 D=300MM;L=3000MM (207KG)</v>
          </cell>
          <cell r="D6276" t="str">
            <v>UN</v>
          </cell>
          <cell r="E6276">
            <v>0</v>
          </cell>
        </row>
        <row r="6277">
          <cell r="B6277" t="str">
            <v>526861</v>
          </cell>
          <cell r="C6277" t="str">
            <v>TUBO FOFO C/FG PN-16 D=300MM;L=3500MM (236KG)</v>
          </cell>
          <cell r="D6277" t="str">
            <v>UN</v>
          </cell>
          <cell r="E6277">
            <v>0</v>
          </cell>
        </row>
        <row r="6278">
          <cell r="B6278" t="str">
            <v>526862</v>
          </cell>
          <cell r="C6278" t="str">
            <v>TUBO FOFO C/FG PN-16 D=300MM;L=4000MM (264KG)</v>
          </cell>
          <cell r="D6278" t="str">
            <v>UN</v>
          </cell>
          <cell r="E6278">
            <v>0</v>
          </cell>
        </row>
        <row r="6279">
          <cell r="B6279" t="str">
            <v>526863</v>
          </cell>
          <cell r="C6279" t="str">
            <v>TUBO FOFO C/FG PN-16 D=300MM;L=4500MM (293KG)</v>
          </cell>
          <cell r="D6279" t="str">
            <v>UN</v>
          </cell>
          <cell r="E6279">
            <v>0</v>
          </cell>
        </row>
        <row r="6280">
          <cell r="B6280" t="str">
            <v>526864</v>
          </cell>
          <cell r="C6280" t="str">
            <v>TUBO FOFO C/FG PN-16 D=300MM;L=5000MM (322KG)</v>
          </cell>
          <cell r="D6280" t="str">
            <v>UN</v>
          </cell>
          <cell r="E6280">
            <v>0</v>
          </cell>
        </row>
        <row r="6281">
          <cell r="B6281" t="str">
            <v>526865</v>
          </cell>
          <cell r="C6281" t="str">
            <v>TUBO FOFO C/FG PN-16 D=300MM;L=5500MM (350KG)</v>
          </cell>
          <cell r="D6281" t="str">
            <v>UN</v>
          </cell>
          <cell r="E6281">
            <v>0</v>
          </cell>
        </row>
        <row r="6282">
          <cell r="B6282" t="str">
            <v>526866</v>
          </cell>
          <cell r="C6282" t="str">
            <v>TUBO FOFO C/FG PN-16 D=300MM;L=5800MM (367KG)</v>
          </cell>
          <cell r="D6282" t="str">
            <v>UN</v>
          </cell>
          <cell r="E6282">
            <v>0</v>
          </cell>
        </row>
        <row r="6283">
          <cell r="B6283" t="str">
            <v>526867</v>
          </cell>
          <cell r="C6283" t="str">
            <v>TUBO FOFO C/FG PN-16 D=350MM;L=1000MM (128KG)</v>
          </cell>
          <cell r="D6283" t="str">
            <v>UN</v>
          </cell>
          <cell r="E6283">
            <v>0</v>
          </cell>
        </row>
        <row r="6284">
          <cell r="B6284" t="str">
            <v>526868</v>
          </cell>
          <cell r="C6284" t="str">
            <v>TUBO FOFO C/FG PN-16 D=350MM;L=1500MM (165KG)</v>
          </cell>
          <cell r="D6284" t="str">
            <v>UN</v>
          </cell>
          <cell r="E6284">
            <v>0</v>
          </cell>
        </row>
        <row r="6285">
          <cell r="B6285" t="str">
            <v>526869</v>
          </cell>
          <cell r="C6285" t="str">
            <v>TUBO FOFO C/FG PN-16 D=350MM;L=2000MM (203KG)</v>
          </cell>
          <cell r="D6285" t="str">
            <v>UN</v>
          </cell>
          <cell r="E6285">
            <v>0</v>
          </cell>
        </row>
        <row r="6286">
          <cell r="B6286" t="str">
            <v>526870</v>
          </cell>
          <cell r="C6286" t="str">
            <v>TUBO FOFO C/FG PN-16 D=350MM;L=2500MM (241KG)</v>
          </cell>
          <cell r="D6286" t="str">
            <v>UN</v>
          </cell>
          <cell r="E6286">
            <v>0</v>
          </cell>
        </row>
        <row r="6287">
          <cell r="B6287" t="str">
            <v>526871</v>
          </cell>
          <cell r="C6287" t="str">
            <v>TUBO FOFO C/FG PN-16 D=350MM;L=3000MM (279KG)</v>
          </cell>
          <cell r="D6287" t="str">
            <v>UN</v>
          </cell>
          <cell r="E6287">
            <v>0</v>
          </cell>
        </row>
        <row r="6288">
          <cell r="B6288" t="str">
            <v>526872</v>
          </cell>
          <cell r="C6288" t="str">
            <v>TUBO FOFO C/FG PN-16 D=350MM;L=3500MM (316KG)</v>
          </cell>
          <cell r="D6288" t="str">
            <v>UN</v>
          </cell>
          <cell r="E6288">
            <v>0</v>
          </cell>
        </row>
        <row r="6289">
          <cell r="B6289" t="str">
            <v>526873</v>
          </cell>
          <cell r="C6289" t="str">
            <v>TUBO FOFO C/FG PN-16 D=350MM;L=4000MM (354KG)</v>
          </cell>
          <cell r="D6289" t="str">
            <v>UN</v>
          </cell>
          <cell r="E6289">
            <v>0</v>
          </cell>
        </row>
        <row r="6290">
          <cell r="B6290" t="str">
            <v>526874</v>
          </cell>
          <cell r="C6290" t="str">
            <v>TUBO FOFO C/FG PN-16 D=350MM;L=4500MM (392KG)</v>
          </cell>
          <cell r="D6290" t="str">
            <v>UN</v>
          </cell>
          <cell r="E6290">
            <v>0</v>
          </cell>
        </row>
        <row r="6291">
          <cell r="B6291" t="str">
            <v>526875</v>
          </cell>
          <cell r="C6291" t="str">
            <v>TUBO FOFO C/FG PN-16 D=350MM;L=5000MM (430KG)</v>
          </cell>
          <cell r="D6291" t="str">
            <v>UN</v>
          </cell>
          <cell r="E6291">
            <v>0</v>
          </cell>
        </row>
        <row r="6292">
          <cell r="B6292" t="str">
            <v>526876</v>
          </cell>
          <cell r="C6292" t="str">
            <v>TUBO FOFO C/FG PN-16 D=350MM;L=5500MM (467KG)</v>
          </cell>
          <cell r="D6292" t="str">
            <v>UN</v>
          </cell>
          <cell r="E6292">
            <v>0</v>
          </cell>
        </row>
        <row r="6293">
          <cell r="B6293" t="str">
            <v>526877</v>
          </cell>
          <cell r="C6293" t="str">
            <v>TUBO FOFO C/FG PN-16 D=350MM;L=5800MM (490KG)</v>
          </cell>
          <cell r="D6293" t="str">
            <v>UN</v>
          </cell>
          <cell r="E6293">
            <v>0</v>
          </cell>
        </row>
        <row r="6294">
          <cell r="B6294" t="str">
            <v>526878</v>
          </cell>
          <cell r="C6294" t="str">
            <v>TUBO FOFO C/FG PN-16 D=400MM;L=1000MM (158KG)</v>
          </cell>
          <cell r="D6294" t="str">
            <v>UN</v>
          </cell>
          <cell r="E6294">
            <v>0</v>
          </cell>
        </row>
        <row r="6295">
          <cell r="B6295" t="str">
            <v>526879</v>
          </cell>
          <cell r="C6295" t="str">
            <v>TUBO FOFO C/FG PN-16 D=400MM;L=1500MM (202KG)</v>
          </cell>
          <cell r="D6295" t="str">
            <v>UN</v>
          </cell>
          <cell r="E6295">
            <v>0</v>
          </cell>
        </row>
        <row r="6296">
          <cell r="B6296" t="str">
            <v>526880</v>
          </cell>
          <cell r="C6296" t="str">
            <v>TUBO FOFO C/FG PN-16 D=400MM;L=2000MM (247KG)</v>
          </cell>
          <cell r="D6296" t="str">
            <v>UN</v>
          </cell>
          <cell r="E6296">
            <v>0</v>
          </cell>
        </row>
        <row r="6297">
          <cell r="B6297" t="str">
            <v>526881</v>
          </cell>
          <cell r="C6297" t="str">
            <v>TUBO FOFO C/FG PN-16 D=400MM;L=2500MM (292KG)</v>
          </cell>
          <cell r="D6297" t="str">
            <v>UN</v>
          </cell>
          <cell r="E6297">
            <v>0</v>
          </cell>
        </row>
        <row r="6298">
          <cell r="B6298" t="str">
            <v>526882</v>
          </cell>
          <cell r="C6298" t="str">
            <v>TUBO FOFO C/FG PN-16 D=400MM;L=3000MM (337KG)</v>
          </cell>
          <cell r="D6298" t="str">
            <v>UN</v>
          </cell>
          <cell r="E6298">
            <v>0</v>
          </cell>
        </row>
        <row r="6299">
          <cell r="B6299" t="str">
            <v>526883</v>
          </cell>
          <cell r="C6299" t="str">
            <v>TUBO FOFO C/FG PN-16 D=400MM;L=3500MM (381KG)</v>
          </cell>
          <cell r="D6299" t="str">
            <v>UN</v>
          </cell>
          <cell r="E6299">
            <v>0</v>
          </cell>
        </row>
        <row r="6300">
          <cell r="B6300" t="str">
            <v>526884</v>
          </cell>
          <cell r="C6300" t="str">
            <v>TUBO FOFO C/FG PN-16 D=400MM;L=4000MM (426KG)</v>
          </cell>
          <cell r="D6300" t="str">
            <v>UN</v>
          </cell>
          <cell r="E6300">
            <v>0</v>
          </cell>
        </row>
        <row r="6301">
          <cell r="B6301" t="str">
            <v>526885</v>
          </cell>
          <cell r="C6301" t="str">
            <v>TUBO FOFO C/FG PN-16 D=400MM;L=4500MM (471KG)</v>
          </cell>
          <cell r="D6301" t="str">
            <v>UN</v>
          </cell>
          <cell r="E6301">
            <v>0</v>
          </cell>
        </row>
        <row r="6302">
          <cell r="B6302" t="str">
            <v>526886</v>
          </cell>
          <cell r="C6302" t="str">
            <v>TUBO FOFO C/FG PN-16 D=400MM;L=5000MM (516KG)</v>
          </cell>
          <cell r="D6302" t="str">
            <v>UN</v>
          </cell>
          <cell r="E6302">
            <v>0</v>
          </cell>
        </row>
        <row r="6303">
          <cell r="B6303" t="str">
            <v>526887</v>
          </cell>
          <cell r="C6303" t="str">
            <v>TUBO FOFO C/FG PN-16 D=400MM;L=5500MM (560KG)</v>
          </cell>
          <cell r="D6303" t="str">
            <v>UN</v>
          </cell>
          <cell r="E6303">
            <v>0</v>
          </cell>
        </row>
        <row r="6304">
          <cell r="B6304" t="str">
            <v>526888</v>
          </cell>
          <cell r="C6304" t="str">
            <v>TUBO FOFO C/FG PN-16 D=400MM;L=5800MM (587KG)</v>
          </cell>
          <cell r="D6304" t="str">
            <v>UN</v>
          </cell>
          <cell r="E6304">
            <v>0</v>
          </cell>
        </row>
        <row r="6305">
          <cell r="B6305" t="str">
            <v>526889</v>
          </cell>
          <cell r="C6305" t="str">
            <v>TUBO FOFO C/FG PN-16 D=450MM;L=1000MM (189KG)</v>
          </cell>
          <cell r="D6305" t="str">
            <v>UN</v>
          </cell>
          <cell r="E6305">
            <v>0</v>
          </cell>
        </row>
        <row r="6306">
          <cell r="B6306" t="str">
            <v>526890</v>
          </cell>
          <cell r="C6306" t="str">
            <v>TUBO FOFO C/FG PN-16 D=450MM;L=1500MM (242KG)</v>
          </cell>
          <cell r="D6306" t="str">
            <v>UN</v>
          </cell>
          <cell r="E6306">
            <v>0</v>
          </cell>
        </row>
        <row r="6307">
          <cell r="B6307" t="str">
            <v>526891</v>
          </cell>
          <cell r="C6307" t="str">
            <v>TUBO FOFO C/FG PN-16 D=450MM;L=2000MM (294KG)</v>
          </cell>
          <cell r="D6307" t="str">
            <v>UN</v>
          </cell>
          <cell r="E6307">
            <v>0</v>
          </cell>
        </row>
        <row r="6308">
          <cell r="B6308" t="str">
            <v>526892</v>
          </cell>
          <cell r="C6308" t="str">
            <v>TUBO FOFO C/FG PN-16 D=450MM;L=2500MM (347KG)</v>
          </cell>
          <cell r="D6308" t="str">
            <v>UN</v>
          </cell>
          <cell r="E6308">
            <v>0</v>
          </cell>
        </row>
        <row r="6309">
          <cell r="B6309" t="str">
            <v>526893</v>
          </cell>
          <cell r="C6309" t="str">
            <v>TUBO FOFO C/FG PN-16 D=450MM;L=3000MM (399KG)</v>
          </cell>
          <cell r="D6309" t="str">
            <v>UN</v>
          </cell>
          <cell r="E6309">
            <v>0</v>
          </cell>
        </row>
        <row r="6310">
          <cell r="B6310" t="str">
            <v>526894</v>
          </cell>
          <cell r="C6310" t="str">
            <v>TUBO FOFO C/FG PN-16 D=450MM;L=3500MM (452KG)</v>
          </cell>
          <cell r="D6310" t="str">
            <v>UN</v>
          </cell>
          <cell r="E6310">
            <v>0</v>
          </cell>
        </row>
        <row r="6311">
          <cell r="B6311" t="str">
            <v>526895</v>
          </cell>
          <cell r="C6311" t="str">
            <v>TUBO FOFO C/FG PN-16 D=450MM;L=4000MM (504KG)</v>
          </cell>
          <cell r="D6311" t="str">
            <v>UN</v>
          </cell>
          <cell r="E6311">
            <v>0</v>
          </cell>
        </row>
        <row r="6312">
          <cell r="B6312" t="str">
            <v>526896</v>
          </cell>
          <cell r="C6312" t="str">
            <v>TUBO FOFO C/FG PN-16 D=450MM;L=4500MM (557KG)</v>
          </cell>
          <cell r="D6312" t="str">
            <v>UN</v>
          </cell>
          <cell r="E6312">
            <v>0</v>
          </cell>
        </row>
        <row r="6313">
          <cell r="B6313" t="str">
            <v>526897</v>
          </cell>
          <cell r="C6313" t="str">
            <v>TUBO FOFO C/FG PN-16 D=450MM;L=5000MM (610KG)</v>
          </cell>
          <cell r="D6313" t="str">
            <v>UN</v>
          </cell>
          <cell r="E6313">
            <v>0</v>
          </cell>
        </row>
        <row r="6314">
          <cell r="B6314" t="str">
            <v>526898</v>
          </cell>
          <cell r="C6314" t="str">
            <v>TUBO FOFO C/FG PN-16 D=450MM;L=5500MM (662KG)</v>
          </cell>
          <cell r="D6314" t="str">
            <v>UN</v>
          </cell>
          <cell r="E6314">
            <v>0</v>
          </cell>
        </row>
        <row r="6315">
          <cell r="B6315" t="str">
            <v>526899</v>
          </cell>
          <cell r="C6315" t="str">
            <v>TUBO FOFO C/FG PN-16 D=500MM;L=1000MM (228KG)</v>
          </cell>
          <cell r="D6315" t="str">
            <v>UN</v>
          </cell>
          <cell r="E6315">
            <v>0</v>
          </cell>
        </row>
        <row r="6316">
          <cell r="B6316" t="str">
            <v>526901</v>
          </cell>
          <cell r="C6316" t="str">
            <v>TUBO FOFO C/FG PN-16 D=500MM;L=1500MM (289KG)</v>
          </cell>
          <cell r="D6316" t="str">
            <v>UN</v>
          </cell>
          <cell r="E6316">
            <v>0</v>
          </cell>
        </row>
        <row r="6317">
          <cell r="B6317" t="str">
            <v>526902</v>
          </cell>
          <cell r="C6317" t="str">
            <v>TUBO FOFO C/FG PN-16 D=500MM;L=2000MM (350KG)</v>
          </cell>
          <cell r="D6317" t="str">
            <v>UN</v>
          </cell>
          <cell r="E6317">
            <v>0</v>
          </cell>
        </row>
        <row r="6318">
          <cell r="B6318" t="str">
            <v>526903</v>
          </cell>
          <cell r="C6318" t="str">
            <v>TUBO FOFO C/FG PN-16 D=500MM;L=2500MM (411KG)</v>
          </cell>
          <cell r="D6318" t="str">
            <v>UN</v>
          </cell>
          <cell r="E6318">
            <v>0</v>
          </cell>
        </row>
        <row r="6319">
          <cell r="B6319" t="str">
            <v>526904</v>
          </cell>
          <cell r="C6319" t="str">
            <v>TUBO FOFO C/FG PN-16 D=500MM;L=3000MM (471KG)</v>
          </cell>
          <cell r="D6319" t="str">
            <v>UN</v>
          </cell>
          <cell r="E6319">
            <v>0</v>
          </cell>
        </row>
        <row r="6320">
          <cell r="B6320" t="str">
            <v>526905</v>
          </cell>
          <cell r="C6320" t="str">
            <v>TUBO FOFO C/FG PN-16 D=500MM;L=3500MM (532KG)</v>
          </cell>
          <cell r="D6320" t="str">
            <v>UN</v>
          </cell>
          <cell r="E6320">
            <v>0</v>
          </cell>
        </row>
        <row r="6321">
          <cell r="B6321" t="str">
            <v>526906</v>
          </cell>
          <cell r="C6321" t="str">
            <v>TUBO FOFO C/FG PN-16 D=500MM;L=4000MM (593KG)</v>
          </cell>
          <cell r="D6321" t="str">
            <v>UN</v>
          </cell>
          <cell r="E6321">
            <v>0</v>
          </cell>
        </row>
        <row r="6322">
          <cell r="B6322" t="str">
            <v>526907</v>
          </cell>
          <cell r="C6322" t="str">
            <v>TUBO FOFO C/FG PN-16 D=500MM;L=4500MM (654KG)</v>
          </cell>
          <cell r="D6322" t="str">
            <v>UN</v>
          </cell>
          <cell r="E6322">
            <v>0</v>
          </cell>
        </row>
        <row r="6323">
          <cell r="B6323" t="str">
            <v>526908</v>
          </cell>
          <cell r="C6323" t="str">
            <v>TUBO FOFO C/FG PN-16 D=500MM;L=5000MM (715KG)</v>
          </cell>
          <cell r="D6323" t="str">
            <v>UN</v>
          </cell>
          <cell r="E6323">
            <v>0</v>
          </cell>
        </row>
        <row r="6324">
          <cell r="B6324" t="str">
            <v>526909</v>
          </cell>
          <cell r="C6324" t="str">
            <v>TUBO FOFO C/FG PN-16 D=500MM;L=5500MM (776KG)</v>
          </cell>
          <cell r="D6324" t="str">
            <v>UN</v>
          </cell>
          <cell r="E6324">
            <v>0</v>
          </cell>
        </row>
        <row r="6325">
          <cell r="B6325" t="str">
            <v>526910</v>
          </cell>
          <cell r="C6325" t="str">
            <v>TUBO FOFO C/FG PN-16 D=500MM;L=5800MM (812KG)</v>
          </cell>
          <cell r="D6325" t="str">
            <v>UN</v>
          </cell>
          <cell r="E6325">
            <v>0</v>
          </cell>
        </row>
        <row r="6326">
          <cell r="B6326" t="str">
            <v>526911</v>
          </cell>
          <cell r="C6326" t="str">
            <v>TUBO FOFO C/FG PN-16 D=600MM;L=1000MM (322KG)</v>
          </cell>
          <cell r="D6326" t="str">
            <v>UN</v>
          </cell>
          <cell r="E6326">
            <v>0</v>
          </cell>
        </row>
        <row r="6327">
          <cell r="B6327" t="str">
            <v>526912</v>
          </cell>
          <cell r="C6327" t="str">
            <v>TUBO FOFO C/FG PN-16 D=600MM;L=1500MM (401KG)</v>
          </cell>
          <cell r="D6327" t="str">
            <v>UN</v>
          </cell>
          <cell r="E6327">
            <v>0</v>
          </cell>
        </row>
        <row r="6328">
          <cell r="B6328" t="str">
            <v>526913</v>
          </cell>
          <cell r="C6328" t="str">
            <v>TUBO FOFO C/FG PN-16 D=600MM;L=2000MM (480KG)</v>
          </cell>
          <cell r="D6328" t="str">
            <v>UN</v>
          </cell>
          <cell r="E6328">
            <v>0</v>
          </cell>
        </row>
        <row r="6329">
          <cell r="B6329" t="str">
            <v>526914</v>
          </cell>
          <cell r="C6329" t="str">
            <v>TUBO FOFO C/FG PN-16 D=600MM;L=2500MM (559KG)</v>
          </cell>
          <cell r="D6329" t="str">
            <v>UN</v>
          </cell>
          <cell r="E6329">
            <v>0</v>
          </cell>
        </row>
        <row r="6330">
          <cell r="B6330" t="str">
            <v>526915</v>
          </cell>
          <cell r="C6330" t="str">
            <v>TUBO FOFO C/FG PN-16 D=600MM;L=3000MM (638KG)</v>
          </cell>
          <cell r="D6330" t="str">
            <v>UN</v>
          </cell>
          <cell r="E6330">
            <v>0</v>
          </cell>
        </row>
        <row r="6331">
          <cell r="B6331" t="str">
            <v>526916</v>
          </cell>
          <cell r="C6331" t="str">
            <v>TUBO FOFO C/FG PN-16 D=600MM;L=3500MM (717KG)</v>
          </cell>
          <cell r="D6331" t="str">
            <v>UN</v>
          </cell>
          <cell r="E6331">
            <v>0</v>
          </cell>
        </row>
        <row r="6332">
          <cell r="B6332" t="str">
            <v>526917</v>
          </cell>
          <cell r="C6332" t="str">
            <v>TUBO FOFO C/FG PN-16 D=600MM;L=4000MM (796KG)</v>
          </cell>
          <cell r="D6332" t="str">
            <v>UN</v>
          </cell>
          <cell r="E6332">
            <v>0</v>
          </cell>
        </row>
        <row r="6333">
          <cell r="B6333" t="str">
            <v>526918</v>
          </cell>
          <cell r="C6333" t="str">
            <v>TUBO FOFO C/FG PN-16 D=600MM;L=4500MM (875KG)</v>
          </cell>
          <cell r="D6333" t="str">
            <v>UN</v>
          </cell>
          <cell r="E6333">
            <v>0</v>
          </cell>
        </row>
        <row r="6334">
          <cell r="B6334" t="str">
            <v>526919</v>
          </cell>
          <cell r="C6334" t="str">
            <v>TUBO FOFO C/FG PN-16 D=600MM;L=5000MM (954KG)</v>
          </cell>
          <cell r="D6334" t="str">
            <v>UN</v>
          </cell>
          <cell r="E6334">
            <v>0</v>
          </cell>
        </row>
        <row r="6335">
          <cell r="B6335" t="str">
            <v>526920</v>
          </cell>
          <cell r="C6335" t="str">
            <v>TUBO FOFO C/FG PN-16 D=600MM;L=5500MM (1033KG)</v>
          </cell>
          <cell r="D6335" t="str">
            <v>UN</v>
          </cell>
          <cell r="E6335">
            <v>0</v>
          </cell>
        </row>
        <row r="6336">
          <cell r="B6336" t="str">
            <v>526921</v>
          </cell>
          <cell r="C6336" t="str">
            <v>TUBO FOFO C/FG PN-16 D=600MM;L=5800MM (1080KG)</v>
          </cell>
          <cell r="D6336" t="str">
            <v>UN</v>
          </cell>
          <cell r="E6336">
            <v>0</v>
          </cell>
        </row>
        <row r="6337">
          <cell r="B6337" t="str">
            <v>526922</v>
          </cell>
          <cell r="C6337" t="str">
            <v>TUBO FOFO C/FG PN-16 D=700MM;L=1000MM (442KG)</v>
          </cell>
          <cell r="D6337" t="str">
            <v>UN</v>
          </cell>
          <cell r="E6337">
            <v>0</v>
          </cell>
        </row>
        <row r="6338">
          <cell r="B6338" t="str">
            <v>526923</v>
          </cell>
          <cell r="C6338" t="str">
            <v>TUBO FOFO C/FG PN-16 D=700MM;L=1500MM (572KG)</v>
          </cell>
          <cell r="D6338" t="str">
            <v>UN</v>
          </cell>
          <cell r="E6338">
            <v>0</v>
          </cell>
        </row>
        <row r="6339">
          <cell r="B6339" t="str">
            <v>526924</v>
          </cell>
          <cell r="C6339" t="str">
            <v>TUBO FOFO C/FG PN-16 D=700MM;L=2000MM (702KG)</v>
          </cell>
          <cell r="D6339" t="str">
            <v>UN</v>
          </cell>
          <cell r="E6339">
            <v>0</v>
          </cell>
        </row>
        <row r="6340">
          <cell r="B6340" t="str">
            <v>526925</v>
          </cell>
          <cell r="C6340" t="str">
            <v>TUBO FOFO C/FG PN-16 D=700MM;L=2500MM (832KG)</v>
          </cell>
          <cell r="D6340" t="str">
            <v>UN</v>
          </cell>
          <cell r="E6340">
            <v>0</v>
          </cell>
        </row>
        <row r="6341">
          <cell r="B6341" t="str">
            <v>526926</v>
          </cell>
          <cell r="C6341" t="str">
            <v>TUBO FOFO C/FG PN-16 D=700MM;L=3000MM (962KG)</v>
          </cell>
          <cell r="D6341" t="str">
            <v>UN</v>
          </cell>
          <cell r="E6341">
            <v>0</v>
          </cell>
        </row>
        <row r="6342">
          <cell r="B6342" t="str">
            <v>526927</v>
          </cell>
          <cell r="C6342" t="str">
            <v>TUBO FOFO C/FG PN-16 D=700MM;L=3500MM (1092KG)</v>
          </cell>
          <cell r="D6342" t="str">
            <v>UN</v>
          </cell>
          <cell r="E6342">
            <v>0</v>
          </cell>
        </row>
        <row r="6343">
          <cell r="B6343" t="str">
            <v>526928</v>
          </cell>
          <cell r="C6343" t="str">
            <v>TUBO FOFO C/FG PN-16 D=700MM;L=4000MM (1222KG)</v>
          </cell>
          <cell r="D6343" t="str">
            <v>UN</v>
          </cell>
          <cell r="E6343">
            <v>0</v>
          </cell>
        </row>
        <row r="6344">
          <cell r="B6344" t="str">
            <v>526929</v>
          </cell>
          <cell r="C6344" t="str">
            <v>TUBO FOFO C/FG PN-16 D=700MM;L=4500MM (1352KG)</v>
          </cell>
          <cell r="D6344" t="str">
            <v>UN</v>
          </cell>
          <cell r="E6344">
            <v>0</v>
          </cell>
        </row>
        <row r="6345">
          <cell r="B6345" t="str">
            <v>526930</v>
          </cell>
          <cell r="C6345" t="str">
            <v>TUBO FOFO C/FG PN-16 D=700MM;L=5000MM (1482KG)</v>
          </cell>
          <cell r="D6345" t="str">
            <v>UN</v>
          </cell>
          <cell r="E6345">
            <v>0</v>
          </cell>
        </row>
        <row r="6346">
          <cell r="B6346" t="str">
            <v>526931</v>
          </cell>
          <cell r="C6346" t="str">
            <v>TUBO FOFO C/FG PN-16 D=700MM;L=5500MM (1613KG)</v>
          </cell>
          <cell r="D6346" t="str">
            <v>UN</v>
          </cell>
          <cell r="E6346">
            <v>0</v>
          </cell>
        </row>
        <row r="6347">
          <cell r="B6347" t="str">
            <v>526932</v>
          </cell>
          <cell r="C6347" t="str">
            <v>TUBO FOFO C/FG PN-16 D=700MM;L=6000MM (1743KG)</v>
          </cell>
          <cell r="D6347" t="str">
            <v>UN</v>
          </cell>
          <cell r="E6347">
            <v>0</v>
          </cell>
        </row>
        <row r="6348">
          <cell r="B6348" t="str">
            <v>526933</v>
          </cell>
          <cell r="C6348" t="str">
            <v>TUBO FOFO C/FG PN-16 D=700MM;L=6500MM (1873KG)</v>
          </cell>
          <cell r="D6348" t="str">
            <v>UN</v>
          </cell>
          <cell r="E6348">
            <v>0</v>
          </cell>
        </row>
        <row r="6349">
          <cell r="B6349" t="str">
            <v>526934</v>
          </cell>
          <cell r="C6349" t="str">
            <v>TUBO FOFO C/FG PN-16 D=700MM;L=6800MM (1951KG)</v>
          </cell>
          <cell r="D6349" t="str">
            <v>UN</v>
          </cell>
          <cell r="E6349">
            <v>0</v>
          </cell>
        </row>
        <row r="6351">
          <cell r="B6351" t="str">
            <v>527000</v>
          </cell>
          <cell r="C6351" t="str">
            <v>TUBO FOFO C/FG PN-16/JE (C31 - METALURGICA 100%)</v>
          </cell>
        </row>
        <row r="6352">
          <cell r="B6352" t="str">
            <v>527001</v>
          </cell>
          <cell r="C6352" t="str">
            <v>TUBO FOFO C/FG PN-16/JE D=80MM;L=1500MM (26KG)</v>
          </cell>
          <cell r="D6352" t="str">
            <v>UN</v>
          </cell>
          <cell r="E6352">
            <v>0</v>
          </cell>
        </row>
        <row r="6353">
          <cell r="B6353" t="str">
            <v>527002</v>
          </cell>
          <cell r="C6353" t="str">
            <v>TUBO FOFO C/FG PN-16/JE D=80MM;L=2000MM (33KG)</v>
          </cell>
          <cell r="D6353" t="str">
            <v>UN</v>
          </cell>
          <cell r="E6353">
            <v>0</v>
          </cell>
        </row>
        <row r="6354">
          <cell r="B6354" t="str">
            <v>527003</v>
          </cell>
          <cell r="C6354" t="str">
            <v>TUBO FOFO C/FG PN-16/JE D=80MM;L=2500MM (40KG)</v>
          </cell>
          <cell r="D6354" t="str">
            <v>UN</v>
          </cell>
          <cell r="E6354">
            <v>0</v>
          </cell>
        </row>
        <row r="6355">
          <cell r="B6355" t="str">
            <v>527004</v>
          </cell>
          <cell r="C6355" t="str">
            <v>TUBO FOFO C/FG PN-16/JE D=80MM;L=3000MM (46KG)</v>
          </cell>
          <cell r="D6355" t="str">
            <v>UN</v>
          </cell>
          <cell r="E6355">
            <v>0</v>
          </cell>
        </row>
        <row r="6356">
          <cell r="B6356" t="str">
            <v>527005</v>
          </cell>
          <cell r="C6356" t="str">
            <v>TUBO FOFO C/FG PN-16/JE D=80MM;L=3500MM (52KG)</v>
          </cell>
          <cell r="D6356" t="str">
            <v>UN</v>
          </cell>
          <cell r="E6356">
            <v>0</v>
          </cell>
        </row>
        <row r="6357">
          <cell r="B6357" t="str">
            <v>527006</v>
          </cell>
          <cell r="C6357" t="str">
            <v>TUBO FOFO C/FG PN-16/JE D=80MM;L=4000MM (59KG)</v>
          </cell>
          <cell r="D6357" t="str">
            <v>UN</v>
          </cell>
          <cell r="E6357">
            <v>0</v>
          </cell>
        </row>
        <row r="6358">
          <cell r="B6358" t="str">
            <v>527007</v>
          </cell>
          <cell r="C6358" t="str">
            <v>TUBO FOFO C/FG PN-16/JE D=80MM;L=4500MM (65KG)</v>
          </cell>
          <cell r="D6358" t="str">
            <v>UN</v>
          </cell>
          <cell r="E6358">
            <v>0</v>
          </cell>
        </row>
        <row r="6359">
          <cell r="B6359" t="str">
            <v>527008</v>
          </cell>
          <cell r="C6359" t="str">
            <v>TUBO FOFO C/FG PN-16/JE D=80MM;L=5000MM (72KG)</v>
          </cell>
          <cell r="D6359" t="str">
            <v>UN</v>
          </cell>
          <cell r="E6359">
            <v>0</v>
          </cell>
        </row>
        <row r="6360">
          <cell r="B6360" t="str">
            <v>527009</v>
          </cell>
          <cell r="C6360" t="str">
            <v>TUBO FOFO C/FG PN-16/JE D=80MM;L=5500MM (79KG)</v>
          </cell>
          <cell r="D6360" t="str">
            <v>UN</v>
          </cell>
          <cell r="E6360">
            <v>0</v>
          </cell>
        </row>
        <row r="6361">
          <cell r="B6361" t="str">
            <v>527010</v>
          </cell>
          <cell r="C6361" t="str">
            <v>TUBO FOFO C/FG PN-16/JE D=80MM;L=5800MM (82KG)</v>
          </cell>
          <cell r="D6361" t="str">
            <v>UN</v>
          </cell>
          <cell r="E6361">
            <v>0</v>
          </cell>
        </row>
        <row r="6362">
          <cell r="B6362" t="str">
            <v>527011</v>
          </cell>
          <cell r="C6362" t="str">
            <v>TUBO FOFO C/FG PN-16/JE D=100MM;L=1000MM (26KG)</v>
          </cell>
          <cell r="D6362" t="str">
            <v>UN</v>
          </cell>
          <cell r="E6362">
            <v>0</v>
          </cell>
        </row>
        <row r="6363">
          <cell r="B6363" t="str">
            <v>527012</v>
          </cell>
          <cell r="C6363" t="str">
            <v>TUBO FOFO C/FG PN-16/JE D=100MM;L=1500MM (35KG)</v>
          </cell>
          <cell r="D6363" t="str">
            <v>UN</v>
          </cell>
          <cell r="E6363">
            <v>0</v>
          </cell>
        </row>
        <row r="6364">
          <cell r="B6364" t="str">
            <v>527013</v>
          </cell>
          <cell r="C6364" t="str">
            <v>TUBO FOFO C/FG PN-16/JE D=100MM;L=2000MM (43KG)</v>
          </cell>
          <cell r="D6364" t="str">
            <v>UN</v>
          </cell>
          <cell r="E6364">
            <v>0</v>
          </cell>
        </row>
        <row r="6365">
          <cell r="B6365" t="str">
            <v>527014</v>
          </cell>
          <cell r="C6365" t="str">
            <v>TUBO FOFO C/FG PN-16/JE D=100MM;L=2500MM (52KG)</v>
          </cell>
          <cell r="D6365" t="str">
            <v>UN</v>
          </cell>
          <cell r="E6365">
            <v>0</v>
          </cell>
        </row>
        <row r="6366">
          <cell r="B6366" t="str">
            <v>527015</v>
          </cell>
          <cell r="C6366" t="str">
            <v>TUBO FOFO C/FG PN-16/JE D=100MM;L=3000MM (60KG)</v>
          </cell>
          <cell r="D6366" t="str">
            <v>UN</v>
          </cell>
          <cell r="E6366">
            <v>0</v>
          </cell>
        </row>
        <row r="6367">
          <cell r="B6367" t="str">
            <v>527016</v>
          </cell>
          <cell r="C6367" t="str">
            <v>TUBO FOFO C/FG PN-16/JE D=100MM;L=3500MM (69KG)</v>
          </cell>
          <cell r="D6367" t="str">
            <v>UN</v>
          </cell>
          <cell r="E6367">
            <v>0</v>
          </cell>
        </row>
        <row r="6368">
          <cell r="B6368" t="str">
            <v>527017</v>
          </cell>
          <cell r="C6368" t="str">
            <v>TUBO FOFO C/FG PN-16/JE D=100MM;L=4000MM (78KG)</v>
          </cell>
          <cell r="D6368" t="str">
            <v>UN</v>
          </cell>
          <cell r="E6368">
            <v>0</v>
          </cell>
        </row>
        <row r="6369">
          <cell r="B6369" t="str">
            <v>527018</v>
          </cell>
          <cell r="C6369" t="str">
            <v>TUBO FOFO C/FG PN-16/JE D=100MM;L=4500MM (86KG)</v>
          </cell>
          <cell r="D6369" t="str">
            <v>UN</v>
          </cell>
          <cell r="E6369">
            <v>0</v>
          </cell>
        </row>
        <row r="6370">
          <cell r="B6370" t="str">
            <v>527019</v>
          </cell>
          <cell r="C6370" t="str">
            <v>TUBO FOFO C/FG PN-16/JE D=100MM;L=5000MM (95KG)</v>
          </cell>
          <cell r="D6370" t="str">
            <v>UN</v>
          </cell>
          <cell r="E6370">
            <v>0</v>
          </cell>
        </row>
        <row r="6371">
          <cell r="B6371" t="str">
            <v>527020</v>
          </cell>
          <cell r="C6371" t="str">
            <v>TUBO FOFO C/FG PN-16/JE D=100MM;L=5500MM (103KG)</v>
          </cell>
          <cell r="D6371" t="str">
            <v>UN</v>
          </cell>
          <cell r="E6371">
            <v>0</v>
          </cell>
        </row>
        <row r="6372">
          <cell r="B6372" t="str">
            <v>527021</v>
          </cell>
          <cell r="C6372" t="str">
            <v>TUBO FOFO C/FG PN-16/JE D=100MM;L=5800MM (109KG)</v>
          </cell>
          <cell r="D6372" t="str">
            <v>UN</v>
          </cell>
          <cell r="E6372">
            <v>0</v>
          </cell>
        </row>
        <row r="6373">
          <cell r="B6373" t="str">
            <v>527022</v>
          </cell>
          <cell r="C6373" t="str">
            <v>TUBO FOFO C/FG PN-16/JE D=150MM;L=1000MM (41KG)</v>
          </cell>
          <cell r="D6373" t="str">
            <v>UN</v>
          </cell>
          <cell r="E6373">
            <v>0</v>
          </cell>
        </row>
        <row r="6374">
          <cell r="B6374" t="str">
            <v>527023</v>
          </cell>
          <cell r="C6374" t="str">
            <v>TUBO FOFO C/FG PN-16/JE D=150MM;L=1500MM (54KG)</v>
          </cell>
          <cell r="D6374" t="str">
            <v>UN</v>
          </cell>
          <cell r="E6374">
            <v>0</v>
          </cell>
        </row>
        <row r="6375">
          <cell r="B6375" t="str">
            <v>527024</v>
          </cell>
          <cell r="C6375" t="str">
            <v>TUBO FOFO C/FG PN-16/JE D=150MM;L=2000MM (67KG)</v>
          </cell>
          <cell r="D6375" t="str">
            <v>UN</v>
          </cell>
          <cell r="E6375">
            <v>0</v>
          </cell>
        </row>
        <row r="6376">
          <cell r="B6376" t="str">
            <v>527025</v>
          </cell>
          <cell r="C6376" t="str">
            <v>TUBO FOFO C/FG PN-16/JE D=150MM;L=2500MM (80KG)</v>
          </cell>
          <cell r="D6376" t="str">
            <v>UN</v>
          </cell>
          <cell r="E6376">
            <v>0</v>
          </cell>
        </row>
        <row r="6377">
          <cell r="B6377" t="str">
            <v>527026</v>
          </cell>
          <cell r="C6377" t="str">
            <v>TUBO FOFO C/FG PN-16/JE D=150MM;L=3000MM (93KG)</v>
          </cell>
          <cell r="D6377" t="str">
            <v>UN</v>
          </cell>
          <cell r="E6377">
            <v>0</v>
          </cell>
        </row>
        <row r="6378">
          <cell r="B6378" t="str">
            <v>527027</v>
          </cell>
          <cell r="C6378" t="str">
            <v>TUBO FOFO C/FG PN-16/JE D=150MM;L=3500MM (106KG)</v>
          </cell>
          <cell r="D6378" t="str">
            <v>UN</v>
          </cell>
          <cell r="E6378">
            <v>0</v>
          </cell>
        </row>
        <row r="6379">
          <cell r="B6379" t="str">
            <v>527028</v>
          </cell>
          <cell r="C6379" t="str">
            <v>TUBO FOFO C/FG PN-16/JE D=150MM;L=4000MM (119KG)</v>
          </cell>
          <cell r="D6379" t="str">
            <v>UN</v>
          </cell>
          <cell r="E6379">
            <v>0</v>
          </cell>
        </row>
        <row r="6380">
          <cell r="B6380" t="str">
            <v>527029</v>
          </cell>
          <cell r="C6380" t="str">
            <v>TUBO FOFO C/FG PN-16/JE D=150MM;L=4500MM (132KG)</v>
          </cell>
          <cell r="D6380" t="str">
            <v>UN</v>
          </cell>
          <cell r="E6380">
            <v>0</v>
          </cell>
        </row>
        <row r="6381">
          <cell r="B6381" t="str">
            <v>527030</v>
          </cell>
          <cell r="C6381" t="str">
            <v>TUBO FOFO C/FG PN-16/JE D=150MM;L=5000MM (145KG)</v>
          </cell>
          <cell r="D6381" t="str">
            <v>UN</v>
          </cell>
          <cell r="E6381">
            <v>0</v>
          </cell>
        </row>
        <row r="6382">
          <cell r="B6382" t="str">
            <v>527031</v>
          </cell>
          <cell r="C6382" t="str">
            <v>TUBO FOFO C/FG PN-16/JE D=150MM;L=5500MM (158KG)</v>
          </cell>
          <cell r="D6382" t="str">
            <v>UN</v>
          </cell>
          <cell r="E6382">
            <v>0</v>
          </cell>
        </row>
        <row r="6383">
          <cell r="B6383" t="str">
            <v>527032</v>
          </cell>
          <cell r="C6383" t="str">
            <v>TUBO FOFO C/FG PN-16/JE D=150MM;L=5800MM (166KG)</v>
          </cell>
          <cell r="D6383" t="str">
            <v>UN</v>
          </cell>
          <cell r="E6383">
            <v>0</v>
          </cell>
        </row>
        <row r="6384">
          <cell r="B6384" t="str">
            <v>527033</v>
          </cell>
          <cell r="C6384" t="str">
            <v>TUBO FOFO C/FG PN-16/JE D=200MM;L=1000MM (55KG)</v>
          </cell>
          <cell r="D6384" t="str">
            <v>UN</v>
          </cell>
          <cell r="E6384">
            <v>0</v>
          </cell>
        </row>
        <row r="6385">
          <cell r="B6385" t="str">
            <v>527034</v>
          </cell>
          <cell r="C6385" t="str">
            <v>TUBO FOFO C/FG PN-16/JE D=200MM;L=1500MM (72KG)</v>
          </cell>
          <cell r="D6385" t="str">
            <v>UN</v>
          </cell>
          <cell r="E6385">
            <v>0</v>
          </cell>
        </row>
        <row r="6386">
          <cell r="B6386" t="str">
            <v>527035</v>
          </cell>
          <cell r="C6386" t="str">
            <v>TUBO FOFO C/FG PN-16/JE D=200MM;L=2000MM (90KG)</v>
          </cell>
          <cell r="D6386" t="str">
            <v>UN</v>
          </cell>
          <cell r="E6386">
            <v>0</v>
          </cell>
        </row>
        <row r="6387">
          <cell r="B6387" t="str">
            <v>527036</v>
          </cell>
          <cell r="C6387" t="str">
            <v>TUBO FOFO C/FG PN-16/JE D=200MM;L=2500MM (107KG)</v>
          </cell>
          <cell r="D6387" t="str">
            <v>UN</v>
          </cell>
          <cell r="E6387">
            <v>0</v>
          </cell>
        </row>
        <row r="6388">
          <cell r="B6388" t="str">
            <v>527037</v>
          </cell>
          <cell r="C6388" t="str">
            <v>TUBO FOFO C/FG PN-16/JE D=200MM;L=3000MM (124KG)</v>
          </cell>
          <cell r="D6388" t="str">
            <v>UN</v>
          </cell>
          <cell r="E6388">
            <v>0</v>
          </cell>
        </row>
        <row r="6389">
          <cell r="B6389" t="str">
            <v>527038</v>
          </cell>
          <cell r="C6389" t="str">
            <v>TUBO FOFO C/FG PN-16/JE D=200MM;L=3500MM (142KG)</v>
          </cell>
          <cell r="D6389" t="str">
            <v>UN</v>
          </cell>
          <cell r="E6389">
            <v>0</v>
          </cell>
        </row>
        <row r="6390">
          <cell r="B6390" t="str">
            <v>527039</v>
          </cell>
          <cell r="C6390" t="str">
            <v>TUBO FOFO C/FG PN-16/JE D=200MM;L=4000MM (159KG)</v>
          </cell>
          <cell r="D6390" t="str">
            <v>UN</v>
          </cell>
          <cell r="E6390">
            <v>0</v>
          </cell>
        </row>
        <row r="6391">
          <cell r="B6391" t="str">
            <v>527040</v>
          </cell>
          <cell r="C6391" t="str">
            <v>TUBO FOFO C/FG PN-16/JE D=200MM;L=4500MM (177KG)</v>
          </cell>
          <cell r="D6391" t="str">
            <v>UN</v>
          </cell>
          <cell r="E6391">
            <v>0</v>
          </cell>
        </row>
        <row r="6392">
          <cell r="B6392" t="str">
            <v>527041</v>
          </cell>
          <cell r="C6392" t="str">
            <v>TUBO FOFO C/FG PN-16/JE D=200MM;L=5000MM (194KG)</v>
          </cell>
          <cell r="D6392" t="str">
            <v>UN</v>
          </cell>
          <cell r="E6392">
            <v>0</v>
          </cell>
        </row>
        <row r="6393">
          <cell r="B6393" t="str">
            <v>527042</v>
          </cell>
          <cell r="C6393" t="str">
            <v>TUBO FOFO C/FG PN-16/JE D=200MM;L=5500MM (211KG)</v>
          </cell>
          <cell r="D6393" t="str">
            <v>UN</v>
          </cell>
          <cell r="E6393">
            <v>0</v>
          </cell>
        </row>
        <row r="6394">
          <cell r="B6394" t="str">
            <v>527043</v>
          </cell>
          <cell r="C6394" t="str">
            <v>TUBO FOFO C/FG PN-16/JE D=200MM;L=5800MM (222KG)</v>
          </cell>
          <cell r="D6394" t="str">
            <v>UN</v>
          </cell>
          <cell r="E6394">
            <v>0</v>
          </cell>
        </row>
        <row r="6395">
          <cell r="B6395" t="str">
            <v>527044</v>
          </cell>
          <cell r="C6395" t="str">
            <v>TUBO FOFO C/FG PN-16/JE D=250MM;L=1000MM (74KG)</v>
          </cell>
          <cell r="D6395" t="str">
            <v>UN</v>
          </cell>
          <cell r="E6395">
            <v>0</v>
          </cell>
        </row>
        <row r="6396">
          <cell r="B6396" t="str">
            <v>527045</v>
          </cell>
          <cell r="C6396" t="str">
            <v>TUBO FOFO C/FG PN-16/JE D=250MM;L=1500MM (97KG)</v>
          </cell>
          <cell r="D6396" t="str">
            <v>UN</v>
          </cell>
          <cell r="E6396">
            <v>0</v>
          </cell>
        </row>
        <row r="6397">
          <cell r="B6397" t="str">
            <v>527046</v>
          </cell>
          <cell r="C6397" t="str">
            <v>TUBO FOFO C/FG PN-16/JE D=250MM;L=2000MM (120KG)</v>
          </cell>
          <cell r="D6397" t="str">
            <v>UN</v>
          </cell>
          <cell r="E6397">
            <v>0</v>
          </cell>
        </row>
        <row r="6398">
          <cell r="B6398" t="str">
            <v>527047</v>
          </cell>
          <cell r="C6398" t="str">
            <v>TUBO FOFO C/FG PN-16/JE D=250MM;L=2500MM (142KG)</v>
          </cell>
          <cell r="D6398" t="str">
            <v>UN</v>
          </cell>
          <cell r="E6398">
            <v>0</v>
          </cell>
        </row>
        <row r="6399">
          <cell r="B6399" t="str">
            <v>527048</v>
          </cell>
          <cell r="C6399" t="str">
            <v>TUBO FOFO C/FG PN-16/JE D=250MM;L=3000MM (165KG)</v>
          </cell>
          <cell r="D6399" t="str">
            <v>UN</v>
          </cell>
          <cell r="E6399">
            <v>0</v>
          </cell>
        </row>
        <row r="6400">
          <cell r="B6400" t="str">
            <v>527049</v>
          </cell>
          <cell r="C6400" t="str">
            <v>TUBO FOFO C/FG PN-16/JE D=250MM;L=3500MM (187KG)</v>
          </cell>
          <cell r="D6400" t="str">
            <v>UN</v>
          </cell>
          <cell r="E6400">
            <v>0</v>
          </cell>
        </row>
        <row r="6401">
          <cell r="B6401" t="str">
            <v>527050</v>
          </cell>
          <cell r="C6401" t="str">
            <v>TUBO FOFO C/FG PN-16/JE D=250MM;L=4000MM (210KG)</v>
          </cell>
          <cell r="D6401" t="str">
            <v>UN</v>
          </cell>
          <cell r="E6401">
            <v>0</v>
          </cell>
        </row>
        <row r="6402">
          <cell r="B6402" t="str">
            <v>527051</v>
          </cell>
          <cell r="C6402" t="str">
            <v>TUBO FOFO C/FG PN-16/JE D=250MM;L=4500MM (233KG)</v>
          </cell>
          <cell r="D6402" t="str">
            <v>UN</v>
          </cell>
          <cell r="E6402">
            <v>0</v>
          </cell>
        </row>
        <row r="6403">
          <cell r="B6403" t="str">
            <v>527052</v>
          </cell>
          <cell r="C6403" t="str">
            <v>TUBO FOFO C/FG PN-16/JE D=250MM;L=5000MM (256KG)</v>
          </cell>
          <cell r="D6403" t="str">
            <v>UN</v>
          </cell>
          <cell r="E6403">
            <v>0</v>
          </cell>
        </row>
        <row r="6404">
          <cell r="B6404" t="str">
            <v>527053</v>
          </cell>
          <cell r="C6404" t="str">
            <v>TUBO FOFO C/FG PN-16/JE D=250MM;L=5500MM (278KG)</v>
          </cell>
          <cell r="D6404" t="str">
            <v>UN</v>
          </cell>
          <cell r="E6404">
            <v>0</v>
          </cell>
        </row>
        <row r="6405">
          <cell r="B6405" t="str">
            <v>527054</v>
          </cell>
          <cell r="C6405" t="str">
            <v>TUBO FOFO C/FG PN-16/JE D=250MM;L=5800MM (292KG)</v>
          </cell>
          <cell r="D6405" t="str">
            <v>UN</v>
          </cell>
          <cell r="E6405">
            <v>0</v>
          </cell>
        </row>
        <row r="6406">
          <cell r="B6406" t="str">
            <v>527055</v>
          </cell>
          <cell r="C6406" t="str">
            <v>TUBO FOFO C/FG PN-16/JE D=300MM;L=1000MM (94KG)</v>
          </cell>
          <cell r="D6406" t="str">
            <v>UN</v>
          </cell>
          <cell r="E6406">
            <v>0</v>
          </cell>
        </row>
        <row r="6407">
          <cell r="B6407" t="str">
            <v>527056</v>
          </cell>
          <cell r="C6407" t="str">
            <v>TUBO FOFO C/FG PN-16/JE D=300MM;L=1500MM (122KG)</v>
          </cell>
          <cell r="D6407" t="str">
            <v>UN</v>
          </cell>
          <cell r="E6407">
            <v>0</v>
          </cell>
        </row>
        <row r="6408">
          <cell r="B6408" t="str">
            <v>527057</v>
          </cell>
          <cell r="C6408" t="str">
            <v>TUBO FOFO C/FG PN-16/JE D=300MM;L=2000MM (151KG)</v>
          </cell>
          <cell r="D6408" t="str">
            <v>UN</v>
          </cell>
          <cell r="E6408">
            <v>0</v>
          </cell>
        </row>
        <row r="6409">
          <cell r="B6409" t="str">
            <v>527058</v>
          </cell>
          <cell r="C6409" t="str">
            <v>TUBO FOFO C/FG PN-16/JE D=300MM;L=2500MM (179KG)</v>
          </cell>
          <cell r="D6409" t="str">
            <v>UN</v>
          </cell>
          <cell r="E6409">
            <v>0</v>
          </cell>
        </row>
        <row r="6410">
          <cell r="B6410" t="str">
            <v>527059</v>
          </cell>
          <cell r="C6410" t="str">
            <v>TUBO FOFO C/FG PN-16/JE D=300MM;L=3000MM (208KG)</v>
          </cell>
          <cell r="D6410" t="str">
            <v>UN</v>
          </cell>
          <cell r="E6410">
            <v>0</v>
          </cell>
        </row>
        <row r="6411">
          <cell r="B6411" t="str">
            <v>527060</v>
          </cell>
          <cell r="C6411" t="str">
            <v>TUBO FOFO C/FG PN-16/JE D=300MM;L=3500MM (236KG)</v>
          </cell>
          <cell r="D6411" t="str">
            <v>UN</v>
          </cell>
          <cell r="E6411">
            <v>0</v>
          </cell>
        </row>
        <row r="6412">
          <cell r="B6412" t="str">
            <v>527061</v>
          </cell>
          <cell r="C6412" t="str">
            <v>TUBO FOFO C/FG PN-16/JE D=300MM;L=4000MM (265KG)</v>
          </cell>
          <cell r="D6412" t="str">
            <v>UN</v>
          </cell>
          <cell r="E6412">
            <v>0</v>
          </cell>
        </row>
        <row r="6413">
          <cell r="B6413" t="str">
            <v>527062</v>
          </cell>
          <cell r="C6413" t="str">
            <v>TUBO FOFO C/FG PN-16/JE D=300MM;L=4500MM (294KG)</v>
          </cell>
          <cell r="D6413" t="str">
            <v>UN</v>
          </cell>
          <cell r="E6413">
            <v>0</v>
          </cell>
        </row>
        <row r="6414">
          <cell r="B6414" t="str">
            <v>527063</v>
          </cell>
          <cell r="C6414" t="str">
            <v>TUBO FOFO C/FG PN-16/JE D=300MM;L=5000MM (322KG)</v>
          </cell>
          <cell r="D6414" t="str">
            <v>UN</v>
          </cell>
          <cell r="E6414">
            <v>0</v>
          </cell>
        </row>
        <row r="6415">
          <cell r="B6415" t="str">
            <v>527064</v>
          </cell>
          <cell r="C6415" t="str">
            <v>TUBO FOFO C/FG PN-16/JE D=300MM;L=5500MM (351KG)</v>
          </cell>
          <cell r="D6415" t="str">
            <v>UN</v>
          </cell>
          <cell r="E6415">
            <v>0</v>
          </cell>
        </row>
        <row r="6416">
          <cell r="B6416" t="str">
            <v>527065</v>
          </cell>
          <cell r="C6416" t="str">
            <v>TUBO FOFO C/FG PN-16/JE D=300MM;L=5800MM (368KG)</v>
          </cell>
          <cell r="D6416" t="str">
            <v>UN</v>
          </cell>
          <cell r="E6416">
            <v>0</v>
          </cell>
        </row>
        <row r="6417">
          <cell r="B6417" t="str">
            <v>527066</v>
          </cell>
          <cell r="C6417" t="str">
            <v>TUBO FOFO C/FG PN-16/JE D=350MM;L=1000MM (121KG)</v>
          </cell>
          <cell r="D6417" t="str">
            <v>UN</v>
          </cell>
          <cell r="E6417">
            <v>0</v>
          </cell>
        </row>
        <row r="6418">
          <cell r="B6418" t="str">
            <v>527067</v>
          </cell>
          <cell r="C6418" t="str">
            <v>TUBO FOFO C/FG PN-16/JE D=350MM;L=1500MM (158KG)</v>
          </cell>
          <cell r="D6418" t="str">
            <v>UN</v>
          </cell>
          <cell r="E6418">
            <v>0</v>
          </cell>
        </row>
        <row r="6419">
          <cell r="B6419" t="str">
            <v>527068</v>
          </cell>
          <cell r="C6419" t="str">
            <v>TUBO FOFO C/FG PN-16/JE D=350MM;L=2000MM (196KG)</v>
          </cell>
          <cell r="D6419" t="str">
            <v>UN</v>
          </cell>
          <cell r="E6419">
            <v>0</v>
          </cell>
        </row>
        <row r="6420">
          <cell r="B6420" t="str">
            <v>527069</v>
          </cell>
          <cell r="C6420" t="str">
            <v>TUBO FOFO C/FG PN-16/JE D=350MM;L=2500MM (234KG)</v>
          </cell>
          <cell r="D6420" t="str">
            <v>UN</v>
          </cell>
          <cell r="E6420">
            <v>0</v>
          </cell>
        </row>
        <row r="6421">
          <cell r="B6421" t="str">
            <v>527070</v>
          </cell>
          <cell r="C6421" t="str">
            <v>TUBO FOFO C/FG PN-16/JE D=350MM;L=3000MM (272KG)</v>
          </cell>
          <cell r="D6421" t="str">
            <v>UN</v>
          </cell>
          <cell r="E6421">
            <v>0</v>
          </cell>
        </row>
        <row r="6422">
          <cell r="B6422" t="str">
            <v>527071</v>
          </cell>
          <cell r="C6422" t="str">
            <v>TUBO FOFO C/FG PN-16/JE D=350MM;L=3500MM (309KG)</v>
          </cell>
          <cell r="D6422" t="str">
            <v>UN</v>
          </cell>
          <cell r="E6422">
            <v>0</v>
          </cell>
        </row>
        <row r="6423">
          <cell r="B6423" t="str">
            <v>527072</v>
          </cell>
          <cell r="C6423" t="str">
            <v>TUBO FOFO C/FG PN-16/JE D=350MM;L=4000MM (347KG)</v>
          </cell>
          <cell r="D6423" t="str">
            <v>UN</v>
          </cell>
          <cell r="E6423">
            <v>0</v>
          </cell>
        </row>
        <row r="6424">
          <cell r="B6424" t="str">
            <v>527073</v>
          </cell>
          <cell r="C6424" t="str">
            <v>TUBO FOFO C/FG PN-16/JE D=350MM;L=4500MM (385KG)</v>
          </cell>
          <cell r="D6424" t="str">
            <v>UN</v>
          </cell>
          <cell r="E6424">
            <v>0</v>
          </cell>
        </row>
        <row r="6425">
          <cell r="B6425" t="str">
            <v>527074</v>
          </cell>
          <cell r="C6425" t="str">
            <v>TUBO FOFO C/FG PN-16/JE D=350MM;L=5000MM (423KG)</v>
          </cell>
          <cell r="D6425" t="str">
            <v>UN</v>
          </cell>
          <cell r="E6425">
            <v>0</v>
          </cell>
        </row>
        <row r="6426">
          <cell r="B6426" t="str">
            <v>527075</v>
          </cell>
          <cell r="C6426" t="str">
            <v>TUBO FOFO C/FG PN-16/JE D=350MM;L=5500MM (460KG)</v>
          </cell>
          <cell r="D6426" t="str">
            <v>UN</v>
          </cell>
          <cell r="E6426">
            <v>0</v>
          </cell>
        </row>
        <row r="6427">
          <cell r="B6427" t="str">
            <v>527076</v>
          </cell>
          <cell r="C6427" t="str">
            <v>TUBO FOFO C/FG PN-16/JE D=350MM;L=5800MM (483KG)</v>
          </cell>
          <cell r="D6427" t="str">
            <v>UN</v>
          </cell>
          <cell r="E6427">
            <v>0</v>
          </cell>
        </row>
        <row r="6428">
          <cell r="B6428" t="str">
            <v>527077</v>
          </cell>
          <cell r="C6428" t="str">
            <v>TUBO FOFO C/FG PN-16/JE D=400MM;L=1000MM (147KG)</v>
          </cell>
          <cell r="D6428" t="str">
            <v>UN</v>
          </cell>
          <cell r="E6428">
            <v>0</v>
          </cell>
        </row>
        <row r="6429">
          <cell r="B6429" t="str">
            <v>527078</v>
          </cell>
          <cell r="C6429" t="str">
            <v>TUBO FOFO C/FG PN-16/JE D=400MM;L=1500MM (191KG)</v>
          </cell>
          <cell r="D6429" t="str">
            <v>UN</v>
          </cell>
          <cell r="E6429">
            <v>0</v>
          </cell>
        </row>
        <row r="6430">
          <cell r="B6430" t="str">
            <v>527079</v>
          </cell>
          <cell r="C6430" t="str">
            <v>TUBO FOFO C/FG PN-16/JE D=400MM;L=2000MM (236KG)</v>
          </cell>
          <cell r="D6430" t="str">
            <v>UN</v>
          </cell>
          <cell r="E6430">
            <v>0</v>
          </cell>
        </row>
        <row r="6431">
          <cell r="B6431" t="str">
            <v>527080</v>
          </cell>
          <cell r="C6431" t="str">
            <v>TUBO FOFO C/FG PN-16/JE D=400MM;L=2500MM (281KG)</v>
          </cell>
          <cell r="D6431" t="str">
            <v>UN</v>
          </cell>
          <cell r="E6431">
            <v>0</v>
          </cell>
        </row>
        <row r="6432">
          <cell r="B6432" t="str">
            <v>527081</v>
          </cell>
          <cell r="C6432" t="str">
            <v>TUBO FOFO C/FG PN-16/JE D=400MM;L=3000MM (326KG)</v>
          </cell>
          <cell r="D6432" t="str">
            <v>UN</v>
          </cell>
          <cell r="E6432">
            <v>0</v>
          </cell>
        </row>
        <row r="6433">
          <cell r="B6433" t="str">
            <v>527082</v>
          </cell>
          <cell r="C6433" t="str">
            <v>TUBO FOFO C/FG PN-16/JE D=400MM;L=3500MM (370KG)</v>
          </cell>
          <cell r="D6433" t="str">
            <v>UN</v>
          </cell>
          <cell r="E6433">
            <v>0</v>
          </cell>
        </row>
        <row r="6434">
          <cell r="B6434" t="str">
            <v>527083</v>
          </cell>
          <cell r="C6434" t="str">
            <v>TUBO FOFO C/FG PN-16/JE D=400MM;L=4000MM (415KG)</v>
          </cell>
          <cell r="D6434" t="str">
            <v>UN</v>
          </cell>
          <cell r="E6434">
            <v>0</v>
          </cell>
        </row>
        <row r="6435">
          <cell r="B6435" t="str">
            <v>527084</v>
          </cell>
          <cell r="C6435" t="str">
            <v>TUBO FOFO C/FG PN-16/JE D=400MM;L=4500MM (460KG)</v>
          </cell>
          <cell r="D6435" t="str">
            <v>UN</v>
          </cell>
          <cell r="E6435">
            <v>0</v>
          </cell>
        </row>
        <row r="6436">
          <cell r="B6436" t="str">
            <v>527085</v>
          </cell>
          <cell r="C6436" t="str">
            <v>TUBO FOFO C/FG PN-16/JE D=400MM;L=5000MM (505KG)</v>
          </cell>
          <cell r="D6436" t="str">
            <v>UN</v>
          </cell>
          <cell r="E6436">
            <v>0</v>
          </cell>
        </row>
        <row r="6437">
          <cell r="B6437" t="str">
            <v>527086</v>
          </cell>
          <cell r="C6437" t="str">
            <v>TUBO FOFO C/FG PN-16/JE D=400MM;L=5500MM (549KG)</v>
          </cell>
          <cell r="D6437" t="str">
            <v>UN</v>
          </cell>
          <cell r="E6437">
            <v>0</v>
          </cell>
        </row>
        <row r="6438">
          <cell r="B6438" t="str">
            <v>527087</v>
          </cell>
          <cell r="C6438" t="str">
            <v>TUBO FOFO C/FG PN-16/JE D=400MM;L=5800MM (576KG)</v>
          </cell>
          <cell r="D6438" t="str">
            <v>UN</v>
          </cell>
          <cell r="E6438">
            <v>0</v>
          </cell>
        </row>
        <row r="6439">
          <cell r="B6439" t="str">
            <v>527088</v>
          </cell>
          <cell r="C6439" t="str">
            <v>TUBO FOFO C/FG PN-16/JE D=450MM;L=1000MM (175KG)</v>
          </cell>
          <cell r="D6439" t="str">
            <v>UN</v>
          </cell>
          <cell r="E6439">
            <v>0</v>
          </cell>
        </row>
        <row r="6440">
          <cell r="B6440" t="str">
            <v>527089</v>
          </cell>
          <cell r="C6440" t="str">
            <v>TUBO FOFO C/FG PN-16/JE D=450MM;L=1500MM (228KG)</v>
          </cell>
          <cell r="D6440" t="str">
            <v>UN</v>
          </cell>
          <cell r="E6440">
            <v>0</v>
          </cell>
        </row>
        <row r="6441">
          <cell r="B6441" t="str">
            <v>527090</v>
          </cell>
          <cell r="C6441" t="str">
            <v>TUBO FOFO C/FG PN-16/JE D=450MM;L=2000MM (280KG)</v>
          </cell>
          <cell r="D6441" t="str">
            <v>UN</v>
          </cell>
          <cell r="E6441">
            <v>0</v>
          </cell>
        </row>
        <row r="6442">
          <cell r="B6442" t="str">
            <v>527091</v>
          </cell>
          <cell r="C6442" t="str">
            <v>TUBO FOFO C/FG PN-16/JE D=450MM;L=2500MM (333KG)</v>
          </cell>
          <cell r="D6442" t="str">
            <v>UN</v>
          </cell>
          <cell r="E6442">
            <v>0</v>
          </cell>
        </row>
        <row r="6443">
          <cell r="B6443" t="str">
            <v>527092</v>
          </cell>
          <cell r="C6443" t="str">
            <v>TUBO FOFO C/FG PN-16/JE D=450MM;L=3000MM (385KG)</v>
          </cell>
          <cell r="D6443" t="str">
            <v>UN</v>
          </cell>
          <cell r="E6443">
            <v>0</v>
          </cell>
        </row>
        <row r="6444">
          <cell r="B6444" t="str">
            <v>527093</v>
          </cell>
          <cell r="C6444" t="str">
            <v>TUBO FOFO C/FG PN-16/JE D=450MM;L=3500MM (438KG)</v>
          </cell>
          <cell r="D6444" t="str">
            <v>UN</v>
          </cell>
          <cell r="E6444">
            <v>0</v>
          </cell>
        </row>
        <row r="6445">
          <cell r="B6445" t="str">
            <v>527094</v>
          </cell>
          <cell r="C6445" t="str">
            <v>TUBO FOFO C/FG PN-16/JE D=450MM;L=4000MM (490KG)</v>
          </cell>
          <cell r="D6445" t="str">
            <v>UN</v>
          </cell>
          <cell r="E6445">
            <v>0</v>
          </cell>
        </row>
        <row r="6446">
          <cell r="B6446" t="str">
            <v>527095</v>
          </cell>
          <cell r="C6446" t="str">
            <v>TUBO FOFO C/FG PN-16/JE D=450MM;L=4500MM (543KG)</v>
          </cell>
          <cell r="D6446" t="str">
            <v>UN</v>
          </cell>
          <cell r="E6446">
            <v>0</v>
          </cell>
        </row>
        <row r="6447">
          <cell r="B6447" t="str">
            <v>527096</v>
          </cell>
          <cell r="C6447" t="str">
            <v>TUBO FOFO C/FG PN-16/JE D=450MM;L=5000MM (596KG)</v>
          </cell>
          <cell r="D6447" t="str">
            <v>UN</v>
          </cell>
          <cell r="E6447">
            <v>0</v>
          </cell>
        </row>
        <row r="6448">
          <cell r="B6448" t="str">
            <v>527097</v>
          </cell>
          <cell r="C6448" t="str">
            <v>TUBO FOFO C/FG PN-16/JE D=450MM;L=5500MM (648KG)</v>
          </cell>
          <cell r="D6448" t="str">
            <v>UN</v>
          </cell>
          <cell r="E6448">
            <v>0</v>
          </cell>
        </row>
        <row r="6449">
          <cell r="B6449" t="str">
            <v>527098</v>
          </cell>
          <cell r="C6449" t="str">
            <v>TUBO FOFO C/FG PN-16/JE D=450MM;L=5800MM (680KG)</v>
          </cell>
          <cell r="D6449" t="str">
            <v>UN</v>
          </cell>
          <cell r="E6449">
            <v>0</v>
          </cell>
        </row>
        <row r="6450">
          <cell r="B6450" t="str">
            <v>527099</v>
          </cell>
          <cell r="C6450" t="str">
            <v>TUBO FOFO C/FG PN-16/JE D=500MM;L=1000MM (208KG)</v>
          </cell>
          <cell r="D6450" t="str">
            <v>UN</v>
          </cell>
          <cell r="E6450">
            <v>0</v>
          </cell>
        </row>
        <row r="6451">
          <cell r="B6451" t="str">
            <v>527101</v>
          </cell>
          <cell r="C6451" t="str">
            <v>TUBO FOFO C/FG PN-16/JE D=500MM;L=1500MM (269KG)</v>
          </cell>
          <cell r="D6451" t="str">
            <v>UN</v>
          </cell>
          <cell r="E6451">
            <v>0</v>
          </cell>
        </row>
        <row r="6452">
          <cell r="B6452" t="str">
            <v>527102</v>
          </cell>
          <cell r="C6452" t="str">
            <v>TUBO FOFO C/FG PN-16/JE D=500MM;L=2000MM (330KG)</v>
          </cell>
          <cell r="D6452" t="str">
            <v>UN</v>
          </cell>
          <cell r="E6452">
            <v>0</v>
          </cell>
        </row>
        <row r="6453">
          <cell r="B6453" t="str">
            <v>527103</v>
          </cell>
          <cell r="C6453" t="str">
            <v>TUBO FOFO C/FG PN-16/JE D=500MM;L=2500MM (391KG)</v>
          </cell>
          <cell r="D6453" t="str">
            <v>UN</v>
          </cell>
          <cell r="E6453">
            <v>0</v>
          </cell>
        </row>
        <row r="6454">
          <cell r="B6454" t="str">
            <v>527104</v>
          </cell>
          <cell r="C6454" t="str">
            <v>TUBO FOFO C/FG PN-16/JE D=500MM;L=3000MM (451KG)</v>
          </cell>
          <cell r="D6454" t="str">
            <v>UN</v>
          </cell>
          <cell r="E6454">
            <v>0</v>
          </cell>
        </row>
        <row r="6455">
          <cell r="B6455" t="str">
            <v>527105</v>
          </cell>
          <cell r="C6455" t="str">
            <v>TUBO FOFO C/FG PN-16/JE D=500MM;L=3500MM (512KG)</v>
          </cell>
          <cell r="D6455" t="str">
            <v>UN</v>
          </cell>
          <cell r="E6455">
            <v>0</v>
          </cell>
        </row>
        <row r="6456">
          <cell r="B6456" t="str">
            <v>527106</v>
          </cell>
          <cell r="C6456" t="str">
            <v>TUBO FOFO C/FG PN-16/JE D=500MM;L=4000MM (573KG)</v>
          </cell>
          <cell r="D6456" t="str">
            <v>UN</v>
          </cell>
          <cell r="E6456">
            <v>0</v>
          </cell>
        </row>
        <row r="6457">
          <cell r="B6457" t="str">
            <v>527107</v>
          </cell>
          <cell r="C6457" t="str">
            <v>TUBO FOFO C/FG PN-16/JE D=500MM;L=4500MM (634KG)</v>
          </cell>
          <cell r="D6457" t="str">
            <v>UN</v>
          </cell>
          <cell r="E6457">
            <v>0</v>
          </cell>
        </row>
        <row r="6458">
          <cell r="B6458" t="str">
            <v>527108</v>
          </cell>
          <cell r="C6458" t="str">
            <v>TUBO FOFO C/FG PN-16/JE D=500MM;L=5000MM (695KG)</v>
          </cell>
          <cell r="D6458" t="str">
            <v>UN</v>
          </cell>
          <cell r="E6458">
            <v>0</v>
          </cell>
        </row>
        <row r="6459">
          <cell r="B6459" t="str">
            <v>527109</v>
          </cell>
          <cell r="C6459" t="str">
            <v>TUBO FOFO C/FG PN-16/JE D=500MM;L=5500MM (756KG)</v>
          </cell>
          <cell r="D6459" t="str">
            <v>UN</v>
          </cell>
          <cell r="E6459">
            <v>0</v>
          </cell>
        </row>
        <row r="6460">
          <cell r="B6460" t="str">
            <v>527110</v>
          </cell>
          <cell r="C6460" t="str">
            <v>TUBO FOFO C/FG PN-16/JE D=500MM;L=5800MM (792KG)</v>
          </cell>
          <cell r="D6460" t="str">
            <v>UN</v>
          </cell>
          <cell r="E6460">
            <v>0</v>
          </cell>
        </row>
        <row r="6461">
          <cell r="B6461" t="str">
            <v>527111</v>
          </cell>
          <cell r="C6461" t="str">
            <v>TUBO FOFO C/FG PN-16/JE D=600MM;L=1000MM (282KG)</v>
          </cell>
          <cell r="D6461" t="str">
            <v>UN</v>
          </cell>
          <cell r="E6461">
            <v>0</v>
          </cell>
        </row>
        <row r="6462">
          <cell r="B6462" t="str">
            <v>527112</v>
          </cell>
          <cell r="C6462" t="str">
            <v>TUBO FOFO C/FG PN-16/JE D=600MM;L=1500MM (361KG)</v>
          </cell>
          <cell r="D6462" t="str">
            <v>UN</v>
          </cell>
          <cell r="E6462">
            <v>0</v>
          </cell>
        </row>
        <row r="6463">
          <cell r="B6463" t="str">
            <v>527113</v>
          </cell>
          <cell r="C6463" t="str">
            <v>TUBO FOFO C/FG PN-16/JE D=600MM;L=2000MM (440KG)</v>
          </cell>
          <cell r="D6463" t="str">
            <v>UN</v>
          </cell>
          <cell r="E6463">
            <v>0</v>
          </cell>
        </row>
        <row r="6464">
          <cell r="B6464" t="str">
            <v>527114</v>
          </cell>
          <cell r="C6464" t="str">
            <v>TUBO FOFO C/FG PN-16/JE D=600MM;L=2500MM (519KG)</v>
          </cell>
          <cell r="D6464" t="str">
            <v>UN</v>
          </cell>
          <cell r="E6464">
            <v>0</v>
          </cell>
        </row>
        <row r="6465">
          <cell r="B6465" t="str">
            <v>527115</v>
          </cell>
          <cell r="C6465" t="str">
            <v>TUBO FOFO C/FG PN-16/JE D=600MM;L=3000MM (598KG)</v>
          </cell>
          <cell r="D6465" t="str">
            <v>UN</v>
          </cell>
          <cell r="E6465">
            <v>0</v>
          </cell>
        </row>
        <row r="6466">
          <cell r="B6466" t="str">
            <v>527116</v>
          </cell>
          <cell r="C6466" t="str">
            <v>TUBO FOFO C/FG PN-16/JE D=600MM;L=3500MM (677KG)</v>
          </cell>
          <cell r="D6466" t="str">
            <v>UN</v>
          </cell>
          <cell r="E6466">
            <v>0</v>
          </cell>
        </row>
        <row r="6467">
          <cell r="B6467" t="str">
            <v>527117</v>
          </cell>
          <cell r="C6467" t="str">
            <v>TUBO FOFO C/FG PN-16/JE D=600MM;L=4000MM (756KG)</v>
          </cell>
          <cell r="D6467" t="str">
            <v>UN</v>
          </cell>
          <cell r="E6467">
            <v>0</v>
          </cell>
        </row>
        <row r="6468">
          <cell r="B6468" t="str">
            <v>527118</v>
          </cell>
          <cell r="C6468" t="str">
            <v>TUBO FOFO C/FG PN-16/JE D=600MM;L=4500MM (835KG)</v>
          </cell>
          <cell r="D6468" t="str">
            <v>UN</v>
          </cell>
          <cell r="E6468">
            <v>0</v>
          </cell>
        </row>
        <row r="6469">
          <cell r="B6469" t="str">
            <v>527119</v>
          </cell>
          <cell r="C6469" t="str">
            <v>TUBO FOFO C/FG PN-16/JE D=600MM;L=5000MM (914KG)</v>
          </cell>
          <cell r="D6469" t="str">
            <v>UN</v>
          </cell>
          <cell r="E6469">
            <v>0</v>
          </cell>
        </row>
        <row r="6470">
          <cell r="B6470" t="str">
            <v>527120</v>
          </cell>
          <cell r="C6470" t="str">
            <v>TUBO FOFO C/FG PN-16/JE D=600MM;L=5500MM (993KG)</v>
          </cell>
          <cell r="D6470" t="str">
            <v>UN</v>
          </cell>
          <cell r="E6470">
            <v>0</v>
          </cell>
        </row>
        <row r="6471">
          <cell r="B6471" t="str">
            <v>527121</v>
          </cell>
          <cell r="C6471" t="str">
            <v>TUBO FOFO C/FG PN-16/JE D=600MM;L=5800MM (1040KG)</v>
          </cell>
          <cell r="D6471" t="str">
            <v>UN</v>
          </cell>
          <cell r="E6471">
            <v>0</v>
          </cell>
        </row>
        <row r="6472">
          <cell r="B6472" t="str">
            <v>527122</v>
          </cell>
          <cell r="C6472" t="str">
            <v>TUBO FOFO C/FG PN-16/JE D=700MM;L=1000MM (362KG)</v>
          </cell>
          <cell r="D6472" t="str">
            <v>UN</v>
          </cell>
          <cell r="E6472">
            <v>0</v>
          </cell>
        </row>
        <row r="6473">
          <cell r="B6473" t="str">
            <v>527123</v>
          </cell>
          <cell r="C6473" t="str">
            <v>TUBO FOFO C/FG PN-16/JE D=700MM;L=1500MM (492KG)</v>
          </cell>
          <cell r="D6473" t="str">
            <v>UN</v>
          </cell>
          <cell r="E6473">
            <v>0</v>
          </cell>
        </row>
        <row r="6474">
          <cell r="B6474" t="str">
            <v>527124</v>
          </cell>
          <cell r="C6474" t="str">
            <v>TUBO FOFO C/FG PN-16/JE D=700MM;L=2000MM (623KG)</v>
          </cell>
          <cell r="D6474" t="str">
            <v>UN</v>
          </cell>
          <cell r="E6474">
            <v>0</v>
          </cell>
        </row>
        <row r="6475">
          <cell r="B6475" t="str">
            <v>527125</v>
          </cell>
          <cell r="C6475" t="str">
            <v>TUBO FOFO C/FG PN-16/JE D=700MM;L=2500MM (753KG)</v>
          </cell>
          <cell r="D6475" t="str">
            <v>UN</v>
          </cell>
          <cell r="E6475">
            <v>0</v>
          </cell>
        </row>
        <row r="6476">
          <cell r="B6476" t="str">
            <v>527126</v>
          </cell>
          <cell r="C6476" t="str">
            <v>TUBO FOFO C/FG PN-16/JE D=700MM;L=3000MM (883KG)</v>
          </cell>
          <cell r="D6476" t="str">
            <v>UN</v>
          </cell>
          <cell r="E6476">
            <v>0</v>
          </cell>
        </row>
        <row r="6477">
          <cell r="B6477" t="str">
            <v>527127</v>
          </cell>
          <cell r="C6477" t="str">
            <v>TUBO FOFO C/FG PN-16/JE D=700MM;L=3500MM (1013KG)</v>
          </cell>
          <cell r="D6477" t="str">
            <v>UN</v>
          </cell>
          <cell r="E6477">
            <v>0</v>
          </cell>
        </row>
        <row r="6478">
          <cell r="B6478" t="str">
            <v>527128</v>
          </cell>
          <cell r="C6478" t="str">
            <v>TUBO FOFO C/FG PN-16/JE D=700MM;L=4000MM (1143KG)</v>
          </cell>
          <cell r="D6478" t="str">
            <v>UN</v>
          </cell>
          <cell r="E6478">
            <v>0</v>
          </cell>
        </row>
        <row r="6479">
          <cell r="B6479" t="str">
            <v>527129</v>
          </cell>
          <cell r="C6479" t="str">
            <v>TUBO FOFO C/FG PN-16/JE D=700MM;L=4500MM (1273KG)</v>
          </cell>
          <cell r="D6479" t="str">
            <v>UN</v>
          </cell>
          <cell r="E6479">
            <v>0</v>
          </cell>
        </row>
        <row r="6480">
          <cell r="B6480" t="str">
            <v>527130</v>
          </cell>
          <cell r="C6480" t="str">
            <v>TUBO FOFO C/FG PN-16/JE D=700MM;L=5000MM (1403KG)</v>
          </cell>
          <cell r="D6480" t="str">
            <v>UN</v>
          </cell>
          <cell r="E6480">
            <v>0</v>
          </cell>
        </row>
        <row r="6481">
          <cell r="B6481" t="str">
            <v>527131</v>
          </cell>
          <cell r="C6481" t="str">
            <v>TUBO FOFO C/FG PN-16/JE D=700MM;L=5500MM (1533KG)</v>
          </cell>
          <cell r="D6481" t="str">
            <v>UN</v>
          </cell>
          <cell r="E6481">
            <v>0</v>
          </cell>
        </row>
        <row r="6482">
          <cell r="B6482" t="str">
            <v>527132</v>
          </cell>
          <cell r="C6482" t="str">
            <v>TUBO FOFO C/FG PN-16/JE D=700MM;L=6000MM (1663KG)</v>
          </cell>
          <cell r="D6482" t="str">
            <v>UN</v>
          </cell>
          <cell r="E6482">
            <v>0</v>
          </cell>
        </row>
        <row r="6483">
          <cell r="B6483" t="str">
            <v>527133</v>
          </cell>
          <cell r="C6483" t="str">
            <v>TUBO FOFO C/FG PN-16/JE D=700MM;L=6500MM (1793KG)</v>
          </cell>
          <cell r="D6483" t="str">
            <v>UN</v>
          </cell>
          <cell r="E6483">
            <v>0</v>
          </cell>
        </row>
        <row r="6484">
          <cell r="B6484" t="str">
            <v>527134</v>
          </cell>
          <cell r="C6484" t="str">
            <v>TUBO FOFO C/FG PN-16/JE D=700MM;L=6800MM (1871KG)</v>
          </cell>
          <cell r="D6484" t="str">
            <v>UN</v>
          </cell>
          <cell r="E6484">
            <v>0</v>
          </cell>
        </row>
        <row r="6486">
          <cell r="B6486" t="str">
            <v>527200</v>
          </cell>
          <cell r="C6486" t="str">
            <v>TUBO FOFO C/FG PN-16/PT (C31 - METALURGICA 100%)</v>
          </cell>
        </row>
        <row r="6487">
          <cell r="B6487" t="str">
            <v>527201</v>
          </cell>
          <cell r="C6487" t="str">
            <v>TUBO FOFO C/FG PN-16/PT D=80MM;L=1000MM (17KG)</v>
          </cell>
          <cell r="D6487" t="str">
            <v>UN</v>
          </cell>
          <cell r="E6487">
            <v>0</v>
          </cell>
        </row>
        <row r="6488">
          <cell r="B6488" t="str">
            <v>527202</v>
          </cell>
          <cell r="C6488" t="str">
            <v>TUBO FOFO C/FG PN-16/PT D=80MM;L=1500MM (23KG)</v>
          </cell>
          <cell r="D6488" t="str">
            <v>UN</v>
          </cell>
          <cell r="E6488">
            <v>0</v>
          </cell>
        </row>
        <row r="6489">
          <cell r="B6489" t="str">
            <v>527203</v>
          </cell>
          <cell r="C6489" t="str">
            <v>TUBO FOFO C/FG PN-16/PT D=80MM;L=2000MM (30KG)</v>
          </cell>
          <cell r="D6489" t="str">
            <v>UN</v>
          </cell>
          <cell r="E6489">
            <v>0</v>
          </cell>
        </row>
        <row r="6490">
          <cell r="B6490" t="str">
            <v>527204</v>
          </cell>
          <cell r="C6490" t="str">
            <v>TUBO FOFO C/FG PN-16/PT D=80MM;L=2500MM (36KG)</v>
          </cell>
          <cell r="D6490" t="str">
            <v>UN</v>
          </cell>
          <cell r="E6490">
            <v>0</v>
          </cell>
        </row>
        <row r="6491">
          <cell r="B6491" t="str">
            <v>527205</v>
          </cell>
          <cell r="C6491" t="str">
            <v>TUBO FOFO C/FG PN-16/PT D=80MM;L=3000MM (43KG)</v>
          </cell>
          <cell r="D6491" t="str">
            <v>UN</v>
          </cell>
          <cell r="E6491">
            <v>0</v>
          </cell>
        </row>
        <row r="6492">
          <cell r="B6492" t="str">
            <v>527206</v>
          </cell>
          <cell r="C6492" t="str">
            <v>TUBO FOFO C/FG PN-16/PT D=80MM;L=3500MM (49KG)</v>
          </cell>
          <cell r="D6492" t="str">
            <v>UN</v>
          </cell>
          <cell r="E6492">
            <v>0</v>
          </cell>
        </row>
        <row r="6493">
          <cell r="B6493" t="str">
            <v>527207</v>
          </cell>
          <cell r="C6493" t="str">
            <v>TUBO FOFO C/FG PN-16/PT D=80MM;L=4000MM (56KG)</v>
          </cell>
          <cell r="D6493" t="str">
            <v>UN</v>
          </cell>
          <cell r="E6493">
            <v>0</v>
          </cell>
        </row>
        <row r="6494">
          <cell r="B6494" t="str">
            <v>527208</v>
          </cell>
          <cell r="C6494" t="str">
            <v>TUBO FOFO C/FG PN-16/PT D=80MM;L=4500MM (62KG)</v>
          </cell>
          <cell r="D6494" t="str">
            <v>UN</v>
          </cell>
          <cell r="E6494">
            <v>0</v>
          </cell>
        </row>
        <row r="6495">
          <cell r="B6495" t="str">
            <v>527209</v>
          </cell>
          <cell r="C6495" t="str">
            <v>TUBO FOFO C/FG PN-16/PT D=80MM;L=5000MM (69KG)</v>
          </cell>
          <cell r="D6495" t="str">
            <v>UN</v>
          </cell>
          <cell r="E6495">
            <v>0</v>
          </cell>
        </row>
        <row r="6496">
          <cell r="B6496" t="str">
            <v>527210</v>
          </cell>
          <cell r="C6496" t="str">
            <v>TUBO FOFO C/FG PN-16/PT D=80MM;L=5500MM (75KG)</v>
          </cell>
          <cell r="D6496" t="str">
            <v>UN</v>
          </cell>
          <cell r="E6496">
            <v>0</v>
          </cell>
        </row>
        <row r="6497">
          <cell r="B6497" t="str">
            <v>527211</v>
          </cell>
          <cell r="C6497" t="str">
            <v>TUBO FOFO C/FG PN-16/PT D=80MM;L=5800MM (79KG)</v>
          </cell>
          <cell r="D6497" t="str">
            <v>UN</v>
          </cell>
          <cell r="E6497">
            <v>0</v>
          </cell>
        </row>
        <row r="6498">
          <cell r="B6498" t="str">
            <v>527212</v>
          </cell>
          <cell r="C6498" t="str">
            <v>TUBO FOFO C/FG PN-16/PT D=100MM;L=1000MM (22KG)</v>
          </cell>
          <cell r="D6498" t="str">
            <v>UN</v>
          </cell>
          <cell r="E6498">
            <v>0</v>
          </cell>
        </row>
        <row r="6499">
          <cell r="B6499" t="str">
            <v>527213</v>
          </cell>
          <cell r="C6499" t="str">
            <v>TUBO FOFO C/FG PN-16/PT D=100MM;L=1500MM (30KG)</v>
          </cell>
          <cell r="D6499" t="str">
            <v>UN</v>
          </cell>
          <cell r="E6499">
            <v>0</v>
          </cell>
        </row>
        <row r="6500">
          <cell r="B6500" t="str">
            <v>527214</v>
          </cell>
          <cell r="C6500" t="str">
            <v>TUBO FOFO C/FG PN-16/PT D=100MM;L=2000MM (39KG)</v>
          </cell>
          <cell r="D6500" t="str">
            <v>UN</v>
          </cell>
          <cell r="E6500">
            <v>0</v>
          </cell>
        </row>
        <row r="6501">
          <cell r="B6501" t="str">
            <v>527215</v>
          </cell>
          <cell r="C6501" t="str">
            <v>TUBO FOFO C/FG PN-16/PT D=100MM;L=2500MM (48KG)</v>
          </cell>
          <cell r="D6501" t="str">
            <v>UN</v>
          </cell>
          <cell r="E6501">
            <v>0</v>
          </cell>
        </row>
        <row r="6502">
          <cell r="B6502" t="str">
            <v>527216</v>
          </cell>
          <cell r="C6502" t="str">
            <v>TUBO FOFO C/FG PN-16/PT D=100MM;L=3000MM (56KG)</v>
          </cell>
          <cell r="D6502" t="str">
            <v>UN</v>
          </cell>
          <cell r="E6502">
            <v>0</v>
          </cell>
        </row>
        <row r="6503">
          <cell r="B6503" t="str">
            <v>527217</v>
          </cell>
          <cell r="C6503" t="str">
            <v>TUBO FOFO C/FG PN-16/PT D=100MM;L=3500MM (65KG)</v>
          </cell>
          <cell r="D6503" t="str">
            <v>UN</v>
          </cell>
          <cell r="E6503">
            <v>0</v>
          </cell>
        </row>
        <row r="6504">
          <cell r="B6504" t="str">
            <v>527218</v>
          </cell>
          <cell r="C6504" t="str">
            <v>TUBO FOFO C/FG PN-16/PT D=100MM;L=4000MM (73KG)</v>
          </cell>
          <cell r="D6504" t="str">
            <v>UN</v>
          </cell>
          <cell r="E6504">
            <v>0</v>
          </cell>
        </row>
        <row r="6505">
          <cell r="B6505" t="str">
            <v>527219</v>
          </cell>
          <cell r="C6505" t="str">
            <v>TUBO FOFO C/FG PN-16/PT D=100MM;L=4500MM (82KG)</v>
          </cell>
          <cell r="D6505" t="str">
            <v>UN</v>
          </cell>
          <cell r="E6505">
            <v>0</v>
          </cell>
        </row>
        <row r="6506">
          <cell r="B6506" t="str">
            <v>527220</v>
          </cell>
          <cell r="C6506" t="str">
            <v>TUBO FOFO C/FG PN-16/PT D=100MM;L=5000MM (91KG)</v>
          </cell>
          <cell r="D6506" t="str">
            <v>UN</v>
          </cell>
          <cell r="E6506">
            <v>0</v>
          </cell>
        </row>
        <row r="6507">
          <cell r="B6507" t="str">
            <v>527221</v>
          </cell>
          <cell r="C6507" t="str">
            <v>TUBO FOFO C/FG PN-16/PT D=100MM;L=5500MM (99KG)</v>
          </cell>
          <cell r="D6507" t="str">
            <v>UN</v>
          </cell>
          <cell r="E6507">
            <v>0</v>
          </cell>
        </row>
        <row r="6508">
          <cell r="B6508" t="str">
            <v>527222</v>
          </cell>
          <cell r="C6508" t="str">
            <v>TUBO FOFO C/FG PN-16/PT D=100MM;L=5800MM (104KG)</v>
          </cell>
          <cell r="D6508" t="str">
            <v>UN</v>
          </cell>
          <cell r="E6508">
            <v>0</v>
          </cell>
        </row>
        <row r="6509">
          <cell r="B6509" t="str">
            <v>527223</v>
          </cell>
          <cell r="C6509" t="str">
            <v>TUBO FOFO C/FG PN-16/PT D=150MM;L=1000MM (34KG)</v>
          </cell>
          <cell r="D6509" t="str">
            <v>UN</v>
          </cell>
          <cell r="E6509">
            <v>0</v>
          </cell>
        </row>
        <row r="6510">
          <cell r="B6510" t="str">
            <v>527224</v>
          </cell>
          <cell r="C6510" t="str">
            <v>TUBO FOFO C/FG PN-16/PT D=150MM;L=1500MM (47KG)</v>
          </cell>
          <cell r="D6510" t="str">
            <v>UN</v>
          </cell>
          <cell r="E6510">
            <v>0</v>
          </cell>
        </row>
        <row r="6511">
          <cell r="B6511" t="str">
            <v>527225</v>
          </cell>
          <cell r="C6511" t="str">
            <v>TUBO FOFO C/FG PN-16/PT D=150MM;L=2000MM (60KG)</v>
          </cell>
          <cell r="D6511" t="str">
            <v>UN</v>
          </cell>
          <cell r="E6511">
            <v>0</v>
          </cell>
        </row>
        <row r="6512">
          <cell r="B6512" t="str">
            <v>527226</v>
          </cell>
          <cell r="C6512" t="str">
            <v>TUBO FOFO C/FG PN-16/PT D=150MM;L=2500MM (73KG)</v>
          </cell>
          <cell r="D6512" t="str">
            <v>UN</v>
          </cell>
          <cell r="E6512">
            <v>0</v>
          </cell>
        </row>
        <row r="6513">
          <cell r="B6513" t="str">
            <v>527227</v>
          </cell>
          <cell r="C6513" t="str">
            <v>TUBO FOFO C/FG PN-16/PT D=150MM;L=3000MM (86KG)</v>
          </cell>
          <cell r="D6513" t="str">
            <v>UN</v>
          </cell>
          <cell r="E6513">
            <v>0</v>
          </cell>
        </row>
        <row r="6514">
          <cell r="B6514" t="str">
            <v>527228</v>
          </cell>
          <cell r="C6514" t="str">
            <v>TUBO FOFO C/FG PN-16/PT D=150MM;L=3500MM (99KG)</v>
          </cell>
          <cell r="D6514" t="str">
            <v>UN</v>
          </cell>
          <cell r="E6514">
            <v>0</v>
          </cell>
        </row>
        <row r="6515">
          <cell r="B6515" t="str">
            <v>527229</v>
          </cell>
          <cell r="C6515" t="str">
            <v>TUBO FOFO C/FG PN-16/PT D=150MM;L=4000MM (112KG)</v>
          </cell>
          <cell r="D6515" t="str">
            <v>UN</v>
          </cell>
          <cell r="E6515">
            <v>0</v>
          </cell>
        </row>
        <row r="6516">
          <cell r="B6516" t="str">
            <v>527230</v>
          </cell>
          <cell r="C6516" t="str">
            <v>TUBO FOFO C/FG PN-16/PT D=150MM;L=4500MM (125KG)</v>
          </cell>
          <cell r="D6516" t="str">
            <v>UN</v>
          </cell>
          <cell r="E6516">
            <v>0</v>
          </cell>
        </row>
        <row r="6517">
          <cell r="B6517" t="str">
            <v>527231</v>
          </cell>
          <cell r="C6517" t="str">
            <v>TUBO FOFO C/FG PN-16/PT D=150MM;L=5000MM (138KG)</v>
          </cell>
          <cell r="D6517" t="str">
            <v>UN</v>
          </cell>
          <cell r="E6517">
            <v>0</v>
          </cell>
        </row>
        <row r="6518">
          <cell r="B6518" t="str">
            <v>527232</v>
          </cell>
          <cell r="C6518" t="str">
            <v>TUBO FOFO C/FG PN-16/PT D=150MM;L=5500MM (151KG)</v>
          </cell>
          <cell r="D6518" t="str">
            <v>UN</v>
          </cell>
          <cell r="E6518">
            <v>0</v>
          </cell>
        </row>
        <row r="6519">
          <cell r="B6519" t="str">
            <v>527233</v>
          </cell>
          <cell r="C6519" t="str">
            <v>TUBO FOFO C/FG PN-16/PT D=150MM;L=5800MM (159KG)</v>
          </cell>
          <cell r="D6519" t="str">
            <v>UN</v>
          </cell>
          <cell r="E6519">
            <v>0</v>
          </cell>
        </row>
        <row r="6520">
          <cell r="B6520" t="str">
            <v>527234</v>
          </cell>
          <cell r="C6520" t="str">
            <v>TUBO FOFO C/FG PN-16/PT D=200MM;L=1000MM (45KG)</v>
          </cell>
          <cell r="D6520" t="str">
            <v>UN</v>
          </cell>
          <cell r="E6520">
            <v>0</v>
          </cell>
        </row>
        <row r="6521">
          <cell r="B6521" t="str">
            <v>527235</v>
          </cell>
          <cell r="C6521" t="str">
            <v>TUBO FOFO C/FG PN-16/PT D=200MM;L=1500MM (62KG)</v>
          </cell>
          <cell r="D6521" t="str">
            <v>UN</v>
          </cell>
          <cell r="E6521">
            <v>0</v>
          </cell>
        </row>
        <row r="6522">
          <cell r="B6522" t="str">
            <v>527236</v>
          </cell>
          <cell r="C6522" t="str">
            <v>TUBO FOFO C/FG PN-16/PT D=200MM;L=2000MM (80KG)</v>
          </cell>
          <cell r="D6522" t="str">
            <v>UN</v>
          </cell>
          <cell r="E6522">
            <v>0</v>
          </cell>
        </row>
        <row r="6523">
          <cell r="B6523" t="str">
            <v>527237</v>
          </cell>
          <cell r="C6523" t="str">
            <v>TUBO FOFO C/FG PN-16/PT D=200MM;L=2500MM (97KG)</v>
          </cell>
          <cell r="D6523" t="str">
            <v>UN</v>
          </cell>
          <cell r="E6523">
            <v>0</v>
          </cell>
        </row>
        <row r="6524">
          <cell r="B6524" t="str">
            <v>527238</v>
          </cell>
          <cell r="C6524" t="str">
            <v>TUBO FOFO C/FG PN-16/PT D=200MM;L=3000MM (114KG)</v>
          </cell>
          <cell r="D6524" t="str">
            <v>UN</v>
          </cell>
          <cell r="E6524">
            <v>0</v>
          </cell>
        </row>
        <row r="6525">
          <cell r="B6525" t="str">
            <v>527239</v>
          </cell>
          <cell r="C6525" t="str">
            <v>TUBO FOFO C/FG PN-16/PT D=200MM;L=3500MM (132KG)</v>
          </cell>
          <cell r="D6525" t="str">
            <v>UN</v>
          </cell>
          <cell r="E6525">
            <v>0</v>
          </cell>
        </row>
        <row r="6526">
          <cell r="B6526" t="str">
            <v>527240</v>
          </cell>
          <cell r="C6526" t="str">
            <v>TUBO FOFO C/FG PN-16/PT D=200MM;L=4000MM (149KG)</v>
          </cell>
          <cell r="D6526" t="str">
            <v>UN</v>
          </cell>
          <cell r="E6526">
            <v>0</v>
          </cell>
        </row>
        <row r="6527">
          <cell r="B6527" t="str">
            <v>527241</v>
          </cell>
          <cell r="C6527" t="str">
            <v>TUBO FOFO C/FG PN-16/PT D=200MM;L=4500MM (167KG)</v>
          </cell>
          <cell r="D6527" t="str">
            <v>UN</v>
          </cell>
          <cell r="E6527">
            <v>0</v>
          </cell>
        </row>
        <row r="6528">
          <cell r="B6528" t="str">
            <v>527242</v>
          </cell>
          <cell r="C6528" t="str">
            <v>TUBO FOFO C/FG PN-16/PT D=200MM;L=5000MM (184KG)</v>
          </cell>
          <cell r="D6528" t="str">
            <v>UN</v>
          </cell>
          <cell r="E6528">
            <v>0</v>
          </cell>
        </row>
        <row r="6529">
          <cell r="B6529" t="str">
            <v>527243</v>
          </cell>
          <cell r="C6529" t="str">
            <v>TUBO FOFO C/FG PN-16/PT D=200MM;L=5500MM (201KG)</v>
          </cell>
          <cell r="D6529" t="str">
            <v>UN</v>
          </cell>
          <cell r="E6529">
            <v>0</v>
          </cell>
        </row>
        <row r="6530">
          <cell r="B6530" t="str">
            <v>527244</v>
          </cell>
          <cell r="C6530" t="str">
            <v>TUBO FOFO C/FG PN-16/PT D=200MM;L=5800MM (212KG)</v>
          </cell>
          <cell r="D6530" t="str">
            <v>UN</v>
          </cell>
          <cell r="E6530">
            <v>0</v>
          </cell>
        </row>
        <row r="6531">
          <cell r="B6531" t="str">
            <v>527245</v>
          </cell>
          <cell r="C6531" t="str">
            <v>TUBO FOFO C/FG PN-16/PT D=250MM;L=1000MM (60KG)</v>
          </cell>
          <cell r="D6531" t="str">
            <v>UN</v>
          </cell>
          <cell r="E6531">
            <v>0</v>
          </cell>
        </row>
        <row r="6532">
          <cell r="B6532" t="str">
            <v>527246</v>
          </cell>
          <cell r="C6532" t="str">
            <v>TUBO FOFO C/FG PN-16/PT D=250MM;L=1500MM (83KG)</v>
          </cell>
          <cell r="D6532" t="str">
            <v>UN</v>
          </cell>
          <cell r="E6532">
            <v>0</v>
          </cell>
        </row>
        <row r="6533">
          <cell r="B6533" t="str">
            <v>527247</v>
          </cell>
          <cell r="C6533" t="str">
            <v>TUBO FOFO C/FG PN-16/PT D=250MM;L=2000MM (105KG)</v>
          </cell>
          <cell r="D6533" t="str">
            <v>UN</v>
          </cell>
          <cell r="E6533">
            <v>0</v>
          </cell>
        </row>
        <row r="6534">
          <cell r="B6534" t="str">
            <v>527248</v>
          </cell>
          <cell r="C6534" t="str">
            <v>TUBO FOFO C/FG PN-16/PT D=250MM;L=2500MM (128KG)</v>
          </cell>
          <cell r="D6534" t="str">
            <v>UN</v>
          </cell>
          <cell r="E6534">
            <v>0</v>
          </cell>
        </row>
        <row r="6535">
          <cell r="B6535" t="str">
            <v>527249</v>
          </cell>
          <cell r="C6535" t="str">
            <v>TUBO FOFO C/FG PN-16/PT D=250MM;L=3000MM (151KG)</v>
          </cell>
          <cell r="D6535" t="str">
            <v>UN</v>
          </cell>
          <cell r="E6535">
            <v>0</v>
          </cell>
        </row>
        <row r="6536">
          <cell r="B6536" t="str">
            <v>527250</v>
          </cell>
          <cell r="C6536" t="str">
            <v>TUBO FOFO C/FG PN-16/PT D=250MM;L=3500MM (173KG)</v>
          </cell>
          <cell r="D6536" t="str">
            <v>UN</v>
          </cell>
          <cell r="E6536">
            <v>0</v>
          </cell>
        </row>
        <row r="6537">
          <cell r="B6537" t="str">
            <v>527251</v>
          </cell>
          <cell r="C6537" t="str">
            <v>TUBO FOFO C/FG PN-16/PT D=250MM;L=4000MM (196KG)</v>
          </cell>
          <cell r="D6537" t="str">
            <v>UN</v>
          </cell>
          <cell r="E6537">
            <v>0</v>
          </cell>
        </row>
        <row r="6538">
          <cell r="B6538" t="str">
            <v>527252</v>
          </cell>
          <cell r="C6538" t="str">
            <v>TUBO FOFO C/FG PN-16/PT D=250MM;L=4500MM (219KG)</v>
          </cell>
          <cell r="D6538" t="str">
            <v>UN</v>
          </cell>
          <cell r="E6538">
            <v>0</v>
          </cell>
        </row>
        <row r="6539">
          <cell r="B6539" t="str">
            <v>527253</v>
          </cell>
          <cell r="C6539" t="str">
            <v>TUBO FOFO C/FG PN-16/PT D=250MM;L=5000MM (242KG)</v>
          </cell>
          <cell r="D6539" t="str">
            <v>UN</v>
          </cell>
          <cell r="E6539">
            <v>0</v>
          </cell>
        </row>
        <row r="6540">
          <cell r="B6540" t="str">
            <v>527254</v>
          </cell>
          <cell r="C6540" t="str">
            <v>TUBO FOFO C/FG PN-16/PT D=250MM;L=5500MM (264KG)</v>
          </cell>
          <cell r="D6540" t="str">
            <v>UN</v>
          </cell>
          <cell r="E6540">
            <v>0</v>
          </cell>
        </row>
        <row r="6541">
          <cell r="B6541" t="str">
            <v>527255</v>
          </cell>
          <cell r="C6541" t="str">
            <v>TUBO FOFO C/FG PN-16/PT D=250MM;L=5800MM (278KG)</v>
          </cell>
          <cell r="D6541" t="str">
            <v>UN</v>
          </cell>
          <cell r="E6541">
            <v>0</v>
          </cell>
        </row>
        <row r="6542">
          <cell r="B6542" t="str">
            <v>527256</v>
          </cell>
          <cell r="C6542" t="str">
            <v>TUBO FOFO C/FG PN-16/PT D=300MM;L=1000MM (75KG)</v>
          </cell>
          <cell r="D6542" t="str">
            <v>UN</v>
          </cell>
          <cell r="E6542">
            <v>0</v>
          </cell>
        </row>
        <row r="6543">
          <cell r="B6543" t="str">
            <v>527257</v>
          </cell>
          <cell r="C6543" t="str">
            <v>TUBO FOFO C/FG PN-16/PT D=300MM;L=1500MM (104KG)</v>
          </cell>
          <cell r="D6543" t="str">
            <v>UN</v>
          </cell>
          <cell r="E6543">
            <v>0</v>
          </cell>
        </row>
        <row r="6544">
          <cell r="B6544" t="str">
            <v>527258</v>
          </cell>
          <cell r="C6544" t="str">
            <v>TUBO FOFO C/FG PN-16/PT D=300MM;L=2000MM (132KG)</v>
          </cell>
          <cell r="D6544" t="str">
            <v>UN</v>
          </cell>
          <cell r="E6544">
            <v>0</v>
          </cell>
        </row>
        <row r="6545">
          <cell r="B6545" t="str">
            <v>527259</v>
          </cell>
          <cell r="C6545" t="str">
            <v>TUBO FOFO C/FG PN-16/PT D=300MM;L=2500MM (161KG)</v>
          </cell>
          <cell r="D6545" t="str">
            <v>UN</v>
          </cell>
          <cell r="E6545">
            <v>0</v>
          </cell>
        </row>
        <row r="6546">
          <cell r="B6546" t="str">
            <v>527260</v>
          </cell>
          <cell r="C6546" t="str">
            <v>TUBO FOFO C/FG PN-16/PT D=300MM;L=3000MM (189KG)</v>
          </cell>
          <cell r="D6546" t="str">
            <v>UN</v>
          </cell>
          <cell r="E6546">
            <v>0</v>
          </cell>
        </row>
        <row r="6547">
          <cell r="B6547" t="str">
            <v>527261</v>
          </cell>
          <cell r="C6547" t="str">
            <v>TUBO FOFO C/FG PN-16/PT D=300MM;L=3500MM (218KG)</v>
          </cell>
          <cell r="D6547" t="str">
            <v>UN</v>
          </cell>
          <cell r="E6547">
            <v>0</v>
          </cell>
        </row>
        <row r="6548">
          <cell r="B6548" t="str">
            <v>527262</v>
          </cell>
          <cell r="C6548" t="str">
            <v>TUBO FOFO C/FG PN-16/PT D=300MM;L=4000MM (246KG)</v>
          </cell>
          <cell r="D6548" t="str">
            <v>UN</v>
          </cell>
          <cell r="E6548">
            <v>0</v>
          </cell>
        </row>
        <row r="6549">
          <cell r="B6549" t="str">
            <v>527263</v>
          </cell>
          <cell r="C6549" t="str">
            <v>TUBO FOFO C/FG PN-16/PT D=300MM;L=4500MM (275KG)</v>
          </cell>
          <cell r="D6549" t="str">
            <v>UN</v>
          </cell>
          <cell r="E6549">
            <v>0</v>
          </cell>
        </row>
        <row r="6550">
          <cell r="B6550" t="str">
            <v>527264</v>
          </cell>
          <cell r="C6550" t="str">
            <v>TUBO FOFO C/FG PN-16/PT D=300MM;L=5000MM (304KG)</v>
          </cell>
          <cell r="D6550" t="str">
            <v>UN</v>
          </cell>
          <cell r="E6550">
            <v>0</v>
          </cell>
        </row>
        <row r="6551">
          <cell r="B6551" t="str">
            <v>527265</v>
          </cell>
          <cell r="C6551" t="str">
            <v>TUBO FOFO C/FG PN-16/PT D=300MM;L=5500MM (332KG)</v>
          </cell>
          <cell r="D6551" t="str">
            <v>UN</v>
          </cell>
          <cell r="E6551">
            <v>0</v>
          </cell>
        </row>
        <row r="6552">
          <cell r="B6552" t="str">
            <v>527266</v>
          </cell>
          <cell r="C6552" t="str">
            <v>TUBO FOFO C/FG PN-16/PT D=300MM;L=5800MM (349KG)</v>
          </cell>
          <cell r="D6552" t="str">
            <v>UN</v>
          </cell>
          <cell r="E6552">
            <v>0</v>
          </cell>
        </row>
        <row r="6553">
          <cell r="B6553" t="str">
            <v>527267</v>
          </cell>
          <cell r="C6553" t="str">
            <v>TUBO FOFO C/FG PN-16/PT D=350MM;L=1000MM (102KG)</v>
          </cell>
          <cell r="D6553" t="str">
            <v>UN</v>
          </cell>
          <cell r="E6553">
            <v>0</v>
          </cell>
        </row>
        <row r="6554">
          <cell r="B6554" t="str">
            <v>527268</v>
          </cell>
          <cell r="C6554" t="str">
            <v>TUBO FOFO C/FG PN-16/PT D=350MM;L=1500MM (139KG)</v>
          </cell>
          <cell r="D6554" t="str">
            <v>UN</v>
          </cell>
          <cell r="E6554">
            <v>0</v>
          </cell>
        </row>
        <row r="6555">
          <cell r="B6555" t="str">
            <v>527269</v>
          </cell>
          <cell r="C6555" t="str">
            <v>TUBO FOFO C/FG PN-16/PT D=350MM;L=2000MM (177KG)</v>
          </cell>
          <cell r="D6555" t="str">
            <v>UN</v>
          </cell>
          <cell r="E6555">
            <v>0</v>
          </cell>
        </row>
        <row r="6556">
          <cell r="B6556" t="str">
            <v>527270</v>
          </cell>
          <cell r="C6556" t="str">
            <v>TUBO FOFO C/FG PN-16/PT D=350MM;L=2500MM (215KG)</v>
          </cell>
          <cell r="D6556" t="str">
            <v>UN</v>
          </cell>
          <cell r="E6556">
            <v>0</v>
          </cell>
        </row>
        <row r="6557">
          <cell r="B6557" t="str">
            <v>527271</v>
          </cell>
          <cell r="C6557" t="str">
            <v>TUBO FOFO C/FG PN-16/PT D=350MM;L=3000MM (253KG)</v>
          </cell>
          <cell r="D6557" t="str">
            <v>UN</v>
          </cell>
          <cell r="E6557">
            <v>0</v>
          </cell>
        </row>
        <row r="6558">
          <cell r="B6558" t="str">
            <v>527272</v>
          </cell>
          <cell r="C6558" t="str">
            <v>TUBO FOFO C/FG PN-16/PT D=350MM;L=3500MM (290KG)</v>
          </cell>
          <cell r="D6558" t="str">
            <v>UN</v>
          </cell>
          <cell r="E6558">
            <v>0</v>
          </cell>
        </row>
        <row r="6559">
          <cell r="B6559" t="str">
            <v>527273</v>
          </cell>
          <cell r="C6559" t="str">
            <v>TUBO FOFO C/FG PN-16/PT D=350MM;L=4000MM (328KG)</v>
          </cell>
          <cell r="D6559" t="str">
            <v>UN</v>
          </cell>
          <cell r="E6559">
            <v>0</v>
          </cell>
        </row>
        <row r="6560">
          <cell r="B6560" t="str">
            <v>527274</v>
          </cell>
          <cell r="C6560" t="str">
            <v>TUBO FOFO C/FG PN-16/PT D=350MM;L=4500MM (366KG)</v>
          </cell>
          <cell r="D6560" t="str">
            <v>UN</v>
          </cell>
          <cell r="E6560">
            <v>0</v>
          </cell>
        </row>
        <row r="6561">
          <cell r="B6561" t="str">
            <v>527275</v>
          </cell>
          <cell r="C6561" t="str">
            <v>TUBO FOFO C/FG PN-16/PT D=350MM;L=5000MM (404KG)</v>
          </cell>
          <cell r="D6561" t="str">
            <v>UN</v>
          </cell>
          <cell r="E6561">
            <v>0</v>
          </cell>
        </row>
        <row r="6562">
          <cell r="B6562" t="str">
            <v>527276</v>
          </cell>
          <cell r="C6562" t="str">
            <v>TUBO FOFO C/FG PN-16/PT D=350MM;L=5500MM (441KG)</v>
          </cell>
          <cell r="D6562" t="str">
            <v>UN</v>
          </cell>
          <cell r="E6562">
            <v>0</v>
          </cell>
        </row>
        <row r="6563">
          <cell r="B6563" t="str">
            <v>527277</v>
          </cell>
          <cell r="C6563" t="str">
            <v>TUBO FOFO C/FG PN-16/PT D=350MM;L=5800MM (464KG)</v>
          </cell>
          <cell r="D6563" t="str">
            <v>UN</v>
          </cell>
          <cell r="E6563">
            <v>0</v>
          </cell>
        </row>
        <row r="6564">
          <cell r="B6564" t="str">
            <v>527278</v>
          </cell>
          <cell r="C6564" t="str">
            <v>TUBO FOFO C/FG PN-16/PT D=400MM;L=1000MM (124KG)</v>
          </cell>
          <cell r="D6564" t="str">
            <v>UN</v>
          </cell>
          <cell r="E6564">
            <v>0</v>
          </cell>
        </row>
        <row r="6565">
          <cell r="B6565" t="str">
            <v>527279</v>
          </cell>
          <cell r="C6565" t="str">
            <v>TUBO FOFO C/FG PN-16/PT D=400MM;L=1500MM (168KG)</v>
          </cell>
          <cell r="D6565" t="str">
            <v>UN</v>
          </cell>
          <cell r="E6565">
            <v>0</v>
          </cell>
        </row>
        <row r="6566">
          <cell r="B6566" t="str">
            <v>527280</v>
          </cell>
          <cell r="C6566" t="str">
            <v>TUBO FOFO C/FG PN-16/PT D=400MM;L=2000MM (213KG)</v>
          </cell>
          <cell r="D6566" t="str">
            <v>UN</v>
          </cell>
          <cell r="E6566">
            <v>0</v>
          </cell>
        </row>
        <row r="6567">
          <cell r="B6567" t="str">
            <v>527281</v>
          </cell>
          <cell r="C6567" t="str">
            <v>TUBO FOFO C/FG PN-16/PT D=400MM;L=2500MM (258KG)</v>
          </cell>
          <cell r="D6567" t="str">
            <v>UN</v>
          </cell>
          <cell r="E6567">
            <v>0</v>
          </cell>
        </row>
        <row r="6568">
          <cell r="B6568" t="str">
            <v>527282</v>
          </cell>
          <cell r="C6568" t="str">
            <v>TUBO FOFO C/FG PN-16/PT D=400MM;L=3000MM (303KG)</v>
          </cell>
          <cell r="D6568" t="str">
            <v>UN</v>
          </cell>
          <cell r="E6568">
            <v>0</v>
          </cell>
        </row>
        <row r="6569">
          <cell r="B6569" t="str">
            <v>527283</v>
          </cell>
          <cell r="C6569" t="str">
            <v>TUBO FOFO C/FG PN-16/PT D=400MM;L=3500MM (347KG)</v>
          </cell>
          <cell r="D6569" t="str">
            <v>UN</v>
          </cell>
          <cell r="E6569">
            <v>0</v>
          </cell>
        </row>
        <row r="6570">
          <cell r="B6570" t="str">
            <v>527284</v>
          </cell>
          <cell r="C6570" t="str">
            <v>TUBO FOFO C/FG PN-16/PT D=400MM;L=4000MM (392KG)</v>
          </cell>
          <cell r="D6570" t="str">
            <v>UN</v>
          </cell>
          <cell r="E6570">
            <v>0</v>
          </cell>
        </row>
        <row r="6571">
          <cell r="B6571" t="str">
            <v>527285</v>
          </cell>
          <cell r="C6571" t="str">
            <v>TUBO FOFO C/FG PN-16/PT D=400MM;L=4500MM (437KG)</v>
          </cell>
          <cell r="D6571" t="str">
            <v>UN</v>
          </cell>
          <cell r="E6571">
            <v>0</v>
          </cell>
        </row>
        <row r="6572">
          <cell r="B6572" t="str">
            <v>527286</v>
          </cell>
          <cell r="C6572" t="str">
            <v>TUBO FOFO C/FG PN-16/PT D=400MM;L=5000MM (482KG)</v>
          </cell>
          <cell r="D6572" t="str">
            <v>UN</v>
          </cell>
          <cell r="E6572">
            <v>0</v>
          </cell>
        </row>
        <row r="6573">
          <cell r="B6573" t="str">
            <v>527287</v>
          </cell>
          <cell r="C6573" t="str">
            <v>TUBO FOFO C/FG PN-16/PT D=400MM;L=5500MM (526KG)</v>
          </cell>
          <cell r="D6573" t="str">
            <v>UN</v>
          </cell>
          <cell r="E6573">
            <v>0</v>
          </cell>
        </row>
        <row r="6574">
          <cell r="B6574" t="str">
            <v>527288</v>
          </cell>
          <cell r="C6574" t="str">
            <v>TUBO FOFO C/FG PN-16/PT D=400MM;L=5800MM (553KG)</v>
          </cell>
          <cell r="D6574" t="str">
            <v>UN</v>
          </cell>
          <cell r="E6574">
            <v>0</v>
          </cell>
        </row>
        <row r="6575">
          <cell r="B6575" t="str">
            <v>527289</v>
          </cell>
          <cell r="C6575" t="str">
            <v>TUBO FOFO C/FG PN-16/PT D=450MM;L=1000MM (147KG)</v>
          </cell>
          <cell r="D6575" t="str">
            <v>UN</v>
          </cell>
          <cell r="E6575">
            <v>0</v>
          </cell>
        </row>
        <row r="6576">
          <cell r="B6576" t="str">
            <v>527290</v>
          </cell>
          <cell r="C6576" t="str">
            <v>TUBO FOFO C/FG PN-16/PT D=450MM;L=1500MM (200KG)</v>
          </cell>
          <cell r="D6576" t="str">
            <v>UN</v>
          </cell>
          <cell r="E6576">
            <v>0</v>
          </cell>
        </row>
        <row r="6577">
          <cell r="B6577" t="str">
            <v>527291</v>
          </cell>
          <cell r="C6577" t="str">
            <v>TUBO FOFO C/FG PN-16/PT D=450MM;L=2000MM (252KG)</v>
          </cell>
          <cell r="D6577" t="str">
            <v>UN</v>
          </cell>
          <cell r="E6577">
            <v>0</v>
          </cell>
        </row>
        <row r="6578">
          <cell r="B6578" t="str">
            <v>527292</v>
          </cell>
          <cell r="C6578" t="str">
            <v>TUBO FOFO C/FG PN-16/PT D=450MM;L=2500MM (305KG)</v>
          </cell>
          <cell r="D6578" t="str">
            <v>UN</v>
          </cell>
          <cell r="E6578">
            <v>0</v>
          </cell>
        </row>
        <row r="6579">
          <cell r="B6579" t="str">
            <v>527293</v>
          </cell>
          <cell r="C6579" t="str">
            <v>TUBO FOFO C/FG PN-16/PT D=450MM;L=3000MM (357KG)</v>
          </cell>
          <cell r="D6579" t="str">
            <v>UN</v>
          </cell>
          <cell r="E6579">
            <v>0</v>
          </cell>
        </row>
        <row r="6580">
          <cell r="B6580" t="str">
            <v>527294</v>
          </cell>
          <cell r="C6580" t="str">
            <v>TUBO FOFO C/FG PN-16/PT D=450MM;L=3500MM (410KG)</v>
          </cell>
          <cell r="D6580" t="str">
            <v>UN</v>
          </cell>
          <cell r="E6580">
            <v>0</v>
          </cell>
        </row>
        <row r="6581">
          <cell r="B6581" t="str">
            <v>527295</v>
          </cell>
          <cell r="C6581" t="str">
            <v>TUBO FOFO C/FG PN-16/PT D=450MM;L=4000MM (462KG)</v>
          </cell>
          <cell r="D6581" t="str">
            <v>UN</v>
          </cell>
          <cell r="E6581">
            <v>0</v>
          </cell>
        </row>
        <row r="6582">
          <cell r="B6582" t="str">
            <v>527296</v>
          </cell>
          <cell r="C6582" t="str">
            <v>TUBO FOFO C/FG PN-16/PT D=450MM;L=4500MM (515KG)</v>
          </cell>
          <cell r="D6582" t="str">
            <v>UN</v>
          </cell>
          <cell r="E6582">
            <v>0</v>
          </cell>
        </row>
        <row r="6583">
          <cell r="B6583" t="str">
            <v>527297</v>
          </cell>
          <cell r="C6583" t="str">
            <v>TUBO FOFO C/FG PN-16/PT D=450MM;L=5000MM (568KG)</v>
          </cell>
          <cell r="D6583" t="str">
            <v>UN</v>
          </cell>
          <cell r="E6583">
            <v>0</v>
          </cell>
        </row>
        <row r="6584">
          <cell r="B6584" t="str">
            <v>527298</v>
          </cell>
          <cell r="C6584" t="str">
            <v>TUBO FOFO C/FG PN-16/PT D=450MM;L=5500MM (620KG)</v>
          </cell>
          <cell r="D6584" t="str">
            <v>UN</v>
          </cell>
          <cell r="E6584">
            <v>0</v>
          </cell>
        </row>
        <row r="6585">
          <cell r="B6585" t="str">
            <v>527299</v>
          </cell>
          <cell r="C6585" t="str">
            <v>TUBO FOFO C/FG PN-16/PT D=450MM;L=5800MM (652KG)</v>
          </cell>
          <cell r="D6585" t="str">
            <v>UN</v>
          </cell>
          <cell r="E6585">
            <v>0</v>
          </cell>
        </row>
        <row r="6586">
          <cell r="B6586" t="str">
            <v>527301</v>
          </cell>
          <cell r="C6586" t="str">
            <v>TUBO FOFO C/FG PN-16/PT D=500MM;L=1000MM (175KG)</v>
          </cell>
          <cell r="D6586" t="str">
            <v>UN</v>
          </cell>
          <cell r="E6586">
            <v>0</v>
          </cell>
        </row>
        <row r="6587">
          <cell r="B6587" t="str">
            <v>527302</v>
          </cell>
          <cell r="C6587" t="str">
            <v>TUBO FOFO C/FG PN-16/PT D=500MM;L=1500MM (236KG)</v>
          </cell>
          <cell r="D6587" t="str">
            <v>UN</v>
          </cell>
          <cell r="E6587">
            <v>0</v>
          </cell>
        </row>
        <row r="6588">
          <cell r="B6588" t="str">
            <v>527303</v>
          </cell>
          <cell r="C6588" t="str">
            <v>TUBO FOFO C/FG PN-16/PT D=500MM;L=2000MM (297KG)</v>
          </cell>
          <cell r="D6588" t="str">
            <v>UN</v>
          </cell>
          <cell r="E6588">
            <v>0</v>
          </cell>
        </row>
        <row r="6589">
          <cell r="B6589" t="str">
            <v>527304</v>
          </cell>
          <cell r="C6589" t="str">
            <v>TUBO FOFO C/FG PN-16/PT D=500MM;L=2500MM (358KG)</v>
          </cell>
          <cell r="D6589" t="str">
            <v>UN</v>
          </cell>
          <cell r="E6589">
            <v>0</v>
          </cell>
        </row>
        <row r="6590">
          <cell r="B6590" t="str">
            <v>527305</v>
          </cell>
          <cell r="C6590" t="str">
            <v>TUBO FOFO C/FG PN-16/PT D=500MM;L=3000MM (418KG)</v>
          </cell>
          <cell r="D6590" t="str">
            <v>UN</v>
          </cell>
          <cell r="E6590">
            <v>0</v>
          </cell>
        </row>
        <row r="6591">
          <cell r="B6591" t="str">
            <v>527306</v>
          </cell>
          <cell r="C6591" t="str">
            <v>TUBO FOFO C/FG PN-16/PT D=500MM;L=3500MM (479KG)</v>
          </cell>
          <cell r="D6591" t="str">
            <v>UN</v>
          </cell>
          <cell r="E6591">
            <v>0</v>
          </cell>
        </row>
        <row r="6592">
          <cell r="B6592" t="str">
            <v>527307</v>
          </cell>
          <cell r="C6592" t="str">
            <v>TUBO FOFO C/FG PN-16/PT D=500MM;L=4000MM (540KG)</v>
          </cell>
          <cell r="D6592" t="str">
            <v>UN</v>
          </cell>
          <cell r="E6592">
            <v>0</v>
          </cell>
        </row>
        <row r="6593">
          <cell r="B6593" t="str">
            <v>527308</v>
          </cell>
          <cell r="C6593" t="str">
            <v>TUBO FOFO C/FG PN-16/PT D=500MM;L=4500MM (601KG)</v>
          </cell>
          <cell r="D6593" t="str">
            <v>UN</v>
          </cell>
          <cell r="E6593">
            <v>0</v>
          </cell>
        </row>
        <row r="6594">
          <cell r="B6594" t="str">
            <v>527309</v>
          </cell>
          <cell r="C6594" t="str">
            <v>TUBO FOFO C/FG PN-16/PT D=500MM;L=5000MM (662KG)</v>
          </cell>
          <cell r="D6594" t="str">
            <v>UN</v>
          </cell>
          <cell r="E6594">
            <v>0</v>
          </cell>
        </row>
        <row r="6595">
          <cell r="B6595" t="str">
            <v>527310</v>
          </cell>
          <cell r="C6595" t="str">
            <v>TUBO FOFO C/FG PN-16/PT D=500MM;L=5500MM (723KG)</v>
          </cell>
          <cell r="D6595" t="str">
            <v>UN</v>
          </cell>
          <cell r="E6595">
            <v>0</v>
          </cell>
        </row>
        <row r="6596">
          <cell r="B6596" t="str">
            <v>527311</v>
          </cell>
          <cell r="C6596" t="str">
            <v>TUBO FOFO C/FG PN-16/PT D=500MM;L=5800MM (759KG)</v>
          </cell>
          <cell r="D6596" t="str">
            <v>UN</v>
          </cell>
          <cell r="E6596">
            <v>0</v>
          </cell>
        </row>
        <row r="6597">
          <cell r="B6597" t="str">
            <v>527312</v>
          </cell>
          <cell r="C6597" t="str">
            <v>TUBO FOFO C/FG PN-16/PT D=600MM;L=1000MM (240KG)</v>
          </cell>
          <cell r="D6597" t="str">
            <v>UN</v>
          </cell>
          <cell r="E6597">
            <v>0</v>
          </cell>
        </row>
        <row r="6598">
          <cell r="B6598" t="str">
            <v>527313</v>
          </cell>
          <cell r="C6598" t="str">
            <v>TUBO FOFO C/FG PN-16/PT D=600MM;L=1500MM (319KG)</v>
          </cell>
          <cell r="D6598" t="str">
            <v>UN</v>
          </cell>
          <cell r="E6598">
            <v>0</v>
          </cell>
        </row>
        <row r="6599">
          <cell r="B6599" t="str">
            <v>527314</v>
          </cell>
          <cell r="C6599" t="str">
            <v>TUBO FOFO C/FG PN-16/PT D=600MM;L=2000MM (398KG)</v>
          </cell>
          <cell r="D6599" t="str">
            <v>UN</v>
          </cell>
          <cell r="E6599">
            <v>0</v>
          </cell>
        </row>
        <row r="6600">
          <cell r="B6600" t="str">
            <v>527315</v>
          </cell>
          <cell r="C6600" t="str">
            <v>TUBO FOFO C/FG PN-16/PT D=600MM;L=2500MM (477KG)</v>
          </cell>
          <cell r="D6600" t="str">
            <v>UN</v>
          </cell>
          <cell r="E6600">
            <v>0</v>
          </cell>
        </row>
        <row r="6601">
          <cell r="B6601" t="str">
            <v>527316</v>
          </cell>
          <cell r="C6601" t="str">
            <v>TUBO FOFO C/FG PN-16/PT D=600MM;L=3000MM (556KG)</v>
          </cell>
          <cell r="D6601" t="str">
            <v>UN</v>
          </cell>
          <cell r="E6601">
            <v>0</v>
          </cell>
        </row>
        <row r="6602">
          <cell r="B6602" t="str">
            <v>527317</v>
          </cell>
          <cell r="C6602" t="str">
            <v>TUBO FOFO C/FG PN-16/PT D=600MM;L=3500MM (635KG)</v>
          </cell>
          <cell r="D6602" t="str">
            <v>UN</v>
          </cell>
          <cell r="E6602">
            <v>0</v>
          </cell>
        </row>
        <row r="6603">
          <cell r="B6603" t="str">
            <v>527318</v>
          </cell>
          <cell r="C6603" t="str">
            <v>TUBO FOFO C/FG PN-16/PT D=600MM;L=4000MM (714KG)</v>
          </cell>
          <cell r="D6603" t="str">
            <v>UN</v>
          </cell>
          <cell r="E6603">
            <v>0</v>
          </cell>
        </row>
        <row r="6604">
          <cell r="B6604" t="str">
            <v>527319</v>
          </cell>
          <cell r="C6604" t="str">
            <v>TUBO FOFO C/FG PN-16/PT D=600MM;L=4500MM (793KG)</v>
          </cell>
          <cell r="D6604" t="str">
            <v>UN</v>
          </cell>
          <cell r="E6604">
            <v>0</v>
          </cell>
        </row>
        <row r="6605">
          <cell r="B6605" t="str">
            <v>527320</v>
          </cell>
          <cell r="C6605" t="str">
            <v>TUBO FOFO C/FG PN-16/PT D=600MM;L=5000MM (872KG)</v>
          </cell>
          <cell r="D6605" t="str">
            <v>UN</v>
          </cell>
          <cell r="E6605">
            <v>0</v>
          </cell>
        </row>
        <row r="6606">
          <cell r="B6606" t="str">
            <v>527321</v>
          </cell>
          <cell r="C6606" t="str">
            <v>TUBO FOFO C/FG PN-16/PT D=600MM;L=5500MM (951KG)</v>
          </cell>
          <cell r="D6606" t="str">
            <v>UN</v>
          </cell>
          <cell r="E6606">
            <v>0</v>
          </cell>
        </row>
        <row r="6607">
          <cell r="B6607" t="str">
            <v>527322</v>
          </cell>
          <cell r="C6607" t="str">
            <v>TUBO FOFO C/FG PN-16/PT D=600MM;L=5800MM (998KG)</v>
          </cell>
          <cell r="D6607" t="str">
            <v>UN</v>
          </cell>
          <cell r="E6607">
            <v>0</v>
          </cell>
        </row>
        <row r="6608">
          <cell r="B6608" t="str">
            <v>527323</v>
          </cell>
          <cell r="C6608" t="str">
            <v>TUBO FOFO C/FG PN-16/PT D=700MM;L=1000MM (351KG)</v>
          </cell>
          <cell r="D6608" t="str">
            <v>UN</v>
          </cell>
          <cell r="E6608">
            <v>0</v>
          </cell>
        </row>
        <row r="6609">
          <cell r="B6609" t="str">
            <v>527324</v>
          </cell>
          <cell r="C6609" t="str">
            <v>TUBO FOFO C/FG PN-16/PT D=700MM;L=1500MM (481KG)</v>
          </cell>
          <cell r="D6609" t="str">
            <v>UN</v>
          </cell>
          <cell r="E6609">
            <v>0</v>
          </cell>
        </row>
        <row r="6610">
          <cell r="B6610" t="str">
            <v>527325</v>
          </cell>
          <cell r="C6610" t="str">
            <v>TUBO FOFO C/FG PN-16/PT D=700MM;L=2000MM (611KG)</v>
          </cell>
          <cell r="D6610" t="str">
            <v>UN</v>
          </cell>
          <cell r="E6610">
            <v>0</v>
          </cell>
        </row>
        <row r="6611">
          <cell r="B6611" t="str">
            <v>527326</v>
          </cell>
          <cell r="C6611" t="str">
            <v>TUBO FOFO C/FG PN-16/PT D=700MM;L=2500MM (741KG)</v>
          </cell>
          <cell r="D6611" t="str">
            <v>UN</v>
          </cell>
          <cell r="E6611">
            <v>0</v>
          </cell>
        </row>
        <row r="6612">
          <cell r="B6612" t="str">
            <v>527327</v>
          </cell>
          <cell r="C6612" t="str">
            <v>TUBO FOFO C/FG PN-16/PT D=700MM;L=3000MM (871KG)</v>
          </cell>
          <cell r="D6612" t="str">
            <v>UN</v>
          </cell>
          <cell r="E6612">
            <v>0</v>
          </cell>
        </row>
        <row r="6613">
          <cell r="B6613" t="str">
            <v>527328</v>
          </cell>
          <cell r="C6613" t="str">
            <v>TUBO FOFO C/FG PN-16/PT D=700MM;L=3500MM (1001KG)</v>
          </cell>
          <cell r="D6613" t="str">
            <v>UN</v>
          </cell>
          <cell r="E6613">
            <v>0</v>
          </cell>
        </row>
        <row r="6614">
          <cell r="B6614" t="str">
            <v>527329</v>
          </cell>
          <cell r="C6614" t="str">
            <v>TUBO FOFO C/FG PN-16/PT D=700MM;L=4000MM (1131KG)</v>
          </cell>
          <cell r="D6614" t="str">
            <v>UN</v>
          </cell>
          <cell r="E6614">
            <v>0</v>
          </cell>
        </row>
        <row r="6615">
          <cell r="B6615" t="str">
            <v>527330</v>
          </cell>
          <cell r="C6615" t="str">
            <v>TUBO FOFO C/FG PN-16/PT D=700MM;L=4500MM (1256KG)</v>
          </cell>
          <cell r="D6615" t="str">
            <v>UN</v>
          </cell>
          <cell r="E6615">
            <v>0</v>
          </cell>
        </row>
        <row r="6616">
          <cell r="B6616" t="str">
            <v>527331</v>
          </cell>
          <cell r="C6616" t="str">
            <v>TUBO FOFO C/FG PN-16/PT D=700MM;L=5000MM (1392KG)</v>
          </cell>
          <cell r="D6616" t="str">
            <v>UN</v>
          </cell>
          <cell r="E6616">
            <v>0</v>
          </cell>
        </row>
        <row r="6617">
          <cell r="B6617" t="str">
            <v>527332</v>
          </cell>
          <cell r="C6617" t="str">
            <v>TUBO FOFO C/FG PN-16/PT D=700MM;L=5500MM (1521KG)</v>
          </cell>
          <cell r="D6617" t="str">
            <v>UN</v>
          </cell>
          <cell r="E6617">
            <v>0</v>
          </cell>
        </row>
        <row r="6618">
          <cell r="B6618" t="str">
            <v>527333</v>
          </cell>
          <cell r="C6618" t="str">
            <v>TUBO FOFO C/FG PN-16/PT D=700MM;L=6000MM (1652KG)</v>
          </cell>
          <cell r="D6618" t="str">
            <v>UN</v>
          </cell>
          <cell r="E6618">
            <v>0</v>
          </cell>
        </row>
        <row r="6619">
          <cell r="B6619" t="str">
            <v>527334</v>
          </cell>
          <cell r="C6619" t="str">
            <v>TUBO FOFO C/FG PN-16/PT D=700MM;L=6500MM (1782KG)</v>
          </cell>
          <cell r="D6619" t="str">
            <v>UN</v>
          </cell>
          <cell r="E6619">
            <v>0</v>
          </cell>
        </row>
        <row r="6620">
          <cell r="B6620" t="str">
            <v>527335</v>
          </cell>
          <cell r="C6620" t="str">
            <v>TUBO FOFO C/FG PN-16/PT D=700MM;L=6800MM (1860KG)</v>
          </cell>
          <cell r="D6620" t="str">
            <v>UN</v>
          </cell>
          <cell r="E6620">
            <v>0</v>
          </cell>
        </row>
        <row r="6622">
          <cell r="B6622" t="str">
            <v>527400</v>
          </cell>
          <cell r="C6622" t="str">
            <v>TUBO FOFO C/FG PN-25 (C31 - METALURGICA 100%)</v>
          </cell>
        </row>
        <row r="6623">
          <cell r="B6623" t="str">
            <v>527401</v>
          </cell>
          <cell r="C6623" t="str">
            <v>TUBO FOFO C/FG PN-25 D=80MM;L=1000MM (20KG)</v>
          </cell>
          <cell r="D6623" t="str">
            <v>UN</v>
          </cell>
          <cell r="E6623">
            <v>0</v>
          </cell>
        </row>
        <row r="6624">
          <cell r="B6624" t="str">
            <v>527402</v>
          </cell>
          <cell r="C6624" t="str">
            <v>TUBO FOFO C/FG PN-25 D=80MM;L=1500MM (27KG)</v>
          </cell>
          <cell r="D6624" t="str">
            <v>UN</v>
          </cell>
          <cell r="E6624">
            <v>0</v>
          </cell>
        </row>
        <row r="6625">
          <cell r="B6625" t="str">
            <v>527403</v>
          </cell>
          <cell r="C6625" t="str">
            <v>TUBO FOFO C/FG PN-25 D=80MM;L=2000MM (33KG)</v>
          </cell>
          <cell r="D6625" t="str">
            <v>UN</v>
          </cell>
          <cell r="E6625">
            <v>0</v>
          </cell>
        </row>
        <row r="6626">
          <cell r="B6626" t="str">
            <v>527404</v>
          </cell>
          <cell r="C6626" t="str">
            <v>TUBO FOFO C/FG PN-25 D=80MM;L=2500MM (40KG)</v>
          </cell>
          <cell r="D6626" t="str">
            <v>UN</v>
          </cell>
          <cell r="E6626">
            <v>0</v>
          </cell>
        </row>
        <row r="6627">
          <cell r="B6627" t="str">
            <v>527405</v>
          </cell>
          <cell r="C6627" t="str">
            <v>TUBO FOFO C/FG PN-25 D=80MM;L=3000MM (46KG)</v>
          </cell>
          <cell r="D6627" t="str">
            <v>UN</v>
          </cell>
          <cell r="E6627">
            <v>0</v>
          </cell>
        </row>
        <row r="6628">
          <cell r="B6628" t="str">
            <v>527406</v>
          </cell>
          <cell r="C6628" t="str">
            <v>TUBO FOFO C/FG PN-25 D=80MM;L=3500MM (53KG)</v>
          </cell>
          <cell r="D6628" t="str">
            <v>UN</v>
          </cell>
          <cell r="E6628">
            <v>0</v>
          </cell>
        </row>
        <row r="6629">
          <cell r="B6629" t="str">
            <v>527407</v>
          </cell>
          <cell r="C6629" t="str">
            <v>TUBO FOFO C/FG PN-25 D=80MM;L=4000MM (59KG)</v>
          </cell>
          <cell r="D6629" t="str">
            <v>UN</v>
          </cell>
          <cell r="E6629">
            <v>0</v>
          </cell>
        </row>
        <row r="6630">
          <cell r="B6630" t="str">
            <v>527408</v>
          </cell>
          <cell r="C6630" t="str">
            <v>TUBO FOFO C/FG PN-25 D=80MM;L=4500MM (66KG)</v>
          </cell>
          <cell r="D6630" t="str">
            <v>UN</v>
          </cell>
          <cell r="E6630">
            <v>0</v>
          </cell>
        </row>
        <row r="6631">
          <cell r="B6631" t="str">
            <v>527409</v>
          </cell>
          <cell r="C6631" t="str">
            <v>TUBO FOFO C/FG PN-25 D=80MM;L=5000MM (72KG)</v>
          </cell>
          <cell r="D6631" t="str">
            <v>UN</v>
          </cell>
          <cell r="E6631">
            <v>0</v>
          </cell>
        </row>
        <row r="6632">
          <cell r="B6632" t="str">
            <v>527410</v>
          </cell>
          <cell r="C6632" t="str">
            <v>TUBO FOFO C/FG PN-25 D=80MM;L=5500MM (79KG)</v>
          </cell>
          <cell r="D6632" t="str">
            <v>UN</v>
          </cell>
          <cell r="E6632">
            <v>0</v>
          </cell>
        </row>
        <row r="6633">
          <cell r="B6633" t="str">
            <v>527411</v>
          </cell>
          <cell r="C6633" t="str">
            <v>TUBO FOFO C/FG PN-25 D=80MM;L=5800MM (82KG)</v>
          </cell>
          <cell r="D6633" t="str">
            <v>UN</v>
          </cell>
          <cell r="E6633">
            <v>0</v>
          </cell>
        </row>
        <row r="6634">
          <cell r="B6634" t="str">
            <v>527412</v>
          </cell>
          <cell r="C6634" t="str">
            <v>TUBO FOFO C/FG PN-25 D=100MM;L=1000MM (27KG)</v>
          </cell>
          <cell r="D6634" t="str">
            <v>UN</v>
          </cell>
          <cell r="E6634">
            <v>0</v>
          </cell>
        </row>
        <row r="6635">
          <cell r="B6635" t="str">
            <v>527413</v>
          </cell>
          <cell r="C6635" t="str">
            <v>TUBO FOFO C/FG PN-25 D=100MM;L=1500MM (36KG)</v>
          </cell>
          <cell r="D6635" t="str">
            <v>UN</v>
          </cell>
          <cell r="E6635">
            <v>0</v>
          </cell>
        </row>
        <row r="6636">
          <cell r="B6636" t="str">
            <v>527414</v>
          </cell>
          <cell r="C6636" t="str">
            <v>TUBO FOFO C/FG PN-25 D=100MM;L=2000MM (44KG)</v>
          </cell>
          <cell r="D6636" t="str">
            <v>UN</v>
          </cell>
          <cell r="E6636">
            <v>0</v>
          </cell>
        </row>
        <row r="6637">
          <cell r="B6637" t="str">
            <v>527415</v>
          </cell>
          <cell r="C6637" t="str">
            <v>TUBO FOFO C/FG PN-25 D=100MM;L=2500MM (53KG)</v>
          </cell>
          <cell r="D6637" t="str">
            <v>UN</v>
          </cell>
          <cell r="E6637">
            <v>0</v>
          </cell>
        </row>
        <row r="6638">
          <cell r="B6638" t="str">
            <v>527416</v>
          </cell>
          <cell r="C6638" t="str">
            <v>TUBO FOFO C/FG PN-25 D=100MM;L=3000MM (62KG)</v>
          </cell>
          <cell r="D6638" t="str">
            <v>UN</v>
          </cell>
          <cell r="E6638">
            <v>0</v>
          </cell>
        </row>
        <row r="6639">
          <cell r="B6639" t="str">
            <v>527417</v>
          </cell>
          <cell r="C6639" t="str">
            <v>TUBO FOFO C/FG PN-25 D=100MM;L=3500MM (70KG)</v>
          </cell>
          <cell r="D6639" t="str">
            <v>UN</v>
          </cell>
          <cell r="E6639">
            <v>0</v>
          </cell>
        </row>
        <row r="6640">
          <cell r="B6640" t="str">
            <v>527418</v>
          </cell>
          <cell r="C6640" t="str">
            <v>TUBO FOFO C/FG PN-25 D=100MM;L=4000MM (79KG)</v>
          </cell>
          <cell r="D6640" t="str">
            <v>UN</v>
          </cell>
          <cell r="E6640">
            <v>0</v>
          </cell>
        </row>
        <row r="6641">
          <cell r="B6641" t="str">
            <v>527419</v>
          </cell>
          <cell r="C6641" t="str">
            <v>TUBO FOFO C/FG PN-25 D=100MM;L=4500MM (87KG)</v>
          </cell>
          <cell r="D6641" t="str">
            <v>UN</v>
          </cell>
          <cell r="E6641">
            <v>0</v>
          </cell>
        </row>
        <row r="6642">
          <cell r="B6642" t="str">
            <v>527420</v>
          </cell>
          <cell r="C6642" t="str">
            <v>TUBO FOFO C/FG PN-25 D=100MM;L=5000MM (96KG)</v>
          </cell>
          <cell r="D6642" t="str">
            <v>UN</v>
          </cell>
          <cell r="E6642">
            <v>0</v>
          </cell>
        </row>
        <row r="6643">
          <cell r="B6643" t="str">
            <v>527421</v>
          </cell>
          <cell r="C6643" t="str">
            <v>TUBO FOFO C/FG PN-25 D=100MM;L=5500MM (105KG)</v>
          </cell>
          <cell r="D6643" t="str">
            <v>UN</v>
          </cell>
          <cell r="E6643">
            <v>0</v>
          </cell>
        </row>
        <row r="6644">
          <cell r="B6644" t="str">
            <v>527422</v>
          </cell>
          <cell r="C6644" t="str">
            <v>TUBO FOFO C/FG PN-25 D=100MM;L=5800MM (110KG)</v>
          </cell>
          <cell r="D6644" t="str">
            <v>UN</v>
          </cell>
          <cell r="E6644">
            <v>0</v>
          </cell>
        </row>
        <row r="6645">
          <cell r="B6645" t="str">
            <v>527423</v>
          </cell>
          <cell r="C6645" t="str">
            <v>TUBO FOFO C/FG PN-25 D=150MM;L=1000MM (44KG)</v>
          </cell>
          <cell r="D6645" t="str">
            <v>UN</v>
          </cell>
          <cell r="E6645">
            <v>0</v>
          </cell>
        </row>
        <row r="6646">
          <cell r="B6646" t="str">
            <v>527424</v>
          </cell>
          <cell r="C6646" t="str">
            <v>TUBO FOFO C/FG PN-25 D=150MM;L=1500MM (57KG)</v>
          </cell>
          <cell r="D6646" t="str">
            <v>UN</v>
          </cell>
          <cell r="E6646">
            <v>0</v>
          </cell>
        </row>
        <row r="6647">
          <cell r="B6647" t="str">
            <v>527425</v>
          </cell>
          <cell r="C6647" t="str">
            <v>TUBO FOFO C/FG PN-25 D=150MM;L=2000MM (70KG)</v>
          </cell>
          <cell r="D6647" t="str">
            <v>UN</v>
          </cell>
          <cell r="E6647">
            <v>0</v>
          </cell>
        </row>
        <row r="6648">
          <cell r="B6648" t="str">
            <v>527426</v>
          </cell>
          <cell r="C6648" t="str">
            <v>TUBO FOFO C/FG PN-25 D=150MM;L=2500MM (83KG)</v>
          </cell>
          <cell r="D6648" t="str">
            <v>UN</v>
          </cell>
          <cell r="E6648">
            <v>0</v>
          </cell>
        </row>
        <row r="6649">
          <cell r="B6649" t="str">
            <v>527427</v>
          </cell>
          <cell r="C6649" t="str">
            <v>TUBO FOFO C/FG PN-25 D=150MM;L=3000MM (96KG)</v>
          </cell>
          <cell r="D6649" t="str">
            <v>UN</v>
          </cell>
          <cell r="E6649">
            <v>0</v>
          </cell>
        </row>
        <row r="6650">
          <cell r="B6650" t="str">
            <v>527428</v>
          </cell>
          <cell r="C6650" t="str">
            <v>TUBO FOFO C/FG PN-25 D=150MM;L=3500MM (109KG)</v>
          </cell>
          <cell r="D6650" t="str">
            <v>UN</v>
          </cell>
          <cell r="E6650">
            <v>0</v>
          </cell>
        </row>
        <row r="6651">
          <cell r="B6651" t="str">
            <v>527429</v>
          </cell>
          <cell r="C6651" t="str">
            <v>TUBO FOFO C/FG PN-25 D=150MM;L=4000MM (122KG)</v>
          </cell>
          <cell r="D6651" t="str">
            <v>UN</v>
          </cell>
          <cell r="E6651">
            <v>0</v>
          </cell>
        </row>
        <row r="6652">
          <cell r="B6652" t="str">
            <v>527430</v>
          </cell>
          <cell r="C6652" t="str">
            <v>TUBO FOFO C/FG PN-25 D=150MM;L=4500MM (135KG)</v>
          </cell>
          <cell r="D6652" t="str">
            <v>UN</v>
          </cell>
          <cell r="E6652">
            <v>0</v>
          </cell>
        </row>
        <row r="6653">
          <cell r="B6653" t="str">
            <v>527431</v>
          </cell>
          <cell r="C6653" t="str">
            <v>TUBO FOFO C/FG PN-25 D=150MM;L=5000MM (148KG)</v>
          </cell>
          <cell r="D6653" t="str">
            <v>UN</v>
          </cell>
          <cell r="E6653">
            <v>0</v>
          </cell>
        </row>
        <row r="6654">
          <cell r="B6654" t="str">
            <v>527432</v>
          </cell>
          <cell r="C6654" t="str">
            <v>TUBO FOFO C/FG PN-25 D=150MM;L=5500MM (161KG)</v>
          </cell>
          <cell r="D6654" t="str">
            <v>UN</v>
          </cell>
          <cell r="E6654">
            <v>0</v>
          </cell>
        </row>
        <row r="6655">
          <cell r="B6655" t="str">
            <v>527433</v>
          </cell>
          <cell r="C6655" t="str">
            <v>TUBO FOFO C/FG PN-25 D=150MM;L=5800MM (168KG)</v>
          </cell>
          <cell r="D6655" t="str">
            <v>UN</v>
          </cell>
          <cell r="E6655">
            <v>0</v>
          </cell>
        </row>
        <row r="6656">
          <cell r="B6656" t="str">
            <v>527434</v>
          </cell>
          <cell r="C6656" t="str">
            <v>TUBO FOFO C/FG PN-25 D=200MM;L=1000MM (59KG)</v>
          </cell>
          <cell r="D6656" t="str">
            <v>UN</v>
          </cell>
          <cell r="E6656">
            <v>0</v>
          </cell>
        </row>
        <row r="6657">
          <cell r="B6657" t="str">
            <v>527435</v>
          </cell>
          <cell r="C6657" t="str">
            <v>TUBO FOFO C/FG PN-25 D=200MM;L=1500MM (76KG)</v>
          </cell>
          <cell r="D6657" t="str">
            <v>UN</v>
          </cell>
          <cell r="E6657">
            <v>0</v>
          </cell>
        </row>
        <row r="6658">
          <cell r="B6658" t="str">
            <v>527436</v>
          </cell>
          <cell r="C6658" t="str">
            <v>TUBO FOFO C/FG PN-25 D=200MM;L=2000MM (94KG)</v>
          </cell>
          <cell r="D6658" t="str">
            <v>UN</v>
          </cell>
          <cell r="E6658">
            <v>0</v>
          </cell>
        </row>
        <row r="6659">
          <cell r="B6659" t="str">
            <v>527437</v>
          </cell>
          <cell r="C6659" t="str">
            <v>TUBO FOFO C/FG PN-25 D=200MM;L=2500MM (111KG)</v>
          </cell>
          <cell r="D6659" t="str">
            <v>UN</v>
          </cell>
          <cell r="E6659">
            <v>0</v>
          </cell>
        </row>
        <row r="6660">
          <cell r="B6660" t="str">
            <v>527438</v>
          </cell>
          <cell r="C6660" t="str">
            <v>TUBO FOFO C/FG PN-25 D=200MM;L=3000MM (128KG)</v>
          </cell>
          <cell r="D6660" t="str">
            <v>UN</v>
          </cell>
          <cell r="E6660">
            <v>0</v>
          </cell>
        </row>
        <row r="6661">
          <cell r="B6661" t="str">
            <v>527439</v>
          </cell>
          <cell r="C6661" t="str">
            <v>TUBO FOFO C/FG PN-25 D=200MM;L=3500MM (146KG)</v>
          </cell>
          <cell r="D6661" t="str">
            <v>UN</v>
          </cell>
          <cell r="E6661">
            <v>0</v>
          </cell>
        </row>
        <row r="6662">
          <cell r="B6662" t="str">
            <v>527440</v>
          </cell>
          <cell r="C6662" t="str">
            <v>TUBO FOFO C/FG PN-25 D=200MM;L=4000MM (163KG)</v>
          </cell>
          <cell r="D6662" t="str">
            <v>UN</v>
          </cell>
          <cell r="E6662">
            <v>0</v>
          </cell>
        </row>
        <row r="6663">
          <cell r="B6663" t="str">
            <v>527441</v>
          </cell>
          <cell r="C6663" t="str">
            <v>TUBO FOFO C/FG PN-25 D=200MM;L=4500MM (181KG)</v>
          </cell>
          <cell r="D6663" t="str">
            <v>UN</v>
          </cell>
          <cell r="E6663">
            <v>0</v>
          </cell>
        </row>
        <row r="6664">
          <cell r="B6664" t="str">
            <v>527442</v>
          </cell>
          <cell r="C6664" t="str">
            <v>TUBO FOFO C/FG PN-25 D=200MM;L=5000MM (198KG)</v>
          </cell>
          <cell r="D6664" t="str">
            <v>UN</v>
          </cell>
          <cell r="E6664">
            <v>0</v>
          </cell>
        </row>
        <row r="6665">
          <cell r="B6665" t="str">
            <v>527443</v>
          </cell>
          <cell r="C6665" t="str">
            <v>TUBO FOFO C/FG PN-25 D=200MM;L=5500MM (215KG)</v>
          </cell>
          <cell r="D6665" t="str">
            <v>UN</v>
          </cell>
          <cell r="E6665">
            <v>0</v>
          </cell>
        </row>
        <row r="6666">
          <cell r="B6666" t="str">
            <v>527444</v>
          </cell>
          <cell r="C6666" t="str">
            <v>TUBO FOFO C/FG PN-25 D=200MM;L=5800MM (226KG)</v>
          </cell>
          <cell r="D6666" t="str">
            <v>UN</v>
          </cell>
          <cell r="E6666">
            <v>0</v>
          </cell>
        </row>
        <row r="6667">
          <cell r="B6667" t="str">
            <v>527445</v>
          </cell>
          <cell r="C6667" t="str">
            <v>TUBO FOFO C/FG PN-25 D=250MM;L=1000MM (80KG)</v>
          </cell>
          <cell r="D6667" t="str">
            <v>UN</v>
          </cell>
          <cell r="E6667">
            <v>0</v>
          </cell>
        </row>
        <row r="6668">
          <cell r="B6668" t="str">
            <v>527446</v>
          </cell>
          <cell r="C6668" t="str">
            <v>TUBO FOFO C/FG PN-25 D=250MM;L=1500MM (103KG)</v>
          </cell>
          <cell r="D6668" t="str">
            <v>UN</v>
          </cell>
          <cell r="E6668">
            <v>0</v>
          </cell>
        </row>
        <row r="6669">
          <cell r="B6669" t="str">
            <v>527447</v>
          </cell>
          <cell r="C6669" t="str">
            <v>TUBO FOFO C/FG PN-25 D=250MM;L=2000MM (126KG)</v>
          </cell>
          <cell r="D6669" t="str">
            <v>UN</v>
          </cell>
          <cell r="E6669">
            <v>0</v>
          </cell>
        </row>
        <row r="6670">
          <cell r="B6670" t="str">
            <v>527448</v>
          </cell>
          <cell r="C6670" t="str">
            <v>TUBO FOFO C/FG PN-25 D=250MM;L=2500MM (149KG)</v>
          </cell>
          <cell r="D6670" t="str">
            <v>UN</v>
          </cell>
          <cell r="E6670">
            <v>0</v>
          </cell>
        </row>
        <row r="6671">
          <cell r="B6671" t="str">
            <v>527449</v>
          </cell>
          <cell r="C6671" t="str">
            <v>TUBO FOFO C/FG PN-25 D=250MM;L=3000MM (171KG)</v>
          </cell>
          <cell r="D6671" t="str">
            <v>UN</v>
          </cell>
          <cell r="E6671">
            <v>0</v>
          </cell>
        </row>
        <row r="6672">
          <cell r="B6672" t="str">
            <v>527450</v>
          </cell>
          <cell r="C6672" t="str">
            <v>TUBO FOFO C/FG PN-25 D=250MM;L=3500MM (194KG)</v>
          </cell>
          <cell r="D6672" t="str">
            <v>UN</v>
          </cell>
          <cell r="E6672">
            <v>0</v>
          </cell>
        </row>
        <row r="6673">
          <cell r="B6673" t="str">
            <v>527451</v>
          </cell>
          <cell r="C6673" t="str">
            <v>TUBO FOFO C/FG PN-25 D=250MM;L=4000MM (217KG)</v>
          </cell>
          <cell r="D6673" t="str">
            <v>UN</v>
          </cell>
          <cell r="E6673">
            <v>0</v>
          </cell>
        </row>
        <row r="6674">
          <cell r="B6674" t="str">
            <v>527452</v>
          </cell>
          <cell r="C6674" t="str">
            <v>TUBO FOFO C/FG PN-25 D=250MM;L=4500MM (239KG)</v>
          </cell>
          <cell r="D6674" t="str">
            <v>UN</v>
          </cell>
          <cell r="E6674">
            <v>0</v>
          </cell>
        </row>
        <row r="6675">
          <cell r="B6675" t="str">
            <v>527453</v>
          </cell>
          <cell r="C6675" t="str">
            <v>TUBO FOFO C/FG PN-25 D=250MM;L=5000MM (262KG)</v>
          </cell>
          <cell r="D6675" t="str">
            <v>UN</v>
          </cell>
          <cell r="E6675">
            <v>0</v>
          </cell>
        </row>
        <row r="6676">
          <cell r="B6676" t="str">
            <v>527454</v>
          </cell>
          <cell r="C6676" t="str">
            <v>TUBO FOFO C/FG PN-25 D=250MM;L=5500MM (285KG)</v>
          </cell>
          <cell r="D6676" t="str">
            <v>UN</v>
          </cell>
          <cell r="E6676">
            <v>0</v>
          </cell>
        </row>
        <row r="6677">
          <cell r="B6677" t="str">
            <v>527455</v>
          </cell>
          <cell r="C6677" t="str">
            <v>TUBO FOFO C/FG PN-25 D=250MM;L=5800MM (298KG)</v>
          </cell>
          <cell r="D6677" t="str">
            <v>UN</v>
          </cell>
          <cell r="E6677">
            <v>0</v>
          </cell>
        </row>
        <row r="6678">
          <cell r="B6678" t="str">
            <v>527456</v>
          </cell>
          <cell r="C6678" t="str">
            <v>TUBO FOFO C/FG PN-25 D=300MM;L=1000MM (103KG)</v>
          </cell>
          <cell r="D6678" t="str">
            <v>UN</v>
          </cell>
          <cell r="E6678">
            <v>0</v>
          </cell>
        </row>
        <row r="6679">
          <cell r="B6679" t="str">
            <v>527457</v>
          </cell>
          <cell r="C6679" t="str">
            <v>TUBO FOFO C/FG PN-25 D=300MM;L=1500MM (132KG)</v>
          </cell>
          <cell r="D6679" t="str">
            <v>UN</v>
          </cell>
          <cell r="E6679">
            <v>0</v>
          </cell>
        </row>
        <row r="6680">
          <cell r="B6680" t="str">
            <v>527458</v>
          </cell>
          <cell r="C6680" t="str">
            <v>TUBO FOFO C/FG PN-25 D=300MM;L=2000MM (160KG)</v>
          </cell>
          <cell r="D6680" t="str">
            <v>UN</v>
          </cell>
          <cell r="E6680">
            <v>0</v>
          </cell>
        </row>
        <row r="6681">
          <cell r="B6681" t="str">
            <v>527459</v>
          </cell>
          <cell r="C6681" t="str">
            <v>TUBO FOFO C/FG PN-25 D=300MM;L=2500MM (189KG)</v>
          </cell>
          <cell r="D6681" t="str">
            <v>UN</v>
          </cell>
          <cell r="E6681">
            <v>0</v>
          </cell>
        </row>
        <row r="6682">
          <cell r="B6682" t="str">
            <v>527460</v>
          </cell>
          <cell r="C6682" t="str">
            <v>TUBO FOFO C/FG PN-25 D=300MM;L=3000MM (217KG)</v>
          </cell>
          <cell r="D6682" t="str">
            <v>UN</v>
          </cell>
          <cell r="E6682">
            <v>0</v>
          </cell>
        </row>
        <row r="6683">
          <cell r="B6683" t="str">
            <v>527461</v>
          </cell>
          <cell r="C6683" t="str">
            <v>TUBO FOFO C/FG PN-25 D=300MM;L=3500MM (246KG)</v>
          </cell>
          <cell r="D6683" t="str">
            <v>UN</v>
          </cell>
          <cell r="E6683">
            <v>0</v>
          </cell>
        </row>
        <row r="6684">
          <cell r="B6684" t="str">
            <v>527462</v>
          </cell>
          <cell r="C6684" t="str">
            <v>TUBO FOFO C/FG PN-25 D=300MM;L=4000MM (274KG)</v>
          </cell>
          <cell r="D6684" t="str">
            <v>UN</v>
          </cell>
          <cell r="E6684">
            <v>0</v>
          </cell>
        </row>
        <row r="6685">
          <cell r="B6685" t="str">
            <v>527463</v>
          </cell>
          <cell r="C6685" t="str">
            <v>TUBO FOFO C/FG PN-25 D=300MM;L=4500MM (303KG)</v>
          </cell>
          <cell r="D6685" t="str">
            <v>UN</v>
          </cell>
          <cell r="E6685">
            <v>0</v>
          </cell>
        </row>
        <row r="6686">
          <cell r="B6686" t="str">
            <v>527464</v>
          </cell>
          <cell r="C6686" t="str">
            <v>TUBO FOFO C/FG PN-25 D=300MM;L=5000MM (332KG)</v>
          </cell>
          <cell r="D6686" t="str">
            <v>UN</v>
          </cell>
          <cell r="E6686">
            <v>0</v>
          </cell>
        </row>
        <row r="6687">
          <cell r="B6687" t="str">
            <v>527465</v>
          </cell>
          <cell r="C6687" t="str">
            <v>TUBO FOFO C/FG PN-25 D=300MM;L=5500MM (360KG)</v>
          </cell>
          <cell r="D6687" t="str">
            <v>UN</v>
          </cell>
          <cell r="E6687">
            <v>0</v>
          </cell>
        </row>
        <row r="6688">
          <cell r="B6688" t="str">
            <v>527466</v>
          </cell>
          <cell r="C6688" t="str">
            <v>TUBO FOFO C/FG PN-25 D=300MM;L=5800MM (377KG)</v>
          </cell>
          <cell r="D6688" t="str">
            <v>UN</v>
          </cell>
          <cell r="E6688">
            <v>0</v>
          </cell>
        </row>
        <row r="6689">
          <cell r="B6689" t="str">
            <v>527467</v>
          </cell>
          <cell r="C6689" t="str">
            <v>TUBO FOFO C/FG PN-25 D=350MM;L=1000MM (144KG)</v>
          </cell>
          <cell r="D6689" t="str">
            <v>UN</v>
          </cell>
          <cell r="E6689">
            <v>0</v>
          </cell>
        </row>
        <row r="6690">
          <cell r="B6690" t="str">
            <v>527468</v>
          </cell>
          <cell r="C6690" t="str">
            <v>TUBO FOFO C/FG PN-25 D=350MM;L=1500MM (181KG)</v>
          </cell>
          <cell r="D6690" t="str">
            <v>UN</v>
          </cell>
          <cell r="E6690">
            <v>0</v>
          </cell>
        </row>
        <row r="6691">
          <cell r="B6691" t="str">
            <v>527469</v>
          </cell>
          <cell r="C6691" t="str">
            <v>TUBO FOFO C/FG PN-25 D=350MM;L=2000MM (219KG)</v>
          </cell>
          <cell r="D6691" t="str">
            <v>UN</v>
          </cell>
          <cell r="E6691">
            <v>0</v>
          </cell>
        </row>
        <row r="6692">
          <cell r="B6692" t="str">
            <v>527470</v>
          </cell>
          <cell r="C6692" t="str">
            <v>TUBO FOFO C/FG PN-25 D=350MM;L=2500MM (257KG)</v>
          </cell>
          <cell r="D6692" t="str">
            <v>UN</v>
          </cell>
          <cell r="E6692">
            <v>0</v>
          </cell>
        </row>
        <row r="6693">
          <cell r="B6693" t="str">
            <v>527471</v>
          </cell>
          <cell r="C6693" t="str">
            <v>TUBO FOFO C/FG PN-25 D=350MM;L=3000MM (295KG)</v>
          </cell>
          <cell r="D6693" t="str">
            <v>UN</v>
          </cell>
          <cell r="E6693">
            <v>0</v>
          </cell>
        </row>
        <row r="6694">
          <cell r="B6694" t="str">
            <v>527472</v>
          </cell>
          <cell r="C6694" t="str">
            <v>TUBO FOFO C/FG PN-25 D=350MM;L=3500MM (332KG)</v>
          </cell>
          <cell r="D6694" t="str">
            <v>UN</v>
          </cell>
          <cell r="E6694">
            <v>0</v>
          </cell>
        </row>
        <row r="6695">
          <cell r="B6695" t="str">
            <v>527473</v>
          </cell>
          <cell r="C6695" t="str">
            <v>TUBO FOFO C/FG PN-25 D=350MM;L=4000MM (370KG)</v>
          </cell>
          <cell r="D6695" t="str">
            <v>UN</v>
          </cell>
          <cell r="E6695">
            <v>0</v>
          </cell>
        </row>
        <row r="6696">
          <cell r="B6696" t="str">
            <v>527474</v>
          </cell>
          <cell r="C6696" t="str">
            <v>TUBO FOFO C/FG PN-25 D=350MM;L=4500MM (408KG)</v>
          </cell>
          <cell r="D6696" t="str">
            <v>UN</v>
          </cell>
          <cell r="E6696">
            <v>0</v>
          </cell>
        </row>
        <row r="6697">
          <cell r="B6697" t="str">
            <v>527475</v>
          </cell>
          <cell r="C6697" t="str">
            <v>TUBO FOFO C/FG PN-25 D=350MM;L=5000MM (446KG)</v>
          </cell>
          <cell r="D6697" t="str">
            <v>UN</v>
          </cell>
          <cell r="E6697">
            <v>0</v>
          </cell>
        </row>
        <row r="6698">
          <cell r="B6698" t="str">
            <v>527476</v>
          </cell>
          <cell r="C6698" t="str">
            <v>TUBO FOFO C/FG PN-25 D=350MM;L=5500MM (483KG)</v>
          </cell>
          <cell r="D6698" t="str">
            <v>UN</v>
          </cell>
          <cell r="E6698">
            <v>0</v>
          </cell>
        </row>
        <row r="6699">
          <cell r="B6699" t="str">
            <v>527477</v>
          </cell>
          <cell r="C6699" t="str">
            <v>TUBO FOFO C/FG PN-25 D=350MM;L=5800MM (506KG)</v>
          </cell>
          <cell r="D6699" t="str">
            <v>UN</v>
          </cell>
          <cell r="E6699">
            <v>0</v>
          </cell>
        </row>
        <row r="6700">
          <cell r="B6700" t="str">
            <v>527478</v>
          </cell>
          <cell r="C6700" t="str">
            <v>TUBO FOFO C/FG PN-25 D=400MM;L=1000MM (180KG)</v>
          </cell>
          <cell r="D6700" t="str">
            <v>UN</v>
          </cell>
          <cell r="E6700">
            <v>0</v>
          </cell>
        </row>
        <row r="6701">
          <cell r="B6701" t="str">
            <v>527479</v>
          </cell>
          <cell r="C6701" t="str">
            <v>TUBO FOFO C/FG PN-25 D=400MM;L=1500MM (224KG)</v>
          </cell>
          <cell r="D6701" t="str">
            <v>UN</v>
          </cell>
          <cell r="E6701">
            <v>0</v>
          </cell>
        </row>
        <row r="6702">
          <cell r="B6702" t="str">
            <v>527480</v>
          </cell>
          <cell r="C6702" t="str">
            <v>TUBO FOFO C/FG PN-25 D=400MM;L=2000MM (269KG)</v>
          </cell>
          <cell r="D6702" t="str">
            <v>UN</v>
          </cell>
          <cell r="E6702">
            <v>0</v>
          </cell>
        </row>
        <row r="6703">
          <cell r="B6703" t="str">
            <v>527481</v>
          </cell>
          <cell r="C6703" t="str">
            <v>TUBO FOFO C/FG PN-25 D=400MM;L=2500MM (314KG)</v>
          </cell>
          <cell r="D6703" t="str">
            <v>UN</v>
          </cell>
          <cell r="E6703">
            <v>0</v>
          </cell>
        </row>
        <row r="6704">
          <cell r="B6704" t="str">
            <v>527482</v>
          </cell>
          <cell r="C6704" t="str">
            <v>TUBO FOFO C/FG PN-25 D=400MM;L=3000MM (359KG)</v>
          </cell>
          <cell r="D6704" t="str">
            <v>UN</v>
          </cell>
          <cell r="E6704">
            <v>0</v>
          </cell>
        </row>
        <row r="6705">
          <cell r="B6705" t="str">
            <v>527483</v>
          </cell>
          <cell r="C6705" t="str">
            <v>TUBO FOFO C/FG PN-25 D=400MM;L=3500MM (403KG)</v>
          </cell>
          <cell r="D6705" t="str">
            <v>UN</v>
          </cell>
          <cell r="E6705">
            <v>0</v>
          </cell>
        </row>
        <row r="6706">
          <cell r="B6706" t="str">
            <v>527484</v>
          </cell>
          <cell r="C6706" t="str">
            <v>TUBO FOFO C/FG PN-25 D=400MM;L=4000MM (448KG)</v>
          </cell>
          <cell r="D6706" t="str">
            <v>UN</v>
          </cell>
          <cell r="E6706">
            <v>0</v>
          </cell>
        </row>
        <row r="6707">
          <cell r="B6707" t="str">
            <v>527485</v>
          </cell>
          <cell r="C6707" t="str">
            <v>TUBO FOFO C/FG PN-25 D=400MM;L=4500MM (493KG)</v>
          </cell>
          <cell r="D6707" t="str">
            <v>UN</v>
          </cell>
          <cell r="E6707">
            <v>0</v>
          </cell>
        </row>
        <row r="6708">
          <cell r="B6708" t="str">
            <v>527486</v>
          </cell>
          <cell r="C6708" t="str">
            <v>TUBO FOFO C/FG PN-25 D=400MM;L=5000MM (538KG)</v>
          </cell>
          <cell r="D6708" t="str">
            <v>UN</v>
          </cell>
          <cell r="E6708">
            <v>0</v>
          </cell>
        </row>
        <row r="6709">
          <cell r="B6709" t="str">
            <v>527487</v>
          </cell>
          <cell r="C6709" t="str">
            <v>TUBO FOFO C/FG PN-25 D=400MM;L=5500MM (582KG)</v>
          </cell>
          <cell r="D6709" t="str">
            <v>UN</v>
          </cell>
          <cell r="E6709">
            <v>0</v>
          </cell>
        </row>
        <row r="6710">
          <cell r="B6710" t="str">
            <v>527488</v>
          </cell>
          <cell r="C6710" t="str">
            <v>TUBO FOFO C/FG PN-25 D=400MM;L=5800MM (609KG)</v>
          </cell>
          <cell r="D6710" t="str">
            <v>UN</v>
          </cell>
          <cell r="E6710">
            <v>0</v>
          </cell>
        </row>
        <row r="6711">
          <cell r="B6711" t="str">
            <v>527489</v>
          </cell>
          <cell r="C6711" t="str">
            <v>TUBO FOFO C/FG PN-25 D=450MM;L=1000MM (212KG)</v>
          </cell>
          <cell r="D6711" t="str">
            <v>UN</v>
          </cell>
          <cell r="E6711">
            <v>0</v>
          </cell>
        </row>
        <row r="6712">
          <cell r="B6712" t="str">
            <v>527490</v>
          </cell>
          <cell r="C6712" t="str">
            <v>TUBO FOFO C/FG PN-25 D=450MM;L=1500MM (265KG)</v>
          </cell>
          <cell r="D6712" t="str">
            <v>UN</v>
          </cell>
          <cell r="E6712">
            <v>0</v>
          </cell>
        </row>
        <row r="6713">
          <cell r="B6713" t="str">
            <v>527491</v>
          </cell>
          <cell r="C6713" t="str">
            <v>TUBO FOFO C/FG PN-25 D=450MM;L=2000MM (317KG)</v>
          </cell>
          <cell r="D6713" t="str">
            <v>UN</v>
          </cell>
          <cell r="E6713">
            <v>0</v>
          </cell>
        </row>
        <row r="6714">
          <cell r="B6714" t="str">
            <v>527492</v>
          </cell>
          <cell r="C6714" t="str">
            <v>TUBO FOFO C/FG PN-25 D=450MM;L=2500MM (370KG)</v>
          </cell>
          <cell r="D6714" t="str">
            <v>UN</v>
          </cell>
          <cell r="E6714">
            <v>0</v>
          </cell>
        </row>
        <row r="6715">
          <cell r="B6715" t="str">
            <v>527493</v>
          </cell>
          <cell r="C6715" t="str">
            <v>TUBO FOFO C/FG PN-25 D=450MM;L=3000MM (422KG)</v>
          </cell>
          <cell r="D6715" t="str">
            <v>UN</v>
          </cell>
          <cell r="E6715">
            <v>0</v>
          </cell>
        </row>
        <row r="6716">
          <cell r="B6716" t="str">
            <v>527494</v>
          </cell>
          <cell r="C6716" t="str">
            <v>TUBO FOFO C/FG PN-25 D=450MM;L=3500MM (475KG)</v>
          </cell>
          <cell r="D6716" t="str">
            <v>UN</v>
          </cell>
          <cell r="E6716">
            <v>0</v>
          </cell>
        </row>
        <row r="6717">
          <cell r="B6717" t="str">
            <v>527495</v>
          </cell>
          <cell r="C6717" t="str">
            <v>TUBO FOFO C/FG PN-25 D=450MM;L=4000MM (527KG)</v>
          </cell>
          <cell r="D6717" t="str">
            <v>UN</v>
          </cell>
          <cell r="E6717">
            <v>0</v>
          </cell>
        </row>
        <row r="6718">
          <cell r="B6718" t="str">
            <v>527496</v>
          </cell>
          <cell r="C6718" t="str">
            <v>TUBO FOFO C/FG PN-25 D=450MM;L=4500MM (580KG)</v>
          </cell>
          <cell r="D6718" t="str">
            <v>UN</v>
          </cell>
          <cell r="E6718">
            <v>0</v>
          </cell>
        </row>
        <row r="6719">
          <cell r="B6719" t="str">
            <v>527497</v>
          </cell>
          <cell r="C6719" t="str">
            <v>TUBO FOFO C/FG PN-25 D=450MM;L=5000MM (633KG)</v>
          </cell>
          <cell r="D6719" t="str">
            <v>UN</v>
          </cell>
          <cell r="E6719">
            <v>0</v>
          </cell>
        </row>
        <row r="6720">
          <cell r="B6720" t="str">
            <v>527498</v>
          </cell>
          <cell r="C6720" t="str">
            <v>TUBO FOFO C/FG PN-25 D=450MM;L=5500MM (685KG)</v>
          </cell>
          <cell r="D6720" t="str">
            <v>UN</v>
          </cell>
          <cell r="E6720">
            <v>0</v>
          </cell>
        </row>
        <row r="6721">
          <cell r="B6721" t="str">
            <v>527499</v>
          </cell>
          <cell r="C6721" t="str">
            <v>TUBO FOFO C/FG PN-25 D=450MM;L=5800MM (717KG)</v>
          </cell>
          <cell r="D6721" t="str">
            <v>UN</v>
          </cell>
          <cell r="E6721">
            <v>0</v>
          </cell>
        </row>
        <row r="6722">
          <cell r="B6722" t="str">
            <v>527501</v>
          </cell>
          <cell r="C6722" t="str">
            <v>TUBO FOFO C/FG PN-25 D=500MM;L=1000MM (252KG)</v>
          </cell>
          <cell r="D6722" t="str">
            <v>UN</v>
          </cell>
          <cell r="E6722">
            <v>0</v>
          </cell>
        </row>
        <row r="6723">
          <cell r="B6723" t="str">
            <v>527502</v>
          </cell>
          <cell r="C6723" t="str">
            <v>TUBO FOFO C/FG PN-25 D=500MM;L=1500MM (313KG)</v>
          </cell>
          <cell r="D6723" t="str">
            <v>UN</v>
          </cell>
          <cell r="E6723">
            <v>0</v>
          </cell>
        </row>
        <row r="6724">
          <cell r="B6724" t="str">
            <v>527503</v>
          </cell>
          <cell r="C6724" t="str">
            <v>TUBO FOFO C/FG PN-25 D=500MM;L=2000MM (374KG)</v>
          </cell>
          <cell r="D6724" t="str">
            <v>UN</v>
          </cell>
          <cell r="E6724">
            <v>0</v>
          </cell>
        </row>
        <row r="6725">
          <cell r="B6725" t="str">
            <v>527504</v>
          </cell>
          <cell r="C6725" t="str">
            <v>TUBO FOFO C/FG PN-25 D=500MM;L=2500MM (435KG)</v>
          </cell>
          <cell r="D6725" t="str">
            <v>UN</v>
          </cell>
          <cell r="E6725">
            <v>0</v>
          </cell>
        </row>
        <row r="6726">
          <cell r="B6726" t="str">
            <v>527505</v>
          </cell>
          <cell r="C6726" t="str">
            <v>TUBO FOFO C/FG PN-25 D=500MM;L=3000MM (495KG)</v>
          </cell>
          <cell r="D6726" t="str">
            <v>UN</v>
          </cell>
          <cell r="E6726">
            <v>0</v>
          </cell>
        </row>
        <row r="6727">
          <cell r="B6727" t="str">
            <v>527506</v>
          </cell>
          <cell r="C6727" t="str">
            <v>TUBO FOFO C/FG PN-25 D=500MM;L=3500MM (556KG)</v>
          </cell>
          <cell r="D6727" t="str">
            <v>UN</v>
          </cell>
          <cell r="E6727">
            <v>0</v>
          </cell>
        </row>
        <row r="6728">
          <cell r="B6728" t="str">
            <v>527507</v>
          </cell>
          <cell r="C6728" t="str">
            <v>TUBO FOFO C/FG PN-25 D=500MM;L=4000MM (617KG)</v>
          </cell>
          <cell r="D6728" t="str">
            <v>UN</v>
          </cell>
          <cell r="E6728">
            <v>0</v>
          </cell>
        </row>
        <row r="6729">
          <cell r="B6729" t="str">
            <v>527508</v>
          </cell>
          <cell r="C6729" t="str">
            <v>TUBO FOFO C/FG PN-25 D=500MM;L=4500MM (678KG)</v>
          </cell>
          <cell r="D6729" t="str">
            <v>UN</v>
          </cell>
          <cell r="E6729">
            <v>0</v>
          </cell>
        </row>
        <row r="6730">
          <cell r="B6730" t="str">
            <v>527509</v>
          </cell>
          <cell r="C6730" t="str">
            <v>TUBO FOFO C/FG PN-25 D=500MM;L=5000MM (739KG)</v>
          </cell>
          <cell r="D6730" t="str">
            <v>UN</v>
          </cell>
          <cell r="E6730">
            <v>0</v>
          </cell>
        </row>
        <row r="6731">
          <cell r="B6731" t="str">
            <v>527510</v>
          </cell>
          <cell r="C6731" t="str">
            <v>TUBO FOFO C/FG PN-25 D=500MM;L=5500MM (800KG)</v>
          </cell>
          <cell r="D6731" t="str">
            <v>UN</v>
          </cell>
          <cell r="E6731">
            <v>0</v>
          </cell>
        </row>
        <row r="6732">
          <cell r="B6732" t="str">
            <v>527511</v>
          </cell>
          <cell r="C6732" t="str">
            <v>TUBO FOFO C/FG PN-25 D=500MM;L=5800MM (836KG)</v>
          </cell>
          <cell r="D6732" t="str">
            <v>UN</v>
          </cell>
          <cell r="E6732">
            <v>0</v>
          </cell>
        </row>
        <row r="6733">
          <cell r="B6733" t="str">
            <v>527512</v>
          </cell>
          <cell r="C6733" t="str">
            <v>TUBO FOFO C/FG PN-25 D=600MM;L=1000MM (350KG)</v>
          </cell>
          <cell r="D6733" t="str">
            <v>UN</v>
          </cell>
          <cell r="E6733">
            <v>0</v>
          </cell>
        </row>
        <row r="6734">
          <cell r="B6734" t="str">
            <v>527513</v>
          </cell>
          <cell r="C6734" t="str">
            <v>TUBO FOFO C/FG PN-25 D=600MM;L=1500MM (429KG)</v>
          </cell>
          <cell r="D6734" t="str">
            <v>UN</v>
          </cell>
          <cell r="E6734">
            <v>0</v>
          </cell>
        </row>
        <row r="6735">
          <cell r="B6735" t="str">
            <v>527514</v>
          </cell>
          <cell r="C6735" t="str">
            <v>TUBO FOFO C/FG PN-25 D=600MM;L=2000MM (508KG)</v>
          </cell>
          <cell r="D6735" t="str">
            <v>UN</v>
          </cell>
          <cell r="E6735">
            <v>0</v>
          </cell>
        </row>
        <row r="6736">
          <cell r="B6736" t="str">
            <v>527515</v>
          </cell>
          <cell r="C6736" t="str">
            <v>TUBO FOFO C/FG PN-25 D=600MM;L=2500MM (587KG)</v>
          </cell>
          <cell r="D6736" t="str">
            <v>UN</v>
          </cell>
          <cell r="E6736">
            <v>0</v>
          </cell>
        </row>
        <row r="6737">
          <cell r="B6737" t="str">
            <v>527516</v>
          </cell>
          <cell r="C6737" t="str">
            <v>TUBO FOFO C/FG PN-25 D=600MM;L=3000MM (666KG)</v>
          </cell>
          <cell r="D6737" t="str">
            <v>UN</v>
          </cell>
          <cell r="E6737">
            <v>0</v>
          </cell>
        </row>
        <row r="6738">
          <cell r="B6738" t="str">
            <v>527517</v>
          </cell>
          <cell r="C6738" t="str">
            <v>TUBO FOFO C/FG PN-25 D=600MM;L=3500MM (745KG)</v>
          </cell>
          <cell r="D6738" t="str">
            <v>UN</v>
          </cell>
          <cell r="E6738">
            <v>0</v>
          </cell>
        </row>
        <row r="6739">
          <cell r="B6739" t="str">
            <v>527518</v>
          </cell>
          <cell r="C6739" t="str">
            <v>TUBO FOFO C/FG PN-25 D=600MM;L=4000MM (824KG)</v>
          </cell>
          <cell r="D6739" t="str">
            <v>UN</v>
          </cell>
          <cell r="E6739">
            <v>0</v>
          </cell>
        </row>
        <row r="6740">
          <cell r="B6740" t="str">
            <v>527519</v>
          </cell>
          <cell r="C6740" t="str">
            <v>TUBO FOFO C/FG PN-25 D=600MM;L=4500MM (903KG)</v>
          </cell>
          <cell r="D6740" t="str">
            <v>UN</v>
          </cell>
          <cell r="E6740">
            <v>0</v>
          </cell>
        </row>
        <row r="6741">
          <cell r="B6741" t="str">
            <v>527520</v>
          </cell>
          <cell r="C6741" t="str">
            <v>TUBO FOFO C/FG PN-25 D=600MM;L=5000MM (982KG)</v>
          </cell>
          <cell r="D6741" t="str">
            <v>UN</v>
          </cell>
          <cell r="E6741">
            <v>0</v>
          </cell>
        </row>
        <row r="6742">
          <cell r="B6742" t="str">
            <v>527521</v>
          </cell>
          <cell r="C6742" t="str">
            <v>TUBO FOFO C/FG PN-25 D=600MM;L=5500MM (1061KG)</v>
          </cell>
          <cell r="D6742" t="str">
            <v>UN</v>
          </cell>
          <cell r="E6742">
            <v>0</v>
          </cell>
        </row>
        <row r="6743">
          <cell r="B6743" t="str">
            <v>527522</v>
          </cell>
          <cell r="C6743" t="str">
            <v>TUBO FOFO C/FG PN-25 D=600MM;L=5800MM (1108KG)</v>
          </cell>
          <cell r="D6743" t="str">
            <v>UN</v>
          </cell>
          <cell r="E6743">
            <v>0</v>
          </cell>
        </row>
        <row r="6744">
          <cell r="B6744" t="str">
            <v>527523</v>
          </cell>
          <cell r="C6744" t="str">
            <v>TUBO FOFO C/FG PN-25 D=700MM;L=1000MM (512KG)</v>
          </cell>
          <cell r="D6744" t="str">
            <v>UN</v>
          </cell>
          <cell r="E6744">
            <v>0</v>
          </cell>
        </row>
        <row r="6745">
          <cell r="B6745" t="str">
            <v>527524</v>
          </cell>
          <cell r="C6745" t="str">
            <v>TUBO FOFO C/FG PN-25 D=700MM;L=1500MM (642KG)</v>
          </cell>
          <cell r="D6745" t="str">
            <v>UN</v>
          </cell>
          <cell r="E6745">
            <v>0</v>
          </cell>
        </row>
        <row r="6746">
          <cell r="B6746" t="str">
            <v>527525</v>
          </cell>
          <cell r="C6746" t="str">
            <v>TUBO FOFO C/FG PN-25 D=700MM;L=2000MM (772KG)</v>
          </cell>
          <cell r="D6746" t="str">
            <v>UN</v>
          </cell>
          <cell r="E6746">
            <v>0</v>
          </cell>
        </row>
        <row r="6747">
          <cell r="B6747" t="str">
            <v>527526</v>
          </cell>
          <cell r="C6747" t="str">
            <v>TUBO FOFO C/FG PN-25 D=700MM;L=2500MM (902KG)</v>
          </cell>
          <cell r="D6747" t="str">
            <v>UN</v>
          </cell>
          <cell r="E6747">
            <v>0</v>
          </cell>
        </row>
        <row r="6748">
          <cell r="B6748" t="str">
            <v>527527</v>
          </cell>
          <cell r="C6748" t="str">
            <v>TUBO FOFO C/FG PN-25 D=700MM;L=3000MM (1032KG)</v>
          </cell>
          <cell r="D6748" t="str">
            <v>UN</v>
          </cell>
          <cell r="E6748">
            <v>0</v>
          </cell>
        </row>
        <row r="6749">
          <cell r="B6749" t="str">
            <v>527528</v>
          </cell>
          <cell r="C6749" t="str">
            <v>TUBO FOFO C/FG PN-25 D=700MM;L=3500MM (1162KG)</v>
          </cell>
          <cell r="D6749" t="str">
            <v>UN</v>
          </cell>
          <cell r="E6749">
            <v>0</v>
          </cell>
        </row>
        <row r="6750">
          <cell r="B6750" t="str">
            <v>527529</v>
          </cell>
          <cell r="C6750" t="str">
            <v>TUBO FOFO C/FG PN-25 D=700MM;L=4000MM (1292KG)</v>
          </cell>
          <cell r="D6750" t="str">
            <v>UN</v>
          </cell>
          <cell r="E6750">
            <v>0</v>
          </cell>
        </row>
        <row r="6751">
          <cell r="B6751" t="str">
            <v>527530</v>
          </cell>
          <cell r="C6751" t="str">
            <v>TUBO FOFO C/FG PN-25 D=700MM;L=4500MM (1422KG)</v>
          </cell>
          <cell r="D6751" t="str">
            <v>UN</v>
          </cell>
          <cell r="E6751">
            <v>0</v>
          </cell>
        </row>
        <row r="6752">
          <cell r="B6752" t="str">
            <v>527531</v>
          </cell>
          <cell r="C6752" t="str">
            <v>TUBO FOFO C/FG PN-25 D=700MM;L=5000MM (1553KG)</v>
          </cell>
          <cell r="D6752" t="str">
            <v>UN</v>
          </cell>
          <cell r="E6752">
            <v>0</v>
          </cell>
        </row>
        <row r="6753">
          <cell r="B6753" t="str">
            <v>527532</v>
          </cell>
          <cell r="C6753" t="str">
            <v>TUBO FOFO C/FG PN-25 D=700MM;L=5500MM (1683KG)</v>
          </cell>
          <cell r="D6753" t="str">
            <v>UN</v>
          </cell>
          <cell r="E6753">
            <v>0</v>
          </cell>
        </row>
        <row r="6754">
          <cell r="B6754" t="str">
            <v>527533</v>
          </cell>
          <cell r="C6754" t="str">
            <v>TUBO FOFO C/FG PN-25 D=700MM;L=6000MM (1813KG)</v>
          </cell>
          <cell r="D6754" t="str">
            <v>UN</v>
          </cell>
          <cell r="E6754">
            <v>0</v>
          </cell>
        </row>
        <row r="6755">
          <cell r="B6755" t="str">
            <v>527534</v>
          </cell>
          <cell r="C6755" t="str">
            <v>TUBO FOFO C/FG PN-25 D=700MM;L=6500MM (1943KG)</v>
          </cell>
          <cell r="D6755" t="str">
            <v>UN</v>
          </cell>
          <cell r="E6755">
            <v>0</v>
          </cell>
        </row>
        <row r="6756">
          <cell r="B6756" t="str">
            <v>527535</v>
          </cell>
          <cell r="C6756" t="str">
            <v>TUBO FOFO C/FG PN-25 D=700MM;L=6800MM (2021KG)</v>
          </cell>
          <cell r="D6756" t="str">
            <v>UN</v>
          </cell>
          <cell r="E6756">
            <v>0</v>
          </cell>
        </row>
        <row r="6758">
          <cell r="B6758" t="str">
            <v>527600</v>
          </cell>
          <cell r="C6758" t="str">
            <v>TUBO FOFO C/FG PN-25/JE (C31 - METALURGICA 100%)</v>
          </cell>
        </row>
        <row r="6759">
          <cell r="B6759" t="str">
            <v>527601</v>
          </cell>
          <cell r="C6759" t="str">
            <v>TUBO FOFO C/FG PN-25/JE D=80MM;L=1000MM (20KG)</v>
          </cell>
          <cell r="D6759" t="str">
            <v>UN</v>
          </cell>
          <cell r="E6759">
            <v>0</v>
          </cell>
        </row>
        <row r="6760">
          <cell r="B6760" t="str">
            <v>527602</v>
          </cell>
          <cell r="C6760" t="str">
            <v>TUBO FOFO C/FG PN-25/JE D=80MM;L=1500MM (26KG)</v>
          </cell>
          <cell r="D6760" t="str">
            <v>UN</v>
          </cell>
          <cell r="E6760">
            <v>0</v>
          </cell>
        </row>
        <row r="6761">
          <cell r="B6761" t="str">
            <v>527603</v>
          </cell>
          <cell r="C6761" t="str">
            <v>TUBO FOFO C/FG PN-25/JE D=80MM;L=2000MM (33KG)</v>
          </cell>
          <cell r="D6761" t="str">
            <v>UN</v>
          </cell>
          <cell r="E6761">
            <v>0</v>
          </cell>
        </row>
        <row r="6762">
          <cell r="B6762" t="str">
            <v>527604</v>
          </cell>
          <cell r="C6762" t="str">
            <v>TUBO FOFO C/FG PN-25/JE D=80MM;L=2500MM (39KG)</v>
          </cell>
          <cell r="D6762" t="str">
            <v>UN</v>
          </cell>
          <cell r="E6762">
            <v>0</v>
          </cell>
        </row>
        <row r="6763">
          <cell r="B6763" t="str">
            <v>527605</v>
          </cell>
          <cell r="C6763" t="str">
            <v>TUBO FOFO C/FG PN-25/JE D=80MM;L=3000MM (46KG)</v>
          </cell>
          <cell r="D6763" t="str">
            <v>UN</v>
          </cell>
          <cell r="E6763">
            <v>0</v>
          </cell>
        </row>
        <row r="6764">
          <cell r="B6764" t="str">
            <v>527606</v>
          </cell>
          <cell r="C6764" t="str">
            <v>TUBO FOFO C/FG PN-25/JE D=80MM;L=3500MM (52KG)</v>
          </cell>
          <cell r="D6764" t="str">
            <v>UN</v>
          </cell>
          <cell r="E6764">
            <v>0</v>
          </cell>
        </row>
        <row r="6765">
          <cell r="B6765" t="str">
            <v>527607</v>
          </cell>
          <cell r="C6765" t="str">
            <v>TUBO FOFO C/FG PN-25/JE D=80MM;L=4000MM (59KG)</v>
          </cell>
          <cell r="D6765" t="str">
            <v>UN</v>
          </cell>
          <cell r="E6765">
            <v>0</v>
          </cell>
        </row>
        <row r="6766">
          <cell r="B6766" t="str">
            <v>527608</v>
          </cell>
          <cell r="C6766" t="str">
            <v>TUBO FOFO C/FG PN-25/JE D=80MM;L=4500MM (65KG)</v>
          </cell>
          <cell r="D6766" t="str">
            <v>UN</v>
          </cell>
          <cell r="E6766">
            <v>0</v>
          </cell>
        </row>
        <row r="6767">
          <cell r="B6767" t="str">
            <v>527609</v>
          </cell>
          <cell r="C6767" t="str">
            <v>TUBO FOFO C/FG PN-25/JE D=80MM;L=5000MM (72KG)</v>
          </cell>
          <cell r="D6767" t="str">
            <v>UN</v>
          </cell>
          <cell r="E6767">
            <v>0</v>
          </cell>
        </row>
        <row r="6768">
          <cell r="B6768" t="str">
            <v>527610</v>
          </cell>
          <cell r="C6768" t="str">
            <v>TUBO FOFO C/FG PN-25/JE D=80MM;L=5500MM (78KG)</v>
          </cell>
          <cell r="D6768" t="str">
            <v>UN</v>
          </cell>
          <cell r="E6768">
            <v>0</v>
          </cell>
        </row>
        <row r="6769">
          <cell r="B6769" t="str">
            <v>527611</v>
          </cell>
          <cell r="C6769" t="str">
            <v>TUBO FOFO C/FG PN-25/JE D=80MM;L=5800MM (82KG)</v>
          </cell>
          <cell r="D6769" t="str">
            <v>UN</v>
          </cell>
          <cell r="E6769">
            <v>0</v>
          </cell>
        </row>
        <row r="6770">
          <cell r="B6770" t="str">
            <v>527612</v>
          </cell>
          <cell r="C6770" t="str">
            <v>TUBO FOFO C/FG PN-25/JE D=100MM;L=1000MM (26KG)</v>
          </cell>
          <cell r="D6770" t="str">
            <v>UN</v>
          </cell>
          <cell r="E6770">
            <v>0</v>
          </cell>
        </row>
        <row r="6771">
          <cell r="B6771" t="str">
            <v>527613</v>
          </cell>
          <cell r="C6771" t="str">
            <v>TUBO FOFO C/FG PN-25/JE D=100MM;L=1500MM (35KG)</v>
          </cell>
          <cell r="D6771" t="str">
            <v>UN</v>
          </cell>
          <cell r="E6771">
            <v>0</v>
          </cell>
        </row>
        <row r="6772">
          <cell r="B6772" t="str">
            <v>527614</v>
          </cell>
          <cell r="C6772" t="str">
            <v>TUBO FOFO C/FG PN-25/JE D=100MM;L=2000MM (43KG)</v>
          </cell>
          <cell r="D6772" t="str">
            <v>UN</v>
          </cell>
          <cell r="E6772">
            <v>0</v>
          </cell>
        </row>
        <row r="6773">
          <cell r="B6773" t="str">
            <v>527615</v>
          </cell>
          <cell r="C6773" t="str">
            <v>TUBO FOFO C/FG PN-25/JE D=100MM;L=2500MM (52KG)</v>
          </cell>
          <cell r="D6773" t="str">
            <v>UN</v>
          </cell>
          <cell r="E6773">
            <v>0</v>
          </cell>
        </row>
        <row r="6774">
          <cell r="B6774" t="str">
            <v>527616</v>
          </cell>
          <cell r="C6774" t="str">
            <v>TUBO FOFO C/FG PN-25/JE D=100MM;L=3000MM (61KG)</v>
          </cell>
          <cell r="D6774" t="str">
            <v>UN</v>
          </cell>
          <cell r="E6774">
            <v>0</v>
          </cell>
        </row>
        <row r="6775">
          <cell r="B6775" t="str">
            <v>527617</v>
          </cell>
          <cell r="C6775" t="str">
            <v>TUBO FOFO C/FG PN-25/JE D=100MM;L=3500MM (69KG)</v>
          </cell>
          <cell r="D6775" t="str">
            <v>UN</v>
          </cell>
          <cell r="E6775">
            <v>0</v>
          </cell>
        </row>
        <row r="6776">
          <cell r="B6776" t="str">
            <v>527618</v>
          </cell>
          <cell r="C6776" t="str">
            <v>TUBO FOFO C/FG PN-25/JE D=100MM;L=4000MM (78KG)</v>
          </cell>
          <cell r="D6776" t="str">
            <v>UN</v>
          </cell>
          <cell r="E6776">
            <v>0</v>
          </cell>
        </row>
        <row r="6777">
          <cell r="B6777" t="str">
            <v>527619</v>
          </cell>
          <cell r="C6777" t="str">
            <v>TUBO FOFO C/FG PN-25/JE D=100MM;L=4500MM (86KG)</v>
          </cell>
          <cell r="D6777" t="str">
            <v>UN</v>
          </cell>
          <cell r="E6777">
            <v>0</v>
          </cell>
        </row>
        <row r="6778">
          <cell r="B6778" t="str">
            <v>527620</v>
          </cell>
          <cell r="C6778" t="str">
            <v>TUBO FOFO C/FG PN-25/JE D=100MM;L=5000MM (95KG)</v>
          </cell>
          <cell r="D6778" t="str">
            <v>UN</v>
          </cell>
          <cell r="E6778">
            <v>0</v>
          </cell>
        </row>
        <row r="6779">
          <cell r="B6779" t="str">
            <v>527621</v>
          </cell>
          <cell r="C6779" t="str">
            <v>TUBO FOFO C/FG PN-25/JE D=100MM;L=5500MM (104KG)</v>
          </cell>
          <cell r="D6779" t="str">
            <v>UN</v>
          </cell>
          <cell r="E6779">
            <v>0</v>
          </cell>
        </row>
        <row r="6780">
          <cell r="B6780" t="str">
            <v>527622</v>
          </cell>
          <cell r="C6780" t="str">
            <v>TUBO FOFO C/FG PN-25/JE D=100MM;L=5800MM (109KG)</v>
          </cell>
          <cell r="D6780" t="str">
            <v>UN</v>
          </cell>
          <cell r="E6780">
            <v>0</v>
          </cell>
        </row>
        <row r="6781">
          <cell r="B6781" t="str">
            <v>527623</v>
          </cell>
          <cell r="C6781" t="str">
            <v>TUBO FOFO C/FG PN-25/JE D=150MM;L=1000MM (42KG)</v>
          </cell>
          <cell r="D6781" t="str">
            <v>UN</v>
          </cell>
          <cell r="E6781">
            <v>0</v>
          </cell>
        </row>
        <row r="6782">
          <cell r="B6782" t="str">
            <v>527624</v>
          </cell>
          <cell r="C6782" t="str">
            <v>TUBO FOFO C/FG PN-25/JE D=150MM;L=1500MM (55KG)</v>
          </cell>
          <cell r="D6782" t="str">
            <v>UN</v>
          </cell>
          <cell r="E6782">
            <v>0</v>
          </cell>
        </row>
        <row r="6783">
          <cell r="B6783" t="str">
            <v>527625</v>
          </cell>
          <cell r="C6783" t="str">
            <v>TUBO FOFO C/FG PN-25/JE D=150MM;L=2000MM (68KG)</v>
          </cell>
          <cell r="D6783" t="str">
            <v>UN</v>
          </cell>
          <cell r="E6783">
            <v>0</v>
          </cell>
        </row>
        <row r="6784">
          <cell r="B6784" t="str">
            <v>527626</v>
          </cell>
          <cell r="C6784" t="str">
            <v>TUBO FOFO C/FG PN-25/JE D=150MM;L=2500MM (81KG)</v>
          </cell>
          <cell r="D6784" t="str">
            <v>UN</v>
          </cell>
          <cell r="E6784">
            <v>0</v>
          </cell>
        </row>
        <row r="6785">
          <cell r="B6785" t="str">
            <v>527627</v>
          </cell>
          <cell r="C6785" t="str">
            <v>TUBO FOFO C/FG PN-25/JE D=150MM;L=3000MM (94KG)</v>
          </cell>
          <cell r="D6785" t="str">
            <v>UN</v>
          </cell>
          <cell r="E6785">
            <v>0</v>
          </cell>
        </row>
        <row r="6786">
          <cell r="B6786" t="str">
            <v>527628</v>
          </cell>
          <cell r="C6786" t="str">
            <v>TUBO FOFO C/FG PN-25/JE D=150MM;L=3500MM (107KG)</v>
          </cell>
          <cell r="D6786" t="str">
            <v>UN</v>
          </cell>
          <cell r="E6786">
            <v>0</v>
          </cell>
        </row>
        <row r="6787">
          <cell r="B6787" t="str">
            <v>527629</v>
          </cell>
          <cell r="C6787" t="str">
            <v>TUBO FOFO C/FG PN-25/JE D=150MM;L=4000MM (120KG)</v>
          </cell>
          <cell r="D6787" t="str">
            <v>UN</v>
          </cell>
          <cell r="E6787">
            <v>0</v>
          </cell>
        </row>
        <row r="6788">
          <cell r="B6788" t="str">
            <v>527630</v>
          </cell>
          <cell r="C6788" t="str">
            <v>TUBO FOFO C/FG PN-25/JE D=150MM;L=4500MM (133KG)</v>
          </cell>
          <cell r="D6788" t="str">
            <v>UN</v>
          </cell>
          <cell r="E6788">
            <v>0</v>
          </cell>
        </row>
        <row r="6789">
          <cell r="B6789" t="str">
            <v>527631</v>
          </cell>
          <cell r="C6789" t="str">
            <v>TUBO FOFO C/FG PN-25/JE D=150MM;L=5000MM (146KG)</v>
          </cell>
          <cell r="D6789" t="str">
            <v>UN</v>
          </cell>
          <cell r="E6789">
            <v>0</v>
          </cell>
        </row>
        <row r="6790">
          <cell r="B6790" t="str">
            <v>527632</v>
          </cell>
          <cell r="C6790" t="str">
            <v>TUBO FOFO C/FG PN-25/JE D=150MM;L=5500MM (159KG)</v>
          </cell>
          <cell r="D6790" t="str">
            <v>UN</v>
          </cell>
          <cell r="E6790">
            <v>0</v>
          </cell>
        </row>
        <row r="6791">
          <cell r="B6791" t="str">
            <v>527633</v>
          </cell>
          <cell r="C6791" t="str">
            <v>TUBO FOFO C/FG PN-25/JE D=150MM;L=5800MM (167KG)</v>
          </cell>
          <cell r="D6791" t="str">
            <v>UN</v>
          </cell>
          <cell r="E6791">
            <v>0</v>
          </cell>
        </row>
        <row r="6792">
          <cell r="B6792" t="str">
            <v>527634</v>
          </cell>
          <cell r="C6792" t="str">
            <v>TUBO FOFO C/FG PN-25/JE D=200MM;L=1000MM (57KG)</v>
          </cell>
          <cell r="D6792" t="str">
            <v>UN</v>
          </cell>
          <cell r="E6792">
            <v>0</v>
          </cell>
        </row>
        <row r="6793">
          <cell r="B6793" t="str">
            <v>527635</v>
          </cell>
          <cell r="C6793" t="str">
            <v>TUBO FOFO C/FG PN-25/JE D=200MM;L=1500MM (74KG)</v>
          </cell>
          <cell r="D6793" t="str">
            <v>UN</v>
          </cell>
          <cell r="E6793">
            <v>0</v>
          </cell>
        </row>
        <row r="6794">
          <cell r="B6794" t="str">
            <v>527636</v>
          </cell>
          <cell r="C6794" t="str">
            <v>TUBO FOFO C/FG PN-25/JE D=200MM;L=2000MM (92KG)</v>
          </cell>
          <cell r="D6794" t="str">
            <v>UN</v>
          </cell>
          <cell r="E6794">
            <v>0</v>
          </cell>
        </row>
        <row r="6795">
          <cell r="B6795" t="str">
            <v>527637</v>
          </cell>
          <cell r="C6795" t="str">
            <v>TUBO FOFO C/FG PN-25/JE D=200MM;L=2500MM (109KG)</v>
          </cell>
          <cell r="D6795" t="str">
            <v>UN</v>
          </cell>
          <cell r="E6795">
            <v>0</v>
          </cell>
        </row>
        <row r="6796">
          <cell r="B6796" t="str">
            <v>527638</v>
          </cell>
          <cell r="C6796" t="str">
            <v>TUBO FOFO C/FG PN-25/JE D=200MM;L=3000MM (126KG)</v>
          </cell>
          <cell r="D6796" t="str">
            <v>UN</v>
          </cell>
          <cell r="E6796">
            <v>0</v>
          </cell>
        </row>
        <row r="6797">
          <cell r="B6797" t="str">
            <v>527639</v>
          </cell>
          <cell r="C6797" t="str">
            <v>TUBO FOFO C/FG PN-25/JE D=200MM;L=3500MM (144KG)</v>
          </cell>
          <cell r="D6797" t="str">
            <v>UN</v>
          </cell>
          <cell r="E6797">
            <v>0</v>
          </cell>
        </row>
        <row r="6798">
          <cell r="B6798" t="str">
            <v>527640</v>
          </cell>
          <cell r="C6798" t="str">
            <v>TUBO FOFO C/FG PN-25/JE D=200MM;L=4000MM (161KG)</v>
          </cell>
          <cell r="D6798" t="str">
            <v>UN</v>
          </cell>
          <cell r="E6798">
            <v>0</v>
          </cell>
        </row>
        <row r="6799">
          <cell r="B6799" t="str">
            <v>527641</v>
          </cell>
          <cell r="C6799" t="str">
            <v>TUBO FOFO C/FG PN-25/JE D=200MM;L=4500MM (179KG)</v>
          </cell>
          <cell r="D6799" t="str">
            <v>UN</v>
          </cell>
          <cell r="E6799">
            <v>0</v>
          </cell>
        </row>
        <row r="6800">
          <cell r="B6800" t="str">
            <v>527642</v>
          </cell>
          <cell r="C6800" t="str">
            <v>TUBO FOFO C/FG PN-25/JE D=200MM;L=5000MM (196KG)</v>
          </cell>
          <cell r="D6800" t="str">
            <v>UN</v>
          </cell>
          <cell r="E6800">
            <v>0</v>
          </cell>
        </row>
        <row r="6801">
          <cell r="B6801" t="str">
            <v>527643</v>
          </cell>
          <cell r="C6801" t="str">
            <v>TUBO FOFO C/FG PN-25/JE D=200MM;L=5500MM (213KG)</v>
          </cell>
          <cell r="D6801" t="str">
            <v>UN</v>
          </cell>
          <cell r="E6801">
            <v>0</v>
          </cell>
        </row>
        <row r="6802">
          <cell r="B6802" t="str">
            <v>527644</v>
          </cell>
          <cell r="C6802" t="str">
            <v>TUBO FOFO C/FG PN-25/JE D=200MM;L=5800MM (224KG)</v>
          </cell>
          <cell r="D6802" t="str">
            <v>UN</v>
          </cell>
          <cell r="E6802">
            <v>0</v>
          </cell>
        </row>
        <row r="6803">
          <cell r="B6803" t="str">
            <v>527645</v>
          </cell>
          <cell r="C6803" t="str">
            <v>TUBO FOFO C/FG PN-25/JE D=250MM;L=1000MM (77KG)</v>
          </cell>
          <cell r="D6803" t="str">
            <v>UN</v>
          </cell>
          <cell r="E6803">
            <v>0</v>
          </cell>
        </row>
        <row r="6804">
          <cell r="B6804" t="str">
            <v>527646</v>
          </cell>
          <cell r="C6804" t="str">
            <v>TUBO FOFO C/FG PN-25/JE D=250MM;L=1500MM (100KG)</v>
          </cell>
          <cell r="D6804" t="str">
            <v>UN</v>
          </cell>
          <cell r="E6804">
            <v>0</v>
          </cell>
        </row>
        <row r="6805">
          <cell r="B6805" t="str">
            <v>527647</v>
          </cell>
          <cell r="C6805" t="str">
            <v>TUBO FOFO C/FG PN-25/JE D=250MM;L=2000MM (122KG)</v>
          </cell>
          <cell r="D6805" t="str">
            <v>UN</v>
          </cell>
          <cell r="E6805">
            <v>0</v>
          </cell>
        </row>
        <row r="6806">
          <cell r="B6806" t="str">
            <v>527648</v>
          </cell>
          <cell r="C6806" t="str">
            <v>TUBO FOFO C/FG PN-25/JE D=250MM;L=2500MM (145KG)</v>
          </cell>
          <cell r="D6806" t="str">
            <v>UN</v>
          </cell>
          <cell r="E6806">
            <v>0</v>
          </cell>
        </row>
        <row r="6807">
          <cell r="B6807" t="str">
            <v>527649</v>
          </cell>
          <cell r="C6807" t="str">
            <v>TUBO FOFO C/FG PN-25/JE D=250MM;L=3000MM (168KG)</v>
          </cell>
          <cell r="D6807" t="str">
            <v>UN</v>
          </cell>
          <cell r="E6807">
            <v>0</v>
          </cell>
        </row>
        <row r="6808">
          <cell r="B6808" t="str">
            <v>527650</v>
          </cell>
          <cell r="C6808" t="str">
            <v>TUBO FOFO C/FG PN-25/JE D=250MM;L=3500MM (191KG)</v>
          </cell>
          <cell r="D6808" t="str">
            <v>UN</v>
          </cell>
          <cell r="E6808">
            <v>0</v>
          </cell>
        </row>
        <row r="6809">
          <cell r="B6809" t="str">
            <v>527651</v>
          </cell>
          <cell r="C6809" t="str">
            <v>TUBO FOFO C/FG PN-25/JE D=250MM;L=4000MM (213KG)</v>
          </cell>
          <cell r="D6809" t="str">
            <v>UN</v>
          </cell>
          <cell r="E6809">
            <v>0</v>
          </cell>
        </row>
        <row r="6810">
          <cell r="B6810" t="str">
            <v>527652</v>
          </cell>
          <cell r="C6810" t="str">
            <v>TUBO FOFO C/FG PN-25/JE D=250MM;L=4500MM (236KG)</v>
          </cell>
          <cell r="D6810" t="str">
            <v>UN</v>
          </cell>
          <cell r="E6810">
            <v>0</v>
          </cell>
        </row>
        <row r="6811">
          <cell r="B6811" t="str">
            <v>527653</v>
          </cell>
          <cell r="C6811" t="str">
            <v>TUBO FOFO C/FG PN-25/JE D=250MM;L=5000MM (259KG)</v>
          </cell>
          <cell r="D6811" t="str">
            <v>UN</v>
          </cell>
          <cell r="E6811">
            <v>0</v>
          </cell>
        </row>
        <row r="6812">
          <cell r="B6812" t="str">
            <v>527654</v>
          </cell>
          <cell r="C6812" t="str">
            <v>TUBO FOFO C/FG PN-25/JE D=250MM;L=5500MM (281KG)</v>
          </cell>
          <cell r="D6812" t="str">
            <v>UN</v>
          </cell>
          <cell r="E6812">
            <v>0</v>
          </cell>
        </row>
        <row r="6813">
          <cell r="B6813" t="str">
            <v>527655</v>
          </cell>
          <cell r="C6813" t="str">
            <v>TUBO FOFO C/FG PN-25/JE D=250MM;L=5800MM (295KG)</v>
          </cell>
          <cell r="D6813" t="str">
            <v>UN</v>
          </cell>
          <cell r="E6813">
            <v>0</v>
          </cell>
        </row>
        <row r="6814">
          <cell r="B6814" t="str">
            <v>527656</v>
          </cell>
          <cell r="C6814" t="str">
            <v>TUBO FOFO C/FG PN-25/JE D=300MM;L=1000MM (99KG)</v>
          </cell>
          <cell r="D6814" t="str">
            <v>UN</v>
          </cell>
          <cell r="E6814">
            <v>0</v>
          </cell>
        </row>
        <row r="6815">
          <cell r="B6815" t="str">
            <v>527657</v>
          </cell>
          <cell r="C6815" t="str">
            <v>TUBO FOFO C/FG PN-25/JE D=300MM;L=1500MM (127KG)</v>
          </cell>
          <cell r="D6815" t="str">
            <v>UN</v>
          </cell>
          <cell r="E6815">
            <v>0</v>
          </cell>
        </row>
        <row r="6816">
          <cell r="B6816" t="str">
            <v>527658</v>
          </cell>
          <cell r="C6816" t="str">
            <v>TUBO FOFO C/FG PN-25/JE D=300MM;L=2000MM (156KG)</v>
          </cell>
          <cell r="D6816" t="str">
            <v>UN</v>
          </cell>
          <cell r="E6816">
            <v>0</v>
          </cell>
        </row>
        <row r="6817">
          <cell r="B6817" t="str">
            <v>527659</v>
          </cell>
          <cell r="C6817" t="str">
            <v>TUBO FOFO C/FG PN-25/JE D=300MM;L=2500MM (184KG)</v>
          </cell>
          <cell r="D6817" t="str">
            <v>UN</v>
          </cell>
          <cell r="E6817">
            <v>0</v>
          </cell>
        </row>
        <row r="6818">
          <cell r="B6818" t="str">
            <v>527660</v>
          </cell>
          <cell r="C6818" t="str">
            <v>TUBO FOFO C/FG PN-25/JE D=300MM;L=3000MM (213KG)</v>
          </cell>
          <cell r="D6818" t="str">
            <v>UN</v>
          </cell>
          <cell r="E6818">
            <v>0</v>
          </cell>
        </row>
        <row r="6819">
          <cell r="B6819" t="str">
            <v>527661</v>
          </cell>
          <cell r="C6819" t="str">
            <v>TUBO FOFO C/FG PN-25/JE D=300MM;L=3500MM (241KG)</v>
          </cell>
          <cell r="D6819" t="str">
            <v>UN</v>
          </cell>
          <cell r="E6819">
            <v>0</v>
          </cell>
        </row>
        <row r="6820">
          <cell r="B6820" t="str">
            <v>527662</v>
          </cell>
          <cell r="C6820" t="str">
            <v>TUBO FOFO C/FG PN-25/JE D=300MM;L=4000MM (270KG)</v>
          </cell>
          <cell r="D6820" t="str">
            <v>UN</v>
          </cell>
          <cell r="E6820">
            <v>0</v>
          </cell>
        </row>
        <row r="6821">
          <cell r="B6821" t="str">
            <v>527663</v>
          </cell>
          <cell r="C6821" t="str">
            <v>TUBO FOFO C/FG PN-25/JE D=300MM;L=4500MM (299KG)</v>
          </cell>
          <cell r="D6821" t="str">
            <v>UN</v>
          </cell>
          <cell r="E6821">
            <v>0</v>
          </cell>
        </row>
        <row r="6822">
          <cell r="B6822" t="str">
            <v>527664</v>
          </cell>
          <cell r="C6822" t="str">
            <v>TUBO FOFO C/FG PN-25/JE D=300MM;L=5000MM (327KG)</v>
          </cell>
          <cell r="D6822" t="str">
            <v>UN</v>
          </cell>
          <cell r="E6822">
            <v>0</v>
          </cell>
        </row>
        <row r="6823">
          <cell r="B6823" t="str">
            <v>527665</v>
          </cell>
          <cell r="C6823" t="str">
            <v>TUBO FOFO C/FG PN-25/JE D=300MM;L=5500MM (356KG)</v>
          </cell>
          <cell r="D6823" t="str">
            <v>UN</v>
          </cell>
          <cell r="E6823">
            <v>0</v>
          </cell>
        </row>
        <row r="6824">
          <cell r="B6824" t="str">
            <v>527666</v>
          </cell>
          <cell r="C6824" t="str">
            <v>TUBO FOFO C/FG PN-25/JE D=300MM;L=5800MM (373KG)</v>
          </cell>
          <cell r="D6824" t="str">
            <v>UN</v>
          </cell>
          <cell r="E6824">
            <v>0</v>
          </cell>
        </row>
        <row r="6825">
          <cell r="B6825" t="str">
            <v>527667</v>
          </cell>
          <cell r="C6825" t="str">
            <v>TUBO FOFO C/FG PN-25/JE D=350MM;L=1000MM (129KG)</v>
          </cell>
          <cell r="D6825" t="str">
            <v>UN</v>
          </cell>
          <cell r="E6825">
            <v>0</v>
          </cell>
        </row>
        <row r="6826">
          <cell r="B6826" t="str">
            <v>527668</v>
          </cell>
          <cell r="C6826" t="str">
            <v>TUBO FOFO C/FG PN-25/JE D=350MM;L=1500MM (166KG)</v>
          </cell>
          <cell r="D6826" t="str">
            <v>UN</v>
          </cell>
          <cell r="E6826">
            <v>0</v>
          </cell>
        </row>
        <row r="6827">
          <cell r="B6827" t="str">
            <v>527669</v>
          </cell>
          <cell r="C6827" t="str">
            <v>TUBO FOFO C/FG PN-25/JE D=350MM;L=2000MM (204KG)</v>
          </cell>
          <cell r="D6827" t="str">
            <v>UN</v>
          </cell>
          <cell r="E6827">
            <v>0</v>
          </cell>
        </row>
        <row r="6828">
          <cell r="B6828" t="str">
            <v>527670</v>
          </cell>
          <cell r="C6828" t="str">
            <v>TUBO FOFO C/FG PN-25/JE D=350MM;L=2500MM (242KG)</v>
          </cell>
          <cell r="D6828" t="str">
            <v>UN</v>
          </cell>
          <cell r="E6828">
            <v>0</v>
          </cell>
        </row>
        <row r="6829">
          <cell r="B6829" t="str">
            <v>527671</v>
          </cell>
          <cell r="C6829" t="str">
            <v>TUBO FOFO C/FG PN-25/JE D=350MM;L=3000MM (279KG)</v>
          </cell>
          <cell r="D6829" t="str">
            <v>UN</v>
          </cell>
          <cell r="E6829">
            <v>0</v>
          </cell>
        </row>
        <row r="6830">
          <cell r="B6830" t="str">
            <v>527672</v>
          </cell>
          <cell r="C6830" t="str">
            <v>TUBO FOFO C/FG PN-25/JE D=350MM;L=3500MM (317KG)</v>
          </cell>
          <cell r="D6830" t="str">
            <v>UN</v>
          </cell>
          <cell r="E6830">
            <v>0</v>
          </cell>
        </row>
        <row r="6831">
          <cell r="B6831" t="str">
            <v>527673</v>
          </cell>
          <cell r="C6831" t="str">
            <v>TUBO FOFO C/FG PN-25/JE D=350MM;L=4000MM (355KG)</v>
          </cell>
          <cell r="D6831" t="str">
            <v>UN</v>
          </cell>
          <cell r="E6831">
            <v>0</v>
          </cell>
        </row>
        <row r="6832">
          <cell r="B6832" t="str">
            <v>527674</v>
          </cell>
          <cell r="C6832" t="str">
            <v>TUBO FOFO C/FG PN-25/JE D=350MM;L=4500MM (393KG)</v>
          </cell>
          <cell r="D6832" t="str">
            <v>UN</v>
          </cell>
          <cell r="E6832">
            <v>0</v>
          </cell>
        </row>
        <row r="6833">
          <cell r="B6833" t="str">
            <v>527675</v>
          </cell>
          <cell r="C6833" t="str">
            <v>TUBO FOFO C/FG PN-25/JE D=350MM;L=5000MM (431KG)</v>
          </cell>
          <cell r="D6833" t="str">
            <v>UN</v>
          </cell>
          <cell r="E6833">
            <v>0</v>
          </cell>
        </row>
        <row r="6834">
          <cell r="B6834" t="str">
            <v>527676</v>
          </cell>
          <cell r="C6834" t="str">
            <v>TUBO FOFO C/FG PN-25/JE D=350MM;L=5500MM (468KG)</v>
          </cell>
          <cell r="D6834" t="str">
            <v>UN</v>
          </cell>
          <cell r="E6834">
            <v>0</v>
          </cell>
        </row>
        <row r="6835">
          <cell r="B6835" t="str">
            <v>527677</v>
          </cell>
          <cell r="C6835" t="str">
            <v>TUBO FOFO C/FG PN-25/JE D=350MM;L=5800MM (491KG)</v>
          </cell>
          <cell r="D6835" t="str">
            <v>UN</v>
          </cell>
          <cell r="E6835">
            <v>0</v>
          </cell>
        </row>
        <row r="6836">
          <cell r="B6836" t="str">
            <v>527678</v>
          </cell>
          <cell r="C6836" t="str">
            <v>TUBO FOFO C/FG PN-25/JE D=400MM;L=1000MM (158KG)</v>
          </cell>
          <cell r="D6836" t="str">
            <v>UN</v>
          </cell>
          <cell r="E6836">
            <v>0</v>
          </cell>
        </row>
        <row r="6837">
          <cell r="B6837" t="str">
            <v>527679</v>
          </cell>
          <cell r="C6837" t="str">
            <v>TUBO FOFO C/FG PN-25/JE D=400MM;L=1500MM (202KG)</v>
          </cell>
          <cell r="D6837" t="str">
            <v>UN</v>
          </cell>
          <cell r="E6837">
            <v>0</v>
          </cell>
        </row>
        <row r="6838">
          <cell r="B6838" t="str">
            <v>527680</v>
          </cell>
          <cell r="C6838" t="str">
            <v>TUBO FOFO C/FG PN-25/JE D=400MM;L=2000MM (247KG)</v>
          </cell>
          <cell r="D6838" t="str">
            <v>UN</v>
          </cell>
          <cell r="E6838">
            <v>0</v>
          </cell>
        </row>
        <row r="6839">
          <cell r="B6839" t="str">
            <v>527681</v>
          </cell>
          <cell r="C6839" t="str">
            <v>TUBO FOFO C/FG PN-25/JE D=400MM;L=2500MM (292KG)</v>
          </cell>
          <cell r="D6839" t="str">
            <v>UN</v>
          </cell>
          <cell r="E6839">
            <v>0</v>
          </cell>
        </row>
        <row r="6840">
          <cell r="B6840" t="str">
            <v>527682</v>
          </cell>
          <cell r="C6840" t="str">
            <v>TUBO FOFO C/FG PN-25/JE D=400MM;L=3000MM (337KG)</v>
          </cell>
          <cell r="D6840" t="str">
            <v>UN</v>
          </cell>
          <cell r="E6840">
            <v>0</v>
          </cell>
        </row>
        <row r="6841">
          <cell r="B6841" t="str">
            <v>527683</v>
          </cell>
          <cell r="C6841" t="str">
            <v>TUBO FOFO C/FG PN-25/JE D=400MM;L=3500MM (381KG)</v>
          </cell>
          <cell r="D6841" t="str">
            <v>UN</v>
          </cell>
          <cell r="E6841">
            <v>0</v>
          </cell>
        </row>
        <row r="6842">
          <cell r="B6842" t="str">
            <v>527684</v>
          </cell>
          <cell r="C6842" t="str">
            <v>TUBO FOFO C/FG PN-25/JE D=400MM;L=4000MM (426KG)</v>
          </cell>
          <cell r="D6842" t="str">
            <v>UN</v>
          </cell>
          <cell r="E6842">
            <v>0</v>
          </cell>
        </row>
        <row r="6843">
          <cell r="B6843" t="str">
            <v>527685</v>
          </cell>
          <cell r="C6843" t="str">
            <v>TUBO FOFO C/FG PN-25/JE D=400MM;L=4500MM (471KG)</v>
          </cell>
          <cell r="D6843" t="str">
            <v>UN</v>
          </cell>
          <cell r="E6843">
            <v>0</v>
          </cell>
        </row>
        <row r="6844">
          <cell r="B6844" t="str">
            <v>527686</v>
          </cell>
          <cell r="C6844" t="str">
            <v>TUBO FOFO C/FG PN-25/JE D=400MM;L=5000MM (516KG)</v>
          </cell>
          <cell r="D6844" t="str">
            <v>UN</v>
          </cell>
          <cell r="E6844">
            <v>0</v>
          </cell>
        </row>
        <row r="6845">
          <cell r="B6845" t="str">
            <v>527687</v>
          </cell>
          <cell r="C6845" t="str">
            <v>TUBO FOFO C/FG PN-25/JE D=400MM;L=5500MM (560KG)</v>
          </cell>
          <cell r="D6845" t="str">
            <v>UN</v>
          </cell>
          <cell r="E6845">
            <v>0</v>
          </cell>
        </row>
        <row r="6846">
          <cell r="B6846" t="str">
            <v>527688</v>
          </cell>
          <cell r="C6846" t="str">
            <v>TUBO FOFO C/FG PN-25/JE D=400MM;L=5800MM (587KG)</v>
          </cell>
          <cell r="D6846" t="str">
            <v>UN</v>
          </cell>
          <cell r="E6846">
            <v>0</v>
          </cell>
        </row>
        <row r="6847">
          <cell r="B6847" t="str">
            <v>527689</v>
          </cell>
          <cell r="C6847" t="str">
            <v>TUBO FOFO C/FG PN-25/JE D=450MM;L=1000MM (187KG)</v>
          </cell>
          <cell r="D6847" t="str">
            <v>UN</v>
          </cell>
          <cell r="E6847">
            <v>0</v>
          </cell>
        </row>
        <row r="6848">
          <cell r="B6848" t="str">
            <v>527690</v>
          </cell>
          <cell r="C6848" t="str">
            <v>TUBO FOFO C/FG PN-25/JE D=450MM;L=1500MM (239KG)</v>
          </cell>
          <cell r="D6848" t="str">
            <v>UN</v>
          </cell>
          <cell r="E6848">
            <v>0</v>
          </cell>
        </row>
        <row r="6849">
          <cell r="B6849" t="str">
            <v>527691</v>
          </cell>
          <cell r="C6849" t="str">
            <v>TUBO FOFO C/FG PN-25/JE D=450MM;L=2000MM (292KG)</v>
          </cell>
          <cell r="D6849" t="str">
            <v>UN</v>
          </cell>
          <cell r="E6849">
            <v>0</v>
          </cell>
        </row>
        <row r="6850">
          <cell r="B6850" t="str">
            <v>527692</v>
          </cell>
          <cell r="C6850" t="str">
            <v>TUBO FOFO C/FG PN-25/JE D=450MM;L=2500MM (344KG)</v>
          </cell>
          <cell r="D6850" t="str">
            <v>UN</v>
          </cell>
          <cell r="E6850">
            <v>0</v>
          </cell>
        </row>
        <row r="6851">
          <cell r="B6851" t="str">
            <v>527693</v>
          </cell>
          <cell r="C6851" t="str">
            <v>TUBO FOFO C/FG PN-25/JE D=450MM;L=3000MM (397KG)</v>
          </cell>
          <cell r="D6851" t="str">
            <v>UN</v>
          </cell>
          <cell r="E6851">
            <v>0</v>
          </cell>
        </row>
        <row r="6852">
          <cell r="B6852" t="str">
            <v>527694</v>
          </cell>
          <cell r="C6852" t="str">
            <v>TUBO FOFO C/FG PN-25/JE D=450MM;L=3500MM (449KG)</v>
          </cell>
          <cell r="D6852" t="str">
            <v>UN</v>
          </cell>
          <cell r="E6852">
            <v>0</v>
          </cell>
        </row>
        <row r="6853">
          <cell r="B6853" t="str">
            <v>527695</v>
          </cell>
          <cell r="C6853" t="str">
            <v>TUBO FOFO C/FG PN-25/JE D=450MM;L=4000MM (502KG)</v>
          </cell>
          <cell r="D6853" t="str">
            <v>UN</v>
          </cell>
          <cell r="E6853">
            <v>0</v>
          </cell>
        </row>
        <row r="6854">
          <cell r="B6854" t="str">
            <v>527696</v>
          </cell>
          <cell r="C6854" t="str">
            <v>TUBO FOFO C/FG PN-25/JE D=450MM;L=4500MM (554KG)</v>
          </cell>
          <cell r="D6854" t="str">
            <v>UN</v>
          </cell>
          <cell r="E6854">
            <v>0</v>
          </cell>
        </row>
        <row r="6855">
          <cell r="B6855" t="str">
            <v>527697</v>
          </cell>
          <cell r="C6855" t="str">
            <v>TUBO FOFO C/FG PN-25/JE D=450MM;L=5000MM (607KG)</v>
          </cell>
          <cell r="D6855" t="str">
            <v>UN</v>
          </cell>
          <cell r="E6855">
            <v>0</v>
          </cell>
        </row>
        <row r="6856">
          <cell r="B6856" t="str">
            <v>527698</v>
          </cell>
          <cell r="C6856" t="str">
            <v>TUBO FOFO C/FG PN-25/JE D=450MM;L=5500MM (660KG)</v>
          </cell>
          <cell r="D6856" t="str">
            <v>UN</v>
          </cell>
          <cell r="E6856">
            <v>0</v>
          </cell>
        </row>
        <row r="6857">
          <cell r="B6857" t="str">
            <v>527699</v>
          </cell>
          <cell r="C6857" t="str">
            <v>TUBO FOFO C/FG PN-25/JE D=450MM;L=5800MM (691KG)</v>
          </cell>
          <cell r="D6857" t="str">
            <v>UN</v>
          </cell>
          <cell r="E6857">
            <v>0</v>
          </cell>
        </row>
        <row r="6858">
          <cell r="B6858" t="str">
            <v>527701</v>
          </cell>
          <cell r="C6858" t="str">
            <v>TUBO FOFO C/FG PN-25/JE D=500MM;L=1000MM (220KG)</v>
          </cell>
          <cell r="D6858" t="str">
            <v>UN</v>
          </cell>
          <cell r="E6858">
            <v>0</v>
          </cell>
        </row>
        <row r="6859">
          <cell r="B6859" t="str">
            <v>527702</v>
          </cell>
          <cell r="C6859" t="str">
            <v>TUBO FOFO C/FG PN-25/JE D=500MM;L=1500MM (281KG)</v>
          </cell>
          <cell r="D6859" t="str">
            <v>UN</v>
          </cell>
          <cell r="E6859">
            <v>0</v>
          </cell>
        </row>
        <row r="6860">
          <cell r="B6860" t="str">
            <v>527703</v>
          </cell>
          <cell r="C6860" t="str">
            <v>TUBO FOFO C/FG PN-25/JE D=500MM;L=2000MM (342KG)</v>
          </cell>
          <cell r="D6860" t="str">
            <v>UN</v>
          </cell>
          <cell r="E6860">
            <v>0</v>
          </cell>
        </row>
        <row r="6861">
          <cell r="B6861" t="str">
            <v>527704</v>
          </cell>
          <cell r="C6861" t="str">
            <v>TUBO FOFO C/FG PN-25/JE D=500MM;L=2500MM (403KG)</v>
          </cell>
          <cell r="D6861" t="str">
            <v>UN</v>
          </cell>
          <cell r="E6861">
            <v>0</v>
          </cell>
        </row>
        <row r="6862">
          <cell r="B6862" t="str">
            <v>527705</v>
          </cell>
          <cell r="C6862" t="str">
            <v>TUBO FOFO C/FG PN-25/JE D=500MM;L=3000MM (463KG)</v>
          </cell>
          <cell r="D6862" t="str">
            <v>UN</v>
          </cell>
          <cell r="E6862">
            <v>0</v>
          </cell>
        </row>
        <row r="6863">
          <cell r="B6863" t="str">
            <v>527706</v>
          </cell>
          <cell r="C6863" t="str">
            <v>TUBO FOFO C/FG PN-25/JE D=500MM;L=3500MM (524KG)</v>
          </cell>
          <cell r="D6863" t="str">
            <v>UN</v>
          </cell>
          <cell r="E6863">
            <v>0</v>
          </cell>
        </row>
        <row r="6864">
          <cell r="B6864" t="str">
            <v>527707</v>
          </cell>
          <cell r="C6864" t="str">
            <v>TUBO FOFO C/FG PN-25/JE D=500MM;L=4000MM (585KG)</v>
          </cell>
          <cell r="D6864" t="str">
            <v>UN</v>
          </cell>
          <cell r="E6864">
            <v>0</v>
          </cell>
        </row>
        <row r="6865">
          <cell r="B6865" t="str">
            <v>527708</v>
          </cell>
          <cell r="C6865" t="str">
            <v>TUBO FOFO C/FG PN-25/JE D=500MM;L=4500MM (646KG)</v>
          </cell>
          <cell r="D6865" t="str">
            <v>UN</v>
          </cell>
          <cell r="E6865">
            <v>0</v>
          </cell>
        </row>
        <row r="6866">
          <cell r="B6866" t="str">
            <v>527709</v>
          </cell>
          <cell r="C6866" t="str">
            <v>TUBO FOFO C/FG PN-25/JE D=500MM;L=5000MM (707KG)</v>
          </cell>
          <cell r="D6866" t="str">
            <v>UN</v>
          </cell>
          <cell r="E6866">
            <v>0</v>
          </cell>
        </row>
        <row r="6867">
          <cell r="B6867" t="str">
            <v>527710</v>
          </cell>
          <cell r="C6867" t="str">
            <v>TUBO FOFO C/FG PN-25/JE D=500MM;L=5500MM (772KG)</v>
          </cell>
          <cell r="D6867" t="str">
            <v>UN</v>
          </cell>
          <cell r="E6867">
            <v>0</v>
          </cell>
        </row>
        <row r="6868">
          <cell r="B6868" t="str">
            <v>527711</v>
          </cell>
          <cell r="C6868" t="str">
            <v>TUBO FOFO C/FG PN-25/JE D=500MM;L=5800MM (804KG)</v>
          </cell>
          <cell r="D6868" t="str">
            <v>UN</v>
          </cell>
          <cell r="E6868">
            <v>0</v>
          </cell>
        </row>
        <row r="6869">
          <cell r="B6869" t="str">
            <v>527712</v>
          </cell>
          <cell r="C6869" t="str">
            <v>TUBO FOFO C/FG PN-25/JE D=600MM;L=1000MM (296KG)</v>
          </cell>
          <cell r="D6869" t="str">
            <v>UN</v>
          </cell>
          <cell r="E6869">
            <v>0</v>
          </cell>
        </row>
        <row r="6870">
          <cell r="B6870" t="str">
            <v>527713</v>
          </cell>
          <cell r="C6870" t="str">
            <v>TUBO FOFO C/FG PN-25/JE D=600MM;L=1500MM (375KG)</v>
          </cell>
          <cell r="D6870" t="str">
            <v>UN</v>
          </cell>
          <cell r="E6870">
            <v>0</v>
          </cell>
        </row>
        <row r="6871">
          <cell r="B6871" t="str">
            <v>527714</v>
          </cell>
          <cell r="C6871" t="str">
            <v>TUBO FOFO C/FG PN-25/JE D=600MM;L=2000MM (454KG)</v>
          </cell>
          <cell r="D6871" t="str">
            <v>UN</v>
          </cell>
          <cell r="E6871">
            <v>0</v>
          </cell>
        </row>
        <row r="6872">
          <cell r="B6872" t="str">
            <v>527715</v>
          </cell>
          <cell r="C6872" t="str">
            <v>TUBO FOFO C/FG PN-25/JE D=600MM;L=2500MM (533KG)</v>
          </cell>
          <cell r="D6872" t="str">
            <v>UN</v>
          </cell>
          <cell r="E6872">
            <v>0</v>
          </cell>
        </row>
        <row r="6873">
          <cell r="B6873" t="str">
            <v>527716</v>
          </cell>
          <cell r="C6873" t="str">
            <v>TUBO FOFO C/FG PN-25/JE D=600MM;L=3000MM (612KG)</v>
          </cell>
          <cell r="D6873" t="str">
            <v>UN</v>
          </cell>
          <cell r="E6873">
            <v>0</v>
          </cell>
        </row>
        <row r="6874">
          <cell r="B6874" t="str">
            <v>527717</v>
          </cell>
          <cell r="C6874" t="str">
            <v>TUBO FOFO C/FG PN-25/JE D=600MM;L=3500MM (691KG)</v>
          </cell>
          <cell r="D6874" t="str">
            <v>UN</v>
          </cell>
          <cell r="E6874">
            <v>0</v>
          </cell>
        </row>
        <row r="6875">
          <cell r="B6875" t="str">
            <v>527718</v>
          </cell>
          <cell r="C6875" t="str">
            <v>TUBO FOFO C/FG PN-25/JE D=600MM;L=4000MM (770KG)</v>
          </cell>
          <cell r="D6875" t="str">
            <v>UN</v>
          </cell>
          <cell r="E6875">
            <v>0</v>
          </cell>
        </row>
        <row r="6876">
          <cell r="B6876" t="str">
            <v>527719</v>
          </cell>
          <cell r="C6876" t="str">
            <v>TUBO FOFO C/FG PN-25/JE D=600MM;L=4500MM (849KG)</v>
          </cell>
          <cell r="D6876" t="str">
            <v>UN</v>
          </cell>
          <cell r="E6876">
            <v>0</v>
          </cell>
        </row>
        <row r="6877">
          <cell r="B6877" t="str">
            <v>527720</v>
          </cell>
          <cell r="C6877" t="str">
            <v>TUBO FOFO C/FG PN-25/JE D=600MM;L=5000MM (928KG)</v>
          </cell>
          <cell r="D6877" t="str">
            <v>UN</v>
          </cell>
          <cell r="E6877">
            <v>0</v>
          </cell>
        </row>
        <row r="6878">
          <cell r="B6878" t="str">
            <v>527721</v>
          </cell>
          <cell r="C6878" t="str">
            <v>TUBO FOFO C/FG PN-25/JE D=600MM;L=5500MM (1007KG)</v>
          </cell>
          <cell r="D6878" t="str">
            <v>UN</v>
          </cell>
          <cell r="E6878">
            <v>0</v>
          </cell>
        </row>
        <row r="6879">
          <cell r="B6879" t="str">
            <v>527722</v>
          </cell>
          <cell r="C6879" t="str">
            <v>TUBO FOFO C/FG PN-25/JE D=600MM;L=5800MM (1054KG)</v>
          </cell>
          <cell r="D6879" t="str">
            <v>UN</v>
          </cell>
          <cell r="E6879">
            <v>0</v>
          </cell>
        </row>
        <row r="6880">
          <cell r="B6880" t="str">
            <v>527723</v>
          </cell>
          <cell r="C6880" t="str">
            <v>TUBO FOFO C/FG PN-25/JE D=700MM;L=1000MM (397KG)</v>
          </cell>
          <cell r="D6880" t="str">
            <v>UN</v>
          </cell>
          <cell r="E6880">
            <v>0</v>
          </cell>
        </row>
        <row r="6881">
          <cell r="B6881" t="str">
            <v>527724</v>
          </cell>
          <cell r="C6881" t="str">
            <v>TUBO FOFO C/FG PN-25/JE D=700MM;L=1500MM (527KG)</v>
          </cell>
          <cell r="D6881" t="str">
            <v>UN</v>
          </cell>
          <cell r="E6881">
            <v>0</v>
          </cell>
        </row>
        <row r="6882">
          <cell r="B6882" t="str">
            <v>527725</v>
          </cell>
          <cell r="C6882" t="str">
            <v>TUBO FOFO C/FG PN-25/JE D=700MM;L=2000MM (658KG)</v>
          </cell>
          <cell r="D6882" t="str">
            <v>UN</v>
          </cell>
          <cell r="E6882">
            <v>0</v>
          </cell>
        </row>
        <row r="6883">
          <cell r="B6883" t="str">
            <v>527726</v>
          </cell>
          <cell r="C6883" t="str">
            <v>TUBO FOFO C/FG PN-25/JE D=700MM;L=2500MM (658KG)</v>
          </cell>
          <cell r="D6883" t="str">
            <v>UN</v>
          </cell>
          <cell r="E6883">
            <v>0</v>
          </cell>
        </row>
        <row r="6884">
          <cell r="B6884" t="str">
            <v>527727</v>
          </cell>
          <cell r="C6884" t="str">
            <v>TUBO FOFO C/FG PN-25/JE D=700MM;L=3000MM (918KG)</v>
          </cell>
          <cell r="D6884" t="str">
            <v>UN</v>
          </cell>
          <cell r="E6884">
            <v>0</v>
          </cell>
        </row>
        <row r="6885">
          <cell r="B6885" t="str">
            <v>527728</v>
          </cell>
          <cell r="C6885" t="str">
            <v>TUBO FOFO C/FG PN-25/JE D=700MM;L=3500MM (1048KG)</v>
          </cell>
          <cell r="D6885" t="str">
            <v>UN</v>
          </cell>
          <cell r="E6885">
            <v>0</v>
          </cell>
        </row>
        <row r="6886">
          <cell r="B6886" t="str">
            <v>527729</v>
          </cell>
          <cell r="C6886" t="str">
            <v>TUBO FOFO C/FG PN-25/JE D=700MM;L=4000MM (1178KG)</v>
          </cell>
          <cell r="D6886" t="str">
            <v>UN</v>
          </cell>
          <cell r="E6886">
            <v>0</v>
          </cell>
        </row>
        <row r="6887">
          <cell r="B6887" t="str">
            <v>527730</v>
          </cell>
          <cell r="C6887" t="str">
            <v>TUBO FOFO C/FG PN-25/JE D=700MM;L=4500MM (1308KG)</v>
          </cell>
          <cell r="D6887" t="str">
            <v>UN</v>
          </cell>
          <cell r="E6887">
            <v>0</v>
          </cell>
        </row>
        <row r="6888">
          <cell r="B6888" t="str">
            <v>527731</v>
          </cell>
          <cell r="C6888" t="str">
            <v>TUBO FOFO C/FG PN-25/JE D=700MM;L=5000MM (1438KG)</v>
          </cell>
          <cell r="D6888" t="str">
            <v>UN</v>
          </cell>
          <cell r="E6888">
            <v>0</v>
          </cell>
        </row>
        <row r="6889">
          <cell r="B6889" t="str">
            <v>527732</v>
          </cell>
          <cell r="C6889" t="str">
            <v>TUBO FOFO C/FG PN-25/JE D=700MM;L=5500MM (1568KG)</v>
          </cell>
          <cell r="D6889" t="str">
            <v>UN</v>
          </cell>
          <cell r="E6889">
            <v>0</v>
          </cell>
        </row>
        <row r="6890">
          <cell r="B6890" t="str">
            <v>527733</v>
          </cell>
          <cell r="C6890" t="str">
            <v>TUBO FOFO C/FG PN-25/JE D=700MM;L=6000MM (1698KG)</v>
          </cell>
          <cell r="D6890" t="str">
            <v>UN</v>
          </cell>
          <cell r="E6890">
            <v>0</v>
          </cell>
        </row>
        <row r="6891">
          <cell r="B6891" t="str">
            <v>527734</v>
          </cell>
          <cell r="C6891" t="str">
            <v>TUBO FOFO C/FG PN-25/JE D=700MM;L=6500MM (1828KG)</v>
          </cell>
          <cell r="D6891" t="str">
            <v>UN</v>
          </cell>
          <cell r="E6891">
            <v>0</v>
          </cell>
        </row>
        <row r="6892">
          <cell r="B6892" t="str">
            <v>527735</v>
          </cell>
          <cell r="C6892" t="str">
            <v>TUBO FOFO C/FG PN-25/JE D=700MM;L=6800MM (1906KG)</v>
          </cell>
          <cell r="D6892" t="str">
            <v>UN</v>
          </cell>
          <cell r="E6892">
            <v>0</v>
          </cell>
        </row>
        <row r="6894">
          <cell r="B6894" t="str">
            <v>527800</v>
          </cell>
          <cell r="C6894" t="str">
            <v>TUBO FOFO C/FG PN-25/PT (C31 - METALURGICA 100%)</v>
          </cell>
        </row>
        <row r="6895">
          <cell r="B6895" t="str">
            <v>527801</v>
          </cell>
          <cell r="C6895" t="str">
            <v>TUBO FOFO C/FG PN-25/PT D=80MM;L=1000MM (17KG)</v>
          </cell>
          <cell r="D6895" t="str">
            <v>UN</v>
          </cell>
          <cell r="E6895">
            <v>0</v>
          </cell>
        </row>
        <row r="6896">
          <cell r="B6896" t="str">
            <v>527802</v>
          </cell>
          <cell r="C6896" t="str">
            <v>TUBO FOFO C/FG PN-25/PT D=80MM;L=1500MM (23KG)</v>
          </cell>
          <cell r="D6896" t="str">
            <v>UN</v>
          </cell>
          <cell r="E6896">
            <v>0</v>
          </cell>
        </row>
        <row r="6897">
          <cell r="B6897" t="str">
            <v>527803</v>
          </cell>
          <cell r="C6897" t="str">
            <v>TUBO FOFO C/FG PN-25/PT D=80MM;L=2000MM (30KG)</v>
          </cell>
          <cell r="D6897" t="str">
            <v>UN</v>
          </cell>
          <cell r="E6897">
            <v>0</v>
          </cell>
        </row>
        <row r="6898">
          <cell r="B6898" t="str">
            <v>527804</v>
          </cell>
          <cell r="C6898" t="str">
            <v>TUBO FOFO C/FG PN-25/PT D=80MM;L=2500MM (36KG)</v>
          </cell>
          <cell r="D6898" t="str">
            <v>UN</v>
          </cell>
          <cell r="E6898">
            <v>0</v>
          </cell>
        </row>
        <row r="6899">
          <cell r="B6899" t="str">
            <v>527805</v>
          </cell>
          <cell r="C6899" t="str">
            <v>TUBO FOFO C/FG PN-25/PT D=80MM;L=3000MM (43KG)</v>
          </cell>
          <cell r="D6899" t="str">
            <v>UN</v>
          </cell>
          <cell r="E6899">
            <v>0</v>
          </cell>
        </row>
        <row r="6900">
          <cell r="B6900" t="str">
            <v>527806</v>
          </cell>
          <cell r="C6900" t="str">
            <v>TUBO FOFO C/FG PN-25/PT D=80MM;L=3500MM (49KG)</v>
          </cell>
          <cell r="D6900" t="str">
            <v>UN</v>
          </cell>
          <cell r="E6900">
            <v>0</v>
          </cell>
        </row>
        <row r="6901">
          <cell r="B6901" t="str">
            <v>527807</v>
          </cell>
          <cell r="C6901" t="str">
            <v>TUBO FOFO C/FG PN-25/PT D=80MM;L=4000MM (56KG)</v>
          </cell>
          <cell r="D6901" t="str">
            <v>UN</v>
          </cell>
          <cell r="E6901">
            <v>0</v>
          </cell>
        </row>
        <row r="6902">
          <cell r="B6902" t="str">
            <v>527808</v>
          </cell>
          <cell r="C6902" t="str">
            <v>TUBO FOFO C/FG PN-25/PT D=80MM;L=4500MM (62KG)</v>
          </cell>
          <cell r="D6902" t="str">
            <v>UN</v>
          </cell>
          <cell r="E6902">
            <v>0</v>
          </cell>
        </row>
        <row r="6903">
          <cell r="B6903" t="str">
            <v>527809</v>
          </cell>
          <cell r="C6903" t="str">
            <v>TUBO FOFO C/FG PN-25/PT D=80MM;L=5000MM (69KG)</v>
          </cell>
          <cell r="D6903" t="str">
            <v>UN</v>
          </cell>
          <cell r="E6903">
            <v>0</v>
          </cell>
        </row>
        <row r="6904">
          <cell r="B6904" t="str">
            <v>527810</v>
          </cell>
          <cell r="C6904" t="str">
            <v>TUBO FOFO C/FG PN-25/PT D=80MM;L=5500MM (75KG)</v>
          </cell>
          <cell r="D6904" t="str">
            <v>UN</v>
          </cell>
          <cell r="E6904">
            <v>0</v>
          </cell>
        </row>
        <row r="6905">
          <cell r="B6905" t="str">
            <v>527811</v>
          </cell>
          <cell r="C6905" t="str">
            <v>TUBO FOFO C/FG PN-25/PT D=80MM;L=5800MM (79KG)</v>
          </cell>
          <cell r="D6905" t="str">
            <v>UN</v>
          </cell>
          <cell r="E6905">
            <v>0</v>
          </cell>
        </row>
        <row r="6906">
          <cell r="B6906" t="str">
            <v>527812</v>
          </cell>
          <cell r="C6906" t="str">
            <v>TUBO FOFO C/FG PN-25/PT D=100MM;L=1000MM (22KG)</v>
          </cell>
          <cell r="D6906" t="str">
            <v>UN</v>
          </cell>
          <cell r="E6906">
            <v>0</v>
          </cell>
        </row>
        <row r="6907">
          <cell r="B6907" t="str">
            <v>527813</v>
          </cell>
          <cell r="C6907" t="str">
            <v>TUBO FOFO C/FG PN-25/PT D=100MM;L=1500MM (31KG)</v>
          </cell>
          <cell r="D6907" t="str">
            <v>UN</v>
          </cell>
          <cell r="E6907">
            <v>0</v>
          </cell>
        </row>
        <row r="6908">
          <cell r="B6908" t="str">
            <v>527814</v>
          </cell>
          <cell r="C6908" t="str">
            <v>TUBO FOFO C/FG PN-25/PT D=100MM;L=2000MM (39KG)</v>
          </cell>
          <cell r="D6908" t="str">
            <v>UN</v>
          </cell>
          <cell r="E6908">
            <v>0</v>
          </cell>
        </row>
        <row r="6909">
          <cell r="B6909" t="str">
            <v>527815</v>
          </cell>
          <cell r="C6909" t="str">
            <v>TUBO FOFO C/FG PN-25/PT D=100MM;L=2500MM (48KG)</v>
          </cell>
          <cell r="D6909" t="str">
            <v>UN</v>
          </cell>
          <cell r="E6909">
            <v>0</v>
          </cell>
        </row>
        <row r="6910">
          <cell r="B6910" t="str">
            <v>527816</v>
          </cell>
          <cell r="C6910" t="str">
            <v>TUBO FOFO C/FG PN-25/PT D=100MM;L=3000MM (57KG)</v>
          </cell>
          <cell r="D6910" t="str">
            <v>UN</v>
          </cell>
          <cell r="E6910">
            <v>0</v>
          </cell>
        </row>
        <row r="6911">
          <cell r="B6911" t="str">
            <v>527817</v>
          </cell>
          <cell r="C6911" t="str">
            <v>TUBO FOFO C/FG PN-25/PT D=100MM;L=3500MM (65KG)</v>
          </cell>
          <cell r="D6911" t="str">
            <v>UN</v>
          </cell>
          <cell r="E6911">
            <v>0</v>
          </cell>
        </row>
        <row r="6912">
          <cell r="B6912" t="str">
            <v>527818</v>
          </cell>
          <cell r="C6912" t="str">
            <v>TUBO FOFO C/FG PN-25/PT D=100MM;L=4000MM (74KG)</v>
          </cell>
          <cell r="D6912" t="str">
            <v>UN</v>
          </cell>
          <cell r="E6912">
            <v>0</v>
          </cell>
        </row>
        <row r="6913">
          <cell r="B6913" t="str">
            <v>527819</v>
          </cell>
          <cell r="C6913" t="str">
            <v>TUBO FOFO C/FG PN-25/PT D=100MM;L=4500MM (82KG)</v>
          </cell>
          <cell r="D6913" t="str">
            <v>UN</v>
          </cell>
          <cell r="E6913">
            <v>0</v>
          </cell>
        </row>
        <row r="6914">
          <cell r="B6914" t="str">
            <v>527820</v>
          </cell>
          <cell r="C6914" t="str">
            <v>TUBO FOFO C/FG PN-25/PT D=100MM;L=5000MM (91KG)</v>
          </cell>
          <cell r="D6914" t="str">
            <v>UN</v>
          </cell>
          <cell r="E6914">
            <v>0</v>
          </cell>
        </row>
        <row r="6915">
          <cell r="B6915" t="str">
            <v>527821</v>
          </cell>
          <cell r="C6915" t="str">
            <v>TUBO FOFO C/FG PN-25/PT D=100MM;L=5500MM (100KG)</v>
          </cell>
          <cell r="D6915" t="str">
            <v>UN</v>
          </cell>
          <cell r="E6915">
            <v>0</v>
          </cell>
        </row>
        <row r="6916">
          <cell r="B6916" t="str">
            <v>527822</v>
          </cell>
          <cell r="C6916" t="str">
            <v>TUBO FOFO C/FG PN-25/PT D=100MM;L=5800MM (105KG)</v>
          </cell>
          <cell r="D6916" t="str">
            <v>UN</v>
          </cell>
          <cell r="E6916">
            <v>0</v>
          </cell>
        </row>
        <row r="6917">
          <cell r="B6917" t="str">
            <v>527823</v>
          </cell>
          <cell r="C6917" t="str">
            <v>TUBO FOFO C/FG PN-25/PT D=150MM;L=1000MM (35KG)</v>
          </cell>
          <cell r="D6917" t="str">
            <v>UN</v>
          </cell>
          <cell r="E6917">
            <v>0</v>
          </cell>
        </row>
        <row r="6918">
          <cell r="B6918" t="str">
            <v>527824</v>
          </cell>
          <cell r="C6918" t="str">
            <v>TUBO FOFO C/FG PN-25/PT D=150MM;L=1500MM (48KG)</v>
          </cell>
          <cell r="D6918" t="str">
            <v>UN</v>
          </cell>
          <cell r="E6918">
            <v>0</v>
          </cell>
        </row>
        <row r="6919">
          <cell r="B6919" t="str">
            <v>527825</v>
          </cell>
          <cell r="C6919" t="str">
            <v>TUBO FOFO C/FG PN-25/PT D=150MM;L=2000MM (61KG)</v>
          </cell>
          <cell r="D6919" t="str">
            <v>UN</v>
          </cell>
          <cell r="E6919">
            <v>0</v>
          </cell>
        </row>
        <row r="6920">
          <cell r="B6920" t="str">
            <v>527826</v>
          </cell>
          <cell r="C6920" t="str">
            <v>TUBO FOFO C/FG PN-25/PT D=150MM;L=2500MM (74KG)</v>
          </cell>
          <cell r="D6920" t="str">
            <v>UN</v>
          </cell>
          <cell r="E6920">
            <v>0</v>
          </cell>
        </row>
        <row r="6921">
          <cell r="B6921" t="str">
            <v>527827</v>
          </cell>
          <cell r="C6921" t="str">
            <v>TUBO FOFO C/FG PN-25/PT D=150MM;L=3000MM (87KG)</v>
          </cell>
          <cell r="D6921" t="str">
            <v>UN</v>
          </cell>
          <cell r="E6921">
            <v>0</v>
          </cell>
        </row>
        <row r="6922">
          <cell r="B6922" t="str">
            <v>527828</v>
          </cell>
          <cell r="C6922" t="str">
            <v>TUBO FOFO C/FG PN-25/PT D=150MM;L=3500MM (100KG)</v>
          </cell>
          <cell r="D6922" t="str">
            <v>UN</v>
          </cell>
          <cell r="E6922">
            <v>0</v>
          </cell>
        </row>
        <row r="6923">
          <cell r="B6923" t="str">
            <v>527829</v>
          </cell>
          <cell r="C6923" t="str">
            <v>TUBO FOFO C/FG PN-25/PT D=150MM;L=4000MM (113KG)</v>
          </cell>
          <cell r="D6923" t="str">
            <v>UN</v>
          </cell>
          <cell r="E6923">
            <v>0</v>
          </cell>
        </row>
        <row r="6924">
          <cell r="B6924" t="str">
            <v>527830</v>
          </cell>
          <cell r="C6924" t="str">
            <v>TUBO FOFO C/FG PN-25/PT D=150MM;L=4500MM (126KG)</v>
          </cell>
          <cell r="D6924" t="str">
            <v>UN</v>
          </cell>
          <cell r="E6924">
            <v>0</v>
          </cell>
        </row>
        <row r="6925">
          <cell r="B6925" t="str">
            <v>527831</v>
          </cell>
          <cell r="C6925" t="str">
            <v>TUBO FOFO C/FG PN-25/PT D=150MM;L=5000MM (139KG)</v>
          </cell>
          <cell r="D6925" t="str">
            <v>UN</v>
          </cell>
          <cell r="E6925">
            <v>0</v>
          </cell>
        </row>
        <row r="6926">
          <cell r="B6926" t="str">
            <v>527832</v>
          </cell>
          <cell r="C6926" t="str">
            <v>TUBO FOFO C/FG PN-25/PT D=150MM;L=5500MM (152KG)</v>
          </cell>
          <cell r="D6926" t="str">
            <v>UN</v>
          </cell>
          <cell r="E6926">
            <v>0</v>
          </cell>
        </row>
        <row r="6927">
          <cell r="B6927" t="str">
            <v>527833</v>
          </cell>
          <cell r="C6927" t="str">
            <v>TUBO FOFO C/FG PN-25/PT D=150MM;L=5800MM (160KG)</v>
          </cell>
          <cell r="D6927" t="str">
            <v>UN</v>
          </cell>
          <cell r="E6927">
            <v>0</v>
          </cell>
        </row>
        <row r="6928">
          <cell r="B6928" t="str">
            <v>527834</v>
          </cell>
          <cell r="C6928" t="str">
            <v>TUBO FOFO C/FG PN-25/PT D=200MM;L=1000MM (47KG)</v>
          </cell>
          <cell r="D6928" t="str">
            <v>UN</v>
          </cell>
          <cell r="E6928">
            <v>0</v>
          </cell>
        </row>
        <row r="6929">
          <cell r="B6929" t="str">
            <v>527835</v>
          </cell>
          <cell r="C6929" t="str">
            <v>TUBO FOFO C/FG PN-25/PT D=200MM;L=1500MM (64KG)</v>
          </cell>
          <cell r="D6929" t="str">
            <v>UN</v>
          </cell>
          <cell r="E6929">
            <v>0</v>
          </cell>
        </row>
        <row r="6930">
          <cell r="B6930" t="str">
            <v>527836</v>
          </cell>
          <cell r="C6930" t="str">
            <v>TUBO FOFO C/FG PN-25/PT D=200MM;L=2000MM (82KG)</v>
          </cell>
          <cell r="D6930" t="str">
            <v>UN</v>
          </cell>
          <cell r="E6930">
            <v>0</v>
          </cell>
        </row>
        <row r="6931">
          <cell r="B6931" t="str">
            <v>527837</v>
          </cell>
          <cell r="C6931" t="str">
            <v>TUBO FOFO C/FG PN-25/PT D=200MM;L=2500MM (99KG)</v>
          </cell>
          <cell r="D6931" t="str">
            <v>UN</v>
          </cell>
          <cell r="E6931">
            <v>0</v>
          </cell>
        </row>
        <row r="6932">
          <cell r="B6932" t="str">
            <v>527838</v>
          </cell>
          <cell r="C6932" t="str">
            <v>TUBO FOFO C/FG PN-25/PT D=200MM;L=3000MM (116KG)</v>
          </cell>
          <cell r="D6932" t="str">
            <v>UN</v>
          </cell>
          <cell r="E6932">
            <v>0</v>
          </cell>
        </row>
        <row r="6933">
          <cell r="B6933" t="str">
            <v>527839</v>
          </cell>
          <cell r="C6933" t="str">
            <v>TUBO FOFO C/FG PN-25/PT D=200MM;L=3500MM (134KG)</v>
          </cell>
          <cell r="D6933" t="str">
            <v>UN</v>
          </cell>
          <cell r="E6933">
            <v>0</v>
          </cell>
        </row>
        <row r="6934">
          <cell r="B6934" t="str">
            <v>527840</v>
          </cell>
          <cell r="C6934" t="str">
            <v>TUBO FOFO C/FG PN-25/PT D=200MM;L=4000MM (151KG)</v>
          </cell>
          <cell r="D6934" t="str">
            <v>UN</v>
          </cell>
          <cell r="E6934">
            <v>0</v>
          </cell>
        </row>
        <row r="6935">
          <cell r="B6935" t="str">
            <v>527841</v>
          </cell>
          <cell r="C6935" t="str">
            <v>TUBO FOFO C/FG PN-25/PT D=200MM;L=4500MM (169KG)</v>
          </cell>
          <cell r="D6935" t="str">
            <v>UN</v>
          </cell>
          <cell r="E6935">
            <v>0</v>
          </cell>
        </row>
        <row r="6936">
          <cell r="B6936" t="str">
            <v>527842</v>
          </cell>
          <cell r="C6936" t="str">
            <v>TUBO FOFO C/FG PN-25/PT D=200MM;L=5000MM (186KG)</v>
          </cell>
          <cell r="D6936" t="str">
            <v>UN</v>
          </cell>
          <cell r="E6936">
            <v>0</v>
          </cell>
        </row>
        <row r="6937">
          <cell r="B6937" t="str">
            <v>527843</v>
          </cell>
          <cell r="C6937" t="str">
            <v>TUBO FOFO C/FG PN-25/PT D=200MM;L=5500MM (203KG)</v>
          </cell>
          <cell r="D6937" t="str">
            <v>UN</v>
          </cell>
          <cell r="E6937">
            <v>0</v>
          </cell>
        </row>
        <row r="6938">
          <cell r="B6938" t="str">
            <v>527844</v>
          </cell>
          <cell r="C6938" t="str">
            <v>TUBO FOFO C/FG PN-25/PT D=200MM;L=5800MM (214KG)</v>
          </cell>
          <cell r="D6938" t="str">
            <v>UN</v>
          </cell>
          <cell r="E6938">
            <v>0</v>
          </cell>
        </row>
        <row r="6939">
          <cell r="B6939" t="str">
            <v>527845</v>
          </cell>
          <cell r="C6939" t="str">
            <v>TUBO FOFO C/FG PN-25/PT D=250MM;L=1000MM (63KG)</v>
          </cell>
          <cell r="D6939" t="str">
            <v>UN</v>
          </cell>
          <cell r="E6939">
            <v>0</v>
          </cell>
        </row>
        <row r="6940">
          <cell r="B6940" t="str">
            <v>527846</v>
          </cell>
          <cell r="C6940" t="str">
            <v>TUBO FOFO C/FG PN-25/PT D=250MM;L=1500MM (86KG)</v>
          </cell>
          <cell r="D6940" t="str">
            <v>UN</v>
          </cell>
          <cell r="E6940">
            <v>0</v>
          </cell>
        </row>
        <row r="6941">
          <cell r="B6941" t="str">
            <v>527847</v>
          </cell>
          <cell r="C6941" t="str">
            <v>TUBO FOFO C/FG PN-25/PT D=250MM;L=2000MM (108KG)</v>
          </cell>
          <cell r="D6941" t="str">
            <v>UN</v>
          </cell>
          <cell r="E6941">
            <v>0</v>
          </cell>
        </row>
        <row r="6942">
          <cell r="B6942" t="str">
            <v>527848</v>
          </cell>
          <cell r="C6942" t="str">
            <v>TUBO FOFO C/FG PN-25/PT D=250MM;L=2500MM (131KG)</v>
          </cell>
          <cell r="D6942" t="str">
            <v>UN</v>
          </cell>
          <cell r="E6942">
            <v>0</v>
          </cell>
        </row>
        <row r="6943">
          <cell r="B6943" t="str">
            <v>527849</v>
          </cell>
          <cell r="C6943" t="str">
            <v>TUBO FOFO C/FG PN-25/PT D=250MM;L=3000MM (154KG)</v>
          </cell>
          <cell r="D6943" t="str">
            <v>UN</v>
          </cell>
          <cell r="E6943">
            <v>0</v>
          </cell>
        </row>
        <row r="6944">
          <cell r="B6944" t="str">
            <v>527850</v>
          </cell>
          <cell r="C6944" t="str">
            <v>TUBO FOFO C/FG PN-25/PT D=250MM;L=3500MM (176KG)</v>
          </cell>
          <cell r="D6944" t="str">
            <v>UN</v>
          </cell>
          <cell r="E6944">
            <v>0</v>
          </cell>
        </row>
        <row r="6945">
          <cell r="B6945" t="str">
            <v>527851</v>
          </cell>
          <cell r="C6945" t="str">
            <v>TUBO FOFO C/FG PN-25/PT D=250MM;L=4000MM (199KG)</v>
          </cell>
          <cell r="D6945" t="str">
            <v>UN</v>
          </cell>
          <cell r="E6945">
            <v>0</v>
          </cell>
        </row>
        <row r="6946">
          <cell r="B6946" t="str">
            <v>527852</v>
          </cell>
          <cell r="C6946" t="str">
            <v>TUBO FOFO C/FG PN-25/PT D=250MM;L=4500MM (222KG)</v>
          </cell>
          <cell r="D6946" t="str">
            <v>UN</v>
          </cell>
          <cell r="E6946">
            <v>0</v>
          </cell>
        </row>
        <row r="6947">
          <cell r="B6947" t="str">
            <v>527853</v>
          </cell>
          <cell r="C6947" t="str">
            <v>TUBO FOFO C/FG PN-25/PT D=250MM;L=5000MM (245KG)</v>
          </cell>
          <cell r="D6947" t="str">
            <v>UN</v>
          </cell>
          <cell r="E6947">
            <v>0</v>
          </cell>
        </row>
        <row r="6948">
          <cell r="B6948" t="str">
            <v>527854</v>
          </cell>
          <cell r="C6948" t="str">
            <v>TUBO FOFO C/FG PN-25/PT D=250MM;L=5500MM (267KG)</v>
          </cell>
          <cell r="D6948" t="str">
            <v>UN</v>
          </cell>
          <cell r="E6948">
            <v>0</v>
          </cell>
        </row>
        <row r="6949">
          <cell r="B6949" t="str">
            <v>527855</v>
          </cell>
          <cell r="C6949" t="str">
            <v>TUBO FOFO C/FG PN-25/PT D=250MM;L=5800MM (281KG)</v>
          </cell>
          <cell r="D6949" t="str">
            <v>UN</v>
          </cell>
          <cell r="E6949">
            <v>0</v>
          </cell>
        </row>
        <row r="6950">
          <cell r="B6950" t="str">
            <v>527856</v>
          </cell>
          <cell r="C6950" t="str">
            <v>TUBO FOFO C/FG PN-25/PT D=300MM;L=1000MM (80KG)</v>
          </cell>
          <cell r="D6950" t="str">
            <v>UN</v>
          </cell>
          <cell r="E6950">
            <v>0</v>
          </cell>
        </row>
        <row r="6951">
          <cell r="B6951" t="str">
            <v>527857</v>
          </cell>
          <cell r="C6951" t="str">
            <v>TUBO FOFO C/FG PN-25/PT D=300MM;L=1500MM (109KG)</v>
          </cell>
          <cell r="D6951" t="str">
            <v>UN</v>
          </cell>
          <cell r="E6951">
            <v>0</v>
          </cell>
        </row>
        <row r="6952">
          <cell r="B6952" t="str">
            <v>527858</v>
          </cell>
          <cell r="C6952" t="str">
            <v>TUBO FOFO C/FG PN-25/PT D=300MM;L=2000MM (137KG)</v>
          </cell>
          <cell r="D6952" t="str">
            <v>UN</v>
          </cell>
          <cell r="E6952">
            <v>0</v>
          </cell>
        </row>
        <row r="6953">
          <cell r="B6953" t="str">
            <v>527859</v>
          </cell>
          <cell r="C6953" t="str">
            <v>TUBO FOFO C/FG PN-25/PT D=300MM;L=2500MM (166KG)</v>
          </cell>
          <cell r="D6953" t="str">
            <v>UN</v>
          </cell>
          <cell r="E6953">
            <v>0</v>
          </cell>
        </row>
        <row r="6954">
          <cell r="B6954" t="str">
            <v>527860</v>
          </cell>
          <cell r="C6954" t="str">
            <v>TUBO FOFO C/FG PN-25/PT D=300MM;L=3000MM (194KG)</v>
          </cell>
          <cell r="D6954" t="str">
            <v>UN</v>
          </cell>
          <cell r="E6954">
            <v>0</v>
          </cell>
        </row>
        <row r="6955">
          <cell r="B6955" t="str">
            <v>527861</v>
          </cell>
          <cell r="C6955" t="str">
            <v>TUBO FOFO C/FG PN-25/PT D=300MM;L=3500MM (223KG)</v>
          </cell>
          <cell r="D6955" t="str">
            <v>UN</v>
          </cell>
          <cell r="E6955">
            <v>0</v>
          </cell>
        </row>
        <row r="6956">
          <cell r="B6956" t="str">
            <v>527862</v>
          </cell>
          <cell r="C6956" t="str">
            <v>TUBO FOFO C/FG PN-25/PT D=300MM;L=4000MM (251KG)</v>
          </cell>
          <cell r="D6956" t="str">
            <v>UN</v>
          </cell>
          <cell r="E6956">
            <v>0</v>
          </cell>
        </row>
        <row r="6957">
          <cell r="B6957" t="str">
            <v>527863</v>
          </cell>
          <cell r="C6957" t="str">
            <v>TUBO FOFO C/FG PN-25/PT D=300MM;L=4500MM (280KG)</v>
          </cell>
          <cell r="D6957" t="str">
            <v>UN</v>
          </cell>
          <cell r="E6957">
            <v>0</v>
          </cell>
        </row>
        <row r="6958">
          <cell r="B6958" t="str">
            <v>527864</v>
          </cell>
          <cell r="C6958" t="str">
            <v>TUBO FOFO C/FG PN-25/PT D=300MM;L=5000MM (309KG)</v>
          </cell>
          <cell r="D6958" t="str">
            <v>UN</v>
          </cell>
          <cell r="E6958">
            <v>0</v>
          </cell>
        </row>
        <row r="6959">
          <cell r="B6959" t="str">
            <v>527865</v>
          </cell>
          <cell r="C6959" t="str">
            <v>TUBO FOFO C/FG PN-25/PT D=300MM;L=5500MM (337KG)</v>
          </cell>
          <cell r="D6959" t="str">
            <v>UN</v>
          </cell>
          <cell r="E6959">
            <v>0</v>
          </cell>
        </row>
        <row r="6960">
          <cell r="B6960" t="str">
            <v>527866</v>
          </cell>
          <cell r="C6960" t="str">
            <v>TUBO FOFO C/FG PN-25/PT D=300MM;L=5800MM (354KG)</v>
          </cell>
          <cell r="D6960" t="str">
            <v>UN</v>
          </cell>
          <cell r="E6960">
            <v>0</v>
          </cell>
        </row>
        <row r="6961">
          <cell r="B6961" t="str">
            <v>527867</v>
          </cell>
          <cell r="C6961" t="str">
            <v>TUBO FOFO C/FG PN-25/PT D=350MM;L=1000MM (110KG)</v>
          </cell>
          <cell r="D6961" t="str">
            <v>UN</v>
          </cell>
          <cell r="E6961">
            <v>0</v>
          </cell>
        </row>
        <row r="6962">
          <cell r="B6962" t="str">
            <v>527868</v>
          </cell>
          <cell r="C6962" t="str">
            <v>TUBO FOFO C/FG PN-25/PT D=350MM;L=1500MM (147KG)</v>
          </cell>
          <cell r="D6962" t="str">
            <v>UN</v>
          </cell>
          <cell r="E6962">
            <v>0</v>
          </cell>
        </row>
        <row r="6963">
          <cell r="B6963" t="str">
            <v>527869</v>
          </cell>
          <cell r="C6963" t="str">
            <v>TUBO FOFO C/FG PN-25/PT D=350MM;L=2000MM (185KG)</v>
          </cell>
          <cell r="D6963" t="str">
            <v>UN</v>
          </cell>
          <cell r="E6963">
            <v>0</v>
          </cell>
        </row>
        <row r="6964">
          <cell r="B6964" t="str">
            <v>527870</v>
          </cell>
          <cell r="C6964" t="str">
            <v>TUBO FOFO C/FG PN-25/PT D=350MM;L=2500MM (223KG)</v>
          </cell>
          <cell r="D6964" t="str">
            <v>UN</v>
          </cell>
          <cell r="E6964">
            <v>0</v>
          </cell>
        </row>
        <row r="6965">
          <cell r="B6965" t="str">
            <v>527871</v>
          </cell>
          <cell r="C6965" t="str">
            <v>TUBO FOFO C/FG PN-25/PT D=350MM;L=3000MM (261KG)</v>
          </cell>
          <cell r="D6965" t="str">
            <v>UN</v>
          </cell>
          <cell r="E6965">
            <v>0</v>
          </cell>
        </row>
        <row r="6966">
          <cell r="B6966" t="str">
            <v>527872</v>
          </cell>
          <cell r="C6966" t="str">
            <v>TUBO FOFO C/FG PN-25/PT D=350MM;L=3500MM (298KG)</v>
          </cell>
          <cell r="D6966" t="str">
            <v>UN</v>
          </cell>
          <cell r="E6966">
            <v>0</v>
          </cell>
        </row>
        <row r="6967">
          <cell r="B6967" t="str">
            <v>527873</v>
          </cell>
          <cell r="C6967" t="str">
            <v>TUBO FOFO C/FG PN-25/PT D=350MM;L=4000MM (336KG)</v>
          </cell>
          <cell r="D6967" t="str">
            <v>UN</v>
          </cell>
          <cell r="E6967">
            <v>0</v>
          </cell>
        </row>
        <row r="6968">
          <cell r="B6968" t="str">
            <v>527874</v>
          </cell>
          <cell r="C6968" t="str">
            <v>TUBO FOFO C/FG PN-25/PT D=350MM;L=4500MM (374KG)</v>
          </cell>
          <cell r="D6968" t="str">
            <v>UN</v>
          </cell>
          <cell r="E6968">
            <v>0</v>
          </cell>
        </row>
        <row r="6969">
          <cell r="B6969" t="str">
            <v>527875</v>
          </cell>
          <cell r="C6969" t="str">
            <v>TUBO FOFO C/FG PN-25/PT D=350MM;L=5000MM (412KG)</v>
          </cell>
          <cell r="D6969" t="str">
            <v>UN</v>
          </cell>
          <cell r="E6969">
            <v>0</v>
          </cell>
        </row>
        <row r="6970">
          <cell r="B6970" t="str">
            <v>527876</v>
          </cell>
          <cell r="C6970" t="str">
            <v>TUBO FOFO C/FG PN-25/PT D=350MM;L=5500MM (449KG)</v>
          </cell>
          <cell r="D6970" t="str">
            <v>UN</v>
          </cell>
          <cell r="E6970">
            <v>0</v>
          </cell>
        </row>
        <row r="6971">
          <cell r="B6971" t="str">
            <v>527877</v>
          </cell>
          <cell r="C6971" t="str">
            <v>TUBO FOFO C/FG PN-25/PT D=350MM;L=5800MM (472KG)</v>
          </cell>
          <cell r="D6971" t="str">
            <v>UN</v>
          </cell>
          <cell r="E6971">
            <v>0</v>
          </cell>
        </row>
        <row r="6972">
          <cell r="B6972" t="str">
            <v>527878</v>
          </cell>
          <cell r="C6972" t="str">
            <v>TUBO FOFO C/FG PN-25/PT D=400MM;L=1000MM (135KG)</v>
          </cell>
          <cell r="D6972" t="str">
            <v>UN</v>
          </cell>
          <cell r="E6972">
            <v>0</v>
          </cell>
        </row>
        <row r="6973">
          <cell r="B6973" t="str">
            <v>527879</v>
          </cell>
          <cell r="C6973" t="str">
            <v>TUBO FOFO C/FG PN-25/PT D=400MM;L=1500MM (179KG)</v>
          </cell>
          <cell r="D6973" t="str">
            <v>UN</v>
          </cell>
          <cell r="E6973">
            <v>0</v>
          </cell>
        </row>
        <row r="6974">
          <cell r="B6974" t="str">
            <v>527880</v>
          </cell>
          <cell r="C6974" t="str">
            <v>TUBO FOFO C/FG PN-25/PT D=400MM;L=2000MM (224KG)</v>
          </cell>
          <cell r="D6974" t="str">
            <v>UN</v>
          </cell>
          <cell r="E6974">
            <v>0</v>
          </cell>
        </row>
        <row r="6975">
          <cell r="B6975" t="str">
            <v>527881</v>
          </cell>
          <cell r="C6975" t="str">
            <v>TUBO FOFO C/FG PN-25/PT D=400MM;L=2500MM (269KG)</v>
          </cell>
          <cell r="D6975" t="str">
            <v>UN</v>
          </cell>
          <cell r="E6975">
            <v>0</v>
          </cell>
        </row>
        <row r="6976">
          <cell r="B6976" t="str">
            <v>527882</v>
          </cell>
          <cell r="C6976" t="str">
            <v>TUBO FOFO C/FG PN-25/PT D=400MM;L=3000MM (314KG)</v>
          </cell>
          <cell r="D6976" t="str">
            <v>UN</v>
          </cell>
          <cell r="E6976">
            <v>0</v>
          </cell>
        </row>
        <row r="6977">
          <cell r="B6977" t="str">
            <v>527883</v>
          </cell>
          <cell r="C6977" t="str">
            <v>TUBO FOFO C/FG PN-25/PT D=400MM;L=3500MM (358KG)</v>
          </cell>
          <cell r="D6977" t="str">
            <v>UN</v>
          </cell>
          <cell r="E6977">
            <v>0</v>
          </cell>
        </row>
        <row r="6978">
          <cell r="B6978" t="str">
            <v>527884</v>
          </cell>
          <cell r="C6978" t="str">
            <v>TUBO FOFO C/FG PN-25/PT D=400MM;L=4000MM (403KG)</v>
          </cell>
          <cell r="D6978" t="str">
            <v>UN</v>
          </cell>
          <cell r="E6978">
            <v>0</v>
          </cell>
        </row>
        <row r="6979">
          <cell r="B6979" t="str">
            <v>527885</v>
          </cell>
          <cell r="C6979" t="str">
            <v>TUBO FOFO C/FG PN-25/PT D=400MM;L=4500MM (447KG)</v>
          </cell>
          <cell r="D6979" t="str">
            <v>UN</v>
          </cell>
          <cell r="E6979">
            <v>0</v>
          </cell>
        </row>
        <row r="6980">
          <cell r="B6980" t="str">
            <v>527886</v>
          </cell>
          <cell r="C6980" t="str">
            <v>TUBO FOFO C/FG PN-25/PT D=400MM;L=5000MM (493KG)</v>
          </cell>
          <cell r="D6980" t="str">
            <v>UN</v>
          </cell>
          <cell r="E6980">
            <v>0</v>
          </cell>
        </row>
        <row r="6981">
          <cell r="B6981" t="str">
            <v>527887</v>
          </cell>
          <cell r="C6981" t="str">
            <v>TUBO FOFO C/FG PN-25/PT D=400MM;L=5500MM (537KG)</v>
          </cell>
          <cell r="D6981" t="str">
            <v>UN</v>
          </cell>
          <cell r="E6981">
            <v>0</v>
          </cell>
        </row>
        <row r="6982">
          <cell r="B6982" t="str">
            <v>527888</v>
          </cell>
          <cell r="C6982" t="str">
            <v>TUBO FOFO C/FG PN-25/PT D=400MM;L=5800MM (564KG)</v>
          </cell>
          <cell r="D6982" t="str">
            <v>UN</v>
          </cell>
          <cell r="E6982">
            <v>0</v>
          </cell>
        </row>
        <row r="6983">
          <cell r="B6983" t="str">
            <v>527889</v>
          </cell>
          <cell r="C6983" t="str">
            <v>TUBO FOFO C/FG PN-25/PT D=450MM;L=1000MM (159KG)</v>
          </cell>
          <cell r="D6983" t="str">
            <v>UN</v>
          </cell>
          <cell r="E6983">
            <v>0</v>
          </cell>
        </row>
        <row r="6984">
          <cell r="B6984" t="str">
            <v>527890</v>
          </cell>
          <cell r="C6984" t="str">
            <v>TUBO FOFO C/FG PN-25/PT D=450MM;L=1500MM (211KG)</v>
          </cell>
          <cell r="D6984" t="str">
            <v>UN</v>
          </cell>
          <cell r="E6984">
            <v>0</v>
          </cell>
        </row>
        <row r="6985">
          <cell r="B6985" t="str">
            <v>527891</v>
          </cell>
          <cell r="C6985" t="str">
            <v>TUBO FOFO C/FG PN-25/PT D=450MM;L=2000MM (264KG)</v>
          </cell>
          <cell r="D6985" t="str">
            <v>UN</v>
          </cell>
          <cell r="E6985">
            <v>0</v>
          </cell>
        </row>
        <row r="6986">
          <cell r="B6986" t="str">
            <v>527892</v>
          </cell>
          <cell r="C6986" t="str">
            <v>TUBO FOFO C/FG PN-25/PT D=450MM;L=2500MM (316KG)</v>
          </cell>
          <cell r="D6986" t="str">
            <v>UN</v>
          </cell>
          <cell r="E6986">
            <v>0</v>
          </cell>
        </row>
        <row r="6987">
          <cell r="B6987" t="str">
            <v>527893</v>
          </cell>
          <cell r="C6987" t="str">
            <v>TUBO FOFO C/FG PN-25/PT D=450MM;L=3000MM (369KG)</v>
          </cell>
          <cell r="D6987" t="str">
            <v>UN</v>
          </cell>
          <cell r="E6987">
            <v>0</v>
          </cell>
        </row>
        <row r="6988">
          <cell r="B6988" t="str">
            <v>527894</v>
          </cell>
          <cell r="C6988" t="str">
            <v>TUBO FOFO C/FG PN-25/PT D=450MM;L=3500MM (421KG)</v>
          </cell>
          <cell r="D6988" t="str">
            <v>UN</v>
          </cell>
          <cell r="E6988">
            <v>0</v>
          </cell>
        </row>
        <row r="6989">
          <cell r="B6989" t="str">
            <v>527895</v>
          </cell>
          <cell r="C6989" t="str">
            <v>TUBO FOFO C/FG PN-25/PT D=450MM;L=4000MM (474KG)</v>
          </cell>
          <cell r="D6989" t="str">
            <v>UN</v>
          </cell>
          <cell r="E6989">
            <v>0</v>
          </cell>
        </row>
        <row r="6990">
          <cell r="B6990" t="str">
            <v>527896</v>
          </cell>
          <cell r="C6990" t="str">
            <v>TUBO FOFO C/FG PN-25/PT D=450MM;L=4500MM (526KG)</v>
          </cell>
          <cell r="D6990" t="str">
            <v>UN</v>
          </cell>
          <cell r="E6990">
            <v>0</v>
          </cell>
        </row>
        <row r="6991">
          <cell r="B6991" t="str">
            <v>527897</v>
          </cell>
          <cell r="C6991" t="str">
            <v>TUBO FOFO C/FG PN-25/PT D=450MM;L=5000MM (579KG)</v>
          </cell>
          <cell r="D6991" t="str">
            <v>UN</v>
          </cell>
          <cell r="E6991">
            <v>0</v>
          </cell>
        </row>
        <row r="6992">
          <cell r="B6992" t="str">
            <v>527898</v>
          </cell>
          <cell r="C6992" t="str">
            <v>TUBO FOFO C/FG PN-25/PT D=450MM;L=5500MM (632KG)</v>
          </cell>
          <cell r="D6992" t="str">
            <v>UN</v>
          </cell>
          <cell r="E6992">
            <v>0</v>
          </cell>
        </row>
        <row r="6993">
          <cell r="B6993" t="str">
            <v>527899</v>
          </cell>
          <cell r="C6993" t="str">
            <v>TUBO FOFO C/FG PN-25/PT D=450MM;L=5800MM (663KG)</v>
          </cell>
          <cell r="D6993" t="str">
            <v>UN</v>
          </cell>
          <cell r="E6993">
            <v>0</v>
          </cell>
        </row>
        <row r="6994">
          <cell r="B6994" t="str">
            <v>527901</v>
          </cell>
          <cell r="C6994" t="str">
            <v>TUBO FOFO C/FG PN-25/PT D=500MM;L=1000MM (187KG)</v>
          </cell>
          <cell r="D6994" t="str">
            <v>UN</v>
          </cell>
          <cell r="E6994">
            <v>0</v>
          </cell>
        </row>
        <row r="6995">
          <cell r="B6995" t="str">
            <v>527902</v>
          </cell>
          <cell r="C6995" t="str">
            <v>TUBO FOFO C/FG PN-25/PT D=500MM;L=1500MM (248KG)</v>
          </cell>
          <cell r="D6995" t="str">
            <v>UN</v>
          </cell>
          <cell r="E6995">
            <v>0</v>
          </cell>
        </row>
        <row r="6996">
          <cell r="B6996" t="str">
            <v>527903</v>
          </cell>
          <cell r="C6996" t="str">
            <v>TUBO FOFO C/FG PN-25/PT D=500MM;L=2000MM (309KG)</v>
          </cell>
          <cell r="D6996" t="str">
            <v>UN</v>
          </cell>
          <cell r="E6996">
            <v>0</v>
          </cell>
        </row>
        <row r="6997">
          <cell r="B6997" t="str">
            <v>527904</v>
          </cell>
          <cell r="C6997" t="str">
            <v>TUBO FOFO C/FG PN-25/PT D=500MM;L=2500MM (370KG)</v>
          </cell>
          <cell r="D6997" t="str">
            <v>UN</v>
          </cell>
          <cell r="E6997">
            <v>0</v>
          </cell>
        </row>
        <row r="6998">
          <cell r="B6998" t="str">
            <v>527905</v>
          </cell>
          <cell r="C6998" t="str">
            <v>TUBO FOFO C/FG PN-25/PT D=500MM;L=3000MM (430KG)</v>
          </cell>
          <cell r="D6998" t="str">
            <v>UN</v>
          </cell>
          <cell r="E6998">
            <v>0</v>
          </cell>
        </row>
        <row r="6999">
          <cell r="B6999" t="str">
            <v>527906</v>
          </cell>
          <cell r="C6999" t="str">
            <v>TUBO FOFO C/FG PN-25/PT D=500MM;L=3500MM (491KG)</v>
          </cell>
          <cell r="D6999" t="str">
            <v>UN</v>
          </cell>
          <cell r="E6999">
            <v>0</v>
          </cell>
        </row>
        <row r="7000">
          <cell r="B7000" t="str">
            <v>527907</v>
          </cell>
          <cell r="C7000" t="str">
            <v>TUBO FOFO C/FG PN-25/PT D=500MM;L=4000MM (552KG)</v>
          </cell>
          <cell r="D7000" t="str">
            <v>UN</v>
          </cell>
          <cell r="E7000">
            <v>0</v>
          </cell>
        </row>
        <row r="7001">
          <cell r="B7001" t="str">
            <v>527908</v>
          </cell>
          <cell r="C7001" t="str">
            <v>TUBO FOFO C/FG PN-25/PT D=500MM;L=4500MM (613KG)</v>
          </cell>
          <cell r="D7001" t="str">
            <v>UN</v>
          </cell>
          <cell r="E7001">
            <v>0</v>
          </cell>
        </row>
        <row r="7002">
          <cell r="B7002" t="str">
            <v>527909</v>
          </cell>
          <cell r="C7002" t="str">
            <v>TUBO FOFO C/FG PN-25/PT D=500MM;L=5000MM (674KG)</v>
          </cell>
          <cell r="D7002" t="str">
            <v>UN</v>
          </cell>
          <cell r="E7002">
            <v>0</v>
          </cell>
        </row>
        <row r="7003">
          <cell r="B7003" t="str">
            <v>527910</v>
          </cell>
          <cell r="C7003" t="str">
            <v>TUBO FOFO C/FG PN-25/PT D=500MM;L=5500MM (735KG)</v>
          </cell>
          <cell r="D7003" t="str">
            <v>UN</v>
          </cell>
          <cell r="E7003">
            <v>0</v>
          </cell>
        </row>
        <row r="7004">
          <cell r="B7004" t="str">
            <v>527911</v>
          </cell>
          <cell r="C7004" t="str">
            <v>TUBO FOFO C/FG PN-25/PT D=500MM;L=5800MM (771KG)</v>
          </cell>
          <cell r="D7004" t="str">
            <v>UN</v>
          </cell>
          <cell r="E7004">
            <v>0</v>
          </cell>
        </row>
        <row r="7005">
          <cell r="B7005" t="str">
            <v>527912</v>
          </cell>
          <cell r="C7005" t="str">
            <v>TUBO FOFO C/FG PN-25/PT D=600MM;L=1000MM (254KG)</v>
          </cell>
          <cell r="D7005" t="str">
            <v>UN</v>
          </cell>
          <cell r="E7005">
            <v>0</v>
          </cell>
        </row>
        <row r="7006">
          <cell r="B7006" t="str">
            <v>527913</v>
          </cell>
          <cell r="C7006" t="str">
            <v>TUBO FOFO C/FG PN-25/PT D=600MM;L=1500MM (333KG)</v>
          </cell>
          <cell r="D7006" t="str">
            <v>UN</v>
          </cell>
          <cell r="E7006">
            <v>0</v>
          </cell>
        </row>
        <row r="7007">
          <cell r="B7007" t="str">
            <v>527914</v>
          </cell>
          <cell r="C7007" t="str">
            <v>TUBO FOFO C/FG PN-25/PT D=600MM;L=2000MM (412KG)</v>
          </cell>
          <cell r="D7007" t="str">
            <v>UN</v>
          </cell>
          <cell r="E7007">
            <v>0</v>
          </cell>
        </row>
        <row r="7008">
          <cell r="B7008" t="str">
            <v>527915</v>
          </cell>
          <cell r="C7008" t="str">
            <v>TUBO FOFO C/FG PN-25/PT D=600MM;L=2500MM (491KG)</v>
          </cell>
          <cell r="D7008" t="str">
            <v>UN</v>
          </cell>
          <cell r="E7008">
            <v>0</v>
          </cell>
        </row>
        <row r="7009">
          <cell r="B7009" t="str">
            <v>527916</v>
          </cell>
          <cell r="C7009" t="str">
            <v>TUBO FOFO C/FG PN-25/PT D=600MM;L=3000MM (570KG)</v>
          </cell>
          <cell r="D7009" t="str">
            <v>UN</v>
          </cell>
          <cell r="E7009">
            <v>0</v>
          </cell>
        </row>
        <row r="7010">
          <cell r="B7010" t="str">
            <v>527917</v>
          </cell>
          <cell r="C7010" t="str">
            <v>TUBO FOFO C/FG PN-25/PT D=600MM;L=3500MM (649KG)</v>
          </cell>
          <cell r="D7010" t="str">
            <v>UN</v>
          </cell>
          <cell r="E7010">
            <v>0</v>
          </cell>
        </row>
        <row r="7011">
          <cell r="B7011" t="str">
            <v>527918</v>
          </cell>
          <cell r="C7011" t="str">
            <v>TUBO FOFO C/FG PN-25/PT D=600MM;L=4000MM (728KG)</v>
          </cell>
          <cell r="D7011" t="str">
            <v>UN</v>
          </cell>
          <cell r="E7011">
            <v>0</v>
          </cell>
        </row>
        <row r="7012">
          <cell r="B7012" t="str">
            <v>527919</v>
          </cell>
          <cell r="C7012" t="str">
            <v>TUBO FOFO C/FG PN-25/PT D=600MM;L=4500MM (807KG)</v>
          </cell>
          <cell r="D7012" t="str">
            <v>UN</v>
          </cell>
          <cell r="E7012">
            <v>0</v>
          </cell>
        </row>
        <row r="7013">
          <cell r="B7013" t="str">
            <v>527920</v>
          </cell>
          <cell r="C7013" t="str">
            <v>TUBO FOFO C/FG PN-25/PT D=600MM;L=5000MM (886KG)</v>
          </cell>
          <cell r="D7013" t="str">
            <v>UN</v>
          </cell>
          <cell r="E7013">
            <v>0</v>
          </cell>
        </row>
        <row r="7014">
          <cell r="B7014" t="str">
            <v>527921</v>
          </cell>
          <cell r="C7014" t="str">
            <v>TUBO FOFO C/FG PN-25/PT D=600MM;L=5500MM (965KG)</v>
          </cell>
          <cell r="D7014" t="str">
            <v>UN</v>
          </cell>
          <cell r="E7014">
            <v>0</v>
          </cell>
        </row>
        <row r="7015">
          <cell r="B7015" t="str">
            <v>527922</v>
          </cell>
          <cell r="C7015" t="str">
            <v>TUBO FOFO C/FG PN-25/PT D=600MM;L=5800MM (1012KG)</v>
          </cell>
          <cell r="D7015" t="str">
            <v>UN</v>
          </cell>
          <cell r="E7015">
            <v>0</v>
          </cell>
        </row>
        <row r="7016">
          <cell r="B7016" t="str">
            <v>527923</v>
          </cell>
          <cell r="C7016" t="str">
            <v>TUBO FOFO C/FG PN-25/PT D=700MM;L=1000MM (386KG)</v>
          </cell>
          <cell r="D7016" t="str">
            <v>UN</v>
          </cell>
          <cell r="E7016">
            <v>0</v>
          </cell>
        </row>
        <row r="7017">
          <cell r="B7017" t="str">
            <v>527924</v>
          </cell>
          <cell r="C7017" t="str">
            <v>TUBO FOFO C/FG PN-25/PT D=700MM;L=1500MM (516KG)</v>
          </cell>
          <cell r="D7017" t="str">
            <v>UN</v>
          </cell>
          <cell r="E7017">
            <v>0</v>
          </cell>
        </row>
        <row r="7018">
          <cell r="B7018" t="str">
            <v>527925</v>
          </cell>
          <cell r="C7018" t="str">
            <v>TUBO FOFO C/FG PN-25/PT D=700MM;L=2000MM (646KG)</v>
          </cell>
          <cell r="D7018" t="str">
            <v>UN</v>
          </cell>
          <cell r="E7018">
            <v>0</v>
          </cell>
        </row>
        <row r="7019">
          <cell r="B7019" t="str">
            <v>527926</v>
          </cell>
          <cell r="C7019" t="str">
            <v>TUBO FOFO C/FG PN-25/PT D=700MM;L=2500MM (776KG)</v>
          </cell>
          <cell r="D7019" t="str">
            <v>UN</v>
          </cell>
          <cell r="E7019">
            <v>0</v>
          </cell>
        </row>
        <row r="7020">
          <cell r="B7020" t="str">
            <v>527927</v>
          </cell>
          <cell r="C7020" t="str">
            <v>TUBO FOFO C/FG PN-25/PT D=700MM;L=3000MM (906KG)</v>
          </cell>
          <cell r="D7020" t="str">
            <v>UN</v>
          </cell>
          <cell r="E7020">
            <v>0</v>
          </cell>
        </row>
        <row r="7021">
          <cell r="B7021" t="str">
            <v>527928</v>
          </cell>
          <cell r="C7021" t="str">
            <v>TUBO FOFO C/FG PN-25/PT D=700MM;L=3500MM (1036KG)</v>
          </cell>
          <cell r="D7021" t="str">
            <v>UN</v>
          </cell>
          <cell r="E7021">
            <v>0</v>
          </cell>
        </row>
        <row r="7022">
          <cell r="B7022" t="str">
            <v>527929</v>
          </cell>
          <cell r="C7022" t="str">
            <v>TUBO FOFO C/FG PN-25/PT D=700MM;L=4000MM (776KG)</v>
          </cell>
          <cell r="D7022" t="str">
            <v>UN</v>
          </cell>
          <cell r="E7022">
            <v>0</v>
          </cell>
        </row>
        <row r="7023">
          <cell r="B7023" t="str">
            <v>527930</v>
          </cell>
          <cell r="C7023" t="str">
            <v>TUBO FOFO C/FG PN-25/PT D=700MM;L=4500MM (1296KG)</v>
          </cell>
          <cell r="D7023" t="str">
            <v>UN</v>
          </cell>
          <cell r="E7023">
            <v>0</v>
          </cell>
        </row>
        <row r="7024">
          <cell r="B7024" t="str">
            <v>527931</v>
          </cell>
          <cell r="C7024" t="str">
            <v>TUBO FOFO C/FG PN-25/PT D=700MM;L=5000MM (1426KG)</v>
          </cell>
          <cell r="D7024" t="str">
            <v>UN</v>
          </cell>
          <cell r="E7024">
            <v>0</v>
          </cell>
        </row>
        <row r="7025">
          <cell r="B7025" t="str">
            <v>527932</v>
          </cell>
          <cell r="C7025" t="str">
            <v>TUBO FOFO C/FG PN-25/PT D=700MM;L=5500MM (1557KG)</v>
          </cell>
          <cell r="D7025" t="str">
            <v>UN</v>
          </cell>
          <cell r="E7025">
            <v>0</v>
          </cell>
        </row>
        <row r="7026">
          <cell r="B7026" t="str">
            <v>527933</v>
          </cell>
          <cell r="C7026" t="str">
            <v>TUBO FOFO C/FG PN-25/PT D=700MM;L=6000MM (1687KG)</v>
          </cell>
          <cell r="D7026" t="str">
            <v>UN</v>
          </cell>
          <cell r="E7026">
            <v>0</v>
          </cell>
        </row>
        <row r="7027">
          <cell r="B7027" t="str">
            <v>527934</v>
          </cell>
          <cell r="C7027" t="str">
            <v>TUBO FOFO C/FG PN-25/PT D=700MM;L=6500MM (1817KG)</v>
          </cell>
          <cell r="D7027" t="str">
            <v>UN</v>
          </cell>
          <cell r="E7027">
            <v>0</v>
          </cell>
        </row>
        <row r="7028">
          <cell r="B7028" t="str">
            <v>527935</v>
          </cell>
          <cell r="C7028" t="str">
            <v>TUBO FOFO C/FG PN-25/PT D=700MM;L=6800MM (1895KG)</v>
          </cell>
          <cell r="D7028" t="str">
            <v>UN</v>
          </cell>
          <cell r="E7028">
            <v>0</v>
          </cell>
        </row>
        <row r="7030">
          <cell r="B7030" t="str">
            <v>528000</v>
          </cell>
          <cell r="C7030" t="str">
            <v>TAMPAO FERRO FUNDIDO (C31 - METALURGICA 100%)</v>
          </cell>
        </row>
        <row r="7031">
          <cell r="B7031" t="str">
            <v>528001</v>
          </cell>
          <cell r="C7031" t="str">
            <v>TAMPAO FERRO FUNDIDO TD-9</v>
          </cell>
          <cell r="D7031" t="str">
            <v>UN</v>
          </cell>
          <cell r="E7031">
            <v>51.48</v>
          </cell>
        </row>
        <row r="7032">
          <cell r="B7032" t="str">
            <v>528002</v>
          </cell>
          <cell r="C7032" t="str">
            <v>TAMPAO FERRO FUNDIDO, DIAMETRO 200 mm</v>
          </cell>
          <cell r="D7032" t="str">
            <v>UN</v>
          </cell>
          <cell r="E7032">
            <v>85.67</v>
          </cell>
        </row>
        <row r="7033">
          <cell r="B7033" t="str">
            <v>528003</v>
          </cell>
          <cell r="C7033" t="str">
            <v>TAMPAO FERRO FUNDIDO, DIAMETRO 600 MM - TDIL</v>
          </cell>
          <cell r="D7033" t="str">
            <v>UN</v>
          </cell>
          <cell r="E7033">
            <v>276</v>
          </cell>
        </row>
        <row r="7034">
          <cell r="B7034" t="str">
            <v>528004</v>
          </cell>
          <cell r="C7034" t="str">
            <v>TAMPAO FERRO FUNDIDO, DIAMETRO 900 MM - TDIL</v>
          </cell>
          <cell r="D7034" t="str">
            <v>UN</v>
          </cell>
          <cell r="E7034">
            <v>600</v>
          </cell>
        </row>
        <row r="7036">
          <cell r="B7036" t="str">
            <v>528100</v>
          </cell>
          <cell r="C7036" t="str">
            <v>ABRACADEIRA FF MULTIPARTIDA (C31 - METALURGICA 100%)</v>
          </cell>
        </row>
        <row r="7037">
          <cell r="B7037" t="str">
            <v>528101</v>
          </cell>
          <cell r="C7037" t="str">
            <v>ABRACADEIRA FF MULTIPARTIDA DN=50MM</v>
          </cell>
          <cell r="D7037" t="str">
            <v>UN</v>
          </cell>
          <cell r="E7037">
            <v>0</v>
          </cell>
        </row>
        <row r="7038">
          <cell r="B7038" t="str">
            <v>528102</v>
          </cell>
          <cell r="C7038" t="str">
            <v>ABRACADEIRA FF MULTIPARTIDA DN=75/80MM</v>
          </cell>
          <cell r="D7038" t="str">
            <v>UN</v>
          </cell>
          <cell r="E7038">
            <v>306.58999999999997</v>
          </cell>
        </row>
        <row r="7039">
          <cell r="B7039" t="str">
            <v>528103</v>
          </cell>
          <cell r="C7039" t="str">
            <v>ABRACADEIRA FF MULTIPARTIDA DN=100MM</v>
          </cell>
          <cell r="D7039" t="str">
            <v>UN</v>
          </cell>
          <cell r="E7039">
            <v>340.12</v>
          </cell>
        </row>
        <row r="7040">
          <cell r="B7040" t="str">
            <v>528104</v>
          </cell>
          <cell r="C7040" t="str">
            <v>ABRACADEIRA FF MULTIPARTIDA DN=150MM</v>
          </cell>
          <cell r="D7040" t="str">
            <v>UN</v>
          </cell>
          <cell r="E7040">
            <v>444.37</v>
          </cell>
        </row>
        <row r="7041">
          <cell r="B7041" t="str">
            <v>528105</v>
          </cell>
          <cell r="C7041" t="str">
            <v>ABRACADEIRA FF MULTIPARTIDA DN=200MM</v>
          </cell>
          <cell r="D7041" t="str">
            <v>UN</v>
          </cell>
          <cell r="E7041">
            <v>905.14</v>
          </cell>
        </row>
        <row r="7042">
          <cell r="B7042" t="str">
            <v>528106</v>
          </cell>
          <cell r="C7042" t="str">
            <v>ABRACADEIRA FF MULTIPARTIDA DN=250MM</v>
          </cell>
          <cell r="D7042" t="str">
            <v>UN</v>
          </cell>
          <cell r="E7042">
            <v>966.58</v>
          </cell>
        </row>
        <row r="7043">
          <cell r="B7043" t="str">
            <v>528107</v>
          </cell>
          <cell r="C7043" t="str">
            <v>ABRACADEIRA FF MULTIPARTIDA DN=300MM</v>
          </cell>
          <cell r="D7043" t="str">
            <v>UN</v>
          </cell>
          <cell r="E7043">
            <v>1026.7</v>
          </cell>
        </row>
        <row r="7044">
          <cell r="B7044" t="str">
            <v>528108</v>
          </cell>
          <cell r="C7044" t="str">
            <v>ABRACADEIRA FF MULTIPARTIDA DN=350MM</v>
          </cell>
          <cell r="D7044" t="str">
            <v>UN</v>
          </cell>
          <cell r="E7044">
            <v>1062.46</v>
          </cell>
        </row>
        <row r="7045">
          <cell r="B7045" t="str">
            <v>528109</v>
          </cell>
          <cell r="C7045" t="str">
            <v>ABRACADEIRA FF MULTIPARTIDA DN=400MM</v>
          </cell>
          <cell r="D7045" t="str">
            <v>UN</v>
          </cell>
          <cell r="E7045">
            <v>1124.74</v>
          </cell>
        </row>
        <row r="7046">
          <cell r="B7046" t="str">
            <v>528110</v>
          </cell>
          <cell r="C7046" t="str">
            <v>ABRACADEIRA FF MULTIPARTIDA DN=500MM</v>
          </cell>
          <cell r="D7046" t="str">
            <v>UN</v>
          </cell>
          <cell r="E7046">
            <v>1239.4000000000001</v>
          </cell>
        </row>
        <row r="7047">
          <cell r="B7047" t="str">
            <v>528111</v>
          </cell>
          <cell r="C7047" t="str">
            <v>ABRACADEIRA FF MULTIPARTIDA DN=600MM</v>
          </cell>
          <cell r="D7047" t="str">
            <v>UN</v>
          </cell>
          <cell r="E7047">
            <v>1459.14</v>
          </cell>
        </row>
        <row r="7048">
          <cell r="B7048" t="str">
            <v>528112</v>
          </cell>
          <cell r="C7048" t="str">
            <v>ABRACADEIRA FF MULTIPARTIDA DN=700MM</v>
          </cell>
          <cell r="D7048" t="str">
            <v>UN</v>
          </cell>
          <cell r="E7048">
            <v>1692.82</v>
          </cell>
        </row>
        <row r="7049">
          <cell r="B7049" t="str">
            <v>528113</v>
          </cell>
          <cell r="C7049" t="str">
            <v>ABRACADEIRA FF MULTIPARTIDA DN=800MM</v>
          </cell>
          <cell r="D7049" t="str">
            <v>UN</v>
          </cell>
          <cell r="E7049">
            <v>1733.14</v>
          </cell>
        </row>
        <row r="7050">
          <cell r="B7050" t="str">
            <v>528114</v>
          </cell>
          <cell r="C7050" t="str">
            <v>ABRACADEIRA FF MULTIPARTIDA DN=125MM</v>
          </cell>
          <cell r="D7050" t="str">
            <v>UN</v>
          </cell>
          <cell r="E7050">
            <v>410.48</v>
          </cell>
        </row>
        <row r="7052">
          <cell r="B7052" t="str">
            <v>528200</v>
          </cell>
          <cell r="C7052" t="str">
            <v>VALVULA DE PE C/CRIVO PORT.DUP. (SETOR ABDIB GLOBAL 40%; C32 - FERRO/ACO/DERIV. 60%)</v>
          </cell>
          <cell r="E7052">
            <v>0</v>
          </cell>
        </row>
        <row r="7053">
          <cell r="B7053" t="str">
            <v>528201</v>
          </cell>
          <cell r="C7053" t="str">
            <v>VALVULA DE PE C/CRIVO PORT.DUP.PN10 D=200MM(47KG)</v>
          </cell>
          <cell r="D7053" t="str">
            <v>UN</v>
          </cell>
          <cell r="E7053">
            <v>0</v>
          </cell>
        </row>
        <row r="7054">
          <cell r="B7054" t="str">
            <v>528202</v>
          </cell>
          <cell r="C7054" t="str">
            <v>VALVULA DE PE C/CRIVO PORT.DUP.PN10 D=250MM(78KG)</v>
          </cell>
          <cell r="D7054" t="str">
            <v>UN</v>
          </cell>
          <cell r="E7054">
            <v>0</v>
          </cell>
        </row>
        <row r="7055">
          <cell r="B7055" t="str">
            <v>528203</v>
          </cell>
          <cell r="C7055" t="str">
            <v>VALVULA DE PE C/CRIVO PORT.DUP.PN10 D=300MM(100KG)</v>
          </cell>
          <cell r="D7055" t="str">
            <v>UN</v>
          </cell>
          <cell r="E7055">
            <v>0</v>
          </cell>
        </row>
        <row r="7056">
          <cell r="B7056" t="str">
            <v>528204</v>
          </cell>
          <cell r="C7056" t="str">
            <v>VALVULA DE PE C/CRIVO PORT.DUP.PN10 D=350MM(105KG)</v>
          </cell>
          <cell r="D7056" t="str">
            <v>UN</v>
          </cell>
          <cell r="E7056">
            <v>0</v>
          </cell>
        </row>
        <row r="7057">
          <cell r="B7057" t="str">
            <v>528205</v>
          </cell>
          <cell r="C7057" t="str">
            <v>VALVULA DE PE C/CRIVO PORT.DUP.PN10 D=400MM(140KG)</v>
          </cell>
          <cell r="D7057" t="str">
            <v>UN</v>
          </cell>
          <cell r="E7057">
            <v>0</v>
          </cell>
        </row>
        <row r="7058">
          <cell r="B7058" t="str">
            <v>528206</v>
          </cell>
          <cell r="C7058" t="str">
            <v>VALVULA DE PE C/CRIVO PORT.DUP.PN10 D=450MM(182KG)</v>
          </cell>
          <cell r="D7058" t="str">
            <v>UN</v>
          </cell>
          <cell r="E7058">
            <v>0</v>
          </cell>
        </row>
        <row r="7059">
          <cell r="B7059" t="str">
            <v>528207</v>
          </cell>
          <cell r="C7059" t="str">
            <v>VALVULA DE PE C/CRIVO PORT.DUP.PN10 D=500MM(200KG)</v>
          </cell>
          <cell r="D7059" t="str">
            <v>UN</v>
          </cell>
          <cell r="E7059">
            <v>0</v>
          </cell>
        </row>
        <row r="7060">
          <cell r="B7060" t="str">
            <v>528208</v>
          </cell>
          <cell r="C7060" t="str">
            <v>VALVULA DE PE C/CRIVO PORT.DUP.PN10 D=600MM(285KG)</v>
          </cell>
          <cell r="D7060" t="str">
            <v>UN</v>
          </cell>
          <cell r="E7060">
            <v>0</v>
          </cell>
        </row>
        <row r="7061">
          <cell r="B7061" t="str">
            <v>528209</v>
          </cell>
          <cell r="C7061" t="str">
            <v>VALVULA DE PE C/CRIVO PORT.DUP.PN16 D=100MM(18KG)</v>
          </cell>
          <cell r="D7061" t="str">
            <v>UN</v>
          </cell>
          <cell r="E7061">
            <v>0</v>
          </cell>
        </row>
        <row r="7062">
          <cell r="B7062" t="str">
            <v>528210</v>
          </cell>
          <cell r="C7062" t="str">
            <v>VALVULA DE PE C/CRIVO PORT.DUP.PN16 D=150MM(30KG)</v>
          </cell>
          <cell r="D7062" t="str">
            <v>UN</v>
          </cell>
          <cell r="E7062">
            <v>0</v>
          </cell>
        </row>
        <row r="7063">
          <cell r="B7063" t="str">
            <v>528211</v>
          </cell>
          <cell r="C7063" t="str">
            <v>VALVULA DE PE C/CRIVO PORT.DUP.PN16 D=200MM(48KG)</v>
          </cell>
          <cell r="D7063" t="str">
            <v>UN</v>
          </cell>
          <cell r="E7063">
            <v>0</v>
          </cell>
        </row>
        <row r="7064">
          <cell r="B7064" t="str">
            <v>528212</v>
          </cell>
          <cell r="C7064" t="str">
            <v>VALVULA DE PE C/CRIVO PORT.DUP.PN16 D=250MM(79KG)</v>
          </cell>
          <cell r="D7064" t="str">
            <v>UN</v>
          </cell>
          <cell r="E7064">
            <v>0</v>
          </cell>
        </row>
        <row r="7065">
          <cell r="B7065" t="str">
            <v>528213</v>
          </cell>
          <cell r="C7065" t="str">
            <v>VALVULA DE PE C/CRIVO PORT.DUP.PN16 D=300MM(102KG)</v>
          </cell>
          <cell r="D7065" t="str">
            <v>UN</v>
          </cell>
          <cell r="E7065">
            <v>0</v>
          </cell>
        </row>
        <row r="7066">
          <cell r="B7066" t="str">
            <v>528214</v>
          </cell>
          <cell r="C7066" t="str">
            <v>VALVULA DE PE C/CRIVO PORT.DUP.PN16 D=350MM(116KG)</v>
          </cell>
          <cell r="D7066" t="str">
            <v>UN</v>
          </cell>
          <cell r="E7066">
            <v>0</v>
          </cell>
        </row>
        <row r="7067">
          <cell r="B7067" t="str">
            <v>528215</v>
          </cell>
          <cell r="C7067" t="str">
            <v>VALVULA DE PE C/CRIVO PORT.DUP.PN16 D=400MM(146KG)</v>
          </cell>
          <cell r="D7067" t="str">
            <v>UN</v>
          </cell>
          <cell r="E7067">
            <v>0</v>
          </cell>
        </row>
        <row r="7068">
          <cell r="B7068" t="str">
            <v>528216</v>
          </cell>
          <cell r="C7068" t="str">
            <v>VALVULA DE PE C/CRIVO PORT.DUP.PN16 D=450MM(183KG)</v>
          </cell>
          <cell r="D7068" t="str">
            <v>UN</v>
          </cell>
          <cell r="E7068">
            <v>0</v>
          </cell>
        </row>
        <row r="7069">
          <cell r="B7069" t="str">
            <v>528217</v>
          </cell>
          <cell r="C7069" t="str">
            <v>VALVULA DE PE C/CRIVO PORT.DUP.PN16 D=500MM(215KG)</v>
          </cell>
          <cell r="D7069" t="str">
            <v>UN</v>
          </cell>
          <cell r="E7069">
            <v>0</v>
          </cell>
        </row>
        <row r="7070">
          <cell r="B7070" t="str">
            <v>528218</v>
          </cell>
          <cell r="C7070" t="str">
            <v>VALVULA DE PE C/CRIVO PORT.DUP.PN16 D=600MM(311KG)</v>
          </cell>
          <cell r="D7070" t="str">
            <v>UN</v>
          </cell>
          <cell r="E7070">
            <v>0</v>
          </cell>
        </row>
        <row r="7072">
          <cell r="B7072" t="str">
            <v>528300</v>
          </cell>
          <cell r="C7072" t="str">
            <v>VALV. BORB. AWWA COROA/SEM FIM CAB. (SETOR ABDIB GLOBAL 40%; C32 - FERRO/ACO/DERIV. 60%)</v>
          </cell>
        </row>
        <row r="7073">
          <cell r="B7073" t="str">
            <v>528301</v>
          </cell>
          <cell r="C7073" t="str">
            <v>VALV. BORB. AWWA COROA/SEM FIM CAB.PN10 D=200MM</v>
          </cell>
          <cell r="D7073" t="str">
            <v>UN</v>
          </cell>
          <cell r="E7073">
            <v>0</v>
          </cell>
        </row>
        <row r="7074">
          <cell r="B7074" t="str">
            <v>528302</v>
          </cell>
          <cell r="C7074" t="str">
            <v>VALV. BORB. AWWA COROA/SEM FIM CAB.PN10 D=250MM</v>
          </cell>
          <cell r="D7074" t="str">
            <v>UN</v>
          </cell>
          <cell r="E7074">
            <v>0</v>
          </cell>
        </row>
        <row r="7075">
          <cell r="B7075" t="str">
            <v>528303</v>
          </cell>
          <cell r="C7075" t="str">
            <v>VALV. BORB. AWWA COROA/SEM FIM CAB.PN10 D=300MM</v>
          </cell>
          <cell r="D7075" t="str">
            <v>UN</v>
          </cell>
          <cell r="E7075">
            <v>0</v>
          </cell>
        </row>
        <row r="7076">
          <cell r="B7076" t="str">
            <v>528304</v>
          </cell>
          <cell r="C7076" t="str">
            <v>VALV. BORB. AWWA COROA/SEM FIM CAB.PN10 D=350MM</v>
          </cell>
          <cell r="D7076" t="str">
            <v>UN</v>
          </cell>
          <cell r="E7076">
            <v>0</v>
          </cell>
        </row>
        <row r="7077">
          <cell r="B7077" t="str">
            <v>528305</v>
          </cell>
          <cell r="C7077" t="str">
            <v>VALV. BORB. AWWA COROA/SEM FIM CAB.PN10 D=400MM</v>
          </cell>
          <cell r="D7077" t="str">
            <v>UN</v>
          </cell>
          <cell r="E7077">
            <v>0</v>
          </cell>
        </row>
        <row r="7078">
          <cell r="B7078" t="str">
            <v>528306</v>
          </cell>
          <cell r="C7078" t="str">
            <v>VALV. BORB. AWWA COROA/SEM FIM CAB.PN10 D=450MM</v>
          </cell>
          <cell r="D7078" t="str">
            <v>UN</v>
          </cell>
          <cell r="E7078">
            <v>0</v>
          </cell>
        </row>
        <row r="7079">
          <cell r="B7079" t="str">
            <v>528307</v>
          </cell>
          <cell r="C7079" t="str">
            <v>VALV. BORB. AWWA COROA/SEM FIM CAB.PN10 D=500MM</v>
          </cell>
          <cell r="D7079" t="str">
            <v>UN</v>
          </cell>
          <cell r="E7079">
            <v>0</v>
          </cell>
        </row>
        <row r="7080">
          <cell r="B7080" t="str">
            <v>528308</v>
          </cell>
          <cell r="C7080" t="str">
            <v>VALV. BORB. AWWA COROA/SEM FIM CAB.PN10 D=600MM</v>
          </cell>
          <cell r="D7080" t="str">
            <v>UN</v>
          </cell>
          <cell r="E7080">
            <v>0</v>
          </cell>
        </row>
        <row r="7081">
          <cell r="B7081" t="str">
            <v>528309</v>
          </cell>
          <cell r="C7081" t="str">
            <v>VALV. BORB. AWWA COROA/SEM FIM VOL.PN10 D=200MM</v>
          </cell>
          <cell r="D7081" t="str">
            <v>UN</v>
          </cell>
          <cell r="E7081">
            <v>0</v>
          </cell>
        </row>
        <row r="7082">
          <cell r="B7082" t="str">
            <v>528310</v>
          </cell>
          <cell r="C7082" t="str">
            <v>VALV. BORB. AWWA COROA/SEM FIM VOL.PN10 D=250MM</v>
          </cell>
          <cell r="D7082" t="str">
            <v>UN</v>
          </cell>
          <cell r="E7082">
            <v>0</v>
          </cell>
        </row>
        <row r="7083">
          <cell r="B7083" t="str">
            <v>528311</v>
          </cell>
          <cell r="C7083" t="str">
            <v>VALV. BORB. AWWA COROA/SEM FIM VOL.PN10 D=300MM</v>
          </cell>
          <cell r="D7083" t="str">
            <v>UN</v>
          </cell>
          <cell r="E7083">
            <v>0</v>
          </cell>
        </row>
        <row r="7084">
          <cell r="B7084" t="str">
            <v>528312</v>
          </cell>
          <cell r="C7084" t="str">
            <v>VALV. BORB. AWWA COROA/SEM FIM VOL.PN10 D=400MM</v>
          </cell>
          <cell r="D7084" t="str">
            <v>UN</v>
          </cell>
          <cell r="E7084">
            <v>0</v>
          </cell>
        </row>
        <row r="7085">
          <cell r="B7085" t="str">
            <v>528313</v>
          </cell>
          <cell r="C7085" t="str">
            <v>VALV. BORB. AWWA COROA/SEM FIM VOL.PN10 D=350MM</v>
          </cell>
          <cell r="D7085" t="str">
            <v>UN</v>
          </cell>
          <cell r="E7085">
            <v>0</v>
          </cell>
        </row>
        <row r="7086">
          <cell r="B7086" t="str">
            <v>528314</v>
          </cell>
          <cell r="C7086" t="str">
            <v>VALV. BORB. AWWA COROA/SEM FIM VOL.PN10 D=450MM</v>
          </cell>
          <cell r="D7086" t="str">
            <v>UN</v>
          </cell>
          <cell r="E7086">
            <v>0</v>
          </cell>
        </row>
        <row r="7087">
          <cell r="B7087" t="str">
            <v>528315</v>
          </cell>
          <cell r="C7087" t="str">
            <v>VALV. BORB. AWWA COROA/SEM FIM VOL.PN10 D=500MM</v>
          </cell>
          <cell r="D7087" t="str">
            <v>UN</v>
          </cell>
          <cell r="E7087">
            <v>0</v>
          </cell>
        </row>
        <row r="7088">
          <cell r="B7088" t="str">
            <v>528316</v>
          </cell>
          <cell r="C7088" t="str">
            <v>VALV. BORB. AWWA COROA/SEM FIM VOL.PN10 D=600MM</v>
          </cell>
          <cell r="D7088" t="str">
            <v>UN</v>
          </cell>
          <cell r="E7088">
            <v>0</v>
          </cell>
        </row>
        <row r="7090">
          <cell r="B7090" t="str">
            <v>528400</v>
          </cell>
          <cell r="C7090" t="str">
            <v>VALV. BORB. AWWA PORCA VIAJ. CAB. (SETOR ABDIB GLOBAL 40%; C32 - FERRO/ACO/DERIV. 60%)</v>
          </cell>
        </row>
        <row r="7091">
          <cell r="B7091" t="str">
            <v>528401</v>
          </cell>
          <cell r="C7091" t="str">
            <v>VALV. BORB. AWWA PORCA VIAJ. CAB.PN10 D=200MM</v>
          </cell>
          <cell r="D7091" t="str">
            <v>UN</v>
          </cell>
          <cell r="E7091">
            <v>0</v>
          </cell>
        </row>
        <row r="7092">
          <cell r="B7092" t="str">
            <v>528402</v>
          </cell>
          <cell r="C7092" t="str">
            <v>VALV. BORB. AWWA PORCA VIAJ. CAB.PN10 D=250MM</v>
          </cell>
          <cell r="D7092" t="str">
            <v>UN</v>
          </cell>
          <cell r="E7092">
            <v>0</v>
          </cell>
        </row>
        <row r="7093">
          <cell r="B7093" t="str">
            <v>528403</v>
          </cell>
          <cell r="C7093" t="str">
            <v>VALV. BORB. AWWA PORCA VIAJ. CAB.PN10 D=300MM</v>
          </cell>
          <cell r="D7093" t="str">
            <v>UN</v>
          </cell>
          <cell r="E7093">
            <v>0</v>
          </cell>
        </row>
        <row r="7094">
          <cell r="B7094" t="str">
            <v>528404</v>
          </cell>
          <cell r="C7094" t="str">
            <v>VALV. BORB. AWWA PORCA VIAJ. CAB.PN10 D=350MM</v>
          </cell>
          <cell r="D7094" t="str">
            <v>UN</v>
          </cell>
          <cell r="E7094">
            <v>0</v>
          </cell>
        </row>
        <row r="7095">
          <cell r="B7095" t="str">
            <v>528405</v>
          </cell>
          <cell r="C7095" t="str">
            <v>VALV. BORB. AWWA PORCA VIAJ. CAB.PN10 D=400MM</v>
          </cell>
          <cell r="D7095" t="str">
            <v>UN</v>
          </cell>
          <cell r="E7095">
            <v>0</v>
          </cell>
        </row>
        <row r="7096">
          <cell r="B7096" t="str">
            <v>528406</v>
          </cell>
          <cell r="C7096" t="str">
            <v>VALV. BORB. AWWA PORCA VIAJ. CAB.PN10 D=450MM</v>
          </cell>
          <cell r="D7096" t="str">
            <v>UN</v>
          </cell>
          <cell r="E7096">
            <v>0</v>
          </cell>
        </row>
        <row r="7097">
          <cell r="B7097" t="str">
            <v>528407</v>
          </cell>
          <cell r="C7097" t="str">
            <v>VALV. BORB. AWWA PORCA VIAJ. CAB.PN10 D=500MM</v>
          </cell>
          <cell r="D7097" t="str">
            <v>UN</v>
          </cell>
          <cell r="E7097">
            <v>0</v>
          </cell>
        </row>
        <row r="7098">
          <cell r="B7098" t="str">
            <v>528408</v>
          </cell>
          <cell r="C7098" t="str">
            <v>VALV. BORB. AWWA PORCA VIAJ. CAB.PN10 D=600MM</v>
          </cell>
          <cell r="D7098" t="str">
            <v>UN</v>
          </cell>
          <cell r="E7098">
            <v>0</v>
          </cell>
        </row>
        <row r="7099">
          <cell r="B7099" t="str">
            <v>528409</v>
          </cell>
          <cell r="C7099" t="str">
            <v>VALV. BORB. AWWA PORCA VIAJ. CAB.PN10 D=700MM</v>
          </cell>
          <cell r="D7099" t="str">
            <v>UN</v>
          </cell>
          <cell r="E7099">
            <v>0</v>
          </cell>
        </row>
        <row r="7100">
          <cell r="B7100" t="str">
            <v>528410</v>
          </cell>
          <cell r="C7100" t="str">
            <v>VALV. BORB. AWWA PORCA VIAJ. CAB.PN10 D=750MM</v>
          </cell>
          <cell r="D7100" t="str">
            <v>UN</v>
          </cell>
          <cell r="E7100">
            <v>0</v>
          </cell>
        </row>
        <row r="7101">
          <cell r="B7101" t="str">
            <v>528411</v>
          </cell>
          <cell r="C7101" t="str">
            <v>VALV. BORB. AWWA PORCA VIAJ. CAB.PN10 D=800MM</v>
          </cell>
          <cell r="D7101" t="str">
            <v>UN</v>
          </cell>
          <cell r="E7101">
            <v>0</v>
          </cell>
        </row>
        <row r="7102">
          <cell r="B7102" t="str">
            <v>528412</v>
          </cell>
          <cell r="C7102" t="str">
            <v>VALV. BORB. AWWA PORCA VIAJ. CAB.PN10 D=900MM</v>
          </cell>
          <cell r="D7102" t="str">
            <v>UN</v>
          </cell>
          <cell r="E7102">
            <v>0</v>
          </cell>
        </row>
        <row r="7103">
          <cell r="B7103" t="str">
            <v>528413</v>
          </cell>
          <cell r="C7103" t="str">
            <v>VALV. BORB. AWWA PORCA VIAJ. CAB.PN10 D=1000MM</v>
          </cell>
          <cell r="D7103" t="str">
            <v>UN</v>
          </cell>
          <cell r="E7103">
            <v>0</v>
          </cell>
        </row>
        <row r="7104">
          <cell r="B7104" t="str">
            <v>528414</v>
          </cell>
          <cell r="C7104" t="str">
            <v>VALV. BORB. AWWA PORCA VIAJ. CAB.PN10 D=1200MM</v>
          </cell>
          <cell r="D7104" t="str">
            <v>UN</v>
          </cell>
          <cell r="E7104">
            <v>0</v>
          </cell>
        </row>
        <row r="7105">
          <cell r="B7105" t="str">
            <v>528415</v>
          </cell>
          <cell r="C7105" t="str">
            <v>VALV. BORB. AWWA PORCA VIAJ. VOL.PN10 D=200MM</v>
          </cell>
          <cell r="D7105" t="str">
            <v>UN</v>
          </cell>
          <cell r="E7105">
            <v>0</v>
          </cell>
        </row>
        <row r="7106">
          <cell r="B7106" t="str">
            <v>528416</v>
          </cell>
          <cell r="C7106" t="str">
            <v>VALV. BORB. AWWA PORCA VIAJ. VOL.PN10 D=250MM</v>
          </cell>
          <cell r="D7106" t="str">
            <v>UN</v>
          </cell>
          <cell r="E7106">
            <v>0</v>
          </cell>
        </row>
        <row r="7107">
          <cell r="B7107" t="str">
            <v>528417</v>
          </cell>
          <cell r="C7107" t="str">
            <v>VALV. BORB. AWWA PORCA VIAJ. VOL.PN10 D=300MM</v>
          </cell>
          <cell r="D7107" t="str">
            <v>UN</v>
          </cell>
          <cell r="E7107">
            <v>0</v>
          </cell>
        </row>
        <row r="7108">
          <cell r="B7108" t="str">
            <v>528418</v>
          </cell>
          <cell r="C7108" t="str">
            <v>VALV. BORB. AWWA PORCA VIAJ. VOL.PN10 D=350MM</v>
          </cell>
          <cell r="D7108" t="str">
            <v>UN</v>
          </cell>
          <cell r="E7108">
            <v>0</v>
          </cell>
        </row>
        <row r="7109">
          <cell r="B7109" t="str">
            <v>528419</v>
          </cell>
          <cell r="C7109" t="str">
            <v>VALV. BORB. AWWA PORCA VIAJ. VOL.PN10 D=400MM</v>
          </cell>
          <cell r="D7109" t="str">
            <v>UN</v>
          </cell>
          <cell r="E7109">
            <v>0</v>
          </cell>
        </row>
        <row r="7110">
          <cell r="B7110" t="str">
            <v>528420</v>
          </cell>
          <cell r="C7110" t="str">
            <v>VALV. BORB. AWWA PORCA VIAJ. VOL.PN10 D=450MM</v>
          </cell>
          <cell r="D7110" t="str">
            <v>UN</v>
          </cell>
          <cell r="E7110">
            <v>0</v>
          </cell>
        </row>
        <row r="7111">
          <cell r="B7111" t="str">
            <v>528421</v>
          </cell>
          <cell r="C7111" t="str">
            <v>VALV. BORB. AWWA PORCA VIAJ. VOL.PN10 D=500MM</v>
          </cell>
          <cell r="D7111" t="str">
            <v>UN</v>
          </cell>
          <cell r="E7111">
            <v>0</v>
          </cell>
        </row>
        <row r="7112">
          <cell r="B7112" t="str">
            <v>528422</v>
          </cell>
          <cell r="C7112" t="str">
            <v>VALV. BORB. AWWA PORCA VIAJ. VOL.PN10 D=600MM</v>
          </cell>
          <cell r="D7112" t="str">
            <v>UN</v>
          </cell>
          <cell r="E7112">
            <v>0</v>
          </cell>
        </row>
        <row r="7113">
          <cell r="B7113" t="str">
            <v>528423</v>
          </cell>
          <cell r="C7113" t="str">
            <v>VALV. BORB. AWWA PORCA VIAJ. VOL.PN10 D=700MM</v>
          </cell>
          <cell r="D7113" t="str">
            <v>UN</v>
          </cell>
          <cell r="E7113">
            <v>0</v>
          </cell>
        </row>
        <row r="7114">
          <cell r="B7114" t="str">
            <v>528424</v>
          </cell>
          <cell r="C7114" t="str">
            <v>VALV. BORB. AWWA PORCA VIAJ. VOL.PN10 D=750MM</v>
          </cell>
          <cell r="D7114" t="str">
            <v>UN</v>
          </cell>
          <cell r="E7114">
            <v>0</v>
          </cell>
        </row>
        <row r="7115">
          <cell r="B7115" t="str">
            <v>528425</v>
          </cell>
          <cell r="C7115" t="str">
            <v>VALV. BORB. AWWA PORCA VIAJ. VOL.PN10 D=800MM</v>
          </cell>
          <cell r="D7115" t="str">
            <v>UN</v>
          </cell>
          <cell r="E7115">
            <v>0</v>
          </cell>
        </row>
        <row r="7116">
          <cell r="B7116" t="str">
            <v>528426</v>
          </cell>
          <cell r="C7116" t="str">
            <v>VALV. BORB. AWWA PORCA VIAJ. VOL.PN10 D=900MM</v>
          </cell>
          <cell r="D7116" t="str">
            <v>UN</v>
          </cell>
          <cell r="E7116">
            <v>0</v>
          </cell>
        </row>
        <row r="7117">
          <cell r="B7117" t="str">
            <v>528427</v>
          </cell>
          <cell r="C7117" t="str">
            <v>VALV. BORB. AWWA PORCA VIAJ. VOL.PN10 D=1000MM</v>
          </cell>
          <cell r="D7117" t="str">
            <v>UN</v>
          </cell>
          <cell r="E7117">
            <v>0</v>
          </cell>
        </row>
        <row r="7118">
          <cell r="B7118" t="str">
            <v>528428</v>
          </cell>
          <cell r="C7118" t="str">
            <v>VALV. BORB. AWWA PORCA VIAJ. VOL.PN10 D=1200MM</v>
          </cell>
          <cell r="D7118" t="str">
            <v>UN</v>
          </cell>
          <cell r="E7118">
            <v>0</v>
          </cell>
        </row>
        <row r="7120">
          <cell r="B7120" t="str">
            <v>528500</v>
          </cell>
          <cell r="C7120" t="str">
            <v>VALV. BORB. LUG COROA SEM/FIM  (SETOR ABDIB GLOBAL 40%; C32 - FERRO/ACO/DERIV. 60%)</v>
          </cell>
        </row>
        <row r="7121">
          <cell r="B7121" t="str">
            <v>528501</v>
          </cell>
          <cell r="C7121" t="str">
            <v>VALV. BORB. LUG COROA SEM/FIM CAB. PN10 D=150MM</v>
          </cell>
          <cell r="D7121" t="str">
            <v>UN</v>
          </cell>
          <cell r="E7121">
            <v>0</v>
          </cell>
        </row>
        <row r="7122">
          <cell r="B7122" t="str">
            <v>528502</v>
          </cell>
          <cell r="C7122" t="str">
            <v>VALV. BORB. LUG COROA SEM/FIM CAB. PN10 D=200MM</v>
          </cell>
          <cell r="D7122" t="str">
            <v>UN</v>
          </cell>
          <cell r="E7122">
            <v>0</v>
          </cell>
        </row>
        <row r="7123">
          <cell r="B7123" t="str">
            <v>528503</v>
          </cell>
          <cell r="C7123" t="str">
            <v>VALV. BORB. LUG COROA SEM/FIM CAB. PN10 D=250MM</v>
          </cell>
          <cell r="D7123" t="str">
            <v>UN</v>
          </cell>
          <cell r="E7123">
            <v>0</v>
          </cell>
        </row>
        <row r="7124">
          <cell r="B7124" t="str">
            <v>528504</v>
          </cell>
          <cell r="C7124" t="str">
            <v>VALV. BORB. LUG COROA SEM/FIM CAB. PN10 D=300MM</v>
          </cell>
          <cell r="D7124" t="str">
            <v>UN</v>
          </cell>
          <cell r="E7124">
            <v>0</v>
          </cell>
        </row>
        <row r="7125">
          <cell r="B7125" t="str">
            <v>528505</v>
          </cell>
          <cell r="C7125" t="str">
            <v>VALV. BORB. LUG COROA SEM/FIM CAB. PN10 D=350MM</v>
          </cell>
          <cell r="D7125" t="str">
            <v>UN</v>
          </cell>
          <cell r="E7125">
            <v>0</v>
          </cell>
        </row>
        <row r="7126">
          <cell r="B7126" t="str">
            <v>528506</v>
          </cell>
          <cell r="C7126" t="str">
            <v>VALV. BORB. LUG COROA SEM/FIM CAB. PN10 D=400MM</v>
          </cell>
          <cell r="D7126" t="str">
            <v>UN</v>
          </cell>
          <cell r="E7126">
            <v>0</v>
          </cell>
        </row>
        <row r="7127">
          <cell r="B7127" t="str">
            <v>528507</v>
          </cell>
          <cell r="C7127" t="str">
            <v>VALV. BORB. LUG COROA SEM/FIM CAB. PN10 D=450MM</v>
          </cell>
          <cell r="D7127" t="str">
            <v>UN</v>
          </cell>
          <cell r="E7127">
            <v>0</v>
          </cell>
        </row>
        <row r="7128">
          <cell r="B7128" t="str">
            <v>528508</v>
          </cell>
          <cell r="C7128" t="str">
            <v>VALV. BORB. LUG COROA SEM/FIM CAB. PN10 D=500MM</v>
          </cell>
          <cell r="D7128" t="str">
            <v>UN</v>
          </cell>
          <cell r="E7128">
            <v>0</v>
          </cell>
        </row>
        <row r="7129">
          <cell r="B7129" t="str">
            <v>528509</v>
          </cell>
          <cell r="C7129" t="str">
            <v>VALV. BORB. LUG COROA SEM/FIM CAB. PN10 D=600MM</v>
          </cell>
          <cell r="D7129" t="str">
            <v>UN</v>
          </cell>
          <cell r="E7129">
            <v>0</v>
          </cell>
        </row>
        <row r="7130">
          <cell r="B7130" t="str">
            <v>528510</v>
          </cell>
          <cell r="C7130" t="str">
            <v>VALV. BORB. LUG COROA SEM/FIM VOL. PN10 D=150MM</v>
          </cell>
          <cell r="D7130" t="str">
            <v>UN</v>
          </cell>
          <cell r="E7130">
            <v>0</v>
          </cell>
        </row>
        <row r="7131">
          <cell r="B7131" t="str">
            <v>528511</v>
          </cell>
          <cell r="C7131" t="str">
            <v>VALV. BORB. LUG COROA SEM/FIM VOL. PN10 D=200MM</v>
          </cell>
          <cell r="D7131" t="str">
            <v>UN</v>
          </cell>
          <cell r="E7131">
            <v>0</v>
          </cell>
        </row>
        <row r="7132">
          <cell r="B7132" t="str">
            <v>528512</v>
          </cell>
          <cell r="C7132" t="str">
            <v>VALV. BORB. LUG COROA SEM/FIM VOL. PN10 D=250MM</v>
          </cell>
          <cell r="D7132" t="str">
            <v>UN</v>
          </cell>
          <cell r="E7132">
            <v>0</v>
          </cell>
        </row>
        <row r="7133">
          <cell r="B7133" t="str">
            <v>528513</v>
          </cell>
          <cell r="C7133" t="str">
            <v>VALV. BORB. LUG COROA SEM/FIM VOL. PN10 D=300MM</v>
          </cell>
          <cell r="D7133" t="str">
            <v>UN</v>
          </cell>
          <cell r="E7133">
            <v>0</v>
          </cell>
        </row>
        <row r="7134">
          <cell r="B7134" t="str">
            <v>528514</v>
          </cell>
          <cell r="C7134" t="str">
            <v>VALV. BORB. LUG COROA SEM/FIM VOL. PN10 D=350MM</v>
          </cell>
          <cell r="D7134" t="str">
            <v>UN</v>
          </cell>
          <cell r="E7134">
            <v>0</v>
          </cell>
        </row>
        <row r="7135">
          <cell r="B7135" t="str">
            <v>528515</v>
          </cell>
          <cell r="C7135" t="str">
            <v>VALV. BORB. LUG COROA SEM/FIM VOL. PN10 D=400MM</v>
          </cell>
          <cell r="D7135" t="str">
            <v>UN</v>
          </cell>
          <cell r="E7135">
            <v>0</v>
          </cell>
        </row>
        <row r="7136">
          <cell r="B7136" t="str">
            <v>528516</v>
          </cell>
          <cell r="C7136" t="str">
            <v>VALV. BORB. LUG COROA SEM/FIM VOL. PN10 D=450MM</v>
          </cell>
          <cell r="D7136" t="str">
            <v>UN</v>
          </cell>
          <cell r="E7136">
            <v>0</v>
          </cell>
        </row>
        <row r="7137">
          <cell r="B7137" t="str">
            <v>528517</v>
          </cell>
          <cell r="C7137" t="str">
            <v>VALV. BORB. LUG COROA SEM/FIM VOL. PN10 D=500MM</v>
          </cell>
          <cell r="D7137" t="str">
            <v>UN</v>
          </cell>
          <cell r="E7137">
            <v>0</v>
          </cell>
        </row>
        <row r="7138">
          <cell r="B7138" t="str">
            <v>528518</v>
          </cell>
          <cell r="C7138" t="str">
            <v>VALV. BORB. LUG COROA SEM/FIM VOL. PN10 D=600MM</v>
          </cell>
          <cell r="D7138" t="str">
            <v>UN</v>
          </cell>
          <cell r="E7138">
            <v>0</v>
          </cell>
        </row>
        <row r="7140">
          <cell r="B7140" t="str">
            <v>528600</v>
          </cell>
          <cell r="C7140" t="str">
            <v>VALV. BORB. WAFER COROA SEM/FIM (SETOR ABDIB GLOBAL 40%; C32 - FERRO/ACO/DERIV. 60%)</v>
          </cell>
        </row>
        <row r="7141">
          <cell r="B7141" t="str">
            <v>528601</v>
          </cell>
          <cell r="C7141" t="str">
            <v>VALV. BORB. WAFER COROA SEM/FIM CAB. PN10 D=150MM</v>
          </cell>
          <cell r="D7141" t="str">
            <v>UN</v>
          </cell>
          <cell r="E7141">
            <v>0</v>
          </cell>
        </row>
        <row r="7142">
          <cell r="B7142" t="str">
            <v>528602</v>
          </cell>
          <cell r="C7142" t="str">
            <v>VALV. BORB. WAFER COROA SEM/FIM CAB. PN10 D=200MM</v>
          </cell>
          <cell r="D7142" t="str">
            <v>UN</v>
          </cell>
          <cell r="E7142">
            <v>0</v>
          </cell>
        </row>
        <row r="7143">
          <cell r="B7143" t="str">
            <v>528603</v>
          </cell>
          <cell r="C7143" t="str">
            <v>VALV. BORB. WAFER COROA SEM/FIM CAB. PN10 D=250MM</v>
          </cell>
          <cell r="D7143" t="str">
            <v>UN</v>
          </cell>
          <cell r="E7143">
            <v>0</v>
          </cell>
        </row>
        <row r="7144">
          <cell r="B7144" t="str">
            <v>528604</v>
          </cell>
          <cell r="C7144" t="str">
            <v>VALV. BORB. WAFER COROA SEM/FIM CAB. PN10 D=300MM</v>
          </cell>
          <cell r="D7144" t="str">
            <v>UN</v>
          </cell>
          <cell r="E7144">
            <v>0</v>
          </cell>
        </row>
        <row r="7145">
          <cell r="B7145" t="str">
            <v>528605</v>
          </cell>
          <cell r="C7145" t="str">
            <v>VALV. BORB. WAFER COROA SEM/FIM CAB. PN10 D=350MM</v>
          </cell>
          <cell r="D7145" t="str">
            <v>UN</v>
          </cell>
          <cell r="E7145">
            <v>0</v>
          </cell>
        </row>
        <row r="7146">
          <cell r="B7146" t="str">
            <v>528606</v>
          </cell>
          <cell r="C7146" t="str">
            <v>VALV. BORB. WAFER COROA SEM/FIM CAB. PN10 D=400MM</v>
          </cell>
          <cell r="D7146" t="str">
            <v>UN</v>
          </cell>
          <cell r="E7146">
            <v>0</v>
          </cell>
        </row>
        <row r="7147">
          <cell r="B7147" t="str">
            <v>528607</v>
          </cell>
          <cell r="C7147" t="str">
            <v>VALV. BORB. WAFER COROA SEM/FIM CAB. PN10 D=450MM</v>
          </cell>
          <cell r="D7147" t="str">
            <v>UN</v>
          </cell>
          <cell r="E7147">
            <v>0</v>
          </cell>
        </row>
        <row r="7148">
          <cell r="B7148" t="str">
            <v>528608</v>
          </cell>
          <cell r="C7148" t="str">
            <v>VALV. BORB. WAFER COROA SEM/FIM CAB. PN10 D=500MM</v>
          </cell>
          <cell r="D7148" t="str">
            <v>UN</v>
          </cell>
          <cell r="E7148">
            <v>0</v>
          </cell>
        </row>
        <row r="7149">
          <cell r="B7149" t="str">
            <v>528609</v>
          </cell>
          <cell r="C7149" t="str">
            <v>VALV. BORB. WAFER COROA SEM/FIM CAB. PN10 D=600MM</v>
          </cell>
          <cell r="D7149" t="str">
            <v>UN</v>
          </cell>
          <cell r="E7149">
            <v>0</v>
          </cell>
        </row>
        <row r="7150">
          <cell r="B7150" t="str">
            <v>528610</v>
          </cell>
          <cell r="C7150" t="str">
            <v>VALV. BORB. WAFER COROA SEM/FIM VOL. PN10 D=150MM</v>
          </cell>
          <cell r="D7150" t="str">
            <v>UN</v>
          </cell>
          <cell r="E7150">
            <v>0</v>
          </cell>
        </row>
        <row r="7151">
          <cell r="B7151" t="str">
            <v>528611</v>
          </cell>
          <cell r="C7151" t="str">
            <v>VALV. BORB. WAFER COROA SEM/FIM VOL. PN10 D=200MM</v>
          </cell>
          <cell r="D7151" t="str">
            <v>UN</v>
          </cell>
          <cell r="E7151">
            <v>0</v>
          </cell>
        </row>
        <row r="7152">
          <cell r="B7152" t="str">
            <v>528612</v>
          </cell>
          <cell r="C7152" t="str">
            <v>VALV. BORB. WAFER COROA SEM/FIM VOL. PN10 D=250MM</v>
          </cell>
          <cell r="D7152" t="str">
            <v>UN</v>
          </cell>
          <cell r="E7152">
            <v>0</v>
          </cell>
        </row>
        <row r="7153">
          <cell r="B7153" t="str">
            <v>528613</v>
          </cell>
          <cell r="C7153" t="str">
            <v>VALV. BORB. WAFER COROA SEM/FIM VOL. PN10 D=300MM</v>
          </cell>
          <cell r="D7153" t="str">
            <v>UN</v>
          </cell>
          <cell r="E7153">
            <v>0</v>
          </cell>
        </row>
        <row r="7154">
          <cell r="B7154" t="str">
            <v>528614</v>
          </cell>
          <cell r="C7154" t="str">
            <v>VALV. BORB. WAFER COROA SEM/FIM VOL. PN10 D=350MM</v>
          </cell>
          <cell r="D7154" t="str">
            <v>UN</v>
          </cell>
          <cell r="E7154">
            <v>0</v>
          </cell>
        </row>
        <row r="7155">
          <cell r="B7155" t="str">
            <v>528615</v>
          </cell>
          <cell r="C7155" t="str">
            <v>VALV. BORB. WAFER COROA SEM/FIM VOL. PN10 D=400MM</v>
          </cell>
          <cell r="D7155" t="str">
            <v>UN</v>
          </cell>
          <cell r="E7155">
            <v>0</v>
          </cell>
        </row>
        <row r="7156">
          <cell r="B7156" t="str">
            <v>528616</v>
          </cell>
          <cell r="C7156" t="str">
            <v>VALV. BORB. WAFER COROA SEM/FIM VOL. PN10 D=450MM</v>
          </cell>
          <cell r="D7156" t="str">
            <v>UN</v>
          </cell>
          <cell r="E7156">
            <v>0</v>
          </cell>
        </row>
        <row r="7157">
          <cell r="B7157" t="str">
            <v>528617</v>
          </cell>
          <cell r="C7157" t="str">
            <v>VALV. BORB. WAFER COROA SEM/FIM VOL. PN10 D=500MM</v>
          </cell>
          <cell r="D7157" t="str">
            <v>UN</v>
          </cell>
          <cell r="E7157">
            <v>0</v>
          </cell>
        </row>
        <row r="7158">
          <cell r="B7158" t="str">
            <v>528618</v>
          </cell>
          <cell r="C7158" t="str">
            <v>VALV. BORB. WAFER COROA SEM/FIM VOL. PN10 D=600MM</v>
          </cell>
          <cell r="D7158" t="str">
            <v>UN</v>
          </cell>
          <cell r="E7158">
            <v>0</v>
          </cell>
        </row>
        <row r="7160">
          <cell r="B7160" t="str">
            <v>528700</v>
          </cell>
          <cell r="C7160" t="str">
            <v>VALV. BORB. AWWA COROA/SEM FIM (SETOR ABDIB GLOBAL 40%; C32 - FERRO/ACO/DERIV. 60%)</v>
          </cell>
        </row>
        <row r="7161">
          <cell r="B7161" t="str">
            <v>528701</v>
          </cell>
          <cell r="C7161" t="str">
            <v>VALV. BORB. AWWA COROA/SEM FIM CAB.PN16 D=75MM</v>
          </cell>
          <cell r="D7161" t="str">
            <v>UN</v>
          </cell>
          <cell r="E7161">
            <v>0</v>
          </cell>
        </row>
        <row r="7162">
          <cell r="B7162" t="str">
            <v>528702</v>
          </cell>
          <cell r="C7162" t="str">
            <v>VALV. BORB. AWWA COROA/SEM FIM CAB.PN16 D=100MM</v>
          </cell>
          <cell r="D7162" t="str">
            <v>UN</v>
          </cell>
          <cell r="E7162">
            <v>0</v>
          </cell>
        </row>
        <row r="7163">
          <cell r="B7163" t="str">
            <v>528703</v>
          </cell>
          <cell r="C7163" t="str">
            <v>VALV. BORB. AWWA COROA/SEM FIM CAB.PN16 D=150MM</v>
          </cell>
          <cell r="D7163" t="str">
            <v>UN</v>
          </cell>
          <cell r="E7163">
            <v>0</v>
          </cell>
        </row>
        <row r="7164">
          <cell r="B7164" t="str">
            <v>528704</v>
          </cell>
          <cell r="C7164" t="str">
            <v>VALV. BORB. AWWA COROA/SEM FIM CAB.PN16 D=200MM</v>
          </cell>
          <cell r="D7164" t="str">
            <v>UN</v>
          </cell>
          <cell r="E7164">
            <v>0</v>
          </cell>
        </row>
        <row r="7165">
          <cell r="B7165" t="str">
            <v>528705</v>
          </cell>
          <cell r="C7165" t="str">
            <v>VALV. BORB. AWWA COROA/SEM FIM CAB.PN16 D=250MM</v>
          </cell>
          <cell r="D7165" t="str">
            <v>UN</v>
          </cell>
          <cell r="E7165">
            <v>0</v>
          </cell>
        </row>
        <row r="7166">
          <cell r="B7166" t="str">
            <v>528706</v>
          </cell>
          <cell r="C7166" t="str">
            <v>VALV. BORB. AWWA COROA/SEM FIM CAB.PN16 D=300MM</v>
          </cell>
          <cell r="D7166" t="str">
            <v>UN</v>
          </cell>
          <cell r="E7166">
            <v>0</v>
          </cell>
        </row>
        <row r="7167">
          <cell r="B7167" t="str">
            <v>528707</v>
          </cell>
          <cell r="C7167" t="str">
            <v>VALV. BORB. AWWA COROA/SEM FIM CAB.PN16 D=350MM</v>
          </cell>
          <cell r="D7167" t="str">
            <v>UN</v>
          </cell>
          <cell r="E7167">
            <v>0</v>
          </cell>
        </row>
        <row r="7168">
          <cell r="B7168" t="str">
            <v>528708</v>
          </cell>
          <cell r="C7168" t="str">
            <v>VALV. BORB. AWWA COROA/SEM FIM CAB.PN16 D=400MM</v>
          </cell>
          <cell r="D7168" t="str">
            <v>UN</v>
          </cell>
          <cell r="E7168">
            <v>0</v>
          </cell>
        </row>
        <row r="7169">
          <cell r="B7169" t="str">
            <v>528709</v>
          </cell>
          <cell r="C7169" t="str">
            <v>VALV. BORB. AWWA COROA/SEM FIM CAB.PN16 D=450MM</v>
          </cell>
          <cell r="D7169" t="str">
            <v>UN</v>
          </cell>
          <cell r="E7169">
            <v>0</v>
          </cell>
        </row>
        <row r="7170">
          <cell r="B7170" t="str">
            <v>528710</v>
          </cell>
          <cell r="C7170" t="str">
            <v>VALV. BORB. AWWA COROA/SEM FIM VOL.PN16 D=75MM</v>
          </cell>
          <cell r="D7170" t="str">
            <v>UN</v>
          </cell>
          <cell r="E7170">
            <v>0</v>
          </cell>
        </row>
        <row r="7171">
          <cell r="B7171" t="str">
            <v>528711</v>
          </cell>
          <cell r="C7171" t="str">
            <v>VALV. BORB. AWWA COROA/SEM FIM VOL.PN16 D=100MM</v>
          </cell>
          <cell r="D7171" t="str">
            <v>UN</v>
          </cell>
          <cell r="E7171">
            <v>0</v>
          </cell>
        </row>
        <row r="7172">
          <cell r="B7172" t="str">
            <v>528712</v>
          </cell>
          <cell r="C7172" t="str">
            <v>VALV. BORB. AWWA COROA/SEM FIM VOL.PN16 D=150MM</v>
          </cell>
          <cell r="D7172" t="str">
            <v>UN</v>
          </cell>
          <cell r="E7172">
            <v>0</v>
          </cell>
        </row>
        <row r="7173">
          <cell r="B7173" t="str">
            <v>528713</v>
          </cell>
          <cell r="C7173" t="str">
            <v>VALV. BORB. AWWA COROA/SEM FIM VOL.PN16 D=200MM</v>
          </cell>
          <cell r="D7173" t="str">
            <v>UN</v>
          </cell>
          <cell r="E7173">
            <v>0</v>
          </cell>
        </row>
        <row r="7174">
          <cell r="B7174" t="str">
            <v>528714</v>
          </cell>
          <cell r="C7174" t="str">
            <v>VALV. BORB. AWWA COROA/SEM FIM VOL.PN16 D=250MM</v>
          </cell>
          <cell r="D7174" t="str">
            <v>UN</v>
          </cell>
          <cell r="E7174">
            <v>0</v>
          </cell>
        </row>
        <row r="7175">
          <cell r="B7175" t="str">
            <v>528715</v>
          </cell>
          <cell r="C7175" t="str">
            <v>VALV. BORB. AWWA COROA/SEM FIM VOL.PN16 D=300MM</v>
          </cell>
          <cell r="D7175" t="str">
            <v>UN</v>
          </cell>
          <cell r="E7175">
            <v>0</v>
          </cell>
        </row>
        <row r="7176">
          <cell r="B7176" t="str">
            <v>528716</v>
          </cell>
          <cell r="C7176" t="str">
            <v>VALV. BORB. AWWA COROA/SEM FIM VOL.PN16 D=350MM</v>
          </cell>
          <cell r="D7176" t="str">
            <v>UN</v>
          </cell>
          <cell r="E7176">
            <v>0</v>
          </cell>
        </row>
        <row r="7177">
          <cell r="B7177" t="str">
            <v>528717</v>
          </cell>
          <cell r="C7177" t="str">
            <v>VALV. BORB. AWWA COROA/SEM FIM VOL.PN16 D=400MM</v>
          </cell>
          <cell r="D7177" t="str">
            <v>UN</v>
          </cell>
          <cell r="E7177">
            <v>0</v>
          </cell>
        </row>
        <row r="7178">
          <cell r="B7178" t="str">
            <v>528718</v>
          </cell>
          <cell r="C7178" t="str">
            <v>VALV. BORB. AWWA COROA/SEM FIM VOL.PN16 D=450MM</v>
          </cell>
          <cell r="D7178" t="str">
            <v>UN</v>
          </cell>
          <cell r="E7178">
            <v>0</v>
          </cell>
        </row>
        <row r="7180">
          <cell r="B7180" t="str">
            <v>528800</v>
          </cell>
          <cell r="C7180" t="str">
            <v>VALV. BORB. AWWA PORCA VIAJ. (SETOR ABDIB GLOBAL 40%; C32 - FERRO/ACO/DERIV. 60%)</v>
          </cell>
        </row>
        <row r="7181">
          <cell r="B7181" t="str">
            <v>528801</v>
          </cell>
          <cell r="C7181" t="str">
            <v>VALV. BORB. AWWA PORCA VIAJ. CAB.PN16 D=75MM</v>
          </cell>
          <cell r="D7181" t="str">
            <v>UN</v>
          </cell>
          <cell r="E7181">
            <v>0</v>
          </cell>
        </row>
        <row r="7182">
          <cell r="B7182" t="str">
            <v>528802</v>
          </cell>
          <cell r="C7182" t="str">
            <v>VALV. BORB. AWWA PORCA VIAJ. CAB.PN16 D=100MM</v>
          </cell>
          <cell r="D7182" t="str">
            <v>UN</v>
          </cell>
          <cell r="E7182">
            <v>0</v>
          </cell>
        </row>
        <row r="7183">
          <cell r="B7183" t="str">
            <v>528803</v>
          </cell>
          <cell r="C7183" t="str">
            <v>VALV. BORB. AWWA PORCA VIAJ. CAB.PN16 D=150MM</v>
          </cell>
          <cell r="D7183" t="str">
            <v>UN</v>
          </cell>
          <cell r="E7183">
            <v>0</v>
          </cell>
        </row>
        <row r="7184">
          <cell r="B7184" t="str">
            <v>528804</v>
          </cell>
          <cell r="C7184" t="str">
            <v>VALV. BORB. AWWA PORCA VIAJ. CAB.PN16 D=200MM</v>
          </cell>
          <cell r="D7184" t="str">
            <v>UN</v>
          </cell>
          <cell r="E7184">
            <v>0</v>
          </cell>
        </row>
        <row r="7185">
          <cell r="B7185" t="str">
            <v>528805</v>
          </cell>
          <cell r="C7185" t="str">
            <v>VALV. BORB. AWWA PORCA VIAJ. CAB.PN16 D=250MM</v>
          </cell>
          <cell r="D7185" t="str">
            <v>UN</v>
          </cell>
          <cell r="E7185">
            <v>0</v>
          </cell>
        </row>
        <row r="7186">
          <cell r="B7186" t="str">
            <v>528806</v>
          </cell>
          <cell r="C7186" t="str">
            <v>VALV. BORB. AWWA PORCA VIAJ. CAB.PN16 D=300MM</v>
          </cell>
          <cell r="D7186" t="str">
            <v>UN</v>
          </cell>
          <cell r="E7186">
            <v>0</v>
          </cell>
        </row>
        <row r="7187">
          <cell r="B7187" t="str">
            <v>528807</v>
          </cell>
          <cell r="C7187" t="str">
            <v>VALV. BORB. AWWA PORCA VIAJ. CAB.PN16 D=350MM</v>
          </cell>
          <cell r="D7187" t="str">
            <v>UN</v>
          </cell>
          <cell r="E7187">
            <v>0</v>
          </cell>
        </row>
        <row r="7188">
          <cell r="B7188" t="str">
            <v>528808</v>
          </cell>
          <cell r="C7188" t="str">
            <v>VALV. BORB. AWWA PORCA VIAJ. CAB.PN16 D=400MM</v>
          </cell>
          <cell r="D7188" t="str">
            <v>UN</v>
          </cell>
          <cell r="E7188">
            <v>0</v>
          </cell>
        </row>
        <row r="7189">
          <cell r="B7189" t="str">
            <v>528809</v>
          </cell>
          <cell r="C7189" t="str">
            <v>VALV. BORB. AWWA PORCA VIAJ. CAB.PN16 D=450MM</v>
          </cell>
          <cell r="D7189" t="str">
            <v>UN</v>
          </cell>
          <cell r="E7189">
            <v>0</v>
          </cell>
        </row>
        <row r="7190">
          <cell r="B7190" t="str">
            <v>528810</v>
          </cell>
          <cell r="C7190" t="str">
            <v>VALV. BORB. AWWA PORCA VIAJ. CAB.PN16 D=500MM</v>
          </cell>
          <cell r="D7190" t="str">
            <v>UN</v>
          </cell>
          <cell r="E7190">
            <v>0</v>
          </cell>
        </row>
        <row r="7191">
          <cell r="B7191" t="str">
            <v>528811</v>
          </cell>
          <cell r="C7191" t="str">
            <v>VALV. BORB. AWWA PORCA VIAJ. CAB.PN16 D=600MM</v>
          </cell>
          <cell r="D7191" t="str">
            <v>UN</v>
          </cell>
          <cell r="E7191">
            <v>0</v>
          </cell>
        </row>
        <row r="7192">
          <cell r="B7192" t="str">
            <v>528812</v>
          </cell>
          <cell r="C7192" t="str">
            <v>VALV. BORB. AWWA PORCA VIAJ. CAB.PN16 D=700MM</v>
          </cell>
          <cell r="D7192" t="str">
            <v>UN</v>
          </cell>
          <cell r="E7192">
            <v>0</v>
          </cell>
        </row>
        <row r="7193">
          <cell r="B7193" t="str">
            <v>528813</v>
          </cell>
          <cell r="C7193" t="str">
            <v>VALV. BORB. AWWA PORCA VIAJ. CAB.PN16 D=750MM</v>
          </cell>
          <cell r="D7193" t="str">
            <v>UN</v>
          </cell>
          <cell r="E7193">
            <v>0</v>
          </cell>
        </row>
        <row r="7194">
          <cell r="B7194" t="str">
            <v>528814</v>
          </cell>
          <cell r="C7194" t="str">
            <v>VALV. BORB. AWWA PORCA VIAJ. CAB.PN16 D=800MM</v>
          </cell>
          <cell r="D7194" t="str">
            <v>UN</v>
          </cell>
          <cell r="E7194">
            <v>0</v>
          </cell>
        </row>
        <row r="7195">
          <cell r="B7195" t="str">
            <v>528815</v>
          </cell>
          <cell r="C7195" t="str">
            <v>VALV. BORB. AWWA PORCA VIAJ. CAB.PN16 D=900MM</v>
          </cell>
          <cell r="D7195" t="str">
            <v>UN</v>
          </cell>
          <cell r="E7195">
            <v>0</v>
          </cell>
        </row>
        <row r="7196">
          <cell r="B7196" t="str">
            <v>528816</v>
          </cell>
          <cell r="C7196" t="str">
            <v>VALV. BORB. AWWA PORCA VIAJ. CAB.PN16 D=1000MM</v>
          </cell>
          <cell r="D7196" t="str">
            <v>UN</v>
          </cell>
          <cell r="E7196">
            <v>0</v>
          </cell>
        </row>
        <row r="7197">
          <cell r="B7197" t="str">
            <v>528817</v>
          </cell>
          <cell r="C7197" t="str">
            <v>VALV. BORB. AWWA PORCA VIAJ. CAB.PN16 D=1200MM</v>
          </cell>
          <cell r="D7197" t="str">
            <v>UN</v>
          </cell>
          <cell r="E7197">
            <v>0</v>
          </cell>
        </row>
        <row r="7198">
          <cell r="B7198" t="str">
            <v>528818</v>
          </cell>
          <cell r="C7198" t="str">
            <v>VALV. BORB. AWWA PORCA VIAJ. VOL.PN16 D=75MM</v>
          </cell>
          <cell r="D7198" t="str">
            <v>UN</v>
          </cell>
          <cell r="E7198">
            <v>0</v>
          </cell>
        </row>
        <row r="7199">
          <cell r="B7199" t="str">
            <v>528819</v>
          </cell>
          <cell r="C7199" t="str">
            <v>VALV. BORB. AWWA PORCA VIAJ. VOL.PN16 D=100MM</v>
          </cell>
          <cell r="D7199" t="str">
            <v>UN</v>
          </cell>
          <cell r="E7199">
            <v>0</v>
          </cell>
        </row>
        <row r="7200">
          <cell r="B7200" t="str">
            <v>528820</v>
          </cell>
          <cell r="C7200" t="str">
            <v>VALV. BORB. AWWA PORCA VIAJ. VOL.PN16 D=150MM</v>
          </cell>
          <cell r="D7200" t="str">
            <v>UN</v>
          </cell>
          <cell r="E7200">
            <v>0</v>
          </cell>
        </row>
        <row r="7201">
          <cell r="B7201" t="str">
            <v>528821</v>
          </cell>
          <cell r="C7201" t="str">
            <v>VALV. BORB. AWWA PORCA VIAJ. VOL.PN16 D=200MM</v>
          </cell>
          <cell r="D7201" t="str">
            <v>UN</v>
          </cell>
          <cell r="E7201">
            <v>0</v>
          </cell>
        </row>
        <row r="7202">
          <cell r="B7202" t="str">
            <v>528822</v>
          </cell>
          <cell r="C7202" t="str">
            <v>VALV. BORB. AWWA PORCA VIAJ. VOL.PN16 D=250MM</v>
          </cell>
          <cell r="D7202" t="str">
            <v>UN</v>
          </cell>
          <cell r="E7202">
            <v>0</v>
          </cell>
        </row>
        <row r="7203">
          <cell r="B7203" t="str">
            <v>528823</v>
          </cell>
          <cell r="C7203" t="str">
            <v>VALV. BORB. AWWA PORCA VIAJ. VOL.PN16 D=300MM</v>
          </cell>
          <cell r="D7203" t="str">
            <v>UN</v>
          </cell>
          <cell r="E7203">
            <v>0</v>
          </cell>
        </row>
        <row r="7204">
          <cell r="B7204" t="str">
            <v>528824</v>
          </cell>
          <cell r="C7204" t="str">
            <v>VALV. BORB. AWWA PORCA VIAJ. VOL.PN16 D=350MM</v>
          </cell>
          <cell r="D7204" t="str">
            <v>UN</v>
          </cell>
          <cell r="E7204">
            <v>0</v>
          </cell>
        </row>
        <row r="7205">
          <cell r="B7205" t="str">
            <v>528825</v>
          </cell>
          <cell r="C7205" t="str">
            <v>VALV. BORB. AWWA PORCA VIAJ. VOL.PN16 D=400MM</v>
          </cell>
          <cell r="D7205" t="str">
            <v>UN</v>
          </cell>
          <cell r="E7205">
            <v>0</v>
          </cell>
        </row>
        <row r="7206">
          <cell r="B7206" t="str">
            <v>528826</v>
          </cell>
          <cell r="C7206" t="str">
            <v>VALV. BORB. AWWA PORCA VIAJ. VOL.PN16 D=450MM</v>
          </cell>
          <cell r="D7206" t="str">
            <v>UN</v>
          </cell>
          <cell r="E7206">
            <v>0</v>
          </cell>
        </row>
        <row r="7207">
          <cell r="B7207" t="str">
            <v>528827</v>
          </cell>
          <cell r="C7207" t="str">
            <v>VALV. BORB. AWWA PORCA VIAJ. VOL.PN16 D=500MM</v>
          </cell>
          <cell r="D7207" t="str">
            <v>UN</v>
          </cell>
          <cell r="E7207">
            <v>0</v>
          </cell>
        </row>
        <row r="7208">
          <cell r="B7208" t="str">
            <v>528828</v>
          </cell>
          <cell r="C7208" t="str">
            <v>VALV. BORB. AWWA PORCA VIAJ. VOL.PN16 D=600MM</v>
          </cell>
          <cell r="D7208" t="str">
            <v>UN</v>
          </cell>
          <cell r="E7208">
            <v>0</v>
          </cell>
        </row>
        <row r="7209">
          <cell r="B7209" t="str">
            <v>528829</v>
          </cell>
          <cell r="C7209" t="str">
            <v>VALV. BORB. AWWA PORCA VIAJ. VOL.PN16 D=700MM</v>
          </cell>
          <cell r="D7209" t="str">
            <v>UN</v>
          </cell>
          <cell r="E7209">
            <v>0</v>
          </cell>
        </row>
        <row r="7210">
          <cell r="B7210" t="str">
            <v>528830</v>
          </cell>
          <cell r="C7210" t="str">
            <v>VALV. BORB. AWWA PORCA VIAJ. VOL.PN16 D=750MM</v>
          </cell>
          <cell r="D7210" t="str">
            <v>UN</v>
          </cell>
          <cell r="E7210">
            <v>0</v>
          </cell>
        </row>
        <row r="7211">
          <cell r="B7211" t="str">
            <v>528831</v>
          </cell>
          <cell r="C7211" t="str">
            <v>VALV. BORB. AWWA PORCA VIAJ. VOL.PN16 D=800MM</v>
          </cell>
          <cell r="D7211" t="str">
            <v>UN</v>
          </cell>
          <cell r="E7211">
            <v>0</v>
          </cell>
        </row>
        <row r="7212">
          <cell r="B7212" t="str">
            <v>528832</v>
          </cell>
          <cell r="C7212" t="str">
            <v>VALV. BORB. AWWA PORCA VIAJ. VOL.PN16 D=900MM</v>
          </cell>
          <cell r="D7212" t="str">
            <v>UN</v>
          </cell>
          <cell r="E7212">
            <v>0</v>
          </cell>
        </row>
        <row r="7213">
          <cell r="B7213" t="str">
            <v>528833</v>
          </cell>
          <cell r="C7213" t="str">
            <v>VALV. BORB. AWWA PORCA VIAJ. VOL.PN16 D=1000MM</v>
          </cell>
          <cell r="D7213" t="str">
            <v>UN</v>
          </cell>
          <cell r="E7213">
            <v>0</v>
          </cell>
        </row>
        <row r="7214">
          <cell r="B7214" t="str">
            <v>528834</v>
          </cell>
          <cell r="C7214" t="str">
            <v>VALV. BORB. AWWA PORCA VIAJ. VOL.PN16 D=1200MM</v>
          </cell>
          <cell r="D7214" t="str">
            <v>UN</v>
          </cell>
          <cell r="E7214">
            <v>0</v>
          </cell>
        </row>
        <row r="7216">
          <cell r="B7216" t="str">
            <v>528900</v>
          </cell>
          <cell r="C7216" t="str">
            <v>VALVULA GAV. MC PN-10 (SETOR ABDIB GLOBAL 40%; C32 - FERRO/ACO/DERIV. 60%)</v>
          </cell>
        </row>
        <row r="7217">
          <cell r="B7217" t="str">
            <v>528901</v>
          </cell>
          <cell r="C7217" t="str">
            <v>VALVULA GAV. MC JE/CAB. S/BY PASS PN10 D=50MM</v>
          </cell>
          <cell r="D7217" t="str">
            <v>UN</v>
          </cell>
          <cell r="E7217">
            <v>0</v>
          </cell>
        </row>
        <row r="7218">
          <cell r="B7218" t="str">
            <v>528902</v>
          </cell>
          <cell r="C7218" t="str">
            <v>VALVULA GAV. MC JE/CAB. S/BY PASS PN10 D=75MM</v>
          </cell>
          <cell r="D7218" t="str">
            <v>UN</v>
          </cell>
          <cell r="E7218">
            <v>487.97</v>
          </cell>
        </row>
        <row r="7219">
          <cell r="B7219" t="str">
            <v>528903</v>
          </cell>
          <cell r="C7219" t="str">
            <v>VALVULA GAV. MC JE/CAB. S/BY PASS PN10 D=100MM</v>
          </cell>
          <cell r="D7219" t="str">
            <v>UN</v>
          </cell>
          <cell r="E7219">
            <v>537.29</v>
          </cell>
        </row>
        <row r="7220">
          <cell r="B7220" t="str">
            <v>528904</v>
          </cell>
          <cell r="C7220" t="str">
            <v>VALVULA GAV. MC JE/CAB. S/BY PASS PN10 D=150MM</v>
          </cell>
          <cell r="D7220" t="str">
            <v>UN</v>
          </cell>
          <cell r="E7220">
            <v>1012.28</v>
          </cell>
        </row>
        <row r="7221">
          <cell r="B7221" t="str">
            <v>528905</v>
          </cell>
          <cell r="C7221" t="str">
            <v>VALVULA GAV. MC JE/CAB. S/BY PASS PN10 D=200MM</v>
          </cell>
          <cell r="D7221" t="str">
            <v>UN</v>
          </cell>
          <cell r="E7221">
            <v>1414.61</v>
          </cell>
        </row>
        <row r="7222">
          <cell r="B7222" t="str">
            <v>528906</v>
          </cell>
          <cell r="C7222" t="str">
            <v>VALVULA GAV. MC JE/CAB. S/BY PASS PN10 D=250MM</v>
          </cell>
          <cell r="D7222" t="str">
            <v>UN</v>
          </cell>
          <cell r="E7222">
            <v>2448.9499999999998</v>
          </cell>
        </row>
        <row r="7223">
          <cell r="B7223" t="str">
            <v>528907</v>
          </cell>
          <cell r="C7223" t="str">
            <v>VALVULA GAV. MC JE/CAB. S/BY PASS PN10 D=300MM</v>
          </cell>
          <cell r="D7223" t="str">
            <v>UN</v>
          </cell>
          <cell r="E7223">
            <v>3003.11</v>
          </cell>
        </row>
        <row r="7224">
          <cell r="B7224" t="str">
            <v>528908</v>
          </cell>
          <cell r="C7224" t="str">
            <v>VALVULA GAV. MC JE/VOL. S/BY PASS PN10 D=50MM</v>
          </cell>
          <cell r="D7224" t="str">
            <v>UN</v>
          </cell>
          <cell r="E7224">
            <v>0</v>
          </cell>
        </row>
        <row r="7225">
          <cell r="B7225" t="str">
            <v>528909</v>
          </cell>
          <cell r="C7225" t="str">
            <v>VALVULA GAV. MC JE/VOL. S/BY PASS PN10 D=75MM</v>
          </cell>
          <cell r="D7225" t="str">
            <v>UN</v>
          </cell>
          <cell r="E7225">
            <v>0</v>
          </cell>
        </row>
        <row r="7226">
          <cell r="B7226" t="str">
            <v>528910</v>
          </cell>
          <cell r="C7226" t="str">
            <v>VALVULA GAV. MC JE/VOL. S/BY PASS PN10 D=100MM</v>
          </cell>
          <cell r="D7226" t="str">
            <v>UN</v>
          </cell>
          <cell r="E7226">
            <v>728.06</v>
          </cell>
        </row>
        <row r="7227">
          <cell r="B7227" t="str">
            <v>528911</v>
          </cell>
          <cell r="C7227" t="str">
            <v>VALVULA GAV. MC JE/VOL. S/BY PASS PN10 D=150MM</v>
          </cell>
          <cell r="D7227" t="str">
            <v>UN</v>
          </cell>
          <cell r="E7227">
            <v>1121.06</v>
          </cell>
        </row>
        <row r="7228">
          <cell r="B7228" t="str">
            <v>528912</v>
          </cell>
          <cell r="C7228" t="str">
            <v>VALVULA GAV. MC JE/VOL. S/BY PASS PN10 D=200MM</v>
          </cell>
          <cell r="D7228" t="str">
            <v>UN</v>
          </cell>
          <cell r="E7228">
            <v>1364.77</v>
          </cell>
        </row>
        <row r="7229">
          <cell r="B7229" t="str">
            <v>528913</v>
          </cell>
          <cell r="C7229" t="str">
            <v>VALVULA GAV. MC JE/VOL. S/BY PASS PN10 D=250MM</v>
          </cell>
          <cell r="D7229" t="str">
            <v>UN</v>
          </cell>
          <cell r="E7229">
            <v>2705.16</v>
          </cell>
        </row>
        <row r="7230">
          <cell r="B7230" t="str">
            <v>528914</v>
          </cell>
          <cell r="C7230" t="str">
            <v>VALVULA GAV. MC JE/VOL. S/BY PASS PN10 D=300MM</v>
          </cell>
          <cell r="D7230" t="str">
            <v>UN</v>
          </cell>
          <cell r="E7230">
            <v>5080.24</v>
          </cell>
        </row>
        <row r="7231">
          <cell r="B7231" t="str">
            <v>528915</v>
          </cell>
          <cell r="C7231" t="str">
            <v>VALVULA GAV. MC JE-PVC/CAB. S/BY PASS PN10 D=50MM</v>
          </cell>
          <cell r="D7231" t="str">
            <v>UN</v>
          </cell>
          <cell r="E7231">
            <v>247.88</v>
          </cell>
        </row>
        <row r="7232">
          <cell r="B7232" t="str">
            <v>528916</v>
          </cell>
          <cell r="C7232" t="str">
            <v>VALVULA GAV. MC JE-PVC/CAB. S/BY PASS PN10 D=75MM</v>
          </cell>
          <cell r="D7232" t="str">
            <v>UN</v>
          </cell>
          <cell r="E7232">
            <v>397.13</v>
          </cell>
        </row>
        <row r="7233">
          <cell r="B7233" t="str">
            <v>528917</v>
          </cell>
          <cell r="C7233" t="str">
            <v>VALVULA GAV. MC JE-PVC/CAB. S/BY PASS PN10 D=100MM</v>
          </cell>
          <cell r="D7233" t="str">
            <v>UN</v>
          </cell>
          <cell r="E7233">
            <v>524.32000000000005</v>
          </cell>
        </row>
        <row r="7234">
          <cell r="B7234" t="str">
            <v>528918</v>
          </cell>
          <cell r="C7234" t="str">
            <v>VALVULA GAV. MC JE-PVC/VOL. S/BY PASS PN10 D=50MM</v>
          </cell>
          <cell r="D7234" t="str">
            <v>UN</v>
          </cell>
          <cell r="E7234">
            <v>247.88</v>
          </cell>
        </row>
        <row r="7235">
          <cell r="B7235" t="str">
            <v>528919</v>
          </cell>
          <cell r="C7235" t="str">
            <v>VALVULA GAV. MC JE-PVC/VOL. S/BY PASS PN10 D=75MM</v>
          </cell>
          <cell r="D7235" t="str">
            <v>UN</v>
          </cell>
          <cell r="E7235">
            <v>397.13</v>
          </cell>
        </row>
        <row r="7236">
          <cell r="B7236" t="str">
            <v>528920</v>
          </cell>
          <cell r="C7236" t="str">
            <v>VALVULA GAV. MC JE-PVC/VOL. S/BY PASS PN10 D=100MM</v>
          </cell>
          <cell r="D7236" t="str">
            <v>UN</v>
          </cell>
          <cell r="E7236">
            <v>524.32000000000005</v>
          </cell>
        </row>
        <row r="7237">
          <cell r="B7237" t="str">
            <v>528921</v>
          </cell>
          <cell r="C7237" t="str">
            <v>VALVULA GAV. MC FG/CAB. S/BY PASS PN10 D=200MM</v>
          </cell>
          <cell r="D7237" t="str">
            <v>UN</v>
          </cell>
          <cell r="E7237">
            <v>1414.61</v>
          </cell>
        </row>
        <row r="7238">
          <cell r="B7238" t="str">
            <v>528922</v>
          </cell>
          <cell r="C7238" t="str">
            <v>VALVULA GAV. MC FG/CAB. S/BY PASS PN10 D=250MM</v>
          </cell>
          <cell r="D7238" t="str">
            <v>UN</v>
          </cell>
          <cell r="E7238">
            <v>2746.14</v>
          </cell>
        </row>
        <row r="7239">
          <cell r="B7239" t="str">
            <v>528923</v>
          </cell>
          <cell r="C7239" t="str">
            <v>VALVULA GAV. MC FG/CAB. S/BY PASS PN10 D=300MM</v>
          </cell>
          <cell r="D7239" t="str">
            <v>UN</v>
          </cell>
          <cell r="E7239">
            <v>3322.37</v>
          </cell>
        </row>
        <row r="7240">
          <cell r="B7240" t="str">
            <v>528924</v>
          </cell>
          <cell r="C7240" t="str">
            <v>VALVULA GAV. MC FG/CAB. S/BY PASS PN10 D=350MM</v>
          </cell>
          <cell r="D7240" t="str">
            <v>UN</v>
          </cell>
          <cell r="E7240">
            <v>5418.31</v>
          </cell>
        </row>
        <row r="7241">
          <cell r="B7241" t="str">
            <v>528925</v>
          </cell>
          <cell r="C7241" t="str">
            <v>VALVULA GAV. MC FG/CAB. S/BY PASS PN10 D=400MM</v>
          </cell>
          <cell r="D7241" t="str">
            <v>UN</v>
          </cell>
          <cell r="E7241">
            <v>6367.87</v>
          </cell>
        </row>
        <row r="7242">
          <cell r="B7242" t="str">
            <v>528926</v>
          </cell>
          <cell r="C7242" t="str">
            <v>VALVULA GAV. MC FG/CAB. S/BY PASS PN10 D=450MM</v>
          </cell>
          <cell r="D7242" t="str">
            <v>UN</v>
          </cell>
          <cell r="E7242">
            <v>0</v>
          </cell>
        </row>
        <row r="7243">
          <cell r="B7243" t="str">
            <v>528927</v>
          </cell>
          <cell r="C7243" t="str">
            <v>VALVULA GAV. MC FG/CAB. S/BY PASS PN10 D=500MM</v>
          </cell>
          <cell r="D7243" t="str">
            <v>UN</v>
          </cell>
          <cell r="E7243">
            <v>0</v>
          </cell>
        </row>
        <row r="7244">
          <cell r="B7244" t="str">
            <v>528928</v>
          </cell>
          <cell r="C7244" t="str">
            <v>VALVULA GAV. MC FG/CAB. S/BY PASS PN10 D=600MM</v>
          </cell>
          <cell r="D7244" t="str">
            <v>UN</v>
          </cell>
          <cell r="E7244">
            <v>0</v>
          </cell>
        </row>
        <row r="7245">
          <cell r="B7245" t="str">
            <v>528929</v>
          </cell>
          <cell r="C7245" t="str">
            <v>VALVULA GAV. MC FG/VOL. S/BY PASS PN10 D=200MM</v>
          </cell>
          <cell r="D7245" t="str">
            <v>UN</v>
          </cell>
          <cell r="E7245">
            <v>1414.61</v>
          </cell>
        </row>
        <row r="7246">
          <cell r="B7246" t="str">
            <v>528930</v>
          </cell>
          <cell r="C7246" t="str">
            <v>VALVULA GAV. MC FG/VOL. S/BY PASS PN10 D=250MM</v>
          </cell>
          <cell r="D7246" t="str">
            <v>UN</v>
          </cell>
          <cell r="E7246">
            <v>2746.14</v>
          </cell>
        </row>
        <row r="7247">
          <cell r="B7247" t="str">
            <v>528931</v>
          </cell>
          <cell r="C7247" t="str">
            <v>VALVULA GAV. MC FG/VOL. S/BY PASS PN10 D=300MM</v>
          </cell>
          <cell r="D7247" t="str">
            <v>UN</v>
          </cell>
          <cell r="E7247">
            <v>3322.37</v>
          </cell>
        </row>
        <row r="7248">
          <cell r="B7248" t="str">
            <v>528932</v>
          </cell>
          <cell r="C7248" t="str">
            <v>VALVULA GAV. MC FG/VOL. S/BY PASS PN10 D=350MM</v>
          </cell>
          <cell r="D7248" t="str">
            <v>UN</v>
          </cell>
          <cell r="E7248">
            <v>5418.31</v>
          </cell>
        </row>
        <row r="7249">
          <cell r="B7249" t="str">
            <v>528933</v>
          </cell>
          <cell r="C7249" t="str">
            <v>VALVULA GAV. MC FG/VOL. S/BY PASS PN10 D=400MM</v>
          </cell>
          <cell r="D7249" t="str">
            <v>UN</v>
          </cell>
          <cell r="E7249">
            <v>6367.87</v>
          </cell>
        </row>
        <row r="7250">
          <cell r="B7250" t="str">
            <v>528934</v>
          </cell>
          <cell r="C7250" t="str">
            <v>VALVULA GAV. MC FG/VOL. S/BY PASS PN10 D=450MM</v>
          </cell>
          <cell r="D7250" t="str">
            <v>UN</v>
          </cell>
          <cell r="E7250">
            <v>0</v>
          </cell>
        </row>
        <row r="7251">
          <cell r="B7251" t="str">
            <v>528935</v>
          </cell>
          <cell r="C7251" t="str">
            <v>VALVULA GAV. MC FG/VOL. S/BY PASS PN10 D=500MM</v>
          </cell>
          <cell r="D7251" t="str">
            <v>UN</v>
          </cell>
          <cell r="E7251">
            <v>0</v>
          </cell>
        </row>
        <row r="7252">
          <cell r="B7252" t="str">
            <v>528936</v>
          </cell>
          <cell r="C7252" t="str">
            <v>VALVULA GAV. MC FG/VOL. S/BY PASS PN10 D=600MM</v>
          </cell>
          <cell r="D7252" t="str">
            <v>UN</v>
          </cell>
          <cell r="E7252">
            <v>0</v>
          </cell>
        </row>
        <row r="7253">
          <cell r="B7253" t="str">
            <v>528937</v>
          </cell>
          <cell r="C7253" t="str">
            <v>VALVULA GAV. MC FG/CAB. C/RED.S/BY P. PN10 D=350MM</v>
          </cell>
          <cell r="D7253" t="str">
            <v>UN</v>
          </cell>
          <cell r="E7253">
            <v>0</v>
          </cell>
        </row>
        <row r="7254">
          <cell r="B7254" t="str">
            <v>528938</v>
          </cell>
          <cell r="C7254" t="str">
            <v>VALVULA GAV. MC FG/CAB. C/RED.S/BY P. PN10 D=400MM</v>
          </cell>
          <cell r="D7254" t="str">
            <v>UN</v>
          </cell>
          <cell r="E7254">
            <v>0</v>
          </cell>
        </row>
        <row r="7255">
          <cell r="B7255" t="str">
            <v>528939</v>
          </cell>
          <cell r="C7255" t="str">
            <v>VALVULA GAV. MC FG/CAB. C/RED.S/BY P. PN10 D=450MM</v>
          </cell>
          <cell r="D7255" t="str">
            <v>UN</v>
          </cell>
          <cell r="E7255">
            <v>0</v>
          </cell>
        </row>
        <row r="7256">
          <cell r="B7256" t="str">
            <v>528940</v>
          </cell>
          <cell r="C7256" t="str">
            <v>VALVULA GAV. MC FG/CAB. C/RED.S/BY P. PN10 D=500MM</v>
          </cell>
          <cell r="D7256" t="str">
            <v>UN</v>
          </cell>
          <cell r="E7256">
            <v>0</v>
          </cell>
        </row>
        <row r="7257">
          <cell r="B7257" t="str">
            <v>528941</v>
          </cell>
          <cell r="C7257" t="str">
            <v>VALVULA GAV. MC FG/CAB. C/RED.S/BY P. PN10 D=600MM</v>
          </cell>
          <cell r="D7257" t="str">
            <v>UN</v>
          </cell>
          <cell r="E7257">
            <v>0</v>
          </cell>
        </row>
        <row r="7258">
          <cell r="B7258" t="str">
            <v>528942</v>
          </cell>
          <cell r="C7258" t="str">
            <v>VALVULA GAV. MC FG/VOL. C/RED.S/BY P. PN10 D=350MM</v>
          </cell>
          <cell r="D7258" t="str">
            <v>UN</v>
          </cell>
          <cell r="E7258">
            <v>0</v>
          </cell>
        </row>
        <row r="7259">
          <cell r="B7259" t="str">
            <v>528943</v>
          </cell>
          <cell r="C7259" t="str">
            <v>VALVULA GAV. MC FG/VOL. C/RED.S/BY P. PN10 D=400MM</v>
          </cell>
          <cell r="D7259" t="str">
            <v>UN</v>
          </cell>
          <cell r="E7259">
            <v>0</v>
          </cell>
        </row>
        <row r="7260">
          <cell r="B7260" t="str">
            <v>528944</v>
          </cell>
          <cell r="C7260" t="str">
            <v>VALVULA GAV. MC FG/VOL. C/RED.S/BY P. PN10 D=450MM</v>
          </cell>
          <cell r="D7260" t="str">
            <v>UN</v>
          </cell>
          <cell r="E7260">
            <v>0</v>
          </cell>
        </row>
        <row r="7261">
          <cell r="B7261" t="str">
            <v>528945</v>
          </cell>
          <cell r="C7261" t="str">
            <v>VALVULA GAV. MC FG/VOL. C/RED.S/BY P. PN10 D=500MM</v>
          </cell>
          <cell r="D7261" t="str">
            <v>UN</v>
          </cell>
          <cell r="E7261">
            <v>0</v>
          </cell>
        </row>
        <row r="7262">
          <cell r="B7262" t="str">
            <v>528946</v>
          </cell>
          <cell r="C7262" t="str">
            <v>VALVULA GAV. MC FG/VOL. C/RED.S/BY P. PN10 D=600MM</v>
          </cell>
          <cell r="D7262" t="str">
            <v>UN</v>
          </cell>
          <cell r="E7262">
            <v>0</v>
          </cell>
        </row>
        <row r="7263">
          <cell r="B7263" t="str">
            <v>528947</v>
          </cell>
          <cell r="C7263" t="str">
            <v>VALVULA GAV. MC FG/CAB. C/BY PASS PN10 D=350MM</v>
          </cell>
          <cell r="D7263" t="str">
            <v>UN</v>
          </cell>
          <cell r="E7263">
            <v>0</v>
          </cell>
        </row>
        <row r="7264">
          <cell r="B7264" t="str">
            <v>528948</v>
          </cell>
          <cell r="C7264" t="str">
            <v>VALVULA GAV. MC FG/CAB. C/BY PASS PN10 D=400MM</v>
          </cell>
          <cell r="D7264" t="str">
            <v>UN</v>
          </cell>
          <cell r="E7264">
            <v>0</v>
          </cell>
        </row>
        <row r="7265">
          <cell r="B7265" t="str">
            <v>528949</v>
          </cell>
          <cell r="C7265" t="str">
            <v>VALVULA GAV. MC FG/CAB. C/BY PASS PN10 D=450MM</v>
          </cell>
          <cell r="D7265" t="str">
            <v>UN</v>
          </cell>
          <cell r="E7265">
            <v>0</v>
          </cell>
        </row>
        <row r="7266">
          <cell r="B7266" t="str">
            <v>528950</v>
          </cell>
          <cell r="C7266" t="str">
            <v>VALVULA GAV. MC FG/CAB. C/BY PASS PN10 D=500MM</v>
          </cell>
          <cell r="D7266" t="str">
            <v>UN</v>
          </cell>
          <cell r="E7266">
            <v>0</v>
          </cell>
        </row>
        <row r="7267">
          <cell r="B7267" t="str">
            <v>528951</v>
          </cell>
          <cell r="C7267" t="str">
            <v>VALVULA GAV. MC FG/CAB. C/BY PASS PN10 D=600MM</v>
          </cell>
          <cell r="D7267" t="str">
            <v>UN</v>
          </cell>
          <cell r="E7267">
            <v>0</v>
          </cell>
        </row>
        <row r="7268">
          <cell r="B7268" t="str">
            <v>528952</v>
          </cell>
          <cell r="C7268" t="str">
            <v>VALVULA GAV. MC FG/VOL. C/BY PASS PN10 D=350MM</v>
          </cell>
          <cell r="D7268" t="str">
            <v>UN</v>
          </cell>
          <cell r="E7268">
            <v>0</v>
          </cell>
        </row>
        <row r="7269">
          <cell r="B7269" t="str">
            <v>528953</v>
          </cell>
          <cell r="C7269" t="str">
            <v>VALVULA GAV. MC FG/VOL. C/BY PASS PN10 D=400MM</v>
          </cell>
          <cell r="D7269" t="str">
            <v>UN</v>
          </cell>
          <cell r="E7269">
            <v>0</v>
          </cell>
        </row>
        <row r="7270">
          <cell r="B7270" t="str">
            <v>528954</v>
          </cell>
          <cell r="C7270" t="str">
            <v>VALVULA GAV. MC FG/VOL. C/BY PASS PN10 D=450MM</v>
          </cell>
          <cell r="D7270" t="str">
            <v>UN</v>
          </cell>
          <cell r="E7270">
            <v>0</v>
          </cell>
        </row>
        <row r="7271">
          <cell r="B7271" t="str">
            <v>528955</v>
          </cell>
          <cell r="C7271" t="str">
            <v>VALVULA GAV. MC FG/VOL. C/BY PASS PN10 D=500MM</v>
          </cell>
          <cell r="D7271" t="str">
            <v>UN</v>
          </cell>
          <cell r="E7271">
            <v>0</v>
          </cell>
        </row>
        <row r="7272">
          <cell r="B7272" t="str">
            <v>528956</v>
          </cell>
          <cell r="C7272" t="str">
            <v>VALVULA GAV. MC FG/VOL. C/BY PASS PN10 D=600MM</v>
          </cell>
          <cell r="D7272" t="str">
            <v>UN</v>
          </cell>
          <cell r="E7272">
            <v>0</v>
          </cell>
        </row>
        <row r="7273">
          <cell r="B7273" t="str">
            <v>528957</v>
          </cell>
          <cell r="C7273" t="str">
            <v>VALVULA GAV. MC FG/CAB. C/RED.C/BY P. PN10 D=350MM</v>
          </cell>
          <cell r="D7273" t="str">
            <v>UN</v>
          </cell>
          <cell r="E7273">
            <v>0</v>
          </cell>
        </row>
        <row r="7274">
          <cell r="B7274" t="str">
            <v>528958</v>
          </cell>
          <cell r="C7274" t="str">
            <v>VALVULA GAV. MC FG/CAB. C/RED.C/BY P. PN10 D=400MM</v>
          </cell>
          <cell r="D7274" t="str">
            <v>UN</v>
          </cell>
          <cell r="E7274">
            <v>0</v>
          </cell>
        </row>
        <row r="7275">
          <cell r="B7275" t="str">
            <v>528959</v>
          </cell>
          <cell r="C7275" t="str">
            <v>VALVULA GAV. MC FG/CAB. C/RED.C/BY P. PN10 D=450MM</v>
          </cell>
          <cell r="D7275" t="str">
            <v>UN</v>
          </cell>
          <cell r="E7275">
            <v>0</v>
          </cell>
        </row>
        <row r="7276">
          <cell r="B7276" t="str">
            <v>528960</v>
          </cell>
          <cell r="C7276" t="str">
            <v>VALVULA GAV. MC FG/CAB. C/RED.C/BY P. PN10 D=500MM</v>
          </cell>
          <cell r="D7276" t="str">
            <v>UN</v>
          </cell>
          <cell r="E7276">
            <v>0</v>
          </cell>
        </row>
        <row r="7277">
          <cell r="B7277" t="str">
            <v>528961</v>
          </cell>
          <cell r="C7277" t="str">
            <v>VALVULA GAV. MC FG/CAB. C/RED.C/BY P. PN10 D=600MM</v>
          </cell>
          <cell r="D7277" t="str">
            <v>UN</v>
          </cell>
          <cell r="E7277">
            <v>0</v>
          </cell>
        </row>
        <row r="7278">
          <cell r="B7278" t="str">
            <v>528962</v>
          </cell>
          <cell r="C7278" t="str">
            <v>VALVULA GAV. MC FG/VOL. C/RED.C/BY P. PN10 D=350MM</v>
          </cell>
          <cell r="D7278" t="str">
            <v>UN</v>
          </cell>
          <cell r="E7278">
            <v>0</v>
          </cell>
        </row>
        <row r="7279">
          <cell r="B7279" t="str">
            <v>528963</v>
          </cell>
          <cell r="C7279" t="str">
            <v>VALVULA GAV. MC FG/VOL. C/RED.C/BY P. PN10 D=400MM</v>
          </cell>
          <cell r="D7279" t="str">
            <v>UN</v>
          </cell>
          <cell r="E7279">
            <v>0</v>
          </cell>
        </row>
        <row r="7280">
          <cell r="B7280" t="str">
            <v>528964</v>
          </cell>
          <cell r="C7280" t="str">
            <v>VALVULA GAV. MC FG/VOL. C/RED.C/BY P. PN10 D=450MM</v>
          </cell>
          <cell r="D7280" t="str">
            <v>UN</v>
          </cell>
          <cell r="E7280">
            <v>0</v>
          </cell>
        </row>
        <row r="7281">
          <cell r="B7281" t="str">
            <v>528965</v>
          </cell>
          <cell r="C7281" t="str">
            <v>VALVULA GAV. MC FG/VOL. C/RED.C/BY P. PN10 D=500MM</v>
          </cell>
          <cell r="D7281" t="str">
            <v>UN</v>
          </cell>
          <cell r="E7281">
            <v>0</v>
          </cell>
        </row>
        <row r="7282">
          <cell r="B7282" t="str">
            <v>528966</v>
          </cell>
          <cell r="C7282" t="str">
            <v>VALVULA GAV. MC FG/VOL. C/RED.C/BY P. PN10 D=600MM</v>
          </cell>
          <cell r="D7282" t="str">
            <v>UN</v>
          </cell>
          <cell r="E7282">
            <v>0</v>
          </cell>
        </row>
        <row r="7284">
          <cell r="B7284" t="str">
            <v>529000</v>
          </cell>
          <cell r="C7284" t="str">
            <v>VALVULA GAV. MO PN-10 (SETOR ABDIB GLOBAL 40%; C32 - FERRO/ACO/DERIV. 60%)</v>
          </cell>
        </row>
        <row r="7285">
          <cell r="B7285" t="str">
            <v>529001</v>
          </cell>
          <cell r="C7285" t="str">
            <v>VALVULA GAV. MO FG/CAB. S/BY PASS PN10 D=350MM</v>
          </cell>
          <cell r="D7285" t="str">
            <v>UN</v>
          </cell>
          <cell r="E7285">
            <v>0</v>
          </cell>
        </row>
        <row r="7286">
          <cell r="B7286" t="str">
            <v>529002</v>
          </cell>
          <cell r="C7286" t="str">
            <v>VALVULA GAV. MO FG/CAB. S/BY PASS PN10 D=400MM</v>
          </cell>
          <cell r="D7286" t="str">
            <v>UN</v>
          </cell>
          <cell r="E7286">
            <v>0</v>
          </cell>
        </row>
        <row r="7287">
          <cell r="B7287" t="str">
            <v>529003</v>
          </cell>
          <cell r="C7287" t="str">
            <v>VALVULA GAV. MO FG/CAB. S/BY PASS PN10 D=450MM</v>
          </cell>
          <cell r="D7287" t="str">
            <v>UN</v>
          </cell>
          <cell r="E7287">
            <v>0</v>
          </cell>
        </row>
        <row r="7288">
          <cell r="B7288" t="str">
            <v>529004</v>
          </cell>
          <cell r="C7288" t="str">
            <v>VALVULA GAV. MO FG/CAB. S/BY PASS PN10 D=500MM</v>
          </cell>
          <cell r="D7288" t="str">
            <v>UN</v>
          </cell>
          <cell r="E7288">
            <v>0</v>
          </cell>
        </row>
        <row r="7289">
          <cell r="B7289" t="str">
            <v>529005</v>
          </cell>
          <cell r="C7289" t="str">
            <v>VALVULA GAV. MO FG/CAB. S/BY PASS PN10 D=600MM</v>
          </cell>
          <cell r="D7289" t="str">
            <v>UN</v>
          </cell>
          <cell r="E7289">
            <v>0</v>
          </cell>
        </row>
        <row r="7290">
          <cell r="B7290" t="str">
            <v>529006</v>
          </cell>
          <cell r="C7290" t="str">
            <v>VALVULA GAV. MO FG/CAB. S/BY PASS PN10 D=700MM</v>
          </cell>
          <cell r="D7290" t="str">
            <v>UN</v>
          </cell>
          <cell r="E7290">
            <v>0</v>
          </cell>
        </row>
        <row r="7291">
          <cell r="B7291" t="str">
            <v>529007</v>
          </cell>
          <cell r="C7291" t="str">
            <v>VALVULA GAV. MO FG/CAB. S/BY PASS PN10 D=800MM</v>
          </cell>
          <cell r="D7291" t="str">
            <v>UN</v>
          </cell>
          <cell r="E7291">
            <v>0</v>
          </cell>
        </row>
        <row r="7292">
          <cell r="B7292" t="str">
            <v>529008</v>
          </cell>
          <cell r="C7292" t="str">
            <v>VALVULA GAV. MO FG/CAB. S/BY PASS PN10 D=900MM</v>
          </cell>
          <cell r="D7292" t="str">
            <v>UN</v>
          </cell>
          <cell r="E7292">
            <v>0</v>
          </cell>
        </row>
        <row r="7293">
          <cell r="B7293" t="str">
            <v>529009</v>
          </cell>
          <cell r="C7293" t="str">
            <v>VALVULA GAV. MO FG/CAB. S/BY PASS PN10 D=1000MM</v>
          </cell>
          <cell r="D7293" t="str">
            <v>UN</v>
          </cell>
          <cell r="E7293">
            <v>0</v>
          </cell>
        </row>
        <row r="7294">
          <cell r="B7294" t="str">
            <v>529010</v>
          </cell>
          <cell r="C7294" t="str">
            <v>VALVULA GAV. MO FG/VOL. S/BY PASS PN10 D=350MM</v>
          </cell>
          <cell r="D7294" t="str">
            <v>UN</v>
          </cell>
          <cell r="E7294">
            <v>0</v>
          </cell>
        </row>
        <row r="7295">
          <cell r="B7295" t="str">
            <v>529011</v>
          </cell>
          <cell r="C7295" t="str">
            <v>VALVULA GAV. MO FG/VOL. S/BY PASS PN10 D=400MM</v>
          </cell>
          <cell r="D7295" t="str">
            <v>UN</v>
          </cell>
          <cell r="E7295">
            <v>0</v>
          </cell>
        </row>
        <row r="7296">
          <cell r="B7296" t="str">
            <v>529012</v>
          </cell>
          <cell r="C7296" t="str">
            <v>VALVULA GAV. MO FG/VOL. S/BY PASS PN10 D=450MM</v>
          </cell>
          <cell r="D7296" t="str">
            <v>UN</v>
          </cell>
          <cell r="E7296">
            <v>0</v>
          </cell>
        </row>
        <row r="7297">
          <cell r="B7297" t="str">
            <v>529013</v>
          </cell>
          <cell r="C7297" t="str">
            <v>VALVULA GAV. MO FG/VOL. S/BY PASS PN10 D=500MM</v>
          </cell>
          <cell r="D7297" t="str">
            <v>UN</v>
          </cell>
          <cell r="E7297">
            <v>0</v>
          </cell>
        </row>
        <row r="7298">
          <cell r="B7298" t="str">
            <v>529014</v>
          </cell>
          <cell r="C7298" t="str">
            <v>VALVULA GAV. MO FG/VOL. S/BY PASS PN10 D=600MM</v>
          </cell>
          <cell r="D7298" t="str">
            <v>UN</v>
          </cell>
          <cell r="E7298">
            <v>0</v>
          </cell>
        </row>
        <row r="7299">
          <cell r="B7299" t="str">
            <v>529015</v>
          </cell>
          <cell r="C7299" t="str">
            <v>VALVULA GAV. MO FG/VOL. S/BY PASS PN10 D=700MM</v>
          </cell>
          <cell r="D7299" t="str">
            <v>UN</v>
          </cell>
          <cell r="E7299">
            <v>0</v>
          </cell>
        </row>
        <row r="7300">
          <cell r="B7300" t="str">
            <v>529016</v>
          </cell>
          <cell r="C7300" t="str">
            <v>VALVULA GAV. MO FG/VOL. S/BY PASS PN10 D=800MM</v>
          </cell>
          <cell r="D7300" t="str">
            <v>UN</v>
          </cell>
          <cell r="E7300">
            <v>0</v>
          </cell>
        </row>
        <row r="7301">
          <cell r="B7301" t="str">
            <v>529017</v>
          </cell>
          <cell r="C7301" t="str">
            <v>VALVULA GAV. MO FG/VOL. S/BY PASS PN10 D=900MM</v>
          </cell>
          <cell r="D7301" t="str">
            <v>UN</v>
          </cell>
          <cell r="E7301">
            <v>0</v>
          </cell>
        </row>
        <row r="7302">
          <cell r="B7302" t="str">
            <v>529018</v>
          </cell>
          <cell r="C7302" t="str">
            <v>VALVULA GAV. MO FG/VOL. S/BY PASS PN10 D=1000MM</v>
          </cell>
          <cell r="D7302" t="str">
            <v>UN</v>
          </cell>
          <cell r="E7302">
            <v>0</v>
          </cell>
        </row>
        <row r="7303">
          <cell r="B7303" t="str">
            <v>529019</v>
          </cell>
          <cell r="C7303" t="str">
            <v>VALVULA GAV. MO JE/CAB. S/BY PASS PN10 D=250MM</v>
          </cell>
          <cell r="D7303" t="str">
            <v>UN</v>
          </cell>
          <cell r="E7303">
            <v>0</v>
          </cell>
        </row>
        <row r="7304">
          <cell r="B7304" t="str">
            <v>529020</v>
          </cell>
          <cell r="C7304" t="str">
            <v>VALVULA GAV. MO JE/CAB. S/BY PASS PN10 D=300MM</v>
          </cell>
          <cell r="D7304" t="str">
            <v>UN</v>
          </cell>
          <cell r="E7304">
            <v>0</v>
          </cell>
        </row>
        <row r="7305">
          <cell r="B7305" t="str">
            <v>529021</v>
          </cell>
          <cell r="C7305" t="str">
            <v>VALVULA GAV. MO JE/CAB. S/BY PASS PN10 D=350MM</v>
          </cell>
          <cell r="D7305" t="str">
            <v>UN</v>
          </cell>
          <cell r="E7305">
            <v>0</v>
          </cell>
        </row>
        <row r="7306">
          <cell r="B7306" t="str">
            <v>529022</v>
          </cell>
          <cell r="C7306" t="str">
            <v>VALVULA GAV. MO JE/CAB. S/BY PASS PN10 D=400MM</v>
          </cell>
          <cell r="D7306" t="str">
            <v>UN</v>
          </cell>
          <cell r="E7306">
            <v>0</v>
          </cell>
        </row>
        <row r="7307">
          <cell r="B7307" t="str">
            <v>529023</v>
          </cell>
          <cell r="C7307" t="str">
            <v>VALVULA GAV. MO JE/CAB. S/BY PASS PN10 D=450MM</v>
          </cell>
          <cell r="D7307" t="str">
            <v>UN</v>
          </cell>
          <cell r="E7307">
            <v>0</v>
          </cell>
        </row>
        <row r="7308">
          <cell r="B7308" t="str">
            <v>529024</v>
          </cell>
          <cell r="C7308" t="str">
            <v>VALVULA GAV. MO JE/CAB. S/BY PASS PN10 D=500MM</v>
          </cell>
          <cell r="D7308" t="str">
            <v>UN</v>
          </cell>
          <cell r="E7308">
            <v>0</v>
          </cell>
        </row>
        <row r="7309">
          <cell r="B7309" t="str">
            <v>529025</v>
          </cell>
          <cell r="C7309" t="str">
            <v>VALVULA GAV. MO JE/CAB. S/BY PASS PN10 D=600MM</v>
          </cell>
          <cell r="D7309" t="str">
            <v>UN</v>
          </cell>
          <cell r="E7309">
            <v>0</v>
          </cell>
        </row>
        <row r="7310">
          <cell r="B7310" t="str">
            <v>529026</v>
          </cell>
          <cell r="C7310" t="str">
            <v>VALVULA GAV. MO JE/VOL. S/BY PASS PN10 D=250MM</v>
          </cell>
          <cell r="D7310" t="str">
            <v>UN</v>
          </cell>
          <cell r="E7310">
            <v>0</v>
          </cell>
        </row>
        <row r="7311">
          <cell r="B7311" t="str">
            <v>529027</v>
          </cell>
          <cell r="C7311" t="str">
            <v>VALVULA GAV. MO JE/VOL. S/BY PASS PN10 D=300MM</v>
          </cell>
          <cell r="D7311" t="str">
            <v>UN</v>
          </cell>
          <cell r="E7311">
            <v>0</v>
          </cell>
        </row>
        <row r="7312">
          <cell r="B7312" t="str">
            <v>529028</v>
          </cell>
          <cell r="C7312" t="str">
            <v>VALVULA GAV. MO JE/VOL. S/BY PASS PN10 D=350MM</v>
          </cell>
          <cell r="D7312" t="str">
            <v>UN</v>
          </cell>
          <cell r="E7312">
            <v>0</v>
          </cell>
        </row>
        <row r="7313">
          <cell r="B7313" t="str">
            <v>529029</v>
          </cell>
          <cell r="C7313" t="str">
            <v>VALVULA GAV. MO JE/VOL. S/BY PASS PN10 D=400MM</v>
          </cell>
          <cell r="D7313" t="str">
            <v>UN</v>
          </cell>
          <cell r="E7313">
            <v>0</v>
          </cell>
        </row>
        <row r="7314">
          <cell r="B7314" t="str">
            <v>529030</v>
          </cell>
          <cell r="C7314" t="str">
            <v>VALVULA GAV. MO JE/VOL. S/BY PASS PN10 D=450MM</v>
          </cell>
          <cell r="D7314" t="str">
            <v>UN</v>
          </cell>
          <cell r="E7314">
            <v>0</v>
          </cell>
        </row>
        <row r="7315">
          <cell r="B7315" t="str">
            <v>529031</v>
          </cell>
          <cell r="C7315" t="str">
            <v>VALVULA GAV. MO JE/VOL. S/BY PASS PN10 D=500MM</v>
          </cell>
          <cell r="D7315" t="str">
            <v>UN</v>
          </cell>
          <cell r="E7315">
            <v>0</v>
          </cell>
        </row>
        <row r="7316">
          <cell r="B7316" t="str">
            <v>529032</v>
          </cell>
          <cell r="C7316" t="str">
            <v>VALVULA GAV. MO JE/VOL. S/BY PASS PN10 D=600MM</v>
          </cell>
          <cell r="D7316" t="str">
            <v>UN</v>
          </cell>
          <cell r="E7316">
            <v>0</v>
          </cell>
        </row>
        <row r="7317">
          <cell r="B7317" t="str">
            <v>529033</v>
          </cell>
          <cell r="C7317" t="str">
            <v>VALVULA GAV. MO FG/CAB.C/RED.S/BY P. PN10 D=350MM</v>
          </cell>
          <cell r="D7317" t="str">
            <v>UN</v>
          </cell>
          <cell r="E7317">
            <v>0</v>
          </cell>
        </row>
        <row r="7318">
          <cell r="B7318" t="str">
            <v>529034</v>
          </cell>
          <cell r="C7318" t="str">
            <v>VALVULA GAV. MO FG/CAB.C/RED.S/BY P. PN10 D=400MM</v>
          </cell>
          <cell r="D7318" t="str">
            <v>UN</v>
          </cell>
          <cell r="E7318">
            <v>0</v>
          </cell>
        </row>
        <row r="7319">
          <cell r="B7319" t="str">
            <v>529035</v>
          </cell>
          <cell r="C7319" t="str">
            <v>VALVULA GAV. MO FG/CAB.C/RED.S/BY P. PN10 D=450MM</v>
          </cell>
          <cell r="D7319" t="str">
            <v>UN</v>
          </cell>
          <cell r="E7319">
            <v>0</v>
          </cell>
        </row>
        <row r="7320">
          <cell r="B7320" t="str">
            <v>529036</v>
          </cell>
          <cell r="C7320" t="str">
            <v>VALVULA GAV. MO FG/CAB.C/RED.S/BY P. PN10 D=500MM</v>
          </cell>
          <cell r="D7320" t="str">
            <v>UN</v>
          </cell>
          <cell r="E7320">
            <v>0</v>
          </cell>
        </row>
        <row r="7321">
          <cell r="B7321" t="str">
            <v>529037</v>
          </cell>
          <cell r="C7321" t="str">
            <v>VALVULA GAV. MO FG/CAB.C/RED.S/BY P. PN10 D=600MM</v>
          </cell>
          <cell r="D7321" t="str">
            <v>UN</v>
          </cell>
          <cell r="E7321">
            <v>0</v>
          </cell>
        </row>
        <row r="7322">
          <cell r="B7322" t="str">
            <v>529038</v>
          </cell>
          <cell r="C7322" t="str">
            <v>VALVULA GAV. MO FG/CAB.C/RED.S/BY P. PN10 D=700MM</v>
          </cell>
          <cell r="D7322" t="str">
            <v>UN</v>
          </cell>
          <cell r="E7322">
            <v>0</v>
          </cell>
        </row>
        <row r="7323">
          <cell r="B7323" t="str">
            <v>529039</v>
          </cell>
          <cell r="C7323" t="str">
            <v>VALVULA GAV. MO FG/CAB.C/RED.S/BY P. PN10 D=800MM</v>
          </cell>
          <cell r="D7323" t="str">
            <v>UN</v>
          </cell>
          <cell r="E7323">
            <v>0</v>
          </cell>
        </row>
        <row r="7324">
          <cell r="B7324" t="str">
            <v>529040</v>
          </cell>
          <cell r="C7324" t="str">
            <v>VALVULA GAV. MO FG/CAB.C/RED.S/BY P. PN10 D=900MM</v>
          </cell>
          <cell r="D7324" t="str">
            <v>UN</v>
          </cell>
          <cell r="E7324">
            <v>0</v>
          </cell>
        </row>
        <row r="7325">
          <cell r="B7325" t="str">
            <v>529041</v>
          </cell>
          <cell r="C7325" t="str">
            <v>VALVULA GAV. MO FG/CAB.C/RED.S/BY P. PN10 D=1000MM</v>
          </cell>
          <cell r="D7325" t="str">
            <v>UN</v>
          </cell>
          <cell r="E7325">
            <v>0</v>
          </cell>
        </row>
        <row r="7326">
          <cell r="B7326" t="str">
            <v>529042</v>
          </cell>
          <cell r="C7326" t="str">
            <v>VALVULA GAV. MO FG/VOL.C/RED.S/BY P. PN10 D=350MM</v>
          </cell>
          <cell r="D7326" t="str">
            <v>UN</v>
          </cell>
          <cell r="E7326">
            <v>0</v>
          </cell>
        </row>
        <row r="7327">
          <cell r="B7327" t="str">
            <v>529043</v>
          </cell>
          <cell r="C7327" t="str">
            <v>VALVULA GAV. MO FG/VOL.C/RED.S/BY P. PN10 D=400MM</v>
          </cell>
          <cell r="D7327" t="str">
            <v>UN</v>
          </cell>
          <cell r="E7327">
            <v>0</v>
          </cell>
        </row>
        <row r="7328">
          <cell r="B7328" t="str">
            <v>529044</v>
          </cell>
          <cell r="C7328" t="str">
            <v>VALVULA GAV. MO FG/VOL.C/RED.S/BY P. PN10 D=450MM</v>
          </cell>
          <cell r="D7328" t="str">
            <v>UN</v>
          </cell>
          <cell r="E7328">
            <v>0</v>
          </cell>
        </row>
        <row r="7329">
          <cell r="B7329" t="str">
            <v>529045</v>
          </cell>
          <cell r="C7329" t="str">
            <v>VALVULA GAV. MO FG/VOL.C/RED.S/BY P. PN10 D=500MM</v>
          </cell>
          <cell r="D7329" t="str">
            <v>UN</v>
          </cell>
          <cell r="E7329">
            <v>0</v>
          </cell>
        </row>
        <row r="7330">
          <cell r="B7330" t="str">
            <v>529046</v>
          </cell>
          <cell r="C7330" t="str">
            <v>VALVULA GAV. MO FG/VOL.C/RED.S/BY P. PN10 D=600MM</v>
          </cell>
          <cell r="D7330" t="str">
            <v>UN</v>
          </cell>
          <cell r="E7330">
            <v>0</v>
          </cell>
        </row>
        <row r="7331">
          <cell r="B7331" t="str">
            <v>529047</v>
          </cell>
          <cell r="C7331" t="str">
            <v>VALVULA GAV. MO FG/VOL.C/RED.S/BY P. PN10 D=700MM</v>
          </cell>
          <cell r="D7331" t="str">
            <v>UN</v>
          </cell>
          <cell r="E7331">
            <v>0</v>
          </cell>
        </row>
        <row r="7332">
          <cell r="B7332" t="str">
            <v>529048</v>
          </cell>
          <cell r="C7332" t="str">
            <v>VALVULA GAV. MO FG/VOL.C/RED.S/BY P. PN10 D=800MM</v>
          </cell>
          <cell r="D7332" t="str">
            <v>UN</v>
          </cell>
          <cell r="E7332">
            <v>0</v>
          </cell>
        </row>
        <row r="7333">
          <cell r="B7333" t="str">
            <v>529049</v>
          </cell>
          <cell r="C7333" t="str">
            <v>VALVULA GAV. MO FG/VOL.C/RED.S/BY P. PN10 D=900MM</v>
          </cell>
          <cell r="D7333" t="str">
            <v>UN</v>
          </cell>
          <cell r="E7333">
            <v>0</v>
          </cell>
        </row>
        <row r="7334">
          <cell r="B7334" t="str">
            <v>529050</v>
          </cell>
          <cell r="C7334" t="str">
            <v>VALVULA GAV. MO FG/VOL.C/RED.S/BY P. PN10 D=1000MM</v>
          </cell>
          <cell r="D7334" t="str">
            <v>UN</v>
          </cell>
          <cell r="E7334">
            <v>0</v>
          </cell>
        </row>
        <row r="7335">
          <cell r="B7335" t="str">
            <v>529051</v>
          </cell>
          <cell r="C7335" t="str">
            <v>VALVULA GAV. MO JE/CAB. C/RED.S/BY P. PN10 D=300MM</v>
          </cell>
          <cell r="D7335" t="str">
            <v>UN</v>
          </cell>
          <cell r="E7335">
            <v>0</v>
          </cell>
        </row>
        <row r="7336">
          <cell r="B7336" t="str">
            <v>529052</v>
          </cell>
          <cell r="C7336" t="str">
            <v>VALVULA GAV. MO JE/CAB. C/RED.S/BY P. PN10 D=350MM</v>
          </cell>
          <cell r="D7336" t="str">
            <v>UN</v>
          </cell>
          <cell r="E7336">
            <v>0</v>
          </cell>
        </row>
        <row r="7337">
          <cell r="B7337" t="str">
            <v>529053</v>
          </cell>
          <cell r="C7337" t="str">
            <v>VALVULA GAV. MO JE/CAB. C/RED.S/BY P. PN10 D=400MM</v>
          </cell>
          <cell r="D7337" t="str">
            <v>UN</v>
          </cell>
          <cell r="E7337">
            <v>0</v>
          </cell>
        </row>
        <row r="7338">
          <cell r="B7338" t="str">
            <v>529054</v>
          </cell>
          <cell r="C7338" t="str">
            <v>VALVULA GAV. MO JE/CAB. C/RED.S/BY P. PN10 D=450MM</v>
          </cell>
          <cell r="D7338" t="str">
            <v>UN</v>
          </cell>
          <cell r="E7338">
            <v>0</v>
          </cell>
        </row>
        <row r="7339">
          <cell r="B7339" t="str">
            <v>529055</v>
          </cell>
          <cell r="C7339" t="str">
            <v>VALVULA GAV. MO JE/CAB. C/RED.S/BY P. PN10 D=500MM</v>
          </cell>
          <cell r="D7339" t="str">
            <v>UN</v>
          </cell>
          <cell r="E7339">
            <v>0</v>
          </cell>
        </row>
        <row r="7340">
          <cell r="B7340" t="str">
            <v>529056</v>
          </cell>
          <cell r="C7340" t="str">
            <v>VALVULA GAV. MO JE/CAB. C/RED.S/BY P. PN10 D=600MM</v>
          </cell>
          <cell r="D7340" t="str">
            <v>UN</v>
          </cell>
          <cell r="E7340">
            <v>0</v>
          </cell>
        </row>
        <row r="7341">
          <cell r="B7341" t="str">
            <v>529057</v>
          </cell>
          <cell r="C7341" t="str">
            <v>VALVULA GAV. MO JE/VOL. C/RED.S/BY P. PN10 D=300MM</v>
          </cell>
          <cell r="D7341" t="str">
            <v>UN</v>
          </cell>
          <cell r="E7341">
            <v>0</v>
          </cell>
        </row>
        <row r="7342">
          <cell r="B7342" t="str">
            <v>529058</v>
          </cell>
          <cell r="C7342" t="str">
            <v>VALVULA GAV. MO JE/VOL. C/RED.S/BY P. PN10 D=350MM</v>
          </cell>
          <cell r="D7342" t="str">
            <v>UN</v>
          </cell>
          <cell r="E7342">
            <v>0</v>
          </cell>
        </row>
        <row r="7343">
          <cell r="B7343" t="str">
            <v>529059</v>
          </cell>
          <cell r="C7343" t="str">
            <v>VALVULA GAV. MO JE/VOL. C/RED.S/BY P. PN10 D=400MM</v>
          </cell>
          <cell r="D7343" t="str">
            <v>UN</v>
          </cell>
          <cell r="E7343">
            <v>0</v>
          </cell>
        </row>
        <row r="7344">
          <cell r="B7344" t="str">
            <v>529060</v>
          </cell>
          <cell r="C7344" t="str">
            <v>VALVULA GAV. MO JE/VOL. C/RED.S/BY P. PN10 D=450MM</v>
          </cell>
          <cell r="D7344" t="str">
            <v>UN</v>
          </cell>
          <cell r="E7344">
            <v>0</v>
          </cell>
        </row>
        <row r="7345">
          <cell r="B7345" t="str">
            <v>529061</v>
          </cell>
          <cell r="C7345" t="str">
            <v>VALVULA GAV. MO JE/VOL. C/RED.S/BY P. PN10 D=500MM</v>
          </cell>
          <cell r="D7345" t="str">
            <v>UN</v>
          </cell>
          <cell r="E7345">
            <v>0</v>
          </cell>
        </row>
        <row r="7346">
          <cell r="B7346" t="str">
            <v>529062</v>
          </cell>
          <cell r="C7346" t="str">
            <v>VALVULA GAV. MO JE/VOL. C/RED.S/BY P. PN10 D=600MM</v>
          </cell>
          <cell r="D7346" t="str">
            <v>UN</v>
          </cell>
          <cell r="E7346">
            <v>0</v>
          </cell>
        </row>
        <row r="7347">
          <cell r="B7347" t="str">
            <v>529063</v>
          </cell>
          <cell r="C7347" t="str">
            <v>VALVULA GAV. MO FG/CAB. C/BY PASS PN10 D=350MM</v>
          </cell>
          <cell r="D7347" t="str">
            <v>UN</v>
          </cell>
          <cell r="E7347">
            <v>0</v>
          </cell>
        </row>
        <row r="7348">
          <cell r="B7348" t="str">
            <v>529064</v>
          </cell>
          <cell r="C7348" t="str">
            <v>VALVULA GAV. MO FG/CAB. C/BY PASS PN10 D=400MM</v>
          </cell>
          <cell r="D7348" t="str">
            <v>UN</v>
          </cell>
          <cell r="E7348">
            <v>0</v>
          </cell>
        </row>
        <row r="7349">
          <cell r="B7349" t="str">
            <v>529065</v>
          </cell>
          <cell r="C7349" t="str">
            <v>VALVULA GAV. MO FG/CAB. C/BY PASS PN10 D=450MM</v>
          </cell>
          <cell r="D7349" t="str">
            <v>UN</v>
          </cell>
          <cell r="E7349">
            <v>0</v>
          </cell>
        </row>
        <row r="7350">
          <cell r="B7350" t="str">
            <v>529066</v>
          </cell>
          <cell r="C7350" t="str">
            <v>VALVULA GAV. MO FG/CAB. C/BY PASS PN10 D=500MM</v>
          </cell>
          <cell r="D7350" t="str">
            <v>UN</v>
          </cell>
          <cell r="E7350">
            <v>0</v>
          </cell>
        </row>
        <row r="7351">
          <cell r="B7351" t="str">
            <v>529067</v>
          </cell>
          <cell r="C7351" t="str">
            <v>VALVULA GAV. MO FG/CAB. C/BY PASS PN10 D=600MM</v>
          </cell>
          <cell r="D7351" t="str">
            <v>UN</v>
          </cell>
          <cell r="E7351">
            <v>0</v>
          </cell>
        </row>
        <row r="7352">
          <cell r="B7352" t="str">
            <v>529068</v>
          </cell>
          <cell r="C7352" t="str">
            <v>VALVULA GAV. MO FG/CAB. C/BY PASS PN10 D=700MM</v>
          </cell>
          <cell r="D7352" t="str">
            <v>UN</v>
          </cell>
          <cell r="E7352">
            <v>0</v>
          </cell>
        </row>
        <row r="7353">
          <cell r="B7353" t="str">
            <v>529069</v>
          </cell>
          <cell r="C7353" t="str">
            <v>VALVULA GAV. MO FG/CAB. C/BY PASS PN10 D=800MM</v>
          </cell>
          <cell r="D7353" t="str">
            <v>UN</v>
          </cell>
          <cell r="E7353">
            <v>0</v>
          </cell>
        </row>
        <row r="7354">
          <cell r="B7354" t="str">
            <v>529070</v>
          </cell>
          <cell r="C7354" t="str">
            <v>VALVULA GAV. MO FG/CAB. C/BY PASS PN10 D=900MM</v>
          </cell>
          <cell r="D7354" t="str">
            <v>UN</v>
          </cell>
          <cell r="E7354">
            <v>0</v>
          </cell>
        </row>
        <row r="7355">
          <cell r="B7355" t="str">
            <v>529071</v>
          </cell>
          <cell r="C7355" t="str">
            <v>VALVULA GAV. MO FG/CAB. C/BY PASS PN10 D=1000MM</v>
          </cell>
          <cell r="D7355" t="str">
            <v>UN</v>
          </cell>
          <cell r="E7355">
            <v>0</v>
          </cell>
        </row>
        <row r="7356">
          <cell r="B7356" t="str">
            <v>529072</v>
          </cell>
          <cell r="C7356" t="str">
            <v>VALVULA GAV. MO FG/VOL. C/BY PASS PN10 D=350MM</v>
          </cell>
          <cell r="D7356" t="str">
            <v>UN</v>
          </cell>
          <cell r="E7356">
            <v>0</v>
          </cell>
        </row>
        <row r="7357">
          <cell r="B7357" t="str">
            <v>529073</v>
          </cell>
          <cell r="C7357" t="str">
            <v>VALVULA GAV. MO FG/VOL. C/BY PASS PN10 D=400MM</v>
          </cell>
          <cell r="D7357" t="str">
            <v>UN</v>
          </cell>
          <cell r="E7357">
            <v>0</v>
          </cell>
        </row>
        <row r="7358">
          <cell r="B7358" t="str">
            <v>529074</v>
          </cell>
          <cell r="C7358" t="str">
            <v>VALVULA GAV. MO FG/VOL. C/BY PASS PN10 D=450MM</v>
          </cell>
          <cell r="D7358" t="str">
            <v>UN</v>
          </cell>
          <cell r="E7358">
            <v>0</v>
          </cell>
        </row>
        <row r="7359">
          <cell r="B7359" t="str">
            <v>529075</v>
          </cell>
          <cell r="C7359" t="str">
            <v>VALVULA GAV. MO FG/VOL. C/BY PASS PN10 D=500MM</v>
          </cell>
          <cell r="D7359" t="str">
            <v>UN</v>
          </cell>
          <cell r="E7359">
            <v>0</v>
          </cell>
        </row>
        <row r="7360">
          <cell r="B7360" t="str">
            <v>529076</v>
          </cell>
          <cell r="C7360" t="str">
            <v>VALVULA GAV. MO FG/VOL. C/BY PASS PN10 D=600MM</v>
          </cell>
          <cell r="D7360" t="str">
            <v>UN</v>
          </cell>
          <cell r="E7360">
            <v>0</v>
          </cell>
        </row>
        <row r="7361">
          <cell r="B7361" t="str">
            <v>529077</v>
          </cell>
          <cell r="C7361" t="str">
            <v>VALVULA GAV. MO FG/VOL. C/BY PASS PN10 D=700MM</v>
          </cell>
          <cell r="D7361" t="str">
            <v>UN</v>
          </cell>
          <cell r="E7361">
            <v>0</v>
          </cell>
        </row>
        <row r="7362">
          <cell r="B7362" t="str">
            <v>529078</v>
          </cell>
          <cell r="C7362" t="str">
            <v>VALVULA GAV. MO FG/VOL. C/BY PASS PN10 D=800MM</v>
          </cell>
          <cell r="D7362" t="str">
            <v>UN</v>
          </cell>
          <cell r="E7362">
            <v>0</v>
          </cell>
        </row>
        <row r="7363">
          <cell r="B7363" t="str">
            <v>529079</v>
          </cell>
          <cell r="C7363" t="str">
            <v>VALVULA GAV. MO FG/VOL. C/BY PASS PN10 D=900MM</v>
          </cell>
          <cell r="D7363" t="str">
            <v>UN</v>
          </cell>
          <cell r="E7363">
            <v>0</v>
          </cell>
        </row>
        <row r="7364">
          <cell r="B7364" t="str">
            <v>529080</v>
          </cell>
          <cell r="C7364" t="str">
            <v>VALVULA GAV. MO FG/VOL. C/BY PASS PN10 D=1000MM</v>
          </cell>
          <cell r="D7364" t="str">
            <v>UN</v>
          </cell>
          <cell r="E7364">
            <v>0</v>
          </cell>
        </row>
        <row r="7365">
          <cell r="B7365" t="str">
            <v>529081</v>
          </cell>
          <cell r="C7365" t="str">
            <v>VALVULA GAV. MO JE/CAB. C/BY PASS PN10 D=250MM</v>
          </cell>
          <cell r="D7365" t="str">
            <v>UN</v>
          </cell>
          <cell r="E7365">
            <v>0</v>
          </cell>
        </row>
        <row r="7366">
          <cell r="B7366" t="str">
            <v>529082</v>
          </cell>
          <cell r="C7366" t="str">
            <v>VALVULA GAV. MO JE/CAB. C/BY PASS PN10 D=300MM</v>
          </cell>
          <cell r="D7366" t="str">
            <v>UN</v>
          </cell>
          <cell r="E7366">
            <v>0</v>
          </cell>
        </row>
        <row r="7367">
          <cell r="B7367" t="str">
            <v>529083</v>
          </cell>
          <cell r="C7367" t="str">
            <v>VALVULA GAV. MO JE/CAB. C/BY PASS PN10 D=350MM</v>
          </cell>
          <cell r="D7367" t="str">
            <v>UN</v>
          </cell>
          <cell r="E7367">
            <v>0</v>
          </cell>
        </row>
        <row r="7368">
          <cell r="B7368" t="str">
            <v>529084</v>
          </cell>
          <cell r="C7368" t="str">
            <v>VALVULA GAV. MO JE/CAB. C/BY PASS PN10 D=400MM</v>
          </cell>
          <cell r="D7368" t="str">
            <v>UN</v>
          </cell>
          <cell r="E7368">
            <v>0</v>
          </cell>
        </row>
        <row r="7369">
          <cell r="B7369" t="str">
            <v>529085</v>
          </cell>
          <cell r="C7369" t="str">
            <v>VALVULA GAV. MO JE/CAB. C/BY PASS PN10 D=450MM</v>
          </cell>
          <cell r="D7369" t="str">
            <v>UN</v>
          </cell>
          <cell r="E7369">
            <v>0</v>
          </cell>
        </row>
        <row r="7370">
          <cell r="B7370" t="str">
            <v>529086</v>
          </cell>
          <cell r="C7370" t="str">
            <v>VALVULA GAV. MO JE/CAB. C/BY PASS PN10 D=500MM</v>
          </cell>
          <cell r="D7370" t="str">
            <v>UN</v>
          </cell>
          <cell r="E7370">
            <v>0</v>
          </cell>
        </row>
        <row r="7371">
          <cell r="B7371" t="str">
            <v>529087</v>
          </cell>
          <cell r="C7371" t="str">
            <v>VALVULA GAV. MO JE/CAB. C/BY PASS PN10 D=600MM</v>
          </cell>
          <cell r="D7371" t="str">
            <v>UN</v>
          </cell>
          <cell r="E7371">
            <v>0</v>
          </cell>
        </row>
        <row r="7372">
          <cell r="B7372" t="str">
            <v>529088</v>
          </cell>
          <cell r="C7372" t="str">
            <v>VALVULA GAV. MO JE/VOL. C/BY PASS PN10 D=250MM</v>
          </cell>
          <cell r="D7372" t="str">
            <v>UN</v>
          </cell>
          <cell r="E7372">
            <v>0</v>
          </cell>
        </row>
        <row r="7373">
          <cell r="B7373" t="str">
            <v>529089</v>
          </cell>
          <cell r="C7373" t="str">
            <v>VALVULA GAV. MO JE/VOL. C/BY PASS PN10 D=300MM</v>
          </cell>
          <cell r="D7373" t="str">
            <v>UN</v>
          </cell>
          <cell r="E7373">
            <v>0</v>
          </cell>
        </row>
        <row r="7374">
          <cell r="B7374" t="str">
            <v>529090</v>
          </cell>
          <cell r="C7374" t="str">
            <v>VALVULA GAV. MO JE/VOL. C/BY PASS PN10 D=350MM</v>
          </cell>
          <cell r="D7374" t="str">
            <v>UN</v>
          </cell>
          <cell r="E7374">
            <v>0</v>
          </cell>
        </row>
        <row r="7375">
          <cell r="B7375" t="str">
            <v>529091</v>
          </cell>
          <cell r="C7375" t="str">
            <v>VALVULA GAV. MO JE/VOL. C/BY PASS PN10 D=400MM</v>
          </cell>
          <cell r="D7375" t="str">
            <v>UN</v>
          </cell>
          <cell r="E7375">
            <v>0</v>
          </cell>
        </row>
        <row r="7376">
          <cell r="B7376" t="str">
            <v>529092</v>
          </cell>
          <cell r="C7376" t="str">
            <v>VALVULA GAV. MO JE/VOL. C/BY PASS PN10 D=450MM</v>
          </cell>
          <cell r="D7376" t="str">
            <v>UN</v>
          </cell>
          <cell r="E7376">
            <v>0</v>
          </cell>
        </row>
        <row r="7377">
          <cell r="B7377" t="str">
            <v>529093</v>
          </cell>
          <cell r="C7377" t="str">
            <v>VALVULA GAV. MO JE/VOL. C/BY PASS PN10 D=500MM</v>
          </cell>
          <cell r="D7377" t="str">
            <v>UN</v>
          </cell>
          <cell r="E7377">
            <v>0</v>
          </cell>
        </row>
        <row r="7378">
          <cell r="B7378" t="str">
            <v>529094</v>
          </cell>
          <cell r="C7378" t="str">
            <v>VALVULA GAV. MO JE/VOL. C/BY PASS PN10 D=600MM</v>
          </cell>
          <cell r="D7378" t="str">
            <v>UN</v>
          </cell>
          <cell r="E7378">
            <v>0</v>
          </cell>
        </row>
        <row r="7379">
          <cell r="B7379" t="str">
            <v>529095</v>
          </cell>
          <cell r="C7379" t="str">
            <v>VALVULA GAV. MO FG/CAB. C/RED.C/BY P. PN10 D=350MM</v>
          </cell>
          <cell r="D7379" t="str">
            <v>UN</v>
          </cell>
          <cell r="E7379">
            <v>0</v>
          </cell>
        </row>
        <row r="7380">
          <cell r="B7380" t="str">
            <v>529096</v>
          </cell>
          <cell r="C7380" t="str">
            <v>VALVULA GAV. MO FG/CAB. C/RED.C/BY P. PN10 D=400MM</v>
          </cell>
          <cell r="D7380" t="str">
            <v>UN</v>
          </cell>
          <cell r="E7380">
            <v>0</v>
          </cell>
        </row>
        <row r="7381">
          <cell r="B7381" t="str">
            <v>529097</v>
          </cell>
          <cell r="C7381" t="str">
            <v>VALVULA GAV. MO FG/CAB. C/RED.C/BY P. PN10 D=450MM</v>
          </cell>
          <cell r="D7381" t="str">
            <v>UN</v>
          </cell>
          <cell r="E7381">
            <v>0</v>
          </cell>
        </row>
        <row r="7382">
          <cell r="B7382" t="str">
            <v>529098</v>
          </cell>
          <cell r="C7382" t="str">
            <v>VALVULA GAV. MO FG/CAB. C/RED.C/BY P. PN10 D=500MM</v>
          </cell>
          <cell r="D7382" t="str">
            <v>UN</v>
          </cell>
          <cell r="E7382">
            <v>0</v>
          </cell>
        </row>
        <row r="7383">
          <cell r="B7383" t="str">
            <v>529099</v>
          </cell>
          <cell r="C7383" t="str">
            <v>VALVULA GAV. MO FG/CAB. C/RED.C/BY P. PN10 D=600MM</v>
          </cell>
          <cell r="D7383" t="str">
            <v>UN</v>
          </cell>
          <cell r="E7383">
            <v>0</v>
          </cell>
        </row>
        <row r="7384">
          <cell r="B7384" t="str">
            <v>529101</v>
          </cell>
          <cell r="C7384" t="str">
            <v>VALVULA GAV. MO FG/CAB. C/RED.C/BY P. PN10 D=700MM</v>
          </cell>
          <cell r="D7384" t="str">
            <v>UN</v>
          </cell>
          <cell r="E7384">
            <v>0</v>
          </cell>
        </row>
        <row r="7385">
          <cell r="B7385" t="str">
            <v>529102</v>
          </cell>
          <cell r="C7385" t="str">
            <v>VALVULA GAV. MO FG/CAB. C/RED.C/BY P. PN10 D=800MM</v>
          </cell>
          <cell r="D7385" t="str">
            <v>UN</v>
          </cell>
          <cell r="E7385">
            <v>0</v>
          </cell>
        </row>
        <row r="7386">
          <cell r="B7386" t="str">
            <v>529103</v>
          </cell>
          <cell r="C7386" t="str">
            <v>VALVULA GAV. MO FG/CAB. C/RED.C/BY P. PN10 D=900MM</v>
          </cell>
          <cell r="D7386" t="str">
            <v>UN</v>
          </cell>
          <cell r="E7386">
            <v>0</v>
          </cell>
        </row>
        <row r="7387">
          <cell r="B7387" t="str">
            <v>529104</v>
          </cell>
          <cell r="C7387" t="str">
            <v>VALVULA GAV. MO FG/CAB.C/RED.C/BY P. PN10 D=1000MM</v>
          </cell>
          <cell r="D7387" t="str">
            <v>UN</v>
          </cell>
          <cell r="E7387">
            <v>0</v>
          </cell>
        </row>
        <row r="7388">
          <cell r="B7388" t="str">
            <v>529105</v>
          </cell>
          <cell r="C7388" t="str">
            <v>VALVULA GAV. MO FG/VOL. C/RED.C/BY P. PN10 D=350MM</v>
          </cell>
          <cell r="D7388" t="str">
            <v>UN</v>
          </cell>
          <cell r="E7388">
            <v>0</v>
          </cell>
        </row>
        <row r="7389">
          <cell r="B7389" t="str">
            <v>529106</v>
          </cell>
          <cell r="C7389" t="str">
            <v>VALVULA GAV. MO FG/VOL. C/RED.C/BY P. PN10 D=400MM</v>
          </cell>
          <cell r="D7389" t="str">
            <v>UN</v>
          </cell>
          <cell r="E7389">
            <v>0</v>
          </cell>
        </row>
        <row r="7390">
          <cell r="B7390" t="str">
            <v>529107</v>
          </cell>
          <cell r="C7390" t="str">
            <v>VALVULA GAV. MO FG/VOL. C/RED.C/BY P. PN10 D=450MM</v>
          </cell>
          <cell r="D7390" t="str">
            <v>UN</v>
          </cell>
          <cell r="E7390">
            <v>0</v>
          </cell>
        </row>
        <row r="7391">
          <cell r="B7391" t="str">
            <v>529108</v>
          </cell>
          <cell r="C7391" t="str">
            <v>VALVULA GAV. MO FG/VOL. C/RED.C/BY P. PN10 D=500MM</v>
          </cell>
          <cell r="D7391" t="str">
            <v>UN</v>
          </cell>
          <cell r="E7391">
            <v>0</v>
          </cell>
        </row>
        <row r="7392">
          <cell r="B7392" t="str">
            <v>529109</v>
          </cell>
          <cell r="C7392" t="str">
            <v>VALVULA GAV. MO FG/VOL. C/RED.C/BY P. PN10 D=600MM</v>
          </cell>
          <cell r="D7392" t="str">
            <v>UN</v>
          </cell>
          <cell r="E7392">
            <v>0</v>
          </cell>
        </row>
        <row r="7393">
          <cell r="B7393" t="str">
            <v>529110</v>
          </cell>
          <cell r="C7393" t="str">
            <v>VALVULA GAV. MO FG/VOL. C/RED.C/BY P. PN10 D=700MM</v>
          </cell>
          <cell r="D7393" t="str">
            <v>UN</v>
          </cell>
          <cell r="E7393">
            <v>0</v>
          </cell>
        </row>
        <row r="7394">
          <cell r="B7394" t="str">
            <v>529111</v>
          </cell>
          <cell r="C7394" t="str">
            <v>VALVULA GAV. MO FG/VOL. C/RED.C/BY P. PN10 D=800MM</v>
          </cell>
          <cell r="D7394" t="str">
            <v>UN</v>
          </cell>
          <cell r="E7394">
            <v>0</v>
          </cell>
        </row>
        <row r="7395">
          <cell r="B7395" t="str">
            <v>529112</v>
          </cell>
          <cell r="C7395" t="str">
            <v>VALVULA GAV. MO FG/VOL. C/RED.C/BY P. PN10 D=900MM</v>
          </cell>
          <cell r="D7395" t="str">
            <v>UN</v>
          </cell>
          <cell r="E7395">
            <v>0</v>
          </cell>
        </row>
        <row r="7396">
          <cell r="B7396" t="str">
            <v>529113</v>
          </cell>
          <cell r="C7396" t="str">
            <v>VALVULA GAV. MO FG/VOL.C/RED.C/BY P. PN10 D=1000MM</v>
          </cell>
          <cell r="D7396" t="str">
            <v>UN</v>
          </cell>
          <cell r="E7396">
            <v>0</v>
          </cell>
        </row>
        <row r="7397">
          <cell r="B7397" t="str">
            <v>529114</v>
          </cell>
          <cell r="C7397" t="str">
            <v>VALVULA GAV. MO JE/CAB. C/RED.C/BY P. PN10 D=300MM</v>
          </cell>
          <cell r="D7397" t="str">
            <v>UN</v>
          </cell>
          <cell r="E7397">
            <v>0</v>
          </cell>
        </row>
        <row r="7398">
          <cell r="B7398" t="str">
            <v>529115</v>
          </cell>
          <cell r="C7398" t="str">
            <v>VALVULA GAV. MO JE/CAB. C/RED.C/BY P. PN10 D=350MM</v>
          </cell>
          <cell r="D7398" t="str">
            <v>UN</v>
          </cell>
          <cell r="E7398">
            <v>0</v>
          </cell>
        </row>
        <row r="7399">
          <cell r="B7399" t="str">
            <v>529116</v>
          </cell>
          <cell r="C7399" t="str">
            <v>VALVULA GAV. MO JE/CAB. C/RED.C/BY P. PN10 D=400MM</v>
          </cell>
          <cell r="D7399" t="str">
            <v>UN</v>
          </cell>
          <cell r="E7399">
            <v>0</v>
          </cell>
        </row>
        <row r="7400">
          <cell r="B7400" t="str">
            <v>529117</v>
          </cell>
          <cell r="C7400" t="str">
            <v>VALVULA GAV. MO JE/CAB. C/RED.C/BY P. PN10 D=450MM</v>
          </cell>
          <cell r="D7400" t="str">
            <v>UN</v>
          </cell>
          <cell r="E7400">
            <v>0</v>
          </cell>
        </row>
        <row r="7401">
          <cell r="B7401" t="str">
            <v>529118</v>
          </cell>
          <cell r="C7401" t="str">
            <v>VALVULA GAV. MO JE/CAB. C/RED.C/BY P. PN10 D=500MM</v>
          </cell>
          <cell r="D7401" t="str">
            <v>UN</v>
          </cell>
          <cell r="E7401">
            <v>0</v>
          </cell>
        </row>
        <row r="7402">
          <cell r="B7402" t="str">
            <v>529119</v>
          </cell>
          <cell r="C7402" t="str">
            <v>VALVULA GAV. MO JE/CAB. C/RED.C/BY P. PN10 D=600MM</v>
          </cell>
          <cell r="D7402" t="str">
            <v>UN</v>
          </cell>
          <cell r="E7402">
            <v>0</v>
          </cell>
        </row>
        <row r="7403">
          <cell r="B7403" t="str">
            <v>529120</v>
          </cell>
          <cell r="C7403" t="str">
            <v>VALVULA GAV. MO JE/VOL. C/RED.C/BY P. PN10 D=300MM</v>
          </cell>
          <cell r="D7403" t="str">
            <v>UN</v>
          </cell>
          <cell r="E7403">
            <v>0</v>
          </cell>
        </row>
        <row r="7404">
          <cell r="B7404" t="str">
            <v>529121</v>
          </cell>
          <cell r="C7404" t="str">
            <v>VALVULA GAV. MO JE/VOL. C/RED.C/BY P. PN10 D=350MM</v>
          </cell>
          <cell r="D7404" t="str">
            <v>UN</v>
          </cell>
          <cell r="E7404">
            <v>0</v>
          </cell>
        </row>
        <row r="7405">
          <cell r="B7405" t="str">
            <v>529122</v>
          </cell>
          <cell r="C7405" t="str">
            <v>VALVULA GAV. MO JE/VOL. C/RED.C/BY P. PN10 D=400MM</v>
          </cell>
          <cell r="D7405" t="str">
            <v>UN</v>
          </cell>
          <cell r="E7405">
            <v>0</v>
          </cell>
        </row>
        <row r="7406">
          <cell r="B7406" t="str">
            <v>529123</v>
          </cell>
          <cell r="C7406" t="str">
            <v>VALVULA GAV. MO JE/VOL. C/RED.C/BY P. PN10 D=450MM</v>
          </cell>
          <cell r="D7406" t="str">
            <v>UN</v>
          </cell>
          <cell r="E7406">
            <v>0</v>
          </cell>
        </row>
        <row r="7407">
          <cell r="B7407" t="str">
            <v>529124</v>
          </cell>
          <cell r="C7407" t="str">
            <v>VALVULA GAV. MO JE/VOL. C/RED.C/BY P. PN10 D=500MM</v>
          </cell>
          <cell r="D7407" t="str">
            <v>UN</v>
          </cell>
          <cell r="E7407">
            <v>0</v>
          </cell>
        </row>
        <row r="7408">
          <cell r="B7408" t="str">
            <v>529125</v>
          </cell>
          <cell r="C7408" t="str">
            <v>VALVULA GAV. MO JE/VOL. C/RED.C/BY P. PN10 D=600MM</v>
          </cell>
          <cell r="D7408" t="str">
            <v>UN</v>
          </cell>
          <cell r="E7408">
            <v>0</v>
          </cell>
        </row>
        <row r="7410">
          <cell r="B7410" t="str">
            <v>529200</v>
          </cell>
          <cell r="C7410" t="str">
            <v>VALVULA GAV. MC PN-16 (SETOR ABDIB GLOBAL 40%; C32 - FERRO/ACO/DERIV. 60%)</v>
          </cell>
        </row>
        <row r="7411">
          <cell r="B7411" t="str">
            <v>529201</v>
          </cell>
          <cell r="C7411" t="str">
            <v>VALVULA GAV. MC JE/CAB. S/BY PASS PN16 D=50MM</v>
          </cell>
          <cell r="D7411" t="str">
            <v>UN</v>
          </cell>
          <cell r="E7411">
            <v>0</v>
          </cell>
        </row>
        <row r="7412">
          <cell r="B7412" t="str">
            <v>529202</v>
          </cell>
          <cell r="C7412" t="str">
            <v>VALVULA GAV. MC JE/CAB. S/BY PASS PN16 D=75MM</v>
          </cell>
          <cell r="D7412" t="str">
            <v>UN</v>
          </cell>
          <cell r="E7412">
            <v>0</v>
          </cell>
        </row>
        <row r="7413">
          <cell r="B7413" t="str">
            <v>529203</v>
          </cell>
          <cell r="C7413" t="str">
            <v>VALVULA GAV. MC JE/CAB. S/BY PASS PN16 D=100MM</v>
          </cell>
          <cell r="D7413" t="str">
            <v>UN</v>
          </cell>
          <cell r="E7413">
            <v>0</v>
          </cell>
        </row>
        <row r="7414">
          <cell r="B7414" t="str">
            <v>529204</v>
          </cell>
          <cell r="C7414" t="str">
            <v>VALVULA GAV. MC JE/VOL. S/BY PASS PN16 D=50MM</v>
          </cell>
          <cell r="D7414" t="str">
            <v>UN</v>
          </cell>
          <cell r="E7414">
            <v>0</v>
          </cell>
        </row>
        <row r="7415">
          <cell r="B7415" t="str">
            <v>529205</v>
          </cell>
          <cell r="C7415" t="str">
            <v>VALVULA GAV. MC JE/VOL. S/BY PASS PN16 D=75MM</v>
          </cell>
          <cell r="D7415" t="str">
            <v>UN</v>
          </cell>
          <cell r="E7415">
            <v>0</v>
          </cell>
        </row>
        <row r="7416">
          <cell r="B7416" t="str">
            <v>529206</v>
          </cell>
          <cell r="C7416" t="str">
            <v>VALVULA GAV. MC JE/VOL. S/BY PASS PN16 D=100MM</v>
          </cell>
          <cell r="D7416" t="str">
            <v>UN</v>
          </cell>
          <cell r="E7416">
            <v>0</v>
          </cell>
        </row>
        <row r="7417">
          <cell r="B7417" t="str">
            <v>529207</v>
          </cell>
          <cell r="C7417" t="str">
            <v>VALVULA GAV. MC FG/CAB. S/BY PASS PN16 D=50MM</v>
          </cell>
          <cell r="D7417" t="str">
            <v>UN</v>
          </cell>
          <cell r="E7417">
            <v>0</v>
          </cell>
        </row>
        <row r="7418">
          <cell r="B7418" t="str">
            <v>529208</v>
          </cell>
          <cell r="C7418" t="str">
            <v>VALVULA GAV. MC FG/CAB. S/BY PASS PN16 D=75MM</v>
          </cell>
          <cell r="D7418" t="str">
            <v>UN</v>
          </cell>
          <cell r="E7418">
            <v>0</v>
          </cell>
        </row>
        <row r="7419">
          <cell r="B7419" t="str">
            <v>529209</v>
          </cell>
          <cell r="C7419" t="str">
            <v>VALVULA GAV. MC FG/CAB. S/BY PASS PN16 D=100MM</v>
          </cell>
          <cell r="D7419" t="str">
            <v>UN</v>
          </cell>
          <cell r="E7419">
            <v>0</v>
          </cell>
        </row>
        <row r="7420">
          <cell r="B7420" t="str">
            <v>529210</v>
          </cell>
          <cell r="C7420" t="str">
            <v>VALVULA GAV. MC FG/CAB. S/BY PASS PN16 D=150MM</v>
          </cell>
          <cell r="D7420" t="str">
            <v>UN</v>
          </cell>
          <cell r="E7420">
            <v>0</v>
          </cell>
        </row>
        <row r="7421">
          <cell r="B7421" t="str">
            <v>529211</v>
          </cell>
          <cell r="C7421" t="str">
            <v>VALVULA GAV. MC FG/CAB. S/BY PASS PN16 D=200MM</v>
          </cell>
          <cell r="D7421" t="str">
            <v>UN</v>
          </cell>
          <cell r="E7421">
            <v>0</v>
          </cell>
        </row>
        <row r="7422">
          <cell r="B7422" t="str">
            <v>529212</v>
          </cell>
          <cell r="C7422" t="str">
            <v>VALVULA GAV. MC FG/VOL. S/BY PASS PN16 D=50MM</v>
          </cell>
          <cell r="D7422" t="str">
            <v>UN</v>
          </cell>
          <cell r="E7422">
            <v>0</v>
          </cell>
        </row>
        <row r="7423">
          <cell r="B7423" t="str">
            <v>529213</v>
          </cell>
          <cell r="C7423" t="str">
            <v>VALVULA GAV. MC FG/VOL. S/BY PASS PN16 D=75MM</v>
          </cell>
          <cell r="D7423" t="str">
            <v>UN</v>
          </cell>
          <cell r="E7423">
            <v>0</v>
          </cell>
        </row>
        <row r="7424">
          <cell r="B7424" t="str">
            <v>529214</v>
          </cell>
          <cell r="C7424" t="str">
            <v>VALVULA GAV. MC FG/VOL. S/BY PASS PN16 D=100MM</v>
          </cell>
          <cell r="D7424" t="str">
            <v>UN</v>
          </cell>
          <cell r="E7424">
            <v>0</v>
          </cell>
        </row>
        <row r="7425">
          <cell r="B7425" t="str">
            <v>529215</v>
          </cell>
          <cell r="C7425" t="str">
            <v>VALVULA GAV. MC FG/VOL. S/BY PASS PN16 D=150MM</v>
          </cell>
          <cell r="D7425" t="str">
            <v>UN</v>
          </cell>
          <cell r="E7425">
            <v>0</v>
          </cell>
        </row>
        <row r="7426">
          <cell r="B7426" t="str">
            <v>529216</v>
          </cell>
          <cell r="C7426" t="str">
            <v>VALVULA GAV. MC FG/VOL. S/BY PASS PN16 D=200MM</v>
          </cell>
          <cell r="D7426" t="str">
            <v>UN</v>
          </cell>
          <cell r="E7426">
            <v>0</v>
          </cell>
        </row>
        <row r="7428">
          <cell r="B7428" t="str">
            <v>529300</v>
          </cell>
          <cell r="C7428" t="str">
            <v>VALVULA GAV. MO PN-16 (SETOR ABDIB GLOBAL 40%; C32 - FERRO/ACO/DERIV. 60%)</v>
          </cell>
        </row>
        <row r="7429">
          <cell r="B7429" t="str">
            <v>529301</v>
          </cell>
          <cell r="C7429" t="str">
            <v>VALVULA GAV. MO FG/CAB. S/BY PASS PN16 D=350MM</v>
          </cell>
          <cell r="D7429" t="str">
            <v>UN</v>
          </cell>
          <cell r="E7429">
            <v>0</v>
          </cell>
        </row>
        <row r="7430">
          <cell r="B7430" t="str">
            <v>529302</v>
          </cell>
          <cell r="C7430" t="str">
            <v>VALVULA GAV. MO FG/CAB. S/BY PASS PN16 D=400MM</v>
          </cell>
          <cell r="D7430" t="str">
            <v>UN</v>
          </cell>
          <cell r="E7430">
            <v>0</v>
          </cell>
        </row>
        <row r="7431">
          <cell r="B7431" t="str">
            <v>529303</v>
          </cell>
          <cell r="C7431" t="str">
            <v>VALVULA GAV. MO FG/CAB. S/BY PASS PN16 D=450MM</v>
          </cell>
          <cell r="D7431" t="str">
            <v>UN</v>
          </cell>
          <cell r="E7431">
            <v>0</v>
          </cell>
        </row>
        <row r="7432">
          <cell r="B7432" t="str">
            <v>529304</v>
          </cell>
          <cell r="C7432" t="str">
            <v>VALVULA GAV. MO FG/CAB. S/BY PASS PN16 D=500MM</v>
          </cell>
          <cell r="D7432" t="str">
            <v>UN</v>
          </cell>
          <cell r="E7432">
            <v>0</v>
          </cell>
        </row>
        <row r="7433">
          <cell r="B7433" t="str">
            <v>529305</v>
          </cell>
          <cell r="C7433" t="str">
            <v>VALVULA GAV. MO FG/CAB. S/BY PASS PN16 D=600MM</v>
          </cell>
          <cell r="D7433" t="str">
            <v>UN</v>
          </cell>
          <cell r="E7433">
            <v>0</v>
          </cell>
        </row>
        <row r="7434">
          <cell r="B7434" t="str">
            <v>529306</v>
          </cell>
          <cell r="C7434" t="str">
            <v>VALVULA GAV. MO FG/CAB. S/BY PASS PN16 D=700MM</v>
          </cell>
          <cell r="D7434" t="str">
            <v>UN</v>
          </cell>
          <cell r="E7434">
            <v>0</v>
          </cell>
        </row>
        <row r="7435">
          <cell r="B7435" t="str">
            <v>529307</v>
          </cell>
          <cell r="C7435" t="str">
            <v>VALVULA GAV. MO FG/CAB. S/BY PASS PN16 D=800MM</v>
          </cell>
          <cell r="D7435" t="str">
            <v>UN</v>
          </cell>
          <cell r="E7435">
            <v>0</v>
          </cell>
        </row>
        <row r="7436">
          <cell r="B7436" t="str">
            <v>529308</v>
          </cell>
          <cell r="C7436" t="str">
            <v>VALVULA GAV. MO FG/CAB. S/BY PASS PN16 D=900MM</v>
          </cell>
          <cell r="D7436" t="str">
            <v>UN</v>
          </cell>
          <cell r="E7436">
            <v>0</v>
          </cell>
        </row>
        <row r="7437">
          <cell r="B7437" t="str">
            <v>529309</v>
          </cell>
          <cell r="C7437" t="str">
            <v>VALVULA GAV. MO FG/CAB. S/BY PASS PN16 D=1000MM</v>
          </cell>
          <cell r="D7437" t="str">
            <v>UN</v>
          </cell>
          <cell r="E7437">
            <v>0</v>
          </cell>
        </row>
        <row r="7438">
          <cell r="B7438" t="str">
            <v>529310</v>
          </cell>
          <cell r="C7438" t="str">
            <v>VALVULA GAV. MO FG/VOL. S/BY PASS PN16 D=350MM</v>
          </cell>
          <cell r="D7438" t="str">
            <v>UN</v>
          </cell>
          <cell r="E7438">
            <v>0</v>
          </cell>
        </row>
        <row r="7439">
          <cell r="B7439" t="str">
            <v>529311</v>
          </cell>
          <cell r="C7439" t="str">
            <v>VALVULA GAV. MO FG/VOL. S/BY PASS PN16 D=400MM</v>
          </cell>
          <cell r="D7439" t="str">
            <v>UN</v>
          </cell>
          <cell r="E7439">
            <v>0</v>
          </cell>
        </row>
        <row r="7440">
          <cell r="B7440" t="str">
            <v>529312</v>
          </cell>
          <cell r="C7440" t="str">
            <v>VALVULA GAV. MO FG/VOL. S/BY PASS PN16 D=450MM</v>
          </cell>
          <cell r="D7440" t="str">
            <v>UN</v>
          </cell>
          <cell r="E7440">
            <v>0</v>
          </cell>
        </row>
        <row r="7441">
          <cell r="B7441" t="str">
            <v>529313</v>
          </cell>
          <cell r="C7441" t="str">
            <v>VALVULA GAV. MO FG/VOL. S/BY PASS PN16 D=500MM</v>
          </cell>
          <cell r="D7441" t="str">
            <v>UN</v>
          </cell>
          <cell r="E7441">
            <v>0</v>
          </cell>
        </row>
        <row r="7442">
          <cell r="B7442" t="str">
            <v>529314</v>
          </cell>
          <cell r="C7442" t="str">
            <v>VALVULA GAV. MO FG/VOL. S/BY PASS PN16 D=600MM</v>
          </cell>
          <cell r="D7442" t="str">
            <v>UN</v>
          </cell>
          <cell r="E7442">
            <v>0</v>
          </cell>
        </row>
        <row r="7443">
          <cell r="B7443" t="str">
            <v>529315</v>
          </cell>
          <cell r="C7443" t="str">
            <v>VALVULA GAV. MO FG/VOL. S/BY PASS PN16 D=700MM</v>
          </cell>
          <cell r="D7443" t="str">
            <v>UN</v>
          </cell>
          <cell r="E7443">
            <v>0</v>
          </cell>
        </row>
        <row r="7444">
          <cell r="B7444" t="str">
            <v>529316</v>
          </cell>
          <cell r="C7444" t="str">
            <v>VALVULA GAV. MO FG/VOL. S/BY PASS PN16 D=800MM</v>
          </cell>
          <cell r="D7444" t="str">
            <v>UN</v>
          </cell>
          <cell r="E7444">
            <v>0</v>
          </cell>
        </row>
        <row r="7445">
          <cell r="B7445" t="str">
            <v>529317</v>
          </cell>
          <cell r="C7445" t="str">
            <v>VALVULA GAV. MO FG/VOL. S/BY PASS PN16 D=900MM</v>
          </cell>
          <cell r="D7445" t="str">
            <v>UN</v>
          </cell>
          <cell r="E7445">
            <v>0</v>
          </cell>
        </row>
        <row r="7446">
          <cell r="B7446" t="str">
            <v>529318</v>
          </cell>
          <cell r="C7446" t="str">
            <v>VALVULA GAV. MO FG/VOL. S/BY PASS PN16 D=1000MM</v>
          </cell>
          <cell r="D7446" t="str">
            <v>UN</v>
          </cell>
          <cell r="E7446">
            <v>0</v>
          </cell>
        </row>
        <row r="7447">
          <cell r="B7447" t="str">
            <v>529319</v>
          </cell>
          <cell r="C7447" t="str">
            <v>VALVULA GAV. MO JE/CAB. S/BY PASS PN16 D=250MM</v>
          </cell>
          <cell r="D7447" t="str">
            <v>UN</v>
          </cell>
          <cell r="E7447">
            <v>0</v>
          </cell>
        </row>
        <row r="7448">
          <cell r="B7448" t="str">
            <v>529320</v>
          </cell>
          <cell r="C7448" t="str">
            <v>VALVULA GAV. MO JE/CAB. S/BY PASS PN16 D=300MM</v>
          </cell>
          <cell r="D7448" t="str">
            <v>UN</v>
          </cell>
          <cell r="E7448">
            <v>0</v>
          </cell>
        </row>
        <row r="7449">
          <cell r="B7449" t="str">
            <v>529321</v>
          </cell>
          <cell r="C7449" t="str">
            <v>VALVULA GAV. MO JE/CAB. S/BY PASS PN16 D=350MM</v>
          </cell>
          <cell r="D7449" t="str">
            <v>UN</v>
          </cell>
          <cell r="E7449">
            <v>0</v>
          </cell>
        </row>
        <row r="7450">
          <cell r="B7450" t="str">
            <v>529322</v>
          </cell>
          <cell r="C7450" t="str">
            <v>VALVULA GAV. MO JE/CAB. S/BY PASS PN16 D=400MM</v>
          </cell>
          <cell r="D7450" t="str">
            <v>UN</v>
          </cell>
          <cell r="E7450">
            <v>0</v>
          </cell>
        </row>
        <row r="7451">
          <cell r="B7451" t="str">
            <v>529323</v>
          </cell>
          <cell r="C7451" t="str">
            <v>VALVULA GAV. MO JE/CAB. S/BY PASS PN16 D=450MM</v>
          </cell>
          <cell r="D7451" t="str">
            <v>UN</v>
          </cell>
          <cell r="E7451">
            <v>0</v>
          </cell>
        </row>
        <row r="7452">
          <cell r="B7452" t="str">
            <v>529324</v>
          </cell>
          <cell r="C7452" t="str">
            <v>VALVULA GAV. MO JE/CAB. S/BY PASS PN16 D=500MM</v>
          </cell>
          <cell r="D7452" t="str">
            <v>UN</v>
          </cell>
          <cell r="E7452">
            <v>0</v>
          </cell>
        </row>
        <row r="7453">
          <cell r="B7453" t="str">
            <v>529325</v>
          </cell>
          <cell r="C7453" t="str">
            <v>VALVULA GAV. MO JE/CAB. S/BY PASS PN16 D=600MM</v>
          </cell>
          <cell r="D7453" t="str">
            <v>UN</v>
          </cell>
          <cell r="E7453">
            <v>0</v>
          </cell>
        </row>
        <row r="7454">
          <cell r="B7454" t="str">
            <v>529326</v>
          </cell>
          <cell r="C7454" t="str">
            <v>VALVULA GAV. MO JE/VOL. S/BY PASS PN16 D=250MM</v>
          </cell>
          <cell r="D7454" t="str">
            <v>UN</v>
          </cell>
          <cell r="E7454">
            <v>0</v>
          </cell>
        </row>
        <row r="7455">
          <cell r="B7455" t="str">
            <v>529327</v>
          </cell>
          <cell r="C7455" t="str">
            <v>VALVULA GAV. MO JE/VOL. S/BY PASS PN16 D=300MM</v>
          </cell>
          <cell r="D7455" t="str">
            <v>UN</v>
          </cell>
          <cell r="E7455">
            <v>0</v>
          </cell>
        </row>
        <row r="7456">
          <cell r="B7456" t="str">
            <v>529328</v>
          </cell>
          <cell r="C7456" t="str">
            <v>VALVULA GAV. MO JE/VOL. S/BY PASS PN16 D=350MM</v>
          </cell>
          <cell r="D7456" t="str">
            <v>UN</v>
          </cell>
          <cell r="E7456">
            <v>0</v>
          </cell>
        </row>
        <row r="7457">
          <cell r="B7457" t="str">
            <v>529329</v>
          </cell>
          <cell r="C7457" t="str">
            <v>VALVULA GAV. MO JE/VOL. S/BY PASS PN16 D=400MM</v>
          </cell>
          <cell r="D7457" t="str">
            <v>UN</v>
          </cell>
          <cell r="E7457">
            <v>0</v>
          </cell>
        </row>
        <row r="7458">
          <cell r="B7458" t="str">
            <v>529330</v>
          </cell>
          <cell r="C7458" t="str">
            <v>VALVULA GAV. MO JE/VOL. S/BY PASS PN16 D=450MM</v>
          </cell>
          <cell r="D7458" t="str">
            <v>UN</v>
          </cell>
          <cell r="E7458">
            <v>0</v>
          </cell>
        </row>
        <row r="7459">
          <cell r="B7459" t="str">
            <v>529331</v>
          </cell>
          <cell r="C7459" t="str">
            <v>VALVULA GAV. MO JE/VOL. S/BY PASS PN16 D=500MM</v>
          </cell>
          <cell r="D7459" t="str">
            <v>UN</v>
          </cell>
          <cell r="E7459">
            <v>0</v>
          </cell>
        </row>
        <row r="7460">
          <cell r="B7460" t="str">
            <v>529332</v>
          </cell>
          <cell r="C7460" t="str">
            <v>VALVULA GAV. MO JE/VOL. S/BY PASS PN16 D=600MM</v>
          </cell>
          <cell r="D7460" t="str">
            <v>UN</v>
          </cell>
          <cell r="E7460">
            <v>0</v>
          </cell>
        </row>
        <row r="7461">
          <cell r="B7461" t="str">
            <v>529333</v>
          </cell>
          <cell r="C7461" t="str">
            <v>VALVULA GAV. MO FG/CAB.C/RED.S/BY P. PN16 D=350MM</v>
          </cell>
          <cell r="D7461" t="str">
            <v>UN</v>
          </cell>
          <cell r="E7461">
            <v>0</v>
          </cell>
        </row>
        <row r="7462">
          <cell r="B7462" t="str">
            <v>529334</v>
          </cell>
          <cell r="C7462" t="str">
            <v>VALVULA GAV. MO FG/CAB.C/RED.S/BY P. PN16 D=400MM</v>
          </cell>
          <cell r="D7462" t="str">
            <v>UN</v>
          </cell>
          <cell r="E7462">
            <v>0</v>
          </cell>
        </row>
        <row r="7463">
          <cell r="B7463" t="str">
            <v>529335</v>
          </cell>
          <cell r="C7463" t="str">
            <v>VALVULA GAV. MO FG/CAB.C/RED.S/BY P. PN16 D=450MM</v>
          </cell>
          <cell r="D7463" t="str">
            <v>UN</v>
          </cell>
          <cell r="E7463">
            <v>0</v>
          </cell>
        </row>
        <row r="7464">
          <cell r="B7464" t="str">
            <v>529336</v>
          </cell>
          <cell r="C7464" t="str">
            <v>VALVULA GAV. MO FG/CAB.C/RED.S/BY P. PN16 D=500MM</v>
          </cell>
          <cell r="D7464" t="str">
            <v>UN</v>
          </cell>
          <cell r="E7464">
            <v>0</v>
          </cell>
        </row>
        <row r="7465">
          <cell r="B7465" t="str">
            <v>529337</v>
          </cell>
          <cell r="C7465" t="str">
            <v>VALVULA GAV. MO FG/CAB.C/RED.S/BY P. PN16 D=600MM</v>
          </cell>
          <cell r="D7465" t="str">
            <v>UN</v>
          </cell>
          <cell r="E7465">
            <v>0</v>
          </cell>
        </row>
        <row r="7466">
          <cell r="B7466" t="str">
            <v>529338</v>
          </cell>
          <cell r="C7466" t="str">
            <v>VALVULA GAV. MO FG/CAB.C/RED.S/BY P. PN16 D=700MM</v>
          </cell>
          <cell r="D7466" t="str">
            <v>UN</v>
          </cell>
          <cell r="E7466">
            <v>0</v>
          </cell>
        </row>
        <row r="7467">
          <cell r="B7467" t="str">
            <v>529339</v>
          </cell>
          <cell r="C7467" t="str">
            <v>VALVULA GAV. MO FG/CAB.C/RED.S/BY P. PN16 D=800MM</v>
          </cell>
          <cell r="D7467" t="str">
            <v>UN</v>
          </cell>
          <cell r="E7467">
            <v>0</v>
          </cell>
        </row>
        <row r="7468">
          <cell r="B7468" t="str">
            <v>529340</v>
          </cell>
          <cell r="C7468" t="str">
            <v>VALVULA GAV. MO FG/CAB.C/RED.S/BY P. PN16 D=900MM</v>
          </cell>
          <cell r="D7468" t="str">
            <v>UN</v>
          </cell>
          <cell r="E7468">
            <v>0</v>
          </cell>
        </row>
        <row r="7469">
          <cell r="B7469" t="str">
            <v>529341</v>
          </cell>
          <cell r="C7469" t="str">
            <v>VALVULA GAV. MO FG/CAB.C/RED.S/BY P. PN16 D=1000MM</v>
          </cell>
          <cell r="D7469" t="str">
            <v>UN</v>
          </cell>
          <cell r="E7469">
            <v>0</v>
          </cell>
        </row>
        <row r="7470">
          <cell r="B7470" t="str">
            <v>529342</v>
          </cell>
          <cell r="C7470" t="str">
            <v>VALVULA GAV. MO FG/VOL.C/RED.S/BY P. PN16 D=350MM</v>
          </cell>
          <cell r="D7470" t="str">
            <v>UN</v>
          </cell>
          <cell r="E7470">
            <v>0</v>
          </cell>
        </row>
        <row r="7471">
          <cell r="B7471" t="str">
            <v>529343</v>
          </cell>
          <cell r="C7471" t="str">
            <v>VALVULA GAV. MO FG/VOL.C/RED.S/BY P. PN16 D=400MM</v>
          </cell>
          <cell r="D7471" t="str">
            <v>UN</v>
          </cell>
          <cell r="E7471">
            <v>0</v>
          </cell>
        </row>
        <row r="7472">
          <cell r="B7472" t="str">
            <v>529344</v>
          </cell>
          <cell r="C7472" t="str">
            <v>VALVULA GAV. MO FG/VOL.C/RED.S/BY P. PN16 D=450MM</v>
          </cell>
          <cell r="D7472" t="str">
            <v>UN</v>
          </cell>
          <cell r="E7472">
            <v>0</v>
          </cell>
        </row>
        <row r="7473">
          <cell r="B7473" t="str">
            <v>529345</v>
          </cell>
          <cell r="C7473" t="str">
            <v>VALVULA GAV. MO FG/VOL.C/RED.S/BY P. PN16 D=500MM</v>
          </cell>
          <cell r="D7473" t="str">
            <v>UN</v>
          </cell>
          <cell r="E7473">
            <v>0</v>
          </cell>
        </row>
        <row r="7474">
          <cell r="B7474" t="str">
            <v>529346</v>
          </cell>
          <cell r="C7474" t="str">
            <v>VALVULA GAV. MO FG/VOL.C/RED.S/BY P. PN16 D=600MM</v>
          </cell>
          <cell r="D7474" t="str">
            <v>UN</v>
          </cell>
          <cell r="E7474">
            <v>0</v>
          </cell>
        </row>
        <row r="7475">
          <cell r="B7475" t="str">
            <v>529347</v>
          </cell>
          <cell r="C7475" t="str">
            <v>VALVULA GAV. MO FG/VOL.C/RED.S/BY P. PN16 D=700MM</v>
          </cell>
          <cell r="D7475" t="str">
            <v>UN</v>
          </cell>
          <cell r="E7475">
            <v>0</v>
          </cell>
        </row>
        <row r="7476">
          <cell r="B7476" t="str">
            <v>529348</v>
          </cell>
          <cell r="C7476" t="str">
            <v>VALVULA GAV. MO FG/VOL.C/RED.S/BY P. PN16 D=800MM</v>
          </cell>
          <cell r="D7476" t="str">
            <v>UN</v>
          </cell>
          <cell r="E7476">
            <v>0</v>
          </cell>
        </row>
        <row r="7477">
          <cell r="B7477" t="str">
            <v>529349</v>
          </cell>
          <cell r="C7477" t="str">
            <v>VALVULA GAV. MO FG/VOL.C/RED.S/BY P. PN16 D=900MM</v>
          </cell>
          <cell r="D7477" t="str">
            <v>UN</v>
          </cell>
          <cell r="E7477">
            <v>0</v>
          </cell>
        </row>
        <row r="7478">
          <cell r="B7478" t="str">
            <v>529350</v>
          </cell>
          <cell r="C7478" t="str">
            <v>VALVULA GAV. MO FG/VOL.C/RED.S/BY P. PN16 D=1000MM</v>
          </cell>
          <cell r="D7478" t="str">
            <v>UN</v>
          </cell>
          <cell r="E7478">
            <v>0</v>
          </cell>
        </row>
        <row r="7479">
          <cell r="B7479" t="str">
            <v>529351</v>
          </cell>
          <cell r="C7479" t="str">
            <v>VALVULA GAV. MO JE/CAB. C/RED.S/BY P. PN16 D=300MM</v>
          </cell>
          <cell r="D7479" t="str">
            <v>UN</v>
          </cell>
          <cell r="E7479">
            <v>0</v>
          </cell>
        </row>
        <row r="7480">
          <cell r="B7480" t="str">
            <v>529352</v>
          </cell>
          <cell r="C7480" t="str">
            <v>VALVULA GAV. MO JE/CAB. C/RED.S/BY P. PN16 D=350MM</v>
          </cell>
          <cell r="D7480" t="str">
            <v>UN</v>
          </cell>
          <cell r="E7480">
            <v>0</v>
          </cell>
        </row>
        <row r="7481">
          <cell r="B7481" t="str">
            <v>529353</v>
          </cell>
          <cell r="C7481" t="str">
            <v>VALVULA GAV. MO JE/CAB. C/RED.S/BY P. PN16 D=400MM</v>
          </cell>
          <cell r="D7481" t="str">
            <v>UN</v>
          </cell>
          <cell r="E7481">
            <v>0</v>
          </cell>
        </row>
        <row r="7482">
          <cell r="B7482" t="str">
            <v>529354</v>
          </cell>
          <cell r="C7482" t="str">
            <v>VALVULA GAV. MO JE/CAB. C/RED.S/BY P. PN16 D=450MM</v>
          </cell>
          <cell r="D7482" t="str">
            <v>UN</v>
          </cell>
          <cell r="E7482">
            <v>0</v>
          </cell>
        </row>
        <row r="7483">
          <cell r="B7483" t="str">
            <v>529355</v>
          </cell>
          <cell r="C7483" t="str">
            <v>VALVULA GAV. MO JE/CAB. C/RED.S/BY P. PN16 D=500MM</v>
          </cell>
          <cell r="D7483" t="str">
            <v>UN</v>
          </cell>
          <cell r="E7483">
            <v>0</v>
          </cell>
        </row>
        <row r="7484">
          <cell r="B7484" t="str">
            <v>529356</v>
          </cell>
          <cell r="C7484" t="str">
            <v>VALVULA GAV. MO JE/CAB. C/RED.S/BY P. PN16 D=600MM</v>
          </cell>
          <cell r="D7484" t="str">
            <v>UN</v>
          </cell>
          <cell r="E7484">
            <v>0</v>
          </cell>
        </row>
        <row r="7485">
          <cell r="B7485" t="str">
            <v>529357</v>
          </cell>
          <cell r="C7485" t="str">
            <v>VALVULA GAV. MO JE/VOL. C/RED.S/BY P. PN16 D=300MM</v>
          </cell>
          <cell r="D7485" t="str">
            <v>UN</v>
          </cell>
          <cell r="E7485">
            <v>0</v>
          </cell>
        </row>
        <row r="7486">
          <cell r="B7486" t="str">
            <v>529358</v>
          </cell>
          <cell r="C7486" t="str">
            <v>VALVULA GAV. MO JE/VOL. C/RED.S/BY P. PN16 D=350MM</v>
          </cell>
          <cell r="D7486" t="str">
            <v>UN</v>
          </cell>
          <cell r="E7486">
            <v>0</v>
          </cell>
        </row>
        <row r="7487">
          <cell r="B7487" t="str">
            <v>529359</v>
          </cell>
          <cell r="C7487" t="str">
            <v>VALVULA GAV. MO JE/VOL. C/RED.S/BY P. PN16 D=400MM</v>
          </cell>
          <cell r="D7487" t="str">
            <v>UN</v>
          </cell>
          <cell r="E7487">
            <v>0</v>
          </cell>
        </row>
        <row r="7488">
          <cell r="B7488" t="str">
            <v>529360</v>
          </cell>
          <cell r="C7488" t="str">
            <v>VALVULA GAV. MO JE/VOL. C/RED.S/BY P. PN16 D=450MM</v>
          </cell>
          <cell r="D7488" t="str">
            <v>UN</v>
          </cell>
          <cell r="E7488">
            <v>0</v>
          </cell>
        </row>
        <row r="7489">
          <cell r="B7489" t="str">
            <v>529361</v>
          </cell>
          <cell r="C7489" t="str">
            <v>VALVULA GAV. MO JE/VOL. C/RED.S/BY P. PN16 D=500MM</v>
          </cell>
          <cell r="D7489" t="str">
            <v>UN</v>
          </cell>
          <cell r="E7489">
            <v>0</v>
          </cell>
        </row>
        <row r="7490">
          <cell r="B7490" t="str">
            <v>529362</v>
          </cell>
          <cell r="C7490" t="str">
            <v>VALVULA GAV. MO JE/VOL. C/RED.S/BY P. PN16 D=600MM</v>
          </cell>
          <cell r="D7490" t="str">
            <v>UN</v>
          </cell>
          <cell r="E7490">
            <v>0</v>
          </cell>
        </row>
        <row r="7491">
          <cell r="B7491" t="str">
            <v>529363</v>
          </cell>
          <cell r="C7491" t="str">
            <v>VALVULA GAV. MO FG/CAB. C/BY PASS PN16 D=350MM</v>
          </cell>
          <cell r="D7491" t="str">
            <v>UN</v>
          </cell>
          <cell r="E7491">
            <v>0</v>
          </cell>
        </row>
        <row r="7492">
          <cell r="B7492" t="str">
            <v>529364</v>
          </cell>
          <cell r="C7492" t="str">
            <v>VALVULA GAV. MO FG/CAB. C/BY PASS PN16 D=400MM</v>
          </cell>
          <cell r="D7492" t="str">
            <v>UN</v>
          </cell>
          <cell r="E7492">
            <v>0</v>
          </cell>
        </row>
        <row r="7493">
          <cell r="B7493" t="str">
            <v>529365</v>
          </cell>
          <cell r="C7493" t="str">
            <v>VALVULA GAV. MO FG/CAB. C/BY PASS PN16 D=450MM</v>
          </cell>
          <cell r="D7493" t="str">
            <v>UN</v>
          </cell>
          <cell r="E7493">
            <v>0</v>
          </cell>
        </row>
        <row r="7494">
          <cell r="B7494" t="str">
            <v>529366</v>
          </cell>
          <cell r="C7494" t="str">
            <v>VALVULA GAV. MO FG/CAB. C/BY PASS PN16 D=500MM</v>
          </cell>
          <cell r="D7494" t="str">
            <v>UN</v>
          </cell>
          <cell r="E7494">
            <v>0</v>
          </cell>
        </row>
        <row r="7495">
          <cell r="B7495" t="str">
            <v>529367</v>
          </cell>
          <cell r="C7495" t="str">
            <v>VALVULA GAV. MO FG/CAB. C/BY PASS PN16 D=600MM</v>
          </cell>
          <cell r="D7495" t="str">
            <v>UN</v>
          </cell>
          <cell r="E7495">
            <v>0</v>
          </cell>
        </row>
        <row r="7496">
          <cell r="B7496" t="str">
            <v>529368</v>
          </cell>
          <cell r="C7496" t="str">
            <v>VALVULA GAV. MO FG/CAB. C/BY PASS PN16 D=700MM</v>
          </cell>
          <cell r="D7496" t="str">
            <v>UN</v>
          </cell>
          <cell r="E7496">
            <v>0</v>
          </cell>
        </row>
        <row r="7497">
          <cell r="B7497" t="str">
            <v>529369</v>
          </cell>
          <cell r="C7497" t="str">
            <v>VALVULA GAV. MO FG/CAB. C/BY PASS PN16 D=800MM</v>
          </cell>
          <cell r="D7497" t="str">
            <v>UN</v>
          </cell>
          <cell r="E7497">
            <v>0</v>
          </cell>
        </row>
        <row r="7498">
          <cell r="B7498" t="str">
            <v>529370</v>
          </cell>
          <cell r="C7498" t="str">
            <v>VALVULA GAV. MO FG/CAB. C/BY PASS PN16 D=900MM</v>
          </cell>
          <cell r="D7498" t="str">
            <v>UN</v>
          </cell>
          <cell r="E7498">
            <v>0</v>
          </cell>
        </row>
        <row r="7499">
          <cell r="B7499" t="str">
            <v>529371</v>
          </cell>
          <cell r="C7499" t="str">
            <v>VALVULA GAV. MO FG/CAB. C/BY PASS PN16 D=1000MM</v>
          </cell>
          <cell r="D7499" t="str">
            <v>UN</v>
          </cell>
          <cell r="E7499">
            <v>0</v>
          </cell>
        </row>
        <row r="7500">
          <cell r="B7500" t="str">
            <v>529372</v>
          </cell>
          <cell r="C7500" t="str">
            <v>VALVULA GAV. MO FG/VOL. C/BY PASS PN16 D=350MM</v>
          </cell>
          <cell r="D7500" t="str">
            <v>UN</v>
          </cell>
          <cell r="E7500">
            <v>0</v>
          </cell>
        </row>
        <row r="7501">
          <cell r="B7501" t="str">
            <v>529373</v>
          </cell>
          <cell r="C7501" t="str">
            <v>VALVULA GAV. MO FG/VOL. C/BY PASS PN16 D=400MM</v>
          </cell>
          <cell r="D7501" t="str">
            <v>UN</v>
          </cell>
          <cell r="E7501">
            <v>0</v>
          </cell>
        </row>
        <row r="7502">
          <cell r="B7502" t="str">
            <v>529374</v>
          </cell>
          <cell r="C7502" t="str">
            <v>VALVULA GAV. MO FG/VOL. C/BY PASS PN16 D=450MM</v>
          </cell>
          <cell r="D7502" t="str">
            <v>UN</v>
          </cell>
          <cell r="E7502">
            <v>0</v>
          </cell>
        </row>
        <row r="7503">
          <cell r="B7503" t="str">
            <v>529375</v>
          </cell>
          <cell r="C7503" t="str">
            <v>VALVULA GAV. MO FG/VOL. C/BY PASS PN16 D=500MM</v>
          </cell>
          <cell r="D7503" t="str">
            <v>UN</v>
          </cell>
          <cell r="E7503">
            <v>0</v>
          </cell>
        </row>
        <row r="7504">
          <cell r="B7504" t="str">
            <v>529376</v>
          </cell>
          <cell r="C7504" t="str">
            <v>VALVULA GAV. MO FG/VOL. C/BY PASS PN16 D=600MM</v>
          </cell>
          <cell r="D7504" t="str">
            <v>UN</v>
          </cell>
          <cell r="E7504">
            <v>0</v>
          </cell>
        </row>
        <row r="7505">
          <cell r="B7505" t="str">
            <v>529377</v>
          </cell>
          <cell r="C7505" t="str">
            <v>VALVULA GAV. MO FG/VOL. C/BY PASS PN16 D=700MM</v>
          </cell>
          <cell r="D7505" t="str">
            <v>UN</v>
          </cell>
          <cell r="E7505">
            <v>0</v>
          </cell>
        </row>
        <row r="7506">
          <cell r="B7506" t="str">
            <v>529378</v>
          </cell>
          <cell r="C7506" t="str">
            <v>VALVULA GAV. MO FG/VOL. C/BY PASS PN16 D=800MM</v>
          </cell>
          <cell r="D7506" t="str">
            <v>UN</v>
          </cell>
          <cell r="E7506">
            <v>0</v>
          </cell>
        </row>
        <row r="7507">
          <cell r="B7507" t="str">
            <v>529379</v>
          </cell>
          <cell r="C7507" t="str">
            <v>VALVULA GAV. MO FG/VOL. C/BY PASS PN16 D=900MM</v>
          </cell>
          <cell r="D7507" t="str">
            <v>UN</v>
          </cell>
          <cell r="E7507">
            <v>0</v>
          </cell>
        </row>
        <row r="7508">
          <cell r="B7508" t="str">
            <v>529380</v>
          </cell>
          <cell r="C7508" t="str">
            <v>VALVULA GAV. MO FG/VOL. C/BY PASS PN16 D=1000MM</v>
          </cell>
          <cell r="D7508" t="str">
            <v>UN</v>
          </cell>
          <cell r="E7508">
            <v>0</v>
          </cell>
        </row>
        <row r="7509">
          <cell r="B7509" t="str">
            <v>529381</v>
          </cell>
          <cell r="C7509" t="str">
            <v>VALVULA GAV. MO JE/CAB. C/BY PASS PN16 D=250MM</v>
          </cell>
          <cell r="D7509" t="str">
            <v>UN</v>
          </cell>
          <cell r="E7509">
            <v>0</v>
          </cell>
        </row>
        <row r="7510">
          <cell r="B7510" t="str">
            <v>529382</v>
          </cell>
          <cell r="C7510" t="str">
            <v>VALVULA GAV. MO JE/CAB. C/BY PASS PN16 D=300MM</v>
          </cell>
          <cell r="D7510" t="str">
            <v>UN</v>
          </cell>
          <cell r="E7510">
            <v>0</v>
          </cell>
        </row>
        <row r="7511">
          <cell r="B7511" t="str">
            <v>529383</v>
          </cell>
          <cell r="C7511" t="str">
            <v>VALVULA GAV. MO JE/CAB. C/BY PASS PN16 D=350MM</v>
          </cell>
          <cell r="D7511" t="str">
            <v>UN</v>
          </cell>
          <cell r="E7511">
            <v>0</v>
          </cell>
        </row>
        <row r="7512">
          <cell r="B7512" t="str">
            <v>529384</v>
          </cell>
          <cell r="C7512" t="str">
            <v>VALVULA GAV. MO JE/CAB. C/BY PASS PN16 D=400MM</v>
          </cell>
          <cell r="D7512" t="str">
            <v>UN</v>
          </cell>
          <cell r="E7512">
            <v>0</v>
          </cell>
        </row>
        <row r="7513">
          <cell r="B7513" t="str">
            <v>529385</v>
          </cell>
          <cell r="C7513" t="str">
            <v>VALVULA GAV. MO JE/CAB. C/BY PASS PN16 D=450MM</v>
          </cell>
          <cell r="D7513" t="str">
            <v>UN</v>
          </cell>
          <cell r="E7513">
            <v>0</v>
          </cell>
        </row>
        <row r="7514">
          <cell r="B7514" t="str">
            <v>529386</v>
          </cell>
          <cell r="C7514" t="str">
            <v>VALVULA GAV. MO JE/CAB. C/BY PASS PN16 D=500MM</v>
          </cell>
          <cell r="D7514" t="str">
            <v>UN</v>
          </cell>
          <cell r="E7514">
            <v>0</v>
          </cell>
        </row>
        <row r="7515">
          <cell r="B7515" t="str">
            <v>529387</v>
          </cell>
          <cell r="C7515" t="str">
            <v>VALVULA GAV. MO JE/CAB. C/BY PASS PN16 D=600MM</v>
          </cell>
          <cell r="D7515" t="str">
            <v>UN</v>
          </cell>
          <cell r="E7515">
            <v>0</v>
          </cell>
        </row>
        <row r="7516">
          <cell r="B7516" t="str">
            <v>529388</v>
          </cell>
          <cell r="C7516" t="str">
            <v>VALVULA GAV. MO JE/VOL. C/BY PASS PN16 D=250MM</v>
          </cell>
          <cell r="D7516" t="str">
            <v>UN</v>
          </cell>
          <cell r="E7516">
            <v>0</v>
          </cell>
        </row>
        <row r="7517">
          <cell r="B7517" t="str">
            <v>529389</v>
          </cell>
          <cell r="C7517" t="str">
            <v>VALVULA GAV. MO JE/VOL. C/BY PASS PN16 D=300MM</v>
          </cell>
          <cell r="D7517" t="str">
            <v>UN</v>
          </cell>
          <cell r="E7517">
            <v>0</v>
          </cell>
        </row>
        <row r="7518">
          <cell r="B7518" t="str">
            <v>529390</v>
          </cell>
          <cell r="C7518" t="str">
            <v>VALVULA GAV. MO JE/VOL. C/BY PASS PN16 D=350MM</v>
          </cell>
          <cell r="D7518" t="str">
            <v>UN</v>
          </cell>
          <cell r="E7518">
            <v>0</v>
          </cell>
        </row>
        <row r="7519">
          <cell r="B7519" t="str">
            <v>529391</v>
          </cell>
          <cell r="C7519" t="str">
            <v>VALVULA GAV. MO JE/VOL. C/BY PASS PN16 D=400MM</v>
          </cell>
          <cell r="D7519" t="str">
            <v>UN</v>
          </cell>
          <cell r="E7519">
            <v>0</v>
          </cell>
        </row>
        <row r="7520">
          <cell r="B7520" t="str">
            <v>529392</v>
          </cell>
          <cell r="C7520" t="str">
            <v>VALVULA GAV. MO JE/VOL. C/BY PASS PN16 D=450MM</v>
          </cell>
          <cell r="D7520" t="str">
            <v>UN</v>
          </cell>
          <cell r="E7520">
            <v>0</v>
          </cell>
        </row>
        <row r="7521">
          <cell r="B7521" t="str">
            <v>529393</v>
          </cell>
          <cell r="C7521" t="str">
            <v>VALVULA GAV. MO JE/VOL. C/BY PASS PN16 D=500MM</v>
          </cell>
          <cell r="D7521" t="str">
            <v>UN</v>
          </cell>
          <cell r="E7521">
            <v>0</v>
          </cell>
        </row>
        <row r="7522">
          <cell r="B7522" t="str">
            <v>529394</v>
          </cell>
          <cell r="C7522" t="str">
            <v>VALVULA GAV. MO JE/VOL. C/BY PASS PN16 D=600MM</v>
          </cell>
          <cell r="D7522" t="str">
            <v>UN</v>
          </cell>
          <cell r="E7522">
            <v>0</v>
          </cell>
        </row>
        <row r="7523">
          <cell r="B7523" t="str">
            <v>529395</v>
          </cell>
          <cell r="C7523" t="str">
            <v>VALVULA GAV. MO FG/CAB.C/RED.C/BY P. PN16 D=350MM</v>
          </cell>
          <cell r="D7523" t="str">
            <v>UN</v>
          </cell>
          <cell r="E7523">
            <v>0</v>
          </cell>
        </row>
        <row r="7524">
          <cell r="B7524" t="str">
            <v>529396</v>
          </cell>
          <cell r="C7524" t="str">
            <v>VALVULA GAV. MO FG/CAB.C/RED.C/BY P. PN16 D=400MM</v>
          </cell>
          <cell r="D7524" t="str">
            <v>UN</v>
          </cell>
          <cell r="E7524">
            <v>0</v>
          </cell>
        </row>
        <row r="7525">
          <cell r="B7525" t="str">
            <v>529397</v>
          </cell>
          <cell r="C7525" t="str">
            <v>VALVULA GAV. MO FG/CAB.C/RED.C/BY P. PN16 D=450MM</v>
          </cell>
          <cell r="D7525" t="str">
            <v>UN</v>
          </cell>
          <cell r="E7525">
            <v>0</v>
          </cell>
        </row>
        <row r="7526">
          <cell r="B7526" t="str">
            <v>529398</v>
          </cell>
          <cell r="C7526" t="str">
            <v>VALVULA GAV. MO FG/CAB.C/RED.C/BY P. PN16 D=500MM</v>
          </cell>
          <cell r="D7526" t="str">
            <v>UN</v>
          </cell>
          <cell r="E7526">
            <v>0</v>
          </cell>
        </row>
        <row r="7527">
          <cell r="B7527" t="str">
            <v>529399</v>
          </cell>
          <cell r="C7527" t="str">
            <v>VALVULA GAV. MO FG/CAB.C/RED.C/BY P. PN16 D=600MM</v>
          </cell>
          <cell r="D7527" t="str">
            <v>UN</v>
          </cell>
          <cell r="E7527">
            <v>0</v>
          </cell>
        </row>
        <row r="7528">
          <cell r="B7528" t="str">
            <v>529401</v>
          </cell>
          <cell r="C7528" t="str">
            <v>VALVULA GAV. MO FG/CAB.C/RED.C/BY P. PN16 D=700MM</v>
          </cell>
          <cell r="D7528" t="str">
            <v>UN</v>
          </cell>
          <cell r="E7528">
            <v>0</v>
          </cell>
        </row>
        <row r="7529">
          <cell r="B7529" t="str">
            <v>529402</v>
          </cell>
          <cell r="C7529" t="str">
            <v>VALVULA GAV. MO FG/CAB.C/RED.C/BY P. PN16 D=800MM</v>
          </cell>
          <cell r="D7529" t="str">
            <v>UN</v>
          </cell>
          <cell r="E7529">
            <v>0</v>
          </cell>
        </row>
        <row r="7530">
          <cell r="B7530" t="str">
            <v>529403</v>
          </cell>
          <cell r="C7530" t="str">
            <v>VALVULA GAV. MO FG/CAB.C/RED.C/BY P. PN16 D=900MM</v>
          </cell>
          <cell r="D7530" t="str">
            <v>UN</v>
          </cell>
          <cell r="E7530">
            <v>0</v>
          </cell>
        </row>
        <row r="7531">
          <cell r="B7531" t="str">
            <v>529404</v>
          </cell>
          <cell r="C7531" t="str">
            <v>VALVULA GAV. MO FG/CAB.C/RED.C/BY P. PN16 D=1000MM</v>
          </cell>
          <cell r="D7531" t="str">
            <v>UN</v>
          </cell>
          <cell r="E7531">
            <v>0</v>
          </cell>
        </row>
        <row r="7532">
          <cell r="B7532" t="str">
            <v>529405</v>
          </cell>
          <cell r="C7532" t="str">
            <v>VALVULA GAV. MO FG/VOL.C/RED.C/BY P. PN16 D=350MM</v>
          </cell>
          <cell r="D7532" t="str">
            <v>UN</v>
          </cell>
          <cell r="E7532">
            <v>0</v>
          </cell>
        </row>
        <row r="7533">
          <cell r="B7533" t="str">
            <v>529406</v>
          </cell>
          <cell r="C7533" t="str">
            <v>VALVULA GAV. MO FG/VOL.C/RED.C/BY P. PN16 D=400MM</v>
          </cell>
          <cell r="D7533" t="str">
            <v>UN</v>
          </cell>
          <cell r="E7533">
            <v>0</v>
          </cell>
        </row>
        <row r="7534">
          <cell r="B7534" t="str">
            <v>529407</v>
          </cell>
          <cell r="C7534" t="str">
            <v>VALVULA GAV. MO FG/VOL.C/RED.C/BY P. PN16 D=450MM</v>
          </cell>
          <cell r="D7534" t="str">
            <v>UN</v>
          </cell>
          <cell r="E7534">
            <v>0</v>
          </cell>
        </row>
        <row r="7535">
          <cell r="B7535" t="str">
            <v>529408</v>
          </cell>
          <cell r="C7535" t="str">
            <v>VALVULA GAV. MO FG/VOL.C/RED.C/BY P. PN16 D=500MM</v>
          </cell>
          <cell r="D7535" t="str">
            <v>UN</v>
          </cell>
          <cell r="E7535">
            <v>0</v>
          </cell>
        </row>
        <row r="7536">
          <cell r="B7536" t="str">
            <v>529409</v>
          </cell>
          <cell r="C7536" t="str">
            <v>VALVULA GAV. MO FG/VOL.C/RED.C/BY P. PN16 D=600MM</v>
          </cell>
          <cell r="D7536" t="str">
            <v>UN</v>
          </cell>
          <cell r="E7536">
            <v>0</v>
          </cell>
        </row>
        <row r="7537">
          <cell r="B7537" t="str">
            <v>529410</v>
          </cell>
          <cell r="C7537" t="str">
            <v>VALVULA GAV. MO FG/VOL.C/RED.C/BY P. PN16 D=700MM</v>
          </cell>
          <cell r="D7537" t="str">
            <v>UN</v>
          </cell>
          <cell r="E7537">
            <v>0</v>
          </cell>
        </row>
        <row r="7538">
          <cell r="B7538" t="str">
            <v>529411</v>
          </cell>
          <cell r="C7538" t="str">
            <v>VALVULA GAV. MO FG/VOL.C/RED.C/BY P. PN16 D=800MM</v>
          </cell>
          <cell r="D7538" t="str">
            <v>UN</v>
          </cell>
          <cell r="E7538">
            <v>0</v>
          </cell>
        </row>
        <row r="7539">
          <cell r="B7539" t="str">
            <v>529412</v>
          </cell>
          <cell r="C7539" t="str">
            <v>VALVULA GAV. MO FG/VOL.C/RED.C/BY P. PN16 D=900MM</v>
          </cell>
          <cell r="D7539" t="str">
            <v>UN</v>
          </cell>
          <cell r="E7539">
            <v>0</v>
          </cell>
        </row>
        <row r="7540">
          <cell r="B7540" t="str">
            <v>529413</v>
          </cell>
          <cell r="C7540" t="str">
            <v>VALVULA GAV. MO FG/VOL.C/RED.C/BY P. PN16 D=1000MM</v>
          </cell>
          <cell r="D7540" t="str">
            <v>UN</v>
          </cell>
          <cell r="E7540">
            <v>0</v>
          </cell>
        </row>
        <row r="7541">
          <cell r="B7541" t="str">
            <v>529414</v>
          </cell>
          <cell r="C7541" t="str">
            <v>VALVULA GAV. MO JE/CAB. C/RED.C/BY P. PN16 D=300MM</v>
          </cell>
          <cell r="D7541" t="str">
            <v>UN</v>
          </cell>
          <cell r="E7541">
            <v>0</v>
          </cell>
        </row>
        <row r="7542">
          <cell r="B7542" t="str">
            <v>529415</v>
          </cell>
          <cell r="C7542" t="str">
            <v>VALVULA GAV. MO JE/CAB. C/RED.C/BY P. PN16 D=350MM</v>
          </cell>
          <cell r="D7542" t="str">
            <v>UN</v>
          </cell>
          <cell r="E7542">
            <v>0</v>
          </cell>
        </row>
        <row r="7543">
          <cell r="B7543" t="str">
            <v>529416</v>
          </cell>
          <cell r="C7543" t="str">
            <v>VALVULA GAV. MO JE/CAB. C/RED.C/BY P. PN16 D=400MM</v>
          </cell>
          <cell r="D7543" t="str">
            <v>UN</v>
          </cell>
          <cell r="E7543">
            <v>0</v>
          </cell>
        </row>
        <row r="7544">
          <cell r="B7544" t="str">
            <v>529417</v>
          </cell>
          <cell r="C7544" t="str">
            <v>VALVULA GAV. MO JE/CAB. C/RED.C/BY P. PN16 D=450MM</v>
          </cell>
          <cell r="D7544" t="str">
            <v>UN</v>
          </cell>
          <cell r="E7544">
            <v>0</v>
          </cell>
        </row>
        <row r="7545">
          <cell r="B7545" t="str">
            <v>529418</v>
          </cell>
          <cell r="C7545" t="str">
            <v>VALVULA GAV. MO JE/CAB. C/RED.C/BY P. PN16 D=500MM</v>
          </cell>
          <cell r="D7545" t="str">
            <v>UN</v>
          </cell>
          <cell r="E7545">
            <v>0</v>
          </cell>
        </row>
        <row r="7546">
          <cell r="B7546" t="str">
            <v>529419</v>
          </cell>
          <cell r="C7546" t="str">
            <v>VALVULA GAV. MO JE/CAB. C/RED.C/BY P. PN16 D=600MM</v>
          </cell>
          <cell r="D7546" t="str">
            <v>UN</v>
          </cell>
          <cell r="E7546">
            <v>0</v>
          </cell>
        </row>
        <row r="7547">
          <cell r="B7547" t="str">
            <v>529420</v>
          </cell>
          <cell r="C7547" t="str">
            <v>VALVULA GAV. MO JE/VOL. C/RED.C/BY P. PN16 D=300MM</v>
          </cell>
          <cell r="D7547" t="str">
            <v>UN</v>
          </cell>
          <cell r="E7547">
            <v>0</v>
          </cell>
        </row>
        <row r="7548">
          <cell r="B7548" t="str">
            <v>529421</v>
          </cell>
          <cell r="C7548" t="str">
            <v>VALVULA GAV. MO JE/VOL. C/RED.C/BY P. PN16 D=350MM</v>
          </cell>
          <cell r="D7548" t="str">
            <v>UN</v>
          </cell>
          <cell r="E7548">
            <v>0</v>
          </cell>
        </row>
        <row r="7549">
          <cell r="B7549" t="str">
            <v>529422</v>
          </cell>
          <cell r="C7549" t="str">
            <v>VALVULA GAV. MO JE/VOL. C/RED.C/BY P. PN16 D=400MM</v>
          </cell>
          <cell r="D7549" t="str">
            <v>UN</v>
          </cell>
          <cell r="E7549">
            <v>0</v>
          </cell>
        </row>
        <row r="7550">
          <cell r="B7550" t="str">
            <v>529423</v>
          </cell>
          <cell r="C7550" t="str">
            <v>VALVULA GAV. MO JE/VOL. C/RED.C/BY P. PN16 D=450MM</v>
          </cell>
          <cell r="D7550" t="str">
            <v>UN</v>
          </cell>
          <cell r="E7550">
            <v>0</v>
          </cell>
        </row>
        <row r="7551">
          <cell r="B7551" t="str">
            <v>529424</v>
          </cell>
          <cell r="C7551" t="str">
            <v>VALVULA GAV. MO JE/VOL. C/RED.C/BY P. PN16 D=500MM</v>
          </cell>
          <cell r="D7551" t="str">
            <v>UN</v>
          </cell>
          <cell r="E7551">
            <v>0</v>
          </cell>
        </row>
        <row r="7552">
          <cell r="B7552" t="str">
            <v>529425</v>
          </cell>
          <cell r="C7552" t="str">
            <v>VALVULA GAV. MO JE/VOL. C/RED.C/BY P. PN16 D=600MM</v>
          </cell>
          <cell r="D7552" t="str">
            <v>UN</v>
          </cell>
          <cell r="E7552">
            <v>0</v>
          </cell>
        </row>
        <row r="7554">
          <cell r="B7554" t="str">
            <v>529500</v>
          </cell>
          <cell r="C7554" t="str">
            <v>VALVULA GAV. MO PN-25 (SETOR ABDIB GLOBAL 40%; C32 - FERRO/ACO/DERIV. 60%)</v>
          </cell>
        </row>
        <row r="7555">
          <cell r="B7555" t="str">
            <v>529501</v>
          </cell>
          <cell r="C7555" t="str">
            <v>VALVULA GAV. MO FG/CAB. S/BY PASS PN25 D=50MM</v>
          </cell>
          <cell r="D7555" t="str">
            <v>UN</v>
          </cell>
          <cell r="E7555">
            <v>0</v>
          </cell>
        </row>
        <row r="7556">
          <cell r="B7556" t="str">
            <v>529502</v>
          </cell>
          <cell r="C7556" t="str">
            <v>VALVULA GAV. MO FG/CAB. S/BY PASS PN25 D=75MM</v>
          </cell>
          <cell r="D7556" t="str">
            <v>UN</v>
          </cell>
          <cell r="E7556">
            <v>0</v>
          </cell>
        </row>
        <row r="7557">
          <cell r="B7557" t="str">
            <v>529503</v>
          </cell>
          <cell r="C7557" t="str">
            <v>VALVULA GAV. MO FG/CAB. S/BY PASS PN25 D=80MM</v>
          </cell>
          <cell r="D7557" t="str">
            <v>UN</v>
          </cell>
          <cell r="E7557">
            <v>0</v>
          </cell>
        </row>
        <row r="7558">
          <cell r="B7558" t="str">
            <v>529504</v>
          </cell>
          <cell r="C7558" t="str">
            <v>VALVULA GAV. MO FG/CAB. S/BY PASS PN25 D=100MM</v>
          </cell>
          <cell r="D7558" t="str">
            <v>UN</v>
          </cell>
          <cell r="E7558">
            <v>0</v>
          </cell>
        </row>
        <row r="7559">
          <cell r="B7559" t="str">
            <v>529505</v>
          </cell>
          <cell r="C7559" t="str">
            <v>VALVULA GAV. MO FG/CAB. S/BY PASS PN25 D=150MM</v>
          </cell>
          <cell r="D7559" t="str">
            <v>UN</v>
          </cell>
          <cell r="E7559">
            <v>0</v>
          </cell>
        </row>
        <row r="7560">
          <cell r="B7560" t="str">
            <v>529506</v>
          </cell>
          <cell r="C7560" t="str">
            <v>VALVULA GAV. MO FG/CAB. S/BY PASS PN25 D=200MM</v>
          </cell>
          <cell r="D7560" t="str">
            <v>UN</v>
          </cell>
          <cell r="E7560">
            <v>0</v>
          </cell>
        </row>
        <row r="7561">
          <cell r="B7561" t="str">
            <v>529507</v>
          </cell>
          <cell r="C7561" t="str">
            <v>VALVULA GAV. MO FG/CAB. S/BY PASS PN25 D=250MM</v>
          </cell>
          <cell r="D7561" t="str">
            <v>UN</v>
          </cell>
          <cell r="E7561">
            <v>0</v>
          </cell>
        </row>
        <row r="7562">
          <cell r="B7562" t="str">
            <v>529508</v>
          </cell>
          <cell r="C7562" t="str">
            <v>VALVULA GAV. MO FG/CAB. S/BY PASS PN25 D=300MM</v>
          </cell>
          <cell r="D7562" t="str">
            <v>UN</v>
          </cell>
          <cell r="E7562">
            <v>0</v>
          </cell>
        </row>
        <row r="7563">
          <cell r="B7563" t="str">
            <v>529509</v>
          </cell>
          <cell r="C7563" t="str">
            <v>VALVULA GAV. MO FG/CAB. S/BY PASS PN25 D=350MM</v>
          </cell>
          <cell r="D7563" t="str">
            <v>UN</v>
          </cell>
          <cell r="E7563">
            <v>0</v>
          </cell>
        </row>
        <row r="7564">
          <cell r="B7564" t="str">
            <v>529510</v>
          </cell>
          <cell r="C7564" t="str">
            <v>VALVULA GAV. MO FG/CAB. S/BY PASS PN25 D=400MM</v>
          </cell>
          <cell r="D7564" t="str">
            <v>UN</v>
          </cell>
          <cell r="E7564">
            <v>0</v>
          </cell>
        </row>
        <row r="7565">
          <cell r="B7565" t="str">
            <v>529511</v>
          </cell>
          <cell r="C7565" t="str">
            <v>VALVULA GAV. MO FG/CAB. S/BY PASS PN25 D=450MM</v>
          </cell>
          <cell r="D7565" t="str">
            <v>UN</v>
          </cell>
          <cell r="E7565">
            <v>0</v>
          </cell>
        </row>
        <row r="7566">
          <cell r="B7566" t="str">
            <v>529512</v>
          </cell>
          <cell r="C7566" t="str">
            <v>VALVULA GAV. MO FG/CAB. S/BY PASS PN25 D=500MM</v>
          </cell>
          <cell r="D7566" t="str">
            <v>UN</v>
          </cell>
          <cell r="E7566">
            <v>0</v>
          </cell>
        </row>
        <row r="7567">
          <cell r="B7567" t="str">
            <v>529513</v>
          </cell>
          <cell r="C7567" t="str">
            <v>VALVULA GAV. MO FG/CAB. S/BY PASS PN25 D=600MM</v>
          </cell>
          <cell r="D7567" t="str">
            <v>UN</v>
          </cell>
          <cell r="E7567">
            <v>0</v>
          </cell>
        </row>
        <row r="7568">
          <cell r="B7568" t="str">
            <v>529514</v>
          </cell>
          <cell r="C7568" t="str">
            <v>VALVULA GAV. MO FG/CAB. S/BY PASS PN25 D=700MM</v>
          </cell>
          <cell r="D7568" t="str">
            <v>UN</v>
          </cell>
          <cell r="E7568">
            <v>0</v>
          </cell>
        </row>
        <row r="7569">
          <cell r="B7569" t="str">
            <v>529515</v>
          </cell>
          <cell r="C7569" t="str">
            <v>VALVULA GAV. MO FG/CAB. S/BY PASS PN25 D=800MM</v>
          </cell>
          <cell r="D7569" t="str">
            <v>UN</v>
          </cell>
          <cell r="E7569">
            <v>0</v>
          </cell>
        </row>
        <row r="7570">
          <cell r="B7570" t="str">
            <v>529516</v>
          </cell>
          <cell r="C7570" t="str">
            <v>VALVULA GAV. MO FG/CAB. S/BY PASS PN25 D=900MM</v>
          </cell>
          <cell r="D7570" t="str">
            <v>UN</v>
          </cell>
          <cell r="E7570">
            <v>0</v>
          </cell>
        </row>
        <row r="7571">
          <cell r="B7571" t="str">
            <v>529517</v>
          </cell>
          <cell r="C7571" t="str">
            <v>VALVULA GAV. MO FG/CAB. S/BY PASS PN25 D=1000MM</v>
          </cell>
          <cell r="D7571" t="str">
            <v>UN</v>
          </cell>
          <cell r="E7571">
            <v>0</v>
          </cell>
        </row>
        <row r="7572">
          <cell r="B7572" t="str">
            <v>529518</v>
          </cell>
          <cell r="C7572" t="str">
            <v>VALVULA GAV. MO FG/VOL. S/BY PASS PN25 D=50MM</v>
          </cell>
          <cell r="D7572" t="str">
            <v>UN</v>
          </cell>
          <cell r="E7572">
            <v>0</v>
          </cell>
        </row>
        <row r="7573">
          <cell r="B7573" t="str">
            <v>529519</v>
          </cell>
          <cell r="C7573" t="str">
            <v>VALVULA GAV. MO FG/VOL. S/BY PASS PN25 D=75MM</v>
          </cell>
          <cell r="D7573" t="str">
            <v>UN</v>
          </cell>
          <cell r="E7573">
            <v>0</v>
          </cell>
        </row>
        <row r="7574">
          <cell r="B7574" t="str">
            <v>529520</v>
          </cell>
          <cell r="C7574" t="str">
            <v>VALVULA GAV. MO FG/VOL. S/BY PASS PN25 D=80MM</v>
          </cell>
          <cell r="D7574" t="str">
            <v>UN</v>
          </cell>
          <cell r="E7574">
            <v>0</v>
          </cell>
        </row>
        <row r="7575">
          <cell r="B7575" t="str">
            <v>529521</v>
          </cell>
          <cell r="C7575" t="str">
            <v>VALVULA GAV. MO FG/VOL. S/BY PASS PN25 D=100MM</v>
          </cell>
          <cell r="D7575" t="str">
            <v>UN</v>
          </cell>
          <cell r="E7575">
            <v>0</v>
          </cell>
        </row>
        <row r="7576">
          <cell r="B7576" t="str">
            <v>529522</v>
          </cell>
          <cell r="C7576" t="str">
            <v>VALVULA GAV. MO FG/VOL. S/BY PASS PN25 D=150MM</v>
          </cell>
          <cell r="D7576" t="str">
            <v>UN</v>
          </cell>
          <cell r="E7576">
            <v>0</v>
          </cell>
        </row>
        <row r="7577">
          <cell r="B7577" t="str">
            <v>529523</v>
          </cell>
          <cell r="C7577" t="str">
            <v>VALVULA GAV. MO FG/VOL. S/BY PASS PN25 D=200MM</v>
          </cell>
          <cell r="D7577" t="str">
            <v>UN</v>
          </cell>
          <cell r="E7577">
            <v>0</v>
          </cell>
        </row>
        <row r="7578">
          <cell r="B7578" t="str">
            <v>529524</v>
          </cell>
          <cell r="C7578" t="str">
            <v>VALVULA GAV. MO FG/VOL. S/BY PASS PN25 D=250MM</v>
          </cell>
          <cell r="D7578" t="str">
            <v>UN</v>
          </cell>
          <cell r="E7578">
            <v>0</v>
          </cell>
        </row>
        <row r="7579">
          <cell r="B7579" t="str">
            <v>529525</v>
          </cell>
          <cell r="C7579" t="str">
            <v>VALVULA GAV. MO FG/VOL. S/BY PASS PN25 D=300MM</v>
          </cell>
          <cell r="D7579" t="str">
            <v>UN</v>
          </cell>
          <cell r="E7579">
            <v>0</v>
          </cell>
        </row>
        <row r="7580">
          <cell r="B7580" t="str">
            <v>529526</v>
          </cell>
          <cell r="C7580" t="str">
            <v>VALVULA GAV. MO FG/VOL. S/BY PASS PN25 D=350MM</v>
          </cell>
          <cell r="D7580" t="str">
            <v>UN</v>
          </cell>
          <cell r="E7580">
            <v>0</v>
          </cell>
        </row>
        <row r="7581">
          <cell r="B7581" t="str">
            <v>529527</v>
          </cell>
          <cell r="C7581" t="str">
            <v>VALVULA GAV. MO FG/VOL. S/BY PASS PN25 D=400MM</v>
          </cell>
          <cell r="D7581" t="str">
            <v>UN</v>
          </cell>
          <cell r="E7581">
            <v>0</v>
          </cell>
        </row>
        <row r="7582">
          <cell r="B7582" t="str">
            <v>529528</v>
          </cell>
          <cell r="C7582" t="str">
            <v>VALVULA GAV. MO FG/VOL. S/BY PASS PN25 D=450MM</v>
          </cell>
          <cell r="D7582" t="str">
            <v>UN</v>
          </cell>
          <cell r="E7582">
            <v>0</v>
          </cell>
        </row>
        <row r="7583">
          <cell r="B7583" t="str">
            <v>529529</v>
          </cell>
          <cell r="C7583" t="str">
            <v>VALVULA GAV. MO FG/VOL. S/BY PASS PN25 D=500MM</v>
          </cell>
          <cell r="D7583" t="str">
            <v>UN</v>
          </cell>
          <cell r="E7583">
            <v>0</v>
          </cell>
        </row>
        <row r="7584">
          <cell r="B7584" t="str">
            <v>529530</v>
          </cell>
          <cell r="C7584" t="str">
            <v>VALVULA GAV. MO FG/VOL. S/BY PASS PN25 D=600MM</v>
          </cell>
          <cell r="D7584" t="str">
            <v>UN</v>
          </cell>
          <cell r="E7584">
            <v>0</v>
          </cell>
        </row>
        <row r="7585">
          <cell r="B7585" t="str">
            <v>529531</v>
          </cell>
          <cell r="C7585" t="str">
            <v>VALVULA GAV. MO FG/VOL. S/BY PASS PN25 D=700MM</v>
          </cell>
          <cell r="D7585" t="str">
            <v>UN</v>
          </cell>
          <cell r="E7585">
            <v>0</v>
          </cell>
        </row>
        <row r="7586">
          <cell r="B7586" t="str">
            <v>529532</v>
          </cell>
          <cell r="C7586" t="str">
            <v>VALVULA GAV. MO FG/VOL. S/BY PASS PN25 D=800MM</v>
          </cell>
          <cell r="D7586" t="str">
            <v>UN</v>
          </cell>
          <cell r="E7586">
            <v>0</v>
          </cell>
        </row>
        <row r="7587">
          <cell r="B7587" t="str">
            <v>529533</v>
          </cell>
          <cell r="C7587" t="str">
            <v>VALVULA GAV. MO FG/VOL. S/BY PASS PN25 D=900MM</v>
          </cell>
          <cell r="D7587" t="str">
            <v>UN</v>
          </cell>
          <cell r="E7587">
            <v>0</v>
          </cell>
        </row>
        <row r="7588">
          <cell r="B7588" t="str">
            <v>529534</v>
          </cell>
          <cell r="C7588" t="str">
            <v>VALVULA GAV. MO FG/VOL. S/BY PASS PN25 D=1000MM</v>
          </cell>
          <cell r="D7588" t="str">
            <v>UN</v>
          </cell>
          <cell r="E7588">
            <v>0</v>
          </cell>
        </row>
        <row r="7589">
          <cell r="B7589" t="str">
            <v>529535</v>
          </cell>
          <cell r="C7589" t="str">
            <v>VALVULA GAV. MO FG/CAB. C/RED.S/BY P. PN25 D=300MM</v>
          </cell>
          <cell r="D7589" t="str">
            <v>UN</v>
          </cell>
          <cell r="E7589">
            <v>0</v>
          </cell>
        </row>
        <row r="7590">
          <cell r="B7590" t="str">
            <v>529536</v>
          </cell>
          <cell r="C7590" t="str">
            <v>VALVULA GAV. MO FG/CAB. C/RED.S/BY P. PN25 D=350MM</v>
          </cell>
          <cell r="D7590" t="str">
            <v>UN</v>
          </cell>
          <cell r="E7590">
            <v>0</v>
          </cell>
        </row>
        <row r="7591">
          <cell r="B7591" t="str">
            <v>529537</v>
          </cell>
          <cell r="C7591" t="str">
            <v>VALVULA GAV. MO FG/CAB. C/RED.S/BY P. PN25 D=400MM</v>
          </cell>
          <cell r="D7591" t="str">
            <v>UN</v>
          </cell>
          <cell r="E7591">
            <v>0</v>
          </cell>
        </row>
        <row r="7592">
          <cell r="B7592" t="str">
            <v>529538</v>
          </cell>
          <cell r="C7592" t="str">
            <v>VALVULA GAV. MO FG/CAB. C/RED.S/BY P. PN25 D=450MM</v>
          </cell>
          <cell r="D7592" t="str">
            <v>UN</v>
          </cell>
          <cell r="E7592">
            <v>0</v>
          </cell>
        </row>
        <row r="7593">
          <cell r="B7593" t="str">
            <v>529539</v>
          </cell>
          <cell r="C7593" t="str">
            <v>VALVULA GAV. MO FG/CAB. C/RED.S/BY P. PN25 D=500MM</v>
          </cell>
          <cell r="D7593" t="str">
            <v>UN</v>
          </cell>
          <cell r="E7593">
            <v>0</v>
          </cell>
        </row>
        <row r="7594">
          <cell r="B7594" t="str">
            <v>529540</v>
          </cell>
          <cell r="C7594" t="str">
            <v>VALVULA GAV. MO FG/CAB. C/RED.S/BY P. PN25 D=600MM</v>
          </cell>
          <cell r="D7594" t="str">
            <v>UN</v>
          </cell>
          <cell r="E7594">
            <v>0</v>
          </cell>
        </row>
        <row r="7595">
          <cell r="B7595" t="str">
            <v>529541</v>
          </cell>
          <cell r="C7595" t="str">
            <v>VALVULA GAV. MO FG/CAB. C/RED.S/BY P. PN25 D=700MM</v>
          </cell>
          <cell r="D7595" t="str">
            <v>UN</v>
          </cell>
          <cell r="E7595">
            <v>0</v>
          </cell>
        </row>
        <row r="7596">
          <cell r="B7596" t="str">
            <v>529542</v>
          </cell>
          <cell r="C7596" t="str">
            <v>VALVULA GAV. MO FG/CAB. C/RED.S/BY P. PN25 D=800MM</v>
          </cell>
          <cell r="D7596" t="str">
            <v>UN</v>
          </cell>
          <cell r="E7596">
            <v>0</v>
          </cell>
        </row>
        <row r="7597">
          <cell r="B7597" t="str">
            <v>529543</v>
          </cell>
          <cell r="C7597" t="str">
            <v>VALVULA GAV. MO FG/CAB. C/RED.S/BY P. PN25 D=900MM</v>
          </cell>
          <cell r="D7597" t="str">
            <v>UN</v>
          </cell>
          <cell r="E7597">
            <v>0</v>
          </cell>
        </row>
        <row r="7598">
          <cell r="B7598" t="str">
            <v>529544</v>
          </cell>
          <cell r="C7598" t="str">
            <v>VALVULA GAV. MO FG/CAB. C/RED.S/BY P. PN25 D=1000M</v>
          </cell>
          <cell r="D7598" t="str">
            <v>UN</v>
          </cell>
          <cell r="E7598">
            <v>0</v>
          </cell>
        </row>
        <row r="7599">
          <cell r="B7599" t="str">
            <v>529545</v>
          </cell>
          <cell r="C7599" t="str">
            <v>VALVULA GAV. MO FG/VOL. C/RED.S/BY P. PN25 D=300MM</v>
          </cell>
          <cell r="D7599" t="str">
            <v>UN</v>
          </cell>
          <cell r="E7599">
            <v>0</v>
          </cell>
        </row>
        <row r="7600">
          <cell r="B7600" t="str">
            <v>529546</v>
          </cell>
          <cell r="C7600" t="str">
            <v>VALVULA GAV. MO FG/VOL. C/RED.S/BY P. PN25 D=350MM</v>
          </cell>
          <cell r="D7600" t="str">
            <v>UN</v>
          </cell>
          <cell r="E7600">
            <v>0</v>
          </cell>
        </row>
        <row r="7601">
          <cell r="B7601" t="str">
            <v>529547</v>
          </cell>
          <cell r="C7601" t="str">
            <v>VALVULA GAV. MO FG/VOL. C/RED.S/BY P. PN25 D=400MM</v>
          </cell>
          <cell r="D7601" t="str">
            <v>UN</v>
          </cell>
          <cell r="E7601">
            <v>0</v>
          </cell>
        </row>
        <row r="7602">
          <cell r="B7602" t="str">
            <v>529548</v>
          </cell>
          <cell r="C7602" t="str">
            <v>VALVULA GAV. MO FG/VOL. C/RED.S/BY P. PN25 D=450MM</v>
          </cell>
          <cell r="D7602" t="str">
            <v>UN</v>
          </cell>
          <cell r="E7602">
            <v>0</v>
          </cell>
        </row>
        <row r="7603">
          <cell r="B7603" t="str">
            <v>529549</v>
          </cell>
          <cell r="C7603" t="str">
            <v>VALVULA GAV. MO FG/VOL. C/RED.S/BY P. PN25 D=500MM</v>
          </cell>
          <cell r="D7603" t="str">
            <v>UN</v>
          </cell>
          <cell r="E7603">
            <v>0</v>
          </cell>
        </row>
        <row r="7604">
          <cell r="B7604" t="str">
            <v>529550</v>
          </cell>
          <cell r="C7604" t="str">
            <v>VALVULA GAV. MO FG/VOL. C/RED.S/BY P. PN25 D=600MM</v>
          </cell>
          <cell r="D7604" t="str">
            <v>UN</v>
          </cell>
          <cell r="E7604">
            <v>0</v>
          </cell>
        </row>
        <row r="7605">
          <cell r="B7605" t="str">
            <v>529551</v>
          </cell>
          <cell r="C7605" t="str">
            <v>VALVULA GAV. MO FG/VOL. C/RED.S/BY P. PN25 D=700MM</v>
          </cell>
          <cell r="D7605" t="str">
            <v>UN</v>
          </cell>
          <cell r="E7605">
            <v>0</v>
          </cell>
        </row>
        <row r="7606">
          <cell r="B7606" t="str">
            <v>529552</v>
          </cell>
          <cell r="C7606" t="str">
            <v>VALVULA GAV. MO FG/VOL. C/RED.S/BY P. PN25 D=800MM</v>
          </cell>
          <cell r="D7606" t="str">
            <v>UN</v>
          </cell>
          <cell r="E7606">
            <v>0</v>
          </cell>
        </row>
        <row r="7607">
          <cell r="B7607" t="str">
            <v>529553</v>
          </cell>
          <cell r="C7607" t="str">
            <v>VALVULA GAV. MO FG/VOL. C/RED.S/BY P. PN25 D=900MM</v>
          </cell>
          <cell r="D7607" t="str">
            <v>UN</v>
          </cell>
          <cell r="E7607">
            <v>0</v>
          </cell>
        </row>
        <row r="7608">
          <cell r="B7608" t="str">
            <v>529554</v>
          </cell>
          <cell r="C7608" t="str">
            <v>VALVULA GAV. MO FG/VOL. C/RED.S/BY P. PN25 D=1000M</v>
          </cell>
          <cell r="D7608" t="str">
            <v>UN</v>
          </cell>
          <cell r="E7608">
            <v>0</v>
          </cell>
        </row>
        <row r="7609">
          <cell r="B7609" t="str">
            <v>529555</v>
          </cell>
          <cell r="C7609" t="str">
            <v>VALVULA GAV. MO FG/CAB. C/BY PASS PN25 D=250MM</v>
          </cell>
          <cell r="D7609" t="str">
            <v>UN</v>
          </cell>
          <cell r="E7609">
            <v>0</v>
          </cell>
        </row>
        <row r="7610">
          <cell r="B7610" t="str">
            <v>529556</v>
          </cell>
          <cell r="C7610" t="str">
            <v>VALVULA GAV. MO FG/CAB. C/BY PASS PN25 D=300MM</v>
          </cell>
          <cell r="D7610" t="str">
            <v>UN</v>
          </cell>
          <cell r="E7610">
            <v>0</v>
          </cell>
        </row>
        <row r="7611">
          <cell r="B7611" t="str">
            <v>529557</v>
          </cell>
          <cell r="C7611" t="str">
            <v>VALVULA GAV. MO FG/CAB. C/BY PASS PN25 D=350MM</v>
          </cell>
          <cell r="D7611" t="str">
            <v>UN</v>
          </cell>
          <cell r="E7611">
            <v>0</v>
          </cell>
        </row>
        <row r="7612">
          <cell r="B7612" t="str">
            <v>529558</v>
          </cell>
          <cell r="C7612" t="str">
            <v>VALVULA GAV. MO FG/CAB. C/BY PASS PN25 D=400MM</v>
          </cell>
          <cell r="D7612" t="str">
            <v>UN</v>
          </cell>
          <cell r="E7612">
            <v>0</v>
          </cell>
        </row>
        <row r="7613">
          <cell r="B7613" t="str">
            <v>529559</v>
          </cell>
          <cell r="C7613" t="str">
            <v>VALVULA GAV. MO FG/CAB. C/BY PASS PN25 D=450MM</v>
          </cell>
          <cell r="D7613" t="str">
            <v>UN</v>
          </cell>
          <cell r="E7613">
            <v>0</v>
          </cell>
        </row>
        <row r="7614">
          <cell r="B7614" t="str">
            <v>529560</v>
          </cell>
          <cell r="C7614" t="str">
            <v>VALVULA GAV. MO FG/CAB. C/BY PASS PN25 D=500MM</v>
          </cell>
          <cell r="D7614" t="str">
            <v>UN</v>
          </cell>
          <cell r="E7614">
            <v>0</v>
          </cell>
        </row>
        <row r="7615">
          <cell r="B7615" t="str">
            <v>529561</v>
          </cell>
          <cell r="C7615" t="str">
            <v>VALVULA GAV. MO FG/CAB. C/BY PASS PN25 D=600MM</v>
          </cell>
          <cell r="D7615" t="str">
            <v>UN</v>
          </cell>
          <cell r="E7615">
            <v>0</v>
          </cell>
        </row>
        <row r="7616">
          <cell r="B7616" t="str">
            <v>529562</v>
          </cell>
          <cell r="C7616" t="str">
            <v>VALVULA GAV. MO FG/CAB. C/BY PASS PN25 D=700MM</v>
          </cell>
          <cell r="D7616" t="str">
            <v>UN</v>
          </cell>
          <cell r="E7616">
            <v>0</v>
          </cell>
        </row>
        <row r="7617">
          <cell r="B7617" t="str">
            <v>529563</v>
          </cell>
          <cell r="C7617" t="str">
            <v>VALVULA GAV. MO FG/CAB. C/BY PASS PN25 D=800MM</v>
          </cell>
          <cell r="D7617" t="str">
            <v>UN</v>
          </cell>
          <cell r="E7617">
            <v>0</v>
          </cell>
        </row>
        <row r="7618">
          <cell r="B7618" t="str">
            <v>529564</v>
          </cell>
          <cell r="C7618" t="str">
            <v>VALVULA GAV. MO FG/CAB. C/BY PASS PN25 D=900MM</v>
          </cell>
          <cell r="D7618" t="str">
            <v>UN</v>
          </cell>
          <cell r="E7618">
            <v>0</v>
          </cell>
        </row>
        <row r="7619">
          <cell r="B7619" t="str">
            <v>529565</v>
          </cell>
          <cell r="C7619" t="str">
            <v>VALVULA GAV. MO FG/CAB. C/BY PASS PN25 D=1000MM</v>
          </cell>
          <cell r="D7619" t="str">
            <v>UN</v>
          </cell>
          <cell r="E7619">
            <v>0</v>
          </cell>
        </row>
        <row r="7620">
          <cell r="B7620" t="str">
            <v>529566</v>
          </cell>
          <cell r="C7620" t="str">
            <v>VALVULA GAV. MO FG/VOL. C/BY PASS PN25 D=250MM</v>
          </cell>
          <cell r="D7620" t="str">
            <v>UN</v>
          </cell>
          <cell r="E7620">
            <v>0</v>
          </cell>
        </row>
        <row r="7621">
          <cell r="B7621" t="str">
            <v>529567</v>
          </cell>
          <cell r="C7621" t="str">
            <v>VALVULA GAV. MO FG/VOL. C/BY PASS PN25 D=300MM</v>
          </cell>
          <cell r="D7621" t="str">
            <v>UN</v>
          </cell>
          <cell r="E7621">
            <v>0</v>
          </cell>
        </row>
        <row r="7622">
          <cell r="B7622" t="str">
            <v>529568</v>
          </cell>
          <cell r="C7622" t="str">
            <v>VALVULA GAV. MO FG/VOL. C/BY PASS PN25 D=350MM</v>
          </cell>
          <cell r="D7622" t="str">
            <v>UN</v>
          </cell>
          <cell r="E7622">
            <v>0</v>
          </cell>
        </row>
        <row r="7623">
          <cell r="B7623" t="str">
            <v>529569</v>
          </cell>
          <cell r="C7623" t="str">
            <v>VALVULA GAV. MO FG/VOL. C/BY PASS PN25 D=400MM</v>
          </cell>
          <cell r="D7623" t="str">
            <v>UN</v>
          </cell>
          <cell r="E7623">
            <v>0</v>
          </cell>
        </row>
        <row r="7624">
          <cell r="B7624" t="str">
            <v>529570</v>
          </cell>
          <cell r="C7624" t="str">
            <v>VALVULA GAV. MO FG/VOL. C/BY PASS PN25 D=450MM</v>
          </cell>
          <cell r="D7624" t="str">
            <v>UN</v>
          </cell>
          <cell r="E7624">
            <v>0</v>
          </cell>
        </row>
        <row r="7625">
          <cell r="B7625" t="str">
            <v>529571</v>
          </cell>
          <cell r="C7625" t="str">
            <v>VALVULA GAV. MO FG/VOL. C/BY PASS PN25 D=500MM</v>
          </cell>
          <cell r="D7625" t="str">
            <v>UN</v>
          </cell>
          <cell r="E7625">
            <v>0</v>
          </cell>
        </row>
        <row r="7626">
          <cell r="B7626" t="str">
            <v>529572</v>
          </cell>
          <cell r="C7626" t="str">
            <v>VALVULA GAV. MO FG/VOL. C/BY PASS PN25 D=600MM</v>
          </cell>
          <cell r="D7626" t="str">
            <v>UN</v>
          </cell>
          <cell r="E7626">
            <v>0</v>
          </cell>
        </row>
        <row r="7627">
          <cell r="B7627" t="str">
            <v>529573</v>
          </cell>
          <cell r="C7627" t="str">
            <v>VALVULA GAV. MO FG/VOL. C/BY PASS PN25 D=700MM</v>
          </cell>
          <cell r="D7627" t="str">
            <v>UN</v>
          </cell>
          <cell r="E7627">
            <v>0</v>
          </cell>
        </row>
        <row r="7628">
          <cell r="B7628" t="str">
            <v>529574</v>
          </cell>
          <cell r="C7628" t="str">
            <v>VALVULA GAV. MO FG/VOL. C/BY PASS PN25 D=800MM</v>
          </cell>
          <cell r="D7628" t="str">
            <v>UN</v>
          </cell>
          <cell r="E7628">
            <v>0</v>
          </cell>
        </row>
        <row r="7629">
          <cell r="B7629" t="str">
            <v>529575</v>
          </cell>
          <cell r="C7629" t="str">
            <v>VALVULA GAV. MO FG/VOL. C/BY PASS PN25 D=900MM</v>
          </cell>
          <cell r="D7629" t="str">
            <v>UN</v>
          </cell>
          <cell r="E7629">
            <v>0</v>
          </cell>
        </row>
        <row r="7630">
          <cell r="B7630" t="str">
            <v>529576</v>
          </cell>
          <cell r="C7630" t="str">
            <v>VALVULA GAV. MO FG/VOL. C/BY PASS PN25 D=1000MM</v>
          </cell>
          <cell r="D7630" t="str">
            <v>UN</v>
          </cell>
          <cell r="E7630">
            <v>0</v>
          </cell>
        </row>
        <row r="7631">
          <cell r="B7631" t="str">
            <v>529577</v>
          </cell>
          <cell r="C7631" t="str">
            <v>VALVULA GAV. MO FG/CAB. C/RED.C/BY P. PN25 D=300MM</v>
          </cell>
          <cell r="D7631" t="str">
            <v>UN</v>
          </cell>
          <cell r="E7631">
            <v>0</v>
          </cell>
        </row>
        <row r="7632">
          <cell r="B7632" t="str">
            <v>529578</v>
          </cell>
          <cell r="C7632" t="str">
            <v>VALVULA GAV. MO FG/CAB. C/RED.C/BY P. PN25 D=350MM</v>
          </cell>
          <cell r="D7632" t="str">
            <v>UN</v>
          </cell>
          <cell r="E7632">
            <v>0</v>
          </cell>
        </row>
        <row r="7633">
          <cell r="B7633" t="str">
            <v>529579</v>
          </cell>
          <cell r="C7633" t="str">
            <v>VALVULA GAV. MO FG/CAB. C/RED.C/BY P. PN25 D=400MM</v>
          </cell>
          <cell r="D7633" t="str">
            <v>UN</v>
          </cell>
          <cell r="E7633">
            <v>0</v>
          </cell>
        </row>
        <row r="7634">
          <cell r="B7634" t="str">
            <v>529580</v>
          </cell>
          <cell r="C7634" t="str">
            <v>VALVULA GAV. MO FG/CAB. C/RED.C/BY P. PN25 D=450MM</v>
          </cell>
          <cell r="D7634" t="str">
            <v>UN</v>
          </cell>
          <cell r="E7634">
            <v>0</v>
          </cell>
        </row>
        <row r="7635">
          <cell r="B7635" t="str">
            <v>529581</v>
          </cell>
          <cell r="C7635" t="str">
            <v>VALVULA GAV. MO FG/CAB. C/RED.C/BY P. PN25 D=500MM</v>
          </cell>
          <cell r="D7635" t="str">
            <v>UN</v>
          </cell>
          <cell r="E7635">
            <v>0</v>
          </cell>
        </row>
        <row r="7636">
          <cell r="B7636" t="str">
            <v>529582</v>
          </cell>
          <cell r="C7636" t="str">
            <v>VALVULA GAV. MO FG/CAB. C/RED.C/BY P. PN25 D=600MM</v>
          </cell>
          <cell r="D7636" t="str">
            <v>UN</v>
          </cell>
          <cell r="E7636">
            <v>0</v>
          </cell>
        </row>
        <row r="7637">
          <cell r="B7637" t="str">
            <v>529583</v>
          </cell>
          <cell r="C7637" t="str">
            <v>VALVULA GAV. MO FG/CAB. C/RED.C/BY P. PN25 D=700MM</v>
          </cell>
          <cell r="D7637" t="str">
            <v>UN</v>
          </cell>
          <cell r="E7637">
            <v>0</v>
          </cell>
        </row>
        <row r="7638">
          <cell r="B7638" t="str">
            <v>529584</v>
          </cell>
          <cell r="C7638" t="str">
            <v>VALVULA GAV. MO FG/CAB. C/RED.C/BY P. PN25 D=800MM</v>
          </cell>
          <cell r="D7638" t="str">
            <v>UN</v>
          </cell>
          <cell r="E7638">
            <v>0</v>
          </cell>
        </row>
        <row r="7639">
          <cell r="B7639" t="str">
            <v>529585</v>
          </cell>
          <cell r="C7639" t="str">
            <v>VALVULA GAV. MO FG/CAB. C/RED.C/BY P. PN25 D=900MM</v>
          </cell>
          <cell r="D7639" t="str">
            <v>UN</v>
          </cell>
          <cell r="E7639">
            <v>0</v>
          </cell>
        </row>
        <row r="7640">
          <cell r="B7640" t="str">
            <v>529586</v>
          </cell>
          <cell r="C7640" t="str">
            <v>VALVULA GAV. MO FG/CAB. C/RED.C/BY P. PN25 D=1000M</v>
          </cell>
          <cell r="D7640" t="str">
            <v>UN</v>
          </cell>
          <cell r="E7640">
            <v>0</v>
          </cell>
        </row>
        <row r="7641">
          <cell r="B7641" t="str">
            <v>529587</v>
          </cell>
          <cell r="C7641" t="str">
            <v>VALVULA GAV. MO FG/VOL. C/RED.C/BY P. PN25 D=300MM</v>
          </cell>
          <cell r="D7641" t="str">
            <v>UN</v>
          </cell>
          <cell r="E7641">
            <v>0</v>
          </cell>
        </row>
        <row r="7642">
          <cell r="B7642" t="str">
            <v>529588</v>
          </cell>
          <cell r="C7642" t="str">
            <v>VALVULA GAV. MO FG/VOL. C/RED.C/BY P. PN25 D=350MM</v>
          </cell>
          <cell r="D7642" t="str">
            <v>UN</v>
          </cell>
          <cell r="E7642">
            <v>0</v>
          </cell>
        </row>
        <row r="7643">
          <cell r="B7643" t="str">
            <v>529589</v>
          </cell>
          <cell r="C7643" t="str">
            <v>VALVULA GAV. MO FG/VOL. C/RED.C/BY P. PN25 D=400MM</v>
          </cell>
          <cell r="D7643" t="str">
            <v>UN</v>
          </cell>
          <cell r="E7643">
            <v>0</v>
          </cell>
        </row>
        <row r="7644">
          <cell r="B7644" t="str">
            <v>529590</v>
          </cell>
          <cell r="C7644" t="str">
            <v>VALVULA GAV. MO FG/VOL. C/RED.C/BY P. PN25 D=450MM</v>
          </cell>
          <cell r="D7644" t="str">
            <v>UN</v>
          </cell>
          <cell r="E7644">
            <v>0</v>
          </cell>
        </row>
        <row r="7645">
          <cell r="B7645" t="str">
            <v>529591</v>
          </cell>
          <cell r="C7645" t="str">
            <v>VALVULA GAV. MO FG/VOL. C/RED.C/BY P. PN25 D=500MM</v>
          </cell>
          <cell r="D7645" t="str">
            <v>UN</v>
          </cell>
          <cell r="E7645">
            <v>0</v>
          </cell>
        </row>
        <row r="7646">
          <cell r="B7646" t="str">
            <v>529592</v>
          </cell>
          <cell r="C7646" t="str">
            <v>VALVULA GAV. MO FG/VOL. C/RED.C/BY P. PN25 D=600MM</v>
          </cell>
          <cell r="D7646" t="str">
            <v>UN</v>
          </cell>
          <cell r="E7646">
            <v>0</v>
          </cell>
        </row>
        <row r="7647">
          <cell r="B7647" t="str">
            <v>529593</v>
          </cell>
          <cell r="C7647" t="str">
            <v>VALVULA GAV. MO FG/VOL. C/RED.C/BY P. PN25 D=700MM</v>
          </cell>
          <cell r="D7647" t="str">
            <v>UN</v>
          </cell>
          <cell r="E7647">
            <v>0</v>
          </cell>
        </row>
        <row r="7648">
          <cell r="B7648" t="str">
            <v>529594</v>
          </cell>
          <cell r="C7648" t="str">
            <v>VALVULA GAV. MO FG/VOL. C/RED.C/BY P. PN25 D=800MM</v>
          </cell>
          <cell r="D7648" t="str">
            <v>UN</v>
          </cell>
          <cell r="E7648">
            <v>0</v>
          </cell>
        </row>
        <row r="7649">
          <cell r="B7649" t="str">
            <v>529595</v>
          </cell>
          <cell r="C7649" t="str">
            <v>VALVULA GAV. MO FG/VOL. C/RED.C/BY P. PN25 D=900MM</v>
          </cell>
          <cell r="D7649" t="str">
            <v>UN</v>
          </cell>
          <cell r="E7649">
            <v>0</v>
          </cell>
        </row>
        <row r="7650">
          <cell r="B7650" t="str">
            <v>529596</v>
          </cell>
          <cell r="C7650" t="str">
            <v>VALVULA GAV. MO FG/VOL. C/RED.C/BY P. PN25 D=1000M</v>
          </cell>
          <cell r="D7650" t="str">
            <v>UN</v>
          </cell>
          <cell r="E7650">
            <v>0</v>
          </cell>
        </row>
        <row r="7652">
          <cell r="B7652" t="str">
            <v>529600</v>
          </cell>
          <cell r="C7652" t="str">
            <v>VALVULA RETENCAO PORT.UNI. S/BY PASS (SETOR ABDIB GLOBAL 40%; C32 - FERRO/ACO/DERIV. 60%)</v>
          </cell>
        </row>
        <row r="7653">
          <cell r="B7653" t="str">
            <v>529601</v>
          </cell>
          <cell r="C7653" t="str">
            <v>VALVULA RETENCAO PORT.UNI. S/BY PASS PN10 D=300MM</v>
          </cell>
          <cell r="D7653" t="str">
            <v>UN</v>
          </cell>
          <cell r="E7653">
            <v>0</v>
          </cell>
        </row>
        <row r="7654">
          <cell r="B7654" t="str">
            <v>529602</v>
          </cell>
          <cell r="C7654" t="str">
            <v>VALVULA RETENCAO PORT.UNI. S/BY PASS PN10 D=350MM</v>
          </cell>
          <cell r="D7654" t="str">
            <v>UN</v>
          </cell>
          <cell r="E7654">
            <v>0</v>
          </cell>
        </row>
        <row r="7655">
          <cell r="B7655" t="str">
            <v>529603</v>
          </cell>
          <cell r="C7655" t="str">
            <v>VALVULA RETENCAO PORT.UNI. S/BY PASS PN10 D=400MM</v>
          </cell>
          <cell r="D7655" t="str">
            <v>UN</v>
          </cell>
          <cell r="E7655">
            <v>0</v>
          </cell>
        </row>
        <row r="7656">
          <cell r="B7656" t="str">
            <v>529604</v>
          </cell>
          <cell r="C7656" t="str">
            <v>VALVULA RETENCAO PORT.UNI. S/BY PASS PN10 D=500MM</v>
          </cell>
          <cell r="D7656" t="str">
            <v>UN</v>
          </cell>
          <cell r="E7656">
            <v>0</v>
          </cell>
        </row>
        <row r="7657">
          <cell r="B7657" t="str">
            <v>529605</v>
          </cell>
          <cell r="C7657" t="str">
            <v>VALVULA RETENCAO PORT.UNI. S/BY PASS PN10 D=600MM</v>
          </cell>
          <cell r="D7657" t="str">
            <v>UN</v>
          </cell>
          <cell r="E7657">
            <v>0</v>
          </cell>
        </row>
        <row r="7658">
          <cell r="B7658" t="str">
            <v>529606</v>
          </cell>
          <cell r="C7658" t="str">
            <v>VALVULA RETENCAO PORT.UNI. S/BY PASS PN16 D=300MM</v>
          </cell>
          <cell r="D7658" t="str">
            <v>UN</v>
          </cell>
          <cell r="E7658">
            <v>0</v>
          </cell>
        </row>
        <row r="7659">
          <cell r="B7659" t="str">
            <v>529607</v>
          </cell>
          <cell r="C7659" t="str">
            <v>VALVULA RETENCAO PORT.UNI. S/BY PASS PN16 D=350MM</v>
          </cell>
          <cell r="D7659" t="str">
            <v>UN</v>
          </cell>
          <cell r="E7659">
            <v>0</v>
          </cell>
        </row>
        <row r="7660">
          <cell r="B7660" t="str">
            <v>529608</v>
          </cell>
          <cell r="C7660" t="str">
            <v>VALVULA RETENCAO PORT.UNI. S/BY PASS PN16 D=400MM</v>
          </cell>
          <cell r="D7660" t="str">
            <v>UN</v>
          </cell>
          <cell r="E7660">
            <v>0</v>
          </cell>
        </row>
        <row r="7661">
          <cell r="B7661" t="str">
            <v>529609</v>
          </cell>
          <cell r="C7661" t="str">
            <v>VALVULA RETENCAO PORT.UNI. S/BY PASS PN16 D=500MM</v>
          </cell>
          <cell r="D7661" t="str">
            <v>UN</v>
          </cell>
          <cell r="E7661">
            <v>0</v>
          </cell>
        </row>
        <row r="7662">
          <cell r="B7662" t="str">
            <v>529610</v>
          </cell>
          <cell r="C7662" t="str">
            <v>VALVULA RETENCAO PORT.UNI. S/BY PASS PN16 D=600MM</v>
          </cell>
          <cell r="D7662" t="str">
            <v>UN</v>
          </cell>
          <cell r="E7662">
            <v>0</v>
          </cell>
        </row>
        <row r="7664">
          <cell r="B7664" t="str">
            <v>529700</v>
          </cell>
          <cell r="C7664" t="str">
            <v>VALVULA RETENCAO PORT.DUP. S/BY PASS (SETOR ABDIB GLOBAL 40%; C32 - FERRO/ACO/DERIV. 60%)</v>
          </cell>
        </row>
        <row r="7665">
          <cell r="B7665" t="str">
            <v>529701</v>
          </cell>
          <cell r="C7665" t="str">
            <v>VALVULA RETENCAO PORT.DUP. S/BY PASS PN10 D=200MM</v>
          </cell>
          <cell r="D7665" t="str">
            <v>UN</v>
          </cell>
          <cell r="E7665">
            <v>0</v>
          </cell>
        </row>
        <row r="7666">
          <cell r="B7666" t="str">
            <v>529702</v>
          </cell>
          <cell r="C7666" t="str">
            <v>VALVULA RETENCAO PORT.DUP. S/BY PASS PN10 D=250MM</v>
          </cell>
          <cell r="D7666" t="str">
            <v>UN</v>
          </cell>
          <cell r="E7666">
            <v>0</v>
          </cell>
        </row>
        <row r="7667">
          <cell r="B7667" t="str">
            <v>529703</v>
          </cell>
          <cell r="C7667" t="str">
            <v>VALVULA RETENCAO PORT.DUP. S/BY PASS PN10 D=300MM</v>
          </cell>
          <cell r="D7667" t="str">
            <v>UN</v>
          </cell>
          <cell r="E7667">
            <v>0</v>
          </cell>
        </row>
        <row r="7668">
          <cell r="B7668" t="str">
            <v>529704</v>
          </cell>
          <cell r="C7668" t="str">
            <v>VALVULA RETENCAO PORT.DUP. S/BY PASS PN10 D=350MM</v>
          </cell>
          <cell r="D7668" t="str">
            <v>UN</v>
          </cell>
          <cell r="E7668">
            <v>0</v>
          </cell>
        </row>
        <row r="7669">
          <cell r="B7669" t="str">
            <v>529705</v>
          </cell>
          <cell r="C7669" t="str">
            <v>VALVULA RETENCAO PORT.DUP. S/BY PASS PN10 D=400MM</v>
          </cell>
          <cell r="D7669" t="str">
            <v>UN</v>
          </cell>
          <cell r="E7669">
            <v>0</v>
          </cell>
        </row>
        <row r="7670">
          <cell r="B7670" t="str">
            <v>529706</v>
          </cell>
          <cell r="C7670" t="str">
            <v>VALVULA RETENCAO PORT.DUP. S/BY PASS PN10 D=450MM</v>
          </cell>
          <cell r="D7670" t="str">
            <v>UN</v>
          </cell>
          <cell r="E7670">
            <v>0</v>
          </cell>
        </row>
        <row r="7671">
          <cell r="B7671" t="str">
            <v>529707</v>
          </cell>
          <cell r="C7671" t="str">
            <v>VALVULA RETENCAO PORT.DUP. S/BY PASS PN10 D=500MM</v>
          </cell>
          <cell r="D7671" t="str">
            <v>UN</v>
          </cell>
          <cell r="E7671">
            <v>0</v>
          </cell>
        </row>
        <row r="7672">
          <cell r="B7672" t="str">
            <v>529708</v>
          </cell>
          <cell r="C7672" t="str">
            <v>VALVULA RETENCAO PORT.DUP. S/BY PASS PN10 D=600MM</v>
          </cell>
          <cell r="D7672" t="str">
            <v>UN</v>
          </cell>
          <cell r="E7672">
            <v>0</v>
          </cell>
        </row>
        <row r="7673">
          <cell r="B7673" t="str">
            <v>529709</v>
          </cell>
          <cell r="C7673" t="str">
            <v>VALVULA RETENCAO PORT.DUP. S/BY PASS PN16 D=50MM</v>
          </cell>
          <cell r="D7673" t="str">
            <v>UN</v>
          </cell>
          <cell r="E7673">
            <v>0</v>
          </cell>
        </row>
        <row r="7674">
          <cell r="B7674" t="str">
            <v>529710</v>
          </cell>
          <cell r="C7674" t="str">
            <v>VALVULA RETENCAO PORT.DUP. S/BY PASS PN16 D=75MM</v>
          </cell>
          <cell r="D7674" t="str">
            <v>UN</v>
          </cell>
          <cell r="E7674">
            <v>0</v>
          </cell>
        </row>
        <row r="7675">
          <cell r="B7675" t="str">
            <v>529711</v>
          </cell>
          <cell r="C7675" t="str">
            <v>VALVULA RETENCAO PORT.DUP. S/BY PASS PN16 D=100MM</v>
          </cell>
          <cell r="D7675" t="str">
            <v>UN</v>
          </cell>
          <cell r="E7675">
            <v>0</v>
          </cell>
        </row>
        <row r="7676">
          <cell r="B7676" t="str">
            <v>529712</v>
          </cell>
          <cell r="C7676" t="str">
            <v>VALVULA RETENCAO PORT.DUP. S/BY PASS PN16 D=150MM</v>
          </cell>
          <cell r="D7676" t="str">
            <v>UN</v>
          </cell>
          <cell r="E7676">
            <v>0</v>
          </cell>
        </row>
        <row r="7677">
          <cell r="B7677" t="str">
            <v>529713</v>
          </cell>
          <cell r="C7677" t="str">
            <v>VALVULA RETENCAO PORT.DUP. S/BY PASS PN16 D=200MM</v>
          </cell>
          <cell r="D7677" t="str">
            <v>UN</v>
          </cell>
          <cell r="E7677">
            <v>0</v>
          </cell>
        </row>
        <row r="7678">
          <cell r="B7678" t="str">
            <v>529714</v>
          </cell>
          <cell r="C7678" t="str">
            <v>VALVULA RETENCAO PORT.DUP. S/BY PASS PN16 D=250MM</v>
          </cell>
          <cell r="D7678" t="str">
            <v>UN</v>
          </cell>
          <cell r="E7678">
            <v>0</v>
          </cell>
        </row>
        <row r="7679">
          <cell r="B7679" t="str">
            <v>529715</v>
          </cell>
          <cell r="C7679" t="str">
            <v>VALVULA RETENCAO PORT.DUP. S/BY PASS PN16 D=300MM</v>
          </cell>
          <cell r="D7679" t="str">
            <v>UN</v>
          </cell>
          <cell r="E7679">
            <v>0</v>
          </cell>
        </row>
        <row r="7680">
          <cell r="B7680" t="str">
            <v>529716</v>
          </cell>
          <cell r="C7680" t="str">
            <v>VALVULA RETENCAO PORT.DUP. S/BY PASS PN16 D=350MM</v>
          </cell>
          <cell r="D7680" t="str">
            <v>UN</v>
          </cell>
          <cell r="E7680">
            <v>0</v>
          </cell>
        </row>
        <row r="7681">
          <cell r="B7681" t="str">
            <v>529717</v>
          </cell>
          <cell r="C7681" t="str">
            <v>VALVULA RETENCAO PORT.DUP. S/BY PASS PN16 D=400MM</v>
          </cell>
          <cell r="D7681" t="str">
            <v>UN</v>
          </cell>
          <cell r="E7681">
            <v>0</v>
          </cell>
        </row>
        <row r="7682">
          <cell r="B7682" t="str">
            <v>529718</v>
          </cell>
          <cell r="C7682" t="str">
            <v>VALVULA RETENCAO PORT.DUP. S/BY PASS PN16 D=450MM</v>
          </cell>
          <cell r="D7682" t="str">
            <v>UN</v>
          </cell>
          <cell r="E7682">
            <v>0</v>
          </cell>
        </row>
        <row r="7683">
          <cell r="B7683" t="str">
            <v>529719</v>
          </cell>
          <cell r="C7683" t="str">
            <v>VALVULA RETENCAO PORT.DUP. S/BY PASS PN16 D=500MM</v>
          </cell>
          <cell r="D7683" t="str">
            <v>UN</v>
          </cell>
          <cell r="E7683">
            <v>0</v>
          </cell>
        </row>
        <row r="7684">
          <cell r="B7684" t="str">
            <v>529720</v>
          </cell>
          <cell r="C7684" t="str">
            <v>VALVULA RETENCAO PORT.DUP. S/BY PASS PN16 D=600MM</v>
          </cell>
          <cell r="D7684" t="str">
            <v>UN</v>
          </cell>
          <cell r="E7684">
            <v>0</v>
          </cell>
        </row>
        <row r="7686">
          <cell r="B7686" t="str">
            <v>529800</v>
          </cell>
          <cell r="C7686" t="str">
            <v>VENTOSAS (SETOR ABDIB GLOBAL 40%; C32 - FERRO/ACO/DERIV. 60%)</v>
          </cell>
        </row>
        <row r="7687">
          <cell r="B7687" t="str">
            <v>529801</v>
          </cell>
          <cell r="C7687" t="str">
            <v>VENTOSA SIMPLES COM ROSCA 3/4</v>
          </cell>
          <cell r="D7687" t="str">
            <v>UN</v>
          </cell>
          <cell r="E7687">
            <v>0</v>
          </cell>
        </row>
        <row r="7688">
          <cell r="B7688" t="str">
            <v>529802</v>
          </cell>
          <cell r="C7688" t="str">
            <v>VENTOSA SIMPLES COM ROSCA 1</v>
          </cell>
          <cell r="D7688" t="str">
            <v>UN</v>
          </cell>
          <cell r="E7688">
            <v>0</v>
          </cell>
        </row>
        <row r="7689">
          <cell r="B7689" t="str">
            <v>529803</v>
          </cell>
          <cell r="C7689" t="str">
            <v>VENTOSA SIMPLES COM ROSCA 1.1/4</v>
          </cell>
          <cell r="D7689" t="str">
            <v>UN</v>
          </cell>
          <cell r="E7689">
            <v>0</v>
          </cell>
        </row>
        <row r="7690">
          <cell r="B7690" t="str">
            <v>529804</v>
          </cell>
          <cell r="C7690" t="str">
            <v>VENTOSA SIMPLES COM ROSCA 1.1/2</v>
          </cell>
          <cell r="D7690" t="str">
            <v>UN</v>
          </cell>
          <cell r="E7690">
            <v>0</v>
          </cell>
        </row>
        <row r="7691">
          <cell r="B7691" t="str">
            <v>529805</v>
          </cell>
          <cell r="C7691" t="str">
            <v>VENTOSA SIMPLES COM ROSCA 2</v>
          </cell>
          <cell r="D7691" t="str">
            <v>UN</v>
          </cell>
          <cell r="E7691">
            <v>0</v>
          </cell>
        </row>
        <row r="7692">
          <cell r="B7692" t="str">
            <v>529806</v>
          </cell>
          <cell r="C7692" t="str">
            <v>VENTOSA SIMPLES COM FLANGE PN25 D=50MM</v>
          </cell>
          <cell r="D7692" t="str">
            <v>UN</v>
          </cell>
          <cell r="E7692">
            <v>0</v>
          </cell>
        </row>
        <row r="7693">
          <cell r="B7693" t="str">
            <v>529807</v>
          </cell>
          <cell r="C7693" t="str">
            <v>VENTOSA TRIPLICE FUNCAO COM FLANGE PN10 D=200MM</v>
          </cell>
          <cell r="D7693" t="str">
            <v>UN</v>
          </cell>
          <cell r="E7693">
            <v>0</v>
          </cell>
        </row>
        <row r="7694">
          <cell r="B7694" t="str">
            <v>529808</v>
          </cell>
          <cell r="C7694" t="str">
            <v>VENTOSA TRIPLICE FUNCAO COM FLANGE PN16 D=80MM</v>
          </cell>
          <cell r="D7694" t="str">
            <v>UN</v>
          </cell>
          <cell r="E7694">
            <v>0</v>
          </cell>
        </row>
        <row r="7695">
          <cell r="B7695" t="str">
            <v>529809</v>
          </cell>
          <cell r="C7695" t="str">
            <v>VENTOSA TRIPLICE FUNCAO COM FLANGE PN16 D=100MM</v>
          </cell>
          <cell r="D7695" t="str">
            <v>UN</v>
          </cell>
          <cell r="E7695">
            <v>0</v>
          </cell>
        </row>
        <row r="7696">
          <cell r="B7696" t="str">
            <v>529810</v>
          </cell>
          <cell r="C7696" t="str">
            <v>VENTOSA TRIPLICE FUNCAO COM FLANGE PN16 D=150MM</v>
          </cell>
          <cell r="D7696" t="str">
            <v>UN</v>
          </cell>
          <cell r="E7696">
            <v>0</v>
          </cell>
        </row>
        <row r="7697">
          <cell r="B7697" t="str">
            <v>529811</v>
          </cell>
          <cell r="C7697" t="str">
            <v>VENTOSA TRIPLICE FUNCAO COM FLANGE PN16 D=200MM</v>
          </cell>
          <cell r="D7697" t="str">
            <v>UN</v>
          </cell>
          <cell r="E7697">
            <v>0</v>
          </cell>
        </row>
        <row r="7698">
          <cell r="B7698" t="str">
            <v>529812</v>
          </cell>
          <cell r="C7698" t="str">
            <v>VENTOSA TRIPLICE FUNCAO COM FLANGE PN25 D=50MM</v>
          </cell>
          <cell r="D7698" t="str">
            <v>UN</v>
          </cell>
          <cell r="E7698">
            <v>0</v>
          </cell>
        </row>
        <row r="7699">
          <cell r="B7699" t="str">
            <v>529813</v>
          </cell>
          <cell r="C7699" t="str">
            <v>VENTOSA TRIPLICE FUNCAO COM FLANGE PN25 D=80MM</v>
          </cell>
          <cell r="D7699" t="str">
            <v>UN</v>
          </cell>
          <cell r="E7699">
            <v>0</v>
          </cell>
        </row>
        <row r="7700">
          <cell r="B7700" t="str">
            <v>529814</v>
          </cell>
          <cell r="C7700" t="str">
            <v>VENTOSA TRIPLICE FUNCAO COM FLANGE PN25 D=100MM</v>
          </cell>
          <cell r="D7700" t="str">
            <v>UN</v>
          </cell>
          <cell r="E7700">
            <v>0</v>
          </cell>
        </row>
        <row r="7701">
          <cell r="B7701" t="str">
            <v>529815</v>
          </cell>
          <cell r="C7701" t="str">
            <v>VENTOSA TRIPLICE FUNCAO COM FLANGE PN25 D=150MM</v>
          </cell>
          <cell r="D7701" t="str">
            <v>UN</v>
          </cell>
          <cell r="E7701">
            <v>0</v>
          </cell>
        </row>
        <row r="7702">
          <cell r="B7702" t="str">
            <v>529816</v>
          </cell>
          <cell r="C7702" t="str">
            <v>VENTOSA TRIPLICE FUNCAO COM FLANGE PN25 D=200MM</v>
          </cell>
          <cell r="D7702" t="str">
            <v>UN</v>
          </cell>
          <cell r="E7702">
            <v>0</v>
          </cell>
        </row>
        <row r="7704">
          <cell r="B7704" t="str">
            <v>529900</v>
          </cell>
          <cell r="C7704" t="str">
            <v>VALVULAS FLAP (SETOR ABDIB GLOBAL 40%; C32 - FERRO/ACO/DERIV. 60%)</v>
          </cell>
        </row>
        <row r="7705">
          <cell r="B7705" t="str">
            <v>529901</v>
          </cell>
          <cell r="C7705" t="str">
            <v>VALVULA FLAP (FLA 10) D=100MM</v>
          </cell>
          <cell r="D7705" t="str">
            <v>UN</v>
          </cell>
          <cell r="E7705">
            <v>0</v>
          </cell>
        </row>
        <row r="7706">
          <cell r="B7706" t="str">
            <v>529902</v>
          </cell>
          <cell r="C7706" t="str">
            <v>VALVULA FLAP (FLA 10) D=150MM</v>
          </cell>
          <cell r="D7706" t="str">
            <v>UN</v>
          </cell>
          <cell r="E7706">
            <v>0</v>
          </cell>
        </row>
        <row r="7707">
          <cell r="B7707" t="str">
            <v>529903</v>
          </cell>
          <cell r="C7707" t="str">
            <v>VALVULA FLAP (FLA 10) D=200MM</v>
          </cell>
          <cell r="D7707" t="str">
            <v>UN</v>
          </cell>
          <cell r="E7707">
            <v>0</v>
          </cell>
        </row>
        <row r="7708">
          <cell r="B7708" t="str">
            <v>529904</v>
          </cell>
          <cell r="C7708" t="str">
            <v>VALVULA FLAP (FLA 10) D=250MM</v>
          </cell>
          <cell r="D7708" t="str">
            <v>UN</v>
          </cell>
          <cell r="E7708">
            <v>0</v>
          </cell>
        </row>
        <row r="7709">
          <cell r="B7709" t="str">
            <v>529905</v>
          </cell>
          <cell r="C7709" t="str">
            <v>VALVULA FLAP (FLA 10) D=300MM</v>
          </cell>
          <cell r="D7709" t="str">
            <v>UN</v>
          </cell>
          <cell r="E7709">
            <v>0</v>
          </cell>
        </row>
        <row r="7710">
          <cell r="B7710" t="str">
            <v>529906</v>
          </cell>
          <cell r="C7710" t="str">
            <v>VALVULA FLAP (FLA 10) D=400MM</v>
          </cell>
          <cell r="D7710" t="str">
            <v>UN</v>
          </cell>
          <cell r="E7710">
            <v>0</v>
          </cell>
        </row>
        <row r="7711">
          <cell r="B7711" t="str">
            <v>529907</v>
          </cell>
          <cell r="C7711" t="str">
            <v>VALVULA FLAP (FLA 10) D=500MM</v>
          </cell>
          <cell r="D7711" t="str">
            <v>UN</v>
          </cell>
          <cell r="E7711">
            <v>0</v>
          </cell>
        </row>
        <row r="7712">
          <cell r="B7712" t="str">
            <v>529908</v>
          </cell>
          <cell r="C7712" t="str">
            <v>VALVULA FLAP (FLA 10) D=600MM</v>
          </cell>
          <cell r="D7712" t="str">
            <v>UN</v>
          </cell>
          <cell r="E7712">
            <v>0</v>
          </cell>
        </row>
        <row r="7713">
          <cell r="B7713" t="str">
            <v>529909</v>
          </cell>
          <cell r="C7713" t="str">
            <v>VALVULA FLAP (FLA 10) D=800MM</v>
          </cell>
          <cell r="D7713" t="str">
            <v>UN</v>
          </cell>
          <cell r="E7713">
            <v>0</v>
          </cell>
        </row>
        <row r="7714">
          <cell r="B7714" t="str">
            <v>529910</v>
          </cell>
          <cell r="C7714" t="str">
            <v>VALVULA FLAP (FLA 10) D=1000MM</v>
          </cell>
          <cell r="D7714" t="str">
            <v>UN</v>
          </cell>
          <cell r="E7714">
            <v>0</v>
          </cell>
        </row>
        <row r="7716">
          <cell r="B7716" t="str">
            <v>530100</v>
          </cell>
          <cell r="C7716" t="str">
            <v>JUNTA DRESSER TIPO 38, C/ FLANGE, AÇO (C31 - METALURGICA 100%)</v>
          </cell>
        </row>
        <row r="7717">
          <cell r="B7717" t="str">
            <v>530101</v>
          </cell>
          <cell r="C7717" t="str">
            <v>JUNTA DRESSER TIPO 38, C/ FLANGE, AÇO D=50MM</v>
          </cell>
          <cell r="D7717" t="str">
            <v>UN</v>
          </cell>
          <cell r="E7717">
            <v>0</v>
          </cell>
        </row>
        <row r="7718">
          <cell r="B7718" t="str">
            <v>530102</v>
          </cell>
          <cell r="C7718" t="str">
            <v>JUNTA DRESSER TIPO 38, C/ FLANGE, AÇO D=80MM</v>
          </cell>
          <cell r="D7718" t="str">
            <v>UN</v>
          </cell>
          <cell r="E7718">
            <v>0</v>
          </cell>
        </row>
        <row r="7719">
          <cell r="B7719" t="str">
            <v>530103</v>
          </cell>
          <cell r="C7719" t="str">
            <v>JUNTA DRESSER TIPO 38, C/ FLANGE, AÇO D=100MM</v>
          </cell>
          <cell r="D7719" t="str">
            <v>UN</v>
          </cell>
          <cell r="E7719">
            <v>0</v>
          </cell>
        </row>
        <row r="7720">
          <cell r="B7720" t="str">
            <v>530104</v>
          </cell>
          <cell r="C7720" t="str">
            <v>JUNTA DRESSER TIPO 38, C/ FLANGE, AÇO D=150MM</v>
          </cell>
          <cell r="D7720" t="str">
            <v>UN</v>
          </cell>
          <cell r="E7720">
            <v>0</v>
          </cell>
        </row>
        <row r="7721">
          <cell r="B7721" t="str">
            <v>530105</v>
          </cell>
          <cell r="C7721" t="str">
            <v>JUNTA DRESSER TIPO 38, C/ FLANGE, AÇO D=200MM</v>
          </cell>
          <cell r="D7721" t="str">
            <v>UN</v>
          </cell>
          <cell r="E7721">
            <v>0</v>
          </cell>
        </row>
        <row r="7722">
          <cell r="B7722" t="str">
            <v>530106</v>
          </cell>
          <cell r="C7722" t="str">
            <v>JUNTA DRESSER TIPO 38, C/ FLANGE, AÇO D=250MM</v>
          </cell>
          <cell r="D7722" t="str">
            <v>UN</v>
          </cell>
          <cell r="E7722">
            <v>0</v>
          </cell>
        </row>
        <row r="7723">
          <cell r="B7723" t="str">
            <v>530107</v>
          </cell>
          <cell r="C7723" t="str">
            <v>JUNTA DRESSER TIPO 38, C/ FLANGE, AÇO D=300MM</v>
          </cell>
          <cell r="D7723" t="str">
            <v>UN</v>
          </cell>
          <cell r="E7723">
            <v>0</v>
          </cell>
        </row>
        <row r="7724">
          <cell r="B7724" t="str">
            <v>530108</v>
          </cell>
          <cell r="C7724" t="str">
            <v>JUNTA DRESSER TIPO 38, C/ FLANGE, AÇO D=350MM</v>
          </cell>
          <cell r="D7724" t="str">
            <v>UN</v>
          </cell>
          <cell r="E7724">
            <v>0</v>
          </cell>
        </row>
        <row r="7725">
          <cell r="B7725" t="str">
            <v>530109</v>
          </cell>
          <cell r="C7725" t="str">
            <v>JUNTA DRESSER TIPO 38, C/ FLANGE, AÇO D=400MM</v>
          </cell>
          <cell r="D7725" t="str">
            <v>UN</v>
          </cell>
          <cell r="E7725">
            <v>0</v>
          </cell>
        </row>
        <row r="7726">
          <cell r="B7726" t="str">
            <v>530110</v>
          </cell>
          <cell r="C7726" t="str">
            <v>JUNTA DRESSER TIPO 38, C/ FLANGE, AÇO D=500MM</v>
          </cell>
          <cell r="D7726" t="str">
            <v>UN</v>
          </cell>
          <cell r="E7726">
            <v>0</v>
          </cell>
        </row>
        <row r="7727">
          <cell r="B7727" t="str">
            <v>530111</v>
          </cell>
          <cell r="C7727" t="str">
            <v>JUNTA DRESSER TIPO 38, C/ FLANGE, AÇO D=600MM</v>
          </cell>
          <cell r="D7727" t="str">
            <v>UN</v>
          </cell>
          <cell r="E7727">
            <v>0</v>
          </cell>
        </row>
        <row r="7728">
          <cell r="B7728" t="str">
            <v>530112</v>
          </cell>
          <cell r="C7728" t="str">
            <v>JUNTA DRESSER TIPO 38, C/ FLANGE, AÇO D=700MM</v>
          </cell>
          <cell r="D7728" t="str">
            <v>UN</v>
          </cell>
          <cell r="E7728">
            <v>0</v>
          </cell>
        </row>
        <row r="7729">
          <cell r="B7729" t="str">
            <v>530113</v>
          </cell>
          <cell r="C7729" t="str">
            <v>JUNTA DRESSER TIPO 38, C/ FLANGE, AÇO D=800MM</v>
          </cell>
          <cell r="D7729" t="str">
            <v>UN</v>
          </cell>
          <cell r="E7729">
            <v>0</v>
          </cell>
        </row>
        <row r="7730">
          <cell r="B7730" t="str">
            <v>530114</v>
          </cell>
          <cell r="C7730" t="str">
            <v>JUNTA DRESSER TIPO 38, C/ FLANGE, AÇO D=900MM</v>
          </cell>
          <cell r="D7730" t="str">
            <v>UN</v>
          </cell>
          <cell r="E7730">
            <v>0</v>
          </cell>
        </row>
        <row r="7731">
          <cell r="B7731" t="str">
            <v>530115</v>
          </cell>
          <cell r="C7731" t="str">
            <v>JUNTA DRESSER TIPO 38, C/ FLANGE, AÇO D=1000MM</v>
          </cell>
          <cell r="D7731" t="str">
            <v>UN</v>
          </cell>
          <cell r="E7731">
            <v>0</v>
          </cell>
        </row>
        <row r="7732">
          <cell r="B7732" t="str">
            <v>530116</v>
          </cell>
          <cell r="C7732" t="str">
            <v>JUNTA DRESSER TIPO 38, C/ FLANGE, AÇO D=1200MM</v>
          </cell>
          <cell r="D7732" t="str">
            <v>UN</v>
          </cell>
          <cell r="E7732">
            <v>0</v>
          </cell>
        </row>
        <row r="7733">
          <cell r="B7733" t="str">
            <v>530117</v>
          </cell>
          <cell r="C7733" t="str">
            <v>JUNTA DRESSER TIPO 38, C/ FLANGE, AÇO D=1300MM</v>
          </cell>
          <cell r="D7733" t="str">
            <v>UN</v>
          </cell>
          <cell r="E7733">
            <v>0</v>
          </cell>
        </row>
        <row r="7734">
          <cell r="B7734" t="str">
            <v>530118</v>
          </cell>
          <cell r="C7734" t="str">
            <v>JUNTA DRESSER TIPO 38, C/ FLANGE, AÇO D=1350MM</v>
          </cell>
          <cell r="D7734" t="str">
            <v>UN</v>
          </cell>
          <cell r="E7734">
            <v>0</v>
          </cell>
        </row>
        <row r="7735">
          <cell r="B7735" t="str">
            <v>530119</v>
          </cell>
          <cell r="C7735" t="str">
            <v>JUNTA DRESSER TIPO 38, C/ FLANGE, AÇO D=1500MM</v>
          </cell>
          <cell r="D7735" t="str">
            <v>UN</v>
          </cell>
          <cell r="E7735">
            <v>0</v>
          </cell>
        </row>
        <row r="7736">
          <cell r="B7736" t="str">
            <v>530120</v>
          </cell>
          <cell r="C7736" t="str">
            <v>JUNTA DRESSER TIPO 38, C/ FLANGE, AÇO D=1600MM</v>
          </cell>
          <cell r="D7736" t="str">
            <v>UN</v>
          </cell>
          <cell r="E7736">
            <v>0</v>
          </cell>
        </row>
        <row r="7737">
          <cell r="B7737" t="str">
            <v>530121</v>
          </cell>
          <cell r="C7737" t="str">
            <v>JUNTA DRESSER TIPO 38, C/ FLANGE, AÇO D=1700MM</v>
          </cell>
          <cell r="D7737" t="str">
            <v>UN</v>
          </cell>
          <cell r="E7737">
            <v>0</v>
          </cell>
        </row>
        <row r="7738">
          <cell r="B7738" t="str">
            <v>530122</v>
          </cell>
          <cell r="C7738" t="str">
            <v>JUNTA DRESSER TIPO 38, C/ FLANGE, AÇO D=1800MM</v>
          </cell>
          <cell r="D7738" t="str">
            <v>UN</v>
          </cell>
          <cell r="E7738">
            <v>0</v>
          </cell>
        </row>
        <row r="7740">
          <cell r="B7740" t="str">
            <v>530200</v>
          </cell>
          <cell r="C7740" t="str">
            <v>COLAR DE TOMADA, ADAPTADOR FF (C31 - METALURGICA 100%)</v>
          </cell>
        </row>
        <row r="7741">
          <cell r="B7741" t="str">
            <v>530201</v>
          </cell>
          <cell r="C7741" t="str">
            <v>COLAR DE TOMADA FF PT/TUBOS FF OU PVC 50 X 20MM</v>
          </cell>
          <cell r="D7741" t="str">
            <v>UN</v>
          </cell>
          <cell r="E7741">
            <v>0</v>
          </cell>
        </row>
        <row r="7742">
          <cell r="B7742" t="str">
            <v>530202</v>
          </cell>
          <cell r="C7742" t="str">
            <v>COLAR DE TOMADA FF PT/TUBOS FF OU PVC 50 X 25MM</v>
          </cell>
          <cell r="D7742" t="str">
            <v>UN</v>
          </cell>
          <cell r="E7742">
            <v>0</v>
          </cell>
        </row>
        <row r="7743">
          <cell r="B7743" t="str">
            <v>530203</v>
          </cell>
          <cell r="C7743" t="str">
            <v>COLAR DE TOMADA FF PT/TUBOS FF OU PVC 75 X 20MM</v>
          </cell>
          <cell r="D7743" t="str">
            <v>UN</v>
          </cell>
          <cell r="E7743">
            <v>0</v>
          </cell>
        </row>
        <row r="7744">
          <cell r="B7744" t="str">
            <v>530204</v>
          </cell>
          <cell r="C7744" t="str">
            <v>COLAR DE TOMADA FF PT/TUBOS FF OU PVC 75 X 25MM</v>
          </cell>
          <cell r="D7744" t="str">
            <v>UN</v>
          </cell>
          <cell r="E7744">
            <v>0</v>
          </cell>
        </row>
        <row r="7745">
          <cell r="B7745" t="str">
            <v>530205</v>
          </cell>
          <cell r="C7745" t="str">
            <v>COLAR DE TOMADA FF PT/TUBOS FF OU PVC 100 X 20MM</v>
          </cell>
          <cell r="D7745" t="str">
            <v>UN</v>
          </cell>
          <cell r="E7745">
            <v>0</v>
          </cell>
        </row>
        <row r="7746">
          <cell r="B7746" t="str">
            <v>530206</v>
          </cell>
          <cell r="C7746" t="str">
            <v>COLAR DE TOMADA FF PT/TUBOS FF OU PVC 100 X 25MM</v>
          </cell>
          <cell r="D7746" t="str">
            <v>UN</v>
          </cell>
          <cell r="E7746">
            <v>0</v>
          </cell>
        </row>
        <row r="7747">
          <cell r="B7747" t="str">
            <v>530207</v>
          </cell>
          <cell r="C7747" t="str">
            <v>COLAR DE TOMADA FF PT/TUBOS FF OU PVC 150 X 20MM</v>
          </cell>
          <cell r="D7747" t="str">
            <v>UN</v>
          </cell>
          <cell r="E7747">
            <v>0</v>
          </cell>
        </row>
        <row r="7748">
          <cell r="B7748" t="str">
            <v>530208</v>
          </cell>
          <cell r="C7748" t="str">
            <v>COLAR DE TOMADA FF PT/TUBOS FF OU PVC 150 X 25MM</v>
          </cell>
          <cell r="D7748" t="str">
            <v>UN</v>
          </cell>
          <cell r="E7748">
            <v>0</v>
          </cell>
        </row>
        <row r="7749">
          <cell r="B7749" t="str">
            <v>530209</v>
          </cell>
          <cell r="C7749" t="str">
            <v>COLAR DE TOMADA FF PT/TUBOS FF OU PVC 200 X 20MM</v>
          </cell>
          <cell r="D7749" t="str">
            <v>UN</v>
          </cell>
          <cell r="E7749">
            <v>0</v>
          </cell>
        </row>
        <row r="7750">
          <cell r="B7750" t="str">
            <v>530210</v>
          </cell>
          <cell r="C7750" t="str">
            <v>ADAPTADOR FF P/LIG.PT PVC JE A BOL. FF JC/JE 50MM</v>
          </cell>
          <cell r="D7750" t="str">
            <v>UN</v>
          </cell>
          <cell r="E7750">
            <v>23.68</v>
          </cell>
        </row>
        <row r="7751">
          <cell r="B7751" t="str">
            <v>530211</v>
          </cell>
          <cell r="C7751" t="str">
            <v>ADAPTADOR FF P/LIG.PT PVC JE A BOL. FF JC/JE 75MM</v>
          </cell>
          <cell r="D7751" t="str">
            <v>UN</v>
          </cell>
          <cell r="E7751">
            <v>43.26</v>
          </cell>
        </row>
        <row r="7752">
          <cell r="B7752" t="str">
            <v>530212</v>
          </cell>
          <cell r="C7752" t="str">
            <v>ADAPTADOR FF P/LIG.PT PVC JE A BOL. FF JC/JE 100MM</v>
          </cell>
          <cell r="D7752" t="str">
            <v>UN</v>
          </cell>
          <cell r="E7752">
            <v>0</v>
          </cell>
        </row>
        <row r="7754">
          <cell r="B7754" t="str">
            <v>530300</v>
          </cell>
          <cell r="C7754" t="str">
            <v>CRUZETA FF C/BOLSAS JE P/PVC DEFOFO/PVC (C31 - METALURGICA 100%)</v>
          </cell>
        </row>
        <row r="7755">
          <cell r="B7755" t="str">
            <v>530301</v>
          </cell>
          <cell r="C7755" t="str">
            <v>CRUZETA FF C/BOLSAS JE P/PVC DEFOFO/PVC 150 X50MM</v>
          </cell>
          <cell r="D7755" t="str">
            <v>UN</v>
          </cell>
          <cell r="E7755">
            <v>0</v>
          </cell>
        </row>
        <row r="7756">
          <cell r="B7756" t="str">
            <v>530302</v>
          </cell>
          <cell r="C7756" t="str">
            <v>CRUZETA FF C/BOLSAS JE P/PVC DEFOFO/PVC 150 X75MM</v>
          </cell>
          <cell r="D7756" t="str">
            <v>UN</v>
          </cell>
          <cell r="E7756">
            <v>0</v>
          </cell>
        </row>
        <row r="7757">
          <cell r="B7757" t="str">
            <v>530303</v>
          </cell>
          <cell r="C7757" t="str">
            <v>CRUZETA FF C/BOLSAS JE P/PVC DEFOFO/PVC 150 X100MM</v>
          </cell>
          <cell r="D7757" t="str">
            <v>UN</v>
          </cell>
          <cell r="E7757">
            <v>0</v>
          </cell>
        </row>
        <row r="7758">
          <cell r="B7758" t="str">
            <v>530304</v>
          </cell>
          <cell r="C7758" t="str">
            <v>CRUZETA FF C/BOLSAS JE P/PVC DEFOFO/PVC 200 X50MM</v>
          </cell>
          <cell r="D7758" t="str">
            <v>UN</v>
          </cell>
          <cell r="E7758">
            <v>0</v>
          </cell>
        </row>
        <row r="7759">
          <cell r="B7759" t="str">
            <v>530305</v>
          </cell>
          <cell r="C7759" t="str">
            <v>CRUZETA FF C/BOLSAS JE P/PVC DEFOFO/PVC 200 X75MM</v>
          </cell>
          <cell r="D7759" t="str">
            <v>UN</v>
          </cell>
          <cell r="E7759">
            <v>0</v>
          </cell>
        </row>
        <row r="7760">
          <cell r="B7760" t="str">
            <v>530306</v>
          </cell>
          <cell r="C7760" t="str">
            <v>CRUZETA FF C/BOLSAS JE P/PVC DEFOFO/PVC 200 X100MM</v>
          </cell>
          <cell r="D7760" t="str">
            <v>UN</v>
          </cell>
          <cell r="E7760">
            <v>0</v>
          </cell>
        </row>
        <row r="7762">
          <cell r="B7762" t="str">
            <v>530400</v>
          </cell>
          <cell r="C7762" t="str">
            <v>TUBOS DE CONCRETO (C12 - MATERIAL DE CONSTRUCAO 100%)</v>
          </cell>
        </row>
        <row r="7763">
          <cell r="B7763" t="str">
            <v>530401</v>
          </cell>
          <cell r="C7763" t="str">
            <v>TUBO CONCRETO C-1, DIAMETRO 400 mm</v>
          </cell>
          <cell r="D7763" t="str">
            <v>M</v>
          </cell>
          <cell r="E7763">
            <v>31.51</v>
          </cell>
        </row>
        <row r="7764">
          <cell r="B7764" t="str">
            <v>530402</v>
          </cell>
          <cell r="C7764" t="str">
            <v>TUBO CONCRETO C-1, DIAMETRO 200 MM</v>
          </cell>
          <cell r="D7764" t="str">
            <v>M</v>
          </cell>
          <cell r="E7764">
            <v>18.53</v>
          </cell>
        </row>
        <row r="7765">
          <cell r="B7765" t="str">
            <v>530403</v>
          </cell>
          <cell r="C7765" t="str">
            <v>TUBO CONCRETO C-1, DIAMETRO 250 MM</v>
          </cell>
          <cell r="D7765" t="str">
            <v>M</v>
          </cell>
          <cell r="E7765">
            <v>21.7</v>
          </cell>
        </row>
        <row r="7766">
          <cell r="B7766" t="str">
            <v>530404</v>
          </cell>
          <cell r="C7766" t="str">
            <v>TUBO CONCRETO CA-2, DIAMETRO 300 mm</v>
          </cell>
          <cell r="D7766" t="str">
            <v>M</v>
          </cell>
          <cell r="E7766">
            <v>56.28</v>
          </cell>
        </row>
        <row r="7767">
          <cell r="B7767" t="str">
            <v>530405</v>
          </cell>
          <cell r="C7767" t="str">
            <v>TUBO CONCRETO CA-2, DIAMETRO 400 mm</v>
          </cell>
          <cell r="D7767" t="str">
            <v>M</v>
          </cell>
          <cell r="E7767">
            <v>56.52</v>
          </cell>
        </row>
        <row r="7768">
          <cell r="B7768" t="str">
            <v>530406</v>
          </cell>
          <cell r="C7768" t="str">
            <v>TUBO CONCRETO CA-2, DIAMETRO 500 mm</v>
          </cell>
          <cell r="D7768" t="str">
            <v>M</v>
          </cell>
          <cell r="E7768">
            <v>74.58</v>
          </cell>
        </row>
        <row r="7769">
          <cell r="B7769" t="str">
            <v>530407</v>
          </cell>
          <cell r="C7769" t="str">
            <v>TUBO CONCRETO CA-2, DIAMETRO 600 mm</v>
          </cell>
          <cell r="D7769" t="str">
            <v>M</v>
          </cell>
          <cell r="E7769">
            <v>84.35</v>
          </cell>
        </row>
        <row r="7770">
          <cell r="B7770" t="str">
            <v>530408</v>
          </cell>
          <cell r="C7770" t="str">
            <v>TUBO CONCRETO CA-2, DIAMETRO 700 mm</v>
          </cell>
          <cell r="D7770" t="str">
            <v>M</v>
          </cell>
          <cell r="E7770">
            <v>120</v>
          </cell>
        </row>
        <row r="7771">
          <cell r="B7771" t="str">
            <v>530409</v>
          </cell>
          <cell r="C7771" t="str">
            <v>TUBO CONCRETO CA-2, DIAMETRO 800 mm</v>
          </cell>
          <cell r="D7771" t="str">
            <v>M</v>
          </cell>
          <cell r="E7771">
            <v>132</v>
          </cell>
        </row>
        <row r="7772">
          <cell r="B7772" t="str">
            <v>530410</v>
          </cell>
          <cell r="C7772" t="str">
            <v>TUBO CONCRETO CA-2, DIAMETRO 900 mm</v>
          </cell>
          <cell r="D7772" t="str">
            <v>M</v>
          </cell>
          <cell r="E7772">
            <v>246</v>
          </cell>
        </row>
        <row r="7773">
          <cell r="B7773" t="str">
            <v>530411</v>
          </cell>
          <cell r="C7773" t="str">
            <v>TUBO CONCRETO CA-2, DIAMETRO 1000 mm</v>
          </cell>
          <cell r="D7773" t="str">
            <v>M</v>
          </cell>
          <cell r="E7773">
            <v>202.94</v>
          </cell>
        </row>
        <row r="7774">
          <cell r="B7774" t="str">
            <v>530412</v>
          </cell>
          <cell r="C7774" t="str">
            <v>TUBO CONCRETO CA-2, DIAMETRO 1100 mm</v>
          </cell>
          <cell r="D7774" t="str">
            <v>M</v>
          </cell>
          <cell r="E7774">
            <v>422.4</v>
          </cell>
        </row>
        <row r="7775">
          <cell r="B7775" t="str">
            <v>530413</v>
          </cell>
          <cell r="C7775" t="str">
            <v>TUBO CONCRETO CA-2, DIAMETRO 1200 mm</v>
          </cell>
          <cell r="D7775" t="str">
            <v>M</v>
          </cell>
          <cell r="E7775">
            <v>286.91000000000003</v>
          </cell>
        </row>
        <row r="7776">
          <cell r="B7776" t="str">
            <v>530414</v>
          </cell>
          <cell r="C7776" t="str">
            <v>TUBO CONCRETO CA-2, DIAMETRO 1500 mm</v>
          </cell>
          <cell r="D7776" t="str">
            <v>M</v>
          </cell>
          <cell r="E7776">
            <v>423.28</v>
          </cell>
        </row>
        <row r="7777">
          <cell r="B7777" t="str">
            <v>530415</v>
          </cell>
          <cell r="C7777" t="str">
            <v>TUBO CONCRETO CA-2, DIAMETRO 2000 MM</v>
          </cell>
          <cell r="D7777" t="str">
            <v>M</v>
          </cell>
          <cell r="E7777">
            <v>927.96</v>
          </cell>
        </row>
        <row r="7778">
          <cell r="B7778" t="str">
            <v>530416</v>
          </cell>
          <cell r="C7778" t="str">
            <v>TUBO CONCRETO A-2  -  400 MM</v>
          </cell>
          <cell r="D7778" t="str">
            <v>M</v>
          </cell>
          <cell r="E7778">
            <v>95.83</v>
          </cell>
        </row>
        <row r="7779">
          <cell r="B7779" t="str">
            <v>530417</v>
          </cell>
          <cell r="C7779" t="str">
            <v>TUBO CONCRETO A-2  -  500 MM</v>
          </cell>
          <cell r="D7779" t="str">
            <v>M</v>
          </cell>
          <cell r="E7779">
            <v>115.2</v>
          </cell>
        </row>
        <row r="7780">
          <cell r="B7780" t="str">
            <v>530418</v>
          </cell>
          <cell r="C7780" t="str">
            <v>TUBO CONCRETO A-2  -  600 MM</v>
          </cell>
          <cell r="D7780" t="str">
            <v>M</v>
          </cell>
          <cell r="E7780">
            <v>155.76</v>
          </cell>
        </row>
        <row r="7781">
          <cell r="B7781" t="str">
            <v>530419</v>
          </cell>
          <cell r="C7781" t="str">
            <v>TUBO CONCRETO A-2  -  700 MM</v>
          </cell>
          <cell r="D7781" t="str">
            <v>M</v>
          </cell>
          <cell r="E7781">
            <v>180</v>
          </cell>
        </row>
        <row r="7782">
          <cell r="B7782" t="str">
            <v>530420</v>
          </cell>
          <cell r="C7782" t="str">
            <v>TUBO CONCRETO A-2  -  800 MM</v>
          </cell>
          <cell r="D7782" t="str">
            <v>M</v>
          </cell>
          <cell r="E7782">
            <v>213.6</v>
          </cell>
        </row>
        <row r="7783">
          <cell r="B7783" t="str">
            <v>530421</v>
          </cell>
          <cell r="C7783" t="str">
            <v>TUBO CONCRETO A-2  -  900 MM</v>
          </cell>
          <cell r="D7783" t="str">
            <v>M</v>
          </cell>
          <cell r="E7783">
            <v>270</v>
          </cell>
        </row>
        <row r="7784">
          <cell r="B7784" t="str">
            <v>530422</v>
          </cell>
          <cell r="C7784" t="str">
            <v>TUBO CONCRETO A-2  -  1000 MM</v>
          </cell>
          <cell r="D7784" t="str">
            <v>M</v>
          </cell>
          <cell r="E7784">
            <v>330</v>
          </cell>
        </row>
        <row r="7785">
          <cell r="B7785" t="str">
            <v>530423</v>
          </cell>
          <cell r="C7785" t="str">
            <v>TUBO CONCRETO A-3  -  400 MM</v>
          </cell>
          <cell r="D7785" t="str">
            <v>M</v>
          </cell>
          <cell r="E7785">
            <v>108</v>
          </cell>
        </row>
        <row r="7786">
          <cell r="B7786" t="str">
            <v>530424</v>
          </cell>
          <cell r="C7786" t="str">
            <v>TUBO CONCRETO A-3  -  500 MM</v>
          </cell>
          <cell r="D7786" t="str">
            <v>M</v>
          </cell>
          <cell r="E7786">
            <v>120</v>
          </cell>
        </row>
        <row r="7787">
          <cell r="B7787" t="str">
            <v>530425</v>
          </cell>
          <cell r="C7787" t="str">
            <v>TUBO CONCRETO A-3  -  600 MM</v>
          </cell>
          <cell r="D7787" t="str">
            <v>M</v>
          </cell>
          <cell r="E7787">
            <v>168</v>
          </cell>
        </row>
        <row r="7788">
          <cell r="B7788" t="str">
            <v>530426</v>
          </cell>
          <cell r="C7788" t="str">
            <v>TUBO CONCRETO A-3  -  700 MM</v>
          </cell>
          <cell r="D7788" t="str">
            <v>M</v>
          </cell>
          <cell r="E7788">
            <v>204</v>
          </cell>
        </row>
        <row r="7789">
          <cell r="B7789" t="str">
            <v>530427</v>
          </cell>
          <cell r="C7789" t="str">
            <v>TUBO CONCRETO A-3  -  800 MM</v>
          </cell>
          <cell r="D7789" t="str">
            <v>M</v>
          </cell>
          <cell r="E7789">
            <v>252</v>
          </cell>
        </row>
        <row r="7790">
          <cell r="B7790" t="str">
            <v>530428</v>
          </cell>
          <cell r="C7790" t="str">
            <v>TUBO CONCRETO A-3  -  900 MM</v>
          </cell>
          <cell r="D7790" t="str">
            <v>M</v>
          </cell>
          <cell r="E7790">
            <v>348</v>
          </cell>
        </row>
        <row r="7791">
          <cell r="B7791" t="str">
            <v>530429</v>
          </cell>
          <cell r="C7791" t="str">
            <v>TUBO CONCRETO A-3  -  1000 MM</v>
          </cell>
          <cell r="D7791" t="str">
            <v>M</v>
          </cell>
          <cell r="E7791">
            <v>384</v>
          </cell>
        </row>
        <row r="7792">
          <cell r="B7792" t="str">
            <v>530430</v>
          </cell>
          <cell r="C7792" t="str">
            <v>ANEIS DE BORRACHA P/ TUBOS A-3 600MM</v>
          </cell>
          <cell r="D7792" t="str">
            <v>UN</v>
          </cell>
          <cell r="E7792">
            <v>0</v>
          </cell>
        </row>
        <row r="7793">
          <cell r="B7793" t="str">
            <v>530431</v>
          </cell>
          <cell r="C7793" t="str">
            <v>ANEIS DE BORRACHA P/ TUBOS A-3 800MM</v>
          </cell>
          <cell r="D7793" t="str">
            <v>UN</v>
          </cell>
          <cell r="E7793">
            <v>0</v>
          </cell>
        </row>
        <row r="7794">
          <cell r="B7794" t="str">
            <v>530432</v>
          </cell>
          <cell r="C7794" t="str">
            <v>ANEIS DE BORRACHA P/ TUBOS A-3 1000MM</v>
          </cell>
          <cell r="D7794" t="str">
            <v>UN</v>
          </cell>
          <cell r="E7794">
            <v>0</v>
          </cell>
        </row>
        <row r="7795">
          <cell r="B7795" t="str">
            <v>530433</v>
          </cell>
          <cell r="C7795" t="str">
            <v>ANEL DE ACO-600MM</v>
          </cell>
          <cell r="D7795" t="str">
            <v>UN</v>
          </cell>
          <cell r="E7795">
            <v>0</v>
          </cell>
        </row>
        <row r="7796">
          <cell r="B7796" t="str">
            <v>530434</v>
          </cell>
          <cell r="C7796" t="str">
            <v>ANEL DE BORRACHA -600MM</v>
          </cell>
          <cell r="D7796" t="str">
            <v>UN</v>
          </cell>
          <cell r="E7796">
            <v>0</v>
          </cell>
        </row>
        <row r="7797">
          <cell r="B7797" t="str">
            <v>530435</v>
          </cell>
          <cell r="C7797" t="str">
            <v>TUBO CONCRETO P/ CRAVACAO (JACKING PIPE) - 300MM</v>
          </cell>
          <cell r="D7797" t="str">
            <v>M</v>
          </cell>
          <cell r="E7797">
            <v>114</v>
          </cell>
        </row>
        <row r="7798">
          <cell r="B7798" t="str">
            <v>530436</v>
          </cell>
          <cell r="C7798" t="str">
            <v>TUBO CONCRETO P/ CRAVACAO (JACKING PIPE) - 400 MM</v>
          </cell>
          <cell r="D7798" t="str">
            <v>M</v>
          </cell>
          <cell r="E7798">
            <v>186</v>
          </cell>
        </row>
        <row r="7799">
          <cell r="B7799" t="str">
            <v>530437</v>
          </cell>
          <cell r="C7799" t="str">
            <v>TUBO CONCRETO P/ CRAVACAO (JACKING PIPE) - 500 MM</v>
          </cell>
          <cell r="D7799" t="str">
            <v>M</v>
          </cell>
          <cell r="E7799">
            <v>243.6</v>
          </cell>
        </row>
        <row r="7800">
          <cell r="B7800" t="str">
            <v>530438</v>
          </cell>
          <cell r="C7800" t="str">
            <v>TUBO CONCRETO P/ CRAVACAO (JACKING PIPE) - 600 MM</v>
          </cell>
          <cell r="D7800" t="str">
            <v>M</v>
          </cell>
          <cell r="E7800">
            <v>259.2</v>
          </cell>
        </row>
        <row r="7801">
          <cell r="B7801" t="str">
            <v>530439</v>
          </cell>
          <cell r="C7801" t="str">
            <v>TUBO CONCRETO P/ CRAVACAO (JACKING PIPE) - 700 MM</v>
          </cell>
          <cell r="D7801" t="str">
            <v>M</v>
          </cell>
          <cell r="E7801">
            <v>312</v>
          </cell>
        </row>
        <row r="7802">
          <cell r="B7802" t="str">
            <v>530440</v>
          </cell>
          <cell r="C7802" t="str">
            <v>TUBO CONCRETO P/ CRAVACAO (JACKING PIPE) - 800 MM</v>
          </cell>
          <cell r="D7802" t="str">
            <v>M</v>
          </cell>
          <cell r="E7802">
            <v>372</v>
          </cell>
        </row>
        <row r="7803">
          <cell r="B7803" t="str">
            <v>530441</v>
          </cell>
          <cell r="C7803" t="str">
            <v>TUBO CONCRETO P/ CRAVACAO (JACKING PIPE) - 900 MM</v>
          </cell>
          <cell r="D7803" t="str">
            <v>M</v>
          </cell>
          <cell r="E7803">
            <v>438</v>
          </cell>
        </row>
        <row r="7804">
          <cell r="B7804" t="str">
            <v>530442</v>
          </cell>
          <cell r="C7804" t="str">
            <v>TUBO CONCRETO P/ CRAVACAO (JACKING PIPE) - 1000 MM</v>
          </cell>
          <cell r="D7804" t="str">
            <v>M</v>
          </cell>
          <cell r="E7804">
            <v>552</v>
          </cell>
        </row>
        <row r="7805">
          <cell r="B7805" t="str">
            <v>530443</v>
          </cell>
          <cell r="C7805" t="str">
            <v>TUBO CONCRETO P/ CRAVACAO (JACKING PIPE) - 1200 MM</v>
          </cell>
          <cell r="D7805" t="str">
            <v>M</v>
          </cell>
          <cell r="E7805">
            <v>768</v>
          </cell>
        </row>
        <row r="7806">
          <cell r="B7806" t="str">
            <v>530444</v>
          </cell>
          <cell r="C7806" t="str">
            <v>TUBO CONCRETO P/ CRAVACAO (JACKING PIPE) - 1500 MM</v>
          </cell>
          <cell r="D7806" t="str">
            <v>M</v>
          </cell>
          <cell r="E7806">
            <v>1104</v>
          </cell>
        </row>
        <row r="7807">
          <cell r="B7807" t="str">
            <v>530445</v>
          </cell>
          <cell r="C7807" t="str">
            <v>TUBO CONCRETO P/ CRAVACAO (JACKING PIPE) - 2000 MM</v>
          </cell>
          <cell r="D7807" t="str">
            <v>M</v>
          </cell>
          <cell r="E7807">
            <v>2400</v>
          </cell>
        </row>
        <row r="7809">
          <cell r="B7809" t="str">
            <v>530500</v>
          </cell>
          <cell r="C7809" t="str">
            <v>TUBOS E CONEXOES CERAMICAS (C54 - COMBUSTIVEL/LUBRIF. 40%; C12 - MAT. CONSTRUCAO 30%; IPC - INDICE GERAL 30%)</v>
          </cell>
        </row>
        <row r="7810">
          <cell r="B7810" t="str">
            <v>530501</v>
          </cell>
          <cell r="C7810" t="str">
            <v>TUBO CERAMICO -100MM</v>
          </cell>
          <cell r="D7810" t="str">
            <v>M</v>
          </cell>
          <cell r="E7810">
            <v>7.36</v>
          </cell>
        </row>
        <row r="7811">
          <cell r="B7811" t="str">
            <v>530502</v>
          </cell>
          <cell r="C7811" t="str">
            <v>TUBO CERAMICO -150MM</v>
          </cell>
          <cell r="D7811" t="str">
            <v>M</v>
          </cell>
          <cell r="E7811">
            <v>10.199999999999999</v>
          </cell>
        </row>
        <row r="7812">
          <cell r="B7812" t="str">
            <v>530503</v>
          </cell>
          <cell r="C7812" t="str">
            <v>TUBO CERAMICO -200MM</v>
          </cell>
          <cell r="D7812" t="str">
            <v>M</v>
          </cell>
          <cell r="E7812">
            <v>16.559999999999999</v>
          </cell>
        </row>
        <row r="7813">
          <cell r="B7813" t="str">
            <v>530504</v>
          </cell>
          <cell r="C7813" t="str">
            <v>TUBO CERAMICO -250MM</v>
          </cell>
          <cell r="D7813" t="str">
            <v>M</v>
          </cell>
          <cell r="E7813">
            <v>29.64</v>
          </cell>
        </row>
        <row r="7814">
          <cell r="B7814" t="str">
            <v>530505</v>
          </cell>
          <cell r="C7814" t="str">
            <v>TUBO CERAMICO -300MM</v>
          </cell>
          <cell r="D7814" t="str">
            <v>M</v>
          </cell>
          <cell r="E7814">
            <v>39.82</v>
          </cell>
        </row>
        <row r="7815">
          <cell r="B7815" t="str">
            <v>530506</v>
          </cell>
          <cell r="C7815" t="str">
            <v>TUBO CERAMICO -375MM</v>
          </cell>
          <cell r="D7815" t="str">
            <v>M</v>
          </cell>
          <cell r="E7815">
            <v>64.45</v>
          </cell>
        </row>
        <row r="7816">
          <cell r="B7816" t="str">
            <v>530507</v>
          </cell>
          <cell r="C7816" t="str">
            <v>TUBO CERAMICO -450MM</v>
          </cell>
          <cell r="D7816" t="str">
            <v>M</v>
          </cell>
          <cell r="E7816">
            <v>93.53</v>
          </cell>
        </row>
        <row r="7817">
          <cell r="B7817" t="str">
            <v>530508</v>
          </cell>
          <cell r="C7817" t="str">
            <v>CURVA CERAMICA 45 GR 100MM</v>
          </cell>
          <cell r="D7817" t="str">
            <v>UN</v>
          </cell>
          <cell r="E7817">
            <v>8.66</v>
          </cell>
        </row>
        <row r="7818">
          <cell r="B7818" t="str">
            <v>530509</v>
          </cell>
          <cell r="C7818" t="str">
            <v>CURVA CERAMICA 45 GR 150MM</v>
          </cell>
          <cell r="D7818" t="str">
            <v>UN</v>
          </cell>
          <cell r="E7818">
            <v>12.01</v>
          </cell>
        </row>
        <row r="7819">
          <cell r="B7819" t="str">
            <v>530510</v>
          </cell>
          <cell r="C7819" t="str">
            <v>CURVA CERAMICA 45 GR 200MM</v>
          </cell>
          <cell r="D7819" t="str">
            <v>UN</v>
          </cell>
          <cell r="E7819">
            <v>19.61</v>
          </cell>
        </row>
        <row r="7820">
          <cell r="B7820" t="str">
            <v>530511</v>
          </cell>
          <cell r="C7820" t="str">
            <v>CURVA CERAMICA 45 GR 300MM</v>
          </cell>
          <cell r="D7820" t="str">
            <v>UN</v>
          </cell>
          <cell r="E7820">
            <v>89.75</v>
          </cell>
        </row>
        <row r="7821">
          <cell r="B7821" t="str">
            <v>530512</v>
          </cell>
          <cell r="C7821" t="str">
            <v>CURVA CERAMICA 90 GR 100MM</v>
          </cell>
          <cell r="D7821" t="str">
            <v>UN</v>
          </cell>
          <cell r="E7821">
            <v>8.66</v>
          </cell>
        </row>
        <row r="7822">
          <cell r="B7822" t="str">
            <v>530513</v>
          </cell>
          <cell r="C7822" t="str">
            <v>CURVA CERAMICA 90 GR 150MM</v>
          </cell>
          <cell r="D7822" t="str">
            <v>UN</v>
          </cell>
          <cell r="E7822">
            <v>12.01</v>
          </cell>
        </row>
        <row r="7823">
          <cell r="B7823" t="str">
            <v>530514</v>
          </cell>
          <cell r="C7823" t="str">
            <v>CURVA CERAMICA 90 GR 200MM</v>
          </cell>
          <cell r="D7823" t="str">
            <v>UN</v>
          </cell>
          <cell r="E7823">
            <v>19.61</v>
          </cell>
        </row>
        <row r="7824">
          <cell r="B7824" t="str">
            <v>530515</v>
          </cell>
          <cell r="C7824" t="str">
            <v>CURVA CERAMICA 90 GR 300MM</v>
          </cell>
          <cell r="D7824" t="str">
            <v>UN</v>
          </cell>
          <cell r="E7824">
            <v>89.75</v>
          </cell>
        </row>
        <row r="7825">
          <cell r="B7825" t="str">
            <v>530516</v>
          </cell>
          <cell r="C7825" t="str">
            <v>JUNCAO CERAMICA PBB 150 X 100MM</v>
          </cell>
          <cell r="D7825" t="str">
            <v>UN</v>
          </cell>
          <cell r="E7825">
            <v>13.7</v>
          </cell>
        </row>
        <row r="7826">
          <cell r="B7826" t="str">
            <v>530517</v>
          </cell>
          <cell r="C7826" t="str">
            <v>SELIM CERAMICA TIPO TE 150 X 100MM</v>
          </cell>
          <cell r="D7826" t="str">
            <v>UN</v>
          </cell>
          <cell r="E7826">
            <v>13.91</v>
          </cell>
        </row>
        <row r="7827">
          <cell r="B7827" t="str">
            <v>530518</v>
          </cell>
          <cell r="C7827" t="str">
            <v>SELIM CERAMICA TIPO TE 200 X 100MM</v>
          </cell>
          <cell r="D7827" t="str">
            <v>UN</v>
          </cell>
          <cell r="E7827">
            <v>13.91</v>
          </cell>
        </row>
        <row r="7828">
          <cell r="B7828" t="str">
            <v>530519</v>
          </cell>
          <cell r="C7828" t="str">
            <v>SELIM CERAMICA TIPO TE 200 X 150MM</v>
          </cell>
          <cell r="D7828" t="str">
            <v>UN</v>
          </cell>
          <cell r="E7828">
            <v>16.399999999999999</v>
          </cell>
        </row>
        <row r="7829">
          <cell r="B7829" t="str">
            <v>530520</v>
          </cell>
          <cell r="C7829" t="str">
            <v>TE CERAMICO 100 X 100MM</v>
          </cell>
          <cell r="D7829" t="str">
            <v>UN</v>
          </cell>
          <cell r="E7829">
            <v>9.52</v>
          </cell>
        </row>
        <row r="7830">
          <cell r="B7830" t="str">
            <v>530521</v>
          </cell>
          <cell r="C7830" t="str">
            <v>TE CERAMICO 150 X 100MM</v>
          </cell>
          <cell r="D7830" t="str">
            <v>UN</v>
          </cell>
          <cell r="E7830">
            <v>14.44</v>
          </cell>
        </row>
        <row r="7831">
          <cell r="B7831" t="str">
            <v>530522</v>
          </cell>
          <cell r="C7831" t="str">
            <v>TE CERAMICO 150 X 150MM</v>
          </cell>
          <cell r="D7831" t="str">
            <v>UN</v>
          </cell>
          <cell r="E7831">
            <v>17.46</v>
          </cell>
        </row>
        <row r="7832">
          <cell r="B7832" t="str">
            <v>530523</v>
          </cell>
          <cell r="C7832" t="str">
            <v>TE CERAMICO 200 X 100MM</v>
          </cell>
          <cell r="D7832" t="str">
            <v>UN</v>
          </cell>
          <cell r="E7832">
            <v>21.7</v>
          </cell>
        </row>
        <row r="7833">
          <cell r="B7833" t="str">
            <v>530524</v>
          </cell>
          <cell r="C7833" t="str">
            <v>TE CERAMICO 200 X 150MM</v>
          </cell>
          <cell r="D7833" t="str">
            <v>UN</v>
          </cell>
          <cell r="E7833">
            <v>31.46</v>
          </cell>
        </row>
        <row r="7834">
          <cell r="B7834" t="str">
            <v>530525</v>
          </cell>
          <cell r="C7834" t="str">
            <v>TE CERAMICO 300 X 100MM</v>
          </cell>
          <cell r="D7834" t="str">
            <v>UN</v>
          </cell>
          <cell r="E7834">
            <v>68.36</v>
          </cell>
        </row>
        <row r="7835">
          <cell r="B7835" t="str">
            <v>530526</v>
          </cell>
          <cell r="C7835" t="str">
            <v>TE CERAMICO 300 X 150MM</v>
          </cell>
          <cell r="D7835" t="str">
            <v>UN</v>
          </cell>
          <cell r="E7835">
            <v>77.83</v>
          </cell>
        </row>
        <row r="7836">
          <cell r="B7836" t="str">
            <v>530527</v>
          </cell>
          <cell r="C7836" t="str">
            <v>TE CERAMICO 375 X 100MM</v>
          </cell>
          <cell r="D7836" t="str">
            <v>UN</v>
          </cell>
          <cell r="E7836">
            <v>85.86</v>
          </cell>
        </row>
        <row r="7837">
          <cell r="B7837" t="str">
            <v>530528</v>
          </cell>
          <cell r="C7837" t="str">
            <v>TE CERAMICO 375 X 150MM</v>
          </cell>
          <cell r="D7837" t="str">
            <v>UN</v>
          </cell>
          <cell r="E7837">
            <v>96.7</v>
          </cell>
        </row>
        <row r="7838">
          <cell r="B7838" t="str">
            <v>530529</v>
          </cell>
          <cell r="C7838" t="str">
            <v>TE CERAMICO 450 X 100MM</v>
          </cell>
          <cell r="D7838" t="str">
            <v>UN</v>
          </cell>
          <cell r="E7838">
            <v>117.8</v>
          </cell>
        </row>
        <row r="7839">
          <cell r="B7839" t="str">
            <v>530530</v>
          </cell>
          <cell r="C7839" t="str">
            <v>TE CERAMICO 450 X 150MM</v>
          </cell>
          <cell r="D7839" t="str">
            <v>UN</v>
          </cell>
          <cell r="E7839">
            <v>140.29</v>
          </cell>
        </row>
        <row r="7840">
          <cell r="B7840" t="str">
            <v>530531</v>
          </cell>
          <cell r="C7840" t="str">
            <v>TE ESPECIAL CERAMICO PPB P/TUBO DE Q. 150 X 150MM</v>
          </cell>
          <cell r="D7840" t="str">
            <v>UN</v>
          </cell>
          <cell r="E7840">
            <v>32.15</v>
          </cell>
        </row>
        <row r="7841">
          <cell r="B7841" t="str">
            <v>530532</v>
          </cell>
          <cell r="C7841" t="str">
            <v>TE ESPECIAL CERAMICO PPB P/TUBO DE Q. 200 X 200MM</v>
          </cell>
          <cell r="D7841" t="str">
            <v>UN</v>
          </cell>
          <cell r="E7841">
            <v>46.57</v>
          </cell>
        </row>
        <row r="7842">
          <cell r="B7842" t="str">
            <v>530533</v>
          </cell>
          <cell r="C7842" t="str">
            <v>TE ESPECIAL CERAMICO PPB P/TUBO DE Q. 300 X 300MM</v>
          </cell>
          <cell r="D7842" t="str">
            <v>UN</v>
          </cell>
          <cell r="E7842">
            <v>97.92</v>
          </cell>
        </row>
        <row r="7843">
          <cell r="B7843" t="str">
            <v>530534</v>
          </cell>
          <cell r="C7843" t="str">
            <v>TE ESPECIAL CERAMICO PPB P/TUBO DE Q. 375 X 375MM</v>
          </cell>
          <cell r="D7843" t="str">
            <v>UN</v>
          </cell>
          <cell r="E7843">
            <v>179.82</v>
          </cell>
        </row>
        <row r="7844">
          <cell r="B7844" t="str">
            <v>530535</v>
          </cell>
          <cell r="C7844" t="str">
            <v>TE ESPECIAL CERAMICO PPB P/TUBO DE Q. 450 X 450MM</v>
          </cell>
          <cell r="D7844" t="str">
            <v>UN</v>
          </cell>
          <cell r="E7844">
            <v>288.68</v>
          </cell>
        </row>
        <row r="7846">
          <cell r="B7846" t="str">
            <v>530600</v>
          </cell>
          <cell r="C7846" t="str">
            <v>MATERIAIS P/INSTALACAO PREDIAL (C12 - MATERIAL DE CONSTRUCAO 100%)</v>
          </cell>
        </row>
        <row r="7847">
          <cell r="B7847" t="str">
            <v>530601</v>
          </cell>
          <cell r="C7847" t="str">
            <v>TE FERRO GALVANIZADO DIAM. 1 POL.</v>
          </cell>
          <cell r="D7847" t="str">
            <v>UN</v>
          </cell>
          <cell r="E7847">
            <v>6.24</v>
          </cell>
        </row>
        <row r="7848">
          <cell r="B7848" t="str">
            <v>530602</v>
          </cell>
          <cell r="C7848" t="str">
            <v>TE FERRO GALVANIZADO DIAM. 1 1/2 POL.</v>
          </cell>
          <cell r="D7848" t="str">
            <v>UN</v>
          </cell>
          <cell r="E7848">
            <v>12.71</v>
          </cell>
        </row>
        <row r="7849">
          <cell r="B7849" t="str">
            <v>530603</v>
          </cell>
          <cell r="C7849" t="str">
            <v>CAIXA DESCARGA DE EMBUTIR</v>
          </cell>
          <cell r="D7849" t="str">
            <v>UN</v>
          </cell>
          <cell r="E7849">
            <v>19.8</v>
          </cell>
        </row>
        <row r="7850">
          <cell r="B7850" t="str">
            <v>530604</v>
          </cell>
          <cell r="C7850" t="str">
            <v>CAIXA SIFONADA PVC 150 mm</v>
          </cell>
          <cell r="D7850" t="str">
            <v>UN</v>
          </cell>
          <cell r="E7850">
            <v>9.6</v>
          </cell>
        </row>
        <row r="7851">
          <cell r="B7851" t="str">
            <v>530605</v>
          </cell>
          <cell r="C7851" t="str">
            <v>CONJUNTO SIFAO PVC</v>
          </cell>
          <cell r="D7851" t="str">
            <v>UN</v>
          </cell>
          <cell r="E7851">
            <v>7</v>
          </cell>
        </row>
        <row r="7852">
          <cell r="B7852" t="str">
            <v>530606</v>
          </cell>
          <cell r="C7852" t="str">
            <v>RALO 15 X 15 CM</v>
          </cell>
          <cell r="D7852" t="str">
            <v>UN</v>
          </cell>
          <cell r="E7852">
            <v>9.6</v>
          </cell>
        </row>
        <row r="7853">
          <cell r="B7853" t="str">
            <v>530607</v>
          </cell>
          <cell r="C7853" t="str">
            <v>RALO 10 X 10 CM</v>
          </cell>
          <cell r="D7853" t="str">
            <v>UN</v>
          </cell>
          <cell r="E7853">
            <v>4.2</v>
          </cell>
        </row>
        <row r="7854">
          <cell r="B7854" t="str">
            <v>530608</v>
          </cell>
          <cell r="C7854" t="str">
            <v>RALO SIFONADO DIAM. 100 MM</v>
          </cell>
          <cell r="D7854" t="str">
            <v>UN</v>
          </cell>
          <cell r="E7854">
            <v>4.91</v>
          </cell>
        </row>
        <row r="7855">
          <cell r="B7855" t="str">
            <v>530609</v>
          </cell>
          <cell r="C7855" t="str">
            <v>TUBO COM CANOPLA CROMADA DE 1/2 POL. PARA CHUVEIRO</v>
          </cell>
          <cell r="D7855" t="str">
            <v>UN</v>
          </cell>
          <cell r="E7855">
            <v>4.7</v>
          </cell>
        </row>
        <row r="7856">
          <cell r="B7856" t="str">
            <v>530610</v>
          </cell>
          <cell r="C7856" t="str">
            <v>TUBO LIGACAO COM CANOPLA PARA BACIA SIFONADA</v>
          </cell>
          <cell r="D7856" t="str">
            <v>UN</v>
          </cell>
          <cell r="E7856">
            <v>16.52</v>
          </cell>
        </row>
        <row r="7857">
          <cell r="B7857" t="str">
            <v>530611</v>
          </cell>
          <cell r="C7857" t="str">
            <v>REGISTRO DE GAVETA CROMADO CANOPLA LISA DIAM. 20MM</v>
          </cell>
          <cell r="D7857" t="str">
            <v>UN</v>
          </cell>
          <cell r="E7857">
            <v>30.6</v>
          </cell>
        </row>
        <row r="7858">
          <cell r="B7858" t="str">
            <v>530612</v>
          </cell>
          <cell r="C7858" t="str">
            <v>REGISTRO DE GAVETA CROMADO CANOPLA LISA DIAM. 25MM</v>
          </cell>
          <cell r="D7858" t="str">
            <v>UN</v>
          </cell>
          <cell r="E7858">
            <v>33</v>
          </cell>
        </row>
        <row r="7859">
          <cell r="B7859" t="str">
            <v>530613</v>
          </cell>
          <cell r="C7859" t="str">
            <v>REGISTRO DE GAVETA CROMADO CANOPLA LISA DIAM. 32MM</v>
          </cell>
          <cell r="D7859" t="str">
            <v>UN</v>
          </cell>
          <cell r="E7859">
            <v>40.799999999999997</v>
          </cell>
        </row>
        <row r="7860">
          <cell r="B7860" t="str">
            <v>530614</v>
          </cell>
          <cell r="C7860" t="str">
            <v>REGISTRO DE GAVETA CROMADO CANOPLA LISA DIAM. 40MM</v>
          </cell>
          <cell r="D7860" t="str">
            <v>UN</v>
          </cell>
          <cell r="E7860">
            <v>52.8</v>
          </cell>
        </row>
        <row r="7861">
          <cell r="B7861" t="str">
            <v>530615</v>
          </cell>
          <cell r="C7861" t="str">
            <v>REGISTRO DE GAVETA, BRUTO 3/4"</v>
          </cell>
          <cell r="D7861" t="str">
            <v>UN</v>
          </cell>
          <cell r="E7861">
            <v>15.12</v>
          </cell>
        </row>
        <row r="7862">
          <cell r="B7862" t="str">
            <v>530616</v>
          </cell>
          <cell r="C7862" t="str">
            <v>REGISTRO DE GAVETA, BRUTO 1"</v>
          </cell>
          <cell r="D7862" t="str">
            <v>UN</v>
          </cell>
          <cell r="E7862">
            <v>19.079999999999998</v>
          </cell>
        </row>
        <row r="7863">
          <cell r="B7863" t="str">
            <v>530617</v>
          </cell>
          <cell r="C7863" t="str">
            <v>REGISTRO DE GAVETA, BRUTO 1 1/4"</v>
          </cell>
          <cell r="D7863" t="str">
            <v>UN</v>
          </cell>
          <cell r="E7863">
            <v>28.56</v>
          </cell>
        </row>
        <row r="7864">
          <cell r="B7864" t="str">
            <v>530618</v>
          </cell>
          <cell r="C7864" t="str">
            <v>REGISTRO DE GAVETA, BRUTO 1 1/2"</v>
          </cell>
          <cell r="D7864" t="str">
            <v>UN</v>
          </cell>
          <cell r="E7864">
            <v>33.6</v>
          </cell>
        </row>
        <row r="7865">
          <cell r="B7865" t="str">
            <v>530619</v>
          </cell>
          <cell r="C7865" t="str">
            <v>REGISTRO DE GAVETA, BRUTO 2"</v>
          </cell>
          <cell r="D7865" t="str">
            <v>UN</v>
          </cell>
          <cell r="E7865">
            <v>51.6</v>
          </cell>
        </row>
        <row r="7866">
          <cell r="B7866" t="str">
            <v>530620</v>
          </cell>
          <cell r="C7866" t="str">
            <v>REGISTRO ESFERA PVC C/BORB - D= 1/2"</v>
          </cell>
          <cell r="D7866" t="str">
            <v>UN</v>
          </cell>
          <cell r="E7866">
            <v>8.94</v>
          </cell>
        </row>
        <row r="7867">
          <cell r="B7867" t="str">
            <v>530621</v>
          </cell>
          <cell r="C7867" t="str">
            <v>REGISTRO ESFERA PVC C/BORB - D= 3/4"</v>
          </cell>
          <cell r="D7867" t="str">
            <v>UN</v>
          </cell>
          <cell r="E7867">
            <v>0</v>
          </cell>
        </row>
        <row r="7868">
          <cell r="B7868" t="str">
            <v>530622</v>
          </cell>
          <cell r="C7868" t="str">
            <v>REGISTRO ESFERA PVC C/CAB QUADRADA - D= 1/2"</v>
          </cell>
          <cell r="D7868" t="str">
            <v>UN</v>
          </cell>
          <cell r="E7868">
            <v>0</v>
          </cell>
        </row>
        <row r="7869">
          <cell r="B7869" t="str">
            <v>530623</v>
          </cell>
          <cell r="C7869" t="str">
            <v>REGISTRO ESFERA PVC C/CAB QUADRADA - D= 3/4"</v>
          </cell>
          <cell r="D7869" t="str">
            <v>UN</v>
          </cell>
          <cell r="E7869">
            <v>0</v>
          </cell>
        </row>
        <row r="7870">
          <cell r="B7870" t="str">
            <v>530624</v>
          </cell>
          <cell r="C7870" t="str">
            <v>REGISTRO ESFERA PVC VS ROSC - D=1/2"</v>
          </cell>
          <cell r="D7870" t="str">
            <v>UN</v>
          </cell>
          <cell r="E7870">
            <v>0</v>
          </cell>
        </row>
        <row r="7871">
          <cell r="B7871" t="str">
            <v>530625</v>
          </cell>
          <cell r="C7871" t="str">
            <v>REGISTRO ESFERA PVC VS ROSC - D=3/4"</v>
          </cell>
          <cell r="D7871" t="str">
            <v>UN</v>
          </cell>
          <cell r="E7871">
            <v>10.66</v>
          </cell>
        </row>
        <row r="7872">
          <cell r="B7872" t="str">
            <v>530626</v>
          </cell>
          <cell r="C7872" t="str">
            <v>REGISTRO ESFERA PVC VS ROSC - D= 1"</v>
          </cell>
          <cell r="D7872" t="str">
            <v>UN</v>
          </cell>
          <cell r="E7872">
            <v>15.13</v>
          </cell>
        </row>
        <row r="7873">
          <cell r="B7873" t="str">
            <v>530627</v>
          </cell>
          <cell r="C7873" t="str">
            <v>REGISTRO ESFERA PVC VS ROSC - D=1 1/4"</v>
          </cell>
          <cell r="D7873" t="str">
            <v>UN</v>
          </cell>
          <cell r="E7873">
            <v>0</v>
          </cell>
        </row>
        <row r="7874">
          <cell r="B7874" t="str">
            <v>530628</v>
          </cell>
          <cell r="C7874" t="str">
            <v>REGISTRO ESFERA PVC VS ROSC - D=1 1/2"</v>
          </cell>
          <cell r="D7874" t="str">
            <v>UN</v>
          </cell>
          <cell r="E7874">
            <v>0</v>
          </cell>
        </row>
        <row r="7875">
          <cell r="B7875" t="str">
            <v>530629</v>
          </cell>
          <cell r="C7875" t="str">
            <v>REGISTRO ESFERA PVC VS ROSC - D=2"</v>
          </cell>
          <cell r="D7875" t="str">
            <v>UN</v>
          </cell>
          <cell r="E7875">
            <v>36.799999999999997</v>
          </cell>
        </row>
        <row r="7876">
          <cell r="B7876" t="str">
            <v>530630</v>
          </cell>
          <cell r="C7876" t="str">
            <v>REGISTRO ESFERA PVC VS SOLD - D=20 MM</v>
          </cell>
          <cell r="D7876" t="str">
            <v>UN</v>
          </cell>
          <cell r="E7876">
            <v>0</v>
          </cell>
        </row>
        <row r="7877">
          <cell r="B7877" t="str">
            <v>530631</v>
          </cell>
          <cell r="C7877" t="str">
            <v>REGISTRO ESFERA PVC VS SOLD - D=25 MM</v>
          </cell>
          <cell r="D7877" t="str">
            <v>UN</v>
          </cell>
          <cell r="E7877">
            <v>10.72</v>
          </cell>
        </row>
        <row r="7878">
          <cell r="B7878" t="str">
            <v>530632</v>
          </cell>
          <cell r="C7878" t="str">
            <v>REGISTRO ESFERA PVC VS SOLD - D=32 MM</v>
          </cell>
          <cell r="D7878" t="str">
            <v>UN</v>
          </cell>
          <cell r="E7878">
            <v>0</v>
          </cell>
        </row>
        <row r="7879">
          <cell r="B7879" t="str">
            <v>530633</v>
          </cell>
          <cell r="C7879" t="str">
            <v>REGISTRO ESFERA PVC VS SOLD - D=40 MM</v>
          </cell>
          <cell r="D7879" t="str">
            <v>UN</v>
          </cell>
          <cell r="E7879">
            <v>0</v>
          </cell>
        </row>
        <row r="7880">
          <cell r="B7880" t="str">
            <v>530634</v>
          </cell>
          <cell r="C7880" t="str">
            <v>REGISTRO ESFERA PVC VS SOLD - D=50 MM</v>
          </cell>
          <cell r="D7880" t="str">
            <v>UN</v>
          </cell>
          <cell r="E7880">
            <v>23.59</v>
          </cell>
        </row>
        <row r="7881">
          <cell r="B7881" t="str">
            <v>530635</v>
          </cell>
          <cell r="C7881" t="str">
            <v>REGISTRO ESFERA PVC VS SOLD - D=60 MM</v>
          </cell>
          <cell r="D7881" t="str">
            <v>UN</v>
          </cell>
          <cell r="E7881">
            <v>0</v>
          </cell>
        </row>
        <row r="7882">
          <cell r="B7882" t="str">
            <v>530636</v>
          </cell>
          <cell r="C7882" t="str">
            <v>REGISTRO PRESSAO S30  PVC ROSC - D= 1/2"</v>
          </cell>
          <cell r="D7882" t="str">
            <v>UN</v>
          </cell>
          <cell r="E7882">
            <v>11.98</v>
          </cell>
        </row>
        <row r="7883">
          <cell r="B7883" t="str">
            <v>530637</v>
          </cell>
          <cell r="C7883" t="str">
            <v>REGISTRO PRESSAO S30  PVC ROSC - D= 3/4"</v>
          </cell>
          <cell r="D7883" t="str">
            <v>UN</v>
          </cell>
          <cell r="E7883">
            <v>0</v>
          </cell>
        </row>
        <row r="7884">
          <cell r="B7884" t="str">
            <v>530638</v>
          </cell>
          <cell r="C7884" t="str">
            <v>REGISTRO PRESSAO S30  PVC SOLD - D=20 MM</v>
          </cell>
          <cell r="D7884" t="str">
            <v>UN</v>
          </cell>
          <cell r="E7884">
            <v>0</v>
          </cell>
        </row>
        <row r="7885">
          <cell r="B7885" t="str">
            <v>530639</v>
          </cell>
          <cell r="C7885" t="str">
            <v>REGISTRO PRESSAO S30  PVC SOLD - D=25 MM</v>
          </cell>
          <cell r="D7885" t="str">
            <v>UN</v>
          </cell>
          <cell r="E7885">
            <v>13.64</v>
          </cell>
        </row>
        <row r="7886">
          <cell r="B7886" t="str">
            <v>530640</v>
          </cell>
          <cell r="C7886" t="str">
            <v>REGISTRO DE PRESSAO CROMADO LISO DIAM. 3/4 POL.</v>
          </cell>
          <cell r="D7886" t="str">
            <v>UN</v>
          </cell>
          <cell r="E7886">
            <v>33.840000000000003</v>
          </cell>
        </row>
        <row r="7887">
          <cell r="B7887" t="str">
            <v>530641</v>
          </cell>
          <cell r="C7887" t="str">
            <v>VALVULA 1' PARA LAVATORIO</v>
          </cell>
          <cell r="D7887" t="str">
            <v>UN</v>
          </cell>
          <cell r="E7887">
            <v>9.02</v>
          </cell>
        </row>
        <row r="7888">
          <cell r="B7888" t="str">
            <v>530642</v>
          </cell>
          <cell r="C7888" t="str">
            <v>VALVULA DE BOIA</v>
          </cell>
          <cell r="D7888" t="str">
            <v>UN</v>
          </cell>
          <cell r="E7888">
            <v>26.4</v>
          </cell>
        </row>
        <row r="7889">
          <cell r="B7889" t="str">
            <v>530643</v>
          </cell>
          <cell r="C7889" t="str">
            <v>VALVULA DE DESC.DIAM.1 1/2 POL.,C/REG.CONJUG.</v>
          </cell>
          <cell r="D7889" t="str">
            <v>UN</v>
          </cell>
          <cell r="E7889">
            <v>102</v>
          </cell>
        </row>
        <row r="7890">
          <cell r="B7890" t="str">
            <v>530644</v>
          </cell>
          <cell r="C7890" t="str">
            <v>CAIXA DE PVC 100 X 100 X 40MM C/ GRELHA SIMPLES</v>
          </cell>
          <cell r="D7890" t="str">
            <v>UN</v>
          </cell>
          <cell r="E7890">
            <v>0</v>
          </cell>
        </row>
        <row r="7891">
          <cell r="B7891" t="str">
            <v>530645</v>
          </cell>
          <cell r="C7891" t="str">
            <v>CAIXA DE PVC 100 X 100 X 40MM C/ GRELHA CROMADA</v>
          </cell>
          <cell r="D7891" t="str">
            <v>UN</v>
          </cell>
          <cell r="E7891">
            <v>0</v>
          </cell>
        </row>
        <row r="7892">
          <cell r="B7892" t="str">
            <v>530646</v>
          </cell>
          <cell r="C7892" t="str">
            <v>CAIXA DE PVC 100 X 100 X 50MM C/ GRELHA SIMPLES</v>
          </cell>
          <cell r="D7892" t="str">
            <v>UN</v>
          </cell>
          <cell r="E7892">
            <v>0</v>
          </cell>
        </row>
        <row r="7893">
          <cell r="B7893" t="str">
            <v>530647</v>
          </cell>
          <cell r="C7893" t="str">
            <v>CAIXA FF C/ TAMPA P/ REGISTRO PARADA</v>
          </cell>
          <cell r="D7893" t="str">
            <v>UN</v>
          </cell>
          <cell r="E7893">
            <v>0</v>
          </cell>
        </row>
        <row r="7894">
          <cell r="B7894" t="str">
            <v>530648</v>
          </cell>
          <cell r="C7894" t="str">
            <v>CAIXA FF C/ TAMPA P/ VAL. DE INCÊNDIO</v>
          </cell>
          <cell r="D7894" t="str">
            <v>UN</v>
          </cell>
          <cell r="E7894">
            <v>0</v>
          </cell>
        </row>
        <row r="7895">
          <cell r="B7895" t="str">
            <v>530649</v>
          </cell>
          <cell r="C7895" t="str">
            <v>PARAFUSO ACO GALV. ROSCA NC P/FG 5/8 X3.1/2 X1.1/2</v>
          </cell>
          <cell r="D7895" t="str">
            <v>CJ</v>
          </cell>
          <cell r="E7895">
            <v>3.9</v>
          </cell>
        </row>
        <row r="7896">
          <cell r="B7896" t="str">
            <v>530650</v>
          </cell>
          <cell r="C7896" t="str">
            <v>CAIXA D'AGUA CIMENTO AMIANTO 250 L</v>
          </cell>
          <cell r="D7896" t="str">
            <v>UN</v>
          </cell>
          <cell r="E7896">
            <v>61.2</v>
          </cell>
        </row>
        <row r="7897">
          <cell r="B7897" t="str">
            <v>530651</v>
          </cell>
          <cell r="C7897" t="str">
            <v>CAIXA D'AGUA CIMENTO AMIANTO 500 L</v>
          </cell>
          <cell r="D7897" t="str">
            <v>UN</v>
          </cell>
          <cell r="E7897">
            <v>102</v>
          </cell>
        </row>
        <row r="7898">
          <cell r="B7898" t="str">
            <v>530652</v>
          </cell>
          <cell r="C7898" t="str">
            <v>CAIXA D'AGUA CIMENTO AMIANTO 1000 L</v>
          </cell>
          <cell r="D7898" t="str">
            <v>UN</v>
          </cell>
          <cell r="E7898">
            <v>202.85</v>
          </cell>
        </row>
        <row r="7899">
          <cell r="B7899" t="str">
            <v>530653</v>
          </cell>
          <cell r="C7899" t="str">
            <v>ARMARIO SIMPLES DE PLASTICO C/ESPELHO(42X50X7,5)CM</v>
          </cell>
          <cell r="D7899" t="str">
            <v>UN</v>
          </cell>
          <cell r="E7899">
            <v>55.74</v>
          </cell>
        </row>
        <row r="7900">
          <cell r="B7900" t="str">
            <v>530654</v>
          </cell>
          <cell r="C7900" t="str">
            <v>BACIA SANITARIA LOUCA</v>
          </cell>
          <cell r="D7900" t="str">
            <v>UN</v>
          </cell>
          <cell r="E7900">
            <v>57</v>
          </cell>
        </row>
        <row r="7901">
          <cell r="B7901" t="str">
            <v>530655</v>
          </cell>
          <cell r="C7901" t="str">
            <v>BANCADA DE MARMORE</v>
          </cell>
          <cell r="D7901" t="str">
            <v>M2</v>
          </cell>
          <cell r="E7901">
            <v>216</v>
          </cell>
        </row>
        <row r="7902">
          <cell r="B7902" t="str">
            <v>530656</v>
          </cell>
          <cell r="C7902" t="str">
            <v>CHUVEIRO ELETRICO - STANDARD</v>
          </cell>
          <cell r="D7902" t="str">
            <v>UN</v>
          </cell>
          <cell r="E7902">
            <v>32.28</v>
          </cell>
        </row>
        <row r="7903">
          <cell r="B7903" t="str">
            <v>530657</v>
          </cell>
          <cell r="C7903" t="str">
            <v>CUBA DE ACO INOX (0,56 X 0,33 X 0,16) M</v>
          </cell>
          <cell r="D7903" t="str">
            <v>UN</v>
          </cell>
          <cell r="E7903">
            <v>205.92</v>
          </cell>
        </row>
        <row r="7904">
          <cell r="B7904" t="str">
            <v>530658</v>
          </cell>
          <cell r="C7904" t="str">
            <v>LAVATORIO DE COLUNA</v>
          </cell>
          <cell r="D7904" t="str">
            <v>UN</v>
          </cell>
          <cell r="E7904">
            <v>55.14</v>
          </cell>
        </row>
        <row r="7905">
          <cell r="B7905" t="str">
            <v>530659</v>
          </cell>
          <cell r="C7905" t="str">
            <v>PAPELEIRA LOUCA</v>
          </cell>
          <cell r="D7905" t="str">
            <v>UN</v>
          </cell>
          <cell r="E7905">
            <v>8.4</v>
          </cell>
        </row>
        <row r="7906">
          <cell r="B7906" t="str">
            <v>530660</v>
          </cell>
          <cell r="C7906" t="str">
            <v>PIA ACO INOX(3,00X0,60)M CUBA DE (0,50X0,40X0,40)M</v>
          </cell>
          <cell r="D7906" t="str">
            <v>UN</v>
          </cell>
          <cell r="E7906">
            <v>2086.6</v>
          </cell>
        </row>
        <row r="7907">
          <cell r="B7907" t="str">
            <v>530661</v>
          </cell>
          <cell r="C7907" t="str">
            <v>PIA ACO INOX(3,00X0,60)M CUBA DE (0,56X0,33X0,16)M</v>
          </cell>
          <cell r="D7907" t="str">
            <v>UN</v>
          </cell>
          <cell r="E7907">
            <v>1993.25</v>
          </cell>
        </row>
        <row r="7908">
          <cell r="B7908" t="str">
            <v>530662</v>
          </cell>
          <cell r="C7908" t="str">
            <v>PIA ACO INOX(3,00X0,60)M CUBA DE (1,12X0,50X0,40)M</v>
          </cell>
          <cell r="D7908" t="str">
            <v>UN</v>
          </cell>
          <cell r="E7908">
            <v>2718.24</v>
          </cell>
        </row>
        <row r="7909">
          <cell r="B7909" t="str">
            <v>530663</v>
          </cell>
          <cell r="C7909" t="str">
            <v>PIA ACO INOX(3,60X0,60)M CUBA DE (0,50X0,40X0,40)M</v>
          </cell>
          <cell r="D7909" t="str">
            <v>UN</v>
          </cell>
          <cell r="E7909">
            <v>2541.96</v>
          </cell>
        </row>
        <row r="7910">
          <cell r="B7910" t="str">
            <v>530664</v>
          </cell>
          <cell r="C7910" t="str">
            <v>PIA ACO INOX(3,60X0,60)M CUBA DE (0,56X0,33X0,16)M</v>
          </cell>
          <cell r="D7910" t="str">
            <v>UN</v>
          </cell>
          <cell r="E7910">
            <v>2321.4</v>
          </cell>
        </row>
        <row r="7911">
          <cell r="B7911" t="str">
            <v>530665</v>
          </cell>
          <cell r="C7911" t="str">
            <v>PIA ACO INOX(3,60X0,60)M CUBA DE (1,12X0,50X0,40)M</v>
          </cell>
          <cell r="D7911" t="str">
            <v>UN</v>
          </cell>
          <cell r="E7911">
            <v>3027.84</v>
          </cell>
        </row>
        <row r="7912">
          <cell r="B7912" t="str">
            <v>530666</v>
          </cell>
          <cell r="C7912" t="str">
            <v>PIA ACO INOX(4,00X0,60)M CUBA DE (0,50X0,40X0,40)M</v>
          </cell>
          <cell r="D7912" t="str">
            <v>UN</v>
          </cell>
          <cell r="E7912">
            <v>2770.08</v>
          </cell>
        </row>
        <row r="7913">
          <cell r="B7913" t="str">
            <v>530667</v>
          </cell>
          <cell r="C7913" t="str">
            <v>PIA ACO INOX(4,00X0,60)M CUBA DE (0,56X0,33X0,16)M</v>
          </cell>
          <cell r="D7913" t="str">
            <v>UN</v>
          </cell>
          <cell r="E7913">
            <v>2452.56</v>
          </cell>
        </row>
        <row r="7914">
          <cell r="B7914" t="str">
            <v>530668</v>
          </cell>
          <cell r="C7914" t="str">
            <v>PIA ACO INOX(4,00X0,60)M CUBA DE (1,12X0,50X0,40)M</v>
          </cell>
          <cell r="D7914" t="str">
            <v>UN</v>
          </cell>
          <cell r="E7914">
            <v>2866.32</v>
          </cell>
        </row>
        <row r="7915">
          <cell r="B7915" t="str">
            <v>530669</v>
          </cell>
          <cell r="C7915" t="str">
            <v>PORTA TOALHA (SUPORTE P/TOALHA C/BASTAO DE 60 CM)</v>
          </cell>
          <cell r="D7915" t="str">
            <v>UN</v>
          </cell>
          <cell r="E7915">
            <v>6.6</v>
          </cell>
        </row>
        <row r="7916">
          <cell r="B7916" t="str">
            <v>530670</v>
          </cell>
          <cell r="C7916" t="str">
            <v>SABONETEIRA SEM ALCA 15 X 15 CM</v>
          </cell>
          <cell r="D7916" t="str">
            <v>UN</v>
          </cell>
          <cell r="E7916">
            <v>8.4</v>
          </cell>
        </row>
        <row r="7917">
          <cell r="B7917" t="str">
            <v>530671</v>
          </cell>
          <cell r="C7917" t="str">
            <v>TAMPA PLASTICA PARA BACIA SANITARIA</v>
          </cell>
          <cell r="D7917" t="str">
            <v>UN</v>
          </cell>
          <cell r="E7917">
            <v>14.4</v>
          </cell>
        </row>
        <row r="7918">
          <cell r="B7918" t="str">
            <v>530672</v>
          </cell>
          <cell r="C7918" t="str">
            <v>TORNEIRA CROMADA PARA JARDIM</v>
          </cell>
          <cell r="D7918" t="str">
            <v>UN</v>
          </cell>
          <cell r="E7918">
            <v>12.16</v>
          </cell>
        </row>
        <row r="7919">
          <cell r="B7919" t="str">
            <v>530673</v>
          </cell>
          <cell r="C7919" t="str">
            <v>TORNEIRA CROMADA, LONGA PARA PIA</v>
          </cell>
          <cell r="D7919" t="str">
            <v>UN</v>
          </cell>
          <cell r="E7919">
            <v>21.83</v>
          </cell>
        </row>
        <row r="7920">
          <cell r="B7920" t="str">
            <v>530674</v>
          </cell>
          <cell r="C7920" t="str">
            <v>TORNEIRA JARDIM LATAO 3/4'</v>
          </cell>
          <cell r="D7920" t="str">
            <v>UN</v>
          </cell>
          <cell r="E7920">
            <v>11.68</v>
          </cell>
        </row>
        <row r="7921">
          <cell r="B7921" t="str">
            <v>530675</v>
          </cell>
          <cell r="C7921" t="str">
            <v>BOLSA BORRACHA PARA BACIA SANITARIA</v>
          </cell>
          <cell r="D7921" t="str">
            <v>UN</v>
          </cell>
          <cell r="E7921">
            <v>1.04</v>
          </cell>
        </row>
        <row r="7922">
          <cell r="B7922" t="str">
            <v>530676</v>
          </cell>
          <cell r="C7922" t="str">
            <v>ENGATE PVC FLEXIVEL</v>
          </cell>
          <cell r="D7922" t="str">
            <v>UN</v>
          </cell>
          <cell r="E7922">
            <v>2.5</v>
          </cell>
        </row>
        <row r="7923">
          <cell r="B7923" t="str">
            <v>530677</v>
          </cell>
          <cell r="C7923" t="str">
            <v>FITA VEDANTE TEFLON L=1,5 CM</v>
          </cell>
          <cell r="D7923" t="str">
            <v>MT</v>
          </cell>
          <cell r="E7923">
            <v>0.05</v>
          </cell>
        </row>
        <row r="7925">
          <cell r="B7925" t="str">
            <v>530700</v>
          </cell>
          <cell r="C7925" t="str">
            <v>MATERIAIS P/LIGACAO DOMICILIAR DE AGUA (C33 - METAIS NAO FERROSOS 100%)</v>
          </cell>
          <cell r="E7925">
            <v>0</v>
          </cell>
        </row>
        <row r="7926">
          <cell r="B7926" t="str">
            <v>530701</v>
          </cell>
          <cell r="C7926" t="str">
            <v>FERRULE DN 20</v>
          </cell>
          <cell r="D7926" t="str">
            <v>UN</v>
          </cell>
          <cell r="E7926">
            <v>13.44</v>
          </cell>
        </row>
        <row r="7927">
          <cell r="B7927" t="str">
            <v>530702</v>
          </cell>
          <cell r="C7927" t="str">
            <v>FERRULE DN 25</v>
          </cell>
          <cell r="D7927" t="str">
            <v>UN</v>
          </cell>
          <cell r="E7927">
            <v>0</v>
          </cell>
        </row>
        <row r="7928">
          <cell r="B7928" t="str">
            <v>530703</v>
          </cell>
          <cell r="C7928" t="str">
            <v>REGISTRO BROCA</v>
          </cell>
          <cell r="D7928" t="str">
            <v>UN</v>
          </cell>
          <cell r="E7928">
            <v>10.8</v>
          </cell>
        </row>
        <row r="7929">
          <cell r="B7929" t="str">
            <v>530704</v>
          </cell>
          <cell r="C7929" t="str">
            <v>REGISTRO DE PRESSAO P/INSTALACÕES PREDIAIS DN 20MM</v>
          </cell>
          <cell r="D7929" t="str">
            <v>UN</v>
          </cell>
          <cell r="E7929">
            <v>0</v>
          </cell>
        </row>
        <row r="7930">
          <cell r="B7930" t="str">
            <v>530705</v>
          </cell>
          <cell r="C7930" t="str">
            <v>REGISTRO MACHO P/INSTALACÕES PREDIAIS DN 20MM</v>
          </cell>
          <cell r="D7930" t="str">
            <v>UN</v>
          </cell>
          <cell r="E7930">
            <v>0</v>
          </cell>
        </row>
        <row r="7931">
          <cell r="B7931" t="str">
            <v>530706</v>
          </cell>
          <cell r="C7931" t="str">
            <v>TE JUNTA MECANICA P/ TUBO PEAD 32 X 32MM</v>
          </cell>
          <cell r="D7931" t="str">
            <v>UN</v>
          </cell>
          <cell r="E7931">
            <v>0</v>
          </cell>
        </row>
        <row r="7932">
          <cell r="B7932" t="str">
            <v>530707</v>
          </cell>
          <cell r="C7932" t="str">
            <v>OBTURADOR C/ GUARNICAO P/ REGISTRO DE PRESSAO</v>
          </cell>
          <cell r="D7932" t="str">
            <v>UN</v>
          </cell>
          <cell r="E7932">
            <v>0</v>
          </cell>
        </row>
        <row r="7933">
          <cell r="B7933" t="str">
            <v>530708</v>
          </cell>
          <cell r="C7933" t="str">
            <v>CONTRA-FLANGE (PAR) P/ HIDROMETRO 50MM</v>
          </cell>
          <cell r="D7933" t="str">
            <v>UN</v>
          </cell>
          <cell r="E7933">
            <v>0</v>
          </cell>
        </row>
        <row r="7934">
          <cell r="B7934" t="str">
            <v>530709</v>
          </cell>
          <cell r="C7934" t="str">
            <v>LUVA DE FERRO MALEAVEL GALVANIZADO 25 MM</v>
          </cell>
          <cell r="D7934" t="str">
            <v>UN</v>
          </cell>
          <cell r="E7934">
            <v>3.3</v>
          </cell>
        </row>
        <row r="7935">
          <cell r="B7935" t="str">
            <v>530710</v>
          </cell>
          <cell r="C7935" t="str">
            <v>COTOVELO 90 GR DE FERRO MALEAVEL GALVANIZADO 25 MM</v>
          </cell>
          <cell r="D7935" t="str">
            <v>UN</v>
          </cell>
          <cell r="E7935">
            <v>2.86</v>
          </cell>
        </row>
        <row r="7936">
          <cell r="B7936" t="str">
            <v>530711</v>
          </cell>
          <cell r="C7936" t="str">
            <v>CAVALETE DE FERRO MALEAVEL GALVANIZADO 20MM</v>
          </cell>
          <cell r="D7936" t="str">
            <v>UN</v>
          </cell>
          <cell r="E7936">
            <v>151.02000000000001</v>
          </cell>
        </row>
        <row r="7937">
          <cell r="B7937" t="str">
            <v>530712</v>
          </cell>
          <cell r="C7937" t="str">
            <v>COTOVELO 90 GR DE FERRO MALEAVEL GALV. 25 X 20MM</v>
          </cell>
          <cell r="D7937" t="str">
            <v>UN</v>
          </cell>
          <cell r="E7937">
            <v>0</v>
          </cell>
        </row>
        <row r="7938">
          <cell r="B7938" t="str">
            <v>530713</v>
          </cell>
          <cell r="C7938" t="str">
            <v>COTOVELO 90 GR DE FERRO MALEAVEL GALV. 40 X 20MM</v>
          </cell>
          <cell r="D7938" t="str">
            <v>UN</v>
          </cell>
          <cell r="E7938">
            <v>0</v>
          </cell>
        </row>
        <row r="7939">
          <cell r="B7939" t="str">
            <v>530714</v>
          </cell>
          <cell r="C7939" t="str">
            <v>LUVA DE FERRO MALEAVEL GALVANIZADO 25 X 20MM</v>
          </cell>
          <cell r="D7939" t="str">
            <v>UN</v>
          </cell>
          <cell r="E7939">
            <v>0</v>
          </cell>
        </row>
        <row r="7940">
          <cell r="B7940" t="str">
            <v>530715</v>
          </cell>
          <cell r="C7940" t="str">
            <v>LUVA DE FERRO MALEAVEL GALVANIZADO 40 X 20MM</v>
          </cell>
          <cell r="D7940" t="str">
            <v>UN</v>
          </cell>
          <cell r="E7940">
            <v>0</v>
          </cell>
        </row>
        <row r="7941">
          <cell r="B7941" t="str">
            <v>530716</v>
          </cell>
          <cell r="C7941" t="str">
            <v>BUJAO (PLUG) GALVANIZADO DN 20</v>
          </cell>
          <cell r="D7941" t="str">
            <v>UN</v>
          </cell>
          <cell r="E7941">
            <v>0</v>
          </cell>
        </row>
        <row r="7943">
          <cell r="B7943" t="str">
            <v>530800</v>
          </cell>
          <cell r="C7943" t="str">
            <v>HIDROMETROS (C33 - METAIS NAO FERROSOS 45%; SETOR ABDIB GLOBAL 40%; C56 - MATERIAS PLASTICAS 15%)</v>
          </cell>
        </row>
        <row r="7944">
          <cell r="B7944" t="str">
            <v>530801</v>
          </cell>
          <cell r="C7944" t="str">
            <v>HIDROMETRO TAQ TRANS. MAG.DN=20MM-CL B-QN=0.75M3/H</v>
          </cell>
          <cell r="D7944" t="str">
            <v>UN</v>
          </cell>
          <cell r="E7944">
            <v>49.52</v>
          </cell>
        </row>
        <row r="7945">
          <cell r="B7945" t="str">
            <v>530802</v>
          </cell>
          <cell r="C7945" t="str">
            <v>HIDROMETRO TAQ TRANS. MAG. DN=20MM-CL B-QN=1.5M3/H</v>
          </cell>
          <cell r="D7945" t="str">
            <v>UN</v>
          </cell>
          <cell r="E7945">
            <v>54.61</v>
          </cell>
        </row>
        <row r="7946">
          <cell r="B7946" t="str">
            <v>530803</v>
          </cell>
          <cell r="C7946" t="str">
            <v>HIDROMETRO TAQ TRANS. MAG. DN=25MM-CL B-QN=  5M3/H</v>
          </cell>
          <cell r="D7946" t="str">
            <v>UN</v>
          </cell>
          <cell r="E7946">
            <v>254.42</v>
          </cell>
        </row>
        <row r="7947">
          <cell r="B7947" t="str">
            <v>530804</v>
          </cell>
          <cell r="C7947" t="str">
            <v>HIDROMETRO TAQ TRANS. MAG. C/FG DN= 50MM QN=15M3/H</v>
          </cell>
          <cell r="D7947" t="str">
            <v>UN</v>
          </cell>
          <cell r="E7947">
            <v>471.62</v>
          </cell>
        </row>
        <row r="7948">
          <cell r="B7948" t="str">
            <v>530805</v>
          </cell>
          <cell r="C7948" t="str">
            <v>HIDROMETRO DE VEL. (WOLTMANN) 50MM 300M3/D</v>
          </cell>
          <cell r="D7948" t="str">
            <v>UN</v>
          </cell>
          <cell r="E7948">
            <v>1234.9000000000001</v>
          </cell>
        </row>
        <row r="7949">
          <cell r="B7949" t="str">
            <v>530806</v>
          </cell>
          <cell r="C7949" t="str">
            <v>HIDROMETRO DE VEL. (WOLTMANN) 80MM 1100M3/D</v>
          </cell>
          <cell r="D7949" t="str">
            <v>UN</v>
          </cell>
          <cell r="E7949">
            <v>1563.79</v>
          </cell>
        </row>
        <row r="7950">
          <cell r="B7950" t="str">
            <v>530807</v>
          </cell>
          <cell r="C7950" t="str">
            <v>HIDROMETRO DE VEL. (WOLTMANN) 100MM 1800M3/D</v>
          </cell>
          <cell r="D7950" t="str">
            <v>UN</v>
          </cell>
          <cell r="E7950">
            <v>1774.78</v>
          </cell>
        </row>
        <row r="7951">
          <cell r="B7951" t="str">
            <v>530808</v>
          </cell>
          <cell r="C7951" t="str">
            <v>HIDROMETRO DE VEL. (WOLTMANN) 150MM 4000M3/D</v>
          </cell>
          <cell r="D7951" t="str">
            <v>UN</v>
          </cell>
          <cell r="E7951">
            <v>3486</v>
          </cell>
        </row>
        <row r="7952">
          <cell r="B7952" t="str">
            <v>530809</v>
          </cell>
          <cell r="C7952" t="str">
            <v>HIDROMETRO DE VEL. (WOLTMANN) 200MM 6500M3/D</v>
          </cell>
          <cell r="D7952" t="str">
            <v>UN</v>
          </cell>
          <cell r="E7952">
            <v>4228.2700000000004</v>
          </cell>
        </row>
        <row r="7953">
          <cell r="B7953" t="str">
            <v>530810</v>
          </cell>
          <cell r="C7953" t="str">
            <v>CONTRA FLANGE P/ HIDROMETRO 50MM</v>
          </cell>
          <cell r="D7953" t="str">
            <v>UN</v>
          </cell>
          <cell r="E7953">
            <v>47.78</v>
          </cell>
        </row>
        <row r="7954">
          <cell r="B7954" t="str">
            <v>530811</v>
          </cell>
          <cell r="C7954" t="str">
            <v>CONTRA FLANGE P/ HIDROMETRO 80MM</v>
          </cell>
          <cell r="D7954" t="str">
            <v>UN</v>
          </cell>
          <cell r="E7954">
            <v>0</v>
          </cell>
        </row>
        <row r="7955">
          <cell r="B7955" t="str">
            <v>530812</v>
          </cell>
          <cell r="C7955" t="str">
            <v>CONTRA FLANGE P/ HIDROMETRO 100MM</v>
          </cell>
          <cell r="D7955" t="str">
            <v>UN</v>
          </cell>
          <cell r="E7955">
            <v>111.7</v>
          </cell>
        </row>
        <row r="7956">
          <cell r="B7956" t="str">
            <v>530813</v>
          </cell>
          <cell r="C7956" t="str">
            <v>CONTRA FLANGE P/ HIDROMETRO 150MM</v>
          </cell>
          <cell r="D7956" t="str">
            <v>UN</v>
          </cell>
          <cell r="E7956">
            <v>0</v>
          </cell>
        </row>
        <row r="7957">
          <cell r="B7957" t="str">
            <v>530814</v>
          </cell>
          <cell r="C7957" t="str">
            <v>CONTRA FLANGE P/ HIDROMETRO 200MM</v>
          </cell>
          <cell r="D7957" t="str">
            <v>UN</v>
          </cell>
          <cell r="E7957">
            <v>255</v>
          </cell>
        </row>
        <row r="7958">
          <cell r="B7958" t="str">
            <v>530815</v>
          </cell>
          <cell r="C7958" t="str">
            <v>FILTRO P/ HIDROMETRO 50MM</v>
          </cell>
          <cell r="D7958" t="str">
            <v>UN</v>
          </cell>
          <cell r="E7958">
            <v>0</v>
          </cell>
        </row>
        <row r="7959">
          <cell r="B7959" t="str">
            <v>530816</v>
          </cell>
          <cell r="C7959" t="str">
            <v>FILTRO P/ HIDROMETRO 80MM</v>
          </cell>
          <cell r="D7959" t="str">
            <v>UN</v>
          </cell>
          <cell r="E7959">
            <v>0</v>
          </cell>
        </row>
        <row r="7960">
          <cell r="B7960" t="str">
            <v>530817</v>
          </cell>
          <cell r="C7960" t="str">
            <v>FILTRO P/ HIDROMETRO 100MM</v>
          </cell>
          <cell r="D7960" t="str">
            <v>UN</v>
          </cell>
          <cell r="E7960">
            <v>0</v>
          </cell>
        </row>
        <row r="7961">
          <cell r="B7961" t="str">
            <v>530818</v>
          </cell>
          <cell r="C7961" t="str">
            <v>FILTRO P/ HIDROMETRO 150MM</v>
          </cell>
          <cell r="D7961" t="str">
            <v>UN</v>
          </cell>
          <cell r="E7961">
            <v>0</v>
          </cell>
        </row>
        <row r="7962">
          <cell r="B7962" t="str">
            <v>530819</v>
          </cell>
          <cell r="C7962" t="str">
            <v>FILTRO P/ HIDROMETRO 200MM</v>
          </cell>
          <cell r="D7962" t="str">
            <v>UN</v>
          </cell>
          <cell r="E7962">
            <v>0</v>
          </cell>
        </row>
        <row r="7963">
          <cell r="B7963" t="str">
            <v>530820</v>
          </cell>
          <cell r="C7963" t="str">
            <v>TUBETE EM LIGA DE COBRE 20MM</v>
          </cell>
          <cell r="D7963" t="str">
            <v>UN</v>
          </cell>
          <cell r="E7963">
            <v>4.5599999999999996</v>
          </cell>
        </row>
        <row r="7964">
          <cell r="B7964" t="str">
            <v>530821</v>
          </cell>
          <cell r="C7964" t="str">
            <v>TUBETE EM LIGA DE COBRE 25MM</v>
          </cell>
          <cell r="D7964" t="str">
            <v>UN</v>
          </cell>
          <cell r="E7964">
            <v>0</v>
          </cell>
        </row>
        <row r="7965">
          <cell r="B7965" t="str">
            <v>530822</v>
          </cell>
          <cell r="C7965" t="str">
            <v>TUBETE EM LIGA DE COBRE 40MM</v>
          </cell>
          <cell r="D7965" t="str">
            <v>UN</v>
          </cell>
          <cell r="E7965">
            <v>0</v>
          </cell>
        </row>
        <row r="7966">
          <cell r="B7966" t="str">
            <v>530823</v>
          </cell>
          <cell r="C7966" t="str">
            <v>TUBETE PROLONGADO EM LIGA DE COBRE 20 MM</v>
          </cell>
          <cell r="D7966" t="str">
            <v>UN</v>
          </cell>
          <cell r="E7966">
            <v>8.68</v>
          </cell>
        </row>
        <row r="7967">
          <cell r="B7967" t="str">
            <v>530824</v>
          </cell>
          <cell r="C7967" t="str">
            <v>TUBETE FG - DN 25 (1")</v>
          </cell>
          <cell r="D7967" t="str">
            <v>UN</v>
          </cell>
          <cell r="E7967">
            <v>0</v>
          </cell>
        </row>
        <row r="7968">
          <cell r="B7968" t="str">
            <v>530825</v>
          </cell>
          <cell r="C7968" t="str">
            <v>TUBETE FG - DN 20 (3/4")</v>
          </cell>
          <cell r="D7968" t="str">
            <v>UN</v>
          </cell>
          <cell r="E7968">
            <v>0</v>
          </cell>
        </row>
        <row r="7969">
          <cell r="B7969" t="str">
            <v>530826</v>
          </cell>
          <cell r="C7969" t="str">
            <v>TUBETE LONGO FG - DN 20 (3/4")</v>
          </cell>
          <cell r="D7969" t="str">
            <v>UN</v>
          </cell>
          <cell r="E7969">
            <v>0</v>
          </cell>
        </row>
        <row r="7970">
          <cell r="B7970" t="str">
            <v>530827</v>
          </cell>
          <cell r="C7970" t="str">
            <v>GUARNICAO (ANEL) DO TUBETE 19 X 23,2 X 2 X 29,8MM</v>
          </cell>
          <cell r="D7970" t="str">
            <v>UN</v>
          </cell>
          <cell r="E7970">
            <v>0.31</v>
          </cell>
        </row>
        <row r="7971">
          <cell r="B7971" t="str">
            <v>530828</v>
          </cell>
          <cell r="C7971" t="str">
            <v>GUARNICAO (ANEL) DO TUBETE 25 X 29,2 X 37,8MM</v>
          </cell>
          <cell r="D7971" t="str">
            <v>UN</v>
          </cell>
          <cell r="E7971">
            <v>0</v>
          </cell>
        </row>
        <row r="7972">
          <cell r="B7972" t="str">
            <v>530829</v>
          </cell>
          <cell r="C7972" t="str">
            <v>GUARNICAO ARRUELA DO FG LAT.(DN/DI/DE) 50/105/58MM</v>
          </cell>
          <cell r="D7972" t="str">
            <v>UN</v>
          </cell>
          <cell r="E7972">
            <v>0</v>
          </cell>
        </row>
        <row r="7973">
          <cell r="B7973" t="str">
            <v>530830</v>
          </cell>
          <cell r="C7973" t="str">
            <v>GUARNICAO DO TUBETE (DN/DI/DE) 38 / 43,2 / 54,8 MM</v>
          </cell>
          <cell r="D7973" t="str">
            <v>UN</v>
          </cell>
          <cell r="E7973">
            <v>0</v>
          </cell>
        </row>
        <row r="7974">
          <cell r="B7974" t="str">
            <v>530831</v>
          </cell>
          <cell r="C7974" t="str">
            <v>PORCA DO TUBETE (OITAVADA) 38MM ROSCA DE 50MM</v>
          </cell>
          <cell r="D7974" t="str">
            <v>UN</v>
          </cell>
          <cell r="E7974">
            <v>0</v>
          </cell>
        </row>
        <row r="7975">
          <cell r="B7975" t="str">
            <v>530832</v>
          </cell>
          <cell r="C7975" t="str">
            <v>PORCA DO TUBETE 19MM (3/4 POL)</v>
          </cell>
          <cell r="D7975" t="str">
            <v>UN</v>
          </cell>
          <cell r="E7975">
            <v>3.97</v>
          </cell>
        </row>
        <row r="7976">
          <cell r="B7976" t="str">
            <v>530833</v>
          </cell>
          <cell r="C7976" t="str">
            <v>PORCA SEXTAVADA 25MM (1 POL)</v>
          </cell>
          <cell r="D7976" t="str">
            <v>UN</v>
          </cell>
          <cell r="E7976">
            <v>0</v>
          </cell>
        </row>
        <row r="7978">
          <cell r="B7978" t="str">
            <v>530900</v>
          </cell>
          <cell r="C7978" t="str">
            <v>TUBOS E CONEXOES PVC - AGUA (C56 - MATERIAS PLASTICAS 100%)</v>
          </cell>
        </row>
        <row r="7979">
          <cell r="B7979" t="str">
            <v>530901</v>
          </cell>
          <cell r="C7979" t="str">
            <v>ADAPTADOR CURTO SOLD PVC P/REG - D=20 MM x 1/2"</v>
          </cell>
          <cell r="D7979" t="str">
            <v>UN</v>
          </cell>
          <cell r="E7979">
            <v>0</v>
          </cell>
        </row>
        <row r="7980">
          <cell r="B7980" t="str">
            <v>530902</v>
          </cell>
          <cell r="C7980" t="str">
            <v>ADAPTADOR CURTO SOLD PVC P/REG - D=25 MM x 3/4"</v>
          </cell>
          <cell r="D7980" t="str">
            <v>UN</v>
          </cell>
          <cell r="E7980">
            <v>0.3</v>
          </cell>
        </row>
        <row r="7981">
          <cell r="B7981" t="str">
            <v>530903</v>
          </cell>
          <cell r="C7981" t="str">
            <v>ADAPTADOR CURTO SOLD PVC P/REG - D=32 MM  x  1"</v>
          </cell>
          <cell r="D7981" t="str">
            <v>UN</v>
          </cell>
          <cell r="E7981">
            <v>0</v>
          </cell>
        </row>
        <row r="7982">
          <cell r="B7982" t="str">
            <v>530904</v>
          </cell>
          <cell r="C7982" t="str">
            <v>ADAPTADOR CURTO SOLD PVC P/REG - D=40 MM x 1 1/2"</v>
          </cell>
          <cell r="D7982" t="str">
            <v>UN</v>
          </cell>
          <cell r="E7982">
            <v>0</v>
          </cell>
        </row>
        <row r="7983">
          <cell r="B7983" t="str">
            <v>530905</v>
          </cell>
          <cell r="C7983" t="str">
            <v>ADAPTADOR CURTO SOLD PVC P/REG - D=40 MM x 1 1/4"</v>
          </cell>
          <cell r="D7983" t="str">
            <v>UN</v>
          </cell>
          <cell r="E7983">
            <v>0</v>
          </cell>
        </row>
        <row r="7984">
          <cell r="B7984" t="str">
            <v>530906</v>
          </cell>
          <cell r="C7984" t="str">
            <v>ADAPTADOR CURTO SOLD PVC P/REG - D=50 MM x 1 1/2"</v>
          </cell>
          <cell r="D7984" t="str">
            <v>UN</v>
          </cell>
          <cell r="E7984">
            <v>1.8</v>
          </cell>
        </row>
        <row r="7985">
          <cell r="B7985" t="str">
            <v>530907</v>
          </cell>
          <cell r="C7985" t="str">
            <v>ADAPTADOR CURTO SOLD PVC P/REG - D=50 MM x 1 1/4"</v>
          </cell>
          <cell r="D7985" t="str">
            <v>UN</v>
          </cell>
          <cell r="E7985">
            <v>0</v>
          </cell>
        </row>
        <row r="7986">
          <cell r="B7986" t="str">
            <v>530908</v>
          </cell>
          <cell r="C7986" t="str">
            <v>ADAPTADOR CURTO SOLD PVC P/REG - D=60 MM  x  2"</v>
          </cell>
          <cell r="D7986" t="str">
            <v>UN</v>
          </cell>
          <cell r="E7986">
            <v>0</v>
          </cell>
        </row>
        <row r="7987">
          <cell r="B7987" t="str">
            <v>530909</v>
          </cell>
          <cell r="C7987" t="str">
            <v>ADAPTADOR CURTO SOLD PVC P/REG - D=75 MM x 2 1/2"</v>
          </cell>
          <cell r="D7987" t="str">
            <v>UN</v>
          </cell>
          <cell r="E7987">
            <v>10.5</v>
          </cell>
        </row>
        <row r="7988">
          <cell r="B7988" t="str">
            <v>530910</v>
          </cell>
          <cell r="C7988" t="str">
            <v>ADAPTADOR CURTO SOLD PVC P/REG - D=85 MM x  3"</v>
          </cell>
          <cell r="D7988" t="str">
            <v>UN</v>
          </cell>
          <cell r="E7988">
            <v>0</v>
          </cell>
        </row>
        <row r="7989">
          <cell r="B7989" t="str">
            <v>530911</v>
          </cell>
          <cell r="C7989" t="str">
            <v>ADAPTADOR CURTO SOLD PVC P/REG - D=110 MM x 4"</v>
          </cell>
          <cell r="D7989" t="str">
            <v>UN</v>
          </cell>
          <cell r="E7989">
            <v>25.42</v>
          </cell>
        </row>
        <row r="7990">
          <cell r="B7990" t="str">
            <v>530912</v>
          </cell>
          <cell r="C7990" t="str">
            <v>ADAPT SOLD PVC C/FL P/CX D'AGUA - D=25 MM x 3/4"</v>
          </cell>
          <cell r="D7990" t="str">
            <v>UN</v>
          </cell>
          <cell r="E7990">
            <v>0</v>
          </cell>
        </row>
        <row r="7991">
          <cell r="B7991" t="str">
            <v>530913</v>
          </cell>
          <cell r="C7991" t="str">
            <v>ADAPT SOLD PVC C/FL P/CX D'AGUA - D=32 MM x 1"</v>
          </cell>
          <cell r="D7991" t="str">
            <v>UN</v>
          </cell>
          <cell r="E7991">
            <v>0</v>
          </cell>
        </row>
        <row r="7992">
          <cell r="B7992" t="str">
            <v>530914</v>
          </cell>
          <cell r="C7992" t="str">
            <v>ADAPT SOLD PVC C/FL P/CX D'AGUA - D=40 MMx1 1/4"</v>
          </cell>
          <cell r="D7992" t="str">
            <v>UN</v>
          </cell>
          <cell r="E7992">
            <v>0</v>
          </cell>
        </row>
        <row r="7993">
          <cell r="B7993" t="str">
            <v>530915</v>
          </cell>
          <cell r="C7993" t="str">
            <v>ADAPT SOLD PVC C/FL P/CX D'AGUA - D=50 MMx1 1/2"</v>
          </cell>
          <cell r="D7993" t="str">
            <v>UN</v>
          </cell>
          <cell r="E7993">
            <v>0</v>
          </cell>
        </row>
        <row r="7994">
          <cell r="B7994" t="str">
            <v>530916</v>
          </cell>
          <cell r="C7994" t="str">
            <v>ADAPT SOLD PVC C/FL P/CX D'AGUA - D=60 MMx 2"</v>
          </cell>
          <cell r="D7994" t="str">
            <v>UN</v>
          </cell>
          <cell r="E7994">
            <v>0</v>
          </cell>
        </row>
        <row r="7995">
          <cell r="B7995" t="str">
            <v>530917</v>
          </cell>
          <cell r="C7995" t="str">
            <v>ADAPT SOLD PVC C/FL P/CX D'AGUA - D=75 MM x 2 1/2"</v>
          </cell>
          <cell r="D7995" t="str">
            <v>UN</v>
          </cell>
          <cell r="E7995">
            <v>0</v>
          </cell>
        </row>
        <row r="7996">
          <cell r="B7996" t="str">
            <v>530918</v>
          </cell>
          <cell r="C7996" t="str">
            <v>ADAPT SOLD PVC C/FL P/CX D'AGUA - D=85 MM x  3"</v>
          </cell>
          <cell r="D7996" t="str">
            <v>UN</v>
          </cell>
          <cell r="E7996">
            <v>0</v>
          </cell>
        </row>
        <row r="7997">
          <cell r="B7997" t="str">
            <v>530919</v>
          </cell>
          <cell r="C7997" t="str">
            <v>ADAPT SOLD PVC C/FL P/CX D'AGUA - D=110 MM x 4"</v>
          </cell>
          <cell r="D7997" t="str">
            <v>UN</v>
          </cell>
          <cell r="E7997">
            <v>0</v>
          </cell>
        </row>
        <row r="7998">
          <cell r="B7998" t="str">
            <v>530920</v>
          </cell>
          <cell r="C7998" t="str">
            <v>ADAPT SOLD LONGO PVC C/FL P/CX D'AGUA-D=25 MMx3/4"</v>
          </cell>
          <cell r="D7998" t="str">
            <v>UN</v>
          </cell>
          <cell r="E7998">
            <v>5.83</v>
          </cell>
        </row>
        <row r="7999">
          <cell r="B7999" t="str">
            <v>530921</v>
          </cell>
          <cell r="C7999" t="str">
            <v>ADAPT SOLD LONGO PVC C/FL P/CX D'AGUA-D=32 MMx1"</v>
          </cell>
          <cell r="D7999" t="str">
            <v>UN</v>
          </cell>
          <cell r="E7999">
            <v>0</v>
          </cell>
        </row>
        <row r="8000">
          <cell r="B8000" t="str">
            <v>530922</v>
          </cell>
          <cell r="C8000" t="str">
            <v>ADAPT SOLD LONGO PVC C/FL P/CX D'AGUA-D=40MMx1 1/4</v>
          </cell>
          <cell r="D8000" t="str">
            <v>UN</v>
          </cell>
          <cell r="E8000">
            <v>0</v>
          </cell>
        </row>
        <row r="8001">
          <cell r="B8001" t="str">
            <v>530923</v>
          </cell>
          <cell r="C8001" t="str">
            <v>ADAPT SOLD LONGO PVC C/FL P/CX D'AGUA-D=50MMx1 1/2</v>
          </cell>
          <cell r="D8001" t="str">
            <v>UN</v>
          </cell>
          <cell r="E8001">
            <v>14.1</v>
          </cell>
        </row>
        <row r="8002">
          <cell r="B8002" t="str">
            <v>530924</v>
          </cell>
          <cell r="C8002" t="str">
            <v>ADAPT SOLD LONGO PVC C/FL P/CX D'AGUA-D=60 MMx2"</v>
          </cell>
          <cell r="D8002" t="str">
            <v>UN</v>
          </cell>
          <cell r="E8002">
            <v>0</v>
          </cell>
        </row>
        <row r="8003">
          <cell r="B8003" t="str">
            <v>530925</v>
          </cell>
          <cell r="C8003" t="str">
            <v>ADAPT SOLD LONGO PVC C/FL P/CX D'AGUA-D=75MMx2 1/2</v>
          </cell>
          <cell r="D8003" t="str">
            <v>UN</v>
          </cell>
          <cell r="E8003">
            <v>93.72</v>
          </cell>
        </row>
        <row r="8004">
          <cell r="B8004" t="str">
            <v>530926</v>
          </cell>
          <cell r="C8004" t="str">
            <v>ADAPT SOLD LONGO PVC C/FL P/CX D'AGUA-D=85 MMx 3"</v>
          </cell>
          <cell r="D8004" t="str">
            <v>UN</v>
          </cell>
          <cell r="E8004">
            <v>0</v>
          </cell>
        </row>
        <row r="8005">
          <cell r="B8005" t="str">
            <v>530927</v>
          </cell>
          <cell r="C8005" t="str">
            <v>ADAPT SOLD LONGO PVC C/FL P/CX D'AGUA-D=110 MMx4"</v>
          </cell>
          <cell r="D8005" t="str">
            <v>UN</v>
          </cell>
          <cell r="E8005">
            <v>180.79</v>
          </cell>
        </row>
        <row r="8006">
          <cell r="B8006" t="str">
            <v>530928</v>
          </cell>
          <cell r="C8006" t="str">
            <v>BUCHA RED SOLD CURTA PVC - D=25 X 20 MM</v>
          </cell>
          <cell r="D8006" t="str">
            <v>UN</v>
          </cell>
          <cell r="E8006">
            <v>0.14000000000000001</v>
          </cell>
        </row>
        <row r="8007">
          <cell r="B8007" t="str">
            <v>530929</v>
          </cell>
          <cell r="C8007" t="str">
            <v>BUCHA RED SOLD CURTA PVC - D=32 X 25 MM</v>
          </cell>
          <cell r="D8007" t="str">
            <v>UN</v>
          </cell>
          <cell r="E8007">
            <v>0</v>
          </cell>
        </row>
        <row r="8008">
          <cell r="B8008" t="str">
            <v>530930</v>
          </cell>
          <cell r="C8008" t="str">
            <v>BUCHA RED SOLD CURTA PVC - D=40 X 32 MM</v>
          </cell>
          <cell r="D8008" t="str">
            <v>UN</v>
          </cell>
          <cell r="E8008">
            <v>0</v>
          </cell>
        </row>
        <row r="8009">
          <cell r="B8009" t="str">
            <v>530931</v>
          </cell>
          <cell r="C8009" t="str">
            <v>BUCHA RED SOLD CURTA PVC - D=50 X 40 MM</v>
          </cell>
          <cell r="D8009" t="str">
            <v>UN</v>
          </cell>
          <cell r="E8009">
            <v>0</v>
          </cell>
        </row>
        <row r="8010">
          <cell r="B8010" t="str">
            <v>530932</v>
          </cell>
          <cell r="C8010" t="str">
            <v>BUCHA RED SOLD CURTA PVC - D=60 X 50 MM</v>
          </cell>
          <cell r="D8010" t="str">
            <v>UN</v>
          </cell>
          <cell r="E8010">
            <v>0</v>
          </cell>
        </row>
        <row r="8011">
          <cell r="B8011" t="str">
            <v>530933</v>
          </cell>
          <cell r="C8011" t="str">
            <v>BUCHA RED SOLD CURTA PVC - D=75 X 60 MM</v>
          </cell>
          <cell r="D8011" t="str">
            <v>UN</v>
          </cell>
          <cell r="E8011">
            <v>6.78</v>
          </cell>
        </row>
        <row r="8012">
          <cell r="B8012" t="str">
            <v>530934</v>
          </cell>
          <cell r="C8012" t="str">
            <v>BUCHA RED SOLD CURTA PVC - D=85 X 75 MM</v>
          </cell>
          <cell r="D8012" t="str">
            <v>UN</v>
          </cell>
          <cell r="E8012">
            <v>0</v>
          </cell>
        </row>
        <row r="8013">
          <cell r="B8013" t="str">
            <v>530935</v>
          </cell>
          <cell r="C8013" t="str">
            <v>BUCHA RED SOLD CURTA PVC - D=110 X 85 MM</v>
          </cell>
          <cell r="D8013" t="str">
            <v>UN</v>
          </cell>
          <cell r="E8013">
            <v>32.18</v>
          </cell>
        </row>
        <row r="8014">
          <cell r="B8014" t="str">
            <v>530936</v>
          </cell>
          <cell r="C8014" t="str">
            <v>BUCHA RED SOLD LONGA PVC - D=32 X 20 MM</v>
          </cell>
          <cell r="D8014" t="str">
            <v>UN</v>
          </cell>
          <cell r="E8014">
            <v>0.88</v>
          </cell>
        </row>
        <row r="8015">
          <cell r="B8015" t="str">
            <v>530937</v>
          </cell>
          <cell r="C8015" t="str">
            <v>BUCHA RED SOLD LONGA PVC - D=40 X 20 MM</v>
          </cell>
          <cell r="D8015" t="str">
            <v>UN</v>
          </cell>
          <cell r="E8015">
            <v>0</v>
          </cell>
        </row>
        <row r="8016">
          <cell r="B8016" t="str">
            <v>530938</v>
          </cell>
          <cell r="C8016" t="str">
            <v>BUCHA RED SOLD LONGA PVC - D=40 X  25 MM</v>
          </cell>
          <cell r="D8016" t="str">
            <v>UN</v>
          </cell>
          <cell r="E8016">
            <v>0</v>
          </cell>
        </row>
        <row r="8017">
          <cell r="B8017" t="str">
            <v>530939</v>
          </cell>
          <cell r="C8017" t="str">
            <v>BUCHA RED SOLD LONGA PVC - D=50 X  20 MM</v>
          </cell>
          <cell r="D8017" t="str">
            <v>UN</v>
          </cell>
          <cell r="E8017">
            <v>0</v>
          </cell>
        </row>
        <row r="8018">
          <cell r="B8018" t="str">
            <v>530940</v>
          </cell>
          <cell r="C8018" t="str">
            <v>BUCHA RED SOLD LONGA PVC - D=50 X  25 MM</v>
          </cell>
          <cell r="D8018" t="str">
            <v>UN</v>
          </cell>
          <cell r="E8018">
            <v>1.02</v>
          </cell>
        </row>
        <row r="8019">
          <cell r="B8019" t="str">
            <v>530941</v>
          </cell>
          <cell r="C8019" t="str">
            <v>BUCHA RED SOLD LONGA PVC - D=50 X 32 MM</v>
          </cell>
          <cell r="D8019" t="str">
            <v>UN</v>
          </cell>
          <cell r="E8019">
            <v>0</v>
          </cell>
        </row>
        <row r="8020">
          <cell r="B8020" t="str">
            <v>530942</v>
          </cell>
          <cell r="C8020" t="str">
            <v>BUCHA RED SOLD LONGA PVC - D=60 X  25 MM</v>
          </cell>
          <cell r="D8020" t="str">
            <v>UN</v>
          </cell>
          <cell r="E8020">
            <v>0</v>
          </cell>
        </row>
        <row r="8021">
          <cell r="B8021" t="str">
            <v>530943</v>
          </cell>
          <cell r="C8021" t="str">
            <v>BUCHA RED SOLD LONGA PVC - D=60 X  32 MM</v>
          </cell>
          <cell r="D8021" t="str">
            <v>UN</v>
          </cell>
          <cell r="E8021">
            <v>0</v>
          </cell>
        </row>
        <row r="8022">
          <cell r="B8022" t="str">
            <v>530944</v>
          </cell>
          <cell r="C8022" t="str">
            <v>BUCHA RED SOLD LONGA PVC - D=60 X 40 MM</v>
          </cell>
          <cell r="D8022" t="str">
            <v>UN</v>
          </cell>
          <cell r="E8022">
            <v>0</v>
          </cell>
        </row>
        <row r="8023">
          <cell r="B8023" t="str">
            <v>530945</v>
          </cell>
          <cell r="C8023" t="str">
            <v>BUCHA RED SOLD LONGA PVC - D=60 X  50 MM</v>
          </cell>
          <cell r="D8023" t="str">
            <v>UN</v>
          </cell>
          <cell r="E8023">
            <v>0</v>
          </cell>
        </row>
        <row r="8024">
          <cell r="B8024" t="str">
            <v>530946</v>
          </cell>
          <cell r="C8024" t="str">
            <v>BUCHA RED SOLD LONGA PVC - D=75 X  50 MM</v>
          </cell>
          <cell r="D8024" t="str">
            <v>UN</v>
          </cell>
          <cell r="E8024">
            <v>7.87</v>
          </cell>
        </row>
        <row r="8025">
          <cell r="B8025" t="str">
            <v>530947</v>
          </cell>
          <cell r="C8025" t="str">
            <v>BUCHA RED SOLD LONGA PVC - D=85 X  60 MM</v>
          </cell>
          <cell r="D8025" t="str">
            <v>UN</v>
          </cell>
          <cell r="E8025">
            <v>0</v>
          </cell>
        </row>
        <row r="8026">
          <cell r="B8026" t="str">
            <v>530948</v>
          </cell>
          <cell r="C8026" t="str">
            <v>BUCHA RED SOLD LONGA PVC - D=110 X  60 MM</v>
          </cell>
          <cell r="D8026" t="str">
            <v>UN</v>
          </cell>
          <cell r="E8026">
            <v>0</v>
          </cell>
        </row>
        <row r="8027">
          <cell r="B8027" t="str">
            <v>530949</v>
          </cell>
          <cell r="C8027" t="str">
            <v>BUCHA RED SOLD LONGA PVC - D=110 X  75 MM</v>
          </cell>
          <cell r="D8027" t="str">
            <v>UN</v>
          </cell>
          <cell r="E8027">
            <v>15.83</v>
          </cell>
        </row>
        <row r="8028">
          <cell r="B8028" t="str">
            <v>530950</v>
          </cell>
          <cell r="C8028" t="str">
            <v>CAP SOLDAVEL PVC - D=20 MM</v>
          </cell>
          <cell r="D8028" t="str">
            <v>UN</v>
          </cell>
          <cell r="E8028">
            <v>0</v>
          </cell>
        </row>
        <row r="8029">
          <cell r="B8029" t="str">
            <v>530951</v>
          </cell>
          <cell r="C8029" t="str">
            <v>CAP SOLDAVEL PVC - D=25 MM</v>
          </cell>
          <cell r="D8029" t="str">
            <v>UN</v>
          </cell>
          <cell r="E8029">
            <v>0.38</v>
          </cell>
        </row>
        <row r="8030">
          <cell r="B8030" t="str">
            <v>530952</v>
          </cell>
          <cell r="C8030" t="str">
            <v>CAP SOLDAVEL PVC - D=32 MM</v>
          </cell>
          <cell r="D8030" t="str">
            <v>UN</v>
          </cell>
          <cell r="E8030">
            <v>0</v>
          </cell>
        </row>
        <row r="8031">
          <cell r="B8031" t="str">
            <v>530953</v>
          </cell>
          <cell r="C8031" t="str">
            <v>CAP SOLDAVEL PVC - D=40 MM</v>
          </cell>
          <cell r="D8031" t="str">
            <v>UN</v>
          </cell>
          <cell r="E8031">
            <v>0</v>
          </cell>
        </row>
        <row r="8032">
          <cell r="B8032" t="str">
            <v>530954</v>
          </cell>
          <cell r="C8032" t="str">
            <v>CAP SOLDAVEL PVC - D=50 MM</v>
          </cell>
          <cell r="D8032" t="str">
            <v>UN</v>
          </cell>
          <cell r="E8032">
            <v>2.08</v>
          </cell>
        </row>
        <row r="8033">
          <cell r="B8033" t="str">
            <v>530955</v>
          </cell>
          <cell r="C8033" t="str">
            <v>CAP SOLDAVEL PVC - D=60 MM</v>
          </cell>
          <cell r="D8033" t="str">
            <v>UN</v>
          </cell>
          <cell r="E8033">
            <v>0</v>
          </cell>
        </row>
        <row r="8034">
          <cell r="B8034" t="str">
            <v>530956</v>
          </cell>
          <cell r="C8034" t="str">
            <v>CAP SOLDAVEL PVC - D=75 MM</v>
          </cell>
          <cell r="D8034" t="str">
            <v>UN</v>
          </cell>
          <cell r="E8034">
            <v>10</v>
          </cell>
        </row>
        <row r="8035">
          <cell r="B8035" t="str">
            <v>530957</v>
          </cell>
          <cell r="C8035" t="str">
            <v>CAP SOLDAVEL PVC - D=85 MM</v>
          </cell>
          <cell r="D8035" t="str">
            <v>UN</v>
          </cell>
          <cell r="E8035">
            <v>0</v>
          </cell>
        </row>
        <row r="8036">
          <cell r="B8036" t="str">
            <v>530958</v>
          </cell>
          <cell r="C8036" t="str">
            <v>CAP SOLDAVEL PVC - D=110 MM</v>
          </cell>
          <cell r="D8036" t="str">
            <v>UN</v>
          </cell>
          <cell r="E8036">
            <v>37.630000000000003</v>
          </cell>
        </row>
        <row r="8037">
          <cell r="B8037" t="str">
            <v>530959</v>
          </cell>
          <cell r="C8037" t="str">
            <v>CRUZETA SOLDAVEL PVC - D=25 MM</v>
          </cell>
          <cell r="D8037" t="str">
            <v>UN</v>
          </cell>
          <cell r="E8037">
            <v>0</v>
          </cell>
        </row>
        <row r="8038">
          <cell r="B8038" t="str">
            <v>530960</v>
          </cell>
          <cell r="C8038" t="str">
            <v>CRUZETA SOLDAVEL PVC - D=50 MM</v>
          </cell>
          <cell r="D8038" t="str">
            <v>UN</v>
          </cell>
          <cell r="E8038">
            <v>0</v>
          </cell>
        </row>
        <row r="8039">
          <cell r="B8039" t="str">
            <v>530961</v>
          </cell>
          <cell r="C8039" t="str">
            <v>CURVA 45º SOLDAVEL PVC - D=20 MM</v>
          </cell>
          <cell r="D8039" t="str">
            <v>UN</v>
          </cell>
          <cell r="E8039">
            <v>0</v>
          </cell>
        </row>
        <row r="8040">
          <cell r="B8040" t="str">
            <v>530962</v>
          </cell>
          <cell r="C8040" t="str">
            <v>CURVA 45º SOLDAVEL PVC - D=25 MM</v>
          </cell>
          <cell r="D8040" t="str">
            <v>UN</v>
          </cell>
          <cell r="E8040">
            <v>0.61</v>
          </cell>
        </row>
        <row r="8041">
          <cell r="B8041" t="str">
            <v>530963</v>
          </cell>
          <cell r="C8041" t="str">
            <v>CURVA 45º SOLDAVEL PVC - D=32 MM</v>
          </cell>
          <cell r="D8041" t="str">
            <v>UN</v>
          </cell>
          <cell r="E8041">
            <v>0</v>
          </cell>
        </row>
        <row r="8042">
          <cell r="B8042" t="str">
            <v>530964</v>
          </cell>
          <cell r="C8042" t="str">
            <v>CURVA 45º SOLDAVEL PVC - D=40 MM</v>
          </cell>
          <cell r="D8042" t="str">
            <v>UN</v>
          </cell>
          <cell r="E8042">
            <v>0</v>
          </cell>
        </row>
        <row r="8043">
          <cell r="B8043" t="str">
            <v>530965</v>
          </cell>
          <cell r="C8043" t="str">
            <v>CURVA 45º SOLDAVEL PVC - D=50 MM</v>
          </cell>
          <cell r="D8043" t="str">
            <v>UN</v>
          </cell>
          <cell r="E8043">
            <v>4.4400000000000004</v>
          </cell>
        </row>
        <row r="8044">
          <cell r="B8044" t="str">
            <v>530966</v>
          </cell>
          <cell r="C8044" t="str">
            <v>CURVA 45º SOLDAVEL PVC - D=60 MM</v>
          </cell>
          <cell r="D8044" t="str">
            <v>UN</v>
          </cell>
          <cell r="E8044">
            <v>0</v>
          </cell>
        </row>
        <row r="8045">
          <cell r="B8045" t="str">
            <v>530967</v>
          </cell>
          <cell r="C8045" t="str">
            <v>CURVA 45º SOLDAVEL PVC - D=75 MM</v>
          </cell>
          <cell r="D8045" t="str">
            <v>UN</v>
          </cell>
          <cell r="E8045">
            <v>15.48</v>
          </cell>
        </row>
        <row r="8046">
          <cell r="B8046" t="str">
            <v>530968</v>
          </cell>
          <cell r="C8046" t="str">
            <v>CURVA 45º SOLDAVEL PVC - D=85 MM</v>
          </cell>
          <cell r="D8046" t="str">
            <v>UN</v>
          </cell>
          <cell r="E8046">
            <v>0</v>
          </cell>
        </row>
        <row r="8047">
          <cell r="B8047" t="str">
            <v>530969</v>
          </cell>
          <cell r="C8047" t="str">
            <v>CURVA 45º SOLDAVEL PVC - D=110 MM</v>
          </cell>
          <cell r="D8047" t="str">
            <v>UN</v>
          </cell>
          <cell r="E8047">
            <v>48.35</v>
          </cell>
        </row>
        <row r="8048">
          <cell r="B8048" t="str">
            <v>530970</v>
          </cell>
          <cell r="C8048" t="str">
            <v>CURVA 90º SOLDAVEL PVC - D=20 MM</v>
          </cell>
          <cell r="D8048" t="str">
            <v>UN</v>
          </cell>
          <cell r="E8048">
            <v>0</v>
          </cell>
        </row>
        <row r="8049">
          <cell r="B8049" t="str">
            <v>530971</v>
          </cell>
          <cell r="C8049" t="str">
            <v>CURVA 90º SOLDAVEL PVC - D=25 MM</v>
          </cell>
          <cell r="D8049" t="str">
            <v>UN</v>
          </cell>
          <cell r="E8049">
            <v>1.1299999999999999</v>
          </cell>
        </row>
        <row r="8050">
          <cell r="B8050" t="str">
            <v>530972</v>
          </cell>
          <cell r="C8050" t="str">
            <v>CURVA 90º SOLDAVEL PVC - D=32 MM</v>
          </cell>
          <cell r="D8050" t="str">
            <v>UN</v>
          </cell>
          <cell r="E8050">
            <v>0</v>
          </cell>
        </row>
        <row r="8051">
          <cell r="B8051" t="str">
            <v>530973</v>
          </cell>
          <cell r="C8051" t="str">
            <v>CURVA 90º SOLDAVEL PVC - D=40 MM</v>
          </cell>
          <cell r="D8051" t="str">
            <v>UN</v>
          </cell>
          <cell r="E8051">
            <v>0</v>
          </cell>
        </row>
        <row r="8052">
          <cell r="B8052" t="str">
            <v>530974</v>
          </cell>
          <cell r="C8052" t="str">
            <v>CURVA 90º SOLDAVEL PVC - D=50 MM</v>
          </cell>
          <cell r="D8052" t="str">
            <v>UN</v>
          </cell>
          <cell r="E8052">
            <v>5.89</v>
          </cell>
        </row>
        <row r="8053">
          <cell r="B8053" t="str">
            <v>530975</v>
          </cell>
          <cell r="C8053" t="str">
            <v>CURVA 90º SOLDAVEL PVC - D=60 MM</v>
          </cell>
          <cell r="D8053" t="str">
            <v>UN</v>
          </cell>
          <cell r="E8053">
            <v>0</v>
          </cell>
        </row>
        <row r="8054">
          <cell r="B8054" t="str">
            <v>530976</v>
          </cell>
          <cell r="C8054" t="str">
            <v>CURVA 90º SOLDAVEL PVC - D=75 MM</v>
          </cell>
          <cell r="D8054" t="str">
            <v>UN</v>
          </cell>
          <cell r="E8054">
            <v>19.55</v>
          </cell>
        </row>
        <row r="8055">
          <cell r="B8055" t="str">
            <v>530977</v>
          </cell>
          <cell r="C8055" t="str">
            <v>CURVA 90º SOLDAVEL PVC - D=85 MM</v>
          </cell>
          <cell r="D8055" t="str">
            <v>UN</v>
          </cell>
          <cell r="E8055">
            <v>0</v>
          </cell>
        </row>
        <row r="8056">
          <cell r="B8056" t="str">
            <v>530978</v>
          </cell>
          <cell r="C8056" t="str">
            <v>CURVA 90º SOLDAVEL PVC - D=110 MM</v>
          </cell>
          <cell r="D8056" t="str">
            <v>UN</v>
          </cell>
          <cell r="E8056">
            <v>54.78</v>
          </cell>
        </row>
        <row r="8057">
          <cell r="B8057" t="str">
            <v>530979</v>
          </cell>
          <cell r="C8057" t="str">
            <v>JOELHO 45º SOLDAVEL PVC - D=20 MM</v>
          </cell>
          <cell r="D8057" t="str">
            <v>UN</v>
          </cell>
          <cell r="E8057">
            <v>0</v>
          </cell>
        </row>
        <row r="8058">
          <cell r="B8058" t="str">
            <v>530980</v>
          </cell>
          <cell r="C8058" t="str">
            <v>JOELHO 45º SOLDAVEL PVC - D=25 MM</v>
          </cell>
          <cell r="D8058" t="str">
            <v>UN</v>
          </cell>
          <cell r="E8058">
            <v>0.7</v>
          </cell>
        </row>
        <row r="8059">
          <cell r="B8059" t="str">
            <v>530981</v>
          </cell>
          <cell r="C8059" t="str">
            <v>JOELHO 45º SOLDAVEL PVC - D=32 MM</v>
          </cell>
          <cell r="D8059" t="str">
            <v>UN</v>
          </cell>
          <cell r="E8059">
            <v>0</v>
          </cell>
        </row>
        <row r="8060">
          <cell r="B8060" t="str">
            <v>530982</v>
          </cell>
          <cell r="C8060" t="str">
            <v>JOELHO 45º SOLDAVEL PVC - D=40 MM</v>
          </cell>
          <cell r="D8060" t="str">
            <v>UN</v>
          </cell>
          <cell r="E8060">
            <v>0</v>
          </cell>
        </row>
        <row r="8061">
          <cell r="B8061" t="str">
            <v>530983</v>
          </cell>
          <cell r="C8061" t="str">
            <v>JOELHO 45º SOLDAVEL PVC - D=50 MM</v>
          </cell>
          <cell r="D8061" t="str">
            <v>UN</v>
          </cell>
          <cell r="E8061">
            <v>2.58</v>
          </cell>
        </row>
        <row r="8062">
          <cell r="B8062" t="str">
            <v>530984</v>
          </cell>
          <cell r="C8062" t="str">
            <v>JOELHO 45º SOLDAVEL PVC - D=60 MM</v>
          </cell>
          <cell r="D8062" t="str">
            <v>UN</v>
          </cell>
          <cell r="E8062">
            <v>0</v>
          </cell>
        </row>
        <row r="8063">
          <cell r="B8063" t="str">
            <v>530985</v>
          </cell>
          <cell r="C8063" t="str">
            <v>JOELHO 45º SOLDAVEL PVC - D=75 MM</v>
          </cell>
          <cell r="D8063" t="str">
            <v>UN</v>
          </cell>
          <cell r="E8063">
            <v>32.11</v>
          </cell>
        </row>
        <row r="8064">
          <cell r="B8064" t="str">
            <v>530986</v>
          </cell>
          <cell r="C8064" t="str">
            <v>JOELHO 45º SOLDAVEL PVC - D=85 MM</v>
          </cell>
          <cell r="D8064" t="str">
            <v>UN</v>
          </cell>
          <cell r="E8064">
            <v>0</v>
          </cell>
        </row>
        <row r="8065">
          <cell r="B8065" t="str">
            <v>530987</v>
          </cell>
          <cell r="C8065" t="str">
            <v>JOELHO 45º SOLDAVEL PVC - D=110 MM</v>
          </cell>
          <cell r="D8065" t="str">
            <v>UN</v>
          </cell>
          <cell r="E8065">
            <v>104.38</v>
          </cell>
        </row>
        <row r="8066">
          <cell r="B8066" t="str">
            <v>530988</v>
          </cell>
          <cell r="C8066" t="str">
            <v>JOELHO 90º PVC SOLD C/BUCHA LATAO - D=20 MM x 1/2"</v>
          </cell>
          <cell r="D8066" t="str">
            <v>UN</v>
          </cell>
          <cell r="E8066">
            <v>0</v>
          </cell>
        </row>
        <row r="8067">
          <cell r="B8067" t="str">
            <v>530989</v>
          </cell>
          <cell r="C8067" t="str">
            <v>JOELHO 90º PVC SOLD C/BUCHA LATAO - D=25 MM x 3/4"</v>
          </cell>
          <cell r="D8067" t="str">
            <v>UN</v>
          </cell>
          <cell r="E8067">
            <v>0</v>
          </cell>
        </row>
        <row r="8068">
          <cell r="B8068" t="str">
            <v>530990</v>
          </cell>
          <cell r="C8068" t="str">
            <v>JOELHO 90º PVC SOLD C/ROSCA - D=20 MM x 1/2"</v>
          </cell>
          <cell r="D8068" t="str">
            <v>UN</v>
          </cell>
          <cell r="E8068">
            <v>0</v>
          </cell>
        </row>
        <row r="8069">
          <cell r="B8069" t="str">
            <v>530991</v>
          </cell>
          <cell r="C8069" t="str">
            <v>JOELHO 90º PVC SOLD C/ROSCA - D=25 MM x 3/4"</v>
          </cell>
          <cell r="D8069" t="str">
            <v>UN</v>
          </cell>
          <cell r="E8069">
            <v>0</v>
          </cell>
        </row>
        <row r="8070">
          <cell r="B8070" t="str">
            <v>530992</v>
          </cell>
          <cell r="C8070" t="str">
            <v>JOELHO 90º SOLDAVEL PVC - D=20 MM</v>
          </cell>
          <cell r="D8070" t="str">
            <v>UN</v>
          </cell>
          <cell r="E8070">
            <v>0</v>
          </cell>
        </row>
        <row r="8071">
          <cell r="B8071" t="str">
            <v>530993</v>
          </cell>
          <cell r="C8071" t="str">
            <v>JOELHO 90º SOLDAVEL PVC - D=25 MM</v>
          </cell>
          <cell r="D8071" t="str">
            <v>UN</v>
          </cell>
          <cell r="E8071">
            <v>0.28999999999999998</v>
          </cell>
        </row>
        <row r="8072">
          <cell r="B8072" t="str">
            <v>530994</v>
          </cell>
          <cell r="C8072" t="str">
            <v>JOELHO 90º SOLDAVEL PVC - D=32 MM</v>
          </cell>
          <cell r="D8072" t="str">
            <v>UN</v>
          </cell>
          <cell r="E8072">
            <v>0</v>
          </cell>
        </row>
        <row r="8073">
          <cell r="B8073" t="str">
            <v>530995</v>
          </cell>
          <cell r="C8073" t="str">
            <v>JOELHO 90º SOLDAVEL PVC - D=40 MM</v>
          </cell>
          <cell r="D8073" t="str">
            <v>UN</v>
          </cell>
          <cell r="E8073">
            <v>0</v>
          </cell>
        </row>
        <row r="8074">
          <cell r="B8074" t="str">
            <v>530996</v>
          </cell>
          <cell r="C8074" t="str">
            <v>JOELHO 90º SOLDAVEL PVC - D=50 MM</v>
          </cell>
          <cell r="D8074" t="str">
            <v>UN</v>
          </cell>
          <cell r="E8074">
            <v>2.11</v>
          </cell>
        </row>
        <row r="8075">
          <cell r="B8075" t="str">
            <v>530997</v>
          </cell>
          <cell r="C8075" t="str">
            <v>JOELHO 90º SOLDAVEL PVC - D=60 MM</v>
          </cell>
          <cell r="D8075" t="str">
            <v>UN</v>
          </cell>
          <cell r="E8075">
            <v>0</v>
          </cell>
        </row>
        <row r="8076">
          <cell r="B8076" t="str">
            <v>530998</v>
          </cell>
          <cell r="C8076" t="str">
            <v>JOELHO 90º SOLDAVEL PVC - D=75 MM</v>
          </cell>
          <cell r="D8076" t="str">
            <v>UN</v>
          </cell>
          <cell r="E8076">
            <v>43.55</v>
          </cell>
        </row>
        <row r="8077">
          <cell r="B8077" t="str">
            <v>530999</v>
          </cell>
          <cell r="C8077" t="str">
            <v>JOELHO 90º SOLDAVEL PVC - D=85 MM</v>
          </cell>
          <cell r="D8077" t="str">
            <v>UN</v>
          </cell>
          <cell r="E8077">
            <v>0</v>
          </cell>
        </row>
        <row r="8078">
          <cell r="B8078" t="str">
            <v>531001</v>
          </cell>
          <cell r="C8078" t="str">
            <v>JOELHO 90º SOLDAVEL PVC - D=110 MM</v>
          </cell>
          <cell r="D8078" t="str">
            <v>UN</v>
          </cell>
          <cell r="E8078">
            <v>109.52</v>
          </cell>
        </row>
        <row r="8079">
          <cell r="B8079" t="str">
            <v>531002</v>
          </cell>
          <cell r="C8079" t="str">
            <v>JOELHO RED 90º PVC SOLD C/BUCHA - D=25 MM x 1/2"</v>
          </cell>
          <cell r="D8079" t="str">
            <v>UN</v>
          </cell>
          <cell r="E8079">
            <v>0</v>
          </cell>
        </row>
        <row r="8080">
          <cell r="B8080" t="str">
            <v>531003</v>
          </cell>
          <cell r="C8080" t="str">
            <v>JOELHO RED 90º PVC SOLD C/BUCHA - D=32 MM x 3/4"</v>
          </cell>
          <cell r="D8080" t="str">
            <v>UN</v>
          </cell>
          <cell r="E8080">
            <v>0</v>
          </cell>
        </row>
        <row r="8081">
          <cell r="B8081" t="str">
            <v>531004</v>
          </cell>
          <cell r="C8081" t="str">
            <v>JOELHO RED 90º PVC SOLD C/ROSCA - D=25 MM x 1/2"</v>
          </cell>
          <cell r="D8081" t="str">
            <v>UN</v>
          </cell>
          <cell r="E8081">
            <v>0</v>
          </cell>
        </row>
        <row r="8082">
          <cell r="B8082" t="str">
            <v>531005</v>
          </cell>
          <cell r="C8082" t="str">
            <v>JOELHO RED 90º PVC SOLD C/ROSCA - D=32 MM x 3/4"</v>
          </cell>
          <cell r="D8082" t="str">
            <v>UN</v>
          </cell>
          <cell r="E8082">
            <v>0</v>
          </cell>
        </row>
        <row r="8083">
          <cell r="B8083" t="str">
            <v>531006</v>
          </cell>
          <cell r="C8083" t="str">
            <v>JOELHO RED 90º PVC  SOLD - D=25 X 20 MM</v>
          </cell>
          <cell r="D8083" t="str">
            <v>UN</v>
          </cell>
          <cell r="E8083">
            <v>0</v>
          </cell>
        </row>
        <row r="8084">
          <cell r="B8084" t="str">
            <v>531007</v>
          </cell>
          <cell r="C8084" t="str">
            <v>JOELHO RED 90º PVC  SOLD - D=32 X 25 MM</v>
          </cell>
          <cell r="D8084" t="str">
            <v>UN</v>
          </cell>
          <cell r="E8084">
            <v>0</v>
          </cell>
        </row>
        <row r="8085">
          <cell r="B8085" t="str">
            <v>531008</v>
          </cell>
          <cell r="C8085" t="str">
            <v>LUVA DE CORRER PVC P/ TUBO SOLD - D=20 MM</v>
          </cell>
          <cell r="D8085" t="str">
            <v>UN</v>
          </cell>
          <cell r="E8085">
            <v>0</v>
          </cell>
        </row>
        <row r="8086">
          <cell r="B8086" t="str">
            <v>531009</v>
          </cell>
          <cell r="C8086" t="str">
            <v>LUVA DE CORRER PVC P/ TUBO SOLD - D=25 MM</v>
          </cell>
          <cell r="D8086" t="str">
            <v>UN</v>
          </cell>
          <cell r="E8086">
            <v>0</v>
          </cell>
        </row>
        <row r="8087">
          <cell r="B8087" t="str">
            <v>531010</v>
          </cell>
          <cell r="C8087" t="str">
            <v>LUVA DE CORRER PVC P/ TUBO SOLD - D=50 MM</v>
          </cell>
          <cell r="D8087" t="str">
            <v>UN</v>
          </cell>
          <cell r="E8087">
            <v>0</v>
          </cell>
        </row>
        <row r="8088">
          <cell r="B8088" t="str">
            <v>531011</v>
          </cell>
          <cell r="C8088" t="str">
            <v>LUVA DE RED SOLD C/ ROSCA PVC - D=25MM X 1/2"</v>
          </cell>
          <cell r="D8088" t="str">
            <v>UN</v>
          </cell>
          <cell r="E8088">
            <v>0</v>
          </cell>
        </row>
        <row r="8089">
          <cell r="B8089" t="str">
            <v>531012</v>
          </cell>
          <cell r="C8089" t="str">
            <v>LUVA DE RED SOLD PVC C/ BUCHA - D=25MM X 1/2"</v>
          </cell>
          <cell r="D8089" t="str">
            <v>UN</v>
          </cell>
          <cell r="E8089">
            <v>0</v>
          </cell>
        </row>
        <row r="8090">
          <cell r="B8090" t="str">
            <v>531013</v>
          </cell>
          <cell r="C8090" t="str">
            <v>LUVA DE RED SOLD PVC - D=25 X 20 MM</v>
          </cell>
          <cell r="D8090" t="str">
            <v>UN</v>
          </cell>
          <cell r="E8090">
            <v>0</v>
          </cell>
        </row>
        <row r="8091">
          <cell r="B8091" t="str">
            <v>531014</v>
          </cell>
          <cell r="C8091" t="str">
            <v>LUVA DE RED SOLD PVC - D=32 X 25 MM</v>
          </cell>
          <cell r="D8091" t="str">
            <v>UN</v>
          </cell>
          <cell r="E8091">
            <v>0</v>
          </cell>
        </row>
        <row r="8092">
          <cell r="B8092" t="str">
            <v>531015</v>
          </cell>
          <cell r="C8092" t="str">
            <v>LUVA DE RED SOLD PVC  - D=40 X 32 MM</v>
          </cell>
          <cell r="D8092" t="str">
            <v>UN</v>
          </cell>
          <cell r="E8092">
            <v>0</v>
          </cell>
        </row>
        <row r="8093">
          <cell r="B8093" t="str">
            <v>531016</v>
          </cell>
          <cell r="C8093" t="str">
            <v>LUVA DE RED SOLD PVC - D=60 X 50 MM</v>
          </cell>
          <cell r="D8093" t="str">
            <v>UN</v>
          </cell>
          <cell r="E8093">
            <v>0</v>
          </cell>
        </row>
        <row r="8094">
          <cell r="B8094" t="str">
            <v>531017</v>
          </cell>
          <cell r="C8094" t="str">
            <v>LUVA SOLD PVC C/ ROSCA - D=20 MM x 1/2"</v>
          </cell>
          <cell r="D8094" t="str">
            <v>UN</v>
          </cell>
          <cell r="E8094">
            <v>0</v>
          </cell>
        </row>
        <row r="8095">
          <cell r="B8095" t="str">
            <v>531018</v>
          </cell>
          <cell r="C8095" t="str">
            <v>LUVA SOLD PVC C/ ROSCA - D=25 MM x 3/4"</v>
          </cell>
          <cell r="D8095" t="str">
            <v>UN</v>
          </cell>
          <cell r="E8095">
            <v>0.53</v>
          </cell>
        </row>
        <row r="8096">
          <cell r="B8096" t="str">
            <v>531019</v>
          </cell>
          <cell r="C8096" t="str">
            <v>LUVA SOLD PVC C/ ROSCA - D=32 MM  x  1"</v>
          </cell>
          <cell r="D8096" t="str">
            <v>UN</v>
          </cell>
          <cell r="E8096">
            <v>0</v>
          </cell>
        </row>
        <row r="8097">
          <cell r="B8097" t="str">
            <v>531020</v>
          </cell>
          <cell r="C8097" t="str">
            <v>LUVA SOLD PVC C/ ROSCA - D=40 MM x 1 1/4"</v>
          </cell>
          <cell r="D8097" t="str">
            <v>UN</v>
          </cell>
          <cell r="E8097">
            <v>0</v>
          </cell>
        </row>
        <row r="8098">
          <cell r="B8098" t="str">
            <v>531021</v>
          </cell>
          <cell r="C8098" t="str">
            <v>LUVA SOLD PVC C/ ROSCA - D=50 MM x 1 1/2"</v>
          </cell>
          <cell r="D8098" t="str">
            <v>UN</v>
          </cell>
          <cell r="E8098">
            <v>12.22</v>
          </cell>
        </row>
        <row r="8099">
          <cell r="B8099" t="str">
            <v>531022</v>
          </cell>
          <cell r="C8099" t="str">
            <v>LUVA SOLD PVC C/ BUCHA DE LATAO - D=20 MM x 1/2"</v>
          </cell>
          <cell r="D8099" t="str">
            <v>UN</v>
          </cell>
          <cell r="E8099">
            <v>0</v>
          </cell>
        </row>
        <row r="8100">
          <cell r="B8100" t="str">
            <v>531023</v>
          </cell>
          <cell r="C8100" t="str">
            <v>LUVA SOLD PVC C/ BUCHA DE LATAO - D=25 MM x 3/4"</v>
          </cell>
          <cell r="D8100" t="str">
            <v>UN</v>
          </cell>
          <cell r="E8100">
            <v>2.66</v>
          </cell>
        </row>
        <row r="8101">
          <cell r="B8101" t="str">
            <v>531024</v>
          </cell>
          <cell r="C8101" t="str">
            <v>LUVA SOLDAVEL PVC - D=20 MM</v>
          </cell>
          <cell r="D8101" t="str">
            <v>UN</v>
          </cell>
          <cell r="E8101">
            <v>0</v>
          </cell>
        </row>
        <row r="8102">
          <cell r="B8102" t="str">
            <v>531025</v>
          </cell>
          <cell r="C8102" t="str">
            <v>LUVA SOLDAVEL PVC - D=25 MM</v>
          </cell>
          <cell r="D8102" t="str">
            <v>UN</v>
          </cell>
          <cell r="E8102">
            <v>0.28999999999999998</v>
          </cell>
        </row>
        <row r="8103">
          <cell r="B8103" t="str">
            <v>531026</v>
          </cell>
          <cell r="C8103" t="str">
            <v>LUVA SOLDAVEL PVC - D=32 MM</v>
          </cell>
          <cell r="D8103" t="str">
            <v>UN</v>
          </cell>
          <cell r="E8103">
            <v>0</v>
          </cell>
        </row>
        <row r="8104">
          <cell r="B8104" t="str">
            <v>531027</v>
          </cell>
          <cell r="C8104" t="str">
            <v>LUVA SOLDAVEL PVC - D=40 MM</v>
          </cell>
          <cell r="D8104" t="str">
            <v>UN</v>
          </cell>
          <cell r="E8104">
            <v>0</v>
          </cell>
        </row>
        <row r="8105">
          <cell r="B8105" t="str">
            <v>531028</v>
          </cell>
          <cell r="C8105" t="str">
            <v>LUVA SOLDAVEL PVC - D=50 MM</v>
          </cell>
          <cell r="D8105" t="str">
            <v>UN</v>
          </cell>
          <cell r="E8105">
            <v>1.52</v>
          </cell>
        </row>
        <row r="8106">
          <cell r="B8106" t="str">
            <v>531029</v>
          </cell>
          <cell r="C8106" t="str">
            <v>LUVA SOLDAVEL PVC - D=60 MM</v>
          </cell>
          <cell r="D8106" t="str">
            <v>UN</v>
          </cell>
          <cell r="E8106">
            <v>0</v>
          </cell>
        </row>
        <row r="8107">
          <cell r="B8107" t="str">
            <v>531030</v>
          </cell>
          <cell r="C8107" t="str">
            <v>LUVA SOLDAVEL PVC - D=75 MM</v>
          </cell>
          <cell r="D8107" t="str">
            <v>UN</v>
          </cell>
          <cell r="E8107">
            <v>9.6199999999999992</v>
          </cell>
        </row>
        <row r="8108">
          <cell r="B8108" t="str">
            <v>531031</v>
          </cell>
          <cell r="C8108" t="str">
            <v>LUVA SOLDAVEL PVC - D=85 MM</v>
          </cell>
          <cell r="D8108" t="str">
            <v>UN</v>
          </cell>
          <cell r="E8108">
            <v>0</v>
          </cell>
        </row>
        <row r="8109">
          <cell r="B8109" t="str">
            <v>531032</v>
          </cell>
          <cell r="C8109" t="str">
            <v>LUVA SOLDAVEL PVC - D=110 MM</v>
          </cell>
          <cell r="D8109" t="str">
            <v>UN</v>
          </cell>
          <cell r="E8109">
            <v>37.22</v>
          </cell>
        </row>
        <row r="8110">
          <cell r="B8110" t="str">
            <v>531033</v>
          </cell>
          <cell r="C8110" t="str">
            <v>TE 90º PVC SOLD C/ BUCHA DE LATAO - D=20 MM x 1/2"</v>
          </cell>
          <cell r="D8110" t="str">
            <v>UN</v>
          </cell>
          <cell r="E8110">
            <v>0</v>
          </cell>
        </row>
        <row r="8111">
          <cell r="B8111" t="str">
            <v>531034</v>
          </cell>
          <cell r="C8111" t="str">
            <v>TE 90º PVC SOLD C/ BUCHA DE LATAO - D=25 MM x 3/4"</v>
          </cell>
          <cell r="D8111" t="str">
            <v>UN</v>
          </cell>
          <cell r="E8111">
            <v>4.04</v>
          </cell>
        </row>
        <row r="8112">
          <cell r="B8112" t="str">
            <v>531035</v>
          </cell>
          <cell r="C8112" t="str">
            <v>TE 90º PVC SOLD C/ROSCA CENTRAL - D=20 MM x 1/2"</v>
          </cell>
          <cell r="D8112" t="str">
            <v>UN</v>
          </cell>
          <cell r="E8112">
            <v>0</v>
          </cell>
        </row>
        <row r="8113">
          <cell r="B8113" t="str">
            <v>531036</v>
          </cell>
          <cell r="C8113" t="str">
            <v>TE 90º PVC SOLD C/ROSCA CENTRAL - D=25 MM x 3/4"</v>
          </cell>
          <cell r="D8113" t="str">
            <v>UN</v>
          </cell>
          <cell r="E8113">
            <v>0</v>
          </cell>
        </row>
        <row r="8114">
          <cell r="B8114" t="str">
            <v>531037</v>
          </cell>
          <cell r="C8114" t="str">
            <v>TE 90º SOLDAVEL PVC - D=20 MM</v>
          </cell>
          <cell r="D8114" t="str">
            <v>UN</v>
          </cell>
          <cell r="E8114">
            <v>0</v>
          </cell>
        </row>
        <row r="8115">
          <cell r="B8115" t="str">
            <v>531038</v>
          </cell>
          <cell r="C8115" t="str">
            <v>TE 90º SOLDAVEL PVC - D=25 MM</v>
          </cell>
          <cell r="D8115" t="str">
            <v>UN</v>
          </cell>
          <cell r="E8115">
            <v>0.49</v>
          </cell>
        </row>
        <row r="8116">
          <cell r="B8116" t="str">
            <v>531039</v>
          </cell>
          <cell r="C8116" t="str">
            <v>TE 90º SOLDAVEL PVC - D=32 MM</v>
          </cell>
          <cell r="D8116" t="str">
            <v>UN</v>
          </cell>
          <cell r="E8116">
            <v>0</v>
          </cell>
        </row>
        <row r="8117">
          <cell r="B8117" t="str">
            <v>531040</v>
          </cell>
          <cell r="C8117" t="str">
            <v>TE 90º SOLDAVEL PVC - D=40 MM</v>
          </cell>
          <cell r="D8117" t="str">
            <v>UN</v>
          </cell>
          <cell r="E8117">
            <v>0</v>
          </cell>
        </row>
        <row r="8118">
          <cell r="B8118" t="str">
            <v>531041</v>
          </cell>
          <cell r="C8118" t="str">
            <v>TE 90º SOLDAVEL PVC - D=50 MM</v>
          </cell>
          <cell r="D8118" t="str">
            <v>UN</v>
          </cell>
          <cell r="E8118">
            <v>5.04</v>
          </cell>
        </row>
        <row r="8119">
          <cell r="B8119" t="str">
            <v>531042</v>
          </cell>
          <cell r="C8119" t="str">
            <v>TE 90º SOLDAVEL PVC - D=60 MM</v>
          </cell>
          <cell r="D8119" t="str">
            <v>UN</v>
          </cell>
          <cell r="E8119">
            <v>0</v>
          </cell>
        </row>
        <row r="8120">
          <cell r="B8120" t="str">
            <v>531043</v>
          </cell>
          <cell r="C8120" t="str">
            <v>TE 90º SOLDAVEL PVC - D=75 MM</v>
          </cell>
          <cell r="D8120" t="str">
            <v>UN</v>
          </cell>
          <cell r="E8120">
            <v>30.07</v>
          </cell>
        </row>
        <row r="8121">
          <cell r="B8121" t="str">
            <v>531044</v>
          </cell>
          <cell r="C8121" t="str">
            <v>TE 90º SOLDAVEL PVC - D=85 MM</v>
          </cell>
          <cell r="D8121" t="str">
            <v>UN</v>
          </cell>
          <cell r="E8121">
            <v>0</v>
          </cell>
        </row>
        <row r="8122">
          <cell r="B8122" t="str">
            <v>531045</v>
          </cell>
          <cell r="C8122" t="str">
            <v>TE 90º SOLDAVEL PVC - D=110 MM</v>
          </cell>
          <cell r="D8122" t="str">
            <v>UN</v>
          </cell>
          <cell r="E8122">
            <v>85.7</v>
          </cell>
        </row>
        <row r="8123">
          <cell r="B8123" t="str">
            <v>531046</v>
          </cell>
          <cell r="C8123" t="str">
            <v>TE RED 90º PVC SOLD C/BUCHA LATAO - D=25MMx1/2"</v>
          </cell>
          <cell r="D8123" t="str">
            <v>UN</v>
          </cell>
          <cell r="E8123">
            <v>0</v>
          </cell>
        </row>
        <row r="8124">
          <cell r="B8124" t="str">
            <v>531047</v>
          </cell>
          <cell r="C8124" t="str">
            <v>TE RED 90º PVC SOLD C/BUCHA LATAO - D=32 MMx3/4"</v>
          </cell>
          <cell r="D8124" t="str">
            <v>UN</v>
          </cell>
          <cell r="E8124">
            <v>0</v>
          </cell>
        </row>
        <row r="8125">
          <cell r="B8125" t="str">
            <v>531048</v>
          </cell>
          <cell r="C8125" t="str">
            <v>TE RED 90º PVC SOLD C/ROSCA CENTRAL - D=25MMx1/2"</v>
          </cell>
          <cell r="D8125" t="str">
            <v>UN</v>
          </cell>
          <cell r="E8125">
            <v>0</v>
          </cell>
        </row>
        <row r="8126">
          <cell r="B8126" t="str">
            <v>531049</v>
          </cell>
          <cell r="C8126" t="str">
            <v>TE RED 90º PVC SOLD C/ROSCA CENTRAL - D=32MMx3/4"</v>
          </cell>
          <cell r="D8126" t="str">
            <v>UN</v>
          </cell>
          <cell r="E8126">
            <v>0</v>
          </cell>
        </row>
        <row r="8127">
          <cell r="B8127" t="str">
            <v>531050</v>
          </cell>
          <cell r="C8127" t="str">
            <v>TE RED 90º SOLD PVC - D=25 X 20 MM</v>
          </cell>
          <cell r="D8127" t="str">
            <v>UN</v>
          </cell>
          <cell r="E8127">
            <v>1.21</v>
          </cell>
        </row>
        <row r="8128">
          <cell r="B8128" t="str">
            <v>531051</v>
          </cell>
          <cell r="C8128" t="str">
            <v>TE RED 90º SOLD PVC - D=32 X 25 MM</v>
          </cell>
          <cell r="D8128" t="str">
            <v>UN</v>
          </cell>
          <cell r="E8128">
            <v>0</v>
          </cell>
        </row>
        <row r="8129">
          <cell r="B8129" t="str">
            <v>531052</v>
          </cell>
          <cell r="C8129" t="str">
            <v>TE RED 90º SOLD PVC - D=40 X 32 MM</v>
          </cell>
          <cell r="D8129" t="str">
            <v>UN</v>
          </cell>
          <cell r="E8129">
            <v>0</v>
          </cell>
        </row>
        <row r="8130">
          <cell r="B8130" t="str">
            <v>531053</v>
          </cell>
          <cell r="C8130" t="str">
            <v>TE RED 90º SOLD PVC - D=50 X 20 MM</v>
          </cell>
          <cell r="D8130" t="str">
            <v>UN</v>
          </cell>
          <cell r="E8130">
            <v>0</v>
          </cell>
        </row>
        <row r="8131">
          <cell r="B8131" t="str">
            <v>531054</v>
          </cell>
          <cell r="C8131" t="str">
            <v>TE RED 90º SOLD PVC - D=50 X 25 MM</v>
          </cell>
          <cell r="D8131" t="str">
            <v>UN</v>
          </cell>
          <cell r="E8131">
            <v>3.16</v>
          </cell>
        </row>
        <row r="8132">
          <cell r="B8132" t="str">
            <v>531055</v>
          </cell>
          <cell r="C8132" t="str">
            <v>TE RED 90º SOLD PVC - D=50 X 32 MM</v>
          </cell>
          <cell r="D8132" t="str">
            <v>UN</v>
          </cell>
          <cell r="E8132">
            <v>0</v>
          </cell>
        </row>
        <row r="8133">
          <cell r="B8133" t="str">
            <v>531056</v>
          </cell>
          <cell r="C8133" t="str">
            <v>TE RED 90º SOLD PVC - D=50 X 40 MM</v>
          </cell>
          <cell r="D8133" t="str">
            <v>UN</v>
          </cell>
          <cell r="E8133">
            <v>0</v>
          </cell>
        </row>
        <row r="8134">
          <cell r="B8134" t="str">
            <v>531057</v>
          </cell>
          <cell r="C8134" t="str">
            <v>TE RED 90º SOLD PVC - D=75 X 50 MM</v>
          </cell>
          <cell r="D8134" t="str">
            <v>UN</v>
          </cell>
          <cell r="E8134">
            <v>20.22</v>
          </cell>
        </row>
        <row r="8135">
          <cell r="B8135" t="str">
            <v>531058</v>
          </cell>
          <cell r="C8135" t="str">
            <v>TE RED 90º SOLD PVC - D=85 X 60 MM</v>
          </cell>
          <cell r="D8135" t="str">
            <v>UN</v>
          </cell>
          <cell r="E8135">
            <v>0</v>
          </cell>
        </row>
        <row r="8136">
          <cell r="B8136" t="str">
            <v>531059</v>
          </cell>
          <cell r="C8136" t="str">
            <v>TE RED 90º SOLD PVC - D=110 X 60 MM</v>
          </cell>
          <cell r="D8136" t="str">
            <v>UN</v>
          </cell>
          <cell r="E8136">
            <v>55.66</v>
          </cell>
        </row>
        <row r="8137">
          <cell r="B8137" t="str">
            <v>531060</v>
          </cell>
          <cell r="C8137" t="str">
            <v>TUBO DE PVC SOLDAVEL NBR 5648 - D=20 MM</v>
          </cell>
          <cell r="D8137" t="str">
            <v>M</v>
          </cell>
          <cell r="E8137">
            <v>1.19</v>
          </cell>
        </row>
        <row r="8138">
          <cell r="B8138" t="str">
            <v>531061</v>
          </cell>
          <cell r="C8138" t="str">
            <v>TUBO DE PVC SOLDAVEL NBR 5648 - D=25 MM</v>
          </cell>
          <cell r="D8138" t="str">
            <v>M</v>
          </cell>
          <cell r="E8138">
            <v>1.58</v>
          </cell>
        </row>
        <row r="8139">
          <cell r="B8139" t="str">
            <v>531062</v>
          </cell>
          <cell r="C8139" t="str">
            <v>TUBO DE PVC SOLDAVEL NBR 5648 - D=32 MM</v>
          </cell>
          <cell r="D8139" t="str">
            <v>M</v>
          </cell>
          <cell r="E8139">
            <v>2.87</v>
          </cell>
        </row>
        <row r="8140">
          <cell r="B8140" t="str">
            <v>531063</v>
          </cell>
          <cell r="C8140" t="str">
            <v>TUBO DE PVC SOLDAVEL NBR 5648 - D=40 MM</v>
          </cell>
          <cell r="D8140" t="str">
            <v>M</v>
          </cell>
          <cell r="E8140">
            <v>4.1900000000000004</v>
          </cell>
        </row>
        <row r="8141">
          <cell r="B8141" t="str">
            <v>531064</v>
          </cell>
          <cell r="C8141" t="str">
            <v>TUBO DE PVC SOLDAVEL NBR 5648 - D=50 MM</v>
          </cell>
          <cell r="D8141" t="str">
            <v>M</v>
          </cell>
          <cell r="E8141">
            <v>6.16</v>
          </cell>
        </row>
        <row r="8142">
          <cell r="B8142" t="str">
            <v>531065</v>
          </cell>
          <cell r="C8142" t="str">
            <v>TUBO DE PVC SOLDAVEL NBR 5648 - D=60 MM</v>
          </cell>
          <cell r="D8142" t="str">
            <v>M</v>
          </cell>
          <cell r="E8142">
            <v>8.27</v>
          </cell>
        </row>
        <row r="8143">
          <cell r="B8143" t="str">
            <v>531066</v>
          </cell>
          <cell r="C8143" t="str">
            <v>TUBO DE PVC SOLDAVEL NBR 5648 - D=75 MM</v>
          </cell>
          <cell r="D8143" t="str">
            <v>M</v>
          </cell>
          <cell r="E8143">
            <v>13.36</v>
          </cell>
        </row>
        <row r="8144">
          <cell r="B8144" t="str">
            <v>531067</v>
          </cell>
          <cell r="C8144" t="str">
            <v>TUBO DE PVC SOLDAVEL NBR 5648 - D=85 MM</v>
          </cell>
          <cell r="D8144" t="str">
            <v>M</v>
          </cell>
          <cell r="E8144">
            <v>16.100000000000001</v>
          </cell>
        </row>
        <row r="8145">
          <cell r="B8145" t="str">
            <v>531068</v>
          </cell>
          <cell r="C8145" t="str">
            <v>TUBO DE PVC SOLDAVEL NBR 5648 - D=110 MM</v>
          </cell>
          <cell r="D8145" t="str">
            <v>M</v>
          </cell>
          <cell r="E8145">
            <v>27.74</v>
          </cell>
        </row>
        <row r="8146">
          <cell r="B8146" t="str">
            <v>531069</v>
          </cell>
          <cell r="C8146" t="str">
            <v>UNIAO SOLDAVEL PVC - D=20 MM</v>
          </cell>
          <cell r="D8146" t="str">
            <v>UN</v>
          </cell>
          <cell r="E8146">
            <v>0</v>
          </cell>
        </row>
        <row r="8147">
          <cell r="B8147" t="str">
            <v>531070</v>
          </cell>
          <cell r="C8147" t="str">
            <v>UNIAO SOLDAVEL PVC - D=25 MM</v>
          </cell>
          <cell r="D8147" t="str">
            <v>UN</v>
          </cell>
          <cell r="E8147">
            <v>3.13</v>
          </cell>
        </row>
        <row r="8148">
          <cell r="B8148" t="str">
            <v>531071</v>
          </cell>
          <cell r="C8148" t="str">
            <v>UNIAO SOLDAVEL PVC - D=32 MM</v>
          </cell>
          <cell r="D8148" t="str">
            <v>UN</v>
          </cell>
          <cell r="E8148">
            <v>0</v>
          </cell>
        </row>
        <row r="8149">
          <cell r="B8149" t="str">
            <v>531072</v>
          </cell>
          <cell r="C8149" t="str">
            <v>UNIAO SOLDAVEL PVC - D=40 MM</v>
          </cell>
          <cell r="D8149" t="str">
            <v>UN</v>
          </cell>
          <cell r="E8149">
            <v>0</v>
          </cell>
        </row>
        <row r="8150">
          <cell r="B8150" t="str">
            <v>531073</v>
          </cell>
          <cell r="C8150" t="str">
            <v>UNIAO SOLDAVEL PVC - D=50 MM</v>
          </cell>
          <cell r="D8150" t="str">
            <v>UN</v>
          </cell>
          <cell r="E8150">
            <v>13.8</v>
          </cell>
        </row>
        <row r="8151">
          <cell r="B8151" t="str">
            <v>531074</v>
          </cell>
          <cell r="C8151" t="str">
            <v>UNIAO SOLDAVEL PVC - D=60 MM</v>
          </cell>
          <cell r="D8151" t="str">
            <v>UN</v>
          </cell>
          <cell r="E8151">
            <v>0</v>
          </cell>
        </row>
        <row r="8152">
          <cell r="B8152" t="str">
            <v>531075</v>
          </cell>
          <cell r="C8152" t="str">
            <v>UNIAO SOLDAVEL PVC - D=75 MM</v>
          </cell>
          <cell r="D8152" t="str">
            <v>UN</v>
          </cell>
          <cell r="E8152">
            <v>102.95</v>
          </cell>
        </row>
        <row r="8153">
          <cell r="B8153" t="str">
            <v>531076</v>
          </cell>
          <cell r="C8153" t="str">
            <v>UNIAO SOLDAVEL PVC - D=85 MM</v>
          </cell>
          <cell r="D8153" t="str">
            <v>UN</v>
          </cell>
          <cell r="E8153">
            <v>0</v>
          </cell>
        </row>
        <row r="8154">
          <cell r="B8154" t="str">
            <v>531077</v>
          </cell>
          <cell r="C8154" t="str">
            <v>UNIAO SOLDAVEL PVC - D=110 MM</v>
          </cell>
          <cell r="D8154" t="str">
            <v>UN</v>
          </cell>
          <cell r="E8154">
            <v>243.32</v>
          </cell>
        </row>
        <row r="8155">
          <cell r="B8155" t="str">
            <v>531078</v>
          </cell>
          <cell r="C8155" t="str">
            <v>ADAPTADOR ROSCA PVC C/FL E ANEL VED P/CX- D=1 1/2"</v>
          </cell>
          <cell r="D8155" t="str">
            <v>UN</v>
          </cell>
          <cell r="E8155">
            <v>0</v>
          </cell>
        </row>
        <row r="8156">
          <cell r="B8156" t="str">
            <v>531079</v>
          </cell>
          <cell r="C8156" t="str">
            <v>ADAPTADOR ROSCA PVC C/FL E ANEL VED P/CX- D=1 1/4"</v>
          </cell>
          <cell r="D8156" t="str">
            <v>UN</v>
          </cell>
          <cell r="E8156">
            <v>0</v>
          </cell>
        </row>
        <row r="8157">
          <cell r="B8157" t="str">
            <v>531080</v>
          </cell>
          <cell r="C8157" t="str">
            <v>ADAPTADOR ROSCA PVC C/FL E ANEL VED P/CX- D=1"</v>
          </cell>
          <cell r="D8157" t="str">
            <v>UN</v>
          </cell>
          <cell r="E8157">
            <v>7.98</v>
          </cell>
        </row>
        <row r="8158">
          <cell r="B8158" t="str">
            <v>531081</v>
          </cell>
          <cell r="C8158" t="str">
            <v>ADAPTADOR ROSCA PVC C/FL E ANEL VED P/CX- D=1/2"</v>
          </cell>
          <cell r="D8158" t="str">
            <v>UN</v>
          </cell>
          <cell r="E8158">
            <v>4.55</v>
          </cell>
        </row>
        <row r="8159">
          <cell r="B8159" t="str">
            <v>531082</v>
          </cell>
          <cell r="C8159" t="str">
            <v>ADAPTADOR ROSCA PVC C/FL E ANEL VED P/CX- D=2"</v>
          </cell>
          <cell r="D8159" t="str">
            <v>UN</v>
          </cell>
          <cell r="E8159">
            <v>0</v>
          </cell>
        </row>
        <row r="8160">
          <cell r="B8160" t="str">
            <v>531083</v>
          </cell>
          <cell r="C8160" t="str">
            <v>ADAPTADOR ROSCA PVC C/FL E ANEL VED P/CX- D=3/4"</v>
          </cell>
          <cell r="D8160" t="str">
            <v>UN</v>
          </cell>
          <cell r="E8160">
            <v>5.51</v>
          </cell>
        </row>
        <row r="8161">
          <cell r="B8161" t="str">
            <v>531084</v>
          </cell>
          <cell r="C8161" t="str">
            <v>BUCHA DE RED C/ ROSCA PVC - D=3/4" X 1/2"</v>
          </cell>
          <cell r="D8161" t="str">
            <v>UN</v>
          </cell>
          <cell r="E8161">
            <v>0</v>
          </cell>
        </row>
        <row r="8162">
          <cell r="B8162" t="str">
            <v>531085</v>
          </cell>
          <cell r="C8162" t="str">
            <v>BUCHA DE RED C/ ROSCA PVC - D=1" X  1/2"</v>
          </cell>
          <cell r="D8162" t="str">
            <v>UN</v>
          </cell>
          <cell r="E8162">
            <v>0</v>
          </cell>
        </row>
        <row r="8163">
          <cell r="B8163" t="str">
            <v>531086</v>
          </cell>
          <cell r="C8163" t="str">
            <v>BUCHA DE RED C/ ROSCA PVC - D=1" X 3/4"</v>
          </cell>
          <cell r="D8163" t="str">
            <v>UN</v>
          </cell>
          <cell r="E8163">
            <v>0.97</v>
          </cell>
        </row>
        <row r="8164">
          <cell r="B8164" t="str">
            <v>531087</v>
          </cell>
          <cell r="C8164" t="str">
            <v>BUCHA DE RED C/ ROSCA PVC - D=1 1/4" X 1"</v>
          </cell>
          <cell r="D8164" t="str">
            <v>UN</v>
          </cell>
          <cell r="E8164">
            <v>0</v>
          </cell>
        </row>
        <row r="8165">
          <cell r="B8165" t="str">
            <v>531088</v>
          </cell>
          <cell r="C8165" t="str">
            <v>BUCHA DE RED C/ ROSCA PVC - D=1 1/4" X 3/4"</v>
          </cell>
          <cell r="D8165" t="str">
            <v>UN</v>
          </cell>
          <cell r="E8165">
            <v>0</v>
          </cell>
        </row>
        <row r="8166">
          <cell r="B8166" t="str">
            <v>531089</v>
          </cell>
          <cell r="C8166" t="str">
            <v>BUCHA DE RED C/ ROSCA PVC - D=1 1/2" X 3/4"</v>
          </cell>
          <cell r="D8166" t="str">
            <v>UN</v>
          </cell>
          <cell r="E8166">
            <v>0</v>
          </cell>
        </row>
        <row r="8167">
          <cell r="B8167" t="str">
            <v>531090</v>
          </cell>
          <cell r="C8167" t="str">
            <v>BUCHA DE RED C/ ROSCA PVC - D=1 1/2" X 1"</v>
          </cell>
          <cell r="D8167" t="str">
            <v>UN</v>
          </cell>
          <cell r="E8167">
            <v>0</v>
          </cell>
        </row>
        <row r="8168">
          <cell r="B8168" t="str">
            <v>531091</v>
          </cell>
          <cell r="C8168" t="str">
            <v>BUCHA DE RED C/ ROSCA PVC - D=1 1/2" X 1 1/4"</v>
          </cell>
          <cell r="D8168" t="str">
            <v>UN</v>
          </cell>
          <cell r="E8168">
            <v>0</v>
          </cell>
        </row>
        <row r="8169">
          <cell r="B8169" t="str">
            <v>531092</v>
          </cell>
          <cell r="C8169" t="str">
            <v>BUCHA DE RED C/ ROSCA PVC - D=2" X 1 1/2"</v>
          </cell>
          <cell r="D8169" t="str">
            <v>UN</v>
          </cell>
          <cell r="E8169">
            <v>0</v>
          </cell>
        </row>
        <row r="8170">
          <cell r="B8170" t="str">
            <v>531093</v>
          </cell>
          <cell r="C8170" t="str">
            <v>BUCHA DE RED C/ ROSCA PVC - D=2" X 1 1/4"</v>
          </cell>
          <cell r="D8170" t="str">
            <v>UN</v>
          </cell>
          <cell r="E8170">
            <v>0</v>
          </cell>
        </row>
        <row r="8171">
          <cell r="B8171" t="str">
            <v>531094</v>
          </cell>
          <cell r="C8171" t="str">
            <v>BUCHA DE RED C/ ROSCA PVC - D=2" X 1"</v>
          </cell>
          <cell r="D8171" t="str">
            <v>UN</v>
          </cell>
          <cell r="E8171">
            <v>6.64</v>
          </cell>
        </row>
        <row r="8172">
          <cell r="B8172" t="str">
            <v>531095</v>
          </cell>
          <cell r="C8172" t="str">
            <v>CAP C/ ROSCA PVC - D=1/2"</v>
          </cell>
          <cell r="D8172" t="str">
            <v>UN</v>
          </cell>
          <cell r="E8172">
            <v>0</v>
          </cell>
        </row>
        <row r="8173">
          <cell r="B8173" t="str">
            <v>531096</v>
          </cell>
          <cell r="C8173" t="str">
            <v>CAP C/ ROSCA PVC - D=3/4"</v>
          </cell>
          <cell r="D8173" t="str">
            <v>UN</v>
          </cell>
          <cell r="E8173">
            <v>0</v>
          </cell>
        </row>
        <row r="8174">
          <cell r="B8174" t="str">
            <v>531097</v>
          </cell>
          <cell r="C8174" t="str">
            <v>CAP C/ ROSCA PVC - D=1"</v>
          </cell>
          <cell r="D8174" t="str">
            <v>UN</v>
          </cell>
          <cell r="E8174">
            <v>1.6</v>
          </cell>
        </row>
        <row r="8175">
          <cell r="B8175" t="str">
            <v>531098</v>
          </cell>
          <cell r="C8175" t="str">
            <v>CAP C/ ROSCA PVC - D=1 1/4"</v>
          </cell>
          <cell r="D8175" t="str">
            <v>UN</v>
          </cell>
          <cell r="E8175">
            <v>0</v>
          </cell>
        </row>
        <row r="8176">
          <cell r="B8176" t="str">
            <v>531099</v>
          </cell>
          <cell r="C8176" t="str">
            <v>CAP C/ ROSCA PVC - D=1 1/2"</v>
          </cell>
          <cell r="D8176" t="str">
            <v>UN</v>
          </cell>
          <cell r="E8176">
            <v>0</v>
          </cell>
        </row>
        <row r="8177">
          <cell r="B8177" t="str">
            <v>531101</v>
          </cell>
          <cell r="C8177" t="str">
            <v>CAP C/ ROSCA PVC - D=2"</v>
          </cell>
          <cell r="D8177" t="str">
            <v>UN</v>
          </cell>
          <cell r="E8177">
            <v>4.78</v>
          </cell>
        </row>
        <row r="8178">
          <cell r="B8178" t="str">
            <v>531102</v>
          </cell>
          <cell r="C8178" t="str">
            <v>CAP C/ ROSCA PVC - D=2 1/2"</v>
          </cell>
          <cell r="D8178" t="str">
            <v>UN</v>
          </cell>
          <cell r="E8178">
            <v>0</v>
          </cell>
        </row>
        <row r="8179">
          <cell r="B8179" t="str">
            <v>531103</v>
          </cell>
          <cell r="C8179" t="str">
            <v>CAP C/ ROSCA PVC - D=3"</v>
          </cell>
          <cell r="D8179" t="str">
            <v>UN</v>
          </cell>
          <cell r="E8179">
            <v>0</v>
          </cell>
        </row>
        <row r="8180">
          <cell r="B8180" t="str">
            <v>531104</v>
          </cell>
          <cell r="C8180" t="str">
            <v>CAP C/ ROSCA PVC - D=4"</v>
          </cell>
          <cell r="D8180" t="str">
            <v>UN</v>
          </cell>
          <cell r="E8180">
            <v>24</v>
          </cell>
        </row>
        <row r="8181">
          <cell r="B8181" t="str">
            <v>531105</v>
          </cell>
          <cell r="C8181" t="str">
            <v>CRUZETA C/ ROSCA PVC - D=3/4"</v>
          </cell>
          <cell r="D8181" t="str">
            <v>UN</v>
          </cell>
          <cell r="E8181">
            <v>0</v>
          </cell>
        </row>
        <row r="8182">
          <cell r="B8182" t="str">
            <v>531106</v>
          </cell>
          <cell r="C8182" t="str">
            <v>CRUZETA C/ ROSCA PVC - D=1 1/2"</v>
          </cell>
          <cell r="D8182" t="str">
            <v>UN</v>
          </cell>
          <cell r="E8182">
            <v>0</v>
          </cell>
        </row>
        <row r="8183">
          <cell r="B8183" t="str">
            <v>531107</v>
          </cell>
          <cell r="C8183" t="str">
            <v>CURVA 90º C/ ROSCA PVC - D=1/2"</v>
          </cell>
          <cell r="D8183" t="str">
            <v>UN</v>
          </cell>
          <cell r="E8183">
            <v>0</v>
          </cell>
        </row>
        <row r="8184">
          <cell r="B8184" t="str">
            <v>531108</v>
          </cell>
          <cell r="C8184" t="str">
            <v>CURVA 90º C/ ROSCA PVC - D=3/4"</v>
          </cell>
          <cell r="D8184" t="str">
            <v>UN</v>
          </cell>
          <cell r="E8184">
            <v>0</v>
          </cell>
        </row>
        <row r="8185">
          <cell r="B8185" t="str">
            <v>531109</v>
          </cell>
          <cell r="C8185" t="str">
            <v>CURVA 90º C/ ROSCA PVC - D=1 1/4"</v>
          </cell>
          <cell r="D8185" t="str">
            <v>UN</v>
          </cell>
          <cell r="E8185">
            <v>0</v>
          </cell>
        </row>
        <row r="8186">
          <cell r="B8186" t="str">
            <v>531110</v>
          </cell>
          <cell r="C8186" t="str">
            <v>CURVA 90º C/ ROSCA PVC - D=1 1/2"</v>
          </cell>
          <cell r="D8186" t="str">
            <v>UN</v>
          </cell>
          <cell r="E8186">
            <v>0</v>
          </cell>
        </row>
        <row r="8187">
          <cell r="B8187" t="str">
            <v>531111</v>
          </cell>
          <cell r="C8187" t="str">
            <v>CURVA 90º C/ ROSCA PVC - D=1"</v>
          </cell>
          <cell r="D8187" t="str">
            <v>UN</v>
          </cell>
          <cell r="E8187">
            <v>2.92</v>
          </cell>
        </row>
        <row r="8188">
          <cell r="B8188" t="str">
            <v>531112</v>
          </cell>
          <cell r="C8188" t="str">
            <v>CURVA 90º C/ ROSCA PVC - D=2"</v>
          </cell>
          <cell r="D8188" t="str">
            <v>UN</v>
          </cell>
          <cell r="E8188">
            <v>15.62</v>
          </cell>
        </row>
        <row r="8189">
          <cell r="B8189" t="str">
            <v>531113</v>
          </cell>
          <cell r="C8189" t="str">
            <v>FLANGE SEXTAV C/ROSCA E S/FUROS PVC - D=1/2"</v>
          </cell>
          <cell r="D8189" t="str">
            <v>UN</v>
          </cell>
          <cell r="E8189">
            <v>0</v>
          </cell>
        </row>
        <row r="8190">
          <cell r="B8190" t="str">
            <v>531114</v>
          </cell>
          <cell r="C8190" t="str">
            <v>FLANGE SEXTAV C/ROSCA E S/FUROS PVC - D=3/4"</v>
          </cell>
          <cell r="D8190" t="str">
            <v>UN</v>
          </cell>
          <cell r="E8190">
            <v>0</v>
          </cell>
        </row>
        <row r="8191">
          <cell r="B8191" t="str">
            <v>531115</v>
          </cell>
          <cell r="C8191" t="str">
            <v>FLANGE SEXTAV C/ROSCA E S/FUROS PVC - D=1"</v>
          </cell>
          <cell r="D8191" t="str">
            <v>UN</v>
          </cell>
          <cell r="E8191">
            <v>3.47</v>
          </cell>
        </row>
        <row r="8192">
          <cell r="B8192" t="str">
            <v>531116</v>
          </cell>
          <cell r="C8192" t="str">
            <v>FLANGE SEXTAV C/ROSCA E S/FUROS PVC - D=1 1/4"</v>
          </cell>
          <cell r="D8192" t="str">
            <v>UN</v>
          </cell>
          <cell r="E8192">
            <v>0</v>
          </cell>
        </row>
        <row r="8193">
          <cell r="B8193" t="str">
            <v>531117</v>
          </cell>
          <cell r="C8193" t="str">
            <v>FLANGE SEXTAV C/ROSCA E S/FUROS PVC - D=1 1/2"</v>
          </cell>
          <cell r="D8193" t="str">
            <v>UN</v>
          </cell>
          <cell r="E8193">
            <v>0</v>
          </cell>
        </row>
        <row r="8194">
          <cell r="B8194" t="str">
            <v>531118</v>
          </cell>
          <cell r="C8194" t="str">
            <v>FLANGE SEXTAV C/ROSCA E S/FUROS PVC - D=2"</v>
          </cell>
          <cell r="D8194" t="str">
            <v>UN</v>
          </cell>
          <cell r="E8194">
            <v>7.7</v>
          </cell>
        </row>
        <row r="8195">
          <cell r="B8195" t="str">
            <v>531119</v>
          </cell>
          <cell r="C8195" t="str">
            <v>FLANGE SEXTAV C/ROSCA E S/FUROS PVC - D=2 1/2"</v>
          </cell>
          <cell r="D8195" t="str">
            <v>UN</v>
          </cell>
          <cell r="E8195">
            <v>0</v>
          </cell>
        </row>
        <row r="8196">
          <cell r="B8196" t="str">
            <v>531120</v>
          </cell>
          <cell r="C8196" t="str">
            <v>FLANGE SEXTAV C/ROSCA E S/FUROS PVC - D=3"</v>
          </cell>
          <cell r="D8196" t="str">
            <v>UN</v>
          </cell>
          <cell r="E8196">
            <v>0</v>
          </cell>
        </row>
        <row r="8197">
          <cell r="B8197" t="str">
            <v>531121</v>
          </cell>
          <cell r="C8197" t="str">
            <v>FLANGE SEXTAV C/ROSCA E S/FUROS PVC - D=4"</v>
          </cell>
          <cell r="D8197" t="str">
            <v>UN</v>
          </cell>
          <cell r="E8197">
            <v>69.16</v>
          </cell>
        </row>
        <row r="8198">
          <cell r="B8198" t="str">
            <v>531122</v>
          </cell>
          <cell r="C8198" t="str">
            <v>JOELHO 45º C/ ROSCA PVC - D=1/2"</v>
          </cell>
          <cell r="D8198" t="str">
            <v>UN</v>
          </cell>
          <cell r="E8198">
            <v>0</v>
          </cell>
        </row>
        <row r="8199">
          <cell r="B8199" t="str">
            <v>531123</v>
          </cell>
          <cell r="C8199" t="str">
            <v>JOELHO 45º C/ ROSCA PVC - D=3/4"</v>
          </cell>
          <cell r="D8199" t="str">
            <v>UN</v>
          </cell>
          <cell r="E8199">
            <v>0</v>
          </cell>
        </row>
        <row r="8200">
          <cell r="B8200" t="str">
            <v>531124</v>
          </cell>
          <cell r="C8200" t="str">
            <v>JOELHO 45º C/ ROSCA PVC - D=1"</v>
          </cell>
          <cell r="D8200" t="str">
            <v>UN</v>
          </cell>
          <cell r="E8200">
            <v>4.3</v>
          </cell>
        </row>
        <row r="8201">
          <cell r="B8201" t="str">
            <v>531125</v>
          </cell>
          <cell r="C8201" t="str">
            <v>JOELHO 45º C/ ROSCA PVC - D=1 1/4"</v>
          </cell>
          <cell r="D8201" t="str">
            <v>UN</v>
          </cell>
          <cell r="E8201">
            <v>0</v>
          </cell>
        </row>
        <row r="8202">
          <cell r="B8202" t="str">
            <v>531126</v>
          </cell>
          <cell r="C8202" t="str">
            <v>JOELHO 45º C/ ROSCA PVC - D=1 1/2"</v>
          </cell>
          <cell r="D8202" t="str">
            <v>UN</v>
          </cell>
          <cell r="E8202">
            <v>0</v>
          </cell>
        </row>
        <row r="8203">
          <cell r="B8203" t="str">
            <v>531127</v>
          </cell>
          <cell r="C8203" t="str">
            <v>JOELHO 45º C/ ROSCA PVC - D=2"</v>
          </cell>
          <cell r="D8203" t="str">
            <v>UN</v>
          </cell>
          <cell r="E8203">
            <v>11.71</v>
          </cell>
        </row>
        <row r="8204">
          <cell r="B8204" t="str">
            <v>531128</v>
          </cell>
          <cell r="C8204" t="str">
            <v>JOELHO 90º C/ ROSCA PVC - D=1/2"</v>
          </cell>
          <cell r="D8204" t="str">
            <v>UN</v>
          </cell>
          <cell r="E8204">
            <v>0</v>
          </cell>
        </row>
        <row r="8205">
          <cell r="B8205" t="str">
            <v>531129</v>
          </cell>
          <cell r="C8205" t="str">
            <v>JOELHO 90º C/ ROSCA PVC - D=3/4"</v>
          </cell>
          <cell r="D8205" t="str">
            <v>UN</v>
          </cell>
          <cell r="E8205">
            <v>0</v>
          </cell>
        </row>
        <row r="8206">
          <cell r="B8206" t="str">
            <v>531130</v>
          </cell>
          <cell r="C8206" t="str">
            <v>JOELHO 90º C/ ROSCA PVC - D=1"</v>
          </cell>
          <cell r="D8206" t="str">
            <v>UN</v>
          </cell>
          <cell r="E8206">
            <v>2.2799999999999998</v>
          </cell>
        </row>
        <row r="8207">
          <cell r="B8207" t="str">
            <v>531131</v>
          </cell>
          <cell r="C8207" t="str">
            <v>JOELHO 90º C/ ROSCA PVC - D=1 1/4"</v>
          </cell>
          <cell r="D8207" t="str">
            <v>UN</v>
          </cell>
          <cell r="E8207">
            <v>0</v>
          </cell>
        </row>
        <row r="8208">
          <cell r="B8208" t="str">
            <v>531132</v>
          </cell>
          <cell r="C8208" t="str">
            <v>JOELHO 90º C/ ROSCA PVC - D=1 1/2"</v>
          </cell>
          <cell r="D8208" t="str">
            <v>UN</v>
          </cell>
          <cell r="E8208">
            <v>0</v>
          </cell>
        </row>
        <row r="8209">
          <cell r="B8209" t="str">
            <v>531133</v>
          </cell>
          <cell r="C8209" t="str">
            <v>JOELHO 90º C/ ROSCA PVC - D=2"</v>
          </cell>
          <cell r="D8209" t="str">
            <v>UN</v>
          </cell>
          <cell r="E8209">
            <v>12.14</v>
          </cell>
        </row>
        <row r="8210">
          <cell r="B8210" t="str">
            <v>531134</v>
          </cell>
          <cell r="C8210" t="str">
            <v>JOELHO 90º PVC C/ ROSCA E BUCHA DE LATAO - D=1/2"</v>
          </cell>
          <cell r="D8210" t="str">
            <v>UN</v>
          </cell>
          <cell r="E8210">
            <v>0</v>
          </cell>
        </row>
        <row r="8211">
          <cell r="B8211" t="str">
            <v>531135</v>
          </cell>
          <cell r="C8211" t="str">
            <v>JOELHO 90º PVC C/ ROSCA E BUCHA DE LATAO - D=3/4"</v>
          </cell>
          <cell r="D8211" t="str">
            <v>UN</v>
          </cell>
          <cell r="E8211">
            <v>0</v>
          </cell>
        </row>
        <row r="8212">
          <cell r="B8212" t="str">
            <v>531136</v>
          </cell>
          <cell r="C8212" t="str">
            <v>JOELHO RED 90º C/ ROSCA PVC - D=3/4" X 1/2"</v>
          </cell>
          <cell r="D8212" t="str">
            <v>UN</v>
          </cell>
          <cell r="E8212">
            <v>0</v>
          </cell>
        </row>
        <row r="8213">
          <cell r="B8213" t="str">
            <v>531137</v>
          </cell>
          <cell r="C8213" t="str">
            <v>JOELHO RED 90º C/ ROSCA PVC - D=1" X 3/4"</v>
          </cell>
          <cell r="D8213" t="str">
            <v>UN</v>
          </cell>
          <cell r="E8213">
            <v>0</v>
          </cell>
        </row>
        <row r="8214">
          <cell r="B8214" t="str">
            <v>531138</v>
          </cell>
          <cell r="C8214" t="str">
            <v>JOELHO RED 90º PVC C/ROSCA E BUCHA - D=3/4" X 1/2"</v>
          </cell>
          <cell r="D8214" t="str">
            <v>UN</v>
          </cell>
          <cell r="E8214">
            <v>0</v>
          </cell>
        </row>
        <row r="8215">
          <cell r="B8215" t="str">
            <v>531139</v>
          </cell>
          <cell r="C8215" t="str">
            <v>JUNCAO C/ ROSCA PVC - D=1/2"</v>
          </cell>
          <cell r="D8215" t="str">
            <v>UN</v>
          </cell>
          <cell r="E8215">
            <v>0</v>
          </cell>
        </row>
        <row r="8216">
          <cell r="B8216" t="str">
            <v>531140</v>
          </cell>
          <cell r="C8216" t="str">
            <v>JUNCAO C/ ROSCA PVC - D=3/4"</v>
          </cell>
          <cell r="D8216" t="str">
            <v>UN</v>
          </cell>
          <cell r="E8216">
            <v>0</v>
          </cell>
        </row>
        <row r="8217">
          <cell r="B8217" t="str">
            <v>531141</v>
          </cell>
          <cell r="C8217" t="str">
            <v>JUNCAO C/ ROSCA PVC - D=1"</v>
          </cell>
          <cell r="D8217" t="str">
            <v>UN</v>
          </cell>
          <cell r="E8217">
            <v>9.1</v>
          </cell>
        </row>
        <row r="8218">
          <cell r="B8218" t="str">
            <v>531142</v>
          </cell>
          <cell r="C8218" t="str">
            <v>JUNCAO C/ ROSCA PVC - D=1 1/4"</v>
          </cell>
          <cell r="D8218" t="str">
            <v>UN</v>
          </cell>
          <cell r="E8218">
            <v>0</v>
          </cell>
        </row>
        <row r="8219">
          <cell r="B8219" t="str">
            <v>531143</v>
          </cell>
          <cell r="C8219" t="str">
            <v>JUNCAO C/ ROSCA PVC - D=1 1/2"</v>
          </cell>
          <cell r="D8219" t="str">
            <v>UN</v>
          </cell>
          <cell r="E8219">
            <v>0</v>
          </cell>
        </row>
        <row r="8220">
          <cell r="B8220" t="str">
            <v>531144</v>
          </cell>
          <cell r="C8220" t="str">
            <v>JUNCAO C/ ROSCA PVC - D=2"</v>
          </cell>
          <cell r="D8220" t="str">
            <v>UN</v>
          </cell>
          <cell r="E8220">
            <v>29.8</v>
          </cell>
        </row>
        <row r="8221">
          <cell r="B8221" t="str">
            <v>531145</v>
          </cell>
          <cell r="C8221" t="str">
            <v>LUVA C/ ROSCA PVC - D=1/2"</v>
          </cell>
          <cell r="D8221" t="str">
            <v>UN</v>
          </cell>
          <cell r="E8221">
            <v>0</v>
          </cell>
        </row>
        <row r="8222">
          <cell r="B8222" t="str">
            <v>531146</v>
          </cell>
          <cell r="C8222" t="str">
            <v>LUVA C/ ROSCA PVC - D=3/4"</v>
          </cell>
          <cell r="D8222" t="str">
            <v>UN</v>
          </cell>
          <cell r="E8222">
            <v>0</v>
          </cell>
        </row>
        <row r="8223">
          <cell r="B8223" t="str">
            <v>531147</v>
          </cell>
          <cell r="C8223" t="str">
            <v>LUVA C/ ROSCA PVC - D=1"</v>
          </cell>
          <cell r="D8223" t="str">
            <v>UN</v>
          </cell>
          <cell r="E8223">
            <v>0.94</v>
          </cell>
        </row>
        <row r="8224">
          <cell r="B8224" t="str">
            <v>531148</v>
          </cell>
          <cell r="C8224" t="str">
            <v>LUVA C/ ROSCA PVC - D=1 1/4"</v>
          </cell>
          <cell r="D8224" t="str">
            <v>UN</v>
          </cell>
          <cell r="E8224">
            <v>0</v>
          </cell>
        </row>
        <row r="8225">
          <cell r="B8225" t="str">
            <v>531149</v>
          </cell>
          <cell r="C8225" t="str">
            <v>LUVA C/ ROSCA PVC - D=1 1/2"</v>
          </cell>
          <cell r="D8225" t="str">
            <v>UN</v>
          </cell>
          <cell r="E8225">
            <v>0</v>
          </cell>
        </row>
        <row r="8226">
          <cell r="B8226" t="str">
            <v>531150</v>
          </cell>
          <cell r="C8226" t="str">
            <v>LUVA C/ ROSCA PVC - D=2"</v>
          </cell>
          <cell r="D8226" t="str">
            <v>UN</v>
          </cell>
          <cell r="E8226">
            <v>6.74</v>
          </cell>
        </row>
        <row r="8227">
          <cell r="B8227" t="str">
            <v>531151</v>
          </cell>
          <cell r="C8227" t="str">
            <v>LUVA C/ ROSCA PVC - D=2 1/2"</v>
          </cell>
          <cell r="D8227" t="str">
            <v>UN</v>
          </cell>
          <cell r="E8227">
            <v>0</v>
          </cell>
        </row>
        <row r="8228">
          <cell r="B8228" t="str">
            <v>531152</v>
          </cell>
          <cell r="C8228" t="str">
            <v>LUVA C/ ROSCA PVC - D=3"</v>
          </cell>
          <cell r="D8228" t="str">
            <v>UN</v>
          </cell>
          <cell r="E8228">
            <v>0</v>
          </cell>
        </row>
        <row r="8229">
          <cell r="B8229" t="str">
            <v>531153</v>
          </cell>
          <cell r="C8229" t="str">
            <v>LUVA C/ ROSCA PVC - D=4"</v>
          </cell>
          <cell r="D8229" t="str">
            <v>UN</v>
          </cell>
          <cell r="E8229">
            <v>16.78</v>
          </cell>
        </row>
        <row r="8230">
          <cell r="B8230" t="str">
            <v>531154</v>
          </cell>
          <cell r="C8230" t="str">
            <v>LUVA DE CORRER PVC P/TUBO ROSCAVEL - D=1/2"</v>
          </cell>
          <cell r="D8230" t="str">
            <v>UN</v>
          </cell>
          <cell r="E8230">
            <v>0</v>
          </cell>
        </row>
        <row r="8231">
          <cell r="B8231" t="str">
            <v>531155</v>
          </cell>
          <cell r="C8231" t="str">
            <v>LUVA DE CORRER PVC P/TUBO ROSCAVEL - D=3/4"</v>
          </cell>
          <cell r="D8231" t="str">
            <v>UN</v>
          </cell>
          <cell r="E8231">
            <v>0</v>
          </cell>
        </row>
        <row r="8232">
          <cell r="B8232" t="str">
            <v>531156</v>
          </cell>
          <cell r="C8232" t="str">
            <v>LUVA DE CORRER PVC P/TUBO ROSCAVEL - D=1 1/2"</v>
          </cell>
          <cell r="D8232" t="str">
            <v>UN</v>
          </cell>
          <cell r="E8232">
            <v>0</v>
          </cell>
        </row>
        <row r="8233">
          <cell r="B8233" t="str">
            <v>531157</v>
          </cell>
          <cell r="C8233" t="str">
            <v>LUVA DE RED C/ ROSCA PVC - D=3/4" X 1/2"</v>
          </cell>
          <cell r="D8233" t="str">
            <v>UN</v>
          </cell>
          <cell r="E8233">
            <v>0</v>
          </cell>
        </row>
        <row r="8234">
          <cell r="B8234" t="str">
            <v>531158</v>
          </cell>
          <cell r="C8234" t="str">
            <v>LUVA DE RED C/ ROSCA PVC - D=1" X 3/4"</v>
          </cell>
          <cell r="D8234" t="str">
            <v>UN</v>
          </cell>
          <cell r="E8234">
            <v>0</v>
          </cell>
        </row>
        <row r="8235">
          <cell r="B8235" t="str">
            <v>531159</v>
          </cell>
          <cell r="C8235" t="str">
            <v>NIPLE PARALELO C/ ROSCA PVC - D=1/2"</v>
          </cell>
          <cell r="D8235" t="str">
            <v>UN</v>
          </cell>
          <cell r="E8235">
            <v>0</v>
          </cell>
        </row>
        <row r="8236">
          <cell r="B8236" t="str">
            <v>531160</v>
          </cell>
          <cell r="C8236" t="str">
            <v>NIPLE PARALELO C/ ROSCA PVC - D=3/4"</v>
          </cell>
          <cell r="D8236" t="str">
            <v>UN</v>
          </cell>
          <cell r="E8236">
            <v>0</v>
          </cell>
        </row>
        <row r="8237">
          <cell r="B8237" t="str">
            <v>531161</v>
          </cell>
          <cell r="C8237" t="str">
            <v>NIPLE PARALELO C/ ROSCA PVC - D=1"</v>
          </cell>
          <cell r="D8237" t="str">
            <v>UN</v>
          </cell>
          <cell r="E8237">
            <v>1.06</v>
          </cell>
        </row>
        <row r="8238">
          <cell r="B8238" t="str">
            <v>531162</v>
          </cell>
          <cell r="C8238" t="str">
            <v>NIPLE PARALELO C/ ROSCA PVC - D=1 1/4"</v>
          </cell>
          <cell r="D8238" t="str">
            <v>UN</v>
          </cell>
          <cell r="E8238">
            <v>0</v>
          </cell>
        </row>
        <row r="8239">
          <cell r="B8239" t="str">
            <v>531163</v>
          </cell>
          <cell r="C8239" t="str">
            <v>NIPLE PARALELO C/ ROSCA PVC - D=1 1/2"</v>
          </cell>
          <cell r="D8239" t="str">
            <v>UN</v>
          </cell>
          <cell r="E8239">
            <v>0</v>
          </cell>
        </row>
        <row r="8240">
          <cell r="B8240" t="str">
            <v>531164</v>
          </cell>
          <cell r="C8240" t="str">
            <v>NIPLE PARALELO C/ ROSCA PVC - D=2"</v>
          </cell>
          <cell r="D8240" t="str">
            <v>UN</v>
          </cell>
          <cell r="E8240">
            <v>5.36</v>
          </cell>
        </row>
        <row r="8241">
          <cell r="B8241" t="str">
            <v>531165</v>
          </cell>
          <cell r="C8241" t="str">
            <v>TE 90º C/ ROSCA PVC - D=1/2"</v>
          </cell>
          <cell r="D8241" t="str">
            <v>UN</v>
          </cell>
          <cell r="E8241">
            <v>0</v>
          </cell>
        </row>
        <row r="8242">
          <cell r="B8242" t="str">
            <v>531166</v>
          </cell>
          <cell r="C8242" t="str">
            <v>TE 90º C/ ROSCA PVC - D=3/4"</v>
          </cell>
          <cell r="D8242" t="str">
            <v>UN</v>
          </cell>
          <cell r="E8242">
            <v>0</v>
          </cell>
        </row>
        <row r="8243">
          <cell r="B8243" t="str">
            <v>531167</v>
          </cell>
          <cell r="C8243" t="str">
            <v>TE 90º C/ ROSCA PVC - D=1"</v>
          </cell>
          <cell r="D8243" t="str">
            <v>UN</v>
          </cell>
          <cell r="E8243">
            <v>4.03</v>
          </cell>
        </row>
        <row r="8244">
          <cell r="B8244" t="str">
            <v>531168</v>
          </cell>
          <cell r="C8244" t="str">
            <v>TE 90º C/ ROSCA PVC - D=1 1/4"</v>
          </cell>
          <cell r="D8244" t="str">
            <v>UN</v>
          </cell>
          <cell r="E8244">
            <v>0</v>
          </cell>
        </row>
        <row r="8245">
          <cell r="B8245" t="str">
            <v>531169</v>
          </cell>
          <cell r="C8245" t="str">
            <v>TE 90º C/ ROSCA PVC - D=1 1/2"</v>
          </cell>
          <cell r="D8245" t="str">
            <v>UN</v>
          </cell>
          <cell r="E8245">
            <v>0</v>
          </cell>
        </row>
        <row r="8246">
          <cell r="B8246" t="str">
            <v>531170</v>
          </cell>
          <cell r="C8246" t="str">
            <v>TE 90º C/ ROSCA PVC - D=2"</v>
          </cell>
          <cell r="D8246" t="str">
            <v>UN</v>
          </cell>
          <cell r="E8246">
            <v>18.04</v>
          </cell>
        </row>
        <row r="8247">
          <cell r="B8247" t="str">
            <v>531171</v>
          </cell>
          <cell r="C8247" t="str">
            <v>TE DE RED 90º C/ ROSCA - D=3/4" X 1/2"</v>
          </cell>
          <cell r="D8247" t="str">
            <v>UN</v>
          </cell>
          <cell r="E8247">
            <v>0</v>
          </cell>
        </row>
        <row r="8248">
          <cell r="B8248" t="str">
            <v>531172</v>
          </cell>
          <cell r="C8248" t="str">
            <v>TE DE RED 90º C/ ROSCA - D=1 1/2" X 3/4"</v>
          </cell>
          <cell r="D8248" t="str">
            <v>UN</v>
          </cell>
          <cell r="E8248">
            <v>0</v>
          </cell>
        </row>
        <row r="8249">
          <cell r="B8249" t="str">
            <v>531173</v>
          </cell>
          <cell r="C8249" t="str">
            <v>TE DE RED 90º C/ ROSCA - D=1" X 3/4"</v>
          </cell>
          <cell r="D8249" t="str">
            <v>UN</v>
          </cell>
          <cell r="E8249">
            <v>3.95</v>
          </cell>
        </row>
        <row r="8250">
          <cell r="B8250" t="str">
            <v>531174</v>
          </cell>
          <cell r="C8250" t="str">
            <v>TUBO DE PVC BRANCO ROSCAVEL - D=1/2"</v>
          </cell>
          <cell r="D8250" t="str">
            <v>M</v>
          </cell>
          <cell r="E8250">
            <v>2</v>
          </cell>
        </row>
        <row r="8251">
          <cell r="B8251" t="str">
            <v>531175</v>
          </cell>
          <cell r="C8251" t="str">
            <v>TUBO DE PVC BRANCO ROSCAVEL - D=3/4"</v>
          </cell>
          <cell r="D8251" t="str">
            <v>M</v>
          </cell>
          <cell r="E8251">
            <v>2.56</v>
          </cell>
        </row>
        <row r="8252">
          <cell r="B8252" t="str">
            <v>531176</v>
          </cell>
          <cell r="C8252" t="str">
            <v>TUBO DE PVC BRANCO ROSCAVEL - D=1"</v>
          </cell>
          <cell r="D8252" t="str">
            <v>M</v>
          </cell>
          <cell r="E8252">
            <v>4.0999999999999996</v>
          </cell>
        </row>
        <row r="8253">
          <cell r="B8253" t="str">
            <v>531177</v>
          </cell>
          <cell r="C8253" t="str">
            <v>TUBO DE PVC BRANCO ROSCAVEL - D=1 1/4"</v>
          </cell>
          <cell r="D8253" t="str">
            <v>M</v>
          </cell>
          <cell r="E8253">
            <v>6.25</v>
          </cell>
        </row>
        <row r="8254">
          <cell r="B8254" t="str">
            <v>531178</v>
          </cell>
          <cell r="C8254" t="str">
            <v>TUBO DE PVC BRANCO ROSCAVEL - D=1 1/2"</v>
          </cell>
          <cell r="D8254" t="str">
            <v>M</v>
          </cell>
          <cell r="E8254">
            <v>7.79</v>
          </cell>
        </row>
        <row r="8255">
          <cell r="B8255" t="str">
            <v>531179</v>
          </cell>
          <cell r="C8255" t="str">
            <v>TUBO DE PVC BRANCO ROSCAVEL - D=2"</v>
          </cell>
          <cell r="D8255" t="str">
            <v>M</v>
          </cell>
          <cell r="E8255">
            <v>11.22</v>
          </cell>
        </row>
        <row r="8256">
          <cell r="B8256" t="str">
            <v>531180</v>
          </cell>
          <cell r="C8256" t="str">
            <v>TUBO DE PVC BRANCO ROSCAVEL - D=2 1/2"</v>
          </cell>
          <cell r="D8256" t="str">
            <v>M</v>
          </cell>
          <cell r="E8256">
            <v>14.48</v>
          </cell>
        </row>
        <row r="8257">
          <cell r="B8257" t="str">
            <v>531181</v>
          </cell>
          <cell r="C8257" t="str">
            <v>TUBO DE PVC BRANCO ROSCAVEL - D=3"</v>
          </cell>
          <cell r="D8257" t="str">
            <v>M</v>
          </cell>
          <cell r="E8257">
            <v>18.440000000000001</v>
          </cell>
        </row>
        <row r="8258">
          <cell r="B8258" t="str">
            <v>531182</v>
          </cell>
          <cell r="C8258" t="str">
            <v>TUBO DE PVC BRANCO ROSCAVEL - D=4"</v>
          </cell>
          <cell r="D8258" t="str">
            <v>M</v>
          </cell>
          <cell r="E8258">
            <v>25.19</v>
          </cell>
        </row>
        <row r="8259">
          <cell r="B8259" t="str">
            <v>531183</v>
          </cell>
          <cell r="C8259" t="str">
            <v>TUBO DE PVC BRANCO ROSCAVEL - D=5"</v>
          </cell>
          <cell r="D8259" t="str">
            <v>M</v>
          </cell>
          <cell r="E8259">
            <v>26.58</v>
          </cell>
        </row>
        <row r="8260">
          <cell r="B8260" t="str">
            <v>531184</v>
          </cell>
          <cell r="C8260" t="str">
            <v>TUBO DE PVC BRANCO ROSCAVEL - D=6"X 5 MM</v>
          </cell>
          <cell r="D8260" t="str">
            <v>M</v>
          </cell>
          <cell r="E8260">
            <v>30.31</v>
          </cell>
        </row>
        <row r="8261">
          <cell r="B8261" t="str">
            <v>531185</v>
          </cell>
          <cell r="C8261" t="str">
            <v>UNIAO C/ ROSCA PVC - D=1/2"</v>
          </cell>
          <cell r="D8261" t="str">
            <v>UN</v>
          </cell>
          <cell r="E8261">
            <v>0</v>
          </cell>
        </row>
        <row r="8262">
          <cell r="B8262" t="str">
            <v>531186</v>
          </cell>
          <cell r="C8262" t="str">
            <v>UNIAO C/ ROSCA PVC - D=3/4"</v>
          </cell>
          <cell r="D8262" t="str">
            <v>UN</v>
          </cell>
          <cell r="E8262">
            <v>0</v>
          </cell>
        </row>
        <row r="8263">
          <cell r="B8263" t="str">
            <v>531187</v>
          </cell>
          <cell r="C8263" t="str">
            <v>UNIAO C/ ROSCA PVC - D=1"</v>
          </cell>
          <cell r="D8263" t="str">
            <v>UN</v>
          </cell>
          <cell r="E8263">
            <v>7.45</v>
          </cell>
        </row>
        <row r="8264">
          <cell r="B8264" t="str">
            <v>531188</v>
          </cell>
          <cell r="C8264" t="str">
            <v>UNIAO C/ ROSCA PVC - D=1 1/4"</v>
          </cell>
          <cell r="D8264" t="str">
            <v>UN</v>
          </cell>
          <cell r="E8264">
            <v>0</v>
          </cell>
        </row>
        <row r="8265">
          <cell r="B8265" t="str">
            <v>531189</v>
          </cell>
          <cell r="C8265" t="str">
            <v>UNIAO C/ ROSCA PVC - D=1 1/2"</v>
          </cell>
          <cell r="D8265" t="str">
            <v>UN</v>
          </cell>
          <cell r="E8265">
            <v>0</v>
          </cell>
        </row>
        <row r="8266">
          <cell r="B8266" t="str">
            <v>531190</v>
          </cell>
          <cell r="C8266" t="str">
            <v>UNIAO C/ ROSCA PVC - D=2"</v>
          </cell>
          <cell r="D8266" t="str">
            <v>UN</v>
          </cell>
          <cell r="E8266">
            <v>31.7</v>
          </cell>
        </row>
        <row r="8267">
          <cell r="B8267" t="str">
            <v>531191</v>
          </cell>
          <cell r="C8267" t="str">
            <v>UNIAO C/ ROSCA PVC - D=2 1/2"</v>
          </cell>
          <cell r="D8267" t="str">
            <v>UN</v>
          </cell>
          <cell r="E8267">
            <v>0</v>
          </cell>
        </row>
        <row r="8268">
          <cell r="B8268" t="str">
            <v>531192</v>
          </cell>
          <cell r="C8268" t="str">
            <v>UNIAO C/ ROSCA PVC - D=3"</v>
          </cell>
          <cell r="D8268" t="str">
            <v>UN</v>
          </cell>
          <cell r="E8268">
            <v>0</v>
          </cell>
        </row>
        <row r="8269">
          <cell r="B8269" t="str">
            <v>531193</v>
          </cell>
          <cell r="C8269" t="str">
            <v>UNIAO C/ ROSCA PVC - D=4"</v>
          </cell>
          <cell r="D8269" t="str">
            <v>UN</v>
          </cell>
          <cell r="E8269">
            <v>123.66</v>
          </cell>
        </row>
        <row r="8270">
          <cell r="B8270" t="str">
            <v>531194</v>
          </cell>
          <cell r="C8270" t="str">
            <v>ADAPTADOR PVC P/SIFAO METALICO - D=1 1/2"x40 MM</v>
          </cell>
          <cell r="D8270" t="str">
            <v>UN</v>
          </cell>
          <cell r="E8270">
            <v>0</v>
          </cell>
        </row>
        <row r="8271">
          <cell r="B8271" t="str">
            <v>531195</v>
          </cell>
          <cell r="C8271" t="str">
            <v>ADAPTADOR PVC P/SIFAO - D=2 1/4" X 40 MM</v>
          </cell>
          <cell r="D8271" t="str">
            <v>UN</v>
          </cell>
          <cell r="E8271">
            <v>0</v>
          </cell>
        </row>
        <row r="8272">
          <cell r="B8272" t="str">
            <v>531196</v>
          </cell>
          <cell r="C8272" t="str">
            <v>ADAPTADOR PVC P/ VALV DE PIA E LAV - D=40 MM</v>
          </cell>
          <cell r="D8272" t="str">
            <v>UN</v>
          </cell>
          <cell r="E8272">
            <v>0</v>
          </cell>
        </row>
        <row r="8273">
          <cell r="B8273" t="str">
            <v>531197</v>
          </cell>
          <cell r="C8273" t="str">
            <v>COLAR TOMADA PVC C/TR ROSCA-BUCHA - D=60MMx1/2"</v>
          </cell>
          <cell r="D8273" t="str">
            <v>UN</v>
          </cell>
          <cell r="E8273">
            <v>0</v>
          </cell>
        </row>
        <row r="8274">
          <cell r="B8274" t="str">
            <v>531198</v>
          </cell>
          <cell r="C8274" t="str">
            <v>COLAR TOMADA PVC C/TR ROSCA-BUCHA - D=60MMx3/4"</v>
          </cell>
          <cell r="D8274" t="str">
            <v>UN</v>
          </cell>
          <cell r="E8274">
            <v>6.43</v>
          </cell>
        </row>
        <row r="8275">
          <cell r="B8275" t="str">
            <v>531199</v>
          </cell>
          <cell r="C8275" t="str">
            <v>COLAR TOMADA PVC C/TR ROSCA-BUCHA - D=75MMx1/2"</v>
          </cell>
          <cell r="D8275" t="str">
            <v>UN</v>
          </cell>
          <cell r="E8275">
            <v>0</v>
          </cell>
        </row>
        <row r="8276">
          <cell r="B8276" t="str">
            <v>531201</v>
          </cell>
          <cell r="C8276" t="str">
            <v>COLAR TOMADA PVC C/TR ROSCA-BUCHA - D=75MMx3/4"</v>
          </cell>
          <cell r="D8276" t="str">
            <v>UN</v>
          </cell>
          <cell r="E8276">
            <v>0</v>
          </cell>
        </row>
        <row r="8277">
          <cell r="B8277" t="str">
            <v>531202</v>
          </cell>
          <cell r="C8277" t="str">
            <v>COLAR TOMADA PVC C/TR ROSCA-BUCHA - D=85MMx1/2"</v>
          </cell>
          <cell r="D8277" t="str">
            <v>UN</v>
          </cell>
          <cell r="E8277">
            <v>0</v>
          </cell>
        </row>
        <row r="8278">
          <cell r="B8278" t="str">
            <v>531203</v>
          </cell>
          <cell r="C8278" t="str">
            <v>COLAR TOMADA PVC C/TR ROSCA-BUCHA - D=85MMx3/4"</v>
          </cell>
          <cell r="D8278" t="str">
            <v>UN</v>
          </cell>
          <cell r="E8278">
            <v>8.69</v>
          </cell>
        </row>
        <row r="8279">
          <cell r="B8279" t="str">
            <v>531204</v>
          </cell>
          <cell r="C8279" t="str">
            <v>COLAR TOMADA PVC C/TR ROSCA-BUCHA - D=110MMx1/2"</v>
          </cell>
          <cell r="D8279" t="str">
            <v>UN</v>
          </cell>
          <cell r="E8279">
            <v>0</v>
          </cell>
        </row>
        <row r="8280">
          <cell r="B8280" t="str">
            <v>531205</v>
          </cell>
          <cell r="C8280" t="str">
            <v>COLAR TOMADA PVC C/TR ROSCA-BUCHA - D=110MMx3/4"</v>
          </cell>
          <cell r="D8280" t="str">
            <v>UN</v>
          </cell>
          <cell r="E8280">
            <v>9.9</v>
          </cell>
        </row>
        <row r="8281">
          <cell r="B8281" t="str">
            <v>531206</v>
          </cell>
          <cell r="C8281" t="str">
            <v>COLAR TOMADA PVC C/TR E SAIDA ROSC - D=110MMx1/2"</v>
          </cell>
          <cell r="D8281" t="str">
            <v>UN</v>
          </cell>
          <cell r="E8281">
            <v>0</v>
          </cell>
        </row>
        <row r="8282">
          <cell r="B8282" t="str">
            <v>531207</v>
          </cell>
          <cell r="C8282" t="str">
            <v>COLAR TOMADA PVC C/TR E SAIDA ROSC - D=110MMx3/4"</v>
          </cell>
          <cell r="D8282" t="str">
            <v>UN</v>
          </cell>
          <cell r="E8282">
            <v>6.89</v>
          </cell>
        </row>
        <row r="8283">
          <cell r="B8283" t="str">
            <v>531208</v>
          </cell>
          <cell r="C8283" t="str">
            <v>COLAR TOMADA PVC C/TR E SAIDA ROSC - D=32MMx1/2"</v>
          </cell>
          <cell r="D8283" t="str">
            <v>UN</v>
          </cell>
          <cell r="E8283">
            <v>0</v>
          </cell>
        </row>
        <row r="8284">
          <cell r="B8284" t="str">
            <v>531209</v>
          </cell>
          <cell r="C8284" t="str">
            <v>COLAR TOMADA PVC C/TR E SAIDA ROSC - D=32MMx3/4"</v>
          </cell>
          <cell r="D8284" t="str">
            <v>UN</v>
          </cell>
          <cell r="E8284">
            <v>3.43</v>
          </cell>
        </row>
        <row r="8285">
          <cell r="B8285" t="str">
            <v>531210</v>
          </cell>
          <cell r="C8285" t="str">
            <v>COLAR TOMADA PVC C/TR E SAIDA ROSC - D=40MMx1/2"</v>
          </cell>
          <cell r="D8285" t="str">
            <v>UN</v>
          </cell>
          <cell r="E8285">
            <v>0</v>
          </cell>
        </row>
        <row r="8286">
          <cell r="B8286" t="str">
            <v>531211</v>
          </cell>
          <cell r="C8286" t="str">
            <v>COLAR TOMADA PVC C/TR E SAIDA ROSC - D=40MMx3/4"</v>
          </cell>
          <cell r="D8286" t="str">
            <v>UN</v>
          </cell>
          <cell r="E8286">
            <v>0</v>
          </cell>
        </row>
        <row r="8287">
          <cell r="B8287" t="str">
            <v>531212</v>
          </cell>
          <cell r="C8287" t="str">
            <v>COLAR TOMADA PVC C/TR E SAIDA ROSC - D=50MMx1/2"</v>
          </cell>
          <cell r="D8287" t="str">
            <v>UN</v>
          </cell>
          <cell r="E8287">
            <v>0</v>
          </cell>
        </row>
        <row r="8288">
          <cell r="B8288" t="str">
            <v>531213</v>
          </cell>
          <cell r="C8288" t="str">
            <v>COLAR TOMADA PVC C/TR E SAIDA ROSC - D=50MMx3/4"</v>
          </cell>
          <cell r="D8288" t="str">
            <v>UN</v>
          </cell>
          <cell r="E8288">
            <v>0</v>
          </cell>
        </row>
        <row r="8289">
          <cell r="B8289" t="str">
            <v>531214</v>
          </cell>
          <cell r="C8289" t="str">
            <v>COLAR TOMADA PVC C/TR E SAIDA ROSC - D=60MMx1/2"</v>
          </cell>
          <cell r="D8289" t="str">
            <v>UN</v>
          </cell>
          <cell r="E8289">
            <v>0</v>
          </cell>
        </row>
        <row r="8290">
          <cell r="B8290" t="str">
            <v>531215</v>
          </cell>
          <cell r="C8290" t="str">
            <v>COLAR TOMADA PVC C/TR E SAIDA ROSC - D=75MMx1/2"</v>
          </cell>
          <cell r="D8290" t="str">
            <v>UN</v>
          </cell>
          <cell r="E8290">
            <v>0</v>
          </cell>
        </row>
        <row r="8291">
          <cell r="B8291" t="str">
            <v>531216</v>
          </cell>
          <cell r="C8291" t="str">
            <v>COLAR TOMADA PVC C/TR E SAIDA ROSC - D=75MMx3/4"</v>
          </cell>
          <cell r="D8291" t="str">
            <v>UN</v>
          </cell>
          <cell r="E8291">
            <v>0</v>
          </cell>
        </row>
        <row r="8292">
          <cell r="B8292" t="str">
            <v>531217</v>
          </cell>
          <cell r="C8292" t="str">
            <v>COLAR TOMADA PVC C/TR E SAIDA ROSC - D=85MMx1/2"</v>
          </cell>
          <cell r="D8292" t="str">
            <v>UN</v>
          </cell>
          <cell r="E8292">
            <v>0</v>
          </cell>
        </row>
        <row r="8293">
          <cell r="B8293" t="str">
            <v>531218</v>
          </cell>
          <cell r="C8293" t="str">
            <v>COLAR TOMADA PVC C/TR E SAIDA ROSC - D=85MMx3/4"</v>
          </cell>
          <cell r="D8293" t="str">
            <v>UN</v>
          </cell>
          <cell r="E8293">
            <v>7.03</v>
          </cell>
        </row>
        <row r="8294">
          <cell r="B8294" t="str">
            <v>531219</v>
          </cell>
          <cell r="C8294" t="str">
            <v>COLAR TOMADA PVC C/TR E SAIDA ROSC - D=60MMx3/4"</v>
          </cell>
          <cell r="D8294" t="str">
            <v>UN</v>
          </cell>
          <cell r="E8294">
            <v>4.5999999999999996</v>
          </cell>
        </row>
        <row r="8295">
          <cell r="B8295" t="str">
            <v>531220</v>
          </cell>
          <cell r="C8295" t="str">
            <v>TUBETE PVC P/HIDROM C/BUCHA DE LATAO - D=1/2"</v>
          </cell>
          <cell r="D8295" t="str">
            <v>UN</v>
          </cell>
          <cell r="E8295">
            <v>3.32</v>
          </cell>
        </row>
        <row r="8296">
          <cell r="B8296" t="str">
            <v>531221</v>
          </cell>
          <cell r="C8296" t="str">
            <v>TUBETE PVC P/HIDROM S/BUCHA DE LATAO - D=1/2"</v>
          </cell>
          <cell r="D8296" t="str">
            <v>UN</v>
          </cell>
          <cell r="E8296">
            <v>1.25</v>
          </cell>
        </row>
        <row r="8297">
          <cell r="B8297" t="str">
            <v>531222</v>
          </cell>
          <cell r="C8297" t="str">
            <v>TUBETE PVC P/HIDROM S/BUCHA DE LATAO - D=3/4"</v>
          </cell>
          <cell r="D8297" t="str">
            <v>UN</v>
          </cell>
          <cell r="E8297">
            <v>0</v>
          </cell>
        </row>
        <row r="8298">
          <cell r="B8298" t="str">
            <v>531223</v>
          </cell>
          <cell r="C8298" t="str">
            <v>TUBETE LONGO PVC P/HIDR S/BUCHA DE LATAO-D=3/4"</v>
          </cell>
          <cell r="D8298" t="str">
            <v>UN</v>
          </cell>
          <cell r="E8298">
            <v>0</v>
          </cell>
        </row>
        <row r="8299">
          <cell r="B8299" t="str">
            <v>531224</v>
          </cell>
          <cell r="C8299" t="str">
            <v>KIT CAVALETE PVC SABESP - D=3/4"</v>
          </cell>
          <cell r="D8299" t="str">
            <v>UN</v>
          </cell>
          <cell r="E8299">
            <v>38.799999999999997</v>
          </cell>
        </row>
        <row r="8300">
          <cell r="B8300" t="str">
            <v>531225</v>
          </cell>
          <cell r="C8300" t="str">
            <v>REGISTRO DE PASSEIO P/PEAD - D=20 MM</v>
          </cell>
          <cell r="D8300" t="str">
            <v>UN</v>
          </cell>
          <cell r="E8300">
            <v>5.82</v>
          </cell>
        </row>
        <row r="8301">
          <cell r="B8301" t="str">
            <v>531226</v>
          </cell>
          <cell r="C8301" t="str">
            <v>TUBO PEAD (NTS 048) - D=20 X 2,0 MM</v>
          </cell>
          <cell r="D8301" t="str">
            <v>M</v>
          </cell>
          <cell r="E8301">
            <v>1.88</v>
          </cell>
        </row>
        <row r="8302">
          <cell r="B8302" t="str">
            <v>531227</v>
          </cell>
          <cell r="C8302" t="str">
            <v>TUBO PEAD (NTS 048) - D=32 X 3,0 MM</v>
          </cell>
          <cell r="D8302" t="str">
            <v>M</v>
          </cell>
          <cell r="E8302">
            <v>3.65</v>
          </cell>
        </row>
        <row r="8303">
          <cell r="B8303" t="str">
            <v>531228</v>
          </cell>
          <cell r="C8303" t="str">
            <v>TUBO EM PEAD P=10KG/CM2 - D.E.63MMX5,80MM ESPESS.</v>
          </cell>
          <cell r="D8303" t="str">
            <v>M</v>
          </cell>
          <cell r="E8303">
            <v>11.52</v>
          </cell>
        </row>
        <row r="8304">
          <cell r="B8304" t="str">
            <v>531229</v>
          </cell>
          <cell r="C8304" t="str">
            <v>TUBO EM PEAD P=10KG/CM2 D.E.125MMX11,40MM ESPESS.</v>
          </cell>
          <cell r="D8304" t="str">
            <v>M</v>
          </cell>
          <cell r="E8304">
            <v>0</v>
          </cell>
        </row>
        <row r="8305">
          <cell r="B8305" t="str">
            <v>531230</v>
          </cell>
          <cell r="C8305" t="str">
            <v>TE 90 GR EM PEAD P=10KG/CM2 - D.E. 63MMX63MM</v>
          </cell>
          <cell r="D8305" t="str">
            <v>UN</v>
          </cell>
          <cell r="E8305">
            <v>0</v>
          </cell>
        </row>
        <row r="8306">
          <cell r="B8306" t="str">
            <v>531231</v>
          </cell>
          <cell r="C8306" t="str">
            <v>TE 90 GR EM PEAD P=10KG/CM2 - D.E.125MMX125MM</v>
          </cell>
          <cell r="D8306" t="str">
            <v>UN</v>
          </cell>
          <cell r="E8306">
            <v>0</v>
          </cell>
        </row>
        <row r="8307">
          <cell r="B8307" t="str">
            <v>531232</v>
          </cell>
          <cell r="C8307" t="str">
            <v>UNIAO P/PEAD - D=20 MM</v>
          </cell>
          <cell r="D8307" t="str">
            <v>UN</v>
          </cell>
          <cell r="E8307">
            <v>5.26</v>
          </cell>
        </row>
        <row r="8308">
          <cell r="B8308" t="str">
            <v>531233</v>
          </cell>
          <cell r="C8308" t="str">
            <v>UNIAO P/ TUBO PEAD 32MM</v>
          </cell>
          <cell r="D8308" t="str">
            <v>UN</v>
          </cell>
          <cell r="E8308">
            <v>0</v>
          </cell>
        </row>
        <row r="8309">
          <cell r="B8309" t="str">
            <v>531234</v>
          </cell>
          <cell r="C8309" t="str">
            <v>UNIAO P/ TUBO PEAD CAPEADA 32MM</v>
          </cell>
          <cell r="D8309" t="str">
            <v>UN</v>
          </cell>
          <cell r="E8309">
            <v>0</v>
          </cell>
        </row>
        <row r="8310">
          <cell r="B8310" t="str">
            <v>531235</v>
          </cell>
          <cell r="C8310" t="str">
            <v>ADAPTADOR C/REGISTRO P/PEAD - D=20MM X 3/4"</v>
          </cell>
          <cell r="D8310" t="str">
            <v>UN</v>
          </cell>
          <cell r="E8310">
            <v>4.99</v>
          </cell>
        </row>
        <row r="8311">
          <cell r="B8311" t="str">
            <v>531236</v>
          </cell>
          <cell r="C8311" t="str">
            <v>ADAPTADOR P/PEAD - D=20MM X 1/2"</v>
          </cell>
          <cell r="D8311" t="str">
            <v>UN</v>
          </cell>
          <cell r="E8311">
            <v>1.07</v>
          </cell>
        </row>
        <row r="8312">
          <cell r="B8312" t="str">
            <v>531237</v>
          </cell>
          <cell r="C8312" t="str">
            <v>ADAPTADOR P/PEAD - D=32MM X 1"</v>
          </cell>
          <cell r="D8312" t="str">
            <v>UN</v>
          </cell>
          <cell r="E8312">
            <v>4.01</v>
          </cell>
        </row>
        <row r="8313">
          <cell r="B8313" t="str">
            <v>531238</v>
          </cell>
          <cell r="C8313" t="str">
            <v>ADAPTADOR P/ PEAD - D=20MM X 3/4" (25 MM)</v>
          </cell>
          <cell r="D8313" t="str">
            <v>UN</v>
          </cell>
          <cell r="E8313">
            <v>1.48</v>
          </cell>
        </row>
        <row r="8314">
          <cell r="B8314" t="str">
            <v>531239</v>
          </cell>
          <cell r="C8314" t="str">
            <v>ADAPTADOR PVC PBA BOLSA/ROSCA - DE=60 MM</v>
          </cell>
          <cell r="D8314" t="str">
            <v>UN</v>
          </cell>
          <cell r="E8314">
            <v>6.65</v>
          </cell>
        </row>
        <row r="8315">
          <cell r="B8315" t="str">
            <v>531240</v>
          </cell>
          <cell r="C8315" t="str">
            <v>ADAPTADOR PVC PBA BOLSA/ROSCA - DE=85 MM</v>
          </cell>
          <cell r="D8315" t="str">
            <v>UN</v>
          </cell>
          <cell r="E8315">
            <v>0</v>
          </cell>
        </row>
        <row r="8316">
          <cell r="B8316" t="str">
            <v>531241</v>
          </cell>
          <cell r="C8316" t="str">
            <v>ADAPTADOR PVC PBA BOLSA/ROSCA - DE=110 MM</v>
          </cell>
          <cell r="D8316" t="str">
            <v>UN</v>
          </cell>
          <cell r="E8316">
            <v>22.18</v>
          </cell>
        </row>
        <row r="8317">
          <cell r="B8317" t="str">
            <v>531242</v>
          </cell>
          <cell r="C8317" t="str">
            <v>ADAPTADOR PVC PBA PONTA/ROSCA - DE=60 MM</v>
          </cell>
          <cell r="D8317" t="str">
            <v>UN</v>
          </cell>
          <cell r="E8317">
            <v>3.36</v>
          </cell>
        </row>
        <row r="8318">
          <cell r="B8318" t="str">
            <v>531243</v>
          </cell>
          <cell r="C8318" t="str">
            <v>ADAPTADOR PVC PBA PONTA/ROSCA - DE=85 MM</v>
          </cell>
          <cell r="D8318" t="str">
            <v>UN</v>
          </cell>
          <cell r="E8318">
            <v>0</v>
          </cell>
        </row>
        <row r="8319">
          <cell r="B8319" t="str">
            <v>531244</v>
          </cell>
          <cell r="C8319" t="str">
            <v>ADAPTADOR PVC PBA PONTA/ROSCA - DE=110 MM</v>
          </cell>
          <cell r="D8319" t="str">
            <v>UN</v>
          </cell>
          <cell r="E8319">
            <v>17.18</v>
          </cell>
        </row>
        <row r="8320">
          <cell r="B8320" t="str">
            <v>531245</v>
          </cell>
          <cell r="C8320" t="str">
            <v>ADAPTADOR PVC JE A BOLSA FF JE DE=60 MM</v>
          </cell>
          <cell r="D8320" t="str">
            <v>UN</v>
          </cell>
          <cell r="E8320">
            <v>4.9400000000000004</v>
          </cell>
        </row>
        <row r="8321">
          <cell r="B8321" t="str">
            <v>531246</v>
          </cell>
          <cell r="C8321" t="str">
            <v>ADAPTADOR PVC JE A BOLSA FF JE DE=85 MM</v>
          </cell>
          <cell r="D8321" t="str">
            <v>UN</v>
          </cell>
          <cell r="E8321">
            <v>0</v>
          </cell>
        </row>
        <row r="8322">
          <cell r="B8322" t="str">
            <v>531247</v>
          </cell>
          <cell r="C8322" t="str">
            <v>ADAPTADOR PVC JE A BOLSA FF JE DE=110 MM</v>
          </cell>
          <cell r="D8322" t="str">
            <v>UN</v>
          </cell>
          <cell r="E8322">
            <v>20.92</v>
          </cell>
        </row>
        <row r="8323">
          <cell r="B8323" t="str">
            <v>531248</v>
          </cell>
          <cell r="C8323" t="str">
            <v>ANEL DE BORRACHA PBA - DE=60 MM</v>
          </cell>
          <cell r="D8323" t="str">
            <v>UN</v>
          </cell>
          <cell r="E8323">
            <v>0</v>
          </cell>
        </row>
        <row r="8324">
          <cell r="B8324" t="str">
            <v>531249</v>
          </cell>
          <cell r="C8324" t="str">
            <v>ANEL DE BORRACHA PBA - DE=75 MM</v>
          </cell>
          <cell r="D8324" t="str">
            <v>UN</v>
          </cell>
          <cell r="E8324">
            <v>0</v>
          </cell>
        </row>
        <row r="8325">
          <cell r="B8325" t="str">
            <v>531250</v>
          </cell>
          <cell r="C8325" t="str">
            <v>ANEL DE BORRACHA PBA - DE=85 MM</v>
          </cell>
          <cell r="D8325" t="str">
            <v>UN</v>
          </cell>
          <cell r="E8325">
            <v>0</v>
          </cell>
        </row>
        <row r="8326">
          <cell r="B8326" t="str">
            <v>531251</v>
          </cell>
          <cell r="C8326" t="str">
            <v>ANEL DE BORRACHA PBA - DE=110 MM</v>
          </cell>
          <cell r="D8326" t="str">
            <v>UN</v>
          </cell>
          <cell r="E8326">
            <v>0</v>
          </cell>
        </row>
        <row r="8327">
          <cell r="B8327" t="str">
            <v>531252</v>
          </cell>
          <cell r="C8327" t="str">
            <v>CAP PVC PBA - DE=60 MM</v>
          </cell>
          <cell r="D8327" t="str">
            <v>UN</v>
          </cell>
          <cell r="E8327">
            <v>2.44</v>
          </cell>
        </row>
        <row r="8328">
          <cell r="B8328" t="str">
            <v>531253</v>
          </cell>
          <cell r="C8328" t="str">
            <v>CAP PVC PBA - DE=85 MM</v>
          </cell>
          <cell r="D8328" t="str">
            <v>UN</v>
          </cell>
          <cell r="E8328">
            <v>6.08</v>
          </cell>
        </row>
        <row r="8329">
          <cell r="B8329" t="str">
            <v>531254</v>
          </cell>
          <cell r="C8329" t="str">
            <v>CAP PVC PBA - DE=110 MM</v>
          </cell>
          <cell r="D8329" t="str">
            <v>UN</v>
          </cell>
          <cell r="E8329">
            <v>11.68</v>
          </cell>
        </row>
        <row r="8330">
          <cell r="B8330" t="str">
            <v>531255</v>
          </cell>
          <cell r="C8330" t="str">
            <v>CURVA 22º 30 PVC PBA - DE=60 MM</v>
          </cell>
          <cell r="D8330" t="str">
            <v>UN</v>
          </cell>
          <cell r="E8330">
            <v>10.7</v>
          </cell>
        </row>
        <row r="8331">
          <cell r="B8331" t="str">
            <v>531256</v>
          </cell>
          <cell r="C8331" t="str">
            <v>CURVA 22º 30 PVC PBA - DE=85 MM</v>
          </cell>
          <cell r="D8331" t="str">
            <v>UN</v>
          </cell>
          <cell r="E8331">
            <v>0</v>
          </cell>
        </row>
        <row r="8332">
          <cell r="B8332" t="str">
            <v>531257</v>
          </cell>
          <cell r="C8332" t="str">
            <v>CURVA 22º 30 PVC PBA - DE=110 MM</v>
          </cell>
          <cell r="D8332" t="str">
            <v>UN</v>
          </cell>
          <cell r="E8332">
            <v>45.52</v>
          </cell>
        </row>
        <row r="8333">
          <cell r="B8333" t="str">
            <v>531258</v>
          </cell>
          <cell r="C8333" t="str">
            <v>CURVA 45º PVC PBA - DE=60 MM</v>
          </cell>
          <cell r="D8333" t="str">
            <v>UN</v>
          </cell>
          <cell r="E8333">
            <v>10.09</v>
          </cell>
        </row>
        <row r="8334">
          <cell r="B8334" t="str">
            <v>531259</v>
          </cell>
          <cell r="C8334" t="str">
            <v>CURVA 45º PVC PBA - DE=85 MM</v>
          </cell>
          <cell r="D8334" t="str">
            <v>UN</v>
          </cell>
          <cell r="E8334">
            <v>0</v>
          </cell>
        </row>
        <row r="8335">
          <cell r="B8335" t="str">
            <v>531260</v>
          </cell>
          <cell r="C8335" t="str">
            <v>CURVA 45º PVC PBA - DE=110 MM</v>
          </cell>
          <cell r="D8335" t="str">
            <v>UN</v>
          </cell>
          <cell r="E8335">
            <v>43.02</v>
          </cell>
        </row>
        <row r="8336">
          <cell r="B8336" t="str">
            <v>531261</v>
          </cell>
          <cell r="C8336" t="str">
            <v>CURVA 90º PVC PBA - DE=60 MM</v>
          </cell>
          <cell r="D8336" t="str">
            <v>UN</v>
          </cell>
          <cell r="E8336">
            <v>10.27</v>
          </cell>
        </row>
        <row r="8337">
          <cell r="B8337" t="str">
            <v>531262</v>
          </cell>
          <cell r="C8337" t="str">
            <v>CURVA 90º PVC PBA - DE=85 MM</v>
          </cell>
          <cell r="D8337" t="str">
            <v>UN</v>
          </cell>
          <cell r="E8337">
            <v>0</v>
          </cell>
        </row>
        <row r="8338">
          <cell r="B8338" t="str">
            <v>531263</v>
          </cell>
          <cell r="C8338" t="str">
            <v>CURVA 90º PVC PBA - DE=110 MM</v>
          </cell>
          <cell r="D8338" t="str">
            <v>UN</v>
          </cell>
          <cell r="E8338">
            <v>50.58</v>
          </cell>
        </row>
        <row r="8339">
          <cell r="B8339" t="str">
            <v>531264</v>
          </cell>
          <cell r="C8339" t="str">
            <v>CRUZETA PVC PBA - DE=60 MM</v>
          </cell>
          <cell r="D8339" t="str">
            <v>UN</v>
          </cell>
          <cell r="E8339">
            <v>8.0299999999999994</v>
          </cell>
        </row>
        <row r="8340">
          <cell r="B8340" t="str">
            <v>531265</v>
          </cell>
          <cell r="C8340" t="str">
            <v>CRUZETA PVC PBA - DE=85 MM</v>
          </cell>
          <cell r="D8340" t="str">
            <v>UN</v>
          </cell>
          <cell r="E8340">
            <v>0</v>
          </cell>
        </row>
        <row r="8341">
          <cell r="B8341" t="str">
            <v>531266</v>
          </cell>
          <cell r="C8341" t="str">
            <v>CRUZETA PVC PBA - DE=110 MM</v>
          </cell>
          <cell r="D8341" t="str">
            <v>UN</v>
          </cell>
          <cell r="E8341">
            <v>41.38</v>
          </cell>
        </row>
        <row r="8342">
          <cell r="B8342" t="str">
            <v>531267</v>
          </cell>
          <cell r="C8342" t="str">
            <v>CRUZETA DE RED PVC PBA - DE=85 X 60 MM</v>
          </cell>
          <cell r="D8342" t="str">
            <v>UN</v>
          </cell>
          <cell r="E8342">
            <v>0</v>
          </cell>
        </row>
        <row r="8343">
          <cell r="B8343" t="str">
            <v>531268</v>
          </cell>
          <cell r="C8343" t="str">
            <v>JUNCAO 45º PVC PBA - DE=60 MM</v>
          </cell>
          <cell r="D8343" t="str">
            <v>UN</v>
          </cell>
          <cell r="E8343">
            <v>8.32</v>
          </cell>
        </row>
        <row r="8344">
          <cell r="B8344" t="str">
            <v>531269</v>
          </cell>
          <cell r="C8344" t="str">
            <v>LUVA DE CORRER PVC PBA - DE=60 MM</v>
          </cell>
          <cell r="D8344" t="str">
            <v>UN</v>
          </cell>
          <cell r="E8344">
            <v>4.3899999999999997</v>
          </cell>
        </row>
        <row r="8345">
          <cell r="B8345" t="str">
            <v>531270</v>
          </cell>
          <cell r="C8345" t="str">
            <v>LUVA DE CORRER PVC PBA - DE=75 MM</v>
          </cell>
          <cell r="D8345" t="str">
            <v>UN</v>
          </cell>
          <cell r="E8345">
            <v>8.6199999999999992</v>
          </cell>
        </row>
        <row r="8346">
          <cell r="B8346" t="str">
            <v>531271</v>
          </cell>
          <cell r="C8346" t="str">
            <v>LUVA DE CORRER PVC PBA - DE=85 MM</v>
          </cell>
          <cell r="D8346" t="str">
            <v>UN</v>
          </cell>
          <cell r="E8346">
            <v>9.76</v>
          </cell>
        </row>
        <row r="8347">
          <cell r="B8347" t="str">
            <v>531272</v>
          </cell>
          <cell r="C8347" t="str">
            <v>LUVA DE CORRER PVC PBA - DE=110 MM</v>
          </cell>
          <cell r="D8347" t="str">
            <v>UN</v>
          </cell>
          <cell r="E8347">
            <v>17.63</v>
          </cell>
        </row>
        <row r="8348">
          <cell r="B8348" t="str">
            <v>531273</v>
          </cell>
          <cell r="C8348" t="str">
            <v>LUVA SIMPLES PVC PBA - DE=60 MM</v>
          </cell>
          <cell r="D8348" t="str">
            <v>UN</v>
          </cell>
          <cell r="E8348">
            <v>8.93</v>
          </cell>
        </row>
        <row r="8349">
          <cell r="B8349" t="str">
            <v>531274</v>
          </cell>
          <cell r="C8349" t="str">
            <v>LUVA SIMPLES PVC PBA - DE=85 MM</v>
          </cell>
          <cell r="D8349" t="str">
            <v>UN</v>
          </cell>
          <cell r="E8349">
            <v>14.28</v>
          </cell>
        </row>
        <row r="8350">
          <cell r="B8350" t="str">
            <v>531275</v>
          </cell>
          <cell r="C8350" t="str">
            <v>LUVA SIMPLES PVC PBA - DE=110 MM</v>
          </cell>
          <cell r="D8350" t="str">
            <v>UN</v>
          </cell>
          <cell r="E8350">
            <v>26.42</v>
          </cell>
        </row>
        <row r="8351">
          <cell r="B8351" t="str">
            <v>531276</v>
          </cell>
          <cell r="C8351" t="str">
            <v>REDUCAO PVC PBA BB - DE=85 X 60 MM</v>
          </cell>
          <cell r="D8351" t="str">
            <v>UN</v>
          </cell>
          <cell r="E8351">
            <v>12.6</v>
          </cell>
        </row>
        <row r="8352">
          <cell r="B8352" t="str">
            <v>531277</v>
          </cell>
          <cell r="C8352" t="str">
            <v>REDUCAO PVC PBA PB - DE=85 X 60 MM</v>
          </cell>
          <cell r="D8352" t="str">
            <v>UN</v>
          </cell>
          <cell r="E8352">
            <v>0</v>
          </cell>
        </row>
        <row r="8353">
          <cell r="B8353" t="str">
            <v>531278</v>
          </cell>
          <cell r="C8353" t="str">
            <v>REDUCAO PVC PBA PB - DE=110 X 60 MM</v>
          </cell>
          <cell r="D8353" t="str">
            <v>UN</v>
          </cell>
          <cell r="E8353">
            <v>9.25</v>
          </cell>
        </row>
        <row r="8354">
          <cell r="B8354" t="str">
            <v>531279</v>
          </cell>
          <cell r="C8354" t="str">
            <v>REDUCAO PVC PBA PB - DE=110 X 85 MM</v>
          </cell>
          <cell r="D8354" t="str">
            <v>UN</v>
          </cell>
          <cell r="E8354">
            <v>0</v>
          </cell>
        </row>
        <row r="8355">
          <cell r="B8355" t="str">
            <v>531280</v>
          </cell>
          <cell r="C8355" t="str">
            <v>TE 90º PVC PBA - DE=60 MM</v>
          </cell>
          <cell r="D8355" t="str">
            <v>UN</v>
          </cell>
          <cell r="E8355">
            <v>7.74</v>
          </cell>
        </row>
        <row r="8356">
          <cell r="B8356" t="str">
            <v>531281</v>
          </cell>
          <cell r="C8356" t="str">
            <v>TE 90º PVC PBA - DE=85 MM</v>
          </cell>
          <cell r="D8356" t="str">
            <v>UN</v>
          </cell>
          <cell r="E8356">
            <v>18.899999999999999</v>
          </cell>
        </row>
        <row r="8357">
          <cell r="B8357" t="str">
            <v>531282</v>
          </cell>
          <cell r="C8357" t="str">
            <v>TE 90º PVC PBA - DE=110 MM</v>
          </cell>
          <cell r="D8357" t="str">
            <v>UN</v>
          </cell>
          <cell r="E8357">
            <v>34.04</v>
          </cell>
        </row>
        <row r="8358">
          <cell r="B8358" t="str">
            <v>531283</v>
          </cell>
          <cell r="C8358" t="str">
            <v>TE DE RED 90º PVC PBA - DE=85 X 60 MM</v>
          </cell>
          <cell r="D8358" t="str">
            <v>UN</v>
          </cell>
          <cell r="E8358">
            <v>16.079999999999998</v>
          </cell>
        </row>
        <row r="8359">
          <cell r="B8359" t="str">
            <v>531284</v>
          </cell>
          <cell r="C8359" t="str">
            <v>TE DE RED 90º PVC PBA - DE=110 X 60 MM</v>
          </cell>
          <cell r="D8359" t="str">
            <v>UN</v>
          </cell>
          <cell r="E8359">
            <v>25.51</v>
          </cell>
        </row>
        <row r="8360">
          <cell r="B8360" t="str">
            <v>531285</v>
          </cell>
          <cell r="C8360" t="str">
            <v>TE DE RED 90º PVC PBA - DE=110 X 85 MM</v>
          </cell>
          <cell r="D8360" t="str">
            <v>UN</v>
          </cell>
          <cell r="E8360">
            <v>0</v>
          </cell>
        </row>
        <row r="8361">
          <cell r="B8361" t="str">
            <v>531286</v>
          </cell>
          <cell r="C8361" t="str">
            <v>TUBO PVC PBA CL 12 - NBR 5647 - DE=60 MM</v>
          </cell>
          <cell r="D8361" t="str">
            <v>M</v>
          </cell>
          <cell r="E8361">
            <v>6.19</v>
          </cell>
        </row>
        <row r="8362">
          <cell r="B8362" t="str">
            <v>531287</v>
          </cell>
          <cell r="C8362" t="str">
            <v>TUBO PVC PBA CL 12 - NBR 5647 - DE=75 MM</v>
          </cell>
          <cell r="D8362" t="str">
            <v>M</v>
          </cell>
          <cell r="E8362">
            <v>11.16</v>
          </cell>
        </row>
        <row r="8363">
          <cell r="B8363" t="str">
            <v>531288</v>
          </cell>
          <cell r="C8363" t="str">
            <v>TUBO PVC PBA CL 12 - NBR 5647 - DE=85 MM</v>
          </cell>
          <cell r="D8363" t="str">
            <v>M</v>
          </cell>
          <cell r="E8363">
            <v>12.61</v>
          </cell>
        </row>
        <row r="8364">
          <cell r="B8364" t="str">
            <v>531289</v>
          </cell>
          <cell r="C8364" t="str">
            <v>TUBO PVC PBA CL 12 - NBR 5647 - DE=110 MM</v>
          </cell>
          <cell r="D8364" t="str">
            <v>M</v>
          </cell>
          <cell r="E8364">
            <v>20.350000000000001</v>
          </cell>
        </row>
        <row r="8365">
          <cell r="B8365" t="str">
            <v>531290</v>
          </cell>
          <cell r="C8365" t="str">
            <v>TUBO PVC PBA CL 15 - NBR 5647 - DE=60 MM</v>
          </cell>
          <cell r="D8365" t="str">
            <v>M</v>
          </cell>
          <cell r="E8365">
            <v>7.43</v>
          </cell>
        </row>
        <row r="8366">
          <cell r="B8366" t="str">
            <v>531291</v>
          </cell>
          <cell r="C8366" t="str">
            <v>TUBO PVC PBA CL 15 - NBR 5647 - DE=75 MM</v>
          </cell>
          <cell r="D8366" t="str">
            <v>M</v>
          </cell>
          <cell r="E8366">
            <v>11.44</v>
          </cell>
        </row>
        <row r="8367">
          <cell r="B8367" t="str">
            <v>531292</v>
          </cell>
          <cell r="C8367" t="str">
            <v>TUBO PVC PBA CL 15 - NBR 5647 - DE=85 MM</v>
          </cell>
          <cell r="D8367" t="str">
            <v>M</v>
          </cell>
          <cell r="E8367">
            <v>14.62</v>
          </cell>
        </row>
        <row r="8368">
          <cell r="B8368" t="str">
            <v>531293</v>
          </cell>
          <cell r="C8368" t="str">
            <v>TUBO PVC PBA CL 15 - NBR 5647 - DE=110 MM</v>
          </cell>
          <cell r="D8368" t="str">
            <v>M</v>
          </cell>
          <cell r="E8368">
            <v>24.53</v>
          </cell>
        </row>
        <row r="8369">
          <cell r="B8369" t="str">
            <v>531294</v>
          </cell>
          <cell r="C8369" t="str">
            <v>TUBO PVC PBA CL 20 - NBR 5647 - DE=60 MM</v>
          </cell>
          <cell r="D8369" t="str">
            <v>M</v>
          </cell>
          <cell r="E8369">
            <v>9.0500000000000007</v>
          </cell>
        </row>
        <row r="8370">
          <cell r="B8370" t="str">
            <v>531295</v>
          </cell>
          <cell r="C8370" t="str">
            <v>TUBO PVC PBA CL 20 - NBR 5647 - DE=75 MM</v>
          </cell>
          <cell r="D8370" t="str">
            <v>M</v>
          </cell>
          <cell r="E8370">
            <v>16.579999999999998</v>
          </cell>
        </row>
        <row r="8371">
          <cell r="B8371" t="str">
            <v>531296</v>
          </cell>
          <cell r="C8371" t="str">
            <v>TUBO PVC PBA CL 20 - NBR 5647 - DE=85 MM</v>
          </cell>
          <cell r="D8371" t="str">
            <v>M</v>
          </cell>
          <cell r="E8371">
            <v>18.2</v>
          </cell>
        </row>
        <row r="8372">
          <cell r="B8372" t="str">
            <v>531297</v>
          </cell>
          <cell r="C8372" t="str">
            <v>TUBO PVC PBA CL 20 - NBR 5647 - DE=110 MM</v>
          </cell>
          <cell r="D8372" t="str">
            <v>M</v>
          </cell>
          <cell r="E8372">
            <v>30.17</v>
          </cell>
        </row>
        <row r="8373">
          <cell r="B8373" t="str">
            <v>531298</v>
          </cell>
          <cell r="C8373" t="str">
            <v>TUBO PVC PB JE CL.15 150 MM</v>
          </cell>
          <cell r="D8373" t="str">
            <v>M</v>
          </cell>
          <cell r="E8373">
            <v>26.47</v>
          </cell>
        </row>
        <row r="8374">
          <cell r="B8374" t="str">
            <v>531299</v>
          </cell>
          <cell r="C8374" t="str">
            <v>ANEL JE DEFOFO - D=100 MM</v>
          </cell>
          <cell r="D8374" t="str">
            <v>UN</v>
          </cell>
          <cell r="E8374">
            <v>2.2200000000000002</v>
          </cell>
        </row>
        <row r="8375">
          <cell r="B8375" t="str">
            <v>531301</v>
          </cell>
          <cell r="C8375" t="str">
            <v>ANEL JE DEFOFO - D=150 MM</v>
          </cell>
          <cell r="D8375" t="str">
            <v>UN</v>
          </cell>
          <cell r="E8375">
            <v>3.6</v>
          </cell>
        </row>
        <row r="8376">
          <cell r="B8376" t="str">
            <v>531302</v>
          </cell>
          <cell r="C8376" t="str">
            <v>ANEL JE DEFOFO - D=200 MM</v>
          </cell>
          <cell r="D8376" t="str">
            <v>UN</v>
          </cell>
          <cell r="E8376">
            <v>5.04</v>
          </cell>
        </row>
        <row r="8377">
          <cell r="B8377" t="str">
            <v>531303</v>
          </cell>
          <cell r="C8377" t="str">
            <v>ANEL JE DEFOFO - D=250 MM</v>
          </cell>
          <cell r="D8377" t="str">
            <v>UN</v>
          </cell>
          <cell r="E8377">
            <v>10.93</v>
          </cell>
        </row>
        <row r="8378">
          <cell r="B8378" t="str">
            <v>531304</v>
          </cell>
          <cell r="C8378" t="str">
            <v>ANEL JE DEFOFO - D=300 MM</v>
          </cell>
          <cell r="D8378" t="str">
            <v>UN</v>
          </cell>
          <cell r="E8378">
            <v>15.53</v>
          </cell>
        </row>
        <row r="8379">
          <cell r="B8379" t="str">
            <v>531305</v>
          </cell>
          <cell r="C8379" t="str">
            <v>LUVA DE CORRER PVC DEFOFO JE  - D=100 MM</v>
          </cell>
          <cell r="D8379" t="str">
            <v>UN</v>
          </cell>
          <cell r="E8379">
            <v>18.11</v>
          </cell>
        </row>
        <row r="8380">
          <cell r="B8380" t="str">
            <v>531306</v>
          </cell>
          <cell r="C8380" t="str">
            <v>LUVA DE CORRER PVC DEFOFO JE  - D=150 MM</v>
          </cell>
          <cell r="D8380" t="str">
            <v>UN</v>
          </cell>
          <cell r="E8380">
            <v>46.24</v>
          </cell>
        </row>
        <row r="8381">
          <cell r="B8381" t="str">
            <v>531307</v>
          </cell>
          <cell r="C8381" t="str">
            <v>LUVA DE CORRER PVC DEFOFO JE  - D=200 MM</v>
          </cell>
          <cell r="D8381" t="str">
            <v>UN</v>
          </cell>
          <cell r="E8381">
            <v>83.66</v>
          </cell>
        </row>
        <row r="8382">
          <cell r="B8382" t="str">
            <v>531308</v>
          </cell>
          <cell r="C8382" t="str">
            <v>LUVA DE CORRER PVC DEFOFO JE  - D=250 MM</v>
          </cell>
          <cell r="D8382" t="str">
            <v>UN</v>
          </cell>
          <cell r="E8382">
            <v>162.13999999999999</v>
          </cell>
        </row>
        <row r="8383">
          <cell r="B8383" t="str">
            <v>531309</v>
          </cell>
          <cell r="C8383" t="str">
            <v>LUVA DE CORRER PVC DEFOFO JE  - D=300 MM</v>
          </cell>
          <cell r="D8383" t="str">
            <v>UN</v>
          </cell>
          <cell r="E8383">
            <v>289.62</v>
          </cell>
        </row>
        <row r="8384">
          <cell r="B8384" t="str">
            <v>531310</v>
          </cell>
          <cell r="C8384" t="str">
            <v>TUBO DE PVC RIG DEFOFO JE 1 MPA - D=100 MM</v>
          </cell>
          <cell r="D8384" t="str">
            <v>M</v>
          </cell>
          <cell r="E8384">
            <v>22.55</v>
          </cell>
        </row>
        <row r="8385">
          <cell r="B8385" t="str">
            <v>531311</v>
          </cell>
          <cell r="C8385" t="str">
            <v>TUBO DE PVC RIG DEFOFO JE 1 MPA - D=150 MM</v>
          </cell>
          <cell r="D8385" t="str">
            <v>M</v>
          </cell>
          <cell r="E8385">
            <v>45.68</v>
          </cell>
        </row>
        <row r="8386">
          <cell r="B8386" t="str">
            <v>531312</v>
          </cell>
          <cell r="C8386" t="str">
            <v>TUBO DE PVC RIG DEFOFO JE 1 MPA - D=200 MM</v>
          </cell>
          <cell r="D8386" t="str">
            <v>M</v>
          </cell>
          <cell r="E8386">
            <v>77.239999999999995</v>
          </cell>
        </row>
        <row r="8387">
          <cell r="B8387" t="str">
            <v>531313</v>
          </cell>
          <cell r="C8387" t="str">
            <v>TUBO DE PVC RIG DEFOFO JE 1 MPA - D=250 MM</v>
          </cell>
          <cell r="D8387" t="str">
            <v>M</v>
          </cell>
          <cell r="E8387">
            <v>117.98</v>
          </cell>
        </row>
        <row r="8388">
          <cell r="B8388" t="str">
            <v>531314</v>
          </cell>
          <cell r="C8388" t="str">
            <v>TUBO DE PVC RIG DEFOFO JE 1 MPA - D=300 MM</v>
          </cell>
          <cell r="D8388" t="str">
            <v>M</v>
          </cell>
          <cell r="E8388">
            <v>167.26</v>
          </cell>
        </row>
        <row r="8390">
          <cell r="B8390" t="str">
            <v>531400</v>
          </cell>
          <cell r="C8390" t="str">
            <v>TUBOS E CONEXOES PVC - ESGOTO (C56 - MATERIAS PLASTICAS 100%)</v>
          </cell>
        </row>
        <row r="8391">
          <cell r="B8391" t="str">
            <v>531401</v>
          </cell>
          <cell r="C8391" t="str">
            <v>ANEL DE BORRACHA P/ ESG PRED - D=40 MM</v>
          </cell>
          <cell r="D8391" t="str">
            <v>UN</v>
          </cell>
          <cell r="E8391">
            <v>0</v>
          </cell>
        </row>
        <row r="8392">
          <cell r="B8392" t="str">
            <v>531402</v>
          </cell>
          <cell r="C8392" t="str">
            <v>ANEL DE BORRACHA P/ ESG PRED - D=50 MM</v>
          </cell>
          <cell r="D8392" t="str">
            <v>UN</v>
          </cell>
          <cell r="E8392">
            <v>0</v>
          </cell>
        </row>
        <row r="8393">
          <cell r="B8393" t="str">
            <v>531403</v>
          </cell>
          <cell r="C8393" t="str">
            <v>ANEL DE BORRACHA P/ ESG PRED - D=75 MM</v>
          </cell>
          <cell r="D8393" t="str">
            <v>UN</v>
          </cell>
          <cell r="E8393">
            <v>0</v>
          </cell>
        </row>
        <row r="8394">
          <cell r="B8394" t="str">
            <v>531404</v>
          </cell>
          <cell r="C8394" t="str">
            <v>ANEL DE BORRACHA P/ ESG PRED - D=100 MM</v>
          </cell>
          <cell r="D8394" t="str">
            <v>UN</v>
          </cell>
          <cell r="E8394">
            <v>0</v>
          </cell>
        </row>
        <row r="8395">
          <cell r="B8395" t="str">
            <v>531405</v>
          </cell>
          <cell r="C8395" t="str">
            <v>BUCHA DE RED LONGA PVC P/ESG PRED - D=50 X 40 MM</v>
          </cell>
          <cell r="D8395" t="str">
            <v>UN</v>
          </cell>
          <cell r="E8395">
            <v>0</v>
          </cell>
        </row>
        <row r="8396">
          <cell r="B8396" t="str">
            <v>531406</v>
          </cell>
          <cell r="C8396" t="str">
            <v>CAP PVC P/ESG PRED - D=40 MM</v>
          </cell>
          <cell r="D8396" t="str">
            <v>UN</v>
          </cell>
          <cell r="E8396">
            <v>0</v>
          </cell>
        </row>
        <row r="8397">
          <cell r="B8397" t="str">
            <v>531407</v>
          </cell>
          <cell r="C8397" t="str">
            <v>CAP PVC P/ESG PRED - D=50 MM</v>
          </cell>
          <cell r="D8397" t="str">
            <v>UN</v>
          </cell>
          <cell r="E8397">
            <v>1.08</v>
          </cell>
        </row>
        <row r="8398">
          <cell r="B8398" t="str">
            <v>531408</v>
          </cell>
          <cell r="C8398" t="str">
            <v>CAP PVC P/ESG PRED - D=75 MM</v>
          </cell>
          <cell r="D8398" t="str">
            <v>UN</v>
          </cell>
          <cell r="E8398">
            <v>0</v>
          </cell>
        </row>
        <row r="8399">
          <cell r="B8399" t="str">
            <v>531409</v>
          </cell>
          <cell r="C8399" t="str">
            <v>CAP PVC P/ESG PRED - D=100 MM</v>
          </cell>
          <cell r="D8399" t="str">
            <v>UN</v>
          </cell>
          <cell r="E8399">
            <v>2.42</v>
          </cell>
        </row>
        <row r="8400">
          <cell r="B8400" t="str">
            <v>531410</v>
          </cell>
          <cell r="C8400" t="str">
            <v>CURVA 45º LONGA PVC P/ESG PRED - D=50 MM</v>
          </cell>
          <cell r="D8400" t="str">
            <v>UN</v>
          </cell>
          <cell r="E8400">
            <v>2.92</v>
          </cell>
        </row>
        <row r="8401">
          <cell r="B8401" t="str">
            <v>531411</v>
          </cell>
          <cell r="C8401" t="str">
            <v>CURVA 45º LONGA PVC P/ESG PRED - D=75 MM</v>
          </cell>
          <cell r="D8401" t="str">
            <v>UN</v>
          </cell>
          <cell r="E8401">
            <v>0</v>
          </cell>
        </row>
        <row r="8402">
          <cell r="B8402" t="str">
            <v>531412</v>
          </cell>
          <cell r="C8402" t="str">
            <v>CURVA 45º LONGA PVC P/ESG PRED - D=100 MM</v>
          </cell>
          <cell r="D8402" t="str">
            <v>UN</v>
          </cell>
          <cell r="E8402">
            <v>11.88</v>
          </cell>
        </row>
        <row r="8403">
          <cell r="B8403" t="str">
            <v>531413</v>
          </cell>
          <cell r="C8403" t="str">
            <v>CURVA 90º CURTA PVC P/ESG PRED - D=40 MM</v>
          </cell>
          <cell r="D8403" t="str">
            <v>UN</v>
          </cell>
          <cell r="E8403">
            <v>0</v>
          </cell>
        </row>
        <row r="8404">
          <cell r="B8404" t="str">
            <v>531414</v>
          </cell>
          <cell r="C8404" t="str">
            <v>CURVA 90º CURTA PVC P/ESG PRED - D=50 MM</v>
          </cell>
          <cell r="D8404" t="str">
            <v>UN</v>
          </cell>
          <cell r="E8404">
            <v>4.78</v>
          </cell>
        </row>
        <row r="8405">
          <cell r="B8405" t="str">
            <v>531415</v>
          </cell>
          <cell r="C8405" t="str">
            <v>CURVA 90º CURTA PVC P/ESG PRED - D=75 MM</v>
          </cell>
          <cell r="D8405" t="str">
            <v>UN</v>
          </cell>
          <cell r="E8405">
            <v>0</v>
          </cell>
        </row>
        <row r="8406">
          <cell r="B8406" t="str">
            <v>531416</v>
          </cell>
          <cell r="C8406" t="str">
            <v>CURVA 90º CURTA PVC P/ESG PRED - D=100 MM</v>
          </cell>
          <cell r="D8406" t="str">
            <v>UN</v>
          </cell>
          <cell r="E8406">
            <v>9.0500000000000007</v>
          </cell>
        </row>
        <row r="8407">
          <cell r="B8407" t="str">
            <v>531417</v>
          </cell>
          <cell r="C8407" t="str">
            <v>CURVA 90º LONGA PVC P/ESG PRED - D=40 MM</v>
          </cell>
          <cell r="D8407" t="str">
            <v>UN</v>
          </cell>
          <cell r="E8407">
            <v>0</v>
          </cell>
        </row>
        <row r="8408">
          <cell r="B8408" t="str">
            <v>531418</v>
          </cell>
          <cell r="C8408" t="str">
            <v>CURVA 90º LONGA PVC P/ESG PRED - D=50 MM</v>
          </cell>
          <cell r="D8408" t="str">
            <v>UN</v>
          </cell>
          <cell r="E8408">
            <v>3.32</v>
          </cell>
        </row>
        <row r="8409">
          <cell r="B8409" t="str">
            <v>531419</v>
          </cell>
          <cell r="C8409" t="str">
            <v>CURVA 90º LONGA PVC P/ESG PRED - D=75 MM</v>
          </cell>
          <cell r="D8409" t="str">
            <v>UN</v>
          </cell>
          <cell r="E8409">
            <v>0</v>
          </cell>
        </row>
        <row r="8410">
          <cell r="B8410" t="str">
            <v>531420</v>
          </cell>
          <cell r="C8410" t="str">
            <v>CURVA 90º LONGA PVC P/ESG PRED - D=100 MM</v>
          </cell>
          <cell r="D8410" t="str">
            <v>UN</v>
          </cell>
          <cell r="E8410">
            <v>11.35</v>
          </cell>
        </row>
        <row r="8411">
          <cell r="B8411" t="str">
            <v>531421</v>
          </cell>
          <cell r="C8411" t="str">
            <v>JOELHO 45º PVC P/ESG PRED - D=40 MM</v>
          </cell>
          <cell r="D8411" t="str">
            <v>UN</v>
          </cell>
          <cell r="E8411">
            <v>0</v>
          </cell>
        </row>
        <row r="8412">
          <cell r="B8412" t="str">
            <v>531422</v>
          </cell>
          <cell r="C8412" t="str">
            <v>JOELHO 45º PVC P/ESG PRED - D=50 MM</v>
          </cell>
          <cell r="D8412" t="str">
            <v>UN</v>
          </cell>
          <cell r="E8412">
            <v>1.1200000000000001</v>
          </cell>
        </row>
        <row r="8413">
          <cell r="B8413" t="str">
            <v>531423</v>
          </cell>
          <cell r="C8413" t="str">
            <v>JOELHO 45º PVC P/ESG PRED - D=75 MM</v>
          </cell>
          <cell r="D8413" t="str">
            <v>UN</v>
          </cell>
          <cell r="E8413">
            <v>0</v>
          </cell>
        </row>
        <row r="8414">
          <cell r="B8414" t="str">
            <v>531424</v>
          </cell>
          <cell r="C8414" t="str">
            <v>JOELHO 45º PVC P/ESG PRED - D=100 MM</v>
          </cell>
          <cell r="D8414" t="str">
            <v>UN</v>
          </cell>
          <cell r="E8414">
            <v>3.29</v>
          </cell>
        </row>
        <row r="8415">
          <cell r="B8415" t="str">
            <v>531425</v>
          </cell>
          <cell r="C8415" t="str">
            <v>JOELHO 90º PVC C/ VISITA P/ESG PRED - D=100x50 MM</v>
          </cell>
          <cell r="D8415" t="str">
            <v>UN</v>
          </cell>
          <cell r="E8415">
            <v>0</v>
          </cell>
        </row>
        <row r="8416">
          <cell r="B8416" t="str">
            <v>531426</v>
          </cell>
          <cell r="C8416" t="str">
            <v>JOELHO 90º PVC P/ANEL P/ESG PRED - D= 40x1 1/2"</v>
          </cell>
          <cell r="D8416" t="str">
            <v>UN</v>
          </cell>
          <cell r="E8416">
            <v>0</v>
          </cell>
        </row>
        <row r="8417">
          <cell r="B8417" t="str">
            <v>531427</v>
          </cell>
          <cell r="C8417" t="str">
            <v>JOELHO 90º PVC P/ESG PRED - D=40 MM</v>
          </cell>
          <cell r="D8417" t="str">
            <v>UN</v>
          </cell>
          <cell r="E8417">
            <v>0</v>
          </cell>
        </row>
        <row r="8418">
          <cell r="B8418" t="str">
            <v>531428</v>
          </cell>
          <cell r="C8418" t="str">
            <v>JOELHO 90º PVC P/ESG PRED - D=50 MM</v>
          </cell>
          <cell r="D8418" t="str">
            <v>UN</v>
          </cell>
          <cell r="E8418">
            <v>0.98</v>
          </cell>
        </row>
        <row r="8419">
          <cell r="B8419" t="str">
            <v>531429</v>
          </cell>
          <cell r="C8419" t="str">
            <v>JOELHO 90º PVC P/ESG PRED - D=75 MM</v>
          </cell>
          <cell r="D8419" t="str">
            <v>UN</v>
          </cell>
          <cell r="E8419">
            <v>0</v>
          </cell>
        </row>
        <row r="8420">
          <cell r="B8420" t="str">
            <v>531430</v>
          </cell>
          <cell r="C8420" t="str">
            <v>JOELHO 90º PVC P/ESG PRED - D=100 MM</v>
          </cell>
          <cell r="D8420" t="str">
            <v>UN</v>
          </cell>
          <cell r="E8420">
            <v>2.94</v>
          </cell>
        </row>
        <row r="8421">
          <cell r="B8421" t="str">
            <v>531431</v>
          </cell>
          <cell r="C8421" t="str">
            <v>JOELHO 90º PVC P/ESG PRED - D=150 MM</v>
          </cell>
          <cell r="D8421" t="str">
            <v>UN</v>
          </cell>
          <cell r="E8421">
            <v>0</v>
          </cell>
        </row>
        <row r="8422">
          <cell r="B8422" t="str">
            <v>531432</v>
          </cell>
          <cell r="C8422" t="str">
            <v>JUNCAO 45º PVC P/ESG PRED - D= 40 MM</v>
          </cell>
          <cell r="D8422" t="str">
            <v>UN</v>
          </cell>
          <cell r="E8422">
            <v>0</v>
          </cell>
        </row>
        <row r="8423">
          <cell r="B8423" t="str">
            <v>531433</v>
          </cell>
          <cell r="C8423" t="str">
            <v>JUNCAO DUPLA PVC P/ESG PRED - D=75 X 75 X 75 MM</v>
          </cell>
          <cell r="D8423" t="str">
            <v>UN</v>
          </cell>
          <cell r="E8423">
            <v>0</v>
          </cell>
        </row>
        <row r="8424">
          <cell r="B8424" t="str">
            <v>531434</v>
          </cell>
          <cell r="C8424" t="str">
            <v>JUNCAO DUPLA PVC P/ESG PRED - D=100 X 100 X 100 MM</v>
          </cell>
          <cell r="D8424" t="str">
            <v>UN</v>
          </cell>
          <cell r="E8424">
            <v>0</v>
          </cell>
        </row>
        <row r="8425">
          <cell r="B8425" t="str">
            <v>531435</v>
          </cell>
          <cell r="C8425" t="str">
            <v>JUNCAO INVERTIDA PVC P/ESG PRED - D=75 X 50 MM</v>
          </cell>
          <cell r="D8425" t="str">
            <v>UN</v>
          </cell>
          <cell r="E8425">
            <v>0</v>
          </cell>
        </row>
        <row r="8426">
          <cell r="B8426" t="str">
            <v>531436</v>
          </cell>
          <cell r="C8426" t="str">
            <v>JUNCAO INVERTIDA PVC P/ESG PRED - D=75 X 75 MM</v>
          </cell>
          <cell r="D8426" t="str">
            <v>UN</v>
          </cell>
          <cell r="E8426">
            <v>0</v>
          </cell>
        </row>
        <row r="8427">
          <cell r="B8427" t="str">
            <v>531437</v>
          </cell>
          <cell r="C8427" t="str">
            <v>JUNCAO SIMPLES PVC P/ESG PRED - D=50 X 50 MM</v>
          </cell>
          <cell r="D8427" t="str">
            <v>UN</v>
          </cell>
          <cell r="E8427">
            <v>2.7</v>
          </cell>
        </row>
        <row r="8428">
          <cell r="B8428" t="str">
            <v>531438</v>
          </cell>
          <cell r="C8428" t="str">
            <v>JUNCAO SIMPLES PVC P/ESG PRED - D=75 X 50 MM</v>
          </cell>
          <cell r="D8428" t="str">
            <v>UN</v>
          </cell>
          <cell r="E8428">
            <v>0</v>
          </cell>
        </row>
        <row r="8429">
          <cell r="B8429" t="str">
            <v>531439</v>
          </cell>
          <cell r="C8429" t="str">
            <v>JUNCAO SIMPLES PVC P/ESG PRED - D=75 X 75 MM</v>
          </cell>
          <cell r="D8429" t="str">
            <v>UN</v>
          </cell>
          <cell r="E8429">
            <v>0</v>
          </cell>
        </row>
        <row r="8430">
          <cell r="B8430" t="str">
            <v>531440</v>
          </cell>
          <cell r="C8430" t="str">
            <v>JUNCAO SIMPLES PVC P/ESG PRED - D=100 X 50 MM</v>
          </cell>
          <cell r="D8430" t="str">
            <v>UN</v>
          </cell>
          <cell r="E8430">
            <v>0</v>
          </cell>
        </row>
        <row r="8431">
          <cell r="B8431" t="str">
            <v>531441</v>
          </cell>
          <cell r="C8431" t="str">
            <v>JUNCAO SIMPLES PVC P/ESG PRED - D=100 X 75 MM</v>
          </cell>
          <cell r="D8431" t="str">
            <v>UN</v>
          </cell>
          <cell r="E8431">
            <v>0</v>
          </cell>
        </row>
        <row r="8432">
          <cell r="B8432" t="str">
            <v>531442</v>
          </cell>
          <cell r="C8432" t="str">
            <v>JUNCAO SIMPLES PVC P/ESG PRED - D=100 X 100 MM</v>
          </cell>
          <cell r="D8432" t="str">
            <v>UN</v>
          </cell>
          <cell r="E8432">
            <v>8.16</v>
          </cell>
        </row>
        <row r="8433">
          <cell r="B8433" t="str">
            <v>531443</v>
          </cell>
          <cell r="C8433" t="str">
            <v>LUVA DE CORRER PVC P/ESG PRED - D=40 MM</v>
          </cell>
          <cell r="D8433" t="str">
            <v>UN</v>
          </cell>
          <cell r="E8433">
            <v>0</v>
          </cell>
        </row>
        <row r="8434">
          <cell r="B8434" t="str">
            <v>531444</v>
          </cell>
          <cell r="C8434" t="str">
            <v>LUVA DE CORRER PVC P/ESG PRED - D=50 MM</v>
          </cell>
          <cell r="D8434" t="str">
            <v>UN</v>
          </cell>
          <cell r="E8434">
            <v>3.71</v>
          </cell>
        </row>
        <row r="8435">
          <cell r="B8435" t="str">
            <v>531445</v>
          </cell>
          <cell r="C8435" t="str">
            <v>LUVA DE CORRER PVC P/ESG PRED - D=75 MM</v>
          </cell>
          <cell r="D8435" t="str">
            <v>UN</v>
          </cell>
          <cell r="E8435">
            <v>0</v>
          </cell>
        </row>
        <row r="8436">
          <cell r="B8436" t="str">
            <v>531446</v>
          </cell>
          <cell r="C8436" t="str">
            <v>LUVA DE CORRER PVC P/ESG PRED - D=100 MM</v>
          </cell>
          <cell r="D8436" t="str">
            <v>UN</v>
          </cell>
          <cell r="E8436">
            <v>4.6100000000000003</v>
          </cell>
        </row>
        <row r="8437">
          <cell r="B8437" t="str">
            <v>531447</v>
          </cell>
          <cell r="C8437" t="str">
            <v>LUVA PVC P/ESG PRED - D=40 MM</v>
          </cell>
          <cell r="D8437" t="str">
            <v>UN</v>
          </cell>
          <cell r="E8437">
            <v>0</v>
          </cell>
        </row>
        <row r="8438">
          <cell r="B8438" t="str">
            <v>531448</v>
          </cell>
          <cell r="C8438" t="str">
            <v>LUVA SIMPLES PVC P/ESG PRED - D=50 MM</v>
          </cell>
          <cell r="D8438" t="str">
            <v>UN</v>
          </cell>
          <cell r="E8438">
            <v>1</v>
          </cell>
        </row>
        <row r="8439">
          <cell r="B8439" t="str">
            <v>531449</v>
          </cell>
          <cell r="C8439" t="str">
            <v>LUVA SIMPLES PVC P/ESG PRED - D=75 MM</v>
          </cell>
          <cell r="D8439" t="str">
            <v>UN</v>
          </cell>
          <cell r="E8439">
            <v>0</v>
          </cell>
        </row>
        <row r="8440">
          <cell r="B8440" t="str">
            <v>531450</v>
          </cell>
          <cell r="C8440" t="str">
            <v>LUVA SIMPLES PVC P/ESG PRED - D=100 MM</v>
          </cell>
          <cell r="D8440" t="str">
            <v>UN</v>
          </cell>
          <cell r="E8440">
            <v>2.34</v>
          </cell>
        </row>
        <row r="8441">
          <cell r="B8441" t="str">
            <v>531451</v>
          </cell>
          <cell r="C8441" t="str">
            <v>PLUG DE PVC P/ESG PRED - D=50 MM</v>
          </cell>
          <cell r="D8441" t="str">
            <v>UN</v>
          </cell>
          <cell r="E8441">
            <v>1.03</v>
          </cell>
        </row>
        <row r="8442">
          <cell r="B8442" t="str">
            <v>531452</v>
          </cell>
          <cell r="C8442" t="str">
            <v>PLUG DE PVC P/ESG PRED - D=75 MM</v>
          </cell>
          <cell r="D8442" t="str">
            <v>UN</v>
          </cell>
          <cell r="E8442">
            <v>0</v>
          </cell>
        </row>
        <row r="8443">
          <cell r="B8443" t="str">
            <v>531453</v>
          </cell>
          <cell r="C8443" t="str">
            <v>PLUG DE PVC P/ESG PRED - D=100 MM</v>
          </cell>
          <cell r="D8443" t="str">
            <v>UN</v>
          </cell>
          <cell r="E8443">
            <v>2.77</v>
          </cell>
        </row>
        <row r="8444">
          <cell r="B8444" t="str">
            <v>531454</v>
          </cell>
          <cell r="C8444" t="str">
            <v>REDUCAO EXC PVC P/ESG PRED - D=75 X 50 MM</v>
          </cell>
          <cell r="D8444" t="str">
            <v>UN</v>
          </cell>
          <cell r="E8444">
            <v>1.85</v>
          </cell>
        </row>
        <row r="8445">
          <cell r="B8445" t="str">
            <v>531455</v>
          </cell>
          <cell r="C8445" t="str">
            <v>REDUCAO EXC PVC P/ESG PRED - D=100 X 50 MM</v>
          </cell>
          <cell r="D8445" t="str">
            <v>UN</v>
          </cell>
          <cell r="E8445">
            <v>2.7</v>
          </cell>
        </row>
        <row r="8446">
          <cell r="B8446" t="str">
            <v>531456</v>
          </cell>
          <cell r="C8446" t="str">
            <v>REDUCAO EXC PVC P/ESG PRED - D=100 X 75 MM</v>
          </cell>
          <cell r="D8446" t="str">
            <v>UN</v>
          </cell>
          <cell r="E8446">
            <v>0</v>
          </cell>
        </row>
        <row r="8447">
          <cell r="B8447" t="str">
            <v>531457</v>
          </cell>
          <cell r="C8447" t="str">
            <v>REDUCAO EXC PVC P/ESG PRED - D=150 X 100 MM</v>
          </cell>
          <cell r="D8447" t="str">
            <v>UN</v>
          </cell>
          <cell r="E8447">
            <v>0</v>
          </cell>
        </row>
        <row r="8448">
          <cell r="B8448" t="str">
            <v>531458</v>
          </cell>
          <cell r="C8448" t="str">
            <v>TE 90º PVC P/ESG PRED - D=40 MM</v>
          </cell>
          <cell r="D8448" t="str">
            <v>UN</v>
          </cell>
          <cell r="E8448">
            <v>0</v>
          </cell>
        </row>
        <row r="8449">
          <cell r="B8449" t="str">
            <v>531459</v>
          </cell>
          <cell r="C8449" t="str">
            <v>TE CURTO PVC P/ESG PRED - D=50 X 50 MM</v>
          </cell>
          <cell r="D8449" t="str">
            <v>UN</v>
          </cell>
          <cell r="E8449">
            <v>2.36</v>
          </cell>
        </row>
        <row r="8450">
          <cell r="B8450" t="str">
            <v>531460</v>
          </cell>
          <cell r="C8450" t="str">
            <v>TE CURTO PVC P/ESG PRED - D=75 X 50 MM</v>
          </cell>
          <cell r="D8450" t="str">
            <v>UN</v>
          </cell>
          <cell r="E8450">
            <v>0</v>
          </cell>
        </row>
        <row r="8451">
          <cell r="B8451" t="str">
            <v>531461</v>
          </cell>
          <cell r="C8451" t="str">
            <v>TE CURTO PVC P/ESG PRED - D=75 X 75 MM</v>
          </cell>
          <cell r="D8451" t="str">
            <v>UN</v>
          </cell>
          <cell r="E8451">
            <v>4.9000000000000004</v>
          </cell>
        </row>
        <row r="8452">
          <cell r="B8452" t="str">
            <v>531462</v>
          </cell>
          <cell r="C8452" t="str">
            <v>TE CURTO PVC P/ESG PRED - D=100 X 50 MM</v>
          </cell>
          <cell r="D8452" t="str">
            <v>UN</v>
          </cell>
          <cell r="E8452">
            <v>0</v>
          </cell>
        </row>
        <row r="8453">
          <cell r="B8453" t="str">
            <v>531463</v>
          </cell>
          <cell r="C8453" t="str">
            <v>TE CURTO PVC P/ESG PRED - D=100 X 75 MM</v>
          </cell>
          <cell r="D8453" t="str">
            <v>UN</v>
          </cell>
          <cell r="E8453">
            <v>0</v>
          </cell>
        </row>
        <row r="8454">
          <cell r="B8454" t="str">
            <v>531464</v>
          </cell>
          <cell r="C8454" t="str">
            <v>TE CURTO PVC P/ESG PRED - D=100 X 100 MM</v>
          </cell>
          <cell r="D8454" t="str">
            <v>UN</v>
          </cell>
          <cell r="E8454">
            <v>5.81</v>
          </cell>
        </row>
        <row r="8455">
          <cell r="B8455" t="str">
            <v>531465</v>
          </cell>
          <cell r="C8455" t="str">
            <v>TE DE INSPECAO PVC P/ESG PRED - D=100 X 75 MM</v>
          </cell>
          <cell r="D8455" t="str">
            <v>UN</v>
          </cell>
          <cell r="E8455">
            <v>0</v>
          </cell>
        </row>
        <row r="8456">
          <cell r="B8456" t="str">
            <v>531466</v>
          </cell>
          <cell r="C8456" t="str">
            <v>TERMINAL DE VENTILACAO PVC P/ESG PRED - D=50 MM</v>
          </cell>
          <cell r="D8456" t="str">
            <v>UN</v>
          </cell>
          <cell r="E8456">
            <v>0</v>
          </cell>
        </row>
        <row r="8457">
          <cell r="B8457" t="str">
            <v>531467</v>
          </cell>
          <cell r="C8457" t="str">
            <v>TUBO PVC PBJE P/ESG PRED  - D=40 MM</v>
          </cell>
          <cell r="D8457" t="str">
            <v>M</v>
          </cell>
          <cell r="E8457">
            <v>2.08</v>
          </cell>
        </row>
        <row r="8458">
          <cell r="B8458" t="str">
            <v>531468</v>
          </cell>
          <cell r="C8458" t="str">
            <v>TUBO PVC PBJE P/ESG PRED  - D=50 MM</v>
          </cell>
          <cell r="D8458" t="str">
            <v>M</v>
          </cell>
          <cell r="E8458">
            <v>3.56</v>
          </cell>
        </row>
        <row r="8459">
          <cell r="B8459" t="str">
            <v>531469</v>
          </cell>
          <cell r="C8459" t="str">
            <v>TUBO PVC PBJE P/ESG PRED  - D=75 MM</v>
          </cell>
          <cell r="D8459" t="str">
            <v>M</v>
          </cell>
          <cell r="E8459">
            <v>5.78</v>
          </cell>
        </row>
        <row r="8460">
          <cell r="B8460" t="str">
            <v>531470</v>
          </cell>
          <cell r="C8460" t="str">
            <v>TUBO PVC PBJE P/ESG PRED  - D=100 MM</v>
          </cell>
          <cell r="D8460" t="str">
            <v>M</v>
          </cell>
          <cell r="E8460">
            <v>6.88</v>
          </cell>
        </row>
        <row r="8461">
          <cell r="B8461" t="str">
            <v>531471</v>
          </cell>
          <cell r="C8461" t="str">
            <v>ADAPTADOR PVC P/TUBO CERAM X PVC - 100 MM</v>
          </cell>
          <cell r="D8461" t="str">
            <v>UN</v>
          </cell>
          <cell r="E8461">
            <v>4.24</v>
          </cell>
        </row>
        <row r="8462">
          <cell r="B8462" t="str">
            <v>531472</v>
          </cell>
          <cell r="C8462" t="str">
            <v>ADAPTADOR PVC P/TUBO CERAM X PVC - 150 MM</v>
          </cell>
          <cell r="D8462" t="str">
            <v>UN</v>
          </cell>
          <cell r="E8462">
            <v>0</v>
          </cell>
        </row>
        <row r="8463">
          <cell r="B8463" t="str">
            <v>531473</v>
          </cell>
          <cell r="C8463" t="str">
            <v>ADAPTADOR PVC P/TUBO CERAM X PVC - 200 MM</v>
          </cell>
          <cell r="D8463" t="str">
            <v>UN</v>
          </cell>
          <cell r="E8463">
            <v>27.1</v>
          </cell>
        </row>
        <row r="8464">
          <cell r="B8464" t="str">
            <v>531474</v>
          </cell>
          <cell r="C8464" t="str">
            <v>ADAPTADOR PVC P/ TUBO CERAM X PVC VFORT - 100 MM</v>
          </cell>
          <cell r="D8464" t="str">
            <v>UN</v>
          </cell>
          <cell r="E8464">
            <v>10.220000000000001</v>
          </cell>
        </row>
        <row r="8465">
          <cell r="B8465" t="str">
            <v>531475</v>
          </cell>
          <cell r="C8465" t="str">
            <v>ADAPTADOR PVC P/ TUBO CERAM X PVC VFORT - 150 MM</v>
          </cell>
          <cell r="D8465" t="str">
            <v>UN</v>
          </cell>
          <cell r="E8465">
            <v>0</v>
          </cell>
        </row>
        <row r="8466">
          <cell r="B8466" t="str">
            <v>531476</v>
          </cell>
          <cell r="C8466" t="str">
            <v>ADAPTADOR PVC P/ TUBO CERAM X PVC VFORT - 200 MM</v>
          </cell>
          <cell r="D8466" t="str">
            <v>UN</v>
          </cell>
          <cell r="E8466">
            <v>27.7</v>
          </cell>
        </row>
        <row r="8467">
          <cell r="B8467" t="str">
            <v>531477</v>
          </cell>
          <cell r="C8467" t="str">
            <v>ANEL DE BORRACHA P/COL ESG - VINILFORT - D=100 MM</v>
          </cell>
          <cell r="D8467" t="str">
            <v>UN</v>
          </cell>
          <cell r="E8467">
            <v>0</v>
          </cell>
        </row>
        <row r="8468">
          <cell r="B8468" t="str">
            <v>531478</v>
          </cell>
          <cell r="C8468" t="str">
            <v>ANEL DE BORRACHA P/COL ESG - VINILFORT - D=125 MM</v>
          </cell>
          <cell r="D8468" t="str">
            <v>UN</v>
          </cell>
          <cell r="E8468">
            <v>0</v>
          </cell>
        </row>
        <row r="8469">
          <cell r="B8469" t="str">
            <v>531479</v>
          </cell>
          <cell r="C8469" t="str">
            <v>ANEL DE BORRACHA P/COL ESG - VINILFORT - D=150 MM</v>
          </cell>
          <cell r="D8469" t="str">
            <v>UN</v>
          </cell>
          <cell r="E8469">
            <v>0</v>
          </cell>
        </row>
        <row r="8470">
          <cell r="B8470" t="str">
            <v>531480</v>
          </cell>
          <cell r="C8470" t="str">
            <v>ANEL DE BORRACHA P/COL ESG - VINILFORT - D=200 MM</v>
          </cell>
          <cell r="D8470" t="str">
            <v>UN</v>
          </cell>
          <cell r="E8470">
            <v>0</v>
          </cell>
        </row>
        <row r="8471">
          <cell r="B8471" t="str">
            <v>531481</v>
          </cell>
          <cell r="C8471" t="str">
            <v>ANEL DE BORRACHA P/COL ESG - VINILFORT - D=250 MM</v>
          </cell>
          <cell r="D8471" t="str">
            <v>UN</v>
          </cell>
          <cell r="E8471">
            <v>0</v>
          </cell>
        </row>
        <row r="8472">
          <cell r="B8472" t="str">
            <v>531482</v>
          </cell>
          <cell r="C8472" t="str">
            <v>ANEL DE BORRACHA P/COL ESG - VINILFORT - D=300 MM</v>
          </cell>
          <cell r="D8472" t="str">
            <v>UN</v>
          </cell>
          <cell r="E8472">
            <v>0</v>
          </cell>
        </row>
        <row r="8473">
          <cell r="B8473" t="str">
            <v>531483</v>
          </cell>
          <cell r="C8473" t="str">
            <v>ANEL DE BORRACHA P/COL ESG - VINILFORT - D=350 MM</v>
          </cell>
          <cell r="D8473" t="str">
            <v>UN</v>
          </cell>
          <cell r="E8473">
            <v>0</v>
          </cell>
        </row>
        <row r="8474">
          <cell r="B8474" t="str">
            <v>531484</v>
          </cell>
          <cell r="C8474" t="str">
            <v>ANEL DE BORRACHA P/COL ESG - VINILFORT - D=400 MM</v>
          </cell>
          <cell r="D8474" t="str">
            <v>UN</v>
          </cell>
          <cell r="E8474">
            <v>0</v>
          </cell>
        </row>
        <row r="8475">
          <cell r="B8475" t="str">
            <v>531485</v>
          </cell>
          <cell r="C8475" t="str">
            <v>ANEL DE BORRACHA P/COL ESG - VFORT ULTRA - D=150MM</v>
          </cell>
          <cell r="D8475" t="str">
            <v>UN</v>
          </cell>
          <cell r="E8475">
            <v>0</v>
          </cell>
        </row>
        <row r="8476">
          <cell r="B8476" t="str">
            <v>531486</v>
          </cell>
          <cell r="C8476" t="str">
            <v>CAP PVC P/COL ESG - VINILFORT - D=150 MM</v>
          </cell>
          <cell r="D8476" t="str">
            <v>UN</v>
          </cell>
          <cell r="E8476">
            <v>0</v>
          </cell>
        </row>
        <row r="8477">
          <cell r="B8477" t="str">
            <v>531487</v>
          </cell>
          <cell r="C8477" t="str">
            <v>CAP PVC P/COL ESG - VINILFORT - D=200 MM</v>
          </cell>
          <cell r="D8477" t="str">
            <v>UN</v>
          </cell>
          <cell r="E8477">
            <v>0</v>
          </cell>
        </row>
        <row r="8478">
          <cell r="B8478" t="str">
            <v>531488</v>
          </cell>
          <cell r="C8478" t="str">
            <v>CURVA 11º 15 PVC PB P/COL ESG-VINILFORT - D=100 MM</v>
          </cell>
          <cell r="D8478" t="str">
            <v>UN</v>
          </cell>
          <cell r="E8478">
            <v>0</v>
          </cell>
        </row>
        <row r="8479">
          <cell r="B8479" t="str">
            <v>531489</v>
          </cell>
          <cell r="C8479" t="str">
            <v>CURVA 11º 15 PVC PB P/COL ESG-VINILFORT - D=150 MM</v>
          </cell>
          <cell r="D8479" t="str">
            <v>UN</v>
          </cell>
          <cell r="E8479">
            <v>0</v>
          </cell>
        </row>
        <row r="8480">
          <cell r="B8480" t="str">
            <v>531490</v>
          </cell>
          <cell r="C8480" t="str">
            <v>CURVA 22º 30 PVC PB P/COL ESG-VINILFORT - D=100 MM</v>
          </cell>
          <cell r="D8480" t="str">
            <v>UN</v>
          </cell>
          <cell r="E8480">
            <v>0</v>
          </cell>
        </row>
        <row r="8481">
          <cell r="B8481" t="str">
            <v>531491</v>
          </cell>
          <cell r="C8481" t="str">
            <v>CURVA 22º 30 PVC PB P/COL ESG-VINILFORT - D=150 MM</v>
          </cell>
          <cell r="D8481" t="str">
            <v>UN</v>
          </cell>
          <cell r="E8481">
            <v>0</v>
          </cell>
        </row>
        <row r="8482">
          <cell r="B8482" t="str">
            <v>531492</v>
          </cell>
          <cell r="C8482" t="str">
            <v>CURVA 45º CURTA PVC PB P/COL ESG-VFORT - D=100 MM</v>
          </cell>
          <cell r="D8482" t="str">
            <v>UN</v>
          </cell>
          <cell r="E8482">
            <v>0</v>
          </cell>
        </row>
        <row r="8483">
          <cell r="B8483" t="str">
            <v>531493</v>
          </cell>
          <cell r="C8483" t="str">
            <v>CURVA 45º LONGA PVC PB P/COL ESG-VFORT - D=100 MM</v>
          </cell>
          <cell r="D8483" t="str">
            <v>UN</v>
          </cell>
          <cell r="E8483">
            <v>18.78</v>
          </cell>
        </row>
        <row r="8484">
          <cell r="B8484" t="str">
            <v>531494</v>
          </cell>
          <cell r="C8484" t="str">
            <v>CURVA 45º PVC PB P/COL ESG - VINILFORT - D=125 MM</v>
          </cell>
          <cell r="D8484" t="str">
            <v>UN</v>
          </cell>
          <cell r="E8484">
            <v>0</v>
          </cell>
        </row>
        <row r="8485">
          <cell r="B8485" t="str">
            <v>531495</v>
          </cell>
          <cell r="C8485" t="str">
            <v>CURVA 45º PVC PB P/COL ESG - VINILFORT - D=150 MM</v>
          </cell>
          <cell r="D8485" t="str">
            <v>UN</v>
          </cell>
          <cell r="E8485">
            <v>62.32</v>
          </cell>
        </row>
        <row r="8486">
          <cell r="B8486" t="str">
            <v>531496</v>
          </cell>
          <cell r="C8486" t="str">
            <v>CURVA 45º PVC PB P/COL ESG - VINILFORT - D=200 MM</v>
          </cell>
          <cell r="D8486" t="str">
            <v>UN</v>
          </cell>
          <cell r="E8486">
            <v>97.78</v>
          </cell>
        </row>
        <row r="8487">
          <cell r="B8487" t="str">
            <v>531497</v>
          </cell>
          <cell r="C8487" t="str">
            <v>CURVA 45º PVC PB P/COL ESG - VINILFORT - D=250 MM</v>
          </cell>
          <cell r="D8487" t="str">
            <v>UN</v>
          </cell>
          <cell r="E8487">
            <v>0</v>
          </cell>
        </row>
        <row r="8488">
          <cell r="B8488" t="str">
            <v>531498</v>
          </cell>
          <cell r="C8488" t="str">
            <v>CURVA 45º PVC PB P/COL ESG - VINILFORT - D=300 MM</v>
          </cell>
          <cell r="D8488" t="str">
            <v>UN</v>
          </cell>
          <cell r="E8488">
            <v>333.89</v>
          </cell>
        </row>
        <row r="8489">
          <cell r="B8489" t="str">
            <v>531499</v>
          </cell>
          <cell r="C8489" t="str">
            <v>CURVA 45º PVC PB P/COL ESG - VINILFORT - D=350 MM</v>
          </cell>
          <cell r="D8489" t="str">
            <v>UN</v>
          </cell>
          <cell r="E8489">
            <v>0</v>
          </cell>
        </row>
        <row r="8490">
          <cell r="B8490" t="str">
            <v>531501</v>
          </cell>
          <cell r="C8490" t="str">
            <v>CURVA 45º PVC PB P/COL ESG - VINILFORT - D=400 MM</v>
          </cell>
          <cell r="D8490" t="str">
            <v>UN</v>
          </cell>
          <cell r="E8490">
            <v>498.14</v>
          </cell>
        </row>
        <row r="8491">
          <cell r="B8491" t="str">
            <v>531502</v>
          </cell>
          <cell r="C8491" t="str">
            <v>CURVA 90º CURTA PVC PB P/COL ESG-VFORT - D=100 MM</v>
          </cell>
          <cell r="D8491" t="str">
            <v>UN</v>
          </cell>
          <cell r="E8491">
            <v>0</v>
          </cell>
        </row>
        <row r="8492">
          <cell r="B8492" t="str">
            <v>531503</v>
          </cell>
          <cell r="C8492" t="str">
            <v>CURVA 90º LONGA PVC PB P/COL ESG-VFORT - D=100 MM</v>
          </cell>
          <cell r="D8492" t="str">
            <v>UN</v>
          </cell>
          <cell r="E8492">
            <v>22.21</v>
          </cell>
        </row>
        <row r="8493">
          <cell r="B8493" t="str">
            <v>531504</v>
          </cell>
          <cell r="C8493" t="str">
            <v>CURVA 90º PVC PB P/COL ESG - VINILFORT - D=125 MM</v>
          </cell>
          <cell r="D8493" t="str">
            <v>UN</v>
          </cell>
          <cell r="E8493">
            <v>0</v>
          </cell>
        </row>
        <row r="8494">
          <cell r="B8494" t="str">
            <v>531505</v>
          </cell>
          <cell r="C8494" t="str">
            <v>CURVA 90º PVC PB P/COL ESG - VINILFORT - D=150 MM</v>
          </cell>
          <cell r="D8494" t="str">
            <v>UN</v>
          </cell>
          <cell r="E8494">
            <v>0</v>
          </cell>
        </row>
        <row r="8495">
          <cell r="B8495" t="str">
            <v>531506</v>
          </cell>
          <cell r="C8495" t="str">
            <v>CURVA 90º PVC PB P/COL ESG - VINILFORT - D=200 MM</v>
          </cell>
          <cell r="D8495" t="str">
            <v>UN</v>
          </cell>
          <cell r="E8495">
            <v>104.9</v>
          </cell>
        </row>
        <row r="8496">
          <cell r="B8496" t="str">
            <v>531507</v>
          </cell>
          <cell r="C8496" t="str">
            <v>CURVA 90º PVC PB P/COL ESG - VINILFORT - D=250 MM</v>
          </cell>
          <cell r="D8496" t="str">
            <v>UN</v>
          </cell>
          <cell r="E8496">
            <v>0</v>
          </cell>
        </row>
        <row r="8497">
          <cell r="B8497" t="str">
            <v>531508</v>
          </cell>
          <cell r="C8497" t="str">
            <v>CURVA 90º PVC PB P/COL ESG - VINILFORT - D=300 MM</v>
          </cell>
          <cell r="D8497" t="str">
            <v>UN</v>
          </cell>
          <cell r="E8497">
            <v>414.32</v>
          </cell>
        </row>
        <row r="8498">
          <cell r="B8498" t="str">
            <v>531509</v>
          </cell>
          <cell r="C8498" t="str">
            <v>CURVA 90º PVC PB P/COL ESG - VINILFORT - D=350 MM</v>
          </cell>
          <cell r="D8498" t="str">
            <v>UN</v>
          </cell>
          <cell r="E8498">
            <v>0</v>
          </cell>
        </row>
        <row r="8499">
          <cell r="B8499" t="str">
            <v>531510</v>
          </cell>
          <cell r="C8499" t="str">
            <v>CURVA 90º PVC PB P/COL ESG - VINILFORT - D=400 MM</v>
          </cell>
          <cell r="D8499" t="str">
            <v>UN</v>
          </cell>
          <cell r="E8499">
            <v>710.78</v>
          </cell>
        </row>
        <row r="8500">
          <cell r="B8500" t="str">
            <v>531511</v>
          </cell>
          <cell r="C8500" t="str">
            <v>JUNCAO 45º PVC P/COL ESG - VINILFORT - D=100 MM</v>
          </cell>
          <cell r="D8500" t="str">
            <v>UN</v>
          </cell>
          <cell r="E8500">
            <v>32.78</v>
          </cell>
        </row>
        <row r="8501">
          <cell r="B8501" t="str">
            <v>531512</v>
          </cell>
          <cell r="C8501" t="str">
            <v>JUNCAO 45º PVC P/COL ESG - VINILFORT - D=150 MM</v>
          </cell>
          <cell r="D8501" t="str">
            <v>UN</v>
          </cell>
          <cell r="E8501">
            <v>0</v>
          </cell>
        </row>
        <row r="8502">
          <cell r="B8502" t="str">
            <v>531513</v>
          </cell>
          <cell r="C8502" t="str">
            <v>JUNCAO 45º PVC P/COL ESG - VINILFORT - D=200 MM</v>
          </cell>
          <cell r="D8502" t="str">
            <v>UN</v>
          </cell>
          <cell r="E8502">
            <v>122.9</v>
          </cell>
        </row>
        <row r="8503">
          <cell r="B8503" t="str">
            <v>531514</v>
          </cell>
          <cell r="C8503" t="str">
            <v>JUNCAO 45º PVC P/COL ESG - VINILFORT - D=250 MM</v>
          </cell>
          <cell r="D8503" t="str">
            <v>UN</v>
          </cell>
          <cell r="E8503">
            <v>0</v>
          </cell>
        </row>
        <row r="8504">
          <cell r="B8504" t="str">
            <v>531515</v>
          </cell>
          <cell r="C8504" t="str">
            <v>JUNCAO 45º PVC P/COL ESG - VINILFORT - D=300 MM</v>
          </cell>
          <cell r="D8504" t="str">
            <v>UN</v>
          </cell>
          <cell r="E8504">
            <v>477.32</v>
          </cell>
        </row>
        <row r="8505">
          <cell r="B8505" t="str">
            <v>531516</v>
          </cell>
          <cell r="C8505" t="str">
            <v>JUNCAO 45º PVC P/COL ESG - VINILFORT - D=350 MM</v>
          </cell>
          <cell r="D8505" t="str">
            <v>UN</v>
          </cell>
          <cell r="E8505">
            <v>0</v>
          </cell>
        </row>
        <row r="8506">
          <cell r="B8506" t="str">
            <v>531517</v>
          </cell>
          <cell r="C8506" t="str">
            <v>JUNCAO 45º PVC P/COL ESG - VINILFORT - D=400 MM</v>
          </cell>
          <cell r="D8506" t="str">
            <v>UN</v>
          </cell>
          <cell r="E8506">
            <v>882</v>
          </cell>
        </row>
        <row r="8507">
          <cell r="B8507" t="str">
            <v>531518</v>
          </cell>
          <cell r="C8507" t="str">
            <v>JUNCAO PVC P/COL ESG - VFORT ULTRA - D=150 X 100MM</v>
          </cell>
          <cell r="D8507" t="str">
            <v>UN</v>
          </cell>
          <cell r="E8507">
            <v>0</v>
          </cell>
        </row>
        <row r="8508">
          <cell r="B8508" t="str">
            <v>531519</v>
          </cell>
          <cell r="C8508" t="str">
            <v>LUVA DE CORRER PVC P/COL ESG-VFORT ULTRA - D=100MM</v>
          </cell>
          <cell r="D8508" t="str">
            <v>UN</v>
          </cell>
          <cell r="E8508">
            <v>0</v>
          </cell>
        </row>
        <row r="8509">
          <cell r="B8509" t="str">
            <v>531520</v>
          </cell>
          <cell r="C8509" t="str">
            <v>LUVA DE CORRER PVC P/COL ESG-VFORT ULTRA - D=150MM</v>
          </cell>
          <cell r="D8509" t="str">
            <v>UN</v>
          </cell>
          <cell r="E8509">
            <v>0</v>
          </cell>
        </row>
        <row r="8510">
          <cell r="B8510" t="str">
            <v>531521</v>
          </cell>
          <cell r="C8510" t="str">
            <v>LUVA DE CORRER PVC P/COL ESG- VINILFORT - D=100 MM</v>
          </cell>
          <cell r="D8510" t="str">
            <v>UN</v>
          </cell>
          <cell r="E8510">
            <v>4.34</v>
          </cell>
        </row>
        <row r="8511">
          <cell r="B8511" t="str">
            <v>531522</v>
          </cell>
          <cell r="C8511" t="str">
            <v>LUVA DE CORRER PVC P/COL ESG- VINILFORT - D=125 MM</v>
          </cell>
          <cell r="D8511" t="str">
            <v>UN</v>
          </cell>
          <cell r="E8511">
            <v>0</v>
          </cell>
        </row>
        <row r="8512">
          <cell r="B8512" t="str">
            <v>531523</v>
          </cell>
          <cell r="C8512" t="str">
            <v>LUVA DE CORRER PVC P/COL ESG- VINILFORT - D=150 MM</v>
          </cell>
          <cell r="D8512" t="str">
            <v>UN</v>
          </cell>
          <cell r="E8512">
            <v>16.66</v>
          </cell>
        </row>
        <row r="8513">
          <cell r="B8513" t="str">
            <v>531524</v>
          </cell>
          <cell r="C8513" t="str">
            <v>LUVA DE CORRER PVC P/COL ESG- VINILFORT - D=200 MM</v>
          </cell>
          <cell r="D8513" t="str">
            <v>UN</v>
          </cell>
          <cell r="E8513">
            <v>27.35</v>
          </cell>
        </row>
        <row r="8514">
          <cell r="B8514" t="str">
            <v>531525</v>
          </cell>
          <cell r="C8514" t="str">
            <v>LUVA DE CORRER PVC P/COL ESG- VINILFORT - D=250 MM</v>
          </cell>
          <cell r="D8514" t="str">
            <v>UN</v>
          </cell>
          <cell r="E8514">
            <v>0</v>
          </cell>
        </row>
        <row r="8515">
          <cell r="B8515" t="str">
            <v>531526</v>
          </cell>
          <cell r="C8515" t="str">
            <v>LUVA DE CORRER PVC P/COL ESG- VINILFORT - D=300 MM</v>
          </cell>
          <cell r="D8515" t="str">
            <v>UN</v>
          </cell>
          <cell r="E8515">
            <v>142.84</v>
          </cell>
        </row>
        <row r="8516">
          <cell r="B8516" t="str">
            <v>531527</v>
          </cell>
          <cell r="C8516" t="str">
            <v>LUVA DE CORRER PVC P/COL ESG- VINILFORT - D=350 MM</v>
          </cell>
          <cell r="D8516" t="str">
            <v>UN</v>
          </cell>
          <cell r="E8516">
            <v>0</v>
          </cell>
        </row>
        <row r="8517">
          <cell r="B8517" t="str">
            <v>531528</v>
          </cell>
          <cell r="C8517" t="str">
            <v>LUVA DE CORRER PVC P/COL ESG- VINILFORT - D=400 MM</v>
          </cell>
          <cell r="D8517" t="str">
            <v>UN</v>
          </cell>
          <cell r="E8517">
            <v>232.75</v>
          </cell>
        </row>
        <row r="8518">
          <cell r="B8518" t="str">
            <v>531529</v>
          </cell>
          <cell r="C8518" t="str">
            <v>PLUG PVC P/COL ESG - VINILFORT - D=100 MM</v>
          </cell>
          <cell r="D8518" t="str">
            <v>UN</v>
          </cell>
          <cell r="E8518">
            <v>16.46</v>
          </cell>
        </row>
        <row r="8519">
          <cell r="B8519" t="str">
            <v>531530</v>
          </cell>
          <cell r="C8519" t="str">
            <v>PLUG PVC P/COL ESG - VINILFORT - D=125 MM</v>
          </cell>
          <cell r="D8519" t="str">
            <v>UN</v>
          </cell>
          <cell r="E8519">
            <v>0</v>
          </cell>
        </row>
        <row r="8520">
          <cell r="B8520" t="str">
            <v>531531</v>
          </cell>
          <cell r="C8520" t="str">
            <v>PLUG PVC P/COL ESG - VINILFORT - D=150 MM</v>
          </cell>
          <cell r="D8520" t="str">
            <v>UN</v>
          </cell>
          <cell r="E8520">
            <v>0</v>
          </cell>
        </row>
        <row r="8521">
          <cell r="B8521" t="str">
            <v>531532</v>
          </cell>
          <cell r="C8521" t="str">
            <v>PLUG PVC P/COL ESG - VINILFORT - D=200 MM</v>
          </cell>
          <cell r="D8521" t="str">
            <v>UN</v>
          </cell>
          <cell r="E8521">
            <v>39.76</v>
          </cell>
        </row>
        <row r="8522">
          <cell r="B8522" t="str">
            <v>531533</v>
          </cell>
          <cell r="C8522" t="str">
            <v>PLUG PVC P/COL ESG - VINILFORT - D=250 MM</v>
          </cell>
          <cell r="D8522" t="str">
            <v>UN</v>
          </cell>
          <cell r="E8522">
            <v>0</v>
          </cell>
        </row>
        <row r="8523">
          <cell r="B8523" t="str">
            <v>531534</v>
          </cell>
          <cell r="C8523" t="str">
            <v>PLUG PVC P/COL ESG - VINILFORT - D=300 MM</v>
          </cell>
          <cell r="D8523" t="str">
            <v>UN</v>
          </cell>
          <cell r="E8523">
            <v>128.74</v>
          </cell>
        </row>
        <row r="8524">
          <cell r="B8524" t="str">
            <v>531535</v>
          </cell>
          <cell r="C8524" t="str">
            <v>PLUG PVC P/COL ESG - VINILFORT - D=350 MM</v>
          </cell>
          <cell r="D8524" t="str">
            <v>UN</v>
          </cell>
          <cell r="E8524">
            <v>0</v>
          </cell>
        </row>
        <row r="8525">
          <cell r="B8525" t="str">
            <v>531536</v>
          </cell>
          <cell r="C8525" t="str">
            <v>PLUG PVC P/COL ESG - VINILFORT - D=400 MM</v>
          </cell>
          <cell r="D8525" t="str">
            <v>UN</v>
          </cell>
          <cell r="E8525">
            <v>214.57</v>
          </cell>
        </row>
        <row r="8526">
          <cell r="B8526" t="str">
            <v>531537</v>
          </cell>
          <cell r="C8526" t="str">
            <v>REDUCAO EXC PVC PB P/COL ESG-VFORT -D=125 X 100 MM</v>
          </cell>
          <cell r="D8526" t="str">
            <v>UN</v>
          </cell>
          <cell r="E8526">
            <v>20.88</v>
          </cell>
        </row>
        <row r="8527">
          <cell r="B8527" t="str">
            <v>531538</v>
          </cell>
          <cell r="C8527" t="str">
            <v>REDUCAO EXC PVC PB P/COL ESG-VFORT -D=150 X 100 MM</v>
          </cell>
          <cell r="D8527" t="str">
            <v>UN</v>
          </cell>
          <cell r="E8527">
            <v>0</v>
          </cell>
        </row>
        <row r="8528">
          <cell r="B8528" t="str">
            <v>531539</v>
          </cell>
          <cell r="C8528" t="str">
            <v>REDUCAO EXC PVC PB P/COL ESG-VFORT -D=150 X 125 MM</v>
          </cell>
          <cell r="D8528" t="str">
            <v>UN</v>
          </cell>
          <cell r="E8528">
            <v>0</v>
          </cell>
        </row>
        <row r="8529">
          <cell r="B8529" t="str">
            <v>531540</v>
          </cell>
          <cell r="C8529" t="str">
            <v>REDUCAO EXC PVC PB P/COL ESG-VFORT -D=200 X 150 MM</v>
          </cell>
          <cell r="D8529" t="str">
            <v>UN</v>
          </cell>
          <cell r="E8529">
            <v>39.11</v>
          </cell>
        </row>
        <row r="8530">
          <cell r="B8530" t="str">
            <v>531541</v>
          </cell>
          <cell r="C8530" t="str">
            <v>REDUCAO EXC PVC PB P/COL ESG-VFORT -D=250 X 200 MM</v>
          </cell>
          <cell r="D8530" t="str">
            <v>UN</v>
          </cell>
          <cell r="E8530">
            <v>0</v>
          </cell>
        </row>
        <row r="8531">
          <cell r="B8531" t="str">
            <v>531542</v>
          </cell>
          <cell r="C8531" t="str">
            <v>REDUCAO EXC PVC PB P/COL ESG-VFORT -D=300 X 200 MM</v>
          </cell>
          <cell r="D8531" t="str">
            <v>UN</v>
          </cell>
          <cell r="E8531">
            <v>206.29</v>
          </cell>
        </row>
        <row r="8532">
          <cell r="B8532" t="str">
            <v>531543</v>
          </cell>
          <cell r="C8532" t="str">
            <v>REDUCAO EXC PVC PB P/COL ESG-VFORT -D=300 X 250 MM</v>
          </cell>
          <cell r="D8532" t="str">
            <v>UN</v>
          </cell>
          <cell r="E8532">
            <v>0</v>
          </cell>
        </row>
        <row r="8533">
          <cell r="B8533" t="str">
            <v>531544</v>
          </cell>
          <cell r="C8533" t="str">
            <v>REDUCAO EXC PVC PB P/COL ESG-VFORT -D=350 X 300 MM</v>
          </cell>
          <cell r="D8533" t="str">
            <v>UN</v>
          </cell>
          <cell r="E8533">
            <v>0</v>
          </cell>
        </row>
        <row r="8534">
          <cell r="B8534" t="str">
            <v>531545</v>
          </cell>
          <cell r="C8534" t="str">
            <v>REDUCAO EXC PVC PB P/COL ESG-VFORT -D=400 X 300 MM</v>
          </cell>
          <cell r="D8534" t="str">
            <v>UN</v>
          </cell>
          <cell r="E8534">
            <v>430.42</v>
          </cell>
        </row>
        <row r="8535">
          <cell r="B8535" t="str">
            <v>531546</v>
          </cell>
          <cell r="C8535" t="str">
            <v>REDUCAO EXC PVC PB P/COL ESG-VFORT -D=400 X 350 MM</v>
          </cell>
          <cell r="D8535" t="str">
            <v>UN</v>
          </cell>
          <cell r="E8535">
            <v>0</v>
          </cell>
        </row>
        <row r="8536">
          <cell r="B8536" t="str">
            <v>531547</v>
          </cell>
          <cell r="C8536" t="str">
            <v>TE 90º RED PVC BBB P/COL ESG-VFORT - D=200 X 150MM</v>
          </cell>
          <cell r="D8536" t="str">
            <v>UN</v>
          </cell>
          <cell r="E8536">
            <v>0</v>
          </cell>
        </row>
        <row r="8537">
          <cell r="B8537" t="str">
            <v>531548</v>
          </cell>
          <cell r="C8537" t="str">
            <v>TE 90º RED PVC BBB P/COL ESG-VFORT - D=250 X 150MM</v>
          </cell>
          <cell r="D8537" t="str">
            <v>UN</v>
          </cell>
          <cell r="E8537">
            <v>0</v>
          </cell>
        </row>
        <row r="8538">
          <cell r="B8538" t="str">
            <v>531549</v>
          </cell>
          <cell r="C8538" t="str">
            <v>TE 90º PVC BBB P/COL ESG - VINILFORT - D=100 MM</v>
          </cell>
          <cell r="D8538" t="str">
            <v>UN</v>
          </cell>
          <cell r="E8538">
            <v>30.67</v>
          </cell>
        </row>
        <row r="8539">
          <cell r="B8539" t="str">
            <v>531550</v>
          </cell>
          <cell r="C8539" t="str">
            <v>TE 90º PVC BBB P/COL ESG - VINILFORT - D=125 MM</v>
          </cell>
          <cell r="D8539" t="str">
            <v>UN</v>
          </cell>
          <cell r="E8539">
            <v>0</v>
          </cell>
        </row>
        <row r="8540">
          <cell r="B8540" t="str">
            <v>531551</v>
          </cell>
          <cell r="C8540" t="str">
            <v>TE 90º PVC BBB P/COL ESG - VINILFORT - D=150 MM</v>
          </cell>
          <cell r="D8540" t="str">
            <v>UN</v>
          </cell>
          <cell r="E8540">
            <v>84</v>
          </cell>
        </row>
        <row r="8541">
          <cell r="B8541" t="str">
            <v>531552</v>
          </cell>
          <cell r="C8541" t="str">
            <v>TE 90º PVC BBB P/COL ESG - VINILFORT - D=200 MM</v>
          </cell>
          <cell r="D8541" t="str">
            <v>UN</v>
          </cell>
          <cell r="E8541">
            <v>93.92</v>
          </cell>
        </row>
        <row r="8542">
          <cell r="B8542" t="str">
            <v>531553</v>
          </cell>
          <cell r="C8542" t="str">
            <v>TE 90º PVC BBB P/COL ESG - VINILFORT - D=250 MM</v>
          </cell>
          <cell r="D8542" t="str">
            <v>UN</v>
          </cell>
          <cell r="E8542">
            <v>0</v>
          </cell>
        </row>
        <row r="8543">
          <cell r="B8543" t="str">
            <v>531554</v>
          </cell>
          <cell r="C8543" t="str">
            <v>TE 90º PVC BBB P/COL ESG - VINILFORT - D=300 MM</v>
          </cell>
          <cell r="D8543" t="str">
            <v>UN</v>
          </cell>
          <cell r="E8543">
            <v>360.34</v>
          </cell>
        </row>
        <row r="8544">
          <cell r="B8544" t="str">
            <v>531555</v>
          </cell>
          <cell r="C8544" t="str">
            <v>TE 90º PVC BBB P/COL ESG - VINILFORT - D=400 MM</v>
          </cell>
          <cell r="D8544" t="str">
            <v>UN</v>
          </cell>
          <cell r="E8544">
            <v>500.52</v>
          </cell>
        </row>
        <row r="8545">
          <cell r="B8545" t="str">
            <v>531556</v>
          </cell>
          <cell r="C8545" t="str">
            <v>TE 90º PVC PBB P/COL ESG - VINILFORT - D=100 MM</v>
          </cell>
          <cell r="D8545" t="str">
            <v>UN</v>
          </cell>
          <cell r="E8545">
            <v>0</v>
          </cell>
        </row>
        <row r="8546">
          <cell r="B8546" t="str">
            <v>531557</v>
          </cell>
          <cell r="C8546" t="str">
            <v>TUBO PVC RIG PB NBR 7362 P/COL ESG-VFORT - D=100MM</v>
          </cell>
          <cell r="D8546" t="str">
            <v>M</v>
          </cell>
          <cell r="E8546">
            <v>10.199999999999999</v>
          </cell>
        </row>
        <row r="8547">
          <cell r="B8547" t="str">
            <v>531558</v>
          </cell>
          <cell r="C8547" t="str">
            <v>TUBO PVC RIG PB NBR 7362 P/COL ESG-VFORT - D=125MM</v>
          </cell>
          <cell r="D8547" t="str">
            <v>M</v>
          </cell>
          <cell r="E8547">
            <v>10.82</v>
          </cell>
        </row>
        <row r="8548">
          <cell r="B8548" t="str">
            <v>531559</v>
          </cell>
          <cell r="C8548" t="str">
            <v>TUBO PVC RIG PB NBR 7362 P/COL ESG-VFORT - D=150MM</v>
          </cell>
          <cell r="D8548" t="str">
            <v>M</v>
          </cell>
          <cell r="E8548">
            <v>21</v>
          </cell>
        </row>
        <row r="8549">
          <cell r="B8549" t="str">
            <v>531560</v>
          </cell>
          <cell r="C8549" t="str">
            <v>TUBO PVC RIG PB NBR 7362 P/COL ESG-VFORT - D=200MM</v>
          </cell>
          <cell r="D8549" t="str">
            <v>M</v>
          </cell>
          <cell r="E8549">
            <v>31.8</v>
          </cell>
        </row>
        <row r="8550">
          <cell r="B8550" t="str">
            <v>531561</v>
          </cell>
          <cell r="C8550" t="str">
            <v>TUBO PVC RIG PB NBR 7362 P/COL ESG-VFORT - D=250MM</v>
          </cell>
          <cell r="D8550" t="str">
            <v>M</v>
          </cell>
          <cell r="E8550">
            <v>52.8</v>
          </cell>
        </row>
        <row r="8551">
          <cell r="B8551" t="str">
            <v>531562</v>
          </cell>
          <cell r="C8551" t="str">
            <v>TUBO PVC RIG PB NBR 7362 P/COL ESG-VFORT - D=300MM</v>
          </cell>
          <cell r="D8551" t="str">
            <v>M</v>
          </cell>
          <cell r="E8551">
            <v>82.8</v>
          </cell>
        </row>
        <row r="8552">
          <cell r="B8552" t="str">
            <v>531563</v>
          </cell>
          <cell r="C8552" t="str">
            <v>TUBO PVC RIG PB NBR 7362 P/COL ESG-VFORT - D=350MM</v>
          </cell>
          <cell r="D8552" t="str">
            <v>M</v>
          </cell>
          <cell r="E8552">
            <v>108.24</v>
          </cell>
        </row>
        <row r="8553">
          <cell r="B8553" t="str">
            <v>531564</v>
          </cell>
          <cell r="C8553" t="str">
            <v>TUBO PVC RIG PB NBR 7362 P/COL ESG-VFORT - D=400MM</v>
          </cell>
          <cell r="D8553" t="str">
            <v>M</v>
          </cell>
          <cell r="E8553">
            <v>150</v>
          </cell>
        </row>
        <row r="8554">
          <cell r="B8554" t="str">
            <v>531565</v>
          </cell>
          <cell r="C8554" t="str">
            <v>SELIM 90º ELASTICO PVC VFORT ULTRA - D=150 X 100MM</v>
          </cell>
          <cell r="D8554" t="str">
            <v>UN</v>
          </cell>
          <cell r="E8554">
            <v>0</v>
          </cell>
        </row>
        <row r="8555">
          <cell r="B8555" t="str">
            <v>531566</v>
          </cell>
          <cell r="C8555" t="str">
            <v>SELIM 90º ELASTICO PVC VFORT VT 9 - D=200 X 100MM</v>
          </cell>
          <cell r="D8555" t="str">
            <v>UN</v>
          </cell>
          <cell r="E8555">
            <v>27.28</v>
          </cell>
        </row>
        <row r="8556">
          <cell r="B8556" t="str">
            <v>531567</v>
          </cell>
          <cell r="C8556" t="str">
            <v>SELIM 90º ELASTICO PVC VFORT VT 9 - D=250 X 100 MM</v>
          </cell>
          <cell r="D8556" t="str">
            <v>UN</v>
          </cell>
          <cell r="E8556">
            <v>0</v>
          </cell>
        </row>
        <row r="8557">
          <cell r="B8557" t="str">
            <v>531568</v>
          </cell>
          <cell r="C8557" t="str">
            <v>SELIM 90º ELASTICO PVC VFORT VT 9 - D=300 X 100 MM</v>
          </cell>
          <cell r="D8557" t="str">
            <v>UN</v>
          </cell>
          <cell r="E8557">
            <v>30.62</v>
          </cell>
        </row>
        <row r="8558">
          <cell r="B8558" t="str">
            <v>531569</v>
          </cell>
          <cell r="C8558" t="str">
            <v>SELIM 90º ELASTICO PVC VFORT VT10 - D=125 X 100 MM</v>
          </cell>
          <cell r="D8558" t="str">
            <v>UN</v>
          </cell>
          <cell r="E8558">
            <v>0</v>
          </cell>
        </row>
        <row r="8559">
          <cell r="B8559" t="str">
            <v>531570</v>
          </cell>
          <cell r="C8559" t="str">
            <v>SELIM 90º ELASTICO PVC VFORT VT10 - D=150 X 100 MM</v>
          </cell>
          <cell r="D8559" t="str">
            <v>UN</v>
          </cell>
          <cell r="E8559">
            <v>11.81</v>
          </cell>
        </row>
        <row r="8560">
          <cell r="B8560" t="str">
            <v>531571</v>
          </cell>
          <cell r="C8560" t="str">
            <v>SELIM 90º ELASTICO PVC P/COL ESG - D=150 X 150 MM</v>
          </cell>
          <cell r="D8560" t="str">
            <v>UN</v>
          </cell>
          <cell r="E8560">
            <v>17.399999999999999</v>
          </cell>
        </row>
        <row r="8561">
          <cell r="B8561" t="str">
            <v>531572</v>
          </cell>
          <cell r="C8561" t="str">
            <v>SELIM 90º ELASTICO PVC P/COL ESG - D=200 X 150 MM</v>
          </cell>
          <cell r="D8561" t="str">
            <v>UN</v>
          </cell>
          <cell r="E8561">
            <v>0</v>
          </cell>
        </row>
        <row r="8563">
          <cell r="B8563" t="str">
            <v>531600</v>
          </cell>
          <cell r="C8563" t="str">
            <v>TUBO DE ACO (C32 - FERRO/ACO/DERIV. 50%; SETOR ABDIB GLOBAL 35%; C54 - COMBUSTIVEL/LUBRIF. 15%)</v>
          </cell>
        </row>
        <row r="8564">
          <cell r="B8564" t="str">
            <v>531601</v>
          </cell>
          <cell r="C8564" t="str">
            <v>TUBO ACO GALVANIZADO 1/2"</v>
          </cell>
          <cell r="D8564" t="str">
            <v>M</v>
          </cell>
          <cell r="E8564">
            <v>7.44</v>
          </cell>
        </row>
        <row r="8565">
          <cell r="B8565" t="str">
            <v>531602</v>
          </cell>
          <cell r="C8565" t="str">
            <v>TUBO ACO GALVANIZADO 3/4'</v>
          </cell>
          <cell r="D8565" t="str">
            <v>M</v>
          </cell>
          <cell r="E8565">
            <v>9.1300000000000008</v>
          </cell>
        </row>
        <row r="8566">
          <cell r="B8566" t="str">
            <v>531603</v>
          </cell>
          <cell r="C8566" t="str">
            <v>TUBO ACO GALVANIZADO 1'</v>
          </cell>
          <cell r="D8566" t="str">
            <v>M</v>
          </cell>
          <cell r="E8566">
            <v>12.35</v>
          </cell>
        </row>
        <row r="8567">
          <cell r="B8567" t="str">
            <v>531604</v>
          </cell>
          <cell r="C8567" t="str">
            <v>TUBO ACO GALVANIZADO 1 1/4'</v>
          </cell>
          <cell r="D8567" t="str">
            <v>M</v>
          </cell>
          <cell r="E8567">
            <v>15.46</v>
          </cell>
        </row>
        <row r="8568">
          <cell r="B8568" t="str">
            <v>531605</v>
          </cell>
          <cell r="C8568" t="str">
            <v>TUBO ACO GALVANIZADO 1 1/2'</v>
          </cell>
          <cell r="D8568" t="str">
            <v>M</v>
          </cell>
          <cell r="E8568">
            <v>19.2</v>
          </cell>
        </row>
        <row r="8569">
          <cell r="B8569" t="str">
            <v>531606</v>
          </cell>
          <cell r="C8569" t="str">
            <v>TUBO ACO GALVANIZADO 2 POL.</v>
          </cell>
          <cell r="D8569" t="str">
            <v>M</v>
          </cell>
          <cell r="E8569">
            <v>25.43</v>
          </cell>
        </row>
        <row r="8570">
          <cell r="B8570" t="str">
            <v>531607</v>
          </cell>
          <cell r="C8570" t="str">
            <v>TUBO ACO GALVANIZADO 4 POL.</v>
          </cell>
          <cell r="D8570" t="str">
            <v>M</v>
          </cell>
          <cell r="E8570">
            <v>57.13</v>
          </cell>
        </row>
        <row r="8571">
          <cell r="B8571" t="str">
            <v>531608</v>
          </cell>
          <cell r="C8571" t="str">
            <v>TUBO DE AçO 36"  E=5/16"</v>
          </cell>
          <cell r="D8571" t="str">
            <v>M</v>
          </cell>
          <cell r="E8571">
            <v>1510.32</v>
          </cell>
        </row>
        <row r="8572">
          <cell r="B8572" t="str">
            <v>531609</v>
          </cell>
          <cell r="C8572" t="str">
            <v>TUBO DE AçO 40" E=5/16"</v>
          </cell>
          <cell r="D8572" t="str">
            <v>M</v>
          </cell>
          <cell r="E8572">
            <v>1678.8</v>
          </cell>
        </row>
        <row r="8573">
          <cell r="B8573" t="str">
            <v>531610</v>
          </cell>
          <cell r="C8573" t="str">
            <v>TUBO DE AçO 42" E=5/16"</v>
          </cell>
          <cell r="D8573" t="str">
            <v>M</v>
          </cell>
          <cell r="E8573">
            <v>1763.28</v>
          </cell>
        </row>
        <row r="8574">
          <cell r="B8574" t="str">
            <v>531611</v>
          </cell>
          <cell r="C8574" t="str">
            <v>TUBO DE AçO 48" E=5/16"</v>
          </cell>
          <cell r="D8574" t="str">
            <v>M</v>
          </cell>
          <cell r="E8574">
            <v>2016.36</v>
          </cell>
        </row>
        <row r="8575">
          <cell r="B8575" t="str">
            <v>531612</v>
          </cell>
          <cell r="C8575" t="str">
            <v>TUBO DE AçO 60" E=3/8"</v>
          </cell>
          <cell r="D8575" t="str">
            <v>M</v>
          </cell>
          <cell r="E8575">
            <v>3048</v>
          </cell>
        </row>
        <row r="8576">
          <cell r="B8576" t="str">
            <v>531613</v>
          </cell>
          <cell r="C8576" t="str">
            <v>TUBO ACO LISO SCH.10, 147,36 KG/M:DIAM.762 MM(30")</v>
          </cell>
          <cell r="D8576" t="str">
            <v>M</v>
          </cell>
          <cell r="E8576">
            <v>1020.6</v>
          </cell>
        </row>
        <row r="8577">
          <cell r="B8577" t="str">
            <v>531614</v>
          </cell>
          <cell r="C8577" t="str">
            <v>TUBO ACO LISO SCH.10, 137,42 KG/M:DIAM.711 MM(28")</v>
          </cell>
          <cell r="D8577" t="str">
            <v>M</v>
          </cell>
          <cell r="E8577">
            <v>951.72</v>
          </cell>
        </row>
        <row r="8578">
          <cell r="B8578" t="str">
            <v>531615</v>
          </cell>
          <cell r="C8578" t="str">
            <v>TUBO ACO LISO SCH.10, 127,50 KG/M:DIAM.660 MM(26")</v>
          </cell>
          <cell r="D8578" t="str">
            <v>M</v>
          </cell>
          <cell r="E8578">
            <v>882</v>
          </cell>
        </row>
        <row r="8579">
          <cell r="B8579" t="str">
            <v>531616</v>
          </cell>
          <cell r="C8579" t="str">
            <v>TUBO ACO LISO SCH.10, 94,45 KG/M:DIAM.609 MM(24")</v>
          </cell>
          <cell r="D8579" t="str">
            <v>M</v>
          </cell>
          <cell r="E8579">
            <v>649.44000000000005</v>
          </cell>
        </row>
        <row r="8580">
          <cell r="B8580" t="str">
            <v>531617</v>
          </cell>
          <cell r="C8580" t="str">
            <v>TUBO ACO LISO SCH.10, 86,50 KG/M:DIAM.560 MM(22")</v>
          </cell>
          <cell r="D8580" t="str">
            <v>M</v>
          </cell>
          <cell r="E8580">
            <v>594.78</v>
          </cell>
        </row>
        <row r="8581">
          <cell r="B8581" t="str">
            <v>531618</v>
          </cell>
          <cell r="C8581" t="str">
            <v>TUBO ACO LISOS CH.10, 78,54 KG/M:DIAM.508 MM(20")</v>
          </cell>
          <cell r="D8581" t="str">
            <v>M</v>
          </cell>
          <cell r="E8581">
            <v>505.69</v>
          </cell>
        </row>
        <row r="8582">
          <cell r="B8582" t="str">
            <v>531619</v>
          </cell>
          <cell r="C8582" t="str">
            <v>TUBO ACO LISO SCH.20, 117,07 KG/M:DIAM.508 MM(20")</v>
          </cell>
          <cell r="D8582" t="str">
            <v>M</v>
          </cell>
          <cell r="E8582">
            <v>815.22</v>
          </cell>
        </row>
        <row r="8583">
          <cell r="B8583" t="str">
            <v>531620</v>
          </cell>
          <cell r="C8583" t="str">
            <v>TUBO ACO LISO SCH.10, 70,59 KG/M:DIAM.457 MM(18")</v>
          </cell>
          <cell r="D8583" t="str">
            <v>M</v>
          </cell>
          <cell r="E8583">
            <v>454.5</v>
          </cell>
        </row>
        <row r="8584">
          <cell r="B8584" t="str">
            <v>531621</v>
          </cell>
          <cell r="C8584" t="str">
            <v>TUBO ACO LISO SCH.20, 87,79 KG/M:DIAM.457 MM(18")</v>
          </cell>
          <cell r="D8584" t="str">
            <v>M</v>
          </cell>
          <cell r="E8584">
            <v>605.64</v>
          </cell>
        </row>
        <row r="8585">
          <cell r="B8585" t="str">
            <v>531622</v>
          </cell>
          <cell r="C8585" t="str">
            <v>TUBO ACO LISO SCH.10, 62,63 KG/M:DIAM.406 MM(16")</v>
          </cell>
          <cell r="D8585" t="str">
            <v>M</v>
          </cell>
          <cell r="E8585">
            <v>403.25</v>
          </cell>
        </row>
        <row r="8586">
          <cell r="B8586" t="str">
            <v>531623</v>
          </cell>
          <cell r="C8586" t="str">
            <v>TUBO ACO LISO SCH.20, 77,86 KG/M:DIAM.406 MM(16")</v>
          </cell>
          <cell r="D8586" t="str">
            <v>M</v>
          </cell>
          <cell r="E8586">
            <v>536.76</v>
          </cell>
        </row>
        <row r="8587">
          <cell r="B8587" t="str">
            <v>531624</v>
          </cell>
          <cell r="C8587" t="str">
            <v>TUBO ACO LISO SCH.10, 54,68 KG/M:DIAM.356 MM(14")</v>
          </cell>
          <cell r="D8587" t="str">
            <v>M</v>
          </cell>
          <cell r="E8587">
            <v>352.07</v>
          </cell>
        </row>
        <row r="8588">
          <cell r="B8588" t="str">
            <v>531625</v>
          </cell>
          <cell r="C8588" t="str">
            <v>TUBO ACO LISO SCH.20, 67,94 KG/M:DIAM.356 MM(14")</v>
          </cell>
          <cell r="D8588" t="str">
            <v>M</v>
          </cell>
          <cell r="E8588">
            <v>468.25</v>
          </cell>
        </row>
        <row r="8589">
          <cell r="B8589" t="str">
            <v>531626</v>
          </cell>
          <cell r="C8589" t="str">
            <v>TUBO ACO LISO SCH.30, 81,28 KG/M:DIAM.356 MM(14")</v>
          </cell>
          <cell r="D8589" t="str">
            <v>M</v>
          </cell>
          <cell r="E8589">
            <v>565.32000000000005</v>
          </cell>
        </row>
        <row r="8590">
          <cell r="B8590" t="str">
            <v>531627</v>
          </cell>
          <cell r="C8590" t="str">
            <v>TUBO ACO LISO SCH.20;49,72KG/M:DIAM.323MM(12 3/4")</v>
          </cell>
          <cell r="D8590" t="str">
            <v>M</v>
          </cell>
          <cell r="E8590">
            <v>320.75</v>
          </cell>
        </row>
        <row r="8591">
          <cell r="B8591" t="str">
            <v>531628</v>
          </cell>
          <cell r="C8591" t="str">
            <v>TUBO ACO LISO SCH.30;65,20KG/M:DIAM.323MM(12 3/4")</v>
          </cell>
          <cell r="D8591" t="str">
            <v>M</v>
          </cell>
          <cell r="E8591">
            <v>444.72</v>
          </cell>
        </row>
        <row r="8592">
          <cell r="B8592" t="str">
            <v>531629</v>
          </cell>
          <cell r="C8592" t="str">
            <v>TUBO ACO LISO SCH.40;79,74KG/M:DIAM.323MM(12 3/4")</v>
          </cell>
          <cell r="D8592" t="str">
            <v>M</v>
          </cell>
          <cell r="E8592">
            <v>557.72</v>
          </cell>
        </row>
        <row r="8593">
          <cell r="B8593" t="str">
            <v>531630</v>
          </cell>
          <cell r="C8593" t="str">
            <v>TUBO ACO LISO 37,57 KG/M:DIAM. 305 MM (12")</v>
          </cell>
          <cell r="D8593" t="str">
            <v>M</v>
          </cell>
          <cell r="E8593">
            <v>239.05</v>
          </cell>
        </row>
        <row r="8594">
          <cell r="B8594" t="str">
            <v>531631</v>
          </cell>
          <cell r="C8594" t="str">
            <v>TUBO ACO LISO 31,59 KG/M:DIAM. 273 MM (10 3/4")</v>
          </cell>
          <cell r="D8594" t="str">
            <v>M</v>
          </cell>
          <cell r="E8594">
            <v>204.19</v>
          </cell>
        </row>
        <row r="8595">
          <cell r="B8595" t="str">
            <v>531632</v>
          </cell>
          <cell r="C8595" t="str">
            <v>TUBO ACO LISO SCH.20;41,77KG/M:DIAM.273MM(10 3/4")</v>
          </cell>
          <cell r="D8595" t="str">
            <v>M</v>
          </cell>
          <cell r="E8595">
            <v>275.77999999999997</v>
          </cell>
        </row>
        <row r="8596">
          <cell r="B8596" t="str">
            <v>531633</v>
          </cell>
          <cell r="C8596" t="str">
            <v>TUBO ACO LISO SCH.30;51,00KG/M:DIAM.273MM(10 3/4")</v>
          </cell>
          <cell r="D8596" t="str">
            <v>M</v>
          </cell>
          <cell r="E8596">
            <v>366.29</v>
          </cell>
        </row>
        <row r="8597">
          <cell r="B8597" t="str">
            <v>531634</v>
          </cell>
          <cell r="C8597" t="str">
            <v>TUBO ACO LISO SCH.40;60,29KG/M:DIAM.273MM(10 3/4")</v>
          </cell>
          <cell r="D8597" t="str">
            <v>M</v>
          </cell>
          <cell r="E8597">
            <v>435.08</v>
          </cell>
        </row>
        <row r="8598">
          <cell r="B8598" t="str">
            <v>531635</v>
          </cell>
          <cell r="C8598" t="str">
            <v>TUBO ACO LISO SCH.20;33,31KG/M,GALV:DIAM.203MM(8")</v>
          </cell>
          <cell r="D8598" t="str">
            <v>M</v>
          </cell>
          <cell r="E8598">
            <v>270.54000000000002</v>
          </cell>
        </row>
        <row r="8599">
          <cell r="B8599" t="str">
            <v>531636</v>
          </cell>
          <cell r="C8599" t="str">
            <v>TUBO ACO LISO SCH.20;49,72KG/M,PRETO:DIAM.305MM12"</v>
          </cell>
          <cell r="D8599" t="str">
            <v>M</v>
          </cell>
          <cell r="E8599">
            <v>320.75</v>
          </cell>
        </row>
        <row r="8600">
          <cell r="B8600" t="str">
            <v>531637</v>
          </cell>
          <cell r="C8600" t="str">
            <v>TUBO ACO LISO SCH.20;41,77KG/M,PRETO:DIAM.254MM10"</v>
          </cell>
          <cell r="D8600" t="str">
            <v>M</v>
          </cell>
          <cell r="E8600">
            <v>275.77999999999997</v>
          </cell>
        </row>
        <row r="8601">
          <cell r="B8601" t="str">
            <v>531638</v>
          </cell>
          <cell r="C8601" t="str">
            <v>TUBO ACO LISO SCH.20;33,31KG/M,PRETO:DIAM.203MM 8"</v>
          </cell>
          <cell r="D8601" t="str">
            <v>M</v>
          </cell>
          <cell r="E8601">
            <v>224.95</v>
          </cell>
        </row>
        <row r="8602">
          <cell r="B8602" t="str">
            <v>531639</v>
          </cell>
          <cell r="C8602" t="str">
            <v>TUBO ACO LISO DIN2440;19,24KG/M,PRETO:DIAM.152MM6"</v>
          </cell>
          <cell r="D8602" t="str">
            <v>M</v>
          </cell>
          <cell r="E8602">
            <v>101.82</v>
          </cell>
        </row>
        <row r="8603">
          <cell r="B8603" t="str">
            <v>531640</v>
          </cell>
          <cell r="C8603" t="str">
            <v>TUBO API 5A;140,00 KG/M:DIAM.508 MM (20") J OU K55</v>
          </cell>
          <cell r="D8603" t="str">
            <v>M</v>
          </cell>
          <cell r="E8603">
            <v>1439.42</v>
          </cell>
        </row>
        <row r="8604">
          <cell r="B8604" t="str">
            <v>531641</v>
          </cell>
          <cell r="C8604" t="str">
            <v>TUBO API 5A,158,64 KG/M:DIAM.508 MM (20")J OU K55</v>
          </cell>
          <cell r="D8604" t="str">
            <v>M</v>
          </cell>
          <cell r="E8604">
            <v>1504.8</v>
          </cell>
        </row>
        <row r="8605">
          <cell r="B8605" t="str">
            <v>531642</v>
          </cell>
          <cell r="C8605" t="str">
            <v>TUBO API 5A,130,34KG/M:DIAM.473MM(18 5/8")J OU K55</v>
          </cell>
          <cell r="D8605" t="str">
            <v>M</v>
          </cell>
          <cell r="E8605">
            <v>1232.68</v>
          </cell>
        </row>
        <row r="8606">
          <cell r="B8606" t="str">
            <v>531643</v>
          </cell>
          <cell r="C8606" t="str">
            <v>TUBO API 5A, 96,82 KG/M:DIAM. 406 MM (16") H 40</v>
          </cell>
          <cell r="D8606" t="str">
            <v>M</v>
          </cell>
          <cell r="E8606">
            <v>855.35</v>
          </cell>
        </row>
        <row r="8607">
          <cell r="B8607" t="str">
            <v>531644</v>
          </cell>
          <cell r="C8607" t="str">
            <v>TUBO API 5A,111,71 KG/M:DIAM.406 MM (16")J OU K 55</v>
          </cell>
          <cell r="D8607" t="str">
            <v>M</v>
          </cell>
          <cell r="E8607">
            <v>995.41</v>
          </cell>
        </row>
        <row r="8608">
          <cell r="B8608" t="str">
            <v>531645</v>
          </cell>
          <cell r="C8608" t="str">
            <v>TUBO API 5A;125,12 KG/M:DIAM.406 MM(16") J OU K 55</v>
          </cell>
          <cell r="D8608" t="str">
            <v>M</v>
          </cell>
          <cell r="E8608">
            <v>1114.9100000000001</v>
          </cell>
        </row>
        <row r="8609">
          <cell r="B8609" t="str">
            <v>531646</v>
          </cell>
          <cell r="C8609" t="str">
            <v>TUBO API 5A;81,18 KG/M:DIAM.340MM(13 3/8")J OU K55</v>
          </cell>
          <cell r="D8609" t="str">
            <v>M</v>
          </cell>
          <cell r="E8609">
            <v>668.72</v>
          </cell>
        </row>
        <row r="8610">
          <cell r="B8610" t="str">
            <v>531647</v>
          </cell>
          <cell r="C8610" t="str">
            <v>TUBO API 5A;90,86KG/M:DIAM.340 MM(13 3/8")J OU K55</v>
          </cell>
          <cell r="D8610" t="str">
            <v>M</v>
          </cell>
          <cell r="E8610">
            <v>748.46</v>
          </cell>
        </row>
        <row r="8611">
          <cell r="B8611" t="str">
            <v>531648</v>
          </cell>
          <cell r="C8611" t="str">
            <v>TUBO API5A,101,29KG/M:DIAM.340MM(13 3/8")J OU K 55</v>
          </cell>
          <cell r="D8611" t="str">
            <v>M</v>
          </cell>
          <cell r="E8611">
            <v>834.38</v>
          </cell>
        </row>
        <row r="8612">
          <cell r="B8612" t="str">
            <v>531649</v>
          </cell>
          <cell r="C8612" t="str">
            <v>TUBO API5A;60,32KG/M:DIAM.273 MM(10 3/4")J OU K 55</v>
          </cell>
          <cell r="D8612" t="str">
            <v>M</v>
          </cell>
          <cell r="E8612">
            <v>471.22</v>
          </cell>
        </row>
        <row r="8613">
          <cell r="B8613" t="str">
            <v>531650</v>
          </cell>
          <cell r="C8613" t="str">
            <v>TUBO API5A;67,66KG/M:DIAM.273 MM(10 3/4")J OU K 55</v>
          </cell>
          <cell r="D8613" t="str">
            <v>M</v>
          </cell>
          <cell r="E8613">
            <v>528.55999999999995</v>
          </cell>
        </row>
        <row r="8614">
          <cell r="B8614" t="str">
            <v>531651</v>
          </cell>
          <cell r="C8614" t="str">
            <v>TUBO API5A;75,96KG/M:DIAM.273 MM(10 3/4")J OU K 55</v>
          </cell>
          <cell r="D8614" t="str">
            <v>M</v>
          </cell>
          <cell r="E8614">
            <v>593.4</v>
          </cell>
        </row>
        <row r="8615">
          <cell r="B8615" t="str">
            <v>531652</v>
          </cell>
          <cell r="C8615" t="str">
            <v>TUBO API 5A; 48,11 KG/M:DIAM.244 MM(9 5/8") H 40</v>
          </cell>
          <cell r="D8615" t="str">
            <v>M</v>
          </cell>
          <cell r="E8615">
            <v>375.84</v>
          </cell>
        </row>
        <row r="8616">
          <cell r="B8616" t="str">
            <v>531653</v>
          </cell>
          <cell r="C8616" t="str">
            <v>TUBO API 5A;53,62 KG/M:DIAM.244MM(9 5/8")J OU K 55</v>
          </cell>
          <cell r="D8616" t="str">
            <v>M</v>
          </cell>
          <cell r="E8616">
            <v>418.88</v>
          </cell>
        </row>
        <row r="8617">
          <cell r="B8617" t="str">
            <v>531654</v>
          </cell>
          <cell r="C8617" t="str">
            <v>TUBO API 5A;59,68 KG/M:DIAM.244MM(9 5/8")J OU K 55</v>
          </cell>
          <cell r="D8617" t="str">
            <v>M</v>
          </cell>
          <cell r="E8617">
            <v>466.22</v>
          </cell>
        </row>
        <row r="8618">
          <cell r="B8618" t="str">
            <v>531655</v>
          </cell>
          <cell r="C8618" t="str">
            <v>TUBO API 5A;35,75 KG/M:DIAM.219MM(8 5/8")J OU K 55</v>
          </cell>
          <cell r="D8618" t="str">
            <v>M</v>
          </cell>
          <cell r="E8618">
            <v>279.27999999999997</v>
          </cell>
        </row>
        <row r="8619">
          <cell r="B8619" t="str">
            <v>531656</v>
          </cell>
          <cell r="C8619" t="str">
            <v>TUBO API 5A;47,66 KG/M:DIAM.219MM(8 5/8")J OU K 55</v>
          </cell>
          <cell r="D8619" t="str">
            <v>M</v>
          </cell>
          <cell r="E8619">
            <v>372.32</v>
          </cell>
        </row>
        <row r="8620">
          <cell r="B8620" t="str">
            <v>531657</v>
          </cell>
          <cell r="C8620" t="str">
            <v>TUBO API 5A;53,62 KG/M:DIAM.219MM(8 5/8")J OU K 55</v>
          </cell>
          <cell r="D8620" t="str">
            <v>M</v>
          </cell>
          <cell r="E8620">
            <v>418.88</v>
          </cell>
        </row>
        <row r="8621">
          <cell r="B8621" t="str">
            <v>531658</v>
          </cell>
          <cell r="C8621" t="str">
            <v>TUBO API 5A;29,79 KG/M:DIAM.168MM(6 5/8")J OU K 55</v>
          </cell>
          <cell r="D8621" t="str">
            <v>M</v>
          </cell>
          <cell r="E8621">
            <v>232.72</v>
          </cell>
        </row>
        <row r="8622">
          <cell r="B8622" t="str">
            <v>531659</v>
          </cell>
          <cell r="C8622" t="str">
            <v>TUBO API 5A;35,75 KG/M:DIAM.168MM(6 5/8")J OU K55</v>
          </cell>
          <cell r="D8622" t="str">
            <v>M</v>
          </cell>
          <cell r="E8622">
            <v>279.27999999999997</v>
          </cell>
        </row>
      </sheetData>
      <sheetData sheetId="1" refreshError="1"/>
      <sheetData sheetId="2" refreshError="1"/>
      <sheetData sheetId="3" refreshError="1"/>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QUI"/>
      <sheetName val="SERVIÇOS"/>
      <sheetName val="TCB5"/>
      <sheetName val="TEB4"/>
      <sheetName val="TCC4"/>
      <sheetName val="TBMB"/>
      <sheetName val="ORÇAMENTO"/>
      <sheetName val="CONS_CORR"/>
      <sheetName val="CONS_PREV"/>
      <sheetName val="MELHORAM"/>
      <sheetName val="EMERGENCIA"/>
      <sheetName val="SERV_AUX"/>
      <sheetName val="INDICES"/>
      <sheetName val="P A T O  D"/>
      <sheetName val="TABELA"/>
      <sheetName val="61M-CBMI"/>
      <sheetName val="MAT-BET"/>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1 - CAPA"/>
      <sheetName val="2 - MAPA DA OBRA"/>
      <sheetName val="3 - INVENTÁRIO DOS ELEMENTOS"/>
      <sheetName val="4- BDI"/>
      <sheetName val="5 - FIT"/>
      <sheetName val="6 - NÍVEL DE ESFORÇO 1 ANO"/>
      <sheetName val="6.1 - NÍVEL DE ESFORÇO 2 ANOS"/>
      <sheetName val="6.1.1 - RESUMO"/>
      <sheetName val="6.2 - CRONOGRAMA"/>
      <sheetName val="6.3 - CURVA ABC %"/>
      <sheetName val="7. CROQUI PESQUISADAS"/>
      <sheetName val="7.1 CROQUI ADOTADAS"/>
      <sheetName val="7.2 - PESQ. BRITA-AREIA"/>
      <sheetName val="8.0 - CROQUI REFIN."/>
      <sheetName val="8.1 - PESQ. MAT. BETUM."/>
      <sheetName val="9 - MOBILIZAÇÃO"/>
      <sheetName val="9.1 FU Grande Porte"/>
      <sheetName val="10.0 - ADM. RESUMO"/>
      <sheetName val="10.1 - ADM."/>
      <sheetName val="11 - TRANSPORTES"/>
      <sheetName val="11 - TRANSPORTES Auxiliar"/>
      <sheetName val="Preço de transp. SICRO"/>
      <sheetName val="12 - CANTEIRO"/>
      <sheetName val="FATORES"/>
      <sheetName val="INSUMOS"/>
      <sheetName val="CROQUI ADOTADAS"/>
      <sheetName val="CADASTRO"/>
    </sheetNames>
    <sheetDataSet>
      <sheetData sheetId="0">
        <row r="1">
          <cell r="S1" t="str">
            <v>OK</v>
          </cell>
        </row>
        <row r="2">
          <cell r="S2" t="str">
            <v>NÃO OK</v>
          </cell>
        </row>
      </sheetData>
      <sheetData sheetId="1">
        <row r="46">
          <cell r="C46" t="str">
            <v>DATA BASE SICRO:</v>
          </cell>
        </row>
      </sheetData>
      <sheetData sheetId="2" refreshError="1"/>
      <sheetData sheetId="3" refreshError="1"/>
      <sheetData sheetId="4" refreshError="1"/>
      <sheetData sheetId="5" refreshError="1"/>
      <sheetData sheetId="6"/>
      <sheetData sheetId="7"/>
      <sheetData sheetId="8"/>
      <sheetData sheetId="9" refreshError="1"/>
      <sheetData sheetId="10" refreshError="1"/>
      <sheetData sheetId="11" refreshError="1"/>
      <sheetData sheetId="12">
        <row r="36">
          <cell r="A36" t="str">
            <v>Jazida (pedra) - Britagem</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TCB5"/>
      <sheetName val="TCC4"/>
      <sheetName val="TLRM"/>
      <sheetName val="TBMB"/>
      <sheetName val="CRONOGRAMA"/>
      <sheetName val="ORÇAMENTO"/>
      <sheetName val="MCBR"/>
      <sheetName val="61M-CBMI"/>
      <sheetName val="MAT-BET"/>
      <sheetName val="8ª MP_BR_459"/>
      <sheetName val="P A T O  D"/>
    </sheetNames>
    <sheetDataSet>
      <sheetData sheetId="0"/>
      <sheetData sheetId="1">
        <row r="43">
          <cell r="I43">
            <v>2068111.27</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Teor"/>
      <sheetName val="Sheet6"/>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DADOS"/>
    </sheetNames>
    <sheetDataSet>
      <sheetData sheetId="0"/>
      <sheetData sheetId="1">
        <row r="1">
          <cell r="A1" t="str">
            <v>Construção de Edifícios</v>
          </cell>
        </row>
        <row r="2">
          <cell r="A2" t="str">
            <v>Construção de Rodovias e Ferrovias</v>
          </cell>
        </row>
        <row r="3">
          <cell r="A3" t="str">
            <v>Construção de Redes de Abastecimento de Água, Coleta de Esgoto e Construções Correlatas</v>
          </cell>
        </row>
        <row r="4">
          <cell r="A4" t="str">
            <v>Construção e Manutenção de Estações e Redes de Distribuição de Energia Elétrica</v>
          </cell>
        </row>
        <row r="5">
          <cell r="A5" t="str">
            <v>Obras Portuárias, Marítimas e Fluviais</v>
          </cell>
        </row>
        <row r="6">
          <cell r="A6" t="str">
            <v>Fornecimento de Materiais e Equipamentos</v>
          </cell>
        </row>
      </sheetData>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Q RESUMO A"/>
      <sheetName val="P A T O  B"/>
      <sheetName val="MAT ASF C"/>
      <sheetName val="Cotação"/>
      <sheetName val="Trans D"/>
      <sheetName val="Cronograma E (1)"/>
      <sheetName val="Cronograma E (2)"/>
      <sheetName val="Croqui F (3)"/>
      <sheetName val="Preços  G"/>
      <sheetName val="RESUMO_AUT1"/>
      <sheetName val="TCB5"/>
      <sheetName val="TCC4"/>
      <sheetName val="P A T O  D"/>
      <sheetName val="PLANILHA CONTRATUA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CONTRATUAL"/>
    </sheetNames>
    <sheetDataSet>
      <sheetData sheetId="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 T O  B"/>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Equipamentos"/>
      <sheetName val="Mão de Obra"/>
      <sheetName val="Encargos Sociais"/>
      <sheetName val="DMTs"/>
      <sheetName val="BDI"/>
      <sheetName val="Materiais"/>
      <sheetName val="Resumo CBEMI"/>
      <sheetName val="Planilha de Preços"/>
      <sheetName val="Cronograma Físico"/>
      <sheetName val="Cronograma Financeiro"/>
      <sheetName val="Capa 1.2"/>
      <sheetName val="Equipe Mecânica"/>
      <sheetName val="Incidência Auxiliar"/>
      <sheetName val="Capa 2"/>
      <sheetName val="Reparos Localizados"/>
      <sheetName val="Capa 3"/>
      <sheetName val="Restauração"/>
      <sheetName val="Capa 5"/>
      <sheetName val="Manutenção Pavimentos"/>
      <sheetName val="Capa 6"/>
      <sheetName val="Conservação"/>
      <sheetName val="Conservação Inicial"/>
      <sheetName val="Conservação Rotineira"/>
      <sheetName val="Capa 7"/>
      <sheetName val="Materiais Betuminosos"/>
      <sheetName val="Capa 8"/>
      <sheetName val="Auxiliares"/>
      <sheetName val="CHE"/>
      <sheetName val="INVENTÁRIO"/>
      <sheetName val="450"/>
      <sheetName val="recursos"/>
      <sheetName val="FLUXO - EXECUÇÃO PRÓPRIA"/>
      <sheetName val="Medição (2"/>
      <sheetName val="Medição Completa"/>
      <sheetName val="P A T O"/>
      <sheetName val="P A T O  B"/>
      <sheetName val="Recmecater"/>
      <sheetName val="RE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_BG_"/>
    </sheetNames>
    <sheetDataSet>
      <sheetData sheetId="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Equipamentos"/>
    </sheetNames>
    <sheetDataSet>
      <sheetData sheetId="0"/>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Árvores"/>
      <sheetName val="Drenos"/>
      <sheetName val="Defensa"/>
      <sheetName val="Concreto"/>
      <sheetName val="Bueiros"/>
      <sheetName val="Meio fio"/>
      <sheetName val="D. d'agua"/>
      <sheetName val="Sarjetas"/>
      <sheetName val="A. Gramada"/>
      <sheetName val="Acostamentos"/>
      <sheetName val="Outdors"/>
      <sheetName val="Capina"/>
      <sheetName val="6.0 - NÍVEL DE ESF. 1 ANO"/>
      <sheetName val="1 - CAPA"/>
      <sheetName val="RESUMO"/>
      <sheetName val="Equipamentos"/>
    </sheetNames>
    <sheetDataSet>
      <sheetData sheetId="0">
        <row r="64">
          <cell r="D64">
            <v>1666.9800000000002</v>
          </cell>
        </row>
      </sheetData>
      <sheetData sheetId="1">
        <row r="40">
          <cell r="C40">
            <v>390.39999999999981</v>
          </cell>
        </row>
      </sheetData>
      <sheetData sheetId="2"/>
      <sheetData sheetId="3"/>
      <sheetData sheetId="4">
        <row r="61">
          <cell r="C61">
            <v>2391.5374075452301</v>
          </cell>
        </row>
      </sheetData>
      <sheetData sheetId="5"/>
      <sheetData sheetId="6">
        <row r="13">
          <cell r="B13">
            <v>61</v>
          </cell>
        </row>
      </sheetData>
      <sheetData sheetId="7">
        <row r="360">
          <cell r="C360">
            <v>81933</v>
          </cell>
        </row>
      </sheetData>
      <sheetData sheetId="8">
        <row r="31">
          <cell r="C31">
            <v>48894.399999999994</v>
          </cell>
        </row>
      </sheetData>
      <sheetData sheetId="9"/>
      <sheetData sheetId="10"/>
      <sheetData sheetId="11"/>
      <sheetData sheetId="12" refreshError="1"/>
      <sheetData sheetId="13" refreshError="1"/>
      <sheetData sheetId="14" refreshError="1"/>
      <sheetData sheetId="1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JLP FINAL"/>
      <sheetName val="Mutação do PL Trimestral"/>
      <sheetName val="Premissas"/>
    </sheetNames>
    <sheetDataSet>
      <sheetData sheetId="0" refreshError="1"/>
      <sheetData sheetId="1" refreshError="1"/>
      <sheetData sheetId="2"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stre"/>
      <sheetName val="Mutação do PL Trimestral"/>
      <sheetName val="Mutação PL - Dez a Set"/>
      <sheetName val="Reserva Reavaliação"/>
      <sheetName val="Mov. Res. Reavaliacao"/>
      <sheetName val="Lucros a Realizar"/>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
      <sheetName val="Jurídico"/>
      <sheetName val="Assin Contratada"/>
      <sheetName val="Assin_Contratada"/>
      <sheetName val="Terr-preços"/>
      <sheetName val="Unit"/>
      <sheetName val="Local"/>
      <sheetName val="tabela DER julho97"/>
      <sheetName val="Plan3"/>
      <sheetName val="AVALIAÇÃO_terreno"/>
      <sheetName val="INCCTOT"/>
      <sheetName val="Assin_Contratada1"/>
      <sheetName val="tabela_DER_julho97"/>
      <sheetName val="0040"/>
      <sheetName val="Proctor BGS 2"/>
      <sheetName val="DADOS MENU"/>
      <sheetName val="Principal"/>
      <sheetName val="P   CARGOS SAL CARAJAS "/>
      <sheetName val="XREF"/>
      <sheetName val="Control"/>
      <sheetName val="scenario"/>
      <sheetName val="Proctor_BGS_2"/>
      <sheetName val="  Eco-marshall modelo "/>
      <sheetName val=" MODELO - Eco-marshall"/>
      <sheetName val=" MODELO- Eco-marshall"/>
      <sheetName val="modelo- 16-19mm - Eco-marshall"/>
      <sheetName val="modelo- Eco Marshall"/>
      <sheetName val="MATRIZ-ECO-MARSHALL"/>
      <sheetName val="P___CARGOS_SAL_CARAJAS_"/>
      <sheetName val="Despesas"/>
      <sheetName val="samarco"/>
      <sheetName val="OP079907"/>
      <sheetName val="Check Farol"/>
      <sheetName val="Dados"/>
      <sheetName val="Banco de Dados - Placas"/>
      <sheetName val="PLQ - Recuperação Base de Quant"/>
      <sheetName val="Métricas"/>
      <sheetName val="Recape Drenos"/>
      <sheetName val="BASE DE DADOS 1"/>
      <sheetName val="CBUQ MÊS"/>
      <sheetName val="Planilha1"/>
      <sheetName val="RELATA VÉIO"/>
      <sheetName val="Assin_Contratada2"/>
      <sheetName val="tabela_DER_julho971"/>
      <sheetName val="Proctor_BGS_21"/>
      <sheetName val="DADOS_MENU"/>
      <sheetName val="P___CARGOS_SAL_CARAJAS_1"/>
      <sheetName val="__Eco-marshall_modelo_"/>
      <sheetName val="_MODELO_-_Eco-marshall"/>
      <sheetName val="_MODELO-_Eco-marshall"/>
      <sheetName val="modelo-_16-19mm_-_Eco-marshall"/>
      <sheetName val="modelo-_Eco_Marshall"/>
      <sheetName val="Controle de Contratos atualizad"/>
      <sheetName val="RELATA ANTIGO"/>
      <sheetName val="GERAL"/>
      <sheetName val="W_Z_Q0000_Z_RTIN_01_REC_0003"/>
      <sheetName val="Padrões Horizontal"/>
      <sheetName val="Resumo Taquaruçu 05-19"/>
      <sheetName val="Rendimento Equipe"/>
      <sheetName val="Índice Chuva"/>
      <sheetName val="Premissas"/>
      <sheetName val="Resumo"/>
      <sheetName val="RELATA"/>
      <sheetName val="BR 376 Km 181,85"/>
      <sheetName val="Pavim-preços"/>
      <sheetName val="M.O. - 01"/>
      <sheetName val="Plan1"/>
      <sheetName val="elétrica"/>
      <sheetName val="Assin_Contratada3"/>
      <sheetName val="tabela_DER_julho972"/>
      <sheetName val="Banco_de_Dados_-_Placas"/>
      <sheetName val="RELATA_VÉIO"/>
      <sheetName val="Check_Farol"/>
      <sheetName val="PLQ_-_Recuperação_Base_de_Quant"/>
      <sheetName val="Recape_Drenos"/>
      <sheetName val="BASE_DE_DADOS_1"/>
      <sheetName val="CBUQ_MÊS"/>
      <sheetName val="Trans Assump"/>
      <sheetName val="Evolução Realizado"/>
      <sheetName val="Cadastral Fonecedor"/>
      <sheetName val="ABC"/>
      <sheetName val="Contr_Global"/>
      <sheetName val="Índice"/>
      <sheetName val="Projecao"/>
      <sheetName val="CONSSID12-96"/>
    </sheetNames>
    <sheetDataSet>
      <sheetData sheetId="0" refreshError="1"/>
      <sheetData sheetId="1" refreshError="1">
        <row r="2">
          <cell r="D2" t="str">
            <v>Razão Social</v>
          </cell>
          <cell r="F2" t="str">
            <v>Objeto</v>
          </cell>
          <cell r="G2" t="str">
            <v>Área</v>
          </cell>
          <cell r="H2" t="str">
            <v>Gestor</v>
          </cell>
          <cell r="I2" t="str">
            <v>N.º Contrato</v>
          </cell>
          <cell r="J2" t="str">
            <v>Contrato/Aditivo/Encerr.</v>
          </cell>
          <cell r="K2" t="str">
            <v>Nº Aditivo</v>
          </cell>
        </row>
        <row r="3">
          <cell r="D3" t="str">
            <v>A Integração Recuperadora de Rodovias S/C Ltda</v>
          </cell>
          <cell r="F3" t="str">
            <v>Serviços de conservação civil.</v>
          </cell>
          <cell r="G3" t="str">
            <v>Conservação</v>
          </cell>
          <cell r="H3" t="str">
            <v>Nadalin</v>
          </cell>
          <cell r="I3" t="str">
            <v>ACTUA-CQ-0671/04</v>
          </cell>
          <cell r="J3" t="str">
            <v>Aditivo</v>
          </cell>
          <cell r="K3" t="str">
            <v>1º</v>
          </cell>
        </row>
        <row r="4">
          <cell r="D4" t="str">
            <v>Elena Franco Rosa Resende - ME</v>
          </cell>
          <cell r="F4" t="str">
            <v>Confecção e instalação de Gradil Orsometal de ferro chato 1' x 1/8', para proteção de Pista AVI - 01 do pedágio do km 46 da SP-270, Proteção solicitada pela Comissão da CIPA.</v>
          </cell>
          <cell r="G4" t="str">
            <v>Manutenção</v>
          </cell>
          <cell r="H4" t="str">
            <v>Savietto</v>
          </cell>
          <cell r="J4" t="str">
            <v>Contrato</v>
          </cell>
        </row>
        <row r="5">
          <cell r="D5" t="str">
            <v>Lumafran Consultoria Ltda</v>
          </cell>
          <cell r="F5" t="str">
            <v>Serviços de manutenção e suporte local e remoto de carácter especializado em banco de dados em geral.</v>
          </cell>
          <cell r="G5" t="str">
            <v>Manutenção</v>
          </cell>
          <cell r="H5" t="str">
            <v>Savietto</v>
          </cell>
          <cell r="J5" t="str">
            <v>Contrato</v>
          </cell>
        </row>
        <row r="6">
          <cell r="D6" t="str">
            <v>Marjack Moto Peças Ltda</v>
          </cell>
          <cell r="F6" t="str">
            <v>Fornecimento de peças e materiais em geral para manutenção.</v>
          </cell>
          <cell r="G6" t="str">
            <v>Manutenção</v>
          </cell>
          <cell r="H6" t="str">
            <v>Savietto</v>
          </cell>
          <cell r="J6" t="str">
            <v>Contrato</v>
          </cell>
        </row>
        <row r="7">
          <cell r="D7" t="str">
            <v xml:space="preserve">Álamo Engenharia SA </v>
          </cell>
          <cell r="F7" t="str">
            <v>Serviços de Manutenção de Sistemas Eletro-Eletrônicos para a AutoBAn, conforme os Pacotes abaixo:- Pacote C - Sistemas de emergência, grupos geradores e nobreaks;- Pacote D - Elétrica viária e predial;- Pacote E - Sistemas de climatização;- Pacotes especi</v>
          </cell>
          <cell r="G7" t="str">
            <v>Manutenção</v>
          </cell>
          <cell r="H7" t="str">
            <v>Savietto</v>
          </cell>
          <cell r="J7" t="str">
            <v>Contrato</v>
          </cell>
        </row>
        <row r="8">
          <cell r="D8" t="str">
            <v>Ultraview Sistemas, comércio e serviços Ltda ME</v>
          </cell>
          <cell r="F8" t="str">
            <v xml:space="preserve">Serviços de consultoria  em sistema eletrônicos de ITS para a Concessionária da Ponte Rio-Niterói S.A. </v>
          </cell>
          <cell r="G8" t="str">
            <v>Manutenção</v>
          </cell>
          <cell r="H8" t="str">
            <v>Savietto</v>
          </cell>
          <cell r="J8" t="str">
            <v>Contrato</v>
          </cell>
        </row>
        <row r="9">
          <cell r="D9" t="str">
            <v>Afasa Construções e Comércio Ltda</v>
          </cell>
          <cell r="F9" t="str">
            <v>Venda de equipamentos especializados para execução de selagem de trincas em pavimento asfáltico.</v>
          </cell>
          <cell r="G9" t="str">
            <v>Obras</v>
          </cell>
          <cell r="H9" t="str">
            <v>Herzen</v>
          </cell>
          <cell r="J9" t="str">
            <v>Contrato</v>
          </cell>
        </row>
        <row r="10">
          <cell r="D10" t="str">
            <v>Afasa Construções e Comércio Ltda</v>
          </cell>
          <cell r="F10" t="str">
            <v>Serviços de selagem de trincas com emprego de material asfáltico com polímetro, ao longo do pavimento da Rodovia Presidente Dutra.</v>
          </cell>
          <cell r="G10" t="str">
            <v>Obras</v>
          </cell>
          <cell r="H10" t="str">
            <v>Herzen</v>
          </cell>
          <cell r="I10" t="str">
            <v>ACTUA-CP-0282/05</v>
          </cell>
          <cell r="J10" t="str">
            <v>Contrato</v>
          </cell>
        </row>
        <row r="11">
          <cell r="D11" t="str">
            <v>Lumafran Consultoria Ltda</v>
          </cell>
          <cell r="F11" t="str">
            <v>Serviços de manutenção e suporte local e remoto de carácter especializado em banco de dados em geral.</v>
          </cell>
          <cell r="G11" t="str">
            <v>Manutenção</v>
          </cell>
          <cell r="H11" t="str">
            <v>Savietto</v>
          </cell>
          <cell r="J11" t="str">
            <v>Contrato</v>
          </cell>
        </row>
        <row r="12">
          <cell r="D12" t="str">
            <v>Jofege Pavimentação e Construção Ltda</v>
          </cell>
          <cell r="F12" t="str">
            <v>Serviços de implantação de Marginais na SP-330, Rodovia Anhanguera, entre o km 50+000 e o km 53+550 nas Pistas, Norte e Sul e entre o km 54+158 e o km 58+000 da Pista Norte.</v>
          </cell>
          <cell r="G12" t="str">
            <v>Obras</v>
          </cell>
          <cell r="H12" t="str">
            <v>Moita</v>
          </cell>
          <cell r="J12" t="str">
            <v>Contrato</v>
          </cell>
        </row>
        <row r="13">
          <cell r="D13" t="str">
            <v>Vieceli &amp; Furlan Assossiados Comércio de Serviços Ltda</v>
          </cell>
          <cell r="F13" t="str">
            <v>Desenvolvimento e fornecimento de software para contagem de veículos que utilizam sistemas de identificação automática de veículos e a instalação de duas antenas Amtech em viaduto próximo ao RJ.</v>
          </cell>
          <cell r="G13" t="str">
            <v>Manutenção</v>
          </cell>
          <cell r="H13" t="str">
            <v>Savietto</v>
          </cell>
          <cell r="J13" t="str">
            <v>Contrato</v>
          </cell>
        </row>
        <row r="14">
          <cell r="D14" t="str">
            <v>Terra Brasilis Arquitetura e Consultoria SCL</v>
          </cell>
          <cell r="F14" t="str">
            <v>Plantio de mudas de árvores de espécies nativas, baseado na técnica de sucessão secundária, num total de 4.000 mudas em Guaratinguetá na Rodovia Presidente Dutra.</v>
          </cell>
          <cell r="G14" t="str">
            <v>Ambiente</v>
          </cell>
          <cell r="H14" t="str">
            <v>Nilo</v>
          </cell>
          <cell r="J14" t="str">
            <v>Contrato</v>
          </cell>
        </row>
        <row r="15">
          <cell r="D15" t="str">
            <v>MPMEC Eletro Mecanica Ltda</v>
          </cell>
          <cell r="F15" t="str">
            <v>Serviços de conservação de estruturas metálicas localizadas na Ponte Rio Niterói.</v>
          </cell>
          <cell r="G15" t="str">
            <v>Obras</v>
          </cell>
          <cell r="H15" t="str">
            <v>Nilton</v>
          </cell>
          <cell r="J15" t="str">
            <v>Contrato</v>
          </cell>
        </row>
        <row r="16">
          <cell r="D16" t="str">
            <v>Mapylar Engenharia Ltda</v>
          </cell>
          <cell r="F16" t="str">
            <v>Serviços de Execução de dispositivos de drenagem tais como recuperação de sarjetas e implantação de meio-fio em diversos pontos ao longo da rodovia RJ-124.</v>
          </cell>
          <cell r="G16" t="str">
            <v>Manutenção</v>
          </cell>
          <cell r="H16" t="str">
            <v>Nilton</v>
          </cell>
          <cell r="J16" t="str">
            <v>Contrato</v>
          </cell>
        </row>
        <row r="17">
          <cell r="D17" t="str">
            <v>Engenharia e Construção Mectal Ltda</v>
          </cell>
          <cell r="F17" t="str">
            <v>Serviços de retirada de pórtico bandeira do canteiro de obras da manutenção elétrica,reforma e montagem do mesmo em local a ser definido pela Ponte S/A; Remoção de painel de mensagens variáveis da Av.Jansen de Melo e reinstalação do mesmo no pórtico do it</v>
          </cell>
          <cell r="G17" t="str">
            <v>Obras</v>
          </cell>
          <cell r="H17" t="str">
            <v>Nilton</v>
          </cell>
          <cell r="J17" t="str">
            <v>Contrato</v>
          </cell>
        </row>
        <row r="18">
          <cell r="D18" t="str">
            <v>Sinalta Propista Sinalização, Segurança e Comunicação Visual Ltda</v>
          </cell>
          <cell r="F18" t="str">
            <v>Confecção e implantação de Sinalização Vertical para a Rodovia Presidente Dutra, trechos de São Paulo e Rio de Janeiro.</v>
          </cell>
          <cell r="G18" t="str">
            <v>Obras</v>
          </cell>
          <cell r="H18" t="str">
            <v>Herzen</v>
          </cell>
          <cell r="J18" t="str">
            <v>Contrato</v>
          </cell>
        </row>
        <row r="19">
          <cell r="D19" t="str">
            <v>VCS -Vitória Construções e Serviços Ltda</v>
          </cell>
          <cell r="F19" t="str">
            <v>Serviços de Implantação do Ramo 831 e Acesso Local,localizados no Km 216+700/SP, Pista Norte</v>
          </cell>
          <cell r="G19" t="str">
            <v>Obras</v>
          </cell>
          <cell r="H19" t="str">
            <v>Herzen</v>
          </cell>
          <cell r="J19" t="str">
            <v>Contrato</v>
          </cell>
        </row>
        <row r="21">
          <cell r="I21">
            <v>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6">
          <cell r="D6" t="str">
            <v>E-mail</v>
          </cell>
        </row>
      </sheetData>
      <sheetData sheetId="29" refreshError="1"/>
      <sheetData sheetId="30" refreshError="1"/>
      <sheetData sheetId="31" refreshError="1"/>
      <sheetData sheetId="32" refreshError="1"/>
      <sheetData sheetId="33" refreshError="1"/>
      <sheetData sheetId="34" refreshError="1"/>
      <sheetData sheetId="35">
        <row r="7">
          <cell r="D7" t="str">
            <v>JAN</v>
          </cell>
        </row>
      </sheetData>
      <sheetData sheetId="36"/>
      <sheetData sheetId="37">
        <row r="2">
          <cell r="D2">
            <v>0</v>
          </cell>
        </row>
      </sheetData>
      <sheetData sheetId="38"/>
      <sheetData sheetId="39">
        <row r="2">
          <cell r="D2">
            <v>0</v>
          </cell>
        </row>
      </sheetData>
      <sheetData sheetId="40">
        <row r="6">
          <cell r="D6" t="str">
            <v>E-mail</v>
          </cell>
        </row>
      </sheetData>
      <sheetData sheetId="41" refreshError="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ow r="6">
          <cell r="D6" t="str">
            <v>E-mail</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MPOSIÇÃO BDI"/>
      <sheetName val="DADOS"/>
      <sheetName val="Quantitativos ruas 11,12 e 13"/>
    </sheetNames>
    <sheetDataSet>
      <sheetData sheetId="0"/>
      <sheetData sheetId="1">
        <row r="7">
          <cell r="B7" t="str">
            <v>CONSTRUÇÃO DE EDIFÍCIOS 1</v>
          </cell>
          <cell r="C7" t="str">
            <v>CONSTRUÇÃO DE EDIFÍCIOS 2</v>
          </cell>
          <cell r="D7" t="str">
            <v>CONSTRUÇÃO DE EDIFÍCIOS 3</v>
          </cell>
          <cell r="E7" t="str">
            <v>CONSTRUÇÃO DE RODOVIAS E FERROVIAS 1</v>
          </cell>
          <cell r="F7" t="str">
            <v>CONSTRUÇÃO DE RODOVIAS E FERROVIAS 2</v>
          </cell>
          <cell r="G7" t="str">
            <v>CONSTRUÇÃO DE RODOVIAS E FERROVIAS 3</v>
          </cell>
          <cell r="H7" t="str">
            <v>CONSTRUÇÃO DE REDES DE ABASTECIMENTO DE ÁGUA, COLETA DE ESGOTO E CONSTRUÇÕES CORRELATAS 1</v>
          </cell>
          <cell r="I7" t="str">
            <v>CONSTRUÇÃO DE REDES DE ABASTECIMENTO DE ÁGUA, COLETA DE ESGOTO E CONSTRUÇÕES CORRELATAS 2</v>
          </cell>
          <cell r="J7" t="str">
            <v>CONSTRUÇÃO DE REDES DE ABASTECIMENTO DE ÁGUA, COLETA DE ESGOTO E CONSTRUÇÕES CORRELATAS 3</v>
          </cell>
          <cell r="K7" t="str">
            <v>CONSTRUÇÃO E MANUTENÇÃO DE ESTAÇÕES E REDES DE DISTRIBUIÇÃO DE ENERGIA ELÉTRICA 1</v>
          </cell>
          <cell r="L7" t="str">
            <v>CONSTRUÇÃO E MANUTENÇÃO DE ESTAÇÕES E REDES DE DISTRIBUIÇÃO DE ENERGIA ELÉTRICA 2</v>
          </cell>
          <cell r="M7" t="str">
            <v>CONSTRUÇÃO E MANUTENÇÃO DE ESTAÇÕES E REDES DE DISTRIBUIÇÃO DE ENERGIA ELÉTRICA 3</v>
          </cell>
          <cell r="N7" t="str">
            <v>OBRAS PORTUÁRIAS, MARÍTIMAS E FLUVIAIS 1</v>
          </cell>
          <cell r="O7" t="str">
            <v>OBRAS PORTUÁRIAS, MARÍTIMAS E FLUVIAIS 2</v>
          </cell>
          <cell r="P7" t="str">
            <v>OBRAS PORTUÁRIAS, MARÍTIMAS E FLUVIAIS 3</v>
          </cell>
        </row>
        <row r="8">
          <cell r="B8" t="str">
            <v>P25</v>
          </cell>
          <cell r="C8" t="str">
            <v>P50</v>
          </cell>
          <cell r="D8" t="str">
            <v>P75</v>
          </cell>
          <cell r="E8" t="str">
            <v>P25</v>
          </cell>
          <cell r="F8" t="str">
            <v>P50</v>
          </cell>
          <cell r="G8" t="str">
            <v>P75</v>
          </cell>
          <cell r="H8" t="str">
            <v>P25</v>
          </cell>
          <cell r="I8" t="str">
            <v>P50</v>
          </cell>
          <cell r="J8" t="str">
            <v>P75</v>
          </cell>
          <cell r="K8" t="str">
            <v>P25</v>
          </cell>
          <cell r="L8" t="str">
            <v>P50</v>
          </cell>
          <cell r="M8" t="str">
            <v>P75</v>
          </cell>
          <cell r="N8" t="str">
            <v>P25</v>
          </cell>
          <cell r="O8" t="str">
            <v>P50</v>
          </cell>
          <cell r="P8" t="str">
            <v>P75</v>
          </cell>
        </row>
        <row r="9">
          <cell r="B9">
            <v>0.03</v>
          </cell>
          <cell r="C9">
            <v>0.04</v>
          </cell>
          <cell r="D9">
            <v>5.5E-2</v>
          </cell>
          <cell r="E9">
            <v>3.7999999999999999E-2</v>
          </cell>
          <cell r="F9">
            <v>4.0099999999999997E-2</v>
          </cell>
          <cell r="G9">
            <v>4.6699999999999998E-2</v>
          </cell>
          <cell r="H9">
            <v>3.4299999999999997E-2</v>
          </cell>
          <cell r="I9">
            <v>4.9299999999999997E-2</v>
          </cell>
          <cell r="J9">
            <v>6.7100000000000007E-2</v>
          </cell>
          <cell r="K9">
            <v>5.2900000000000003E-2</v>
          </cell>
          <cell r="L9">
            <v>5.9200000000000003E-2</v>
          </cell>
          <cell r="M9">
            <v>7.9299999999999995E-2</v>
          </cell>
          <cell r="N9">
            <v>0.04</v>
          </cell>
          <cell r="O9">
            <v>5.5199999999999999E-2</v>
          </cell>
          <cell r="P9">
            <v>7.85E-2</v>
          </cell>
        </row>
        <row r="10">
          <cell r="B10">
            <v>5.8999999999999999E-3</v>
          </cell>
          <cell r="C10">
            <v>1.23E-2</v>
          </cell>
          <cell r="D10">
            <v>1.3899999999999999E-2</v>
          </cell>
          <cell r="E10">
            <v>1.0200000000000001E-2</v>
          </cell>
          <cell r="F10">
            <v>1.11E-2</v>
          </cell>
          <cell r="G10">
            <v>1.21E-2</v>
          </cell>
          <cell r="H10">
            <v>9.4000000000000004E-3</v>
          </cell>
          <cell r="I10">
            <v>9.9000000000000008E-3</v>
          </cell>
          <cell r="J10">
            <v>1.17E-2</v>
          </cell>
          <cell r="K10">
            <v>1.01E-2</v>
          </cell>
          <cell r="L10">
            <v>1.0699999999999999E-2</v>
          </cell>
          <cell r="M10">
            <v>1.11E-2</v>
          </cell>
          <cell r="N10">
            <v>9.4000000000000004E-3</v>
          </cell>
          <cell r="O10">
            <v>1.0200000000000001E-2</v>
          </cell>
          <cell r="P10">
            <v>1.3299999999999999E-2</v>
          </cell>
        </row>
        <row r="11">
          <cell r="B11">
            <v>1.77E-2</v>
          </cell>
          <cell r="C11">
            <v>2.07E-2</v>
          </cell>
          <cell r="D11">
            <v>2.2699999999999998E-2</v>
          </cell>
          <cell r="E11">
            <v>8.2000000000000007E-3</v>
          </cell>
          <cell r="F11">
            <v>9.6000000000000009E-3</v>
          </cell>
          <cell r="G11">
            <v>1.7100000000000001E-2</v>
          </cell>
          <cell r="H11">
            <v>1.2800000000000001E-2</v>
          </cell>
          <cell r="I11">
            <v>1.8799999999999997E-2</v>
          </cell>
          <cell r="J11">
            <v>2.4899999999999999E-2</v>
          </cell>
          <cell r="K11">
            <v>1.2500000000000001E-2</v>
          </cell>
          <cell r="L11">
            <v>1.9900000000000001E-2</v>
          </cell>
          <cell r="M11">
            <v>2.53E-2</v>
          </cell>
          <cell r="N11">
            <v>2.2700000000000001E-2</v>
          </cell>
          <cell r="O11">
            <v>3.5400000000000001E-2</v>
          </cell>
          <cell r="P11">
            <v>5.1500000000000004E-2</v>
          </cell>
        </row>
        <row r="12">
          <cell r="B12">
            <v>6.1600000000000002E-2</v>
          </cell>
          <cell r="C12">
            <v>7.3999999999999996E-2</v>
          </cell>
          <cell r="D12">
            <v>8.9599999999999999E-2</v>
          </cell>
          <cell r="E12">
            <v>6.6400000000000001E-2</v>
          </cell>
          <cell r="F12">
            <v>7.2999999999999995E-2</v>
          </cell>
          <cell r="G12">
            <v>8.6900000000000005E-2</v>
          </cell>
          <cell r="H12">
            <v>6.7400000000000002E-2</v>
          </cell>
          <cell r="I12">
            <v>8.0399999999999999E-2</v>
          </cell>
          <cell r="J12">
            <v>9.4E-2</v>
          </cell>
          <cell r="K12">
            <v>0.08</v>
          </cell>
          <cell r="L12">
            <v>8.3099999999999993E-2</v>
          </cell>
          <cell r="M12">
            <v>9.5100000000000004E-2</v>
          </cell>
          <cell r="N12">
            <v>7.1400000000000005E-2</v>
          </cell>
          <cell r="O12">
            <v>8.4000000000000005E-2</v>
          </cell>
          <cell r="P12">
            <v>0.1043</v>
          </cell>
        </row>
        <row r="18">
          <cell r="B18">
            <v>0.2034</v>
          </cell>
          <cell r="C18">
            <v>0.22120000000000001</v>
          </cell>
          <cell r="D18">
            <v>0.25</v>
          </cell>
          <cell r="E18">
            <v>0.19600000000000001</v>
          </cell>
          <cell r="F18">
            <v>0.2097</v>
          </cell>
          <cell r="G18">
            <v>0.24229999999999999</v>
          </cell>
          <cell r="H18">
            <v>0.20760000000000001</v>
          </cell>
          <cell r="I18">
            <v>0.24179999999999999</v>
          </cell>
          <cell r="J18">
            <v>0.26440000000000002</v>
          </cell>
          <cell r="K18">
            <v>0.24</v>
          </cell>
          <cell r="L18">
            <v>0.25840000000000002</v>
          </cell>
          <cell r="M18">
            <v>0.27860000000000001</v>
          </cell>
          <cell r="N18">
            <v>0.22800000000000001</v>
          </cell>
          <cell r="O18">
            <v>0.27479999999999999</v>
          </cell>
          <cell r="P18">
            <v>0.3095</v>
          </cell>
        </row>
      </sheetData>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comments" Target="../comments1.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CBDD8-6F9E-4FD3-ACF4-D988DCC3E85F}">
  <sheetPr>
    <pageSetUpPr fitToPage="1"/>
  </sheetPr>
  <dimension ref="A1:K18"/>
  <sheetViews>
    <sheetView showOutlineSymbols="0" showWhiteSpace="0" workbookViewId="0">
      <selection activeCell="C17" sqref="C17"/>
    </sheetView>
  </sheetViews>
  <sheetFormatPr defaultRowHeight="14.25" x14ac:dyDescent="0.2"/>
  <cols>
    <col min="1" max="2" width="10" bestFit="1" customWidth="1"/>
    <col min="4" max="4" width="60" bestFit="1" customWidth="1"/>
    <col min="5" max="5" width="30" bestFit="1" customWidth="1"/>
    <col min="6" max="6" width="5" bestFit="1" customWidth="1"/>
    <col min="7" max="10" width="10" bestFit="1" customWidth="1"/>
    <col min="11" max="11" width="34.5" bestFit="1" customWidth="1"/>
  </cols>
  <sheetData>
    <row r="1" spans="1:11" ht="15" x14ac:dyDescent="0.2">
      <c r="A1" s="2"/>
      <c r="B1" s="2"/>
      <c r="C1" s="2"/>
      <c r="D1" s="2" t="s">
        <v>0</v>
      </c>
      <c r="E1" s="2" t="s">
        <v>1</v>
      </c>
      <c r="F1" s="228" t="s">
        <v>2</v>
      </c>
      <c r="G1" s="228"/>
      <c r="H1" s="228"/>
      <c r="I1" s="228" t="s">
        <v>3</v>
      </c>
      <c r="J1" s="228"/>
      <c r="K1" s="228"/>
    </row>
    <row r="2" spans="1:11" ht="80.099999999999994" customHeight="1" x14ac:dyDescent="0.2">
      <c r="A2" s="3"/>
      <c r="B2" s="3"/>
      <c r="C2" s="3"/>
      <c r="D2" s="3" t="s">
        <v>3124</v>
      </c>
      <c r="E2" s="3" t="s">
        <v>3125</v>
      </c>
      <c r="F2" s="229" t="s">
        <v>3598</v>
      </c>
      <c r="G2" s="229"/>
      <c r="H2" s="229"/>
      <c r="I2" s="229" t="s">
        <v>4</v>
      </c>
      <c r="J2" s="229"/>
      <c r="K2" s="229"/>
    </row>
    <row r="3" spans="1:11" ht="15" x14ac:dyDescent="0.25">
      <c r="A3" s="230" t="s">
        <v>215</v>
      </c>
      <c r="B3" s="231"/>
      <c r="C3" s="231"/>
      <c r="D3" s="231"/>
      <c r="E3" s="231"/>
      <c r="F3" s="231"/>
      <c r="G3" s="231"/>
      <c r="H3" s="231"/>
      <c r="I3" s="231"/>
      <c r="J3" s="231"/>
      <c r="K3" s="231"/>
    </row>
    <row r="4" spans="1:11" ht="30" customHeight="1" x14ac:dyDescent="0.2">
      <c r="A4" s="227" t="s">
        <v>6</v>
      </c>
      <c r="B4" s="227"/>
      <c r="C4" s="227"/>
      <c r="D4" s="227" t="s">
        <v>9</v>
      </c>
      <c r="E4" s="227"/>
      <c r="F4" s="227"/>
      <c r="G4" s="227"/>
      <c r="H4" s="227"/>
      <c r="I4" s="227"/>
      <c r="J4" s="5" t="s">
        <v>14</v>
      </c>
      <c r="K4" s="5" t="s">
        <v>15</v>
      </c>
    </row>
    <row r="5" spans="1:11" ht="24" customHeight="1" x14ac:dyDescent="0.2">
      <c r="A5" s="232" t="s">
        <v>16</v>
      </c>
      <c r="B5" s="232"/>
      <c r="C5" s="232"/>
      <c r="D5" s="232" t="s">
        <v>17</v>
      </c>
      <c r="E5" s="232"/>
      <c r="F5" s="232"/>
      <c r="G5" s="232"/>
      <c r="H5" s="232"/>
      <c r="I5" s="232"/>
      <c r="J5" s="7">
        <f>'Orçamento Sintético'!J5</f>
        <v>192511.81</v>
      </c>
      <c r="K5" s="8">
        <f>J5/$I$16</f>
        <v>0.12349838860848385</v>
      </c>
    </row>
    <row r="6" spans="1:11" ht="24" customHeight="1" x14ac:dyDescent="0.2">
      <c r="A6" s="232" t="s">
        <v>53</v>
      </c>
      <c r="B6" s="232"/>
      <c r="C6" s="232"/>
      <c r="D6" s="232" t="s">
        <v>54</v>
      </c>
      <c r="E6" s="232"/>
      <c r="F6" s="232"/>
      <c r="G6" s="232"/>
      <c r="H6" s="232"/>
      <c r="I6" s="232"/>
      <c r="J6" s="7">
        <f>'Orçamento Sintético'!J15</f>
        <v>49804.409999999996</v>
      </c>
      <c r="K6" s="8">
        <f t="shared" ref="K6:K12" si="0">J6/$I$16</f>
        <v>3.1950062599256944E-2</v>
      </c>
    </row>
    <row r="7" spans="1:11" ht="24" customHeight="1" x14ac:dyDescent="0.2">
      <c r="A7" s="232" t="s">
        <v>76</v>
      </c>
      <c r="B7" s="232"/>
      <c r="C7" s="232"/>
      <c r="D7" s="232" t="s">
        <v>77</v>
      </c>
      <c r="E7" s="232"/>
      <c r="F7" s="232"/>
      <c r="G7" s="232"/>
      <c r="H7" s="232"/>
      <c r="I7" s="232"/>
      <c r="J7" s="7">
        <f>'Orçamento Sintético'!J22</f>
        <v>351132.46</v>
      </c>
      <c r="K7" s="8">
        <f t="shared" si="0"/>
        <v>0.22525523498081967</v>
      </c>
    </row>
    <row r="8" spans="1:11" ht="24" customHeight="1" x14ac:dyDescent="0.2">
      <c r="A8" s="232" t="s">
        <v>91</v>
      </c>
      <c r="B8" s="232"/>
      <c r="C8" s="232"/>
      <c r="D8" s="232" t="s">
        <v>92</v>
      </c>
      <c r="E8" s="232"/>
      <c r="F8" s="232"/>
      <c r="G8" s="232"/>
      <c r="H8" s="232"/>
      <c r="I8" s="232"/>
      <c r="J8" s="7">
        <f>'Orçamento Sintético'!J29</f>
        <v>429921.39999999997</v>
      </c>
      <c r="K8" s="8">
        <f t="shared" si="0"/>
        <v>0.27579918410358006</v>
      </c>
    </row>
    <row r="9" spans="1:11" ht="24" customHeight="1" x14ac:dyDescent="0.2">
      <c r="A9" s="232" t="s">
        <v>129</v>
      </c>
      <c r="B9" s="232"/>
      <c r="C9" s="232"/>
      <c r="D9" s="232" t="s">
        <v>130</v>
      </c>
      <c r="E9" s="232"/>
      <c r="F9" s="232"/>
      <c r="G9" s="232"/>
      <c r="H9" s="232"/>
      <c r="I9" s="232"/>
      <c r="J9" s="7">
        <f>'Orçamento Sintético'!J42</f>
        <v>55444.67</v>
      </c>
      <c r="K9" s="8">
        <f t="shared" si="0"/>
        <v>3.5568349816715902E-2</v>
      </c>
    </row>
    <row r="10" spans="1:11" ht="24" customHeight="1" x14ac:dyDescent="0.2">
      <c r="A10" s="232" t="s">
        <v>150</v>
      </c>
      <c r="B10" s="232"/>
      <c r="C10" s="232"/>
      <c r="D10" s="232" t="s">
        <v>151</v>
      </c>
      <c r="E10" s="232"/>
      <c r="F10" s="232"/>
      <c r="G10" s="232"/>
      <c r="H10" s="232"/>
      <c r="I10" s="232"/>
      <c r="J10" s="7">
        <f>'Orçamento Sintético'!J59</f>
        <v>443854.67</v>
      </c>
      <c r="K10" s="8">
        <f t="shared" si="0"/>
        <v>0.284737526083986</v>
      </c>
    </row>
    <row r="11" spans="1:11" ht="24" customHeight="1" x14ac:dyDescent="0.2">
      <c r="A11" s="232" t="s">
        <v>186</v>
      </c>
      <c r="B11" s="232"/>
      <c r="C11" s="232"/>
      <c r="D11" s="232" t="s">
        <v>187</v>
      </c>
      <c r="E11" s="232"/>
      <c r="F11" s="232"/>
      <c r="G11" s="232"/>
      <c r="H11" s="232"/>
      <c r="I11" s="232"/>
      <c r="J11" s="7">
        <f>'Orçamento Sintético'!J103</f>
        <v>23685.999999999996</v>
      </c>
      <c r="K11" s="8">
        <f t="shared" si="0"/>
        <v>1.5194822762201176E-2</v>
      </c>
    </row>
    <row r="12" spans="1:11" ht="24" customHeight="1" x14ac:dyDescent="0.2">
      <c r="A12" s="232" t="s">
        <v>204</v>
      </c>
      <c r="B12" s="232"/>
      <c r="C12" s="232"/>
      <c r="D12" s="232" t="s">
        <v>205</v>
      </c>
      <c r="E12" s="232"/>
      <c r="F12" s="232"/>
      <c r="G12" s="232"/>
      <c r="H12" s="232"/>
      <c r="I12" s="232"/>
      <c r="J12" s="7">
        <f>'Orçamento Sintético'!J109</f>
        <v>12465</v>
      </c>
      <c r="K12" s="8">
        <f t="shared" si="0"/>
        <v>7.9964310449564171E-3</v>
      </c>
    </row>
    <row r="13" spans="1:11" x14ac:dyDescent="0.2">
      <c r="A13" s="9"/>
      <c r="B13" s="9"/>
      <c r="C13" s="9"/>
      <c r="D13" s="9"/>
      <c r="E13" s="9"/>
      <c r="F13" s="9"/>
      <c r="G13" s="9"/>
      <c r="H13" s="9"/>
      <c r="I13" s="9"/>
      <c r="J13" s="9"/>
      <c r="K13" s="9"/>
    </row>
    <row r="14" spans="1:11" x14ac:dyDescent="0.2">
      <c r="A14" s="233"/>
      <c r="B14" s="233"/>
      <c r="C14" s="233"/>
      <c r="D14" s="11"/>
      <c r="E14" s="10"/>
      <c r="F14" s="10"/>
      <c r="G14" s="229"/>
      <c r="H14" s="233"/>
      <c r="I14" s="234"/>
      <c r="J14" s="233"/>
      <c r="K14" s="233"/>
    </row>
    <row r="15" spans="1:11" x14ac:dyDescent="0.2">
      <c r="A15" s="233"/>
      <c r="B15" s="233"/>
      <c r="C15" s="233"/>
      <c r="D15" s="11"/>
      <c r="E15" s="10"/>
      <c r="F15" s="10"/>
      <c r="G15" s="229"/>
      <c r="H15" s="233"/>
      <c r="I15" s="234"/>
      <c r="J15" s="233"/>
      <c r="K15" s="233"/>
    </row>
    <row r="16" spans="1:11" x14ac:dyDescent="0.2">
      <c r="A16" s="233"/>
      <c r="B16" s="233"/>
      <c r="C16" s="233"/>
      <c r="D16" s="11"/>
      <c r="E16" s="10"/>
      <c r="F16" s="10"/>
      <c r="G16" s="229" t="s">
        <v>214</v>
      </c>
      <c r="H16" s="233"/>
      <c r="I16" s="234">
        <f>SUM(J5:J12)</f>
        <v>1558820.42</v>
      </c>
      <c r="J16" s="233"/>
      <c r="K16" s="233"/>
    </row>
    <row r="17" spans="1:11" ht="60" customHeight="1" x14ac:dyDescent="0.2">
      <c r="A17" s="12"/>
      <c r="B17" s="12"/>
      <c r="C17" s="12"/>
      <c r="D17" s="12"/>
      <c r="E17" s="12"/>
      <c r="F17" s="12"/>
      <c r="G17" s="12"/>
      <c r="H17" s="12"/>
      <c r="I17" s="12"/>
      <c r="J17" s="12"/>
      <c r="K17" s="12"/>
    </row>
    <row r="18" spans="1:11" ht="69.95" customHeight="1" x14ac:dyDescent="0.2">
      <c r="A18" s="235" t="s">
        <v>3543</v>
      </c>
      <c r="B18" s="231"/>
      <c r="C18" s="231"/>
      <c r="D18" s="231"/>
      <c r="E18" s="231"/>
      <c r="F18" s="231"/>
      <c r="G18" s="231"/>
      <c r="H18" s="231"/>
      <c r="I18" s="231"/>
      <c r="J18" s="231"/>
      <c r="K18" s="231"/>
    </row>
  </sheetData>
  <mergeCells count="33">
    <mergeCell ref="A18:K18"/>
    <mergeCell ref="A15:C15"/>
    <mergeCell ref="G15:H15"/>
    <mergeCell ref="I15:K15"/>
    <mergeCell ref="A16:C16"/>
    <mergeCell ref="G16:H16"/>
    <mergeCell ref="I16:K16"/>
    <mergeCell ref="A11:C11"/>
    <mergeCell ref="D11:I11"/>
    <mergeCell ref="A12:C12"/>
    <mergeCell ref="D12:I12"/>
    <mergeCell ref="A14:C14"/>
    <mergeCell ref="G14:H14"/>
    <mergeCell ref="I14:K14"/>
    <mergeCell ref="A8:C8"/>
    <mergeCell ref="D8:I8"/>
    <mergeCell ref="A9:C9"/>
    <mergeCell ref="D9:I9"/>
    <mergeCell ref="A10:C10"/>
    <mergeCell ref="D10:I10"/>
    <mergeCell ref="A5:C5"/>
    <mergeCell ref="D5:I5"/>
    <mergeCell ref="A6:C6"/>
    <mergeCell ref="D6:I6"/>
    <mergeCell ref="A7:C7"/>
    <mergeCell ref="D7:I7"/>
    <mergeCell ref="A4:C4"/>
    <mergeCell ref="D4:I4"/>
    <mergeCell ref="F1:H1"/>
    <mergeCell ref="I1:K1"/>
    <mergeCell ref="F2:H2"/>
    <mergeCell ref="I2:K2"/>
    <mergeCell ref="A3:K3"/>
  </mergeCells>
  <pageMargins left="0.5" right="0.5" top="1" bottom="1" header="0.5" footer="0.5"/>
  <pageSetup paperSize="9" scale="63" fitToHeight="0" orientation="landscape" r:id="rId1"/>
  <headerFooter>
    <oddHeader>&amp;L &amp;C &amp;R</oddHeader>
    <oddFooter>&amp;L &amp;C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2D97B-A82E-4908-8922-2F73D30C3264}">
  <sheetPr>
    <pageSetUpPr fitToPage="1"/>
  </sheetPr>
  <dimension ref="A1:R117"/>
  <sheetViews>
    <sheetView tabSelected="1" showOutlineSymbols="0" showWhiteSpace="0" topLeftCell="E1" workbookViewId="0">
      <selection activeCell="R16" sqref="R16"/>
    </sheetView>
  </sheetViews>
  <sheetFormatPr defaultRowHeight="14.25" x14ac:dyDescent="0.2"/>
  <cols>
    <col min="1" max="2" width="10" bestFit="1" customWidth="1"/>
    <col min="3" max="3" width="13.25" bestFit="1" customWidth="1"/>
    <col min="4" max="4" width="60" bestFit="1" customWidth="1"/>
    <col min="5" max="5" width="8" bestFit="1" customWidth="1"/>
    <col min="6" max="7" width="13" bestFit="1" customWidth="1"/>
    <col min="8" max="8" width="13" customWidth="1"/>
    <col min="9" max="10" width="13" bestFit="1" customWidth="1"/>
    <col min="11" max="11" width="13" style="189" bestFit="1" customWidth="1"/>
    <col min="12" max="12" width="11.875" hidden="1" customWidth="1"/>
    <col min="13" max="13" width="25.625" customWidth="1"/>
    <col min="16" max="16" width="18.125" customWidth="1"/>
    <col min="17" max="17" width="13.25" customWidth="1"/>
    <col min="18" max="18" width="20" customWidth="1"/>
  </cols>
  <sheetData>
    <row r="1" spans="1:18" ht="15" x14ac:dyDescent="0.2">
      <c r="A1" s="2"/>
      <c r="B1" s="2"/>
      <c r="C1" s="2"/>
      <c r="D1" s="2" t="s">
        <v>0</v>
      </c>
      <c r="E1" s="228" t="s">
        <v>1</v>
      </c>
      <c r="F1" s="228"/>
      <c r="G1" s="228" t="s">
        <v>2</v>
      </c>
      <c r="H1" s="228"/>
      <c r="I1" s="228"/>
      <c r="J1" s="228" t="s">
        <v>3</v>
      </c>
      <c r="K1" s="228"/>
    </row>
    <row r="2" spans="1:18" ht="80.099999999999994" customHeight="1" x14ac:dyDescent="0.2">
      <c r="A2" s="3"/>
      <c r="B2" s="3"/>
      <c r="C2" s="3"/>
      <c r="D2" s="3" t="s">
        <v>3124</v>
      </c>
      <c r="E2" s="229" t="s">
        <v>3125</v>
      </c>
      <c r="F2" s="229"/>
      <c r="G2" s="229" t="s">
        <v>3598</v>
      </c>
      <c r="H2" s="229"/>
      <c r="I2" s="229"/>
      <c r="J2" s="229" t="s">
        <v>4</v>
      </c>
      <c r="K2" s="229"/>
    </row>
    <row r="3" spans="1:18" ht="15" x14ac:dyDescent="0.25">
      <c r="A3" s="230" t="s">
        <v>5</v>
      </c>
      <c r="B3" s="231"/>
      <c r="C3" s="231"/>
      <c r="D3" s="231"/>
      <c r="E3" s="231"/>
      <c r="F3" s="231"/>
      <c r="G3" s="231"/>
      <c r="H3" s="231"/>
      <c r="I3" s="231"/>
      <c r="J3" s="231"/>
      <c r="K3" s="231"/>
    </row>
    <row r="4" spans="1:18" ht="30" customHeight="1" x14ac:dyDescent="0.2">
      <c r="A4" s="4" t="s">
        <v>6</v>
      </c>
      <c r="B4" s="5" t="s">
        <v>7</v>
      </c>
      <c r="C4" s="4" t="s">
        <v>8</v>
      </c>
      <c r="D4" s="4" t="s">
        <v>9</v>
      </c>
      <c r="E4" s="13" t="s">
        <v>10</v>
      </c>
      <c r="F4" s="5" t="s">
        <v>11</v>
      </c>
      <c r="G4" s="5" t="s">
        <v>12</v>
      </c>
      <c r="H4" s="5" t="s">
        <v>3572</v>
      </c>
      <c r="I4" s="5" t="s">
        <v>13</v>
      </c>
      <c r="J4" s="5" t="s">
        <v>14</v>
      </c>
      <c r="K4" s="183" t="s">
        <v>15</v>
      </c>
    </row>
    <row r="5" spans="1:18" ht="24" customHeight="1" x14ac:dyDescent="0.2">
      <c r="A5" s="6" t="s">
        <v>16</v>
      </c>
      <c r="B5" s="6"/>
      <c r="C5" s="6"/>
      <c r="D5" s="6" t="s">
        <v>17</v>
      </c>
      <c r="E5" s="6"/>
      <c r="F5" s="15"/>
      <c r="G5" s="6"/>
      <c r="H5" s="6"/>
      <c r="I5" s="6"/>
      <c r="J5" s="7">
        <f>SUM(J6:J14)</f>
        <v>192511.81</v>
      </c>
      <c r="K5" s="184">
        <f>J5/$I$115</f>
        <v>0.12349838860848385</v>
      </c>
    </row>
    <row r="6" spans="1:18" ht="24" customHeight="1" x14ac:dyDescent="0.2">
      <c r="A6" s="16" t="s">
        <v>18</v>
      </c>
      <c r="B6" s="18" t="s">
        <v>19</v>
      </c>
      <c r="C6" s="16" t="s">
        <v>20</v>
      </c>
      <c r="D6" s="16" t="s">
        <v>21</v>
      </c>
      <c r="E6" s="17" t="s">
        <v>22</v>
      </c>
      <c r="F6" s="18">
        <v>1</v>
      </c>
      <c r="G6" s="129">
        <v>66263.149999999994</v>
      </c>
      <c r="H6" s="129">
        <v>24.23</v>
      </c>
      <c r="I6" s="129">
        <f>TRUNC(G6*(1+H6/100),2)</f>
        <v>82318.710000000006</v>
      </c>
      <c r="J6" s="129">
        <f>TRUNC((F6*I6),2)</f>
        <v>82318.710000000006</v>
      </c>
      <c r="K6" s="185">
        <f>J6/$I$115</f>
        <v>5.2808334394285145E-2</v>
      </c>
      <c r="L6">
        <f>TRUNC(F6*G6,2)</f>
        <v>66263.149999999994</v>
      </c>
      <c r="M6" t="s">
        <v>4161</v>
      </c>
      <c r="O6" s="218" t="s">
        <v>4154</v>
      </c>
      <c r="P6" s="219" t="s">
        <v>4164</v>
      </c>
      <c r="Q6" s="220">
        <f>ROUND(SUMIF(M:M,"Terraplenagem",J:J)/$I$115,5)</f>
        <v>0.22867999999999999</v>
      </c>
      <c r="R6" s="217">
        <f>(SUMIF(M:M,"Terraplenagem",J:J))</f>
        <v>356471.97</v>
      </c>
    </row>
    <row r="7" spans="1:18" ht="39" customHeight="1" x14ac:dyDescent="0.2">
      <c r="A7" s="16" t="s">
        <v>23</v>
      </c>
      <c r="B7" s="18" t="s">
        <v>24</v>
      </c>
      <c r="C7" s="16" t="s">
        <v>25</v>
      </c>
      <c r="D7" s="16" t="s">
        <v>26</v>
      </c>
      <c r="E7" s="17" t="s">
        <v>27</v>
      </c>
      <c r="F7" s="18">
        <v>7.98</v>
      </c>
      <c r="G7" s="129">
        <v>313.01</v>
      </c>
      <c r="H7" s="129">
        <v>24.23</v>
      </c>
      <c r="I7" s="129">
        <f t="shared" ref="I7:I14" si="0">TRUNC(G7*(1+H7/100),2)</f>
        <v>388.85</v>
      </c>
      <c r="J7" s="129">
        <f>TRUNC((F7*I7),2)</f>
        <v>3103.02</v>
      </c>
      <c r="K7" s="185">
        <f t="shared" ref="K7:K70" si="1">J7/$I$115</f>
        <v>1.9906205744982478E-3</v>
      </c>
      <c r="L7">
        <f t="shared" ref="L7:L70" si="2">TRUNC(F7*G7,2)</f>
        <v>2497.81</v>
      </c>
      <c r="M7" t="s">
        <v>4158</v>
      </c>
      <c r="O7" s="218" t="s">
        <v>4155</v>
      </c>
      <c r="P7" s="221" t="s">
        <v>4162</v>
      </c>
      <c r="Q7" s="220">
        <f>ROUND(SUMIF(M:M,"Obras de arte especiais",J:J)/$I$115,5)</f>
        <v>0.61080000000000001</v>
      </c>
      <c r="R7" s="217">
        <f>(SUMIF(M:M,"Obras de arte especiais",J:J))</f>
        <v>952128.35000000009</v>
      </c>
    </row>
    <row r="8" spans="1:18" ht="39" customHeight="1" x14ac:dyDescent="0.2">
      <c r="A8" s="16" t="s">
        <v>28</v>
      </c>
      <c r="B8" s="18" t="s">
        <v>29</v>
      </c>
      <c r="C8" s="16" t="s">
        <v>25</v>
      </c>
      <c r="D8" s="16" t="s">
        <v>30</v>
      </c>
      <c r="E8" s="17" t="s">
        <v>27</v>
      </c>
      <c r="F8" s="18">
        <v>9</v>
      </c>
      <c r="G8" s="129">
        <v>1192.73</v>
      </c>
      <c r="H8" s="129">
        <v>24.23</v>
      </c>
      <c r="I8" s="129">
        <f t="shared" si="0"/>
        <v>1481.72</v>
      </c>
      <c r="J8" s="129">
        <f t="shared" ref="J8:J14" si="3">TRUNC((F8*I8),2)</f>
        <v>13335.48</v>
      </c>
      <c r="K8" s="185">
        <f t="shared" si="1"/>
        <v>8.5548532909262252E-3</v>
      </c>
      <c r="L8">
        <f t="shared" si="2"/>
        <v>10734.57</v>
      </c>
      <c r="M8" t="s">
        <v>4158</v>
      </c>
      <c r="O8" s="218" t="s">
        <v>4156</v>
      </c>
      <c r="P8" s="221" t="s">
        <v>4166</v>
      </c>
      <c r="Q8" s="220">
        <f>ROUND(SUMIF(M:M,"Consultoria",J:J)/$I$115,5)</f>
        <v>1.481E-2</v>
      </c>
      <c r="R8" s="217">
        <f>(SUMIF(M:M,"Consultoria",J:J))</f>
        <v>23081.53</v>
      </c>
    </row>
    <row r="9" spans="1:18" ht="39" customHeight="1" x14ac:dyDescent="0.2">
      <c r="A9" s="16" t="s">
        <v>31</v>
      </c>
      <c r="B9" s="18" t="s">
        <v>32</v>
      </c>
      <c r="C9" s="16" t="s">
        <v>25</v>
      </c>
      <c r="D9" s="16" t="s">
        <v>33</v>
      </c>
      <c r="E9" s="17" t="s">
        <v>27</v>
      </c>
      <c r="F9" s="18">
        <v>20</v>
      </c>
      <c r="G9" s="129">
        <v>800.24</v>
      </c>
      <c r="H9" s="129">
        <v>24.23</v>
      </c>
      <c r="I9" s="129">
        <f t="shared" si="0"/>
        <v>994.13</v>
      </c>
      <c r="J9" s="129">
        <f t="shared" si="3"/>
        <v>19882.599999999999</v>
      </c>
      <c r="K9" s="185">
        <f t="shared" si="1"/>
        <v>1.2754900914115559E-2</v>
      </c>
      <c r="L9">
        <f t="shared" si="2"/>
        <v>16004.8</v>
      </c>
      <c r="M9" t="s">
        <v>4158</v>
      </c>
      <c r="O9" s="218" t="s">
        <v>4157</v>
      </c>
      <c r="P9" s="221" t="s">
        <v>4158</v>
      </c>
      <c r="Q9" s="220">
        <f>ROUND(SUMIF(M:M,"INCC",J:J)/$I$115,5)</f>
        <v>7.8450000000000006E-2</v>
      </c>
      <c r="R9" s="217">
        <f>(SUMIF(M:M,"INCC",J:J))</f>
        <v>122290.10999999999</v>
      </c>
    </row>
    <row r="10" spans="1:18" ht="39" customHeight="1" x14ac:dyDescent="0.2">
      <c r="A10" s="16" t="s">
        <v>34</v>
      </c>
      <c r="B10" s="18" t="s">
        <v>35</v>
      </c>
      <c r="C10" s="16" t="s">
        <v>25</v>
      </c>
      <c r="D10" s="16" t="s">
        <v>36</v>
      </c>
      <c r="E10" s="17" t="s">
        <v>27</v>
      </c>
      <c r="F10" s="18">
        <v>12</v>
      </c>
      <c r="G10" s="129">
        <v>968.54</v>
      </c>
      <c r="H10" s="129">
        <v>24.23</v>
      </c>
      <c r="I10" s="129">
        <f t="shared" si="0"/>
        <v>1203.21</v>
      </c>
      <c r="J10" s="129">
        <f t="shared" si="3"/>
        <v>14438.52</v>
      </c>
      <c r="K10" s="185">
        <f t="shared" si="1"/>
        <v>9.2624652684495882E-3</v>
      </c>
      <c r="L10">
        <f t="shared" si="2"/>
        <v>11622.48</v>
      </c>
      <c r="M10" t="s">
        <v>4158</v>
      </c>
      <c r="O10" s="218" t="s">
        <v>4159</v>
      </c>
      <c r="P10" s="221" t="s">
        <v>4161</v>
      </c>
      <c r="Q10" s="220">
        <f>ROUND(SUMIF(M:M,"Administração Local",J:J)/$I$115,5)</f>
        <v>5.2810000000000003E-2</v>
      </c>
      <c r="R10" s="217">
        <f>(SUMIF(M:M,"Administração Local",J:J))</f>
        <v>82318.710000000006</v>
      </c>
    </row>
    <row r="11" spans="1:18" ht="26.1" customHeight="1" x14ac:dyDescent="0.2">
      <c r="A11" s="16" t="s">
        <v>37</v>
      </c>
      <c r="B11" s="18" t="s">
        <v>38</v>
      </c>
      <c r="C11" s="16" t="s">
        <v>39</v>
      </c>
      <c r="D11" s="16" t="s">
        <v>40</v>
      </c>
      <c r="E11" s="17" t="s">
        <v>41</v>
      </c>
      <c r="F11" s="18">
        <v>420</v>
      </c>
      <c r="G11" s="129">
        <v>5.22</v>
      </c>
      <c r="H11" s="129">
        <v>24.23</v>
      </c>
      <c r="I11" s="129">
        <f t="shared" si="0"/>
        <v>6.48</v>
      </c>
      <c r="J11" s="129">
        <f t="shared" si="3"/>
        <v>2721.6</v>
      </c>
      <c r="K11" s="185">
        <f t="shared" si="1"/>
        <v>1.7459355581190038E-3</v>
      </c>
      <c r="L11">
        <f t="shared" si="2"/>
        <v>2192.4</v>
      </c>
      <c r="M11" t="s">
        <v>4158</v>
      </c>
      <c r="O11" s="218" t="s">
        <v>4160</v>
      </c>
      <c r="P11" s="221" t="s">
        <v>51</v>
      </c>
      <c r="Q11" s="220">
        <f>ROUND(SUMIF(M:M,"Mobilização e Desmobilização",J:J)/$I$115,5)</f>
        <v>1.4449999999999999E-2</v>
      </c>
      <c r="R11" s="217">
        <f>(SUMIF(M:M,"Mobilização e Desmobilização",J:J))</f>
        <v>22529.75</v>
      </c>
    </row>
    <row r="12" spans="1:18" ht="26.1" customHeight="1" x14ac:dyDescent="0.2">
      <c r="A12" s="16" t="s">
        <v>42</v>
      </c>
      <c r="B12" s="18" t="s">
        <v>43</v>
      </c>
      <c r="C12" s="16" t="s">
        <v>44</v>
      </c>
      <c r="D12" s="16" t="s">
        <v>45</v>
      </c>
      <c r="E12" s="17" t="s">
        <v>41</v>
      </c>
      <c r="F12" s="18">
        <v>420</v>
      </c>
      <c r="G12" s="129">
        <v>21.28</v>
      </c>
      <c r="H12" s="129">
        <v>24.23</v>
      </c>
      <c r="I12" s="129">
        <f t="shared" si="0"/>
        <v>26.43</v>
      </c>
      <c r="J12" s="129">
        <f t="shared" si="3"/>
        <v>11100.6</v>
      </c>
      <c r="K12" s="185">
        <f t="shared" si="1"/>
        <v>7.1211538273279742E-3</v>
      </c>
      <c r="L12">
        <f t="shared" si="2"/>
        <v>8937.6</v>
      </c>
      <c r="M12" t="s">
        <v>4158</v>
      </c>
      <c r="O12" s="224"/>
      <c r="P12" s="225"/>
      <c r="Q12" s="220"/>
      <c r="R12" s="215"/>
    </row>
    <row r="13" spans="1:18" ht="24" customHeight="1" x14ac:dyDescent="0.2">
      <c r="A13" s="16" t="s">
        <v>46</v>
      </c>
      <c r="B13" s="18" t="s">
        <v>47</v>
      </c>
      <c r="C13" s="16" t="s">
        <v>20</v>
      </c>
      <c r="D13" s="16" t="s">
        <v>48</v>
      </c>
      <c r="E13" s="17" t="s">
        <v>22</v>
      </c>
      <c r="F13" s="18">
        <v>1</v>
      </c>
      <c r="G13" s="129">
        <v>18579.68</v>
      </c>
      <c r="H13" s="129">
        <v>24.23</v>
      </c>
      <c r="I13" s="129">
        <f t="shared" si="0"/>
        <v>23081.53</v>
      </c>
      <c r="J13" s="129">
        <f t="shared" si="3"/>
        <v>23081.53</v>
      </c>
      <c r="K13" s="185">
        <f t="shared" si="1"/>
        <v>1.4807048781154663E-2</v>
      </c>
      <c r="L13">
        <f t="shared" si="2"/>
        <v>18579.68</v>
      </c>
      <c r="M13" t="s">
        <v>4166</v>
      </c>
      <c r="O13" s="218"/>
      <c r="P13" s="221"/>
      <c r="Q13" s="220"/>
      <c r="R13" s="216"/>
    </row>
    <row r="14" spans="1:18" ht="24" customHeight="1" x14ac:dyDescent="0.2">
      <c r="A14" s="16" t="s">
        <v>49</v>
      </c>
      <c r="B14" s="18" t="s">
        <v>50</v>
      </c>
      <c r="C14" s="16" t="s">
        <v>20</v>
      </c>
      <c r="D14" s="16" t="s">
        <v>51</v>
      </c>
      <c r="E14" s="17" t="s">
        <v>52</v>
      </c>
      <c r="F14" s="18">
        <v>1</v>
      </c>
      <c r="G14" s="129">
        <v>18135.52</v>
      </c>
      <c r="H14" s="129">
        <v>24.23</v>
      </c>
      <c r="I14" s="129">
        <f t="shared" si="0"/>
        <v>22529.75</v>
      </c>
      <c r="J14" s="129">
        <f t="shared" si="3"/>
        <v>22529.75</v>
      </c>
      <c r="K14" s="185">
        <f t="shared" si="1"/>
        <v>1.4453075999607448E-2</v>
      </c>
      <c r="L14">
        <f t="shared" si="2"/>
        <v>18135.52</v>
      </c>
      <c r="M14" t="s">
        <v>4163</v>
      </c>
      <c r="O14" s="223"/>
      <c r="P14" s="222"/>
      <c r="Q14" s="226">
        <f>SUM(Q6:Q13)</f>
        <v>1</v>
      </c>
      <c r="R14" s="216">
        <f>SUM(R6:R13)</f>
        <v>1558820.42</v>
      </c>
    </row>
    <row r="15" spans="1:18" ht="24" customHeight="1" x14ac:dyDescent="0.2">
      <c r="A15" s="6" t="s">
        <v>53</v>
      </c>
      <c r="B15" s="6"/>
      <c r="C15" s="6"/>
      <c r="D15" s="6" t="s">
        <v>54</v>
      </c>
      <c r="E15" s="6"/>
      <c r="F15" s="15"/>
      <c r="G15" s="6"/>
      <c r="H15" s="6"/>
      <c r="I15" s="6"/>
      <c r="J15" s="7">
        <f>SUM(J16:J21)</f>
        <v>49804.409999999996</v>
      </c>
      <c r="K15" s="184">
        <f t="shared" si="1"/>
        <v>3.1950062599256944E-2</v>
      </c>
      <c r="L15">
        <f t="shared" si="2"/>
        <v>0</v>
      </c>
    </row>
    <row r="16" spans="1:18" ht="24" customHeight="1" x14ac:dyDescent="0.2">
      <c r="A16" s="16" t="s">
        <v>55</v>
      </c>
      <c r="B16" s="18" t="s">
        <v>56</v>
      </c>
      <c r="C16" s="16" t="s">
        <v>39</v>
      </c>
      <c r="D16" s="16" t="s">
        <v>57</v>
      </c>
      <c r="E16" s="17" t="s">
        <v>58</v>
      </c>
      <c r="F16" s="18">
        <v>25.92</v>
      </c>
      <c r="G16" s="129">
        <v>78.87</v>
      </c>
      <c r="H16" s="129">
        <v>24.23</v>
      </c>
      <c r="I16" s="129">
        <f>TRUNC(G16*(1+H16/100),2)</f>
        <v>97.98</v>
      </c>
      <c r="J16" s="129">
        <f>TRUNC((F16*I16),2)</f>
        <v>2539.64</v>
      </c>
      <c r="K16" s="185">
        <f t="shared" si="1"/>
        <v>1.6292062686733345E-3</v>
      </c>
      <c r="L16">
        <f t="shared" si="2"/>
        <v>2044.31</v>
      </c>
      <c r="M16" t="s">
        <v>4158</v>
      </c>
    </row>
    <row r="17" spans="1:13" ht="26.1" customHeight="1" x14ac:dyDescent="0.2">
      <c r="A17" s="16" t="s">
        <v>59</v>
      </c>
      <c r="B17" s="18" t="s">
        <v>60</v>
      </c>
      <c r="C17" s="16" t="s">
        <v>39</v>
      </c>
      <c r="D17" s="16" t="s">
        <v>61</v>
      </c>
      <c r="E17" s="17" t="s">
        <v>58</v>
      </c>
      <c r="F17" s="18">
        <v>38.4</v>
      </c>
      <c r="G17" s="129">
        <v>338.84</v>
      </c>
      <c r="H17" s="129">
        <v>24.23</v>
      </c>
      <c r="I17" s="129">
        <f t="shared" ref="I17:I21" si="4">TRUNC(G17*(1+H17/100),2)</f>
        <v>420.94</v>
      </c>
      <c r="J17" s="129">
        <f t="shared" ref="J17:J21" si="5">TRUNC((F17*I17),2)</f>
        <v>16164.09</v>
      </c>
      <c r="K17" s="185">
        <f t="shared" si="1"/>
        <v>1.0369436910506985E-2</v>
      </c>
      <c r="L17">
        <f t="shared" si="2"/>
        <v>13011.45</v>
      </c>
      <c r="M17" t="s">
        <v>4158</v>
      </c>
    </row>
    <row r="18" spans="1:13" ht="39" customHeight="1" x14ac:dyDescent="0.2">
      <c r="A18" s="16" t="s">
        <v>62</v>
      </c>
      <c r="B18" s="18" t="s">
        <v>63</v>
      </c>
      <c r="C18" s="16" t="s">
        <v>44</v>
      </c>
      <c r="D18" s="16" t="s">
        <v>64</v>
      </c>
      <c r="E18" s="17" t="s">
        <v>58</v>
      </c>
      <c r="F18" s="18">
        <v>178.46</v>
      </c>
      <c r="G18" s="129">
        <v>22.21</v>
      </c>
      <c r="H18" s="129">
        <v>24.23</v>
      </c>
      <c r="I18" s="129">
        <f t="shared" si="4"/>
        <v>27.59</v>
      </c>
      <c r="J18" s="129">
        <f t="shared" si="5"/>
        <v>4923.71</v>
      </c>
      <c r="K18" s="185">
        <f t="shared" si="1"/>
        <v>3.1586127156327604E-3</v>
      </c>
      <c r="L18">
        <f t="shared" si="2"/>
        <v>3963.59</v>
      </c>
      <c r="M18" t="s">
        <v>4164</v>
      </c>
    </row>
    <row r="19" spans="1:13" ht="26.1" customHeight="1" x14ac:dyDescent="0.2">
      <c r="A19" s="16" t="s">
        <v>65</v>
      </c>
      <c r="B19" s="18" t="s">
        <v>66</v>
      </c>
      <c r="C19" s="16" t="s">
        <v>44</v>
      </c>
      <c r="D19" s="16" t="s">
        <v>67</v>
      </c>
      <c r="E19" s="17" t="s">
        <v>68</v>
      </c>
      <c r="F19" s="18">
        <v>1714.53</v>
      </c>
      <c r="G19" s="129">
        <v>0.85</v>
      </c>
      <c r="H19" s="129">
        <v>24.23</v>
      </c>
      <c r="I19" s="129">
        <f t="shared" si="4"/>
        <v>1.05</v>
      </c>
      <c r="J19" s="129">
        <f t="shared" si="5"/>
        <v>1800.25</v>
      </c>
      <c r="K19" s="185">
        <f t="shared" si="1"/>
        <v>1.1548796621486395E-3</v>
      </c>
      <c r="L19">
        <f t="shared" si="2"/>
        <v>1457.35</v>
      </c>
      <c r="M19" t="s">
        <v>4158</v>
      </c>
    </row>
    <row r="20" spans="1:13" ht="26.1" customHeight="1" x14ac:dyDescent="0.2">
      <c r="A20" s="16" t="s">
        <v>69</v>
      </c>
      <c r="B20" s="18" t="s">
        <v>70</v>
      </c>
      <c r="C20" s="16" t="s">
        <v>44</v>
      </c>
      <c r="D20" s="16" t="s">
        <v>71</v>
      </c>
      <c r="E20" s="17" t="s">
        <v>68</v>
      </c>
      <c r="F20" s="18">
        <v>13835.93</v>
      </c>
      <c r="G20" s="129">
        <v>0.62</v>
      </c>
      <c r="H20" s="129">
        <v>24.23</v>
      </c>
      <c r="I20" s="129">
        <f t="shared" si="4"/>
        <v>0.77</v>
      </c>
      <c r="J20" s="129">
        <f t="shared" si="5"/>
        <v>10653.66</v>
      </c>
      <c r="K20" s="185">
        <f t="shared" si="1"/>
        <v>6.8344370289940134E-3</v>
      </c>
      <c r="L20">
        <f t="shared" si="2"/>
        <v>8578.27</v>
      </c>
      <c r="M20" t="s">
        <v>4158</v>
      </c>
    </row>
    <row r="21" spans="1:13" ht="26.1" customHeight="1" x14ac:dyDescent="0.2">
      <c r="A21" s="16" t="s">
        <v>72</v>
      </c>
      <c r="B21" s="18" t="s">
        <v>73</v>
      </c>
      <c r="C21" s="16" t="s">
        <v>39</v>
      </c>
      <c r="D21" s="16" t="s">
        <v>74</v>
      </c>
      <c r="E21" s="17" t="s">
        <v>75</v>
      </c>
      <c r="F21" s="18">
        <v>397.77</v>
      </c>
      <c r="G21" s="129">
        <v>30</v>
      </c>
      <c r="H21" s="129">
        <v>15</v>
      </c>
      <c r="I21" s="129">
        <f t="shared" si="4"/>
        <v>34.5</v>
      </c>
      <c r="J21" s="129">
        <f t="shared" si="5"/>
        <v>13723.06</v>
      </c>
      <c r="K21" s="185">
        <f t="shared" si="1"/>
        <v>8.8034900133012114E-3</v>
      </c>
      <c r="L21">
        <f t="shared" si="2"/>
        <v>11933.1</v>
      </c>
      <c r="M21" t="s">
        <v>4158</v>
      </c>
    </row>
    <row r="22" spans="1:13" ht="24" customHeight="1" x14ac:dyDescent="0.2">
      <c r="A22" s="6" t="s">
        <v>76</v>
      </c>
      <c r="B22" s="6"/>
      <c r="C22" s="6"/>
      <c r="D22" s="6" t="s">
        <v>77</v>
      </c>
      <c r="E22" s="6"/>
      <c r="F22" s="15"/>
      <c r="G22" s="6"/>
      <c r="H22" s="6"/>
      <c r="I22" s="6"/>
      <c r="J22" s="7">
        <f>SUM(J23:J28)</f>
        <v>351132.46</v>
      </c>
      <c r="K22" s="184">
        <f t="shared" si="1"/>
        <v>0.22525523498081967</v>
      </c>
      <c r="L22">
        <f t="shared" si="2"/>
        <v>0</v>
      </c>
    </row>
    <row r="23" spans="1:13" ht="26.1" customHeight="1" x14ac:dyDescent="0.2">
      <c r="A23" s="16" t="s">
        <v>78</v>
      </c>
      <c r="B23" s="18" t="s">
        <v>79</v>
      </c>
      <c r="C23" s="16" t="s">
        <v>44</v>
      </c>
      <c r="D23" s="16" t="s">
        <v>80</v>
      </c>
      <c r="E23" s="17" t="s">
        <v>27</v>
      </c>
      <c r="F23" s="18">
        <v>640</v>
      </c>
      <c r="G23" s="129">
        <v>0.52</v>
      </c>
      <c r="H23" s="129">
        <v>24.23</v>
      </c>
      <c r="I23" s="129">
        <f>TRUNC(G23*(1+H23/100),2)</f>
        <v>0.64</v>
      </c>
      <c r="J23" s="129">
        <f>TRUNC((F23*I23),2)</f>
        <v>409.6</v>
      </c>
      <c r="K23" s="185">
        <f t="shared" si="1"/>
        <v>2.6276278828833922E-4</v>
      </c>
      <c r="L23">
        <f t="shared" si="2"/>
        <v>332.8</v>
      </c>
      <c r="M23" t="s">
        <v>4164</v>
      </c>
    </row>
    <row r="24" spans="1:13" ht="51.95" customHeight="1" x14ac:dyDescent="0.2">
      <c r="A24" s="16" t="s">
        <v>81</v>
      </c>
      <c r="B24" s="18" t="s">
        <v>82</v>
      </c>
      <c r="C24" s="16" t="s">
        <v>44</v>
      </c>
      <c r="D24" s="16" t="s">
        <v>83</v>
      </c>
      <c r="E24" s="17" t="s">
        <v>58</v>
      </c>
      <c r="F24" s="18">
        <v>176.99</v>
      </c>
      <c r="G24" s="129">
        <v>9.15</v>
      </c>
      <c r="H24" s="129">
        <v>24.23</v>
      </c>
      <c r="I24" s="129">
        <f t="shared" ref="I24:I28" si="6">TRUNC(G24*(1+H24/100),2)</f>
        <v>11.36</v>
      </c>
      <c r="J24" s="129">
        <f t="shared" ref="J24:J28" si="7">TRUNC((F24*I24),2)</f>
        <v>2010.6</v>
      </c>
      <c r="K24" s="185">
        <f t="shared" si="1"/>
        <v>1.2898214407532588E-3</v>
      </c>
      <c r="L24">
        <f t="shared" si="2"/>
        <v>1619.45</v>
      </c>
      <c r="M24" t="s">
        <v>4164</v>
      </c>
    </row>
    <row r="25" spans="1:13" ht="26.1" customHeight="1" x14ac:dyDescent="0.2">
      <c r="A25" s="19" t="s">
        <v>81</v>
      </c>
      <c r="B25" s="21" t="s">
        <v>84</v>
      </c>
      <c r="C25" s="19" t="s">
        <v>25</v>
      </c>
      <c r="D25" s="19" t="s">
        <v>85</v>
      </c>
      <c r="E25" s="20" t="s">
        <v>58</v>
      </c>
      <c r="F25" s="21">
        <v>5770.27</v>
      </c>
      <c r="G25" s="127">
        <v>37.35</v>
      </c>
      <c r="H25" s="127">
        <v>15</v>
      </c>
      <c r="I25" s="127">
        <f t="shared" si="6"/>
        <v>42.95</v>
      </c>
      <c r="J25" s="127">
        <f t="shared" si="7"/>
        <v>247833.09</v>
      </c>
      <c r="K25" s="186">
        <f t="shared" si="1"/>
        <v>0.15898758241824931</v>
      </c>
      <c r="L25">
        <f t="shared" si="2"/>
        <v>215519.58</v>
      </c>
      <c r="M25" t="s">
        <v>4164</v>
      </c>
    </row>
    <row r="26" spans="1:13" ht="26.1" customHeight="1" x14ac:dyDescent="0.2">
      <c r="A26" s="16" t="s">
        <v>86</v>
      </c>
      <c r="B26" s="18" t="s">
        <v>66</v>
      </c>
      <c r="C26" s="16" t="s">
        <v>44</v>
      </c>
      <c r="D26" s="16" t="s">
        <v>67</v>
      </c>
      <c r="E26" s="17" t="s">
        <v>68</v>
      </c>
      <c r="F26" s="18">
        <v>58856.71</v>
      </c>
      <c r="G26" s="129">
        <v>0.85</v>
      </c>
      <c r="H26" s="129">
        <v>24.23</v>
      </c>
      <c r="I26" s="129">
        <f t="shared" si="6"/>
        <v>1.05</v>
      </c>
      <c r="J26" s="129">
        <f t="shared" si="7"/>
        <v>61799.54</v>
      </c>
      <c r="K26" s="185">
        <f t="shared" si="1"/>
        <v>3.964506700521668E-2</v>
      </c>
      <c r="L26">
        <f t="shared" si="2"/>
        <v>50028.2</v>
      </c>
      <c r="M26" t="s">
        <v>4164</v>
      </c>
    </row>
    <row r="27" spans="1:13" ht="26.1" customHeight="1" x14ac:dyDescent="0.2">
      <c r="A27" s="16" t="s">
        <v>87</v>
      </c>
      <c r="B27" s="18" t="s">
        <v>70</v>
      </c>
      <c r="C27" s="16" t="s">
        <v>44</v>
      </c>
      <c r="D27" s="16" t="s">
        <v>71</v>
      </c>
      <c r="E27" s="17" t="s">
        <v>68</v>
      </c>
      <c r="F27" s="18">
        <v>18176.34</v>
      </c>
      <c r="G27" s="129">
        <v>0.62</v>
      </c>
      <c r="H27" s="129">
        <v>24.23</v>
      </c>
      <c r="I27" s="129">
        <f t="shared" si="6"/>
        <v>0.77</v>
      </c>
      <c r="J27" s="129">
        <f t="shared" si="7"/>
        <v>13995.78</v>
      </c>
      <c r="K27" s="185">
        <f t="shared" si="1"/>
        <v>8.9784428151127253E-3</v>
      </c>
      <c r="L27">
        <f t="shared" si="2"/>
        <v>11269.33</v>
      </c>
      <c r="M27" t="s">
        <v>4164</v>
      </c>
    </row>
    <row r="28" spans="1:13" ht="24" customHeight="1" x14ac:dyDescent="0.2">
      <c r="A28" s="16" t="s">
        <v>88</v>
      </c>
      <c r="B28" s="18" t="s">
        <v>89</v>
      </c>
      <c r="C28" s="16" t="s">
        <v>44</v>
      </c>
      <c r="D28" s="16" t="s">
        <v>90</v>
      </c>
      <c r="E28" s="17" t="s">
        <v>58</v>
      </c>
      <c r="F28" s="18">
        <v>4201.6499999999996</v>
      </c>
      <c r="G28" s="129">
        <v>4.8099999999999996</v>
      </c>
      <c r="H28" s="129">
        <v>24.23</v>
      </c>
      <c r="I28" s="129">
        <f t="shared" si="6"/>
        <v>5.97</v>
      </c>
      <c r="J28" s="129">
        <f t="shared" si="7"/>
        <v>25083.85</v>
      </c>
      <c r="K28" s="185">
        <f t="shared" si="1"/>
        <v>1.609155851319936E-2</v>
      </c>
      <c r="L28">
        <f t="shared" si="2"/>
        <v>20209.93</v>
      </c>
      <c r="M28" t="s">
        <v>4164</v>
      </c>
    </row>
    <row r="29" spans="1:13" ht="24" customHeight="1" x14ac:dyDescent="0.2">
      <c r="A29" s="6" t="s">
        <v>91</v>
      </c>
      <c r="B29" s="6"/>
      <c r="C29" s="6"/>
      <c r="D29" s="6" t="s">
        <v>92</v>
      </c>
      <c r="E29" s="6"/>
      <c r="F29" s="15"/>
      <c r="G29" s="6"/>
      <c r="H29" s="6"/>
      <c r="I29" s="6"/>
      <c r="J29" s="7">
        <f>J30+J39</f>
        <v>429921.39999999997</v>
      </c>
      <c r="K29" s="184">
        <f t="shared" si="1"/>
        <v>0.27579918410358006</v>
      </c>
      <c r="L29">
        <f t="shared" si="2"/>
        <v>0</v>
      </c>
    </row>
    <row r="30" spans="1:13" ht="24" customHeight="1" x14ac:dyDescent="0.2">
      <c r="A30" s="6" t="s">
        <v>93</v>
      </c>
      <c r="B30" s="6"/>
      <c r="C30" s="6"/>
      <c r="D30" s="6" t="s">
        <v>94</v>
      </c>
      <c r="E30" s="6"/>
      <c r="F30" s="15"/>
      <c r="G30" s="6"/>
      <c r="H30" s="6"/>
      <c r="I30" s="6"/>
      <c r="J30" s="7">
        <f>SUM(J31:J38)</f>
        <v>12947.92</v>
      </c>
      <c r="K30" s="184">
        <f t="shared" si="1"/>
        <v>8.3062293987655102E-3</v>
      </c>
      <c r="L30">
        <f t="shared" si="2"/>
        <v>0</v>
      </c>
    </row>
    <row r="31" spans="1:13" ht="39" customHeight="1" x14ac:dyDescent="0.2">
      <c r="A31" s="16" t="s">
        <v>95</v>
      </c>
      <c r="B31" s="18" t="s">
        <v>96</v>
      </c>
      <c r="C31" s="16" t="s">
        <v>44</v>
      </c>
      <c r="D31" s="16" t="s">
        <v>97</v>
      </c>
      <c r="E31" s="17" t="s">
        <v>27</v>
      </c>
      <c r="F31" s="18">
        <v>19.22</v>
      </c>
      <c r="G31" s="129">
        <v>91.76</v>
      </c>
      <c r="H31" s="129">
        <v>24.23</v>
      </c>
      <c r="I31" s="129">
        <f>TRUNC(G31*(1+H31/100),2)</f>
        <v>113.99</v>
      </c>
      <c r="J31" s="129">
        <f>TRUNC((F31*I31),2)</f>
        <v>2190.88</v>
      </c>
      <c r="K31" s="185">
        <f t="shared" si="1"/>
        <v>1.4054729922000895E-3</v>
      </c>
      <c r="L31">
        <f t="shared" si="2"/>
        <v>1763.62</v>
      </c>
      <c r="M31" t="s">
        <v>4165</v>
      </c>
    </row>
    <row r="32" spans="1:13" ht="26.1" customHeight="1" x14ac:dyDescent="0.2">
      <c r="A32" s="16" t="s">
        <v>98</v>
      </c>
      <c r="B32" s="18" t="s">
        <v>99</v>
      </c>
      <c r="C32" s="16" t="s">
        <v>44</v>
      </c>
      <c r="D32" s="16" t="s">
        <v>100</v>
      </c>
      <c r="E32" s="17" t="s">
        <v>101</v>
      </c>
      <c r="F32" s="18">
        <v>315.51</v>
      </c>
      <c r="G32" s="129">
        <v>11.48</v>
      </c>
      <c r="H32" s="129">
        <v>24.23</v>
      </c>
      <c r="I32" s="129">
        <f t="shared" ref="I32:I38" si="8">TRUNC(G32*(1+H32/100),2)</f>
        <v>14.26</v>
      </c>
      <c r="J32" s="129">
        <f t="shared" ref="J32:J38" si="9">TRUNC((F32*I32),2)</f>
        <v>4499.17</v>
      </c>
      <c r="K32" s="185">
        <f t="shared" si="1"/>
        <v>2.8862657572833184E-3</v>
      </c>
      <c r="L32">
        <f t="shared" si="2"/>
        <v>3622.05</v>
      </c>
      <c r="M32" t="s">
        <v>4165</v>
      </c>
    </row>
    <row r="33" spans="1:13" ht="39" customHeight="1" x14ac:dyDescent="0.2">
      <c r="A33" s="16" t="s">
        <v>102</v>
      </c>
      <c r="B33" s="18" t="s">
        <v>103</v>
      </c>
      <c r="C33" s="16" t="s">
        <v>44</v>
      </c>
      <c r="D33" s="16" t="s">
        <v>104</v>
      </c>
      <c r="E33" s="17" t="s">
        <v>58</v>
      </c>
      <c r="F33" s="18">
        <v>8.56</v>
      </c>
      <c r="G33" s="129">
        <v>455.43</v>
      </c>
      <c r="H33" s="129">
        <v>24.23</v>
      </c>
      <c r="I33" s="129">
        <f t="shared" si="8"/>
        <v>565.78</v>
      </c>
      <c r="J33" s="129">
        <f t="shared" si="9"/>
        <v>4843.07</v>
      </c>
      <c r="K33" s="185">
        <f t="shared" si="1"/>
        <v>3.1068812916884934E-3</v>
      </c>
      <c r="L33">
        <f t="shared" si="2"/>
        <v>3898.48</v>
      </c>
      <c r="M33" t="s">
        <v>4165</v>
      </c>
    </row>
    <row r="34" spans="1:13" ht="39" customHeight="1" x14ac:dyDescent="0.2">
      <c r="A34" s="16" t="s">
        <v>105</v>
      </c>
      <c r="B34" s="18" t="s">
        <v>106</v>
      </c>
      <c r="C34" s="16" t="s">
        <v>44</v>
      </c>
      <c r="D34" s="16" t="s">
        <v>107</v>
      </c>
      <c r="E34" s="17" t="s">
        <v>58</v>
      </c>
      <c r="F34" s="18">
        <v>8.56</v>
      </c>
      <c r="G34" s="129">
        <v>55.24</v>
      </c>
      <c r="H34" s="129">
        <v>24.23</v>
      </c>
      <c r="I34" s="129">
        <f t="shared" si="8"/>
        <v>68.62</v>
      </c>
      <c r="J34" s="129">
        <f t="shared" si="9"/>
        <v>587.38</v>
      </c>
      <c r="K34" s="185">
        <f t="shared" si="1"/>
        <v>3.7681056295118333E-4</v>
      </c>
      <c r="L34">
        <f t="shared" si="2"/>
        <v>472.85</v>
      </c>
      <c r="M34" t="s">
        <v>4165</v>
      </c>
    </row>
    <row r="35" spans="1:13" ht="26.1" customHeight="1" x14ac:dyDescent="0.2">
      <c r="A35" s="16" t="s">
        <v>108</v>
      </c>
      <c r="B35" s="18" t="s">
        <v>109</v>
      </c>
      <c r="C35" s="16" t="s">
        <v>44</v>
      </c>
      <c r="D35" s="16" t="s">
        <v>110</v>
      </c>
      <c r="E35" s="17" t="s">
        <v>58</v>
      </c>
      <c r="F35" s="18">
        <v>0.625</v>
      </c>
      <c r="G35" s="129">
        <v>414.6</v>
      </c>
      <c r="H35" s="129">
        <v>24.23</v>
      </c>
      <c r="I35" s="129">
        <f t="shared" si="8"/>
        <v>515.04999999999995</v>
      </c>
      <c r="J35" s="129">
        <f t="shared" si="9"/>
        <v>321.89999999999998</v>
      </c>
      <c r="K35" s="185">
        <f t="shared" si="1"/>
        <v>2.065022987060947E-4</v>
      </c>
      <c r="L35">
        <f t="shared" si="2"/>
        <v>259.12</v>
      </c>
      <c r="M35" t="s">
        <v>4165</v>
      </c>
    </row>
    <row r="36" spans="1:13" ht="24" customHeight="1" x14ac:dyDescent="0.2">
      <c r="A36" s="16" t="s">
        <v>111</v>
      </c>
      <c r="B36" s="18" t="s">
        <v>112</v>
      </c>
      <c r="C36" s="16" t="s">
        <v>44</v>
      </c>
      <c r="D36" s="16" t="s">
        <v>113</v>
      </c>
      <c r="E36" s="17" t="s">
        <v>58</v>
      </c>
      <c r="F36" s="18">
        <v>8.56</v>
      </c>
      <c r="G36" s="129">
        <v>3.1</v>
      </c>
      <c r="H36" s="129">
        <v>24.23</v>
      </c>
      <c r="I36" s="129">
        <f t="shared" si="8"/>
        <v>3.85</v>
      </c>
      <c r="J36" s="129">
        <f t="shared" si="9"/>
        <v>32.950000000000003</v>
      </c>
      <c r="K36" s="185">
        <f t="shared" si="1"/>
        <v>2.1137778012941351E-5</v>
      </c>
      <c r="L36">
        <f t="shared" si="2"/>
        <v>26.53</v>
      </c>
      <c r="M36" t="s">
        <v>4165</v>
      </c>
    </row>
    <row r="37" spans="1:13" ht="26.1" customHeight="1" x14ac:dyDescent="0.2">
      <c r="A37" s="16" t="s">
        <v>114</v>
      </c>
      <c r="B37" s="18" t="s">
        <v>115</v>
      </c>
      <c r="C37" s="16" t="s">
        <v>44</v>
      </c>
      <c r="D37" s="16" t="s">
        <v>116</v>
      </c>
      <c r="E37" s="17" t="s">
        <v>68</v>
      </c>
      <c r="F37" s="18">
        <v>53.41</v>
      </c>
      <c r="G37" s="129">
        <v>0.76</v>
      </c>
      <c r="H37" s="129">
        <v>24.23</v>
      </c>
      <c r="I37" s="129">
        <f t="shared" si="8"/>
        <v>0.94</v>
      </c>
      <c r="J37" s="129">
        <f t="shared" si="9"/>
        <v>50.2</v>
      </c>
      <c r="K37" s="185">
        <f t="shared" si="1"/>
        <v>3.2203837822447829E-5</v>
      </c>
      <c r="L37">
        <f t="shared" si="2"/>
        <v>40.590000000000003</v>
      </c>
      <c r="M37" t="s">
        <v>4165</v>
      </c>
    </row>
    <row r="38" spans="1:13" ht="26.1" customHeight="1" x14ac:dyDescent="0.2">
      <c r="A38" s="16" t="s">
        <v>117</v>
      </c>
      <c r="B38" s="18" t="s">
        <v>118</v>
      </c>
      <c r="C38" s="16" t="s">
        <v>44</v>
      </c>
      <c r="D38" s="16" t="s">
        <v>119</v>
      </c>
      <c r="E38" s="17" t="s">
        <v>68</v>
      </c>
      <c r="F38" s="18">
        <v>541.51</v>
      </c>
      <c r="G38" s="129">
        <v>0.63</v>
      </c>
      <c r="H38" s="129">
        <v>24.23</v>
      </c>
      <c r="I38" s="129">
        <f t="shared" si="8"/>
        <v>0.78</v>
      </c>
      <c r="J38" s="129">
        <f t="shared" si="9"/>
        <v>422.37</v>
      </c>
      <c r="K38" s="185">
        <f t="shared" si="1"/>
        <v>2.70954880100942E-4</v>
      </c>
      <c r="L38">
        <f t="shared" si="2"/>
        <v>341.15</v>
      </c>
      <c r="M38" t="s">
        <v>4165</v>
      </c>
    </row>
    <row r="39" spans="1:13" ht="24" customHeight="1" x14ac:dyDescent="0.2">
      <c r="A39" s="6" t="s">
        <v>120</v>
      </c>
      <c r="B39" s="6"/>
      <c r="C39" s="6"/>
      <c r="D39" s="6" t="s">
        <v>121</v>
      </c>
      <c r="E39" s="6"/>
      <c r="F39" s="15"/>
      <c r="G39" s="6"/>
      <c r="H39" s="6"/>
      <c r="I39" s="6"/>
      <c r="J39" s="7">
        <f>SUM(J40:J41)</f>
        <v>416973.48</v>
      </c>
      <c r="K39" s="184">
        <f t="shared" si="1"/>
        <v>0.26749295470481455</v>
      </c>
      <c r="L39">
        <f t="shared" si="2"/>
        <v>0</v>
      </c>
    </row>
    <row r="40" spans="1:13" ht="39" customHeight="1" x14ac:dyDescent="0.2">
      <c r="A40" s="16" t="s">
        <v>122</v>
      </c>
      <c r="B40" s="18" t="s">
        <v>123</v>
      </c>
      <c r="C40" s="16" t="s">
        <v>44</v>
      </c>
      <c r="D40" s="16" t="s">
        <v>124</v>
      </c>
      <c r="E40" s="17" t="s">
        <v>58</v>
      </c>
      <c r="F40" s="18">
        <v>873</v>
      </c>
      <c r="G40" s="129">
        <v>380.88</v>
      </c>
      <c r="H40" s="129">
        <v>24.23</v>
      </c>
      <c r="I40" s="129">
        <f>TRUNC(G40*(1+H40/100),2)</f>
        <v>473.16</v>
      </c>
      <c r="J40" s="129">
        <f>TRUNC((F40*I40),2)</f>
        <v>413068.68</v>
      </c>
      <c r="K40" s="185">
        <f t="shared" si="1"/>
        <v>0.26498798367037046</v>
      </c>
      <c r="L40">
        <f t="shared" si="2"/>
        <v>332508.24</v>
      </c>
      <c r="M40" t="s">
        <v>4165</v>
      </c>
    </row>
    <row r="41" spans="1:13" ht="24" customHeight="1" x14ac:dyDescent="0.2">
      <c r="A41" s="16" t="s">
        <v>125</v>
      </c>
      <c r="B41" s="18" t="s">
        <v>126</v>
      </c>
      <c r="C41" s="16" t="s">
        <v>44</v>
      </c>
      <c r="D41" s="16" t="s">
        <v>127</v>
      </c>
      <c r="E41" s="17" t="s">
        <v>128</v>
      </c>
      <c r="F41" s="18">
        <v>240</v>
      </c>
      <c r="G41" s="129">
        <v>13.1</v>
      </c>
      <c r="H41" s="129">
        <v>24.23</v>
      </c>
      <c r="I41" s="129">
        <f>TRUNC(G41*(1+H41/100),2)</f>
        <v>16.27</v>
      </c>
      <c r="J41" s="129">
        <f>TRUNC((F41*I41),2)</f>
        <v>3904.8</v>
      </c>
      <c r="K41" s="185">
        <f t="shared" si="1"/>
        <v>2.504971034444109E-3</v>
      </c>
      <c r="L41">
        <f t="shared" si="2"/>
        <v>3144</v>
      </c>
      <c r="M41" t="s">
        <v>4165</v>
      </c>
    </row>
    <row r="42" spans="1:13" ht="24" customHeight="1" x14ac:dyDescent="0.2">
      <c r="A42" s="6" t="s">
        <v>129</v>
      </c>
      <c r="B42" s="6"/>
      <c r="C42" s="6"/>
      <c r="D42" s="6" t="s">
        <v>130</v>
      </c>
      <c r="E42" s="6"/>
      <c r="F42" s="15"/>
      <c r="G42" s="6"/>
      <c r="H42" s="6"/>
      <c r="I42" s="6"/>
      <c r="J42" s="7">
        <f>J43+J51</f>
        <v>55444.67</v>
      </c>
      <c r="K42" s="184">
        <f t="shared" si="1"/>
        <v>3.5568349816715902E-2</v>
      </c>
      <c r="L42">
        <f t="shared" si="2"/>
        <v>0</v>
      </c>
    </row>
    <row r="43" spans="1:13" ht="24" customHeight="1" x14ac:dyDescent="0.2">
      <c r="A43" s="6" t="s">
        <v>131</v>
      </c>
      <c r="B43" s="6"/>
      <c r="C43" s="6"/>
      <c r="D43" s="6" t="s">
        <v>132</v>
      </c>
      <c r="E43" s="6"/>
      <c r="F43" s="15"/>
      <c r="G43" s="6"/>
      <c r="H43" s="6"/>
      <c r="I43" s="6"/>
      <c r="J43" s="7">
        <f>SUM(J44:J50)</f>
        <v>13788.32</v>
      </c>
      <c r="K43" s="184">
        <f t="shared" si="1"/>
        <v>8.8453550024703946E-3</v>
      </c>
      <c r="L43">
        <f t="shared" si="2"/>
        <v>0</v>
      </c>
    </row>
    <row r="44" spans="1:13" ht="39" customHeight="1" x14ac:dyDescent="0.2">
      <c r="A44" s="16" t="s">
        <v>133</v>
      </c>
      <c r="B44" s="18" t="s">
        <v>96</v>
      </c>
      <c r="C44" s="16" t="s">
        <v>44</v>
      </c>
      <c r="D44" s="16" t="s">
        <v>97</v>
      </c>
      <c r="E44" s="17" t="s">
        <v>27</v>
      </c>
      <c r="F44" s="18">
        <v>28.64</v>
      </c>
      <c r="G44" s="129">
        <v>91.76</v>
      </c>
      <c r="H44" s="129">
        <v>24.23</v>
      </c>
      <c r="I44" s="129">
        <f>TRUNC(G44*(1+H44/100),2)</f>
        <v>113.99</v>
      </c>
      <c r="J44" s="129">
        <f>TRUNC((F44*I44),2)</f>
        <v>3264.67</v>
      </c>
      <c r="K44" s="185">
        <f t="shared" si="1"/>
        <v>2.0943207813508115E-3</v>
      </c>
      <c r="L44">
        <f t="shared" si="2"/>
        <v>2628</v>
      </c>
      <c r="M44" t="s">
        <v>4165</v>
      </c>
    </row>
    <row r="45" spans="1:13" ht="26.1" customHeight="1" x14ac:dyDescent="0.2">
      <c r="A45" s="16" t="s">
        <v>134</v>
      </c>
      <c r="B45" s="18" t="s">
        <v>99</v>
      </c>
      <c r="C45" s="16" t="s">
        <v>44</v>
      </c>
      <c r="D45" s="16" t="s">
        <v>100</v>
      </c>
      <c r="E45" s="17" t="s">
        <v>101</v>
      </c>
      <c r="F45" s="18">
        <v>498.14</v>
      </c>
      <c r="G45" s="129">
        <v>11.48</v>
      </c>
      <c r="H45" s="129">
        <v>24.23</v>
      </c>
      <c r="I45" s="129">
        <f t="shared" ref="I45:I50" si="10">TRUNC(G45*(1+H45/100),2)</f>
        <v>14.26</v>
      </c>
      <c r="J45" s="129">
        <f t="shared" ref="J45:J58" si="11">TRUNC((F45*I45),2)</f>
        <v>7103.47</v>
      </c>
      <c r="K45" s="185">
        <f t="shared" si="1"/>
        <v>4.556952108697678E-3</v>
      </c>
      <c r="L45">
        <f t="shared" si="2"/>
        <v>5718.64</v>
      </c>
      <c r="M45" t="s">
        <v>4165</v>
      </c>
    </row>
    <row r="46" spans="1:13" ht="39" customHeight="1" x14ac:dyDescent="0.2">
      <c r="A46" s="16" t="s">
        <v>135</v>
      </c>
      <c r="B46" s="18" t="s">
        <v>103</v>
      </c>
      <c r="C46" s="16" t="s">
        <v>44</v>
      </c>
      <c r="D46" s="16" t="s">
        <v>104</v>
      </c>
      <c r="E46" s="17" t="s">
        <v>58</v>
      </c>
      <c r="F46" s="18">
        <v>5.01</v>
      </c>
      <c r="G46" s="129">
        <v>455.43</v>
      </c>
      <c r="H46" s="129">
        <v>24.23</v>
      </c>
      <c r="I46" s="129">
        <f t="shared" si="10"/>
        <v>565.78</v>
      </c>
      <c r="J46" s="129">
        <f t="shared" si="11"/>
        <v>2834.55</v>
      </c>
      <c r="K46" s="185">
        <f t="shared" si="1"/>
        <v>1.8183941932195117E-3</v>
      </c>
      <c r="L46">
        <f t="shared" si="2"/>
        <v>2281.6999999999998</v>
      </c>
      <c r="M46" t="s">
        <v>4165</v>
      </c>
    </row>
    <row r="47" spans="1:13" ht="39" customHeight="1" x14ac:dyDescent="0.2">
      <c r="A47" s="16" t="s">
        <v>136</v>
      </c>
      <c r="B47" s="18" t="s">
        <v>106</v>
      </c>
      <c r="C47" s="16" t="s">
        <v>44</v>
      </c>
      <c r="D47" s="16" t="s">
        <v>137</v>
      </c>
      <c r="E47" s="17" t="s">
        <v>58</v>
      </c>
      <c r="F47" s="18">
        <v>5.01</v>
      </c>
      <c r="G47" s="129">
        <v>55.24</v>
      </c>
      <c r="H47" s="129">
        <v>24.23</v>
      </c>
      <c r="I47" s="129">
        <f t="shared" si="10"/>
        <v>68.62</v>
      </c>
      <c r="J47" s="129">
        <f t="shared" si="11"/>
        <v>343.78</v>
      </c>
      <c r="K47" s="185">
        <f t="shared" si="1"/>
        <v>2.2053855311954406E-4</v>
      </c>
      <c r="L47">
        <f t="shared" si="2"/>
        <v>276.75</v>
      </c>
      <c r="M47" t="s">
        <v>4165</v>
      </c>
    </row>
    <row r="48" spans="1:13" ht="24" customHeight="1" x14ac:dyDescent="0.2">
      <c r="A48" s="16" t="s">
        <v>138</v>
      </c>
      <c r="B48" s="18" t="s">
        <v>112</v>
      </c>
      <c r="C48" s="16" t="s">
        <v>44</v>
      </c>
      <c r="D48" s="16" t="s">
        <v>113</v>
      </c>
      <c r="E48" s="17" t="s">
        <v>58</v>
      </c>
      <c r="F48" s="18">
        <v>5.01</v>
      </c>
      <c r="G48" s="129">
        <v>3.1</v>
      </c>
      <c r="H48" s="129">
        <v>24.23</v>
      </c>
      <c r="I48" s="129">
        <f t="shared" si="10"/>
        <v>3.85</v>
      </c>
      <c r="J48" s="129">
        <f t="shared" si="11"/>
        <v>19.28</v>
      </c>
      <c r="K48" s="185">
        <f t="shared" si="1"/>
        <v>1.2368326558103467E-5</v>
      </c>
      <c r="L48">
        <f t="shared" si="2"/>
        <v>15.53</v>
      </c>
      <c r="M48" t="s">
        <v>4165</v>
      </c>
    </row>
    <row r="49" spans="1:13" ht="26.1" customHeight="1" x14ac:dyDescent="0.2">
      <c r="A49" s="16" t="s">
        <v>139</v>
      </c>
      <c r="B49" s="18" t="s">
        <v>115</v>
      </c>
      <c r="C49" s="16" t="s">
        <v>44</v>
      </c>
      <c r="D49" s="16" t="s">
        <v>116</v>
      </c>
      <c r="E49" s="17" t="s">
        <v>68</v>
      </c>
      <c r="F49" s="18">
        <v>31.26</v>
      </c>
      <c r="G49" s="129">
        <v>0.76</v>
      </c>
      <c r="H49" s="129">
        <v>24.23</v>
      </c>
      <c r="I49" s="129">
        <f t="shared" si="10"/>
        <v>0.94</v>
      </c>
      <c r="J49" s="129">
        <f t="shared" si="11"/>
        <v>29.38</v>
      </c>
      <c r="K49" s="185">
        <f t="shared" si="1"/>
        <v>1.8847584765408707E-5</v>
      </c>
      <c r="L49">
        <f t="shared" si="2"/>
        <v>23.75</v>
      </c>
      <c r="M49" t="s">
        <v>4165</v>
      </c>
    </row>
    <row r="50" spans="1:13" ht="26.1" customHeight="1" x14ac:dyDescent="0.2">
      <c r="A50" s="16" t="s">
        <v>140</v>
      </c>
      <c r="B50" s="18" t="s">
        <v>118</v>
      </c>
      <c r="C50" s="16" t="s">
        <v>44</v>
      </c>
      <c r="D50" s="16" t="s">
        <v>119</v>
      </c>
      <c r="E50" s="17" t="s">
        <v>68</v>
      </c>
      <c r="F50" s="18">
        <v>247.69</v>
      </c>
      <c r="G50" s="129">
        <v>0.63</v>
      </c>
      <c r="H50" s="129">
        <v>24.23</v>
      </c>
      <c r="I50" s="129">
        <f t="shared" si="10"/>
        <v>0.78</v>
      </c>
      <c r="J50" s="129">
        <f t="shared" si="11"/>
        <v>193.19</v>
      </c>
      <c r="K50" s="185">
        <f t="shared" si="1"/>
        <v>1.2393345475933656E-4</v>
      </c>
      <c r="L50">
        <f t="shared" si="2"/>
        <v>156.04</v>
      </c>
      <c r="M50" t="s">
        <v>4165</v>
      </c>
    </row>
    <row r="51" spans="1:13" ht="26.1" customHeight="1" x14ac:dyDescent="0.2">
      <c r="A51" s="6" t="s">
        <v>141</v>
      </c>
      <c r="B51" s="6"/>
      <c r="C51" s="6"/>
      <c r="D51" s="6" t="s">
        <v>142</v>
      </c>
      <c r="E51" s="6"/>
      <c r="F51" s="15"/>
      <c r="G51" s="6"/>
      <c r="H51" s="6"/>
      <c r="I51" s="6"/>
      <c r="J51" s="7">
        <f>SUM(J52:J58)</f>
        <v>41656.35</v>
      </c>
      <c r="K51" s="184">
        <f t="shared" si="1"/>
        <v>2.6722994814245504E-2</v>
      </c>
      <c r="L51">
        <f t="shared" si="2"/>
        <v>0</v>
      </c>
    </row>
    <row r="52" spans="1:13" ht="39" customHeight="1" x14ac:dyDescent="0.2">
      <c r="A52" s="16" t="s">
        <v>143</v>
      </c>
      <c r="B52" s="18" t="s">
        <v>96</v>
      </c>
      <c r="C52" s="16" t="s">
        <v>44</v>
      </c>
      <c r="D52" s="16" t="s">
        <v>97</v>
      </c>
      <c r="E52" s="17" t="s">
        <v>27</v>
      </c>
      <c r="F52" s="18">
        <v>27.35</v>
      </c>
      <c r="G52" s="129">
        <v>91.76</v>
      </c>
      <c r="H52" s="129">
        <v>24.23</v>
      </c>
      <c r="I52" s="129">
        <f>TRUNC(G52*(1+H52/100),2)</f>
        <v>113.99</v>
      </c>
      <c r="J52" s="129">
        <f t="shared" si="11"/>
        <v>3117.62</v>
      </c>
      <c r="K52" s="185">
        <f t="shared" si="1"/>
        <v>1.9999866309167286E-3</v>
      </c>
      <c r="L52">
        <f t="shared" si="2"/>
        <v>2509.63</v>
      </c>
      <c r="M52" t="s">
        <v>4165</v>
      </c>
    </row>
    <row r="53" spans="1:13" ht="26.1" customHeight="1" x14ac:dyDescent="0.2">
      <c r="A53" s="16" t="s">
        <v>144</v>
      </c>
      <c r="B53" s="18" t="s">
        <v>99</v>
      </c>
      <c r="C53" s="16" t="s">
        <v>44</v>
      </c>
      <c r="D53" s="16" t="s">
        <v>100</v>
      </c>
      <c r="E53" s="17" t="s">
        <v>101</v>
      </c>
      <c r="F53" s="18">
        <v>1864.31</v>
      </c>
      <c r="G53" s="129">
        <v>11.48</v>
      </c>
      <c r="H53" s="129">
        <v>24.23</v>
      </c>
      <c r="I53" s="129">
        <f t="shared" ref="I53:I58" si="12">TRUNC(G53*(1+H53/100),2)</f>
        <v>14.26</v>
      </c>
      <c r="J53" s="129">
        <f t="shared" si="11"/>
        <v>26585.06</v>
      </c>
      <c r="K53" s="185">
        <f t="shared" si="1"/>
        <v>1.7054600811554677E-2</v>
      </c>
      <c r="L53">
        <f t="shared" si="2"/>
        <v>21402.27</v>
      </c>
      <c r="M53" t="s">
        <v>4165</v>
      </c>
    </row>
    <row r="54" spans="1:13" ht="39" customHeight="1" x14ac:dyDescent="0.2">
      <c r="A54" s="16" t="s">
        <v>145</v>
      </c>
      <c r="B54" s="18" t="s">
        <v>103</v>
      </c>
      <c r="C54" s="16" t="s">
        <v>44</v>
      </c>
      <c r="D54" s="16" t="s">
        <v>104</v>
      </c>
      <c r="E54" s="17" t="s">
        <v>58</v>
      </c>
      <c r="F54" s="18">
        <v>17.510000000000002</v>
      </c>
      <c r="G54" s="129">
        <v>455.43</v>
      </c>
      <c r="H54" s="129">
        <v>24.23</v>
      </c>
      <c r="I54" s="129">
        <f t="shared" si="12"/>
        <v>565.78</v>
      </c>
      <c r="J54" s="129">
        <f t="shared" si="11"/>
        <v>9906.7999999999993</v>
      </c>
      <c r="K54" s="185">
        <f t="shared" si="1"/>
        <v>6.3553183374387666E-3</v>
      </c>
      <c r="L54">
        <f t="shared" si="2"/>
        <v>7974.57</v>
      </c>
      <c r="M54" t="s">
        <v>4165</v>
      </c>
    </row>
    <row r="55" spans="1:13" ht="39" customHeight="1" x14ac:dyDescent="0.2">
      <c r="A55" s="16" t="s">
        <v>146</v>
      </c>
      <c r="B55" s="18" t="s">
        <v>106</v>
      </c>
      <c r="C55" s="16" t="s">
        <v>44</v>
      </c>
      <c r="D55" s="16" t="s">
        <v>137</v>
      </c>
      <c r="E55" s="17" t="s">
        <v>58</v>
      </c>
      <c r="F55" s="18">
        <v>17.510000000000002</v>
      </c>
      <c r="G55" s="129">
        <v>55.24</v>
      </c>
      <c r="H55" s="129">
        <v>24.23</v>
      </c>
      <c r="I55" s="129">
        <f t="shared" si="12"/>
        <v>68.62</v>
      </c>
      <c r="J55" s="129">
        <f t="shared" si="11"/>
        <v>1201.53</v>
      </c>
      <c r="K55" s="185">
        <f t="shared" si="1"/>
        <v>7.7079436770529351E-4</v>
      </c>
      <c r="L55">
        <f t="shared" si="2"/>
        <v>967.25</v>
      </c>
      <c r="M55" t="s">
        <v>4165</v>
      </c>
    </row>
    <row r="56" spans="1:13" ht="24" customHeight="1" x14ac:dyDescent="0.2">
      <c r="A56" s="16" t="s">
        <v>147</v>
      </c>
      <c r="B56" s="18" t="s">
        <v>112</v>
      </c>
      <c r="C56" s="16" t="s">
        <v>44</v>
      </c>
      <c r="D56" s="16" t="s">
        <v>113</v>
      </c>
      <c r="E56" s="17" t="s">
        <v>58</v>
      </c>
      <c r="F56" s="18">
        <v>17.510000000000002</v>
      </c>
      <c r="G56" s="129">
        <v>3.1</v>
      </c>
      <c r="H56" s="129">
        <v>24.23</v>
      </c>
      <c r="I56" s="129">
        <f t="shared" si="12"/>
        <v>3.85</v>
      </c>
      <c r="J56" s="129">
        <f t="shared" si="11"/>
        <v>67.41</v>
      </c>
      <c r="K56" s="185">
        <f t="shared" si="1"/>
        <v>4.3244237203410513E-5</v>
      </c>
      <c r="L56">
        <f t="shared" si="2"/>
        <v>54.28</v>
      </c>
      <c r="M56" t="s">
        <v>4165</v>
      </c>
    </row>
    <row r="57" spans="1:13" ht="26.1" customHeight="1" x14ac:dyDescent="0.2">
      <c r="A57" s="16" t="s">
        <v>148</v>
      </c>
      <c r="B57" s="18" t="s">
        <v>115</v>
      </c>
      <c r="C57" s="16" t="s">
        <v>44</v>
      </c>
      <c r="D57" s="16" t="s">
        <v>116</v>
      </c>
      <c r="E57" s="17" t="s">
        <v>68</v>
      </c>
      <c r="F57" s="18">
        <v>109.26</v>
      </c>
      <c r="G57" s="129">
        <v>0.76</v>
      </c>
      <c r="H57" s="129">
        <v>24.23</v>
      </c>
      <c r="I57" s="129">
        <f t="shared" si="12"/>
        <v>0.94</v>
      </c>
      <c r="J57" s="129">
        <f t="shared" si="11"/>
        <v>102.7</v>
      </c>
      <c r="K57" s="185">
        <f t="shared" si="1"/>
        <v>6.5883150286163186E-5</v>
      </c>
      <c r="L57">
        <f t="shared" si="2"/>
        <v>83.03</v>
      </c>
      <c r="M57" t="s">
        <v>4165</v>
      </c>
    </row>
    <row r="58" spans="1:13" ht="26.1" customHeight="1" x14ac:dyDescent="0.2">
      <c r="A58" s="16" t="s">
        <v>149</v>
      </c>
      <c r="B58" s="18" t="s">
        <v>118</v>
      </c>
      <c r="C58" s="16" t="s">
        <v>44</v>
      </c>
      <c r="D58" s="16" t="s">
        <v>119</v>
      </c>
      <c r="E58" s="17" t="s">
        <v>68</v>
      </c>
      <c r="F58" s="18">
        <v>865.69</v>
      </c>
      <c r="G58" s="129">
        <v>0.63</v>
      </c>
      <c r="H58" s="129">
        <v>24.23</v>
      </c>
      <c r="I58" s="129">
        <f t="shared" si="12"/>
        <v>0.78</v>
      </c>
      <c r="J58" s="129">
        <f t="shared" si="11"/>
        <v>675.23</v>
      </c>
      <c r="K58" s="185">
        <f t="shared" si="1"/>
        <v>4.3316727914046702E-4</v>
      </c>
      <c r="L58">
        <f t="shared" si="2"/>
        <v>545.38</v>
      </c>
      <c r="M58" t="s">
        <v>4165</v>
      </c>
    </row>
    <row r="59" spans="1:13" ht="24" customHeight="1" x14ac:dyDescent="0.2">
      <c r="A59" s="6" t="s">
        <v>150</v>
      </c>
      <c r="B59" s="6"/>
      <c r="C59" s="6"/>
      <c r="D59" s="6" t="s">
        <v>151</v>
      </c>
      <c r="E59" s="6"/>
      <c r="F59" s="15"/>
      <c r="G59" s="6"/>
      <c r="H59" s="6"/>
      <c r="I59" s="6"/>
      <c r="J59" s="7">
        <f>J60+J70+J79+J88+J96</f>
        <v>443854.67</v>
      </c>
      <c r="K59" s="184">
        <f t="shared" si="1"/>
        <v>0.284737526083986</v>
      </c>
      <c r="L59">
        <f t="shared" si="2"/>
        <v>0</v>
      </c>
    </row>
    <row r="60" spans="1:13" ht="24" customHeight="1" x14ac:dyDescent="0.2">
      <c r="A60" s="6" t="s">
        <v>152</v>
      </c>
      <c r="B60" s="6"/>
      <c r="C60" s="6"/>
      <c r="D60" s="6" t="s">
        <v>153</v>
      </c>
      <c r="E60" s="6"/>
      <c r="F60" s="15"/>
      <c r="G60" s="6"/>
      <c r="H60" s="6"/>
      <c r="I60" s="6"/>
      <c r="J60" s="7">
        <f>SUM(J61:J69)</f>
        <v>58332.659999999989</v>
      </c>
      <c r="K60" s="184">
        <f t="shared" si="1"/>
        <v>3.7421026342469896E-2</v>
      </c>
      <c r="L60">
        <f t="shared" si="2"/>
        <v>0</v>
      </c>
    </row>
    <row r="61" spans="1:13" ht="39" customHeight="1" x14ac:dyDescent="0.2">
      <c r="A61" s="16" t="s">
        <v>154</v>
      </c>
      <c r="B61" s="18" t="s">
        <v>96</v>
      </c>
      <c r="C61" s="16" t="s">
        <v>44</v>
      </c>
      <c r="D61" s="16" t="s">
        <v>97</v>
      </c>
      <c r="E61" s="17" t="s">
        <v>27</v>
      </c>
      <c r="F61" s="18">
        <v>84.49</v>
      </c>
      <c r="G61" s="129">
        <v>91.76</v>
      </c>
      <c r="H61" s="129">
        <v>24.23</v>
      </c>
      <c r="I61" s="129">
        <f>TRUNC(G61*(1+H61/100),2)</f>
        <v>113.99</v>
      </c>
      <c r="J61" s="129">
        <f t="shared" ref="J61:J111" si="13">TRUNC((F61*I61),2)</f>
        <v>9631.01</v>
      </c>
      <c r="K61" s="185">
        <f t="shared" si="1"/>
        <v>6.1783960977365186E-3</v>
      </c>
      <c r="L61">
        <f t="shared" si="2"/>
        <v>7752.8</v>
      </c>
      <c r="M61" t="s">
        <v>4165</v>
      </c>
    </row>
    <row r="62" spans="1:13" ht="26.1" customHeight="1" x14ac:dyDescent="0.2">
      <c r="A62" s="16" t="s">
        <v>155</v>
      </c>
      <c r="B62" s="18" t="s">
        <v>99</v>
      </c>
      <c r="C62" s="16" t="s">
        <v>44</v>
      </c>
      <c r="D62" s="16" t="s">
        <v>100</v>
      </c>
      <c r="E62" s="17" t="s">
        <v>101</v>
      </c>
      <c r="F62" s="18">
        <v>1843.59</v>
      </c>
      <c r="G62" s="129">
        <v>11.48</v>
      </c>
      <c r="H62" s="129">
        <v>24.23</v>
      </c>
      <c r="I62" s="129">
        <f t="shared" ref="I62:I69" si="14">TRUNC(G62*(1+H62/100),2)</f>
        <v>14.26</v>
      </c>
      <c r="J62" s="129">
        <f t="shared" si="13"/>
        <v>26289.59</v>
      </c>
      <c r="K62" s="185">
        <f t="shared" si="1"/>
        <v>1.6865053641008886E-2</v>
      </c>
      <c r="L62">
        <f t="shared" si="2"/>
        <v>21164.41</v>
      </c>
      <c r="M62" t="s">
        <v>4165</v>
      </c>
    </row>
    <row r="63" spans="1:13" ht="26.1" customHeight="1" x14ac:dyDescent="0.2">
      <c r="A63" s="16" t="s">
        <v>156</v>
      </c>
      <c r="B63" s="18" t="s">
        <v>157</v>
      </c>
      <c r="C63" s="16" t="s">
        <v>44</v>
      </c>
      <c r="D63" s="16" t="s">
        <v>158</v>
      </c>
      <c r="E63" s="17" t="s">
        <v>101</v>
      </c>
      <c r="F63" s="18">
        <v>201</v>
      </c>
      <c r="G63" s="129">
        <v>12.79</v>
      </c>
      <c r="H63" s="129">
        <v>24.23</v>
      </c>
      <c r="I63" s="129">
        <f t="shared" si="14"/>
        <v>15.88</v>
      </c>
      <c r="J63" s="129">
        <f t="shared" si="13"/>
        <v>3191.88</v>
      </c>
      <c r="K63" s="185">
        <f t="shared" si="1"/>
        <v>2.0476252165082622E-3</v>
      </c>
      <c r="L63">
        <f t="shared" si="2"/>
        <v>2570.79</v>
      </c>
      <c r="M63" t="s">
        <v>4165</v>
      </c>
    </row>
    <row r="64" spans="1:13" ht="39" customHeight="1" x14ac:dyDescent="0.2">
      <c r="A64" s="16" t="s">
        <v>159</v>
      </c>
      <c r="B64" s="18" t="s">
        <v>103</v>
      </c>
      <c r="C64" s="16" t="s">
        <v>44</v>
      </c>
      <c r="D64" s="16" t="s">
        <v>104</v>
      </c>
      <c r="E64" s="17" t="s">
        <v>58</v>
      </c>
      <c r="F64" s="18">
        <v>25.22</v>
      </c>
      <c r="G64" s="129">
        <v>455.43</v>
      </c>
      <c r="H64" s="129">
        <v>24.23</v>
      </c>
      <c r="I64" s="129">
        <f t="shared" si="14"/>
        <v>565.78</v>
      </c>
      <c r="J64" s="129">
        <f t="shared" si="13"/>
        <v>14268.97</v>
      </c>
      <c r="K64" s="185">
        <f t="shared" si="1"/>
        <v>9.1536971269596274E-3</v>
      </c>
      <c r="L64">
        <f t="shared" si="2"/>
        <v>11485.94</v>
      </c>
      <c r="M64" t="s">
        <v>4165</v>
      </c>
    </row>
    <row r="65" spans="1:13" ht="39" customHeight="1" x14ac:dyDescent="0.2">
      <c r="A65" s="16" t="s">
        <v>160</v>
      </c>
      <c r="B65" s="18" t="s">
        <v>106</v>
      </c>
      <c r="C65" s="16" t="s">
        <v>44</v>
      </c>
      <c r="D65" s="16" t="s">
        <v>137</v>
      </c>
      <c r="E65" s="17" t="s">
        <v>58</v>
      </c>
      <c r="F65" s="18">
        <v>25.22</v>
      </c>
      <c r="G65" s="129">
        <v>55.24</v>
      </c>
      <c r="H65" s="129">
        <v>24.23</v>
      </c>
      <c r="I65" s="129">
        <f t="shared" si="14"/>
        <v>68.62</v>
      </c>
      <c r="J65" s="129">
        <f t="shared" si="13"/>
        <v>1730.59</v>
      </c>
      <c r="K65" s="185">
        <f t="shared" si="1"/>
        <v>1.1101920258396411E-3</v>
      </c>
      <c r="L65">
        <f t="shared" si="2"/>
        <v>1393.15</v>
      </c>
      <c r="M65" t="s">
        <v>4165</v>
      </c>
    </row>
    <row r="66" spans="1:13" ht="24" customHeight="1" x14ac:dyDescent="0.2">
      <c r="A66" s="16" t="s">
        <v>161</v>
      </c>
      <c r="B66" s="18" t="s">
        <v>112</v>
      </c>
      <c r="C66" s="16" t="s">
        <v>44</v>
      </c>
      <c r="D66" s="16" t="s">
        <v>113</v>
      </c>
      <c r="E66" s="17" t="s">
        <v>58</v>
      </c>
      <c r="F66" s="18">
        <v>25.22</v>
      </c>
      <c r="G66" s="129">
        <v>3.1</v>
      </c>
      <c r="H66" s="129">
        <v>24.23</v>
      </c>
      <c r="I66" s="129">
        <f t="shared" si="14"/>
        <v>3.85</v>
      </c>
      <c r="J66" s="129">
        <f t="shared" si="13"/>
        <v>97.09</v>
      </c>
      <c r="K66" s="185">
        <f t="shared" si="1"/>
        <v>6.2284275182897603E-5</v>
      </c>
      <c r="L66">
        <f t="shared" si="2"/>
        <v>78.180000000000007</v>
      </c>
      <c r="M66" t="s">
        <v>4165</v>
      </c>
    </row>
    <row r="67" spans="1:13" ht="26.1" customHeight="1" x14ac:dyDescent="0.2">
      <c r="A67" s="16" t="s">
        <v>162</v>
      </c>
      <c r="B67" s="18" t="s">
        <v>115</v>
      </c>
      <c r="C67" s="16" t="s">
        <v>44</v>
      </c>
      <c r="D67" s="16" t="s">
        <v>116</v>
      </c>
      <c r="E67" s="17" t="s">
        <v>68</v>
      </c>
      <c r="F67" s="18">
        <v>157.37</v>
      </c>
      <c r="G67" s="129">
        <v>0.76</v>
      </c>
      <c r="H67" s="129">
        <v>24.23</v>
      </c>
      <c r="I67" s="129">
        <f t="shared" si="14"/>
        <v>0.94</v>
      </c>
      <c r="J67" s="129">
        <f t="shared" si="13"/>
        <v>147.91999999999999</v>
      </c>
      <c r="K67" s="185">
        <f t="shared" si="1"/>
        <v>9.4892264754909997E-5</v>
      </c>
      <c r="L67">
        <f t="shared" si="2"/>
        <v>119.6</v>
      </c>
      <c r="M67" t="s">
        <v>4165</v>
      </c>
    </row>
    <row r="68" spans="1:13" ht="26.1" customHeight="1" x14ac:dyDescent="0.2">
      <c r="A68" s="16" t="s">
        <v>163</v>
      </c>
      <c r="B68" s="18" t="s">
        <v>118</v>
      </c>
      <c r="C68" s="16" t="s">
        <v>44</v>
      </c>
      <c r="D68" s="16" t="s">
        <v>119</v>
      </c>
      <c r="E68" s="17" t="s">
        <v>68</v>
      </c>
      <c r="F68" s="18">
        <v>1246.8800000000001</v>
      </c>
      <c r="G68" s="129">
        <v>0.63</v>
      </c>
      <c r="H68" s="129">
        <v>24.23</v>
      </c>
      <c r="I68" s="129">
        <f t="shared" si="14"/>
        <v>0.78</v>
      </c>
      <c r="J68" s="129">
        <f t="shared" si="13"/>
        <v>972.56</v>
      </c>
      <c r="K68" s="185">
        <f t="shared" si="1"/>
        <v>6.2390765961354286E-4</v>
      </c>
      <c r="L68">
        <f t="shared" si="2"/>
        <v>785.53</v>
      </c>
      <c r="M68" t="s">
        <v>4165</v>
      </c>
    </row>
    <row r="69" spans="1:13" ht="26.1" customHeight="1" x14ac:dyDescent="0.2">
      <c r="A69" s="16" t="s">
        <v>164</v>
      </c>
      <c r="B69" s="18" t="s">
        <v>165</v>
      </c>
      <c r="C69" s="16" t="s">
        <v>44</v>
      </c>
      <c r="D69" s="16" t="s">
        <v>166</v>
      </c>
      <c r="E69" s="17" t="s">
        <v>75</v>
      </c>
      <c r="F69" s="18">
        <v>26.52</v>
      </c>
      <c r="G69" s="129">
        <v>60.8</v>
      </c>
      <c r="H69" s="129">
        <v>24.23</v>
      </c>
      <c r="I69" s="129">
        <f t="shared" si="14"/>
        <v>75.53</v>
      </c>
      <c r="J69" s="129">
        <f t="shared" si="13"/>
        <v>2003.05</v>
      </c>
      <c r="K69" s="185">
        <f t="shared" si="1"/>
        <v>1.2849780348656197E-3</v>
      </c>
      <c r="L69">
        <f t="shared" si="2"/>
        <v>1612.41</v>
      </c>
      <c r="M69" t="s">
        <v>4165</v>
      </c>
    </row>
    <row r="70" spans="1:13" ht="26.1" customHeight="1" x14ac:dyDescent="0.2">
      <c r="A70" s="6" t="s">
        <v>167</v>
      </c>
      <c r="B70" s="6"/>
      <c r="C70" s="6"/>
      <c r="D70" s="6" t="s">
        <v>168</v>
      </c>
      <c r="E70" s="6"/>
      <c r="F70" s="15"/>
      <c r="G70" s="6"/>
      <c r="H70" s="6"/>
      <c r="I70" s="6"/>
      <c r="J70" s="7">
        <f>SUM(J71:J78)</f>
        <v>256367.91999999998</v>
      </c>
      <c r="K70" s="184">
        <f t="shared" si="1"/>
        <v>0.16446276730195772</v>
      </c>
      <c r="L70">
        <f t="shared" si="2"/>
        <v>0</v>
      </c>
    </row>
    <row r="71" spans="1:13" ht="39" customHeight="1" x14ac:dyDescent="0.2">
      <c r="A71" s="16" t="s">
        <v>169</v>
      </c>
      <c r="B71" s="18" t="s">
        <v>96</v>
      </c>
      <c r="C71" s="16" t="s">
        <v>44</v>
      </c>
      <c r="D71" s="16" t="s">
        <v>97</v>
      </c>
      <c r="E71" s="17" t="s">
        <v>27</v>
      </c>
      <c r="F71" s="18">
        <v>368.88</v>
      </c>
      <c r="G71" s="129">
        <v>91.76</v>
      </c>
      <c r="H71" s="129">
        <v>24.23</v>
      </c>
      <c r="I71" s="129">
        <f>TRUNC(G71*(1+H71/100),2)</f>
        <v>113.99</v>
      </c>
      <c r="J71" s="129">
        <f t="shared" si="13"/>
        <v>42048.63</v>
      </c>
      <c r="K71" s="185">
        <f t="shared" ref="K71:K111" si="15">J71/$I$115</f>
        <v>2.6974646636974384E-2</v>
      </c>
      <c r="L71">
        <f t="shared" ref="L71:L111" si="16">TRUNC(F71*G71,2)</f>
        <v>33848.42</v>
      </c>
      <c r="M71" t="s">
        <v>4165</v>
      </c>
    </row>
    <row r="72" spans="1:13" ht="26.1" customHeight="1" x14ac:dyDescent="0.2">
      <c r="A72" s="16" t="s">
        <v>170</v>
      </c>
      <c r="B72" s="18" t="s">
        <v>99</v>
      </c>
      <c r="C72" s="16" t="s">
        <v>44</v>
      </c>
      <c r="D72" s="16" t="s">
        <v>100</v>
      </c>
      <c r="E72" s="17" t="s">
        <v>101</v>
      </c>
      <c r="F72" s="18">
        <v>9214.2999999999993</v>
      </c>
      <c r="G72" s="129">
        <v>11.48</v>
      </c>
      <c r="H72" s="129">
        <v>24.23</v>
      </c>
      <c r="I72" s="129">
        <f t="shared" ref="I72:I78" si="17">TRUNC(G72*(1+H72/100),2)</f>
        <v>14.26</v>
      </c>
      <c r="J72" s="129">
        <f t="shared" si="13"/>
        <v>131395.91</v>
      </c>
      <c r="K72" s="185">
        <f t="shared" si="15"/>
        <v>8.4291883987508975E-2</v>
      </c>
      <c r="L72">
        <f t="shared" si="16"/>
        <v>105780.16</v>
      </c>
      <c r="M72" t="s">
        <v>4165</v>
      </c>
    </row>
    <row r="73" spans="1:13" ht="39" customHeight="1" x14ac:dyDescent="0.2">
      <c r="A73" s="16" t="s">
        <v>171</v>
      </c>
      <c r="B73" s="18" t="s">
        <v>103</v>
      </c>
      <c r="C73" s="16" t="s">
        <v>44</v>
      </c>
      <c r="D73" s="16" t="s">
        <v>104</v>
      </c>
      <c r="E73" s="17" t="s">
        <v>58</v>
      </c>
      <c r="F73" s="18">
        <v>46.03</v>
      </c>
      <c r="G73" s="129">
        <v>455.43</v>
      </c>
      <c r="H73" s="129">
        <v>24.23</v>
      </c>
      <c r="I73" s="129">
        <f t="shared" si="17"/>
        <v>565.78</v>
      </c>
      <c r="J73" s="129">
        <f t="shared" si="13"/>
        <v>26042.85</v>
      </c>
      <c r="K73" s="185">
        <f t="shared" si="15"/>
        <v>1.6706767287536558E-2</v>
      </c>
      <c r="L73">
        <f t="shared" si="16"/>
        <v>20963.439999999999</v>
      </c>
      <c r="M73" t="s">
        <v>4165</v>
      </c>
    </row>
    <row r="74" spans="1:13" ht="24" customHeight="1" x14ac:dyDescent="0.2">
      <c r="A74" s="16" t="s">
        <v>172</v>
      </c>
      <c r="B74" s="18" t="s">
        <v>112</v>
      </c>
      <c r="C74" s="16" t="s">
        <v>44</v>
      </c>
      <c r="D74" s="16" t="s">
        <v>113</v>
      </c>
      <c r="E74" s="17" t="s">
        <v>58</v>
      </c>
      <c r="F74" s="18">
        <v>46.03</v>
      </c>
      <c r="G74" s="129">
        <v>3.1</v>
      </c>
      <c r="H74" s="129">
        <v>24.23</v>
      </c>
      <c r="I74" s="129">
        <f t="shared" si="17"/>
        <v>3.85</v>
      </c>
      <c r="J74" s="129">
        <f t="shared" si="13"/>
        <v>177.21</v>
      </c>
      <c r="K74" s="185">
        <f t="shared" si="15"/>
        <v>1.136821135560952E-4</v>
      </c>
      <c r="L74">
        <f t="shared" si="16"/>
        <v>142.69</v>
      </c>
      <c r="M74" t="s">
        <v>4165</v>
      </c>
    </row>
    <row r="75" spans="1:13" ht="39" customHeight="1" x14ac:dyDescent="0.2">
      <c r="A75" s="16" t="s">
        <v>172</v>
      </c>
      <c r="B75" s="18" t="s">
        <v>106</v>
      </c>
      <c r="C75" s="16" t="s">
        <v>44</v>
      </c>
      <c r="D75" s="16" t="s">
        <v>137</v>
      </c>
      <c r="E75" s="17" t="s">
        <v>58</v>
      </c>
      <c r="F75" s="18">
        <v>46.03</v>
      </c>
      <c r="G75" s="129">
        <v>55.24</v>
      </c>
      <c r="H75" s="129">
        <v>24.23</v>
      </c>
      <c r="I75" s="129">
        <f t="shared" si="17"/>
        <v>68.62</v>
      </c>
      <c r="J75" s="129">
        <f t="shared" si="13"/>
        <v>3158.57</v>
      </c>
      <c r="K75" s="185">
        <f t="shared" si="15"/>
        <v>2.0262564946384267E-3</v>
      </c>
      <c r="L75">
        <f t="shared" si="16"/>
        <v>2542.69</v>
      </c>
      <c r="M75" t="s">
        <v>4165</v>
      </c>
    </row>
    <row r="76" spans="1:13" ht="26.1" customHeight="1" x14ac:dyDescent="0.2">
      <c r="A76" s="16" t="s">
        <v>173</v>
      </c>
      <c r="B76" s="18" t="s">
        <v>115</v>
      </c>
      <c r="C76" s="16" t="s">
        <v>44</v>
      </c>
      <c r="D76" s="16" t="s">
        <v>116</v>
      </c>
      <c r="E76" s="17" t="s">
        <v>68</v>
      </c>
      <c r="F76" s="18">
        <v>287.23</v>
      </c>
      <c r="G76" s="129">
        <v>0.76</v>
      </c>
      <c r="H76" s="129">
        <v>24.23</v>
      </c>
      <c r="I76" s="129">
        <f t="shared" si="17"/>
        <v>0.94</v>
      </c>
      <c r="J76" s="129">
        <f t="shared" si="13"/>
        <v>269.99</v>
      </c>
      <c r="K76" s="185">
        <f t="shared" si="15"/>
        <v>1.7320147756340017E-4</v>
      </c>
      <c r="L76">
        <f t="shared" si="16"/>
        <v>218.29</v>
      </c>
      <c r="M76" t="s">
        <v>4165</v>
      </c>
    </row>
    <row r="77" spans="1:13" ht="26.1" customHeight="1" x14ac:dyDescent="0.2">
      <c r="A77" s="16" t="s">
        <v>174</v>
      </c>
      <c r="B77" s="18" t="s">
        <v>118</v>
      </c>
      <c r="C77" s="16" t="s">
        <v>44</v>
      </c>
      <c r="D77" s="16" t="s">
        <v>119</v>
      </c>
      <c r="E77" s="17" t="s">
        <v>68</v>
      </c>
      <c r="F77" s="18">
        <v>2275.7199999999998</v>
      </c>
      <c r="G77" s="129">
        <v>0.63</v>
      </c>
      <c r="H77" s="129">
        <v>24.23</v>
      </c>
      <c r="I77" s="129">
        <f t="shared" si="17"/>
        <v>0.78</v>
      </c>
      <c r="J77" s="129">
        <f t="shared" si="13"/>
        <v>1775.06</v>
      </c>
      <c r="K77" s="185">
        <f t="shared" si="15"/>
        <v>1.1387200072731918E-3</v>
      </c>
      <c r="L77">
        <f t="shared" si="16"/>
        <v>1433.7</v>
      </c>
      <c r="M77" t="s">
        <v>4165</v>
      </c>
    </row>
    <row r="78" spans="1:13" ht="26.1" customHeight="1" x14ac:dyDescent="0.2">
      <c r="A78" s="16" t="s">
        <v>175</v>
      </c>
      <c r="B78" s="18" t="s">
        <v>176</v>
      </c>
      <c r="C78" s="16" t="s">
        <v>44</v>
      </c>
      <c r="D78" s="16" t="s">
        <v>177</v>
      </c>
      <c r="E78" s="17" t="s">
        <v>178</v>
      </c>
      <c r="F78" s="18">
        <v>10</v>
      </c>
      <c r="G78" s="129">
        <v>4145.5200000000004</v>
      </c>
      <c r="H78" s="129">
        <v>24.23</v>
      </c>
      <c r="I78" s="129">
        <f t="shared" si="17"/>
        <v>5149.97</v>
      </c>
      <c r="J78" s="129">
        <f t="shared" si="13"/>
        <v>51499.7</v>
      </c>
      <c r="K78" s="185">
        <f t="shared" si="15"/>
        <v>3.3037609296906696E-2</v>
      </c>
      <c r="L78">
        <f t="shared" si="16"/>
        <v>41455.199999999997</v>
      </c>
      <c r="M78" t="s">
        <v>4165</v>
      </c>
    </row>
    <row r="79" spans="1:13" ht="24" customHeight="1" x14ac:dyDescent="0.2">
      <c r="A79" s="6" t="s">
        <v>3573</v>
      </c>
      <c r="B79" s="6"/>
      <c r="C79" s="6"/>
      <c r="D79" s="6" t="s">
        <v>179</v>
      </c>
      <c r="E79" s="6"/>
      <c r="F79" s="15"/>
      <c r="G79" s="6"/>
      <c r="H79" s="6"/>
      <c r="I79" s="6"/>
      <c r="J79" s="7">
        <f>SUM(J80:J87)</f>
        <v>86026.95</v>
      </c>
      <c r="K79" s="184">
        <f t="shared" si="15"/>
        <v>5.5187210082865097E-2</v>
      </c>
      <c r="L79">
        <f t="shared" si="16"/>
        <v>0</v>
      </c>
    </row>
    <row r="80" spans="1:13" ht="39" customHeight="1" x14ac:dyDescent="0.2">
      <c r="A80" s="16" t="s">
        <v>3574</v>
      </c>
      <c r="B80" s="18" t="s">
        <v>96</v>
      </c>
      <c r="C80" s="16" t="s">
        <v>44</v>
      </c>
      <c r="D80" s="16" t="s">
        <v>97</v>
      </c>
      <c r="E80" s="17" t="s">
        <v>27</v>
      </c>
      <c r="F80" s="18">
        <v>8.48</v>
      </c>
      <c r="G80" s="129">
        <v>91.76</v>
      </c>
      <c r="H80" s="129">
        <v>24.23</v>
      </c>
      <c r="I80" s="129">
        <f>TRUNC(G80*(1+H80/100),2)</f>
        <v>113.99</v>
      </c>
      <c r="J80" s="129">
        <f t="shared" si="13"/>
        <v>966.63</v>
      </c>
      <c r="K80" s="185">
        <f t="shared" si="15"/>
        <v>6.2010350108192714E-4</v>
      </c>
      <c r="L80">
        <f t="shared" si="16"/>
        <v>778.12</v>
      </c>
      <c r="M80" t="s">
        <v>4165</v>
      </c>
    </row>
    <row r="81" spans="1:13" ht="26.1" customHeight="1" x14ac:dyDescent="0.2">
      <c r="A81" s="16" t="s">
        <v>3575</v>
      </c>
      <c r="B81" s="18" t="s">
        <v>99</v>
      </c>
      <c r="C81" s="16" t="s">
        <v>44</v>
      </c>
      <c r="D81" s="16" t="s">
        <v>100</v>
      </c>
      <c r="E81" s="17" t="s">
        <v>101</v>
      </c>
      <c r="F81" s="18">
        <v>4469.95</v>
      </c>
      <c r="G81" s="129">
        <v>11.48</v>
      </c>
      <c r="H81" s="129">
        <v>24.23</v>
      </c>
      <c r="I81" s="129">
        <f t="shared" ref="I81:I87" si="18">TRUNC(G81*(1+H81/100),2)</f>
        <v>14.26</v>
      </c>
      <c r="J81" s="129">
        <f t="shared" si="13"/>
        <v>63741.48</v>
      </c>
      <c r="K81" s="185">
        <f t="shared" si="15"/>
        <v>4.0890842320374536E-2</v>
      </c>
      <c r="L81">
        <f t="shared" si="16"/>
        <v>51315.02</v>
      </c>
      <c r="M81" t="s">
        <v>4165</v>
      </c>
    </row>
    <row r="82" spans="1:13" ht="39" customHeight="1" x14ac:dyDescent="0.2">
      <c r="A82" s="16" t="s">
        <v>3576</v>
      </c>
      <c r="B82" s="18" t="s">
        <v>103</v>
      </c>
      <c r="C82" s="16" t="s">
        <v>44</v>
      </c>
      <c r="D82" s="16" t="s">
        <v>104</v>
      </c>
      <c r="E82" s="17" t="s">
        <v>58</v>
      </c>
      <c r="F82" s="18">
        <v>29.85</v>
      </c>
      <c r="G82" s="129">
        <v>455.43</v>
      </c>
      <c r="H82" s="129">
        <v>24.23</v>
      </c>
      <c r="I82" s="129">
        <f t="shared" si="18"/>
        <v>565.78</v>
      </c>
      <c r="J82" s="129">
        <f t="shared" si="13"/>
        <v>16888.53</v>
      </c>
      <c r="K82" s="185">
        <f t="shared" si="15"/>
        <v>1.083417293186344E-2</v>
      </c>
      <c r="L82">
        <f t="shared" si="16"/>
        <v>13594.58</v>
      </c>
      <c r="M82" t="s">
        <v>4165</v>
      </c>
    </row>
    <row r="83" spans="1:13" ht="39" customHeight="1" x14ac:dyDescent="0.2">
      <c r="A83" s="16" t="s">
        <v>3577</v>
      </c>
      <c r="B83" s="18" t="s">
        <v>106</v>
      </c>
      <c r="C83" s="16" t="s">
        <v>44</v>
      </c>
      <c r="D83" s="16" t="s">
        <v>137</v>
      </c>
      <c r="E83" s="17" t="s">
        <v>58</v>
      </c>
      <c r="F83" s="18">
        <v>29.85</v>
      </c>
      <c r="G83" s="129">
        <v>55.24</v>
      </c>
      <c r="H83" s="129">
        <v>24.23</v>
      </c>
      <c r="I83" s="129">
        <f t="shared" si="18"/>
        <v>68.62</v>
      </c>
      <c r="J83" s="129">
        <f t="shared" si="13"/>
        <v>2048.3000000000002</v>
      </c>
      <c r="K83" s="185">
        <f t="shared" si="15"/>
        <v>1.3140063946557746E-3</v>
      </c>
      <c r="L83">
        <f t="shared" si="16"/>
        <v>1648.91</v>
      </c>
      <c r="M83" t="s">
        <v>4165</v>
      </c>
    </row>
    <row r="84" spans="1:13" ht="24" customHeight="1" x14ac:dyDescent="0.2">
      <c r="A84" s="16" t="s">
        <v>3578</v>
      </c>
      <c r="B84" s="18" t="s">
        <v>112</v>
      </c>
      <c r="C84" s="16" t="s">
        <v>44</v>
      </c>
      <c r="D84" s="16" t="s">
        <v>113</v>
      </c>
      <c r="E84" s="17" t="s">
        <v>58</v>
      </c>
      <c r="F84" s="18">
        <v>29.85</v>
      </c>
      <c r="G84" s="129">
        <v>3.1</v>
      </c>
      <c r="H84" s="129">
        <v>24.23</v>
      </c>
      <c r="I84" s="129">
        <f t="shared" si="18"/>
        <v>3.85</v>
      </c>
      <c r="J84" s="129">
        <f t="shared" si="13"/>
        <v>114.92</v>
      </c>
      <c r="K84" s="185">
        <f t="shared" si="15"/>
        <v>7.3722411206288919E-5</v>
      </c>
      <c r="L84">
        <f t="shared" si="16"/>
        <v>92.53</v>
      </c>
      <c r="M84" t="s">
        <v>4165</v>
      </c>
    </row>
    <row r="85" spans="1:13" ht="26.1" customHeight="1" x14ac:dyDescent="0.2">
      <c r="A85" s="16" t="s">
        <v>3579</v>
      </c>
      <c r="B85" s="18" t="s">
        <v>115</v>
      </c>
      <c r="C85" s="16" t="s">
        <v>44</v>
      </c>
      <c r="D85" s="16" t="s">
        <v>116</v>
      </c>
      <c r="E85" s="17" t="s">
        <v>68</v>
      </c>
      <c r="F85" s="18">
        <v>186.26</v>
      </c>
      <c r="G85" s="129">
        <v>0.76</v>
      </c>
      <c r="H85" s="129">
        <v>24.23</v>
      </c>
      <c r="I85" s="129">
        <f t="shared" si="18"/>
        <v>0.94</v>
      </c>
      <c r="J85" s="129">
        <f t="shared" si="13"/>
        <v>175.08</v>
      </c>
      <c r="K85" s="185">
        <f t="shared" si="15"/>
        <v>1.1231569573613876E-4</v>
      </c>
      <c r="L85">
        <f t="shared" si="16"/>
        <v>141.55000000000001</v>
      </c>
      <c r="M85" t="s">
        <v>4165</v>
      </c>
    </row>
    <row r="86" spans="1:13" ht="26.1" customHeight="1" x14ac:dyDescent="0.2">
      <c r="A86" s="16" t="s">
        <v>3580</v>
      </c>
      <c r="B86" s="18" t="s">
        <v>118</v>
      </c>
      <c r="C86" s="16" t="s">
        <v>44</v>
      </c>
      <c r="D86" s="16" t="s">
        <v>119</v>
      </c>
      <c r="E86" s="17" t="s">
        <v>68</v>
      </c>
      <c r="F86" s="18">
        <v>1684.14</v>
      </c>
      <c r="G86" s="129">
        <v>0.63</v>
      </c>
      <c r="H86" s="129">
        <v>24.23</v>
      </c>
      <c r="I86" s="129">
        <f t="shared" si="18"/>
        <v>0.78</v>
      </c>
      <c r="J86" s="129">
        <f t="shared" si="13"/>
        <v>1313.62</v>
      </c>
      <c r="K86" s="185">
        <f t="shared" si="15"/>
        <v>8.4270130359210974E-4</v>
      </c>
      <c r="L86">
        <f t="shared" si="16"/>
        <v>1061</v>
      </c>
      <c r="M86" t="s">
        <v>4165</v>
      </c>
    </row>
    <row r="87" spans="1:13" ht="26.1" customHeight="1" x14ac:dyDescent="0.2">
      <c r="A87" s="16" t="s">
        <v>3581</v>
      </c>
      <c r="B87" s="18" t="s">
        <v>180</v>
      </c>
      <c r="C87" s="16" t="s">
        <v>44</v>
      </c>
      <c r="D87" s="16" t="s">
        <v>181</v>
      </c>
      <c r="E87" s="17" t="s">
        <v>41</v>
      </c>
      <c r="F87" s="18">
        <v>7.2</v>
      </c>
      <c r="G87" s="129">
        <v>87.03</v>
      </c>
      <c r="H87" s="129">
        <v>24.23</v>
      </c>
      <c r="I87" s="129">
        <f t="shared" si="18"/>
        <v>108.11</v>
      </c>
      <c r="J87" s="129">
        <f t="shared" si="13"/>
        <v>778.39</v>
      </c>
      <c r="K87" s="185">
        <f t="shared" si="15"/>
        <v>4.9934552435488373E-4</v>
      </c>
      <c r="L87">
        <f t="shared" si="16"/>
        <v>626.61</v>
      </c>
      <c r="M87" t="s">
        <v>4158</v>
      </c>
    </row>
    <row r="88" spans="1:13" ht="24" customHeight="1" x14ac:dyDescent="0.2">
      <c r="A88" s="6" t="s">
        <v>3582</v>
      </c>
      <c r="B88" s="6"/>
      <c r="C88" s="6"/>
      <c r="D88" s="6" t="s">
        <v>182</v>
      </c>
      <c r="E88" s="6"/>
      <c r="F88" s="15"/>
      <c r="G88" s="6"/>
      <c r="H88" s="6"/>
      <c r="I88" s="6"/>
      <c r="J88" s="7">
        <f>SUM(J89:J95)</f>
        <v>39103.9</v>
      </c>
      <c r="K88" s="184">
        <f t="shared" si="15"/>
        <v>2.5085570793331027E-2</v>
      </c>
      <c r="L88">
        <f t="shared" si="16"/>
        <v>0</v>
      </c>
    </row>
    <row r="89" spans="1:13" ht="39" customHeight="1" x14ac:dyDescent="0.2">
      <c r="A89" s="16" t="s">
        <v>3583</v>
      </c>
      <c r="B89" s="18" t="s">
        <v>96</v>
      </c>
      <c r="C89" s="16" t="s">
        <v>44</v>
      </c>
      <c r="D89" s="16" t="s">
        <v>97</v>
      </c>
      <c r="E89" s="17" t="s">
        <v>27</v>
      </c>
      <c r="F89" s="18">
        <v>115.06</v>
      </c>
      <c r="G89" s="129">
        <v>91.76</v>
      </c>
      <c r="H89" s="129">
        <v>24.23</v>
      </c>
      <c r="I89" s="129">
        <f>TRUNC(G89*(1+H89/100),2)</f>
        <v>113.99</v>
      </c>
      <c r="J89" s="129">
        <f t="shared" si="13"/>
        <v>13115.68</v>
      </c>
      <c r="K89" s="185">
        <f t="shared" si="15"/>
        <v>8.4138492360781372E-3</v>
      </c>
      <c r="L89">
        <f t="shared" si="16"/>
        <v>10557.9</v>
      </c>
      <c r="M89" t="s">
        <v>4165</v>
      </c>
    </row>
    <row r="90" spans="1:13" ht="39" customHeight="1" x14ac:dyDescent="0.2">
      <c r="A90" s="16" t="s">
        <v>3584</v>
      </c>
      <c r="B90" s="18" t="s">
        <v>103</v>
      </c>
      <c r="C90" s="16" t="s">
        <v>44</v>
      </c>
      <c r="D90" s="16" t="s">
        <v>104</v>
      </c>
      <c r="E90" s="17" t="s">
        <v>58</v>
      </c>
      <c r="F90" s="18">
        <v>12.05</v>
      </c>
      <c r="G90" s="129">
        <v>455.43</v>
      </c>
      <c r="H90" s="129">
        <v>24.23</v>
      </c>
      <c r="I90" s="129">
        <f t="shared" ref="I90:I95" si="19">TRUNC(G90*(1+H90/100),2)</f>
        <v>565.78</v>
      </c>
      <c r="J90" s="129">
        <f t="shared" si="13"/>
        <v>6817.64</v>
      </c>
      <c r="K90" s="185">
        <f t="shared" si="15"/>
        <v>4.3735891014309398E-3</v>
      </c>
      <c r="L90">
        <f t="shared" si="16"/>
        <v>5487.93</v>
      </c>
      <c r="M90" t="s">
        <v>4165</v>
      </c>
    </row>
    <row r="91" spans="1:13" ht="39" customHeight="1" x14ac:dyDescent="0.2">
      <c r="A91" s="16" t="s">
        <v>3585</v>
      </c>
      <c r="B91" s="18" t="s">
        <v>106</v>
      </c>
      <c r="C91" s="16" t="s">
        <v>44</v>
      </c>
      <c r="D91" s="16" t="s">
        <v>137</v>
      </c>
      <c r="E91" s="17" t="s">
        <v>58</v>
      </c>
      <c r="F91" s="18">
        <v>12.05</v>
      </c>
      <c r="G91" s="129">
        <v>55.24</v>
      </c>
      <c r="H91" s="129">
        <v>24.23</v>
      </c>
      <c r="I91" s="129">
        <f t="shared" si="19"/>
        <v>68.62</v>
      </c>
      <c r="J91" s="129">
        <f t="shared" si="13"/>
        <v>826.87</v>
      </c>
      <c r="K91" s="185">
        <f t="shared" si="15"/>
        <v>5.3044596374994882E-4</v>
      </c>
      <c r="L91">
        <f t="shared" si="16"/>
        <v>665.64</v>
      </c>
      <c r="M91" t="s">
        <v>4165</v>
      </c>
    </row>
    <row r="92" spans="1:13" ht="24" customHeight="1" x14ac:dyDescent="0.2">
      <c r="A92" s="16" t="s">
        <v>3586</v>
      </c>
      <c r="B92" s="18" t="s">
        <v>112</v>
      </c>
      <c r="C92" s="16" t="s">
        <v>44</v>
      </c>
      <c r="D92" s="16" t="s">
        <v>113</v>
      </c>
      <c r="E92" s="17" t="s">
        <v>58</v>
      </c>
      <c r="F92" s="18">
        <v>12.05</v>
      </c>
      <c r="G92" s="129">
        <v>3.1</v>
      </c>
      <c r="H92" s="129">
        <v>24.23</v>
      </c>
      <c r="I92" s="129">
        <f t="shared" si="19"/>
        <v>3.85</v>
      </c>
      <c r="J92" s="129">
        <f t="shared" si="13"/>
        <v>46.39</v>
      </c>
      <c r="K92" s="185">
        <f t="shared" si="15"/>
        <v>2.975968200365248E-5</v>
      </c>
      <c r="L92">
        <f t="shared" si="16"/>
        <v>37.35</v>
      </c>
      <c r="M92" t="s">
        <v>4165</v>
      </c>
    </row>
    <row r="93" spans="1:13" ht="26.1" customHeight="1" x14ac:dyDescent="0.2">
      <c r="A93" s="16" t="s">
        <v>3587</v>
      </c>
      <c r="B93" s="18" t="s">
        <v>99</v>
      </c>
      <c r="C93" s="16" t="s">
        <v>44</v>
      </c>
      <c r="D93" s="16" t="s">
        <v>100</v>
      </c>
      <c r="E93" s="17" t="s">
        <v>101</v>
      </c>
      <c r="F93" s="18">
        <v>1245.58</v>
      </c>
      <c r="G93" s="129">
        <v>11.48</v>
      </c>
      <c r="H93" s="129">
        <v>24.23</v>
      </c>
      <c r="I93" s="129">
        <f t="shared" si="19"/>
        <v>14.26</v>
      </c>
      <c r="J93" s="129">
        <f t="shared" si="13"/>
        <v>17761.97</v>
      </c>
      <c r="K93" s="185">
        <f t="shared" si="15"/>
        <v>1.1394494049545491E-2</v>
      </c>
      <c r="L93">
        <f t="shared" si="16"/>
        <v>14299.25</v>
      </c>
      <c r="M93" t="s">
        <v>4165</v>
      </c>
    </row>
    <row r="94" spans="1:13" ht="26.1" customHeight="1" x14ac:dyDescent="0.2">
      <c r="A94" s="16" t="s">
        <v>3588</v>
      </c>
      <c r="B94" s="18" t="s">
        <v>115</v>
      </c>
      <c r="C94" s="16" t="s">
        <v>44</v>
      </c>
      <c r="D94" s="16" t="s">
        <v>116</v>
      </c>
      <c r="E94" s="17" t="s">
        <v>68</v>
      </c>
      <c r="F94" s="18">
        <v>75.19</v>
      </c>
      <c r="G94" s="129">
        <v>0.76</v>
      </c>
      <c r="H94" s="129">
        <v>24.23</v>
      </c>
      <c r="I94" s="129">
        <f t="shared" si="19"/>
        <v>0.94</v>
      </c>
      <c r="J94" s="129">
        <f t="shared" si="13"/>
        <v>70.67</v>
      </c>
      <c r="K94" s="185">
        <f t="shared" si="15"/>
        <v>4.5335562129728838E-5</v>
      </c>
      <c r="L94">
        <f t="shared" si="16"/>
        <v>57.14</v>
      </c>
      <c r="M94" t="s">
        <v>4165</v>
      </c>
    </row>
    <row r="95" spans="1:13" ht="26.1" customHeight="1" x14ac:dyDescent="0.2">
      <c r="A95" s="16" t="s">
        <v>3589</v>
      </c>
      <c r="B95" s="18" t="s">
        <v>118</v>
      </c>
      <c r="C95" s="16" t="s">
        <v>44</v>
      </c>
      <c r="D95" s="16" t="s">
        <v>119</v>
      </c>
      <c r="E95" s="17" t="s">
        <v>68</v>
      </c>
      <c r="F95" s="18">
        <v>595.75</v>
      </c>
      <c r="G95" s="129">
        <v>0.63</v>
      </c>
      <c r="H95" s="129">
        <v>24.23</v>
      </c>
      <c r="I95" s="129">
        <f t="shared" si="19"/>
        <v>0.78</v>
      </c>
      <c r="J95" s="129">
        <f t="shared" si="13"/>
        <v>464.68</v>
      </c>
      <c r="K95" s="185">
        <f t="shared" si="15"/>
        <v>2.9809719839312857E-4</v>
      </c>
      <c r="L95">
        <f t="shared" si="16"/>
        <v>375.32</v>
      </c>
      <c r="M95" t="s">
        <v>4165</v>
      </c>
    </row>
    <row r="96" spans="1:13" ht="24" customHeight="1" x14ac:dyDescent="0.2">
      <c r="A96" s="6" t="s">
        <v>3590</v>
      </c>
      <c r="B96" s="6"/>
      <c r="C96" s="6"/>
      <c r="D96" s="6" t="s">
        <v>183</v>
      </c>
      <c r="E96" s="6"/>
      <c r="F96" s="15"/>
      <c r="G96" s="6"/>
      <c r="H96" s="6"/>
      <c r="I96" s="6"/>
      <c r="J96" s="7">
        <f>SUM(J97:J102)</f>
        <v>4023.2400000000002</v>
      </c>
      <c r="K96" s="184">
        <f t="shared" si="15"/>
        <v>2.5809515633622507E-3</v>
      </c>
      <c r="L96">
        <f t="shared" si="16"/>
        <v>0</v>
      </c>
    </row>
    <row r="97" spans="1:13" ht="26.1" customHeight="1" x14ac:dyDescent="0.2">
      <c r="A97" s="16" t="s">
        <v>3591</v>
      </c>
      <c r="B97" s="18" t="s">
        <v>184</v>
      </c>
      <c r="C97" s="16" t="s">
        <v>44</v>
      </c>
      <c r="D97" s="16" t="s">
        <v>185</v>
      </c>
      <c r="E97" s="17" t="s">
        <v>27</v>
      </c>
      <c r="F97" s="18">
        <v>34.119999999999997</v>
      </c>
      <c r="G97" s="129">
        <v>13.83</v>
      </c>
      <c r="H97" s="129">
        <v>24.23</v>
      </c>
      <c r="I97" s="129">
        <f>TRUNC(G97*(1+H97/100),2)</f>
        <v>17.18</v>
      </c>
      <c r="J97" s="129">
        <f t="shared" si="13"/>
        <v>586.17999999999995</v>
      </c>
      <c r="K97" s="185">
        <f t="shared" si="15"/>
        <v>3.760407500948698E-4</v>
      </c>
      <c r="L97">
        <f t="shared" si="16"/>
        <v>471.87</v>
      </c>
      <c r="M97" t="s">
        <v>4165</v>
      </c>
    </row>
    <row r="98" spans="1:13" ht="26.1" customHeight="1" x14ac:dyDescent="0.2">
      <c r="A98" s="16" t="s">
        <v>3592</v>
      </c>
      <c r="B98" s="18" t="s">
        <v>99</v>
      </c>
      <c r="C98" s="16" t="s">
        <v>44</v>
      </c>
      <c r="D98" s="16" t="s">
        <v>100</v>
      </c>
      <c r="E98" s="17" t="s">
        <v>101</v>
      </c>
      <c r="F98" s="18">
        <v>136.77000000000001</v>
      </c>
      <c r="G98" s="129">
        <v>11.48</v>
      </c>
      <c r="H98" s="129">
        <v>24.23</v>
      </c>
      <c r="I98" s="129">
        <f t="shared" ref="I98:I102" si="20">TRUNC(G98*(1+H98/100),2)</f>
        <v>14.26</v>
      </c>
      <c r="J98" s="129">
        <f t="shared" si="13"/>
        <v>1950.34</v>
      </c>
      <c r="K98" s="185">
        <f t="shared" si="15"/>
        <v>1.2511640051520495E-3</v>
      </c>
      <c r="L98">
        <f t="shared" si="16"/>
        <v>1570.11</v>
      </c>
      <c r="M98" t="s">
        <v>4165</v>
      </c>
    </row>
    <row r="99" spans="1:13" ht="26.1" customHeight="1" x14ac:dyDescent="0.2">
      <c r="A99" s="16" t="s">
        <v>3593</v>
      </c>
      <c r="B99" s="18" t="s">
        <v>157</v>
      </c>
      <c r="C99" s="16" t="s">
        <v>44</v>
      </c>
      <c r="D99" s="16" t="s">
        <v>158</v>
      </c>
      <c r="E99" s="17" t="s">
        <v>101</v>
      </c>
      <c r="F99" s="18">
        <v>48</v>
      </c>
      <c r="G99" s="129">
        <v>12.79</v>
      </c>
      <c r="H99" s="129">
        <v>24.23</v>
      </c>
      <c r="I99" s="129">
        <f t="shared" si="20"/>
        <v>15.88</v>
      </c>
      <c r="J99" s="129">
        <f t="shared" si="13"/>
        <v>762.24</v>
      </c>
      <c r="K99" s="185">
        <f t="shared" si="15"/>
        <v>4.8898512633033123E-4</v>
      </c>
      <c r="L99">
        <f t="shared" si="16"/>
        <v>613.91999999999996</v>
      </c>
      <c r="M99" t="s">
        <v>4165</v>
      </c>
    </row>
    <row r="100" spans="1:13" ht="39" customHeight="1" x14ac:dyDescent="0.2">
      <c r="A100" s="16" t="s">
        <v>3594</v>
      </c>
      <c r="B100" s="18" t="s">
        <v>103</v>
      </c>
      <c r="C100" s="16" t="s">
        <v>44</v>
      </c>
      <c r="D100" s="16" t="s">
        <v>104</v>
      </c>
      <c r="E100" s="17" t="s">
        <v>58</v>
      </c>
      <c r="F100" s="18">
        <v>1.2</v>
      </c>
      <c r="G100" s="129">
        <v>455.43</v>
      </c>
      <c r="H100" s="129">
        <v>24.23</v>
      </c>
      <c r="I100" s="129">
        <f t="shared" si="20"/>
        <v>565.78</v>
      </c>
      <c r="J100" s="129">
        <f t="shared" si="13"/>
        <v>678.93</v>
      </c>
      <c r="K100" s="185">
        <f t="shared" si="15"/>
        <v>4.3554086878076694E-4</v>
      </c>
      <c r="L100">
        <f t="shared" si="16"/>
        <v>546.51</v>
      </c>
      <c r="M100" t="s">
        <v>4165</v>
      </c>
    </row>
    <row r="101" spans="1:13" ht="26.1" customHeight="1" x14ac:dyDescent="0.2">
      <c r="A101" s="16" t="s">
        <v>3595</v>
      </c>
      <c r="B101" s="18" t="s">
        <v>118</v>
      </c>
      <c r="C101" s="16" t="s">
        <v>44</v>
      </c>
      <c r="D101" s="16" t="s">
        <v>119</v>
      </c>
      <c r="E101" s="17" t="s">
        <v>68</v>
      </c>
      <c r="F101" s="18">
        <v>7.49</v>
      </c>
      <c r="G101" s="129">
        <v>0.63</v>
      </c>
      <c r="H101" s="129">
        <v>24.23</v>
      </c>
      <c r="I101" s="129">
        <f t="shared" si="20"/>
        <v>0.78</v>
      </c>
      <c r="J101" s="129">
        <f t="shared" si="13"/>
        <v>5.84</v>
      </c>
      <c r="K101" s="185">
        <f t="shared" si="15"/>
        <v>3.7464225673923364E-6</v>
      </c>
      <c r="L101">
        <f t="shared" si="16"/>
        <v>4.71</v>
      </c>
      <c r="M101" t="s">
        <v>4165</v>
      </c>
    </row>
    <row r="102" spans="1:13" ht="26.1" customHeight="1" x14ac:dyDescent="0.2">
      <c r="A102" s="16" t="s">
        <v>3596</v>
      </c>
      <c r="B102" s="18" t="s">
        <v>118</v>
      </c>
      <c r="C102" s="16" t="s">
        <v>44</v>
      </c>
      <c r="D102" s="16" t="s">
        <v>119</v>
      </c>
      <c r="E102" s="17" t="s">
        <v>68</v>
      </c>
      <c r="F102" s="18">
        <v>50.92</v>
      </c>
      <c r="G102" s="129">
        <v>0.63</v>
      </c>
      <c r="H102" s="129">
        <v>24.23</v>
      </c>
      <c r="I102" s="129">
        <f t="shared" si="20"/>
        <v>0.78</v>
      </c>
      <c r="J102" s="129">
        <f t="shared" si="13"/>
        <v>39.71</v>
      </c>
      <c r="K102" s="185">
        <f t="shared" si="15"/>
        <v>2.5474390436840699E-5</v>
      </c>
      <c r="L102">
        <f t="shared" si="16"/>
        <v>32.07</v>
      </c>
      <c r="M102" t="s">
        <v>4165</v>
      </c>
    </row>
    <row r="103" spans="1:13" ht="24" customHeight="1" x14ac:dyDescent="0.2">
      <c r="A103" s="6" t="s">
        <v>186</v>
      </c>
      <c r="B103" s="6"/>
      <c r="C103" s="6"/>
      <c r="D103" s="6" t="s">
        <v>187</v>
      </c>
      <c r="E103" s="6"/>
      <c r="F103" s="15"/>
      <c r="G103" s="6"/>
      <c r="H103" s="6"/>
      <c r="I103" s="6"/>
      <c r="J103" s="7">
        <f>SUM(J104:J108)</f>
        <v>23685.999999999996</v>
      </c>
      <c r="K103" s="184">
        <f t="shared" si="15"/>
        <v>1.5194822762201176E-2</v>
      </c>
      <c r="L103">
        <f t="shared" si="16"/>
        <v>0</v>
      </c>
    </row>
    <row r="104" spans="1:13" ht="26.1" customHeight="1" x14ac:dyDescent="0.2">
      <c r="A104" s="16" t="s">
        <v>188</v>
      </c>
      <c r="B104" s="18" t="s">
        <v>189</v>
      </c>
      <c r="C104" s="16" t="s">
        <v>44</v>
      </c>
      <c r="D104" s="16" t="s">
        <v>190</v>
      </c>
      <c r="E104" s="17" t="s">
        <v>191</v>
      </c>
      <c r="F104" s="18">
        <v>61.2</v>
      </c>
      <c r="G104" s="129">
        <v>123.48</v>
      </c>
      <c r="H104" s="129">
        <v>24.23</v>
      </c>
      <c r="I104" s="129">
        <f>TRUNC(G104*(1+H104/100),2)</f>
        <v>153.38999999999999</v>
      </c>
      <c r="J104" s="129">
        <f t="shared" si="13"/>
        <v>9387.4599999999991</v>
      </c>
      <c r="K104" s="185">
        <f t="shared" si="15"/>
        <v>6.0221561634405578E-3</v>
      </c>
      <c r="L104">
        <f t="shared" si="16"/>
        <v>7556.97</v>
      </c>
      <c r="M104" t="s">
        <v>4165</v>
      </c>
    </row>
    <row r="105" spans="1:13" ht="26.1" customHeight="1" x14ac:dyDescent="0.2">
      <c r="A105" s="16" t="s">
        <v>192</v>
      </c>
      <c r="B105" s="18" t="s">
        <v>193</v>
      </c>
      <c r="C105" s="16" t="s">
        <v>44</v>
      </c>
      <c r="D105" s="16" t="s">
        <v>194</v>
      </c>
      <c r="E105" s="17" t="s">
        <v>41</v>
      </c>
      <c r="F105" s="18">
        <v>8.1999999999999993</v>
      </c>
      <c r="G105" s="129">
        <v>579.33000000000004</v>
      </c>
      <c r="H105" s="129">
        <v>24.23</v>
      </c>
      <c r="I105" s="129">
        <f t="shared" ref="I105:I108" si="21">TRUNC(G105*(1+H105/100),2)</f>
        <v>719.7</v>
      </c>
      <c r="J105" s="129">
        <f t="shared" si="13"/>
        <v>5901.54</v>
      </c>
      <c r="K105" s="185">
        <f t="shared" si="15"/>
        <v>3.7859011367069469E-3</v>
      </c>
      <c r="L105">
        <f t="shared" si="16"/>
        <v>4750.5</v>
      </c>
      <c r="M105" t="s">
        <v>4165</v>
      </c>
    </row>
    <row r="106" spans="1:13" ht="26.1" customHeight="1" x14ac:dyDescent="0.2">
      <c r="A106" s="16" t="s">
        <v>195</v>
      </c>
      <c r="B106" s="18" t="s">
        <v>196</v>
      </c>
      <c r="C106" s="16" t="s">
        <v>44</v>
      </c>
      <c r="D106" s="16" t="s">
        <v>197</v>
      </c>
      <c r="E106" s="17" t="s">
        <v>41</v>
      </c>
      <c r="F106" s="18">
        <v>16.399999999999999</v>
      </c>
      <c r="G106" s="129">
        <v>312.44</v>
      </c>
      <c r="H106" s="129">
        <v>24.23</v>
      </c>
      <c r="I106" s="129">
        <f t="shared" si="21"/>
        <v>388.14</v>
      </c>
      <c r="J106" s="129">
        <f t="shared" si="13"/>
        <v>6365.49</v>
      </c>
      <c r="K106" s="185">
        <f t="shared" si="15"/>
        <v>4.0835300322791509E-3</v>
      </c>
      <c r="L106">
        <f t="shared" si="16"/>
        <v>5124.01</v>
      </c>
      <c r="M106" t="s">
        <v>4165</v>
      </c>
    </row>
    <row r="107" spans="1:13" ht="39" customHeight="1" x14ac:dyDescent="0.2">
      <c r="A107" s="16" t="s">
        <v>198</v>
      </c>
      <c r="B107" s="18" t="s">
        <v>199</v>
      </c>
      <c r="C107" s="16" t="s">
        <v>44</v>
      </c>
      <c r="D107" s="16" t="s">
        <v>200</v>
      </c>
      <c r="E107" s="17" t="s">
        <v>41</v>
      </c>
      <c r="F107" s="18">
        <v>49.2</v>
      </c>
      <c r="G107" s="129">
        <v>31.2</v>
      </c>
      <c r="H107" s="129">
        <v>24.23</v>
      </c>
      <c r="I107" s="129">
        <f t="shared" si="21"/>
        <v>38.75</v>
      </c>
      <c r="J107" s="129">
        <f t="shared" si="13"/>
        <v>1906.5</v>
      </c>
      <c r="K107" s="185">
        <f t="shared" si="15"/>
        <v>1.2230401754680634E-3</v>
      </c>
      <c r="L107">
        <f t="shared" si="16"/>
        <v>1535.04</v>
      </c>
      <c r="M107" t="s">
        <v>4165</v>
      </c>
    </row>
    <row r="108" spans="1:13" ht="24" customHeight="1" x14ac:dyDescent="0.2">
      <c r="A108" s="16" t="s">
        <v>201</v>
      </c>
      <c r="B108" s="18" t="s">
        <v>202</v>
      </c>
      <c r="C108" s="16" t="s">
        <v>44</v>
      </c>
      <c r="D108" s="16" t="s">
        <v>203</v>
      </c>
      <c r="E108" s="17" t="s">
        <v>41</v>
      </c>
      <c r="F108" s="18">
        <v>26.1</v>
      </c>
      <c r="G108" s="129">
        <v>3.86</v>
      </c>
      <c r="H108" s="129">
        <v>24.23</v>
      </c>
      <c r="I108" s="129">
        <f t="shared" si="21"/>
        <v>4.79</v>
      </c>
      <c r="J108" s="129">
        <f t="shared" si="13"/>
        <v>125.01</v>
      </c>
      <c r="K108" s="185">
        <f t="shared" si="15"/>
        <v>8.0195254306458216E-5</v>
      </c>
      <c r="L108">
        <f t="shared" si="16"/>
        <v>100.74</v>
      </c>
      <c r="M108" t="s">
        <v>4165</v>
      </c>
    </row>
    <row r="109" spans="1:13" ht="24" customHeight="1" x14ac:dyDescent="0.2">
      <c r="A109" s="6" t="s">
        <v>204</v>
      </c>
      <c r="B109" s="6"/>
      <c r="C109" s="6"/>
      <c r="D109" s="6" t="s">
        <v>205</v>
      </c>
      <c r="E109" s="6"/>
      <c r="F109" s="15"/>
      <c r="G109" s="6"/>
      <c r="H109" s="6"/>
      <c r="I109" s="6"/>
      <c r="J109" s="7">
        <f>SUM(J110:J111)</f>
        <v>12465</v>
      </c>
      <c r="K109" s="184">
        <f t="shared" si="15"/>
        <v>7.9964310449564171E-3</v>
      </c>
      <c r="L109">
        <f t="shared" si="16"/>
        <v>0</v>
      </c>
    </row>
    <row r="110" spans="1:13" ht="51.95" customHeight="1" x14ac:dyDescent="0.2">
      <c r="A110" s="16" t="s">
        <v>206</v>
      </c>
      <c r="B110" s="18" t="s">
        <v>207</v>
      </c>
      <c r="C110" s="16" t="s">
        <v>44</v>
      </c>
      <c r="D110" s="16" t="s">
        <v>208</v>
      </c>
      <c r="E110" s="17" t="s">
        <v>58</v>
      </c>
      <c r="F110" s="18">
        <v>60</v>
      </c>
      <c r="G110" s="129">
        <v>5.58</v>
      </c>
      <c r="H110" s="129">
        <v>24.23</v>
      </c>
      <c r="I110" s="129">
        <f>TRUNC(G110*(1+H110/100),2)</f>
        <v>6.93</v>
      </c>
      <c r="J110" s="129">
        <f t="shared" si="13"/>
        <v>415.8</v>
      </c>
      <c r="K110" s="185">
        <f t="shared" si="15"/>
        <v>2.6674015471262559E-4</v>
      </c>
      <c r="L110">
        <f t="shared" si="16"/>
        <v>334.8</v>
      </c>
      <c r="M110" t="s">
        <v>4164</v>
      </c>
    </row>
    <row r="111" spans="1:13" ht="26.1" customHeight="1" x14ac:dyDescent="0.2">
      <c r="A111" s="16" t="s">
        <v>209</v>
      </c>
      <c r="B111" s="18" t="s">
        <v>210</v>
      </c>
      <c r="C111" s="16" t="s">
        <v>44</v>
      </c>
      <c r="D111" s="16" t="s">
        <v>211</v>
      </c>
      <c r="E111" s="17" t="s">
        <v>41</v>
      </c>
      <c r="F111" s="18">
        <v>30</v>
      </c>
      <c r="G111" s="129">
        <v>323.31</v>
      </c>
      <c r="H111" s="129">
        <v>24.23</v>
      </c>
      <c r="I111" s="129">
        <f>TRUNC(G111*(1+H111/100),2)</f>
        <v>401.64</v>
      </c>
      <c r="J111" s="129">
        <f t="shared" si="13"/>
        <v>12049.2</v>
      </c>
      <c r="K111" s="185">
        <f t="shared" si="15"/>
        <v>7.7296908902437919E-3</v>
      </c>
      <c r="L111">
        <f t="shared" si="16"/>
        <v>9699.2999999999993</v>
      </c>
      <c r="M111" t="s">
        <v>4158</v>
      </c>
    </row>
    <row r="112" spans="1:13" x14ac:dyDescent="0.2">
      <c r="A112" s="9"/>
      <c r="B112" s="9"/>
      <c r="C112" s="9"/>
      <c r="D112" s="9"/>
      <c r="E112" s="9"/>
      <c r="F112" s="9"/>
      <c r="G112" s="9"/>
      <c r="H112" s="9"/>
      <c r="I112" s="9"/>
      <c r="J112" s="9"/>
      <c r="K112" s="187"/>
    </row>
    <row r="113" spans="1:11" x14ac:dyDescent="0.2">
      <c r="A113" s="233"/>
      <c r="B113" s="233"/>
      <c r="C113" s="233"/>
      <c r="D113" s="11"/>
      <c r="E113" s="10"/>
      <c r="F113" s="229" t="s">
        <v>212</v>
      </c>
      <c r="G113" s="233"/>
      <c r="H113" s="10"/>
      <c r="I113" s="234">
        <f>SUM(L6:L111)</f>
        <v>1272075.6200000003</v>
      </c>
      <c r="J113" s="233"/>
      <c r="K113" s="233"/>
    </row>
    <row r="114" spans="1:11" x14ac:dyDescent="0.2">
      <c r="A114" s="233"/>
      <c r="B114" s="233"/>
      <c r="C114" s="233"/>
      <c r="D114" s="11"/>
      <c r="E114" s="10"/>
      <c r="F114" s="229" t="s">
        <v>213</v>
      </c>
      <c r="G114" s="233"/>
      <c r="H114" s="10"/>
      <c r="I114" s="234">
        <f>I115-I113</f>
        <v>286744.79999999958</v>
      </c>
      <c r="J114" s="233"/>
      <c r="K114" s="233"/>
    </row>
    <row r="115" spans="1:11" x14ac:dyDescent="0.2">
      <c r="A115" s="233"/>
      <c r="B115" s="233"/>
      <c r="C115" s="233"/>
      <c r="D115" s="11"/>
      <c r="E115" s="10"/>
      <c r="F115" s="229" t="s">
        <v>214</v>
      </c>
      <c r="G115" s="233"/>
      <c r="H115" s="10"/>
      <c r="I115" s="234">
        <f>J5+J15+J22+J29+J42+J59+J103+J109</f>
        <v>1558820.42</v>
      </c>
      <c r="J115" s="233"/>
      <c r="K115" s="233"/>
    </row>
    <row r="116" spans="1:11" ht="60" customHeight="1" x14ac:dyDescent="0.2">
      <c r="A116" s="12"/>
      <c r="B116" s="12"/>
      <c r="C116" s="12"/>
      <c r="D116" s="12"/>
      <c r="E116" s="12"/>
      <c r="F116" s="12"/>
      <c r="G116" s="12"/>
      <c r="H116" s="12"/>
      <c r="I116" s="12"/>
      <c r="J116" s="12"/>
      <c r="K116" s="188"/>
    </row>
    <row r="117" spans="1:11" ht="69.95" customHeight="1" x14ac:dyDescent="0.2">
      <c r="A117" s="235" t="s">
        <v>3543</v>
      </c>
      <c r="B117" s="231"/>
      <c r="C117" s="231"/>
      <c r="D117" s="231"/>
      <c r="E117" s="231"/>
      <c r="F117" s="231"/>
      <c r="G117" s="231"/>
      <c r="H117" s="231"/>
      <c r="I117" s="231"/>
      <c r="J117" s="231"/>
      <c r="K117" s="231"/>
    </row>
  </sheetData>
  <mergeCells count="17">
    <mergeCell ref="A115:C115"/>
    <mergeCell ref="F115:G115"/>
    <mergeCell ref="I115:K115"/>
    <mergeCell ref="A117:K117"/>
    <mergeCell ref="A3:K3"/>
    <mergeCell ref="A113:C113"/>
    <mergeCell ref="F113:G113"/>
    <mergeCell ref="I113:K113"/>
    <mergeCell ref="A114:C114"/>
    <mergeCell ref="F114:G114"/>
    <mergeCell ref="I114:K114"/>
    <mergeCell ref="E1:F1"/>
    <mergeCell ref="G1:I1"/>
    <mergeCell ref="J1:K1"/>
    <mergeCell ref="E2:F2"/>
    <mergeCell ref="G2:I2"/>
    <mergeCell ref="J2:K2"/>
  </mergeCells>
  <phoneticPr fontId="49" type="noConversion"/>
  <conditionalFormatting sqref="O6:P14">
    <cfRule type="cellIs" dxfId="20" priority="1" operator="equal">
      <formula>"OBRAS COMPLEMENTARES"</formula>
    </cfRule>
    <cfRule type="cellIs" dxfId="19" priority="2" operator="equal">
      <formula>"MOBILIZAÇÃO"</formula>
    </cfRule>
    <cfRule type="cellIs" dxfId="18" priority="3" operator="equal">
      <formula>"DRENAGEM"</formula>
    </cfRule>
    <cfRule type="cellIs" dxfId="17" priority="4" operator="equal">
      <formula>"CAP"</formula>
    </cfRule>
    <cfRule type="cellIs" dxfId="16" priority="5" operator="equal">
      <formula>"CONSULTORIA"</formula>
    </cfRule>
    <cfRule type="cellIs" dxfId="15" priority="6" operator="equal">
      <formula>"ADMINISTRAÇÃO LOCAL"</formula>
    </cfRule>
    <cfRule type="cellIs" dxfId="14" priority="7" operator="equal">
      <formula>"SINALIZAÇÃO VERTICAL"</formula>
    </cfRule>
    <cfRule type="cellIs" dxfId="13" priority="8" operator="equal">
      <formula>"PAVIMENTAÇÃO"</formula>
    </cfRule>
    <cfRule type="cellIs" dxfId="12" priority="9" operator="equal">
      <formula>"SINALIZAÇÃO HORIZONTAL"</formula>
    </cfRule>
    <cfRule type="cellIs" dxfId="11" priority="10" operator="equal">
      <formula>"TERRAPLENAGEM"</formula>
    </cfRule>
    <cfRule type="cellIs" dxfId="10" priority="11" operator="equal">
      <formula>"INCC"</formula>
    </cfRule>
  </conditionalFormatting>
  <pageMargins left="0.5" right="0.5" top="1" bottom="1" header="0.5" footer="0.5"/>
  <pageSetup paperSize="9" scale="47" fitToHeight="0" orientation="portrait" r:id="rId1"/>
  <headerFooter>
    <oddHeader>&amp;L &amp;C &amp;R</oddHeader>
    <oddFooter>&amp;L &amp;C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0806B-DDB8-4BB6-B6F5-368E68B0F9DE}">
  <sheetPr>
    <pageSetUpPr fitToPage="1"/>
  </sheetPr>
  <dimension ref="A1:J136"/>
  <sheetViews>
    <sheetView showOutlineSymbols="0" showWhiteSpace="0" workbookViewId="0">
      <selection activeCell="E47" sqref="E47"/>
    </sheetView>
  </sheetViews>
  <sheetFormatPr defaultRowHeight="14.25" x14ac:dyDescent="0.2"/>
  <cols>
    <col min="1" max="1" width="17" bestFit="1" customWidth="1"/>
    <col min="2" max="2" width="60" bestFit="1" customWidth="1"/>
    <col min="3" max="3" width="5" bestFit="1" customWidth="1"/>
    <col min="4" max="4" width="10" bestFit="1" customWidth="1"/>
    <col min="5" max="5" width="60" bestFit="1" customWidth="1"/>
    <col min="6" max="6" width="19.5" bestFit="1" customWidth="1"/>
  </cols>
  <sheetData>
    <row r="1" spans="1:10" ht="15" x14ac:dyDescent="0.2">
      <c r="A1" s="2"/>
      <c r="B1" s="2" t="s">
        <v>0</v>
      </c>
      <c r="C1" s="2"/>
      <c r="D1" s="2"/>
      <c r="E1" s="2"/>
      <c r="F1" s="231"/>
      <c r="G1" s="231"/>
      <c r="H1" s="231"/>
      <c r="I1" s="231"/>
      <c r="J1" s="231"/>
    </row>
    <row r="2" spans="1:10" ht="80.099999999999994" customHeight="1" x14ac:dyDescent="0.2">
      <c r="A2" s="3"/>
      <c r="B2" s="3" t="s">
        <v>3124</v>
      </c>
      <c r="C2" s="3"/>
      <c r="D2" s="3"/>
      <c r="E2" s="3"/>
      <c r="F2" s="231"/>
      <c r="G2" s="231"/>
      <c r="H2" s="231"/>
      <c r="I2" s="231"/>
      <c r="J2" s="231"/>
    </row>
    <row r="3" spans="1:10" ht="15" x14ac:dyDescent="0.25">
      <c r="A3" s="230" t="s">
        <v>216</v>
      </c>
      <c r="B3" s="231"/>
      <c r="C3" s="231"/>
      <c r="D3" s="231"/>
      <c r="E3" s="231"/>
    </row>
    <row r="4" spans="1:10" ht="30" customHeight="1" x14ac:dyDescent="0.2">
      <c r="A4" s="4" t="s">
        <v>6</v>
      </c>
      <c r="B4" s="4" t="s">
        <v>9</v>
      </c>
      <c r="C4" s="13" t="s">
        <v>10</v>
      </c>
      <c r="D4" s="5" t="s">
        <v>11</v>
      </c>
      <c r="E4" s="4" t="s">
        <v>216</v>
      </c>
    </row>
    <row r="5" spans="1:10" ht="24" customHeight="1" x14ac:dyDescent="0.2">
      <c r="A5" s="6" t="s">
        <v>16</v>
      </c>
      <c r="B5" s="6" t="s">
        <v>17</v>
      </c>
      <c r="C5" s="14"/>
      <c r="D5" s="15"/>
      <c r="E5" s="6"/>
    </row>
    <row r="6" spans="1:10" ht="24" customHeight="1" x14ac:dyDescent="0.2">
      <c r="A6" s="16" t="s">
        <v>18</v>
      </c>
      <c r="B6" s="16" t="s">
        <v>21</v>
      </c>
      <c r="C6" s="17" t="s">
        <v>22</v>
      </c>
      <c r="D6" s="18" t="s">
        <v>217</v>
      </c>
      <c r="E6" s="16" t="s">
        <v>218</v>
      </c>
    </row>
    <row r="7" spans="1:10" ht="39" customHeight="1" x14ac:dyDescent="0.2">
      <c r="A7" s="16" t="s">
        <v>23</v>
      </c>
      <c r="B7" s="16" t="s">
        <v>26</v>
      </c>
      <c r="C7" s="17" t="s">
        <v>27</v>
      </c>
      <c r="D7" s="18" t="s">
        <v>219</v>
      </c>
      <c r="E7" s="16" t="s">
        <v>220</v>
      </c>
    </row>
    <row r="8" spans="1:10" ht="39" customHeight="1" x14ac:dyDescent="0.2">
      <c r="A8" s="16" t="s">
        <v>28</v>
      </c>
      <c r="B8" s="16" t="s">
        <v>30</v>
      </c>
      <c r="C8" s="17" t="s">
        <v>27</v>
      </c>
      <c r="D8" s="18">
        <v>9</v>
      </c>
      <c r="E8" s="16" t="s">
        <v>3570</v>
      </c>
    </row>
    <row r="9" spans="1:10" ht="39" customHeight="1" x14ac:dyDescent="0.2">
      <c r="A9" s="16" t="s">
        <v>31</v>
      </c>
      <c r="B9" s="16" t="s">
        <v>33</v>
      </c>
      <c r="C9" s="17" t="s">
        <v>27</v>
      </c>
      <c r="D9" s="18">
        <v>20</v>
      </c>
      <c r="E9" s="16" t="s">
        <v>3570</v>
      </c>
    </row>
    <row r="10" spans="1:10" ht="39" customHeight="1" x14ac:dyDescent="0.2">
      <c r="A10" s="16" t="s">
        <v>34</v>
      </c>
      <c r="B10" s="16" t="s">
        <v>36</v>
      </c>
      <c r="C10" s="17" t="s">
        <v>27</v>
      </c>
      <c r="D10" s="18">
        <v>12</v>
      </c>
      <c r="E10" s="16" t="s">
        <v>3570</v>
      </c>
    </row>
    <row r="11" spans="1:10" ht="26.1" customHeight="1" x14ac:dyDescent="0.2">
      <c r="A11" s="16" t="s">
        <v>37</v>
      </c>
      <c r="B11" s="16" t="s">
        <v>40</v>
      </c>
      <c r="C11" s="17" t="s">
        <v>41</v>
      </c>
      <c r="D11" s="18" t="s">
        <v>222</v>
      </c>
      <c r="E11" s="16" t="s">
        <v>3544</v>
      </c>
    </row>
    <row r="12" spans="1:10" ht="26.1" customHeight="1" x14ac:dyDescent="0.2">
      <c r="A12" s="16" t="s">
        <v>42</v>
      </c>
      <c r="B12" s="16" t="s">
        <v>45</v>
      </c>
      <c r="C12" s="17" t="s">
        <v>41</v>
      </c>
      <c r="D12" s="18" t="s">
        <v>222</v>
      </c>
      <c r="E12" s="16" t="s">
        <v>223</v>
      </c>
    </row>
    <row r="13" spans="1:10" ht="24" customHeight="1" x14ac:dyDescent="0.2">
      <c r="A13" s="16" t="s">
        <v>46</v>
      </c>
      <c r="B13" s="16" t="s">
        <v>48</v>
      </c>
      <c r="C13" s="17" t="s">
        <v>22</v>
      </c>
      <c r="D13" s="18" t="s">
        <v>217</v>
      </c>
      <c r="E13" s="16"/>
    </row>
    <row r="14" spans="1:10" ht="24" customHeight="1" x14ac:dyDescent="0.2">
      <c r="A14" s="16" t="s">
        <v>49</v>
      </c>
      <c r="B14" s="16" t="s">
        <v>51</v>
      </c>
      <c r="C14" s="17" t="s">
        <v>52</v>
      </c>
      <c r="D14" s="18" t="s">
        <v>217</v>
      </c>
      <c r="E14" s="16"/>
    </row>
    <row r="15" spans="1:10" ht="24" customHeight="1" x14ac:dyDescent="0.2">
      <c r="A15" s="6" t="s">
        <v>53</v>
      </c>
      <c r="B15" s="6" t="s">
        <v>54</v>
      </c>
      <c r="C15" s="14"/>
      <c r="D15" s="15"/>
      <c r="E15" s="6"/>
    </row>
    <row r="16" spans="1:10" ht="24" customHeight="1" x14ac:dyDescent="0.2">
      <c r="A16" s="16" t="s">
        <v>55</v>
      </c>
      <c r="B16" s="16" t="s">
        <v>57</v>
      </c>
      <c r="C16" s="17" t="s">
        <v>58</v>
      </c>
      <c r="D16" s="18" t="s">
        <v>224</v>
      </c>
      <c r="E16" s="16" t="s">
        <v>225</v>
      </c>
    </row>
    <row r="17" spans="1:5" ht="26.1" customHeight="1" x14ac:dyDescent="0.2">
      <c r="A17" s="16" t="s">
        <v>59</v>
      </c>
      <c r="B17" s="16" t="s">
        <v>61</v>
      </c>
      <c r="C17" s="17" t="s">
        <v>58</v>
      </c>
      <c r="D17" s="18" t="s">
        <v>226</v>
      </c>
      <c r="E17" s="16" t="s">
        <v>3545</v>
      </c>
    </row>
    <row r="18" spans="1:5" ht="39" customHeight="1" x14ac:dyDescent="0.2">
      <c r="A18" s="16" t="s">
        <v>62</v>
      </c>
      <c r="B18" s="16" t="s">
        <v>64</v>
      </c>
      <c r="C18" s="17" t="s">
        <v>58</v>
      </c>
      <c r="D18" s="18" t="s">
        <v>227</v>
      </c>
      <c r="E18" s="16" t="s">
        <v>3546</v>
      </c>
    </row>
    <row r="19" spans="1:5" ht="26.1" customHeight="1" x14ac:dyDescent="0.2">
      <c r="A19" s="16" t="s">
        <v>65</v>
      </c>
      <c r="B19" s="16" t="s">
        <v>67</v>
      </c>
      <c r="C19" s="17" t="s">
        <v>68</v>
      </c>
      <c r="D19" s="18" t="s">
        <v>228</v>
      </c>
      <c r="E19" s="16" t="s">
        <v>229</v>
      </c>
    </row>
    <row r="20" spans="1:5" ht="26.1" customHeight="1" x14ac:dyDescent="0.2">
      <c r="A20" s="16" t="s">
        <v>69</v>
      </c>
      <c r="B20" s="16" t="s">
        <v>71</v>
      </c>
      <c r="C20" s="17" t="s">
        <v>68</v>
      </c>
      <c r="D20" s="18" t="s">
        <v>230</v>
      </c>
      <c r="E20" s="16" t="s">
        <v>231</v>
      </c>
    </row>
    <row r="21" spans="1:5" ht="26.1" customHeight="1" x14ac:dyDescent="0.2">
      <c r="A21" s="16" t="s">
        <v>72</v>
      </c>
      <c r="B21" s="16" t="s">
        <v>74</v>
      </c>
      <c r="C21" s="17" t="s">
        <v>75</v>
      </c>
      <c r="D21" s="18" t="s">
        <v>232</v>
      </c>
      <c r="E21" s="16" t="s">
        <v>3547</v>
      </c>
    </row>
    <row r="22" spans="1:5" ht="24" customHeight="1" x14ac:dyDescent="0.2">
      <c r="A22" s="6" t="s">
        <v>76</v>
      </c>
      <c r="B22" s="6" t="s">
        <v>77</v>
      </c>
      <c r="C22" s="14"/>
      <c r="D22" s="15"/>
      <c r="E22" s="6"/>
    </row>
    <row r="23" spans="1:5" ht="26.1" customHeight="1" x14ac:dyDescent="0.2">
      <c r="A23" s="16" t="s">
        <v>78</v>
      </c>
      <c r="B23" s="16" t="s">
        <v>80</v>
      </c>
      <c r="C23" s="17" t="s">
        <v>27</v>
      </c>
      <c r="D23" s="18" t="s">
        <v>233</v>
      </c>
      <c r="E23" s="16" t="s">
        <v>3548</v>
      </c>
    </row>
    <row r="24" spans="1:5" ht="51.95" customHeight="1" x14ac:dyDescent="0.2">
      <c r="A24" s="16" t="s">
        <v>81</v>
      </c>
      <c r="B24" s="16" t="s">
        <v>83</v>
      </c>
      <c r="C24" s="17" t="s">
        <v>58</v>
      </c>
      <c r="D24" s="18" t="s">
        <v>234</v>
      </c>
      <c r="E24" s="16" t="s">
        <v>235</v>
      </c>
    </row>
    <row r="25" spans="1:5" ht="26.1" customHeight="1" x14ac:dyDescent="0.2">
      <c r="A25" s="19" t="s">
        <v>81</v>
      </c>
      <c r="B25" s="19" t="s">
        <v>85</v>
      </c>
      <c r="C25" s="20" t="s">
        <v>58</v>
      </c>
      <c r="D25" s="21">
        <v>5770.27</v>
      </c>
      <c r="E25" s="19" t="s">
        <v>3971</v>
      </c>
    </row>
    <row r="26" spans="1:5" ht="26.1" customHeight="1" x14ac:dyDescent="0.2">
      <c r="A26" s="19"/>
      <c r="B26" s="19"/>
      <c r="C26" s="20"/>
      <c r="D26" s="21"/>
      <c r="E26" s="19"/>
    </row>
    <row r="27" spans="1:5" ht="26.1" customHeight="1" x14ac:dyDescent="0.2">
      <c r="A27" s="19"/>
      <c r="B27" s="19"/>
      <c r="C27" s="20"/>
      <c r="D27" s="21"/>
      <c r="E27" s="19"/>
    </row>
    <row r="28" spans="1:5" ht="26.1" customHeight="1" x14ac:dyDescent="0.2">
      <c r="A28" s="19"/>
      <c r="B28" s="19"/>
      <c r="C28" s="20"/>
      <c r="D28" s="21"/>
      <c r="E28" s="19"/>
    </row>
    <row r="29" spans="1:5" ht="26.1" customHeight="1" x14ac:dyDescent="0.2">
      <c r="A29" s="19"/>
      <c r="B29" s="19"/>
      <c r="C29" s="20"/>
      <c r="D29" s="21"/>
      <c r="E29" s="19"/>
    </row>
    <row r="30" spans="1:5" ht="26.1" customHeight="1" x14ac:dyDescent="0.2">
      <c r="A30" s="19"/>
      <c r="B30" s="19"/>
      <c r="C30" s="20"/>
      <c r="D30" s="21"/>
      <c r="E30" s="19"/>
    </row>
    <row r="31" spans="1:5" ht="26.1" customHeight="1" x14ac:dyDescent="0.2">
      <c r="A31" s="19"/>
      <c r="B31" s="19"/>
      <c r="C31" s="20"/>
      <c r="D31" s="21"/>
      <c r="E31" s="19"/>
    </row>
    <row r="32" spans="1:5" ht="26.1" customHeight="1" x14ac:dyDescent="0.2">
      <c r="A32" s="19"/>
      <c r="B32" s="19"/>
      <c r="C32" s="20"/>
      <c r="D32" s="21"/>
      <c r="E32" s="19"/>
    </row>
    <row r="33" spans="1:5" ht="26.1" customHeight="1" x14ac:dyDescent="0.2">
      <c r="A33" s="19"/>
      <c r="B33" s="19"/>
      <c r="C33" s="20"/>
      <c r="D33" s="21"/>
      <c r="E33" s="19"/>
    </row>
    <row r="34" spans="1:5" ht="26.1" customHeight="1" x14ac:dyDescent="0.2">
      <c r="A34" s="19"/>
      <c r="B34" s="19"/>
      <c r="C34" s="20"/>
      <c r="D34" s="21"/>
      <c r="E34" s="19"/>
    </row>
    <row r="35" spans="1:5" ht="26.1" customHeight="1" x14ac:dyDescent="0.2">
      <c r="A35" s="19"/>
      <c r="B35" s="19"/>
      <c r="C35" s="20"/>
      <c r="D35" s="21"/>
      <c r="E35" s="19"/>
    </row>
    <row r="36" spans="1:5" ht="26.1" customHeight="1" x14ac:dyDescent="0.2">
      <c r="A36" s="19"/>
      <c r="B36" s="19"/>
      <c r="C36" s="20"/>
      <c r="D36" s="21"/>
      <c r="E36" s="19"/>
    </row>
    <row r="37" spans="1:5" ht="26.1" customHeight="1" x14ac:dyDescent="0.2">
      <c r="A37" s="19"/>
      <c r="B37" s="19"/>
      <c r="C37" s="20"/>
      <c r="D37" s="21"/>
      <c r="E37" s="19"/>
    </row>
    <row r="38" spans="1:5" ht="26.1" customHeight="1" x14ac:dyDescent="0.2">
      <c r="A38" s="19"/>
      <c r="B38" s="19"/>
      <c r="C38" s="20"/>
      <c r="D38" s="21"/>
      <c r="E38" s="19"/>
    </row>
    <row r="39" spans="1:5" ht="26.1" customHeight="1" x14ac:dyDescent="0.2">
      <c r="A39" s="19"/>
      <c r="B39" s="19"/>
      <c r="C39" s="20"/>
      <c r="D39" s="21"/>
      <c r="E39" s="19"/>
    </row>
    <row r="40" spans="1:5" ht="26.1" customHeight="1" x14ac:dyDescent="0.2">
      <c r="A40" s="19"/>
      <c r="B40" s="19"/>
      <c r="C40" s="20"/>
      <c r="D40" s="21"/>
      <c r="E40" s="19"/>
    </row>
    <row r="41" spans="1:5" ht="26.1" customHeight="1" x14ac:dyDescent="0.2">
      <c r="A41" s="19"/>
      <c r="B41" s="19"/>
      <c r="C41" s="20"/>
      <c r="D41" s="21"/>
      <c r="E41" s="19"/>
    </row>
    <row r="42" spans="1:5" ht="26.1" customHeight="1" x14ac:dyDescent="0.2">
      <c r="A42" s="19"/>
      <c r="B42" s="19"/>
      <c r="C42" s="20"/>
      <c r="D42" s="21"/>
      <c r="E42" s="19"/>
    </row>
    <row r="43" spans="1:5" ht="26.1" customHeight="1" x14ac:dyDescent="0.2">
      <c r="A43" s="19"/>
      <c r="B43" s="19"/>
      <c r="C43" s="20"/>
      <c r="D43" s="21"/>
      <c r="E43" s="19"/>
    </row>
    <row r="44" spans="1:5" ht="26.1" customHeight="1" x14ac:dyDescent="0.2">
      <c r="A44" s="19"/>
      <c r="B44" s="19"/>
      <c r="C44" s="20"/>
      <c r="D44" s="21"/>
      <c r="E44" s="19"/>
    </row>
    <row r="45" spans="1:5" ht="26.1" customHeight="1" x14ac:dyDescent="0.2">
      <c r="A45" s="16" t="s">
        <v>86</v>
      </c>
      <c r="B45" s="16" t="s">
        <v>67</v>
      </c>
      <c r="C45" s="17" t="s">
        <v>68</v>
      </c>
      <c r="D45" s="18" t="s">
        <v>237</v>
      </c>
      <c r="E45" s="16" t="s">
        <v>3973</v>
      </c>
    </row>
    <row r="46" spans="1:5" ht="26.1" customHeight="1" x14ac:dyDescent="0.2">
      <c r="A46" s="16" t="s">
        <v>87</v>
      </c>
      <c r="B46" s="16" t="s">
        <v>71</v>
      </c>
      <c r="C46" s="17" t="s">
        <v>68</v>
      </c>
      <c r="D46" s="18" t="s">
        <v>238</v>
      </c>
      <c r="E46" s="16" t="s">
        <v>3972</v>
      </c>
    </row>
    <row r="47" spans="1:5" ht="24" customHeight="1" x14ac:dyDescent="0.2">
      <c r="A47" s="16" t="s">
        <v>88</v>
      </c>
      <c r="B47" s="16" t="s">
        <v>90</v>
      </c>
      <c r="C47" s="17" t="s">
        <v>58</v>
      </c>
      <c r="D47" s="18" t="s">
        <v>236</v>
      </c>
      <c r="E47" s="16" t="s">
        <v>235</v>
      </c>
    </row>
    <row r="48" spans="1:5" ht="24" customHeight="1" x14ac:dyDescent="0.2">
      <c r="A48" s="6" t="s">
        <v>91</v>
      </c>
      <c r="B48" s="6" t="s">
        <v>92</v>
      </c>
      <c r="C48" s="14"/>
      <c r="D48" s="15"/>
      <c r="E48" s="6"/>
    </row>
    <row r="49" spans="1:5" ht="24" customHeight="1" x14ac:dyDescent="0.2">
      <c r="A49" s="6" t="s">
        <v>93</v>
      </c>
      <c r="B49" s="6" t="s">
        <v>94</v>
      </c>
      <c r="C49" s="14"/>
      <c r="D49" s="15"/>
      <c r="E49" s="6"/>
    </row>
    <row r="50" spans="1:5" ht="39" customHeight="1" x14ac:dyDescent="0.2">
      <c r="A50" s="16" t="s">
        <v>95</v>
      </c>
      <c r="B50" s="16" t="s">
        <v>97</v>
      </c>
      <c r="C50" s="17" t="s">
        <v>27</v>
      </c>
      <c r="D50" s="18" t="s">
        <v>239</v>
      </c>
      <c r="E50" s="16" t="s">
        <v>3549</v>
      </c>
    </row>
    <row r="51" spans="1:5" ht="26.1" customHeight="1" x14ac:dyDescent="0.2">
      <c r="A51" s="16" t="s">
        <v>98</v>
      </c>
      <c r="B51" s="16" t="s">
        <v>100</v>
      </c>
      <c r="C51" s="17" t="s">
        <v>101</v>
      </c>
      <c r="D51" s="18" t="s">
        <v>240</v>
      </c>
      <c r="E51" s="16" t="s">
        <v>241</v>
      </c>
    </row>
    <row r="52" spans="1:5" ht="39" customHeight="1" x14ac:dyDescent="0.2">
      <c r="A52" s="16" t="s">
        <v>102</v>
      </c>
      <c r="B52" s="16" t="s">
        <v>104</v>
      </c>
      <c r="C52" s="17" t="s">
        <v>58</v>
      </c>
      <c r="D52" s="18" t="s">
        <v>242</v>
      </c>
      <c r="E52" s="16" t="s">
        <v>3557</v>
      </c>
    </row>
    <row r="53" spans="1:5" ht="39" customHeight="1" x14ac:dyDescent="0.2">
      <c r="A53" s="16" t="s">
        <v>105</v>
      </c>
      <c r="B53" s="16" t="s">
        <v>107</v>
      </c>
      <c r="C53" s="17" t="s">
        <v>58</v>
      </c>
      <c r="D53" s="18" t="s">
        <v>242</v>
      </c>
      <c r="E53" s="16" t="s">
        <v>3568</v>
      </c>
    </row>
    <row r="54" spans="1:5" ht="26.1" customHeight="1" x14ac:dyDescent="0.2">
      <c r="A54" s="16" t="s">
        <v>108</v>
      </c>
      <c r="B54" s="16" t="s">
        <v>110</v>
      </c>
      <c r="C54" s="17" t="s">
        <v>58</v>
      </c>
      <c r="D54" s="18" t="s">
        <v>243</v>
      </c>
      <c r="E54" s="16" t="s">
        <v>3569</v>
      </c>
    </row>
    <row r="55" spans="1:5" ht="24" customHeight="1" x14ac:dyDescent="0.2">
      <c r="A55" s="16" t="s">
        <v>111</v>
      </c>
      <c r="B55" s="16" t="s">
        <v>113</v>
      </c>
      <c r="C55" s="17" t="s">
        <v>58</v>
      </c>
      <c r="D55" s="18" t="s">
        <v>242</v>
      </c>
      <c r="E55" s="16" t="s">
        <v>3568</v>
      </c>
    </row>
    <row r="56" spans="1:5" ht="26.1" customHeight="1" x14ac:dyDescent="0.2">
      <c r="A56" s="16" t="s">
        <v>114</v>
      </c>
      <c r="B56" s="16" t="s">
        <v>116</v>
      </c>
      <c r="C56" s="17" t="s">
        <v>68</v>
      </c>
      <c r="D56" s="18" t="s">
        <v>244</v>
      </c>
      <c r="E56" s="16" t="s">
        <v>245</v>
      </c>
    </row>
    <row r="57" spans="1:5" ht="26.1" customHeight="1" x14ac:dyDescent="0.2">
      <c r="A57" s="16" t="s">
        <v>117</v>
      </c>
      <c r="B57" s="16" t="s">
        <v>119</v>
      </c>
      <c r="C57" s="17" t="s">
        <v>68</v>
      </c>
      <c r="D57" s="18" t="s">
        <v>246</v>
      </c>
      <c r="E57" s="16" t="s">
        <v>247</v>
      </c>
    </row>
    <row r="58" spans="1:5" ht="24" customHeight="1" x14ac:dyDescent="0.2">
      <c r="A58" s="6" t="s">
        <v>120</v>
      </c>
      <c r="B58" s="6" t="s">
        <v>121</v>
      </c>
      <c r="C58" s="14"/>
      <c r="D58" s="15"/>
      <c r="E58" s="6"/>
    </row>
    <row r="59" spans="1:5" ht="39" customHeight="1" x14ac:dyDescent="0.2">
      <c r="A59" s="16" t="s">
        <v>122</v>
      </c>
      <c r="B59" s="16" t="s">
        <v>124</v>
      </c>
      <c r="C59" s="17" t="s">
        <v>58</v>
      </c>
      <c r="D59" s="18" t="s">
        <v>248</v>
      </c>
      <c r="E59" s="16" t="s">
        <v>3567</v>
      </c>
    </row>
    <row r="60" spans="1:5" ht="24" customHeight="1" x14ac:dyDescent="0.2">
      <c r="A60" s="16" t="s">
        <v>125</v>
      </c>
      <c r="B60" s="16" t="s">
        <v>127</v>
      </c>
      <c r="C60" s="17" t="s">
        <v>128</v>
      </c>
      <c r="D60" s="18" t="s">
        <v>249</v>
      </c>
      <c r="E60" s="16" t="s">
        <v>250</v>
      </c>
    </row>
    <row r="61" spans="1:5" ht="24" customHeight="1" x14ac:dyDescent="0.2">
      <c r="A61" s="6" t="s">
        <v>129</v>
      </c>
      <c r="B61" s="6" t="s">
        <v>130</v>
      </c>
      <c r="C61" s="14"/>
      <c r="D61" s="15"/>
      <c r="E61" s="6"/>
    </row>
    <row r="62" spans="1:5" ht="24" customHeight="1" x14ac:dyDescent="0.2">
      <c r="A62" s="6" t="s">
        <v>131</v>
      </c>
      <c r="B62" s="6" t="s">
        <v>132</v>
      </c>
      <c r="C62" s="14"/>
      <c r="D62" s="15"/>
      <c r="E62" s="6"/>
    </row>
    <row r="63" spans="1:5" ht="39" customHeight="1" x14ac:dyDescent="0.2">
      <c r="A63" s="16" t="s">
        <v>133</v>
      </c>
      <c r="B63" s="16" t="s">
        <v>97</v>
      </c>
      <c r="C63" s="17" t="s">
        <v>27</v>
      </c>
      <c r="D63" s="18" t="s">
        <v>251</v>
      </c>
      <c r="E63" s="16" t="s">
        <v>3550</v>
      </c>
    </row>
    <row r="64" spans="1:5" ht="26.1" customHeight="1" x14ac:dyDescent="0.2">
      <c r="A64" s="16" t="s">
        <v>134</v>
      </c>
      <c r="B64" s="16" t="s">
        <v>100</v>
      </c>
      <c r="C64" s="17" t="s">
        <v>101</v>
      </c>
      <c r="D64" s="18" t="s">
        <v>252</v>
      </c>
      <c r="E64" s="16" t="s">
        <v>253</v>
      </c>
    </row>
    <row r="65" spans="1:5" ht="39" customHeight="1" x14ac:dyDescent="0.2">
      <c r="A65" s="16" t="s">
        <v>135</v>
      </c>
      <c r="B65" s="16" t="s">
        <v>104</v>
      </c>
      <c r="C65" s="17" t="s">
        <v>58</v>
      </c>
      <c r="D65" s="18" t="s">
        <v>254</v>
      </c>
      <c r="E65" s="16" t="s">
        <v>3558</v>
      </c>
    </row>
    <row r="66" spans="1:5" ht="39" customHeight="1" x14ac:dyDescent="0.2">
      <c r="A66" s="16" t="s">
        <v>136</v>
      </c>
      <c r="B66" s="16" t="s">
        <v>137</v>
      </c>
      <c r="C66" s="17" t="s">
        <v>58</v>
      </c>
      <c r="D66" s="18" t="s">
        <v>254</v>
      </c>
      <c r="E66" s="16" t="s">
        <v>3558</v>
      </c>
    </row>
    <row r="67" spans="1:5" ht="24" customHeight="1" x14ac:dyDescent="0.2">
      <c r="A67" s="16" t="s">
        <v>138</v>
      </c>
      <c r="B67" s="16" t="s">
        <v>113</v>
      </c>
      <c r="C67" s="17" t="s">
        <v>58</v>
      </c>
      <c r="D67" s="18" t="s">
        <v>254</v>
      </c>
      <c r="E67" s="16" t="s">
        <v>3558</v>
      </c>
    </row>
    <row r="68" spans="1:5" ht="26.1" customHeight="1" x14ac:dyDescent="0.2">
      <c r="A68" s="16" t="s">
        <v>139</v>
      </c>
      <c r="B68" s="16" t="s">
        <v>116</v>
      </c>
      <c r="C68" s="17" t="s">
        <v>68</v>
      </c>
      <c r="D68" s="18" t="s">
        <v>255</v>
      </c>
      <c r="E68" s="16" t="s">
        <v>256</v>
      </c>
    </row>
    <row r="69" spans="1:5" ht="26.1" customHeight="1" x14ac:dyDescent="0.2">
      <c r="A69" s="16" t="s">
        <v>140</v>
      </c>
      <c r="B69" s="16" t="s">
        <v>119</v>
      </c>
      <c r="C69" s="17" t="s">
        <v>68</v>
      </c>
      <c r="D69" s="18" t="s">
        <v>257</v>
      </c>
      <c r="E69" s="16" t="s">
        <v>258</v>
      </c>
    </row>
    <row r="70" spans="1:5" ht="26.1" customHeight="1" x14ac:dyDescent="0.2">
      <c r="A70" s="6" t="s">
        <v>141</v>
      </c>
      <c r="B70" s="6" t="s">
        <v>142</v>
      </c>
      <c r="C70" s="14"/>
      <c r="D70" s="15"/>
      <c r="E70" s="6"/>
    </row>
    <row r="71" spans="1:5" ht="39" customHeight="1" x14ac:dyDescent="0.2">
      <c r="A71" s="16" t="s">
        <v>143</v>
      </c>
      <c r="B71" s="16" t="s">
        <v>97</v>
      </c>
      <c r="C71" s="17" t="s">
        <v>27</v>
      </c>
      <c r="D71" s="18" t="s">
        <v>259</v>
      </c>
      <c r="E71" s="16" t="s">
        <v>3551</v>
      </c>
    </row>
    <row r="72" spans="1:5" ht="26.1" customHeight="1" x14ac:dyDescent="0.2">
      <c r="A72" s="16" t="s">
        <v>144</v>
      </c>
      <c r="B72" s="16" t="s">
        <v>100</v>
      </c>
      <c r="C72" s="17" t="s">
        <v>101</v>
      </c>
      <c r="D72" s="18" t="s">
        <v>260</v>
      </c>
      <c r="E72" s="16" t="s">
        <v>253</v>
      </c>
    </row>
    <row r="73" spans="1:5" ht="39" customHeight="1" x14ac:dyDescent="0.2">
      <c r="A73" s="16" t="s">
        <v>145</v>
      </c>
      <c r="B73" s="16" t="s">
        <v>104</v>
      </c>
      <c r="C73" s="17" t="s">
        <v>58</v>
      </c>
      <c r="D73" s="18" t="s">
        <v>261</v>
      </c>
      <c r="E73" s="16" t="s">
        <v>3559</v>
      </c>
    </row>
    <row r="74" spans="1:5" ht="39" customHeight="1" x14ac:dyDescent="0.2">
      <c r="A74" s="16" t="s">
        <v>146</v>
      </c>
      <c r="B74" s="16" t="s">
        <v>137</v>
      </c>
      <c r="C74" s="17" t="s">
        <v>58</v>
      </c>
      <c r="D74" s="18" t="s">
        <v>261</v>
      </c>
      <c r="E74" s="16" t="s">
        <v>3559</v>
      </c>
    </row>
    <row r="75" spans="1:5" ht="24" customHeight="1" x14ac:dyDescent="0.2">
      <c r="A75" s="16" t="s">
        <v>147</v>
      </c>
      <c r="B75" s="16" t="s">
        <v>113</v>
      </c>
      <c r="C75" s="17" t="s">
        <v>58</v>
      </c>
      <c r="D75" s="18" t="s">
        <v>261</v>
      </c>
      <c r="E75" s="16" t="s">
        <v>3559</v>
      </c>
    </row>
    <row r="76" spans="1:5" ht="26.1" customHeight="1" x14ac:dyDescent="0.2">
      <c r="A76" s="16" t="s">
        <v>148</v>
      </c>
      <c r="B76" s="16" t="s">
        <v>116</v>
      </c>
      <c r="C76" s="17" t="s">
        <v>68</v>
      </c>
      <c r="D76" s="18" t="s">
        <v>262</v>
      </c>
      <c r="E76" s="16" t="s">
        <v>263</v>
      </c>
    </row>
    <row r="77" spans="1:5" ht="26.1" customHeight="1" x14ac:dyDescent="0.2">
      <c r="A77" s="16" t="s">
        <v>149</v>
      </c>
      <c r="B77" s="16" t="s">
        <v>119</v>
      </c>
      <c r="C77" s="17" t="s">
        <v>68</v>
      </c>
      <c r="D77" s="18" t="s">
        <v>264</v>
      </c>
      <c r="E77" s="16" t="s">
        <v>265</v>
      </c>
    </row>
    <row r="78" spans="1:5" ht="24" customHeight="1" x14ac:dyDescent="0.2">
      <c r="A78" s="6" t="s">
        <v>150</v>
      </c>
      <c r="B78" s="6" t="s">
        <v>151</v>
      </c>
      <c r="C78" s="14"/>
      <c r="D78" s="15"/>
      <c r="E78" s="6"/>
    </row>
    <row r="79" spans="1:5" ht="24" customHeight="1" x14ac:dyDescent="0.2">
      <c r="A79" s="6" t="s">
        <v>152</v>
      </c>
      <c r="B79" s="6" t="s">
        <v>153</v>
      </c>
      <c r="C79" s="14"/>
      <c r="D79" s="15"/>
      <c r="E79" s="6"/>
    </row>
    <row r="80" spans="1:5" ht="39" customHeight="1" x14ac:dyDescent="0.2">
      <c r="A80" s="16" t="s">
        <v>154</v>
      </c>
      <c r="B80" s="16" t="s">
        <v>97</v>
      </c>
      <c r="C80" s="17" t="s">
        <v>27</v>
      </c>
      <c r="D80" s="18" t="s">
        <v>266</v>
      </c>
      <c r="E80" s="16" t="s">
        <v>3552</v>
      </c>
    </row>
    <row r="81" spans="1:5" ht="26.1" customHeight="1" x14ac:dyDescent="0.2">
      <c r="A81" s="16" t="s">
        <v>155</v>
      </c>
      <c r="B81" s="16" t="s">
        <v>100</v>
      </c>
      <c r="C81" s="17" t="s">
        <v>101</v>
      </c>
      <c r="D81" s="18" t="s">
        <v>267</v>
      </c>
      <c r="E81" s="16" t="s">
        <v>241</v>
      </c>
    </row>
    <row r="82" spans="1:5" ht="26.1" customHeight="1" x14ac:dyDescent="0.2">
      <c r="A82" s="16" t="s">
        <v>156</v>
      </c>
      <c r="B82" s="16" t="s">
        <v>158</v>
      </c>
      <c r="C82" s="17" t="s">
        <v>101</v>
      </c>
      <c r="D82" s="18" t="s">
        <v>268</v>
      </c>
      <c r="E82" s="16" t="s">
        <v>253</v>
      </c>
    </row>
    <row r="83" spans="1:5" ht="39" customHeight="1" x14ac:dyDescent="0.2">
      <c r="A83" s="16" t="s">
        <v>159</v>
      </c>
      <c r="B83" s="16" t="s">
        <v>104</v>
      </c>
      <c r="C83" s="17" t="s">
        <v>58</v>
      </c>
      <c r="D83" s="18" t="s">
        <v>269</v>
      </c>
      <c r="E83" s="16" t="s">
        <v>3560</v>
      </c>
    </row>
    <row r="84" spans="1:5" ht="39" customHeight="1" x14ac:dyDescent="0.2">
      <c r="A84" s="16" t="s">
        <v>160</v>
      </c>
      <c r="B84" s="16" t="s">
        <v>137</v>
      </c>
      <c r="C84" s="17" t="s">
        <v>58</v>
      </c>
      <c r="D84" s="18" t="s">
        <v>269</v>
      </c>
      <c r="E84" s="16" t="s">
        <v>3561</v>
      </c>
    </row>
    <row r="85" spans="1:5" ht="24" customHeight="1" x14ac:dyDescent="0.2">
      <c r="A85" s="16" t="s">
        <v>161</v>
      </c>
      <c r="B85" s="16" t="s">
        <v>113</v>
      </c>
      <c r="C85" s="17" t="s">
        <v>58</v>
      </c>
      <c r="D85" s="18" t="s">
        <v>269</v>
      </c>
      <c r="E85" s="16" t="s">
        <v>3560</v>
      </c>
    </row>
    <row r="86" spans="1:5" ht="26.1" customHeight="1" x14ac:dyDescent="0.2">
      <c r="A86" s="16" t="s">
        <v>162</v>
      </c>
      <c r="B86" s="16" t="s">
        <v>116</v>
      </c>
      <c r="C86" s="17" t="s">
        <v>68</v>
      </c>
      <c r="D86" s="18" t="s">
        <v>270</v>
      </c>
      <c r="E86" s="16" t="s">
        <v>271</v>
      </c>
    </row>
    <row r="87" spans="1:5" ht="26.1" customHeight="1" x14ac:dyDescent="0.2">
      <c r="A87" s="16" t="s">
        <v>163</v>
      </c>
      <c r="B87" s="16" t="s">
        <v>119</v>
      </c>
      <c r="C87" s="17" t="s">
        <v>68</v>
      </c>
      <c r="D87" s="18" t="s">
        <v>272</v>
      </c>
      <c r="E87" s="16" t="s">
        <v>273</v>
      </c>
    </row>
    <row r="88" spans="1:5" ht="26.1" customHeight="1" x14ac:dyDescent="0.2">
      <c r="A88" s="16" t="s">
        <v>164</v>
      </c>
      <c r="B88" s="16" t="s">
        <v>166</v>
      </c>
      <c r="C88" s="17" t="s">
        <v>75</v>
      </c>
      <c r="D88" s="18" t="s">
        <v>274</v>
      </c>
      <c r="E88" s="16" t="s">
        <v>275</v>
      </c>
    </row>
    <row r="89" spans="1:5" ht="26.1" customHeight="1" x14ac:dyDescent="0.2">
      <c r="A89" s="6" t="s">
        <v>167</v>
      </c>
      <c r="B89" s="6" t="s">
        <v>168</v>
      </c>
      <c r="C89" s="14"/>
      <c r="D89" s="15"/>
      <c r="E89" s="6"/>
    </row>
    <row r="90" spans="1:5" ht="39" customHeight="1" x14ac:dyDescent="0.2">
      <c r="A90" s="16" t="s">
        <v>169</v>
      </c>
      <c r="B90" s="16" t="s">
        <v>97</v>
      </c>
      <c r="C90" s="17" t="s">
        <v>27</v>
      </c>
      <c r="D90" s="18" t="s">
        <v>276</v>
      </c>
      <c r="E90" s="16" t="s">
        <v>3553</v>
      </c>
    </row>
    <row r="91" spans="1:5" ht="26.1" customHeight="1" x14ac:dyDescent="0.2">
      <c r="A91" s="16" t="s">
        <v>170</v>
      </c>
      <c r="B91" s="16" t="s">
        <v>100</v>
      </c>
      <c r="C91" s="17" t="s">
        <v>101</v>
      </c>
      <c r="D91" s="18" t="s">
        <v>277</v>
      </c>
      <c r="E91" s="16" t="s">
        <v>241</v>
      </c>
    </row>
    <row r="92" spans="1:5" ht="39" customHeight="1" x14ac:dyDescent="0.2">
      <c r="A92" s="16" t="s">
        <v>171</v>
      </c>
      <c r="B92" s="16" t="s">
        <v>104</v>
      </c>
      <c r="C92" s="17" t="s">
        <v>58</v>
      </c>
      <c r="D92" s="18" t="s">
        <v>278</v>
      </c>
      <c r="E92" s="16" t="s">
        <v>3562</v>
      </c>
    </row>
    <row r="93" spans="1:5" ht="24" customHeight="1" x14ac:dyDescent="0.2">
      <c r="A93" s="16" t="s">
        <v>172</v>
      </c>
      <c r="B93" s="16" t="s">
        <v>113</v>
      </c>
      <c r="C93" s="17" t="s">
        <v>58</v>
      </c>
      <c r="D93" s="18" t="s">
        <v>278</v>
      </c>
      <c r="E93" s="16" t="s">
        <v>3562</v>
      </c>
    </row>
    <row r="94" spans="1:5" ht="39" customHeight="1" x14ac:dyDescent="0.2">
      <c r="A94" s="16" t="s">
        <v>172</v>
      </c>
      <c r="B94" s="16" t="s">
        <v>137</v>
      </c>
      <c r="C94" s="17" t="s">
        <v>58</v>
      </c>
      <c r="D94" s="18" t="s">
        <v>278</v>
      </c>
      <c r="E94" s="16" t="s">
        <v>3562</v>
      </c>
    </row>
    <row r="95" spans="1:5" ht="26.1" customHeight="1" x14ac:dyDescent="0.2">
      <c r="A95" s="16" t="s">
        <v>173</v>
      </c>
      <c r="B95" s="16" t="s">
        <v>116</v>
      </c>
      <c r="C95" s="17" t="s">
        <v>68</v>
      </c>
      <c r="D95" s="18" t="s">
        <v>279</v>
      </c>
      <c r="E95" s="16" t="s">
        <v>280</v>
      </c>
    </row>
    <row r="96" spans="1:5" ht="26.1" customHeight="1" x14ac:dyDescent="0.2">
      <c r="A96" s="16" t="s">
        <v>174</v>
      </c>
      <c r="B96" s="16" t="s">
        <v>119</v>
      </c>
      <c r="C96" s="17" t="s">
        <v>68</v>
      </c>
      <c r="D96" s="18" t="s">
        <v>281</v>
      </c>
      <c r="E96" s="16" t="s">
        <v>282</v>
      </c>
    </row>
    <row r="97" spans="1:5" ht="26.1" customHeight="1" x14ac:dyDescent="0.2">
      <c r="A97" s="16" t="s">
        <v>175</v>
      </c>
      <c r="B97" s="16" t="s">
        <v>177</v>
      </c>
      <c r="C97" s="17" t="s">
        <v>178</v>
      </c>
      <c r="D97" s="18" t="s">
        <v>283</v>
      </c>
      <c r="E97" s="16" t="s">
        <v>284</v>
      </c>
    </row>
    <row r="98" spans="1:5" ht="24" customHeight="1" x14ac:dyDescent="0.2">
      <c r="A98" s="6" t="s">
        <v>3573</v>
      </c>
      <c r="B98" s="6" t="s">
        <v>179</v>
      </c>
      <c r="C98" s="14"/>
      <c r="D98" s="15"/>
      <c r="E98" s="6"/>
    </row>
    <row r="99" spans="1:5" ht="39" customHeight="1" x14ac:dyDescent="0.2">
      <c r="A99" s="16" t="s">
        <v>3574</v>
      </c>
      <c r="B99" s="16" t="s">
        <v>97</v>
      </c>
      <c r="C99" s="17" t="s">
        <v>27</v>
      </c>
      <c r="D99" s="18" t="s">
        <v>285</v>
      </c>
      <c r="E99" s="16" t="s">
        <v>3554</v>
      </c>
    </row>
    <row r="100" spans="1:5" ht="26.1" customHeight="1" x14ac:dyDescent="0.2">
      <c r="A100" s="16" t="s">
        <v>3575</v>
      </c>
      <c r="B100" s="16" t="s">
        <v>100</v>
      </c>
      <c r="C100" s="17" t="s">
        <v>101</v>
      </c>
      <c r="D100" s="18" t="s">
        <v>286</v>
      </c>
      <c r="E100" s="16" t="s">
        <v>241</v>
      </c>
    </row>
    <row r="101" spans="1:5" ht="39" customHeight="1" x14ac:dyDescent="0.2">
      <c r="A101" s="16" t="s">
        <v>3576</v>
      </c>
      <c r="B101" s="16" t="s">
        <v>104</v>
      </c>
      <c r="C101" s="17" t="s">
        <v>58</v>
      </c>
      <c r="D101" s="18" t="s">
        <v>287</v>
      </c>
      <c r="E101" s="16" t="s">
        <v>3563</v>
      </c>
    </row>
    <row r="102" spans="1:5" ht="39" customHeight="1" x14ac:dyDescent="0.2">
      <c r="A102" s="16" t="s">
        <v>3577</v>
      </c>
      <c r="B102" s="16" t="s">
        <v>137</v>
      </c>
      <c r="C102" s="17" t="s">
        <v>58</v>
      </c>
      <c r="D102" s="18" t="s">
        <v>287</v>
      </c>
      <c r="E102" s="16" t="s">
        <v>3563</v>
      </c>
    </row>
    <row r="103" spans="1:5" ht="24" customHeight="1" x14ac:dyDescent="0.2">
      <c r="A103" s="16" t="s">
        <v>3578</v>
      </c>
      <c r="B103" s="16" t="s">
        <v>113</v>
      </c>
      <c r="C103" s="17" t="s">
        <v>58</v>
      </c>
      <c r="D103" s="18" t="s">
        <v>287</v>
      </c>
      <c r="E103" s="16" t="s">
        <v>3563</v>
      </c>
    </row>
    <row r="104" spans="1:5" ht="26.1" customHeight="1" x14ac:dyDescent="0.2">
      <c r="A104" s="16" t="s">
        <v>3579</v>
      </c>
      <c r="B104" s="16" t="s">
        <v>116</v>
      </c>
      <c r="C104" s="17" t="s">
        <v>68</v>
      </c>
      <c r="D104" s="18" t="s">
        <v>288</v>
      </c>
      <c r="E104" s="16" t="s">
        <v>289</v>
      </c>
    </row>
    <row r="105" spans="1:5" ht="26.1" customHeight="1" x14ac:dyDescent="0.2">
      <c r="A105" s="16" t="s">
        <v>3580</v>
      </c>
      <c r="B105" s="16" t="s">
        <v>119</v>
      </c>
      <c r="C105" s="17" t="s">
        <v>68</v>
      </c>
      <c r="D105" s="18" t="s">
        <v>290</v>
      </c>
      <c r="E105" s="16" t="s">
        <v>291</v>
      </c>
    </row>
    <row r="106" spans="1:5" ht="26.1" customHeight="1" x14ac:dyDescent="0.2">
      <c r="A106" s="16" t="s">
        <v>3581</v>
      </c>
      <c r="B106" s="16" t="s">
        <v>181</v>
      </c>
      <c r="C106" s="17" t="s">
        <v>41</v>
      </c>
      <c r="D106" s="18" t="s">
        <v>292</v>
      </c>
      <c r="E106" s="16" t="s">
        <v>293</v>
      </c>
    </row>
    <row r="107" spans="1:5" ht="24" customHeight="1" x14ac:dyDescent="0.2">
      <c r="A107" s="6" t="s">
        <v>3582</v>
      </c>
      <c r="B107" s="6" t="s">
        <v>182</v>
      </c>
      <c r="C107" s="14"/>
      <c r="D107" s="15"/>
      <c r="E107" s="6"/>
    </row>
    <row r="108" spans="1:5" ht="39" customHeight="1" x14ac:dyDescent="0.2">
      <c r="A108" s="16" t="s">
        <v>3583</v>
      </c>
      <c r="B108" s="16" t="s">
        <v>97</v>
      </c>
      <c r="C108" s="17" t="s">
        <v>27</v>
      </c>
      <c r="D108" s="18" t="s">
        <v>294</v>
      </c>
      <c r="E108" s="16" t="s">
        <v>3555</v>
      </c>
    </row>
    <row r="109" spans="1:5" ht="39" customHeight="1" x14ac:dyDescent="0.2">
      <c r="A109" s="16" t="s">
        <v>3584</v>
      </c>
      <c r="B109" s="16" t="s">
        <v>104</v>
      </c>
      <c r="C109" s="17" t="s">
        <v>58</v>
      </c>
      <c r="D109" s="18" t="s">
        <v>295</v>
      </c>
      <c r="E109" s="16" t="s">
        <v>3564</v>
      </c>
    </row>
    <row r="110" spans="1:5" ht="39" customHeight="1" x14ac:dyDescent="0.2">
      <c r="A110" s="16" t="s">
        <v>3585</v>
      </c>
      <c r="B110" s="16" t="s">
        <v>137</v>
      </c>
      <c r="C110" s="17" t="s">
        <v>58</v>
      </c>
      <c r="D110" s="18" t="s">
        <v>295</v>
      </c>
      <c r="E110" s="16" t="s">
        <v>3565</v>
      </c>
    </row>
    <row r="111" spans="1:5" ht="24" customHeight="1" x14ac:dyDescent="0.2">
      <c r="A111" s="16" t="s">
        <v>3586</v>
      </c>
      <c r="B111" s="16" t="s">
        <v>113</v>
      </c>
      <c r="C111" s="17" t="s">
        <v>58</v>
      </c>
      <c r="D111" s="18" t="s">
        <v>295</v>
      </c>
      <c r="E111" s="16" t="s">
        <v>3564</v>
      </c>
    </row>
    <row r="112" spans="1:5" ht="26.1" customHeight="1" x14ac:dyDescent="0.2">
      <c r="A112" s="16" t="s">
        <v>3587</v>
      </c>
      <c r="B112" s="16" t="s">
        <v>100</v>
      </c>
      <c r="C112" s="17" t="s">
        <v>101</v>
      </c>
      <c r="D112" s="18" t="s">
        <v>296</v>
      </c>
      <c r="E112" s="16" t="s">
        <v>253</v>
      </c>
    </row>
    <row r="113" spans="1:5" ht="26.1" customHeight="1" x14ac:dyDescent="0.2">
      <c r="A113" s="16" t="s">
        <v>3588</v>
      </c>
      <c r="B113" s="16" t="s">
        <v>116</v>
      </c>
      <c r="C113" s="17" t="s">
        <v>68</v>
      </c>
      <c r="D113" s="18" t="s">
        <v>297</v>
      </c>
      <c r="E113" s="16" t="s">
        <v>298</v>
      </c>
    </row>
    <row r="114" spans="1:5" ht="26.1" customHeight="1" x14ac:dyDescent="0.2">
      <c r="A114" s="16" t="s">
        <v>3589</v>
      </c>
      <c r="B114" s="16" t="s">
        <v>119</v>
      </c>
      <c r="C114" s="17" t="s">
        <v>68</v>
      </c>
      <c r="D114" s="18" t="s">
        <v>299</v>
      </c>
      <c r="E114" s="16" t="s">
        <v>300</v>
      </c>
    </row>
    <row r="115" spans="1:5" ht="24" customHeight="1" x14ac:dyDescent="0.2">
      <c r="A115" s="6" t="s">
        <v>3590</v>
      </c>
      <c r="B115" s="6" t="s">
        <v>183</v>
      </c>
      <c r="C115" s="14"/>
      <c r="D115" s="15"/>
      <c r="E115" s="6"/>
    </row>
    <row r="116" spans="1:5" ht="26.1" customHeight="1" x14ac:dyDescent="0.2">
      <c r="A116" s="16" t="s">
        <v>3591</v>
      </c>
      <c r="B116" s="16" t="s">
        <v>185</v>
      </c>
      <c r="C116" s="17" t="s">
        <v>27</v>
      </c>
      <c r="D116" s="18" t="s">
        <v>301</v>
      </c>
      <c r="E116" s="16" t="s">
        <v>3556</v>
      </c>
    </row>
    <row r="117" spans="1:5" ht="26.1" customHeight="1" x14ac:dyDescent="0.2">
      <c r="A117" s="16" t="s">
        <v>3592</v>
      </c>
      <c r="B117" s="16" t="s">
        <v>100</v>
      </c>
      <c r="C117" s="17" t="s">
        <v>101</v>
      </c>
      <c r="D117" s="18" t="s">
        <v>302</v>
      </c>
      <c r="E117" s="16" t="s">
        <v>241</v>
      </c>
    </row>
    <row r="118" spans="1:5" ht="26.1" customHeight="1" x14ac:dyDescent="0.2">
      <c r="A118" s="16" t="s">
        <v>3593</v>
      </c>
      <c r="B118" s="16" t="s">
        <v>158</v>
      </c>
      <c r="C118" s="17" t="s">
        <v>101</v>
      </c>
      <c r="D118" s="18" t="s">
        <v>303</v>
      </c>
      <c r="E118" s="16" t="s">
        <v>253</v>
      </c>
    </row>
    <row r="119" spans="1:5" ht="39" customHeight="1" x14ac:dyDescent="0.2">
      <c r="A119" s="16" t="s">
        <v>3594</v>
      </c>
      <c r="B119" s="16" t="s">
        <v>104</v>
      </c>
      <c r="C119" s="17" t="s">
        <v>58</v>
      </c>
      <c r="D119" s="18" t="s">
        <v>304</v>
      </c>
      <c r="E119" s="16" t="s">
        <v>3566</v>
      </c>
    </row>
    <row r="120" spans="1:5" ht="26.1" customHeight="1" x14ac:dyDescent="0.2">
      <c r="A120" s="16" t="s">
        <v>3595</v>
      </c>
      <c r="B120" s="16" t="s">
        <v>119</v>
      </c>
      <c r="C120" s="17" t="s">
        <v>68</v>
      </c>
      <c r="D120" s="18" t="s">
        <v>305</v>
      </c>
      <c r="E120" s="16" t="s">
        <v>306</v>
      </c>
    </row>
    <row r="121" spans="1:5" ht="26.1" customHeight="1" x14ac:dyDescent="0.2">
      <c r="A121" s="16" t="s">
        <v>3596</v>
      </c>
      <c r="B121" s="16" t="s">
        <v>119</v>
      </c>
      <c r="C121" s="17" t="s">
        <v>68</v>
      </c>
      <c r="D121" s="18" t="s">
        <v>307</v>
      </c>
      <c r="E121" s="16" t="s">
        <v>308</v>
      </c>
    </row>
    <row r="122" spans="1:5" ht="24" customHeight="1" x14ac:dyDescent="0.2">
      <c r="A122" s="6" t="s">
        <v>186</v>
      </c>
      <c r="B122" s="6" t="s">
        <v>187</v>
      </c>
      <c r="C122" s="14"/>
      <c r="D122" s="15"/>
      <c r="E122" s="6"/>
    </row>
    <row r="123" spans="1:5" ht="26.1" customHeight="1" x14ac:dyDescent="0.2">
      <c r="A123" s="16" t="s">
        <v>188</v>
      </c>
      <c r="B123" s="16" t="s">
        <v>190</v>
      </c>
      <c r="C123" s="17" t="s">
        <v>191</v>
      </c>
      <c r="D123" s="18" t="s">
        <v>309</v>
      </c>
      <c r="E123" s="16" t="s">
        <v>310</v>
      </c>
    </row>
    <row r="124" spans="1:5" ht="26.1" customHeight="1" x14ac:dyDescent="0.2">
      <c r="A124" s="16" t="s">
        <v>192</v>
      </c>
      <c r="B124" s="16" t="s">
        <v>194</v>
      </c>
      <c r="C124" s="17" t="s">
        <v>41</v>
      </c>
      <c r="D124" s="18" t="s">
        <v>311</v>
      </c>
      <c r="E124" s="16" t="s">
        <v>312</v>
      </c>
    </row>
    <row r="125" spans="1:5" ht="26.1" customHeight="1" x14ac:dyDescent="0.2">
      <c r="A125" s="16" t="s">
        <v>195</v>
      </c>
      <c r="B125" s="16" t="s">
        <v>197</v>
      </c>
      <c r="C125" s="17" t="s">
        <v>41</v>
      </c>
      <c r="D125" s="18" t="s">
        <v>313</v>
      </c>
      <c r="E125" s="16" t="s">
        <v>314</v>
      </c>
    </row>
    <row r="126" spans="1:5" ht="39" customHeight="1" x14ac:dyDescent="0.2">
      <c r="A126" s="16" t="s">
        <v>198</v>
      </c>
      <c r="B126" s="16" t="s">
        <v>200</v>
      </c>
      <c r="C126" s="17" t="s">
        <v>41</v>
      </c>
      <c r="D126" s="18" t="s">
        <v>315</v>
      </c>
      <c r="E126" s="16" t="s">
        <v>316</v>
      </c>
    </row>
    <row r="127" spans="1:5" ht="24" customHeight="1" x14ac:dyDescent="0.2">
      <c r="A127" s="16" t="s">
        <v>201</v>
      </c>
      <c r="B127" s="16" t="s">
        <v>203</v>
      </c>
      <c r="C127" s="17" t="s">
        <v>41</v>
      </c>
      <c r="D127" s="18" t="s">
        <v>317</v>
      </c>
      <c r="E127" s="16" t="s">
        <v>318</v>
      </c>
    </row>
    <row r="128" spans="1:5" ht="24" customHeight="1" x14ac:dyDescent="0.2">
      <c r="A128" s="6" t="s">
        <v>204</v>
      </c>
      <c r="B128" s="6" t="s">
        <v>205</v>
      </c>
      <c r="C128" s="14"/>
      <c r="D128" s="15"/>
      <c r="E128" s="6"/>
    </row>
    <row r="129" spans="1:8" ht="51.95" customHeight="1" x14ac:dyDescent="0.2">
      <c r="A129" s="16" t="s">
        <v>206</v>
      </c>
      <c r="B129" s="16" t="s">
        <v>208</v>
      </c>
      <c r="C129" s="17" t="s">
        <v>58</v>
      </c>
      <c r="D129" s="18" t="s">
        <v>319</v>
      </c>
      <c r="E129" s="16" t="s">
        <v>3571</v>
      </c>
    </row>
    <row r="130" spans="1:8" ht="26.1" customHeight="1" x14ac:dyDescent="0.2">
      <c r="A130" s="16" t="s">
        <v>209</v>
      </c>
      <c r="B130" s="16" t="s">
        <v>211</v>
      </c>
      <c r="C130" s="17" t="s">
        <v>41</v>
      </c>
      <c r="D130" s="18" t="s">
        <v>320</v>
      </c>
      <c r="E130" s="16" t="s">
        <v>321</v>
      </c>
    </row>
    <row r="131" spans="1:8" x14ac:dyDescent="0.2">
      <c r="A131" s="9"/>
      <c r="B131" s="9"/>
      <c r="C131" s="9"/>
      <c r="D131" s="9"/>
      <c r="E131" s="9"/>
      <c r="F131" s="9"/>
      <c r="G131" s="9"/>
      <c r="H131" s="9"/>
    </row>
    <row r="132" spans="1:8" x14ac:dyDescent="0.2">
      <c r="A132" s="233"/>
      <c r="B132" s="233"/>
      <c r="C132" s="233"/>
      <c r="D132" s="229" t="s">
        <v>212</v>
      </c>
      <c r="E132" s="233"/>
      <c r="F132" s="234">
        <v>1224150.19</v>
      </c>
      <c r="G132" s="233"/>
      <c r="H132" s="233"/>
    </row>
    <row r="133" spans="1:8" x14ac:dyDescent="0.2">
      <c r="A133" s="233"/>
      <c r="B133" s="233"/>
      <c r="C133" s="233"/>
      <c r="D133" s="229" t="s">
        <v>213</v>
      </c>
      <c r="E133" s="233"/>
      <c r="F133" s="234">
        <v>227168.82</v>
      </c>
      <c r="G133" s="233"/>
      <c r="H133" s="233"/>
    </row>
    <row r="134" spans="1:8" x14ac:dyDescent="0.2">
      <c r="A134" s="233"/>
      <c r="B134" s="233"/>
      <c r="C134" s="233"/>
      <c r="D134" s="229" t="s">
        <v>214</v>
      </c>
      <c r="E134" s="233"/>
      <c r="F134" s="234">
        <v>1451319.01</v>
      </c>
      <c r="G134" s="233"/>
      <c r="H134" s="233"/>
    </row>
    <row r="135" spans="1:8" ht="60" customHeight="1" x14ac:dyDescent="0.2">
      <c r="A135" s="12"/>
      <c r="B135" s="12"/>
      <c r="C135" s="12"/>
      <c r="D135" s="12"/>
      <c r="E135" s="12"/>
      <c r="F135" s="12"/>
      <c r="G135" s="12"/>
      <c r="H135" s="12"/>
    </row>
    <row r="136" spans="1:8" ht="69.95" customHeight="1" x14ac:dyDescent="0.2">
      <c r="A136" s="235"/>
      <c r="B136" s="231"/>
      <c r="C136" s="231"/>
      <c r="D136" s="231"/>
      <c r="E136" s="231"/>
      <c r="F136" s="231"/>
      <c r="G136" s="231"/>
      <c r="H136" s="231"/>
    </row>
  </sheetData>
  <mergeCells count="15">
    <mergeCell ref="A136:H136"/>
    <mergeCell ref="A133:C133"/>
    <mergeCell ref="D133:E133"/>
    <mergeCell ref="F133:H133"/>
    <mergeCell ref="A134:C134"/>
    <mergeCell ref="D134:E134"/>
    <mergeCell ref="F134:H134"/>
    <mergeCell ref="A132:C132"/>
    <mergeCell ref="D132:E132"/>
    <mergeCell ref="F132:H132"/>
    <mergeCell ref="F1:H1"/>
    <mergeCell ref="I1:J1"/>
    <mergeCell ref="F2:H2"/>
    <mergeCell ref="I2:J2"/>
    <mergeCell ref="A3:E3"/>
  </mergeCells>
  <pageMargins left="0.5" right="0.5" top="1" bottom="1" header="0.5" footer="0.5"/>
  <pageSetup paperSize="9" scale="41" fitToHeight="0" orientation="portrait" r:id="rId1"/>
  <headerFooter>
    <oddHeader>&amp;L &amp;C &amp;R</oddHeader>
    <oddFooter>&amp;L &amp;C &amp;R</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CE732-7265-4D5A-AA29-952243ABC960}">
  <dimension ref="A1:C112"/>
  <sheetViews>
    <sheetView workbookViewId="0">
      <selection activeCell="I15" sqref="I15"/>
    </sheetView>
  </sheetViews>
  <sheetFormatPr defaultRowHeight="14.25" x14ac:dyDescent="0.2"/>
  <cols>
    <col min="2" max="2" width="30.625" customWidth="1"/>
    <col min="3" max="3" width="28.75" customWidth="1"/>
    <col min="4" max="4" width="9.125" customWidth="1"/>
  </cols>
  <sheetData>
    <row r="1" spans="1:3" x14ac:dyDescent="0.2">
      <c r="A1" s="236" t="s">
        <v>3606</v>
      </c>
      <c r="B1" s="237"/>
      <c r="C1" s="238"/>
    </row>
    <row r="2" spans="1:3" x14ac:dyDescent="0.2">
      <c r="A2" s="1" t="s">
        <v>3120</v>
      </c>
      <c r="B2" s="1" t="s">
        <v>3118</v>
      </c>
      <c r="C2" s="1" t="s">
        <v>3119</v>
      </c>
    </row>
    <row r="3" spans="1:3" x14ac:dyDescent="0.2">
      <c r="A3" s="16" t="s">
        <v>3115</v>
      </c>
      <c r="B3" s="17">
        <v>2.6</v>
      </c>
      <c r="C3" s="17">
        <v>20.6</v>
      </c>
    </row>
    <row r="4" spans="1:3" x14ac:dyDescent="0.2">
      <c r="A4" s="16" t="s">
        <v>3116</v>
      </c>
      <c r="B4" s="17">
        <v>6.8</v>
      </c>
      <c r="C4" s="17">
        <v>2.1</v>
      </c>
    </row>
    <row r="5" spans="1:3" x14ac:dyDescent="0.2">
      <c r="A5" s="16" t="s">
        <v>3117</v>
      </c>
      <c r="B5" s="17">
        <v>4.3</v>
      </c>
      <c r="C5" s="17">
        <v>34.700000000000003</v>
      </c>
    </row>
    <row r="6" spans="1:3" x14ac:dyDescent="0.2">
      <c r="A6" s="180"/>
      <c r="B6" s="181"/>
      <c r="C6" s="182"/>
    </row>
    <row r="7" spans="1:3" x14ac:dyDescent="0.2">
      <c r="A7" s="236" t="s">
        <v>3123</v>
      </c>
      <c r="B7" s="237"/>
      <c r="C7" s="238"/>
    </row>
    <row r="8" spans="1:3" x14ac:dyDescent="0.2">
      <c r="A8" s="17"/>
      <c r="B8" s="17"/>
      <c r="C8" s="17"/>
    </row>
    <row r="9" spans="1:3" x14ac:dyDescent="0.2">
      <c r="A9" s="17"/>
      <c r="B9" s="17"/>
      <c r="C9" s="17"/>
    </row>
    <row r="10" spans="1:3" x14ac:dyDescent="0.2">
      <c r="A10" s="17"/>
      <c r="B10" s="17"/>
      <c r="C10" s="17"/>
    </row>
    <row r="11" spans="1:3" x14ac:dyDescent="0.2">
      <c r="A11" s="17"/>
      <c r="B11" s="17"/>
      <c r="C11" s="17"/>
    </row>
    <row r="12" spans="1:3" x14ac:dyDescent="0.2">
      <c r="A12" s="17"/>
      <c r="B12" s="17"/>
      <c r="C12" s="17"/>
    </row>
    <row r="13" spans="1:3" x14ac:dyDescent="0.2">
      <c r="A13" s="17"/>
      <c r="B13" s="17"/>
      <c r="C13" s="17"/>
    </row>
    <row r="14" spans="1:3" x14ac:dyDescent="0.2">
      <c r="A14" s="17"/>
      <c r="B14" s="17"/>
      <c r="C14" s="17"/>
    </row>
    <row r="15" spans="1:3" x14ac:dyDescent="0.2">
      <c r="A15" s="17"/>
      <c r="B15" s="17"/>
      <c r="C15" s="17"/>
    </row>
    <row r="16" spans="1:3" x14ac:dyDescent="0.2">
      <c r="A16" s="17"/>
      <c r="B16" s="17"/>
      <c r="C16" s="17"/>
    </row>
    <row r="17" spans="1:3" x14ac:dyDescent="0.2">
      <c r="A17" s="17"/>
      <c r="B17" s="17"/>
      <c r="C17" s="17"/>
    </row>
    <row r="18" spans="1:3" x14ac:dyDescent="0.2">
      <c r="A18" s="17"/>
      <c r="B18" s="17"/>
      <c r="C18" s="17"/>
    </row>
    <row r="19" spans="1:3" x14ac:dyDescent="0.2">
      <c r="A19" s="17"/>
      <c r="B19" s="17"/>
      <c r="C19" s="17"/>
    </row>
    <row r="20" spans="1:3" x14ac:dyDescent="0.2">
      <c r="A20" s="17"/>
      <c r="B20" s="17"/>
      <c r="C20" s="17"/>
    </row>
    <row r="21" spans="1:3" x14ac:dyDescent="0.2">
      <c r="A21" s="17"/>
      <c r="B21" s="17"/>
      <c r="C21" s="17"/>
    </row>
    <row r="22" spans="1:3" x14ac:dyDescent="0.2">
      <c r="A22" s="17"/>
      <c r="B22" s="17"/>
      <c r="C22" s="17"/>
    </row>
    <row r="23" spans="1:3" x14ac:dyDescent="0.2">
      <c r="A23" s="17"/>
      <c r="B23" s="17"/>
      <c r="C23" s="17"/>
    </row>
    <row r="24" spans="1:3" x14ac:dyDescent="0.2">
      <c r="A24" s="17"/>
      <c r="B24" s="17"/>
      <c r="C24" s="17"/>
    </row>
    <row r="25" spans="1:3" x14ac:dyDescent="0.2">
      <c r="A25" s="17"/>
      <c r="B25" s="17"/>
      <c r="C25" s="17"/>
    </row>
    <row r="26" spans="1:3" x14ac:dyDescent="0.2">
      <c r="A26" s="17"/>
      <c r="B26" s="17"/>
      <c r="C26" s="17"/>
    </row>
    <row r="27" spans="1:3" x14ac:dyDescent="0.2">
      <c r="A27" s="17"/>
      <c r="B27" s="17"/>
      <c r="C27" s="17"/>
    </row>
    <row r="28" spans="1:3" x14ac:dyDescent="0.2">
      <c r="A28" s="17"/>
      <c r="B28" s="17"/>
      <c r="C28" s="17"/>
    </row>
    <row r="29" spans="1:3" x14ac:dyDescent="0.2">
      <c r="A29" s="17"/>
      <c r="B29" s="17"/>
      <c r="C29" s="17"/>
    </row>
    <row r="30" spans="1:3" x14ac:dyDescent="0.2">
      <c r="A30" s="17"/>
      <c r="B30" s="17"/>
      <c r="C30" s="17"/>
    </row>
    <row r="31" spans="1:3" x14ac:dyDescent="0.2">
      <c r="A31" s="17"/>
      <c r="B31" s="17"/>
      <c r="C31" s="17"/>
    </row>
    <row r="32" spans="1:3" x14ac:dyDescent="0.2">
      <c r="A32" s="17"/>
      <c r="B32" s="17"/>
      <c r="C32" s="17"/>
    </row>
    <row r="33" spans="1:3" x14ac:dyDescent="0.2">
      <c r="A33" s="17"/>
      <c r="B33" s="17"/>
      <c r="C33" s="17"/>
    </row>
    <row r="34" spans="1:3" x14ac:dyDescent="0.2">
      <c r="A34" s="17"/>
      <c r="B34" s="17"/>
      <c r="C34" s="17"/>
    </row>
    <row r="35" spans="1:3" x14ac:dyDescent="0.2">
      <c r="A35" s="17"/>
      <c r="B35" s="17"/>
      <c r="C35" s="17"/>
    </row>
    <row r="36" spans="1:3" x14ac:dyDescent="0.2">
      <c r="A36" s="17"/>
      <c r="B36" s="17"/>
      <c r="C36" s="17"/>
    </row>
    <row r="37" spans="1:3" x14ac:dyDescent="0.2">
      <c r="A37" s="17"/>
      <c r="B37" s="17"/>
      <c r="C37" s="17"/>
    </row>
    <row r="38" spans="1:3" x14ac:dyDescent="0.2">
      <c r="A38" s="17"/>
      <c r="B38" s="17"/>
      <c r="C38" s="17"/>
    </row>
    <row r="39" spans="1:3" x14ac:dyDescent="0.2">
      <c r="A39" s="17"/>
      <c r="B39" s="17"/>
      <c r="C39" s="17"/>
    </row>
    <row r="40" spans="1:3" x14ac:dyDescent="0.2">
      <c r="A40" s="17"/>
      <c r="B40" s="17"/>
      <c r="C40" s="17"/>
    </row>
    <row r="41" spans="1:3" x14ac:dyDescent="0.2">
      <c r="A41" s="17"/>
      <c r="B41" s="17"/>
      <c r="C41" s="17"/>
    </row>
    <row r="42" spans="1:3" x14ac:dyDescent="0.2">
      <c r="A42" s="17"/>
      <c r="B42" s="17"/>
      <c r="C42" s="17"/>
    </row>
    <row r="43" spans="1:3" x14ac:dyDescent="0.2">
      <c r="A43" s="17"/>
      <c r="B43" s="17"/>
      <c r="C43" s="17"/>
    </row>
    <row r="44" spans="1:3" ht="14.25" customHeight="1" x14ac:dyDescent="0.2">
      <c r="A44" s="236" t="s">
        <v>3122</v>
      </c>
      <c r="B44" s="237"/>
      <c r="C44" s="238"/>
    </row>
    <row r="45" spans="1:3" x14ac:dyDescent="0.2">
      <c r="A45" s="236"/>
      <c r="B45" s="237"/>
      <c r="C45" s="238"/>
    </row>
    <row r="46" spans="1:3" x14ac:dyDescent="0.2">
      <c r="A46" s="17"/>
      <c r="B46" s="17"/>
      <c r="C46" s="17"/>
    </row>
    <row r="47" spans="1:3" x14ac:dyDescent="0.2">
      <c r="A47" s="17"/>
      <c r="B47" s="17"/>
      <c r="C47" s="17"/>
    </row>
    <row r="48" spans="1:3" x14ac:dyDescent="0.2">
      <c r="A48" s="17"/>
      <c r="B48" s="17"/>
      <c r="C48" s="17"/>
    </row>
    <row r="49" spans="1:3" x14ac:dyDescent="0.2">
      <c r="A49" s="17"/>
      <c r="B49" s="17"/>
      <c r="C49" s="17"/>
    </row>
    <row r="50" spans="1:3" x14ac:dyDescent="0.2">
      <c r="A50" s="17"/>
      <c r="B50" s="17"/>
      <c r="C50" s="17"/>
    </row>
    <row r="51" spans="1:3" x14ac:dyDescent="0.2">
      <c r="A51" s="17"/>
      <c r="B51" s="17"/>
      <c r="C51" s="17"/>
    </row>
    <row r="52" spans="1:3" x14ac:dyDescent="0.2">
      <c r="A52" s="17"/>
      <c r="B52" s="17"/>
      <c r="C52" s="17"/>
    </row>
    <row r="53" spans="1:3" x14ac:dyDescent="0.2">
      <c r="A53" s="17"/>
      <c r="B53" s="17"/>
      <c r="C53" s="17"/>
    </row>
    <row r="54" spans="1:3" x14ac:dyDescent="0.2">
      <c r="A54" s="17"/>
      <c r="B54" s="17"/>
      <c r="C54" s="17"/>
    </row>
    <row r="55" spans="1:3" x14ac:dyDescent="0.2">
      <c r="A55" s="17"/>
      <c r="B55" s="17"/>
      <c r="C55" s="17"/>
    </row>
    <row r="56" spans="1:3" x14ac:dyDescent="0.2">
      <c r="A56" s="17"/>
      <c r="B56" s="17"/>
      <c r="C56" s="17"/>
    </row>
    <row r="57" spans="1:3" x14ac:dyDescent="0.2">
      <c r="A57" s="17"/>
      <c r="B57" s="17"/>
      <c r="C57" s="17"/>
    </row>
    <row r="58" spans="1:3" x14ac:dyDescent="0.2">
      <c r="A58" s="17"/>
      <c r="B58" s="17"/>
      <c r="C58" s="17"/>
    </row>
    <row r="59" spans="1:3" x14ac:dyDescent="0.2">
      <c r="A59" s="17"/>
      <c r="B59" s="17"/>
      <c r="C59" s="17"/>
    </row>
    <row r="60" spans="1:3" x14ac:dyDescent="0.2">
      <c r="A60" s="17"/>
      <c r="B60" s="17"/>
      <c r="C60" s="17"/>
    </row>
    <row r="61" spans="1:3" x14ac:dyDescent="0.2">
      <c r="A61" s="17"/>
      <c r="B61" s="17"/>
      <c r="C61" s="17"/>
    </row>
    <row r="62" spans="1:3" x14ac:dyDescent="0.2">
      <c r="A62" s="17"/>
      <c r="B62" s="17"/>
      <c r="C62" s="17"/>
    </row>
    <row r="63" spans="1:3" x14ac:dyDescent="0.2">
      <c r="A63" s="17"/>
      <c r="B63" s="17"/>
      <c r="C63" s="17"/>
    </row>
    <row r="64" spans="1:3" x14ac:dyDescent="0.2">
      <c r="A64" s="17"/>
      <c r="B64" s="17"/>
      <c r="C64" s="17"/>
    </row>
    <row r="65" spans="1:3" x14ac:dyDescent="0.2">
      <c r="A65" s="17"/>
      <c r="B65" s="17"/>
      <c r="C65" s="17"/>
    </row>
    <row r="66" spans="1:3" x14ac:dyDescent="0.2">
      <c r="A66" s="17"/>
      <c r="B66" s="17"/>
      <c r="C66" s="17"/>
    </row>
    <row r="67" spans="1:3" x14ac:dyDescent="0.2">
      <c r="A67" s="17"/>
      <c r="B67" s="17"/>
      <c r="C67" s="17"/>
    </row>
    <row r="68" spans="1:3" x14ac:dyDescent="0.2">
      <c r="A68" s="17"/>
      <c r="B68" s="17"/>
      <c r="C68" s="17"/>
    </row>
    <row r="69" spans="1:3" x14ac:dyDescent="0.2">
      <c r="A69" s="17"/>
      <c r="B69" s="17"/>
      <c r="C69" s="17"/>
    </row>
    <row r="70" spans="1:3" x14ac:dyDescent="0.2">
      <c r="A70" s="17"/>
      <c r="B70" s="17"/>
      <c r="C70" s="17"/>
    </row>
    <row r="71" spans="1:3" x14ac:dyDescent="0.2">
      <c r="A71" s="17"/>
      <c r="B71" s="17"/>
      <c r="C71" s="17"/>
    </row>
    <row r="72" spans="1:3" x14ac:dyDescent="0.2">
      <c r="A72" s="17"/>
      <c r="B72" s="17"/>
      <c r="C72" s="17"/>
    </row>
    <row r="73" spans="1:3" x14ac:dyDescent="0.2">
      <c r="A73" s="17"/>
      <c r="B73" s="17"/>
      <c r="C73" s="17"/>
    </row>
    <row r="74" spans="1:3" x14ac:dyDescent="0.2">
      <c r="A74" s="17"/>
      <c r="B74" s="17"/>
      <c r="C74" s="17"/>
    </row>
    <row r="75" spans="1:3" x14ac:dyDescent="0.2">
      <c r="A75" s="17"/>
      <c r="B75" s="17"/>
      <c r="C75" s="17"/>
    </row>
    <row r="76" spans="1:3" x14ac:dyDescent="0.2">
      <c r="A76" s="17"/>
      <c r="B76" s="17"/>
      <c r="C76" s="17"/>
    </row>
    <row r="77" spans="1:3" x14ac:dyDescent="0.2">
      <c r="A77" s="17"/>
      <c r="B77" s="17"/>
      <c r="C77" s="17"/>
    </row>
    <row r="78" spans="1:3" ht="14.25" customHeight="1" x14ac:dyDescent="0.2">
      <c r="A78" s="236" t="s">
        <v>3121</v>
      </c>
      <c r="B78" s="237"/>
      <c r="C78" s="238"/>
    </row>
    <row r="79" spans="1:3" x14ac:dyDescent="0.2">
      <c r="A79" s="17"/>
      <c r="B79" s="17"/>
      <c r="C79" s="17"/>
    </row>
    <row r="80" spans="1:3" x14ac:dyDescent="0.2">
      <c r="A80" s="17"/>
      <c r="B80" s="17"/>
      <c r="C80" s="17"/>
    </row>
    <row r="81" spans="1:3" x14ac:dyDescent="0.2">
      <c r="A81" s="17"/>
      <c r="B81" s="17"/>
      <c r="C81" s="17"/>
    </row>
    <row r="82" spans="1:3" x14ac:dyDescent="0.2">
      <c r="A82" s="17"/>
      <c r="B82" s="17"/>
      <c r="C82" s="17"/>
    </row>
    <row r="83" spans="1:3" x14ac:dyDescent="0.2">
      <c r="A83" s="17"/>
      <c r="B83" s="17"/>
      <c r="C83" s="17"/>
    </row>
    <row r="84" spans="1:3" x14ac:dyDescent="0.2">
      <c r="A84" s="17"/>
      <c r="B84" s="17"/>
      <c r="C84" s="17"/>
    </row>
    <row r="85" spans="1:3" x14ac:dyDescent="0.2">
      <c r="A85" s="17"/>
      <c r="B85" s="17"/>
      <c r="C85" s="17"/>
    </row>
    <row r="86" spans="1:3" x14ac:dyDescent="0.2">
      <c r="A86" s="17"/>
      <c r="B86" s="17"/>
      <c r="C86" s="17"/>
    </row>
    <row r="87" spans="1:3" x14ac:dyDescent="0.2">
      <c r="A87" s="17"/>
      <c r="B87" s="17"/>
      <c r="C87" s="17"/>
    </row>
    <row r="88" spans="1:3" x14ac:dyDescent="0.2">
      <c r="A88" s="17"/>
      <c r="B88" s="17"/>
      <c r="C88" s="17"/>
    </row>
    <row r="89" spans="1:3" x14ac:dyDescent="0.2">
      <c r="A89" s="17"/>
      <c r="B89" s="17"/>
      <c r="C89" s="17"/>
    </row>
    <row r="90" spans="1:3" x14ac:dyDescent="0.2">
      <c r="A90" s="17"/>
      <c r="B90" s="17"/>
      <c r="C90" s="17"/>
    </row>
    <row r="91" spans="1:3" x14ac:dyDescent="0.2">
      <c r="A91" s="17"/>
      <c r="B91" s="17"/>
      <c r="C91" s="17"/>
    </row>
    <row r="92" spans="1:3" x14ac:dyDescent="0.2">
      <c r="A92" s="17"/>
      <c r="B92" s="17"/>
      <c r="C92" s="17"/>
    </row>
    <row r="93" spans="1:3" x14ac:dyDescent="0.2">
      <c r="A93" s="17"/>
      <c r="B93" s="17"/>
      <c r="C93" s="17"/>
    </row>
    <row r="94" spans="1:3" x14ac:dyDescent="0.2">
      <c r="A94" s="17"/>
      <c r="B94" s="17"/>
      <c r="C94" s="17"/>
    </row>
    <row r="95" spans="1:3" x14ac:dyDescent="0.2">
      <c r="A95" s="17"/>
      <c r="B95" s="17"/>
      <c r="C95" s="17"/>
    </row>
    <row r="96" spans="1:3" x14ac:dyDescent="0.2">
      <c r="A96" s="17"/>
      <c r="B96" s="17"/>
      <c r="C96" s="17"/>
    </row>
    <row r="97" spans="1:3" x14ac:dyDescent="0.2">
      <c r="A97" s="17"/>
      <c r="B97" s="17"/>
      <c r="C97" s="17"/>
    </row>
    <row r="98" spans="1:3" x14ac:dyDescent="0.2">
      <c r="A98" s="17"/>
      <c r="B98" s="17"/>
      <c r="C98" s="17"/>
    </row>
    <row r="99" spans="1:3" x14ac:dyDescent="0.2">
      <c r="A99" s="17"/>
      <c r="B99" s="17"/>
      <c r="C99" s="17"/>
    </row>
    <row r="100" spans="1:3" x14ac:dyDescent="0.2">
      <c r="A100" s="17"/>
      <c r="B100" s="17"/>
      <c r="C100" s="17"/>
    </row>
    <row r="101" spans="1:3" x14ac:dyDescent="0.2">
      <c r="A101" s="17"/>
      <c r="B101" s="17"/>
      <c r="C101" s="17"/>
    </row>
    <row r="102" spans="1:3" x14ac:dyDescent="0.2">
      <c r="A102" s="17"/>
      <c r="B102" s="17"/>
      <c r="C102" s="17"/>
    </row>
    <row r="103" spans="1:3" x14ac:dyDescent="0.2">
      <c r="A103" s="17"/>
      <c r="B103" s="17"/>
      <c r="C103" s="17"/>
    </row>
    <row r="104" spans="1:3" x14ac:dyDescent="0.2">
      <c r="A104" s="17"/>
      <c r="B104" s="17"/>
      <c r="C104" s="17"/>
    </row>
    <row r="105" spans="1:3" x14ac:dyDescent="0.2">
      <c r="A105" s="17"/>
      <c r="B105" s="17"/>
      <c r="C105" s="17"/>
    </row>
    <row r="106" spans="1:3" x14ac:dyDescent="0.2">
      <c r="A106" s="17"/>
      <c r="B106" s="17"/>
      <c r="C106" s="17"/>
    </row>
    <row r="107" spans="1:3" x14ac:dyDescent="0.2">
      <c r="A107" s="17"/>
      <c r="B107" s="17"/>
      <c r="C107" s="17"/>
    </row>
    <row r="108" spans="1:3" x14ac:dyDescent="0.2">
      <c r="A108" s="17"/>
      <c r="B108" s="17"/>
      <c r="C108" s="17"/>
    </row>
    <row r="109" spans="1:3" x14ac:dyDescent="0.2">
      <c r="A109" s="17"/>
      <c r="B109" s="17"/>
      <c r="C109" s="17"/>
    </row>
    <row r="110" spans="1:3" x14ac:dyDescent="0.2">
      <c r="A110" s="17"/>
      <c r="B110" s="17"/>
      <c r="C110" s="17"/>
    </row>
    <row r="111" spans="1:3" x14ac:dyDescent="0.2">
      <c r="A111" s="17"/>
      <c r="B111" s="17"/>
      <c r="C111" s="17"/>
    </row>
    <row r="112" spans="1:3" x14ac:dyDescent="0.2">
      <c r="A112" s="17"/>
      <c r="B112" s="17"/>
      <c r="C112" s="17"/>
    </row>
  </sheetData>
  <mergeCells count="5">
    <mergeCell ref="A7:C7"/>
    <mergeCell ref="A44:C44"/>
    <mergeCell ref="A45:C45"/>
    <mergeCell ref="A78:C78"/>
    <mergeCell ref="A1:C1"/>
  </mergeCells>
  <pageMargins left="0.511811024" right="0.511811024" top="0.78740157499999996" bottom="0.78740157499999996" header="0.31496062000000002" footer="0.3149606200000000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D31EF-5B10-4181-9A84-317693CD122B}">
  <sheetPr>
    <tabColor rgb="FF00B050"/>
    <pageSetUpPr fitToPage="1"/>
  </sheetPr>
  <dimension ref="A1:N24"/>
  <sheetViews>
    <sheetView workbookViewId="0">
      <selection sqref="A1:H1"/>
    </sheetView>
  </sheetViews>
  <sheetFormatPr defaultColWidth="8" defaultRowHeight="15" x14ac:dyDescent="0.25"/>
  <cols>
    <col min="1" max="1" width="22.375" style="22" bestFit="1" customWidth="1"/>
    <col min="2" max="2" width="58.375" style="22" bestFit="1" customWidth="1"/>
    <col min="3" max="3" width="18.375" style="23" customWidth="1"/>
    <col min="4" max="4" width="13.375" style="23" bestFit="1" customWidth="1"/>
    <col min="5" max="5" width="9.125" style="23" customWidth="1"/>
    <col min="6" max="6" width="9.125" style="23" bestFit="1" customWidth="1"/>
    <col min="7" max="7" width="16.625" style="23" customWidth="1"/>
    <col min="8" max="8" width="14" style="23" customWidth="1"/>
    <col min="9" max="9" width="12.375" style="24" bestFit="1" customWidth="1"/>
    <col min="10" max="10" width="12" style="24" bestFit="1" customWidth="1"/>
    <col min="11" max="16384" width="8" style="24"/>
  </cols>
  <sheetData>
    <row r="1" spans="1:14" s="25" customFormat="1" ht="34.5" customHeight="1" thickTop="1" thickBot="1" x14ac:dyDescent="0.25">
      <c r="A1" s="247"/>
      <c r="B1" s="248"/>
      <c r="C1" s="248"/>
      <c r="D1" s="248"/>
      <c r="E1" s="248"/>
      <c r="F1" s="249"/>
      <c r="G1" s="249"/>
      <c r="H1" s="250"/>
    </row>
    <row r="2" spans="1:14" s="25" customFormat="1" ht="30" customHeight="1" thickTop="1" x14ac:dyDescent="0.2">
      <c r="A2" s="251" t="s">
        <v>322</v>
      </c>
      <c r="B2" s="252"/>
      <c r="C2" s="252"/>
      <c r="D2" s="252"/>
      <c r="E2" s="253"/>
      <c r="F2" s="260" t="s">
        <v>323</v>
      </c>
      <c r="G2" s="260"/>
      <c r="H2" s="26">
        <v>1</v>
      </c>
    </row>
    <row r="3" spans="1:14" s="25" customFormat="1" x14ac:dyDescent="0.25">
      <c r="A3" s="254"/>
      <c r="B3" s="255"/>
      <c r="C3" s="255"/>
      <c r="D3" s="255"/>
      <c r="E3" s="256"/>
      <c r="F3" s="261" t="s">
        <v>324</v>
      </c>
      <c r="G3" s="262"/>
      <c r="H3" s="265">
        <v>125</v>
      </c>
      <c r="I3" s="27"/>
      <c r="J3" s="28"/>
    </row>
    <row r="4" spans="1:14" s="25" customFormat="1" ht="15" customHeight="1" x14ac:dyDescent="0.2">
      <c r="A4" s="254"/>
      <c r="B4" s="255"/>
      <c r="C4" s="255"/>
      <c r="D4" s="255"/>
      <c r="E4" s="256"/>
      <c r="F4" s="263"/>
      <c r="G4" s="264"/>
      <c r="H4" s="266"/>
    </row>
    <row r="5" spans="1:14" s="25" customFormat="1" x14ac:dyDescent="0.2">
      <c r="A5" s="254"/>
      <c r="B5" s="255"/>
      <c r="C5" s="255"/>
      <c r="D5" s="255"/>
      <c r="E5" s="256"/>
      <c r="F5" s="267" t="s">
        <v>325</v>
      </c>
      <c r="G5" s="268"/>
      <c r="H5" s="269">
        <v>60</v>
      </c>
    </row>
    <row r="6" spans="1:14" s="25" customFormat="1" x14ac:dyDescent="0.2">
      <c r="A6" s="257"/>
      <c r="B6" s="258"/>
      <c r="C6" s="258"/>
      <c r="D6" s="258"/>
      <c r="E6" s="259"/>
      <c r="F6" s="263"/>
      <c r="G6" s="264"/>
      <c r="H6" s="270"/>
    </row>
    <row r="7" spans="1:14" x14ac:dyDescent="0.25">
      <c r="A7" s="29" t="s">
        <v>326</v>
      </c>
      <c r="C7" s="30"/>
      <c r="D7" s="30"/>
      <c r="N7" s="31"/>
    </row>
    <row r="8" spans="1:14" x14ac:dyDescent="0.25">
      <c r="A8" s="241" t="s">
        <v>327</v>
      </c>
      <c r="B8" s="243" t="s">
        <v>328</v>
      </c>
      <c r="C8" s="245" t="s">
        <v>329</v>
      </c>
      <c r="D8" s="243" t="s">
        <v>330</v>
      </c>
      <c r="E8" s="243" t="s">
        <v>331</v>
      </c>
      <c r="F8" s="243" t="s">
        <v>332</v>
      </c>
      <c r="G8" s="239" t="s">
        <v>333</v>
      </c>
      <c r="H8" s="240"/>
    </row>
    <row r="9" spans="1:14" ht="22.5" customHeight="1" x14ac:dyDescent="0.25">
      <c r="A9" s="242"/>
      <c r="B9" s="244"/>
      <c r="C9" s="246"/>
      <c r="D9" s="244"/>
      <c r="E9" s="244"/>
      <c r="F9" s="244"/>
      <c r="G9" s="32" t="s">
        <v>334</v>
      </c>
      <c r="H9" s="33" t="s">
        <v>335</v>
      </c>
      <c r="J9" s="34"/>
    </row>
    <row r="10" spans="1:14" x14ac:dyDescent="0.25">
      <c r="A10" s="35" t="s">
        <v>336</v>
      </c>
      <c r="B10" s="36" t="str">
        <f>VLOOKUP(A10,'EQUIP SICRO'!$A:$K,2,FALSE)</f>
        <v>Caminhão carroceria com guindauto com capacidade de 45 t.m - 188 kW</v>
      </c>
      <c r="C10" s="37" t="str">
        <f>IFERROR(INDEX('Tabelas 2 e 3 mob'!A:K,MATCH(A10,'Tabelas 2 e 3 mob'!A:A,0),9),"ERRO")</f>
        <v>E9041</v>
      </c>
      <c r="D10" s="37">
        <v>1</v>
      </c>
      <c r="E10" s="37">
        <v>2</v>
      </c>
      <c r="F10" s="37">
        <v>1</v>
      </c>
      <c r="G10" s="37">
        <f>IF(C10="Veículo(s) da própria frota.",0,INDEX('EQUIP SICRO'!B:K,MATCH(C10,'EQUIP SICRO'!A:A,0),9))</f>
        <v>385.24380000000002</v>
      </c>
      <c r="H10" s="38">
        <f>((D10*E10*F10*$H$3)/$H$5)*G10</f>
        <v>1605.1825000000001</v>
      </c>
    </row>
    <row r="11" spans="1:14" ht="15" customHeight="1" x14ac:dyDescent="0.25">
      <c r="A11" s="39" t="s">
        <v>337</v>
      </c>
      <c r="B11" s="40" t="str">
        <f>VLOOKUP(A11,'EQUIP SICRO'!$A:$K,2,FALSE)</f>
        <v>Caminhão basculante com capacidade de 14 m³ - 210 kW</v>
      </c>
      <c r="C11" s="41" t="str">
        <f>IFERROR(INDEX('Tabelas 2 e 3 mob'!A:K,MATCH(A11,'Tabelas 2 e 3 mob'!A:A,0),9),"ERRO")</f>
        <v>E9667</v>
      </c>
      <c r="D11" s="37">
        <v>2</v>
      </c>
      <c r="E11" s="41">
        <v>2</v>
      </c>
      <c r="F11" s="41">
        <v>1</v>
      </c>
      <c r="G11" s="37">
        <f>IF(C11="Veículo(s) da própria frota.",0,INDEX('EQUIP SICRO'!B:K,MATCH(C11,'EQUIP SICRO'!A:A,0),9))</f>
        <v>291.88420000000002</v>
      </c>
      <c r="H11" s="38">
        <f t="shared" ref="H11:H22" si="0">((D11*E11*F11*$H$3)/$H$5)*G11</f>
        <v>2432.3683333333338</v>
      </c>
    </row>
    <row r="12" spans="1:14" x14ac:dyDescent="0.25">
      <c r="A12" s="39" t="s">
        <v>338</v>
      </c>
      <c r="B12" s="40" t="str">
        <f>VLOOKUP(A12,'EQUIP SICRO'!$A:$K,2,FALSE)</f>
        <v>Escavadeira hidráulica sobre esteiras com caçamba com capacidade de 1,56 m³ - 118 kW</v>
      </c>
      <c r="C12" s="41" t="str">
        <f>IFERROR(INDEX('Tabelas 2 e 3 mob'!A:K,MATCH(A12,'Tabelas 2 e 3 mob'!A:A,0),9),"ERRO")</f>
        <v>E9666</v>
      </c>
      <c r="D12" s="37">
        <v>1</v>
      </c>
      <c r="E12" s="41">
        <v>2</v>
      </c>
      <c r="F12" s="41">
        <v>1</v>
      </c>
      <c r="G12" s="37">
        <f>IF(C12="Veículo(s) da própria frota.",0,INDEX('EQUIP SICRO'!B:K,MATCH(C12,'EQUIP SICRO'!A:A,0),9))</f>
        <v>407.00760000000002</v>
      </c>
      <c r="H12" s="38">
        <f t="shared" si="0"/>
        <v>1695.8650000000002</v>
      </c>
      <c r="J12" s="42"/>
      <c r="K12" s="43"/>
      <c r="M12" s="44"/>
    </row>
    <row r="13" spans="1:14" x14ac:dyDescent="0.25">
      <c r="A13" s="39" t="s">
        <v>339</v>
      </c>
      <c r="B13" s="40" t="str">
        <f>VLOOKUP(A13,'EQUIP SICRO'!$A:$K,2,FALSE)</f>
        <v>Motoniveladora - 93 kW</v>
      </c>
      <c r="C13" s="41" t="str">
        <f>IFERROR(INDEX('Tabelas 2 e 3 mob'!A:K,MATCH(A13,'Tabelas 2 e 3 mob'!A:A,0),9),"ERRO")</f>
        <v>E9665</v>
      </c>
      <c r="D13" s="37">
        <v>1</v>
      </c>
      <c r="E13" s="41">
        <v>2</v>
      </c>
      <c r="F13" s="41">
        <v>1</v>
      </c>
      <c r="G13" s="37">
        <f>IF(C13="Veículo(s) da própria frota.",0,INDEX('EQUIP SICRO'!B:K,MATCH(C13,'EQUIP SICRO'!A:A,0),9))</f>
        <v>380.87310000000002</v>
      </c>
      <c r="H13" s="38">
        <f>((D13*E13*F13*$H$3)/$H$5)*G13</f>
        <v>1586.9712500000003</v>
      </c>
      <c r="J13" s="42"/>
      <c r="K13" s="43"/>
      <c r="M13" s="44"/>
    </row>
    <row r="14" spans="1:14" x14ac:dyDescent="0.25">
      <c r="A14" s="39" t="s">
        <v>340</v>
      </c>
      <c r="B14" s="40" t="str">
        <f>VLOOKUP(A14,'EQUIP SICRO'!$A:$K,2,FALSE)</f>
        <v>Caminhão tanque com capacidade de 10.000 l - 188 kW</v>
      </c>
      <c r="C14" s="41" t="str">
        <f>IFERROR(INDEX('Tabelas 2 e 3 mob'!A:K,MATCH(A14,'Tabelas 2 e 3 mob'!A:A,0),9),"ERRO")</f>
        <v>E9571</v>
      </c>
      <c r="D14" s="37">
        <v>1</v>
      </c>
      <c r="E14" s="41">
        <v>2</v>
      </c>
      <c r="F14" s="41">
        <v>1</v>
      </c>
      <c r="G14" s="37">
        <f>IF(C14="Veículo(s) da própria frota.",0,INDEX('EQUIP SICRO'!B:K,MATCH(C14,'EQUIP SICRO'!A:A,0),9))</f>
        <v>316.94869999999997</v>
      </c>
      <c r="H14" s="38">
        <f t="shared" si="0"/>
        <v>1320.6195833333334</v>
      </c>
    </row>
    <row r="15" spans="1:14" x14ac:dyDescent="0.25">
      <c r="A15" s="39" t="s">
        <v>337</v>
      </c>
      <c r="B15" s="40" t="str">
        <f>VLOOKUP(A15,'EQUIP SICRO'!$A:$K,2,FALSE)</f>
        <v>Caminhão basculante com capacidade de 14 m³ - 210 kW</v>
      </c>
      <c r="C15" s="41" t="str">
        <f>IFERROR(INDEX('Tabelas 2 e 3 mob'!A:K,MATCH(A15,'Tabelas 2 e 3 mob'!A:A,0),9),"ERRO")</f>
        <v>E9667</v>
      </c>
      <c r="D15" s="37">
        <v>1</v>
      </c>
      <c r="E15" s="41">
        <v>2</v>
      </c>
      <c r="F15" s="41">
        <v>1</v>
      </c>
      <c r="G15" s="37">
        <f>IF(C15="Veículo(s) da própria frota.",0,INDEX('EQUIP SICRO'!B:K,MATCH(C15,'EQUIP SICRO'!A:A,0),9))</f>
        <v>291.88420000000002</v>
      </c>
      <c r="H15" s="38">
        <f t="shared" si="0"/>
        <v>1216.1841666666669</v>
      </c>
    </row>
    <row r="16" spans="1:14" x14ac:dyDescent="0.25">
      <c r="A16" s="39" t="s">
        <v>341</v>
      </c>
      <c r="B16" s="40" t="str">
        <f>VLOOKUP(A16,'EQUIP SICRO'!$A:$K,2,FALSE)</f>
        <v>Trator agrícola sobre pneus - 77 kW</v>
      </c>
      <c r="C16" s="41" t="str">
        <f>IFERROR(INDEX('Tabelas 2 e 3 mob'!A:K,MATCH(A16,'Tabelas 2 e 3 mob'!A:A,0),9),"ERRO")</f>
        <v>E9665</v>
      </c>
      <c r="D16" s="37">
        <v>1</v>
      </c>
      <c r="E16" s="41">
        <v>2</v>
      </c>
      <c r="F16" s="41">
        <v>0.5</v>
      </c>
      <c r="G16" s="37">
        <f>IF(C16="Veículo(s) da própria frota.",0,INDEX('EQUIP SICRO'!B:K,MATCH(C16,'EQUIP SICRO'!A:A,0),9))</f>
        <v>380.87310000000002</v>
      </c>
      <c r="H16" s="38">
        <f t="shared" si="0"/>
        <v>793.48562500000014</v>
      </c>
    </row>
    <row r="17" spans="1:9" x14ac:dyDescent="0.25">
      <c r="A17" s="39" t="s">
        <v>342</v>
      </c>
      <c r="B17" s="40" t="str">
        <f>VLOOKUP(A17,'EQUIP SICRO'!$A:$K,2,FALSE)</f>
        <v>Escavadeira hidráulica com martelo hidráulico de 1.700 kg - 103 kW</v>
      </c>
      <c r="C17" s="41" t="str">
        <f>IFERROR(INDEX('Tabelas 2 e 3 mob'!A:K,MATCH(A17,'Tabelas 2 e 3 mob'!A:A,0),9),"ERRO")</f>
        <v>E9666</v>
      </c>
      <c r="D17" s="37">
        <v>1</v>
      </c>
      <c r="E17" s="41">
        <v>2</v>
      </c>
      <c r="F17" s="41">
        <v>1</v>
      </c>
      <c r="G17" s="37">
        <f>IF(C17="Veículo(s) da própria frota.",0,INDEX('EQUIP SICRO'!B:K,MATCH(C17,'EQUIP SICRO'!A:A,0),9))</f>
        <v>407.00760000000002</v>
      </c>
      <c r="H17" s="38">
        <f t="shared" si="0"/>
        <v>1695.8650000000002</v>
      </c>
    </row>
    <row r="18" spans="1:9" x14ac:dyDescent="0.25">
      <c r="A18" s="39" t="s">
        <v>343</v>
      </c>
      <c r="B18" s="40" t="str">
        <f>VLOOKUP(A18,'EQUIP SICRO'!$A:$K,2,FALSE)</f>
        <v>Bomba de concreto rebocável com capacidade de 30 m³/h - 74 kW</v>
      </c>
      <c r="C18" s="41" t="s">
        <v>343</v>
      </c>
      <c r="D18" s="37">
        <v>1</v>
      </c>
      <c r="E18" s="41">
        <v>2</v>
      </c>
      <c r="F18" s="41">
        <v>1</v>
      </c>
      <c r="G18" s="37">
        <f>IF(C18="Veículo(s) da própria frota.",0,INDEX('EQUIP SICRO'!B:K,MATCH(C18,'EQUIP SICRO'!A:A,0),9))</f>
        <v>182.24440000000001</v>
      </c>
      <c r="H18" s="38">
        <f t="shared" si="0"/>
        <v>759.3516666666668</v>
      </c>
    </row>
    <row r="19" spans="1:9" ht="33.75" customHeight="1" x14ac:dyDescent="0.25">
      <c r="A19" s="39" t="s">
        <v>344</v>
      </c>
      <c r="B19" s="40" t="str">
        <f>VLOOKUP(A19,'EQUIP SICRO'!$A:$K,2,FALSE)</f>
        <v>Caminhão betoneira com capacidade de 8 m³ - 188 kW</v>
      </c>
      <c r="C19" s="41" t="str">
        <f>IFERROR(INDEX('Tabelas 2 e 3 mob'!A:K,MATCH(A19,'Tabelas 2 e 3 mob'!A:A,0),9),"ERRO")</f>
        <v>E9600</v>
      </c>
      <c r="D19" s="37">
        <v>1</v>
      </c>
      <c r="E19" s="41">
        <v>2</v>
      </c>
      <c r="F19" s="41">
        <v>1</v>
      </c>
      <c r="G19" s="37">
        <f>IF(C19="Veículo(s) da própria frota.",0,INDEX('EQUIP SICRO'!B:K,MATCH(C19,'EQUIP SICRO'!A:A,0),9))</f>
        <v>299.19630000000001</v>
      </c>
      <c r="H19" s="38">
        <f t="shared" si="0"/>
        <v>1246.6512500000001</v>
      </c>
    </row>
    <row r="20" spans="1:9" ht="27" customHeight="1" x14ac:dyDescent="0.25">
      <c r="A20" s="39" t="s">
        <v>345</v>
      </c>
      <c r="B20" s="40" t="str">
        <f>VLOOKUP(A20,'EQUIP SICRO'!$A:$K,2,FALSE)</f>
        <v>Carregadeira de pneus com capacidade de 1,72 m³ - 113 kW</v>
      </c>
      <c r="C20" s="41" t="str">
        <f>IFERROR(INDEX('Tabelas 2 e 3 mob'!A:K,MATCH(A20,'Tabelas 2 e 3 mob'!A:A,0),9),"ERRO")</f>
        <v>E9665</v>
      </c>
      <c r="D20" s="37">
        <v>1</v>
      </c>
      <c r="E20" s="41">
        <v>2</v>
      </c>
      <c r="F20" s="41">
        <v>0.5</v>
      </c>
      <c r="G20" s="37">
        <f>IF(C20="Veículo(s) da própria frota.",0,INDEX('EQUIP SICRO'!B:K,MATCH(C20,'EQUIP SICRO'!A:A,0),9))</f>
        <v>380.87310000000002</v>
      </c>
      <c r="H20" s="38">
        <f t="shared" si="0"/>
        <v>793.48562500000014</v>
      </c>
    </row>
    <row r="21" spans="1:9" ht="27" customHeight="1" x14ac:dyDescent="0.25">
      <c r="A21" s="39" t="s">
        <v>346</v>
      </c>
      <c r="B21" s="40" t="str">
        <f>VLOOKUP(A21,'EQUIP SICRO'!$A:$K,2,FALSE)</f>
        <v>Trator sobre esteiras com lâmina - 259 kW</v>
      </c>
      <c r="C21" s="41" t="str">
        <f>IFERROR(INDEX('Tabelas 2 e 3 mob'!A:K,MATCH(A21,'Tabelas 2 e 3 mob'!A:A,0),9),"ERRO")</f>
        <v>E9018</v>
      </c>
      <c r="D21" s="37">
        <v>1</v>
      </c>
      <c r="E21" s="41">
        <v>2</v>
      </c>
      <c r="F21" s="41">
        <v>1</v>
      </c>
      <c r="G21" s="37">
        <f>IF(C21="Veículo(s) da própria frota.",0,INDEX('EQUIP SICRO'!B:K,MATCH(C21,'EQUIP SICRO'!A:A,0),9))</f>
        <v>513.97329999999999</v>
      </c>
      <c r="H21" s="38">
        <f t="shared" si="0"/>
        <v>2141.5554166666666</v>
      </c>
    </row>
    <row r="22" spans="1:9" ht="15" customHeight="1" x14ac:dyDescent="0.25">
      <c r="A22" s="39" t="s">
        <v>347</v>
      </c>
      <c r="B22" s="40" t="str">
        <f>VLOOKUP(A22,'EQUIP SICRO'!$A:$K,2,FALSE)</f>
        <v>Rolo compactador pé de carneiro vibratório autopropelido por pneus de 11,6 t - 82 kW</v>
      </c>
      <c r="C22" s="41" t="str">
        <f>IFERROR(INDEX('Tabelas 2 e 3 mob'!A:K,MATCH(A22,'Tabelas 2 e 3 mob'!A:A,0),9),"ERRO")</f>
        <v>E9666</v>
      </c>
      <c r="D22" s="37">
        <v>1</v>
      </c>
      <c r="E22" s="41">
        <v>2</v>
      </c>
      <c r="F22" s="41">
        <v>0.5</v>
      </c>
      <c r="G22" s="37">
        <f>IF(C22="Veículo(s) da própria frota.",0,INDEX('EQUIP SICRO'!B:K,MATCH(C22,'EQUIP SICRO'!A:A,0),9))</f>
        <v>407.00760000000002</v>
      </c>
      <c r="H22" s="38">
        <f t="shared" si="0"/>
        <v>847.93250000000012</v>
      </c>
    </row>
    <row r="23" spans="1:9" x14ac:dyDescent="0.25">
      <c r="A23" s="45"/>
      <c r="G23" s="46" t="s">
        <v>348</v>
      </c>
      <c r="H23" s="47">
        <f>SUM(H10:H22)</f>
        <v>18135.517916666668</v>
      </c>
    </row>
    <row r="24" spans="1:9" x14ac:dyDescent="0.25">
      <c r="A24" s="48"/>
      <c r="B24" s="49"/>
      <c r="C24" s="50"/>
      <c r="D24" s="50"/>
      <c r="E24" s="50"/>
      <c r="F24" s="50"/>
      <c r="G24" s="51"/>
      <c r="H24" s="52"/>
      <c r="I24" s="53"/>
    </row>
  </sheetData>
  <mergeCells count="14">
    <mergeCell ref="A1:H1"/>
    <mergeCell ref="A2:E6"/>
    <mergeCell ref="F2:G2"/>
    <mergeCell ref="F3:G4"/>
    <mergeCell ref="H3:H4"/>
    <mergeCell ref="F5:G6"/>
    <mergeCell ref="H5:H6"/>
    <mergeCell ref="G8:H8"/>
    <mergeCell ref="A8:A9"/>
    <mergeCell ref="B8:B9"/>
    <mergeCell ref="C8:C9"/>
    <mergeCell ref="D8:D9"/>
    <mergeCell ref="E8:E9"/>
    <mergeCell ref="F8:F9"/>
  </mergeCells>
  <pageMargins left="0.78740157480314965" right="0.78740157480314965" top="1.1811023622047245" bottom="0.78740157480314965" header="0.31496062992125984" footer="0.31496062992125984"/>
  <pageSetup paperSize="9" scale="73" fitToHeight="0" orientation="landscape" r:id="rId1"/>
  <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DE1A4-9C94-4B3A-B3F2-E6F59EF3B420}">
  <sheetPr>
    <pageSetUpPr fitToPage="1"/>
  </sheetPr>
  <dimension ref="B2:L120"/>
  <sheetViews>
    <sheetView view="pageBreakPreview" topLeftCell="A64" zoomScale="145" zoomScaleNormal="130" zoomScaleSheetLayoutView="145" workbookViewId="0">
      <selection activeCell="C72" sqref="C72:F72"/>
    </sheetView>
  </sheetViews>
  <sheetFormatPr defaultColWidth="8" defaultRowHeight="12.75" x14ac:dyDescent="0.2"/>
  <cols>
    <col min="1" max="1" width="3" style="132" customWidth="1"/>
    <col min="2" max="3" width="7.25" style="132" customWidth="1"/>
    <col min="4" max="4" width="26.625" style="132" customWidth="1"/>
    <col min="5" max="8" width="11.125" style="132" customWidth="1"/>
    <col min="9" max="11" width="13.75" style="133" customWidth="1"/>
    <col min="12" max="251" width="8" style="132"/>
    <col min="252" max="252" width="13.375" style="132" customWidth="1"/>
    <col min="253" max="253" width="26.625" style="132" customWidth="1"/>
    <col min="254" max="254" width="7.75" style="132" customWidth="1"/>
    <col min="255" max="255" width="8.125" style="132" customWidth="1"/>
    <col min="256" max="256" width="9.125" style="132" customWidth="1"/>
    <col min="257" max="257" width="4.375" style="132" customWidth="1"/>
    <col min="258" max="258" width="5.5" style="132" customWidth="1"/>
    <col min="259" max="259" width="11.25" style="132" customWidth="1"/>
    <col min="260" max="260" width="8.5" style="132" bestFit="1" customWidth="1"/>
    <col min="261" max="507" width="8" style="132"/>
    <col min="508" max="508" width="13.375" style="132" customWidth="1"/>
    <col min="509" max="509" width="26.625" style="132" customWidth="1"/>
    <col min="510" max="510" width="7.75" style="132" customWidth="1"/>
    <col min="511" max="511" width="8.125" style="132" customWidth="1"/>
    <col min="512" max="512" width="9.125" style="132" customWidth="1"/>
    <col min="513" max="513" width="4.375" style="132" customWidth="1"/>
    <col min="514" max="514" width="5.5" style="132" customWidth="1"/>
    <col min="515" max="515" width="11.25" style="132" customWidth="1"/>
    <col min="516" max="516" width="8.5" style="132" bestFit="1" customWidth="1"/>
    <col min="517" max="763" width="8" style="132"/>
    <col min="764" max="764" width="13.375" style="132" customWidth="1"/>
    <col min="765" max="765" width="26.625" style="132" customWidth="1"/>
    <col min="766" max="766" width="7.75" style="132" customWidth="1"/>
    <col min="767" max="767" width="8.125" style="132" customWidth="1"/>
    <col min="768" max="768" width="9.125" style="132" customWidth="1"/>
    <col min="769" max="769" width="4.375" style="132" customWidth="1"/>
    <col min="770" max="770" width="5.5" style="132" customWidth="1"/>
    <col min="771" max="771" width="11.25" style="132" customWidth="1"/>
    <col min="772" max="772" width="8.5" style="132" bestFit="1" customWidth="1"/>
    <col min="773" max="1019" width="8" style="132"/>
    <col min="1020" max="1020" width="13.375" style="132" customWidth="1"/>
    <col min="1021" max="1021" width="26.625" style="132" customWidth="1"/>
    <col min="1022" max="1022" width="7.75" style="132" customWidth="1"/>
    <col min="1023" max="1023" width="8.125" style="132" customWidth="1"/>
    <col min="1024" max="1024" width="9.125" style="132" customWidth="1"/>
    <col min="1025" max="1025" width="4.375" style="132" customWidth="1"/>
    <col min="1026" max="1026" width="5.5" style="132" customWidth="1"/>
    <col min="1027" max="1027" width="11.25" style="132" customWidth="1"/>
    <col min="1028" max="1028" width="8.5" style="132" bestFit="1" customWidth="1"/>
    <col min="1029" max="1275" width="8" style="132"/>
    <col min="1276" max="1276" width="13.375" style="132" customWidth="1"/>
    <col min="1277" max="1277" width="26.625" style="132" customWidth="1"/>
    <col min="1278" max="1278" width="7.75" style="132" customWidth="1"/>
    <col min="1279" max="1279" width="8.125" style="132" customWidth="1"/>
    <col min="1280" max="1280" width="9.125" style="132" customWidth="1"/>
    <col min="1281" max="1281" width="4.375" style="132" customWidth="1"/>
    <col min="1282" max="1282" width="5.5" style="132" customWidth="1"/>
    <col min="1283" max="1283" width="11.25" style="132" customWidth="1"/>
    <col min="1284" max="1284" width="8.5" style="132" bestFit="1" customWidth="1"/>
    <col min="1285" max="1531" width="8" style="132"/>
    <col min="1532" max="1532" width="13.375" style="132" customWidth="1"/>
    <col min="1533" max="1533" width="26.625" style="132" customWidth="1"/>
    <col min="1534" max="1534" width="7.75" style="132" customWidth="1"/>
    <col min="1535" max="1535" width="8.125" style="132" customWidth="1"/>
    <col min="1536" max="1536" width="9.125" style="132" customWidth="1"/>
    <col min="1537" max="1537" width="4.375" style="132" customWidth="1"/>
    <col min="1538" max="1538" width="5.5" style="132" customWidth="1"/>
    <col min="1539" max="1539" width="11.25" style="132" customWidth="1"/>
    <col min="1540" max="1540" width="8.5" style="132" bestFit="1" customWidth="1"/>
    <col min="1541" max="1787" width="8" style="132"/>
    <col min="1788" max="1788" width="13.375" style="132" customWidth="1"/>
    <col min="1789" max="1789" width="26.625" style="132" customWidth="1"/>
    <col min="1790" max="1790" width="7.75" style="132" customWidth="1"/>
    <col min="1791" max="1791" width="8.125" style="132" customWidth="1"/>
    <col min="1792" max="1792" width="9.125" style="132" customWidth="1"/>
    <col min="1793" max="1793" width="4.375" style="132" customWidth="1"/>
    <col min="1794" max="1794" width="5.5" style="132" customWidth="1"/>
    <col min="1795" max="1795" width="11.25" style="132" customWidth="1"/>
    <col min="1796" max="1796" width="8.5" style="132" bestFit="1" customWidth="1"/>
    <col min="1797" max="2043" width="8" style="132"/>
    <col min="2044" max="2044" width="13.375" style="132" customWidth="1"/>
    <col min="2045" max="2045" width="26.625" style="132" customWidth="1"/>
    <col min="2046" max="2046" width="7.75" style="132" customWidth="1"/>
    <col min="2047" max="2047" width="8.125" style="132" customWidth="1"/>
    <col min="2048" max="2048" width="9.125" style="132" customWidth="1"/>
    <col min="2049" max="2049" width="4.375" style="132" customWidth="1"/>
    <col min="2050" max="2050" width="5.5" style="132" customWidth="1"/>
    <col min="2051" max="2051" width="11.25" style="132" customWidth="1"/>
    <col min="2052" max="2052" width="8.5" style="132" bestFit="1" customWidth="1"/>
    <col min="2053" max="2299" width="8" style="132"/>
    <col min="2300" max="2300" width="13.375" style="132" customWidth="1"/>
    <col min="2301" max="2301" width="26.625" style="132" customWidth="1"/>
    <col min="2302" max="2302" width="7.75" style="132" customWidth="1"/>
    <col min="2303" max="2303" width="8.125" style="132" customWidth="1"/>
    <col min="2304" max="2304" width="9.125" style="132" customWidth="1"/>
    <col min="2305" max="2305" width="4.375" style="132" customWidth="1"/>
    <col min="2306" max="2306" width="5.5" style="132" customWidth="1"/>
    <col min="2307" max="2307" width="11.25" style="132" customWidth="1"/>
    <col min="2308" max="2308" width="8.5" style="132" bestFit="1" customWidth="1"/>
    <col min="2309" max="2555" width="8" style="132"/>
    <col min="2556" max="2556" width="13.375" style="132" customWidth="1"/>
    <col min="2557" max="2557" width="26.625" style="132" customWidth="1"/>
    <col min="2558" max="2558" width="7.75" style="132" customWidth="1"/>
    <col min="2559" max="2559" width="8.125" style="132" customWidth="1"/>
    <col min="2560" max="2560" width="9.125" style="132" customWidth="1"/>
    <col min="2561" max="2561" width="4.375" style="132" customWidth="1"/>
    <col min="2562" max="2562" width="5.5" style="132" customWidth="1"/>
    <col min="2563" max="2563" width="11.25" style="132" customWidth="1"/>
    <col min="2564" max="2564" width="8.5" style="132" bestFit="1" customWidth="1"/>
    <col min="2565" max="2811" width="8" style="132"/>
    <col min="2812" max="2812" width="13.375" style="132" customWidth="1"/>
    <col min="2813" max="2813" width="26.625" style="132" customWidth="1"/>
    <col min="2814" max="2814" width="7.75" style="132" customWidth="1"/>
    <col min="2815" max="2815" width="8.125" style="132" customWidth="1"/>
    <col min="2816" max="2816" width="9.125" style="132" customWidth="1"/>
    <col min="2817" max="2817" width="4.375" style="132" customWidth="1"/>
    <col min="2818" max="2818" width="5.5" style="132" customWidth="1"/>
    <col min="2819" max="2819" width="11.25" style="132" customWidth="1"/>
    <col min="2820" max="2820" width="8.5" style="132" bestFit="1" customWidth="1"/>
    <col min="2821" max="3067" width="8" style="132"/>
    <col min="3068" max="3068" width="13.375" style="132" customWidth="1"/>
    <col min="3069" max="3069" width="26.625" style="132" customWidth="1"/>
    <col min="3070" max="3070" width="7.75" style="132" customWidth="1"/>
    <col min="3071" max="3071" width="8.125" style="132" customWidth="1"/>
    <col min="3072" max="3072" width="9.125" style="132" customWidth="1"/>
    <col min="3073" max="3073" width="4.375" style="132" customWidth="1"/>
    <col min="3074" max="3074" width="5.5" style="132" customWidth="1"/>
    <col min="3075" max="3075" width="11.25" style="132" customWidth="1"/>
    <col min="3076" max="3076" width="8.5" style="132" bestFit="1" customWidth="1"/>
    <col min="3077" max="3323" width="8" style="132"/>
    <col min="3324" max="3324" width="13.375" style="132" customWidth="1"/>
    <col min="3325" max="3325" width="26.625" style="132" customWidth="1"/>
    <col min="3326" max="3326" width="7.75" style="132" customWidth="1"/>
    <col min="3327" max="3327" width="8.125" style="132" customWidth="1"/>
    <col min="3328" max="3328" width="9.125" style="132" customWidth="1"/>
    <col min="3329" max="3329" width="4.375" style="132" customWidth="1"/>
    <col min="3330" max="3330" width="5.5" style="132" customWidth="1"/>
    <col min="3331" max="3331" width="11.25" style="132" customWidth="1"/>
    <col min="3332" max="3332" width="8.5" style="132" bestFit="1" customWidth="1"/>
    <col min="3333" max="3579" width="8" style="132"/>
    <col min="3580" max="3580" width="13.375" style="132" customWidth="1"/>
    <col min="3581" max="3581" width="26.625" style="132" customWidth="1"/>
    <col min="3582" max="3582" width="7.75" style="132" customWidth="1"/>
    <col min="3583" max="3583" width="8.125" style="132" customWidth="1"/>
    <col min="3584" max="3584" width="9.125" style="132" customWidth="1"/>
    <col min="3585" max="3585" width="4.375" style="132" customWidth="1"/>
    <col min="3586" max="3586" width="5.5" style="132" customWidth="1"/>
    <col min="3587" max="3587" width="11.25" style="132" customWidth="1"/>
    <col min="3588" max="3588" width="8.5" style="132" bestFit="1" customWidth="1"/>
    <col min="3589" max="3835" width="8" style="132"/>
    <col min="3836" max="3836" width="13.375" style="132" customWidth="1"/>
    <col min="3837" max="3837" width="26.625" style="132" customWidth="1"/>
    <col min="3838" max="3838" width="7.75" style="132" customWidth="1"/>
    <col min="3839" max="3839" width="8.125" style="132" customWidth="1"/>
    <col min="3840" max="3840" width="9.125" style="132" customWidth="1"/>
    <col min="3841" max="3841" width="4.375" style="132" customWidth="1"/>
    <col min="3842" max="3842" width="5.5" style="132" customWidth="1"/>
    <col min="3843" max="3843" width="11.25" style="132" customWidth="1"/>
    <col min="3844" max="3844" width="8.5" style="132" bestFit="1" customWidth="1"/>
    <col min="3845" max="4091" width="8" style="132"/>
    <col min="4092" max="4092" width="13.375" style="132" customWidth="1"/>
    <col min="4093" max="4093" width="26.625" style="132" customWidth="1"/>
    <col min="4094" max="4094" width="7.75" style="132" customWidth="1"/>
    <col min="4095" max="4095" width="8.125" style="132" customWidth="1"/>
    <col min="4096" max="4096" width="9.125" style="132" customWidth="1"/>
    <col min="4097" max="4097" width="4.375" style="132" customWidth="1"/>
    <col min="4098" max="4098" width="5.5" style="132" customWidth="1"/>
    <col min="4099" max="4099" width="11.25" style="132" customWidth="1"/>
    <col min="4100" max="4100" width="8.5" style="132" bestFit="1" customWidth="1"/>
    <col min="4101" max="4347" width="8" style="132"/>
    <col min="4348" max="4348" width="13.375" style="132" customWidth="1"/>
    <col min="4349" max="4349" width="26.625" style="132" customWidth="1"/>
    <col min="4350" max="4350" width="7.75" style="132" customWidth="1"/>
    <col min="4351" max="4351" width="8.125" style="132" customWidth="1"/>
    <col min="4352" max="4352" width="9.125" style="132" customWidth="1"/>
    <col min="4353" max="4353" width="4.375" style="132" customWidth="1"/>
    <col min="4354" max="4354" width="5.5" style="132" customWidth="1"/>
    <col min="4355" max="4355" width="11.25" style="132" customWidth="1"/>
    <col min="4356" max="4356" width="8.5" style="132" bestFit="1" customWidth="1"/>
    <col min="4357" max="4603" width="8" style="132"/>
    <col min="4604" max="4604" width="13.375" style="132" customWidth="1"/>
    <col min="4605" max="4605" width="26.625" style="132" customWidth="1"/>
    <col min="4606" max="4606" width="7.75" style="132" customWidth="1"/>
    <col min="4607" max="4607" width="8.125" style="132" customWidth="1"/>
    <col min="4608" max="4608" width="9.125" style="132" customWidth="1"/>
    <col min="4609" max="4609" width="4.375" style="132" customWidth="1"/>
    <col min="4610" max="4610" width="5.5" style="132" customWidth="1"/>
    <col min="4611" max="4611" width="11.25" style="132" customWidth="1"/>
    <col min="4612" max="4612" width="8.5" style="132" bestFit="1" customWidth="1"/>
    <col min="4613" max="4859" width="8" style="132"/>
    <col min="4860" max="4860" width="13.375" style="132" customWidth="1"/>
    <col min="4861" max="4861" width="26.625" style="132" customWidth="1"/>
    <col min="4862" max="4862" width="7.75" style="132" customWidth="1"/>
    <col min="4863" max="4863" width="8.125" style="132" customWidth="1"/>
    <col min="4864" max="4864" width="9.125" style="132" customWidth="1"/>
    <col min="4865" max="4865" width="4.375" style="132" customWidth="1"/>
    <col min="4866" max="4866" width="5.5" style="132" customWidth="1"/>
    <col min="4867" max="4867" width="11.25" style="132" customWidth="1"/>
    <col min="4868" max="4868" width="8.5" style="132" bestFit="1" customWidth="1"/>
    <col min="4869" max="5115" width="8" style="132"/>
    <col min="5116" max="5116" width="13.375" style="132" customWidth="1"/>
    <col min="5117" max="5117" width="26.625" style="132" customWidth="1"/>
    <col min="5118" max="5118" width="7.75" style="132" customWidth="1"/>
    <col min="5119" max="5119" width="8.125" style="132" customWidth="1"/>
    <col min="5120" max="5120" width="9.125" style="132" customWidth="1"/>
    <col min="5121" max="5121" width="4.375" style="132" customWidth="1"/>
    <col min="5122" max="5122" width="5.5" style="132" customWidth="1"/>
    <col min="5123" max="5123" width="11.25" style="132" customWidth="1"/>
    <col min="5124" max="5124" width="8.5" style="132" bestFit="1" customWidth="1"/>
    <col min="5125" max="5371" width="8" style="132"/>
    <col min="5372" max="5372" width="13.375" style="132" customWidth="1"/>
    <col min="5373" max="5373" width="26.625" style="132" customWidth="1"/>
    <col min="5374" max="5374" width="7.75" style="132" customWidth="1"/>
    <col min="5375" max="5375" width="8.125" style="132" customWidth="1"/>
    <col min="5376" max="5376" width="9.125" style="132" customWidth="1"/>
    <col min="5377" max="5377" width="4.375" style="132" customWidth="1"/>
    <col min="5378" max="5378" width="5.5" style="132" customWidth="1"/>
    <col min="5379" max="5379" width="11.25" style="132" customWidth="1"/>
    <col min="5380" max="5380" width="8.5" style="132" bestFit="1" customWidth="1"/>
    <col min="5381" max="5627" width="8" style="132"/>
    <col min="5628" max="5628" width="13.375" style="132" customWidth="1"/>
    <col min="5629" max="5629" width="26.625" style="132" customWidth="1"/>
    <col min="5630" max="5630" width="7.75" style="132" customWidth="1"/>
    <col min="5631" max="5631" width="8.125" style="132" customWidth="1"/>
    <col min="5632" max="5632" width="9.125" style="132" customWidth="1"/>
    <col min="5633" max="5633" width="4.375" style="132" customWidth="1"/>
    <col min="5634" max="5634" width="5.5" style="132" customWidth="1"/>
    <col min="5635" max="5635" width="11.25" style="132" customWidth="1"/>
    <col min="5636" max="5636" width="8.5" style="132" bestFit="1" customWidth="1"/>
    <col min="5637" max="5883" width="8" style="132"/>
    <col min="5884" max="5884" width="13.375" style="132" customWidth="1"/>
    <col min="5885" max="5885" width="26.625" style="132" customWidth="1"/>
    <col min="5886" max="5886" width="7.75" style="132" customWidth="1"/>
    <col min="5887" max="5887" width="8.125" style="132" customWidth="1"/>
    <col min="5888" max="5888" width="9.125" style="132" customWidth="1"/>
    <col min="5889" max="5889" width="4.375" style="132" customWidth="1"/>
    <col min="5890" max="5890" width="5.5" style="132" customWidth="1"/>
    <col min="5891" max="5891" width="11.25" style="132" customWidth="1"/>
    <col min="5892" max="5892" width="8.5" style="132" bestFit="1" customWidth="1"/>
    <col min="5893" max="6139" width="8" style="132"/>
    <col min="6140" max="6140" width="13.375" style="132" customWidth="1"/>
    <col min="6141" max="6141" width="26.625" style="132" customWidth="1"/>
    <col min="6142" max="6142" width="7.75" style="132" customWidth="1"/>
    <col min="6143" max="6143" width="8.125" style="132" customWidth="1"/>
    <col min="6144" max="6144" width="9.125" style="132" customWidth="1"/>
    <col min="6145" max="6145" width="4.375" style="132" customWidth="1"/>
    <col min="6146" max="6146" width="5.5" style="132" customWidth="1"/>
    <col min="6147" max="6147" width="11.25" style="132" customWidth="1"/>
    <col min="6148" max="6148" width="8.5" style="132" bestFit="1" customWidth="1"/>
    <col min="6149" max="6395" width="8" style="132"/>
    <col min="6396" max="6396" width="13.375" style="132" customWidth="1"/>
    <col min="6397" max="6397" width="26.625" style="132" customWidth="1"/>
    <col min="6398" max="6398" width="7.75" style="132" customWidth="1"/>
    <col min="6399" max="6399" width="8.125" style="132" customWidth="1"/>
    <col min="6400" max="6400" width="9.125" style="132" customWidth="1"/>
    <col min="6401" max="6401" width="4.375" style="132" customWidth="1"/>
    <col min="6402" max="6402" width="5.5" style="132" customWidth="1"/>
    <col min="6403" max="6403" width="11.25" style="132" customWidth="1"/>
    <col min="6404" max="6404" width="8.5" style="132" bestFit="1" customWidth="1"/>
    <col min="6405" max="6651" width="8" style="132"/>
    <col min="6652" max="6652" width="13.375" style="132" customWidth="1"/>
    <col min="6653" max="6653" width="26.625" style="132" customWidth="1"/>
    <col min="6654" max="6654" width="7.75" style="132" customWidth="1"/>
    <col min="6655" max="6655" width="8.125" style="132" customWidth="1"/>
    <col min="6656" max="6656" width="9.125" style="132" customWidth="1"/>
    <col min="6657" max="6657" width="4.375" style="132" customWidth="1"/>
    <col min="6658" max="6658" width="5.5" style="132" customWidth="1"/>
    <col min="6659" max="6659" width="11.25" style="132" customWidth="1"/>
    <col min="6660" max="6660" width="8.5" style="132" bestFit="1" customWidth="1"/>
    <col min="6661" max="6907" width="8" style="132"/>
    <col min="6908" max="6908" width="13.375" style="132" customWidth="1"/>
    <col min="6909" max="6909" width="26.625" style="132" customWidth="1"/>
    <col min="6910" max="6910" width="7.75" style="132" customWidth="1"/>
    <col min="6911" max="6911" width="8.125" style="132" customWidth="1"/>
    <col min="6912" max="6912" width="9.125" style="132" customWidth="1"/>
    <col min="6913" max="6913" width="4.375" style="132" customWidth="1"/>
    <col min="6914" max="6914" width="5.5" style="132" customWidth="1"/>
    <col min="6915" max="6915" width="11.25" style="132" customWidth="1"/>
    <col min="6916" max="6916" width="8.5" style="132" bestFit="1" customWidth="1"/>
    <col min="6917" max="7163" width="8" style="132"/>
    <col min="7164" max="7164" width="13.375" style="132" customWidth="1"/>
    <col min="7165" max="7165" width="26.625" style="132" customWidth="1"/>
    <col min="7166" max="7166" width="7.75" style="132" customWidth="1"/>
    <col min="7167" max="7167" width="8.125" style="132" customWidth="1"/>
    <col min="7168" max="7168" width="9.125" style="132" customWidth="1"/>
    <col min="7169" max="7169" width="4.375" style="132" customWidth="1"/>
    <col min="7170" max="7170" width="5.5" style="132" customWidth="1"/>
    <col min="7171" max="7171" width="11.25" style="132" customWidth="1"/>
    <col min="7172" max="7172" width="8.5" style="132" bestFit="1" customWidth="1"/>
    <col min="7173" max="7419" width="8" style="132"/>
    <col min="7420" max="7420" width="13.375" style="132" customWidth="1"/>
    <col min="7421" max="7421" width="26.625" style="132" customWidth="1"/>
    <col min="7422" max="7422" width="7.75" style="132" customWidth="1"/>
    <col min="7423" max="7423" width="8.125" style="132" customWidth="1"/>
    <col min="7424" max="7424" width="9.125" style="132" customWidth="1"/>
    <col min="7425" max="7425" width="4.375" style="132" customWidth="1"/>
    <col min="7426" max="7426" width="5.5" style="132" customWidth="1"/>
    <col min="7427" max="7427" width="11.25" style="132" customWidth="1"/>
    <col min="7428" max="7428" width="8.5" style="132" bestFit="1" customWidth="1"/>
    <col min="7429" max="7675" width="8" style="132"/>
    <col min="7676" max="7676" width="13.375" style="132" customWidth="1"/>
    <col min="7677" max="7677" width="26.625" style="132" customWidth="1"/>
    <col min="7678" max="7678" width="7.75" style="132" customWidth="1"/>
    <col min="7679" max="7679" width="8.125" style="132" customWidth="1"/>
    <col min="7680" max="7680" width="9.125" style="132" customWidth="1"/>
    <col min="7681" max="7681" width="4.375" style="132" customWidth="1"/>
    <col min="7682" max="7682" width="5.5" style="132" customWidth="1"/>
    <col min="7683" max="7683" width="11.25" style="132" customWidth="1"/>
    <col min="7684" max="7684" width="8.5" style="132" bestFit="1" customWidth="1"/>
    <col min="7685" max="7931" width="8" style="132"/>
    <col min="7932" max="7932" width="13.375" style="132" customWidth="1"/>
    <col min="7933" max="7933" width="26.625" style="132" customWidth="1"/>
    <col min="7934" max="7934" width="7.75" style="132" customWidth="1"/>
    <col min="7935" max="7935" width="8.125" style="132" customWidth="1"/>
    <col min="7936" max="7936" width="9.125" style="132" customWidth="1"/>
    <col min="7937" max="7937" width="4.375" style="132" customWidth="1"/>
    <col min="7938" max="7938" width="5.5" style="132" customWidth="1"/>
    <col min="7939" max="7939" width="11.25" style="132" customWidth="1"/>
    <col min="7940" max="7940" width="8.5" style="132" bestFit="1" customWidth="1"/>
    <col min="7941" max="8187" width="8" style="132"/>
    <col min="8188" max="8188" width="13.375" style="132" customWidth="1"/>
    <col min="8189" max="8189" width="26.625" style="132" customWidth="1"/>
    <col min="8190" max="8190" width="7.75" style="132" customWidth="1"/>
    <col min="8191" max="8191" width="8.125" style="132" customWidth="1"/>
    <col min="8192" max="8192" width="9.125" style="132" customWidth="1"/>
    <col min="8193" max="8193" width="4.375" style="132" customWidth="1"/>
    <col min="8194" max="8194" width="5.5" style="132" customWidth="1"/>
    <col min="8195" max="8195" width="11.25" style="132" customWidth="1"/>
    <col min="8196" max="8196" width="8.5" style="132" bestFit="1" customWidth="1"/>
    <col min="8197" max="8443" width="8" style="132"/>
    <col min="8444" max="8444" width="13.375" style="132" customWidth="1"/>
    <col min="8445" max="8445" width="26.625" style="132" customWidth="1"/>
    <col min="8446" max="8446" width="7.75" style="132" customWidth="1"/>
    <col min="8447" max="8447" width="8.125" style="132" customWidth="1"/>
    <col min="8448" max="8448" width="9.125" style="132" customWidth="1"/>
    <col min="8449" max="8449" width="4.375" style="132" customWidth="1"/>
    <col min="8450" max="8450" width="5.5" style="132" customWidth="1"/>
    <col min="8451" max="8451" width="11.25" style="132" customWidth="1"/>
    <col min="8452" max="8452" width="8.5" style="132" bestFit="1" customWidth="1"/>
    <col min="8453" max="8699" width="8" style="132"/>
    <col min="8700" max="8700" width="13.375" style="132" customWidth="1"/>
    <col min="8701" max="8701" width="26.625" style="132" customWidth="1"/>
    <col min="8702" max="8702" width="7.75" style="132" customWidth="1"/>
    <col min="8703" max="8703" width="8.125" style="132" customWidth="1"/>
    <col min="8704" max="8704" width="9.125" style="132" customWidth="1"/>
    <col min="8705" max="8705" width="4.375" style="132" customWidth="1"/>
    <col min="8706" max="8706" width="5.5" style="132" customWidth="1"/>
    <col min="8707" max="8707" width="11.25" style="132" customWidth="1"/>
    <col min="8708" max="8708" width="8.5" style="132" bestFit="1" customWidth="1"/>
    <col min="8709" max="8955" width="8" style="132"/>
    <col min="8956" max="8956" width="13.375" style="132" customWidth="1"/>
    <col min="8957" max="8957" width="26.625" style="132" customWidth="1"/>
    <col min="8958" max="8958" width="7.75" style="132" customWidth="1"/>
    <col min="8959" max="8959" width="8.125" style="132" customWidth="1"/>
    <col min="8960" max="8960" width="9.125" style="132" customWidth="1"/>
    <col min="8961" max="8961" width="4.375" style="132" customWidth="1"/>
    <col min="8962" max="8962" width="5.5" style="132" customWidth="1"/>
    <col min="8963" max="8963" width="11.25" style="132" customWidth="1"/>
    <col min="8964" max="8964" width="8.5" style="132" bestFit="1" customWidth="1"/>
    <col min="8965" max="9211" width="8" style="132"/>
    <col min="9212" max="9212" width="13.375" style="132" customWidth="1"/>
    <col min="9213" max="9213" width="26.625" style="132" customWidth="1"/>
    <col min="9214" max="9214" width="7.75" style="132" customWidth="1"/>
    <col min="9215" max="9215" width="8.125" style="132" customWidth="1"/>
    <col min="9216" max="9216" width="9.125" style="132" customWidth="1"/>
    <col min="9217" max="9217" width="4.375" style="132" customWidth="1"/>
    <col min="9218" max="9218" width="5.5" style="132" customWidth="1"/>
    <col min="9219" max="9219" width="11.25" style="132" customWidth="1"/>
    <col min="9220" max="9220" width="8.5" style="132" bestFit="1" customWidth="1"/>
    <col min="9221" max="9467" width="8" style="132"/>
    <col min="9468" max="9468" width="13.375" style="132" customWidth="1"/>
    <col min="9469" max="9469" width="26.625" style="132" customWidth="1"/>
    <col min="9470" max="9470" width="7.75" style="132" customWidth="1"/>
    <col min="9471" max="9471" width="8.125" style="132" customWidth="1"/>
    <col min="9472" max="9472" width="9.125" style="132" customWidth="1"/>
    <col min="9473" max="9473" width="4.375" style="132" customWidth="1"/>
    <col min="9474" max="9474" width="5.5" style="132" customWidth="1"/>
    <col min="9475" max="9475" width="11.25" style="132" customWidth="1"/>
    <col min="9476" max="9476" width="8.5" style="132" bestFit="1" customWidth="1"/>
    <col min="9477" max="9723" width="8" style="132"/>
    <col min="9724" max="9724" width="13.375" style="132" customWidth="1"/>
    <col min="9725" max="9725" width="26.625" style="132" customWidth="1"/>
    <col min="9726" max="9726" width="7.75" style="132" customWidth="1"/>
    <col min="9727" max="9727" width="8.125" style="132" customWidth="1"/>
    <col min="9728" max="9728" width="9.125" style="132" customWidth="1"/>
    <col min="9729" max="9729" width="4.375" style="132" customWidth="1"/>
    <col min="9730" max="9730" width="5.5" style="132" customWidth="1"/>
    <col min="9731" max="9731" width="11.25" style="132" customWidth="1"/>
    <col min="9732" max="9732" width="8.5" style="132" bestFit="1" customWidth="1"/>
    <col min="9733" max="9979" width="8" style="132"/>
    <col min="9980" max="9980" width="13.375" style="132" customWidth="1"/>
    <col min="9981" max="9981" width="26.625" style="132" customWidth="1"/>
    <col min="9982" max="9982" width="7.75" style="132" customWidth="1"/>
    <col min="9983" max="9983" width="8.125" style="132" customWidth="1"/>
    <col min="9984" max="9984" width="9.125" style="132" customWidth="1"/>
    <col min="9985" max="9985" width="4.375" style="132" customWidth="1"/>
    <col min="9986" max="9986" width="5.5" style="132" customWidth="1"/>
    <col min="9987" max="9987" width="11.25" style="132" customWidth="1"/>
    <col min="9988" max="9988" width="8.5" style="132" bestFit="1" customWidth="1"/>
    <col min="9989" max="10235" width="8" style="132"/>
    <col min="10236" max="10236" width="13.375" style="132" customWidth="1"/>
    <col min="10237" max="10237" width="26.625" style="132" customWidth="1"/>
    <col min="10238" max="10238" width="7.75" style="132" customWidth="1"/>
    <col min="10239" max="10239" width="8.125" style="132" customWidth="1"/>
    <col min="10240" max="10240" width="9.125" style="132" customWidth="1"/>
    <col min="10241" max="10241" width="4.375" style="132" customWidth="1"/>
    <col min="10242" max="10242" width="5.5" style="132" customWidth="1"/>
    <col min="10243" max="10243" width="11.25" style="132" customWidth="1"/>
    <col min="10244" max="10244" width="8.5" style="132" bestFit="1" customWidth="1"/>
    <col min="10245" max="10491" width="8" style="132"/>
    <col min="10492" max="10492" width="13.375" style="132" customWidth="1"/>
    <col min="10493" max="10493" width="26.625" style="132" customWidth="1"/>
    <col min="10494" max="10494" width="7.75" style="132" customWidth="1"/>
    <col min="10495" max="10495" width="8.125" style="132" customWidth="1"/>
    <col min="10496" max="10496" width="9.125" style="132" customWidth="1"/>
    <col min="10497" max="10497" width="4.375" style="132" customWidth="1"/>
    <col min="10498" max="10498" width="5.5" style="132" customWidth="1"/>
    <col min="10499" max="10499" width="11.25" style="132" customWidth="1"/>
    <col min="10500" max="10500" width="8.5" style="132" bestFit="1" customWidth="1"/>
    <col min="10501" max="10747" width="8" style="132"/>
    <col min="10748" max="10748" width="13.375" style="132" customWidth="1"/>
    <col min="10749" max="10749" width="26.625" style="132" customWidth="1"/>
    <col min="10750" max="10750" width="7.75" style="132" customWidth="1"/>
    <col min="10751" max="10751" width="8.125" style="132" customWidth="1"/>
    <col min="10752" max="10752" width="9.125" style="132" customWidth="1"/>
    <col min="10753" max="10753" width="4.375" style="132" customWidth="1"/>
    <col min="10754" max="10754" width="5.5" style="132" customWidth="1"/>
    <col min="10755" max="10755" width="11.25" style="132" customWidth="1"/>
    <col min="10756" max="10756" width="8.5" style="132" bestFit="1" customWidth="1"/>
    <col min="10757" max="11003" width="8" style="132"/>
    <col min="11004" max="11004" width="13.375" style="132" customWidth="1"/>
    <col min="11005" max="11005" width="26.625" style="132" customWidth="1"/>
    <col min="11006" max="11006" width="7.75" style="132" customWidth="1"/>
    <col min="11007" max="11007" width="8.125" style="132" customWidth="1"/>
    <col min="11008" max="11008" width="9.125" style="132" customWidth="1"/>
    <col min="11009" max="11009" width="4.375" style="132" customWidth="1"/>
    <col min="11010" max="11010" width="5.5" style="132" customWidth="1"/>
    <col min="11011" max="11011" width="11.25" style="132" customWidth="1"/>
    <col min="11012" max="11012" width="8.5" style="132" bestFit="1" customWidth="1"/>
    <col min="11013" max="11259" width="8" style="132"/>
    <col min="11260" max="11260" width="13.375" style="132" customWidth="1"/>
    <col min="11261" max="11261" width="26.625" style="132" customWidth="1"/>
    <col min="11262" max="11262" width="7.75" style="132" customWidth="1"/>
    <col min="11263" max="11263" width="8.125" style="132" customWidth="1"/>
    <col min="11264" max="11264" width="9.125" style="132" customWidth="1"/>
    <col min="11265" max="11265" width="4.375" style="132" customWidth="1"/>
    <col min="11266" max="11266" width="5.5" style="132" customWidth="1"/>
    <col min="11267" max="11267" width="11.25" style="132" customWidth="1"/>
    <col min="11268" max="11268" width="8.5" style="132" bestFit="1" customWidth="1"/>
    <col min="11269" max="11515" width="8" style="132"/>
    <col min="11516" max="11516" width="13.375" style="132" customWidth="1"/>
    <col min="11517" max="11517" width="26.625" style="132" customWidth="1"/>
    <col min="11518" max="11518" width="7.75" style="132" customWidth="1"/>
    <col min="11519" max="11519" width="8.125" style="132" customWidth="1"/>
    <col min="11520" max="11520" width="9.125" style="132" customWidth="1"/>
    <col min="11521" max="11521" width="4.375" style="132" customWidth="1"/>
    <col min="11522" max="11522" width="5.5" style="132" customWidth="1"/>
    <col min="11523" max="11523" width="11.25" style="132" customWidth="1"/>
    <col min="11524" max="11524" width="8.5" style="132" bestFit="1" customWidth="1"/>
    <col min="11525" max="11771" width="8" style="132"/>
    <col min="11772" max="11772" width="13.375" style="132" customWidth="1"/>
    <col min="11773" max="11773" width="26.625" style="132" customWidth="1"/>
    <col min="11774" max="11774" width="7.75" style="132" customWidth="1"/>
    <col min="11775" max="11775" width="8.125" style="132" customWidth="1"/>
    <col min="11776" max="11776" width="9.125" style="132" customWidth="1"/>
    <col min="11777" max="11777" width="4.375" style="132" customWidth="1"/>
    <col min="11778" max="11778" width="5.5" style="132" customWidth="1"/>
    <col min="11779" max="11779" width="11.25" style="132" customWidth="1"/>
    <col min="11780" max="11780" width="8.5" style="132" bestFit="1" customWidth="1"/>
    <col min="11781" max="12027" width="8" style="132"/>
    <col min="12028" max="12028" width="13.375" style="132" customWidth="1"/>
    <col min="12029" max="12029" width="26.625" style="132" customWidth="1"/>
    <col min="12030" max="12030" width="7.75" style="132" customWidth="1"/>
    <col min="12031" max="12031" width="8.125" style="132" customWidth="1"/>
    <col min="12032" max="12032" width="9.125" style="132" customWidth="1"/>
    <col min="12033" max="12033" width="4.375" style="132" customWidth="1"/>
    <col min="12034" max="12034" width="5.5" style="132" customWidth="1"/>
    <col min="12035" max="12035" width="11.25" style="132" customWidth="1"/>
    <col min="12036" max="12036" width="8.5" style="132" bestFit="1" customWidth="1"/>
    <col min="12037" max="12283" width="8" style="132"/>
    <col min="12284" max="12284" width="13.375" style="132" customWidth="1"/>
    <col min="12285" max="12285" width="26.625" style="132" customWidth="1"/>
    <col min="12286" max="12286" width="7.75" style="132" customWidth="1"/>
    <col min="12287" max="12287" width="8.125" style="132" customWidth="1"/>
    <col min="12288" max="12288" width="9.125" style="132" customWidth="1"/>
    <col min="12289" max="12289" width="4.375" style="132" customWidth="1"/>
    <col min="12290" max="12290" width="5.5" style="132" customWidth="1"/>
    <col min="12291" max="12291" width="11.25" style="132" customWidth="1"/>
    <col min="12292" max="12292" width="8.5" style="132" bestFit="1" customWidth="1"/>
    <col min="12293" max="12539" width="8" style="132"/>
    <col min="12540" max="12540" width="13.375" style="132" customWidth="1"/>
    <col min="12541" max="12541" width="26.625" style="132" customWidth="1"/>
    <col min="12542" max="12542" width="7.75" style="132" customWidth="1"/>
    <col min="12543" max="12543" width="8.125" style="132" customWidth="1"/>
    <col min="12544" max="12544" width="9.125" style="132" customWidth="1"/>
    <col min="12545" max="12545" width="4.375" style="132" customWidth="1"/>
    <col min="12546" max="12546" width="5.5" style="132" customWidth="1"/>
    <col min="12547" max="12547" width="11.25" style="132" customWidth="1"/>
    <col min="12548" max="12548" width="8.5" style="132" bestFit="1" customWidth="1"/>
    <col min="12549" max="12795" width="8" style="132"/>
    <col min="12796" max="12796" width="13.375" style="132" customWidth="1"/>
    <col min="12797" max="12797" width="26.625" style="132" customWidth="1"/>
    <col min="12798" max="12798" width="7.75" style="132" customWidth="1"/>
    <col min="12799" max="12799" width="8.125" style="132" customWidth="1"/>
    <col min="12800" max="12800" width="9.125" style="132" customWidth="1"/>
    <col min="12801" max="12801" width="4.375" style="132" customWidth="1"/>
    <col min="12802" max="12802" width="5.5" style="132" customWidth="1"/>
    <col min="12803" max="12803" width="11.25" style="132" customWidth="1"/>
    <col min="12804" max="12804" width="8.5" style="132" bestFit="1" customWidth="1"/>
    <col min="12805" max="13051" width="8" style="132"/>
    <col min="13052" max="13052" width="13.375" style="132" customWidth="1"/>
    <col min="13053" max="13053" width="26.625" style="132" customWidth="1"/>
    <col min="13054" max="13054" width="7.75" style="132" customWidth="1"/>
    <col min="13055" max="13055" width="8.125" style="132" customWidth="1"/>
    <col min="13056" max="13056" width="9.125" style="132" customWidth="1"/>
    <col min="13057" max="13057" width="4.375" style="132" customWidth="1"/>
    <col min="13058" max="13058" width="5.5" style="132" customWidth="1"/>
    <col min="13059" max="13059" width="11.25" style="132" customWidth="1"/>
    <col min="13060" max="13060" width="8.5" style="132" bestFit="1" customWidth="1"/>
    <col min="13061" max="13307" width="8" style="132"/>
    <col min="13308" max="13308" width="13.375" style="132" customWidth="1"/>
    <col min="13309" max="13309" width="26.625" style="132" customWidth="1"/>
    <col min="13310" max="13310" width="7.75" style="132" customWidth="1"/>
    <col min="13311" max="13311" width="8.125" style="132" customWidth="1"/>
    <col min="13312" max="13312" width="9.125" style="132" customWidth="1"/>
    <col min="13313" max="13313" width="4.375" style="132" customWidth="1"/>
    <col min="13314" max="13314" width="5.5" style="132" customWidth="1"/>
    <col min="13315" max="13315" width="11.25" style="132" customWidth="1"/>
    <col min="13316" max="13316" width="8.5" style="132" bestFit="1" customWidth="1"/>
    <col min="13317" max="13563" width="8" style="132"/>
    <col min="13564" max="13564" width="13.375" style="132" customWidth="1"/>
    <col min="13565" max="13565" width="26.625" style="132" customWidth="1"/>
    <col min="13566" max="13566" width="7.75" style="132" customWidth="1"/>
    <col min="13567" max="13567" width="8.125" style="132" customWidth="1"/>
    <col min="13568" max="13568" width="9.125" style="132" customWidth="1"/>
    <col min="13569" max="13569" width="4.375" style="132" customWidth="1"/>
    <col min="13570" max="13570" width="5.5" style="132" customWidth="1"/>
    <col min="13571" max="13571" width="11.25" style="132" customWidth="1"/>
    <col min="13572" max="13572" width="8.5" style="132" bestFit="1" customWidth="1"/>
    <col min="13573" max="13819" width="8" style="132"/>
    <col min="13820" max="13820" width="13.375" style="132" customWidth="1"/>
    <col min="13821" max="13821" width="26.625" style="132" customWidth="1"/>
    <col min="13822" max="13822" width="7.75" style="132" customWidth="1"/>
    <col min="13823" max="13823" width="8.125" style="132" customWidth="1"/>
    <col min="13824" max="13824" width="9.125" style="132" customWidth="1"/>
    <col min="13825" max="13825" width="4.375" style="132" customWidth="1"/>
    <col min="13826" max="13826" width="5.5" style="132" customWidth="1"/>
    <col min="13827" max="13827" width="11.25" style="132" customWidth="1"/>
    <col min="13828" max="13828" width="8.5" style="132" bestFit="1" customWidth="1"/>
    <col min="13829" max="14075" width="8" style="132"/>
    <col min="14076" max="14076" width="13.375" style="132" customWidth="1"/>
    <col min="14077" max="14077" width="26.625" style="132" customWidth="1"/>
    <col min="14078" max="14078" width="7.75" style="132" customWidth="1"/>
    <col min="14079" max="14079" width="8.125" style="132" customWidth="1"/>
    <col min="14080" max="14080" width="9.125" style="132" customWidth="1"/>
    <col min="14081" max="14081" width="4.375" style="132" customWidth="1"/>
    <col min="14082" max="14082" width="5.5" style="132" customWidth="1"/>
    <col min="14083" max="14083" width="11.25" style="132" customWidth="1"/>
    <col min="14084" max="14084" width="8.5" style="132" bestFit="1" customWidth="1"/>
    <col min="14085" max="14331" width="8" style="132"/>
    <col min="14332" max="14332" width="13.375" style="132" customWidth="1"/>
    <col min="14333" max="14333" width="26.625" style="132" customWidth="1"/>
    <col min="14334" max="14334" width="7.75" style="132" customWidth="1"/>
    <col min="14335" max="14335" width="8.125" style="132" customWidth="1"/>
    <col min="14336" max="14336" width="9.125" style="132" customWidth="1"/>
    <col min="14337" max="14337" width="4.375" style="132" customWidth="1"/>
    <col min="14338" max="14338" width="5.5" style="132" customWidth="1"/>
    <col min="14339" max="14339" width="11.25" style="132" customWidth="1"/>
    <col min="14340" max="14340" width="8.5" style="132" bestFit="1" customWidth="1"/>
    <col min="14341" max="14587" width="8" style="132"/>
    <col min="14588" max="14588" width="13.375" style="132" customWidth="1"/>
    <col min="14589" max="14589" width="26.625" style="132" customWidth="1"/>
    <col min="14590" max="14590" width="7.75" style="132" customWidth="1"/>
    <col min="14591" max="14591" width="8.125" style="132" customWidth="1"/>
    <col min="14592" max="14592" width="9.125" style="132" customWidth="1"/>
    <col min="14593" max="14593" width="4.375" style="132" customWidth="1"/>
    <col min="14594" max="14594" width="5.5" style="132" customWidth="1"/>
    <col min="14595" max="14595" width="11.25" style="132" customWidth="1"/>
    <col min="14596" max="14596" width="8.5" style="132" bestFit="1" customWidth="1"/>
    <col min="14597" max="14843" width="8" style="132"/>
    <col min="14844" max="14844" width="13.375" style="132" customWidth="1"/>
    <col min="14845" max="14845" width="26.625" style="132" customWidth="1"/>
    <col min="14846" max="14846" width="7.75" style="132" customWidth="1"/>
    <col min="14847" max="14847" width="8.125" style="132" customWidth="1"/>
    <col min="14848" max="14848" width="9.125" style="132" customWidth="1"/>
    <col min="14849" max="14849" width="4.375" style="132" customWidth="1"/>
    <col min="14850" max="14850" width="5.5" style="132" customWidth="1"/>
    <col min="14851" max="14851" width="11.25" style="132" customWidth="1"/>
    <col min="14852" max="14852" width="8.5" style="132" bestFit="1" customWidth="1"/>
    <col min="14853" max="15099" width="8" style="132"/>
    <col min="15100" max="15100" width="13.375" style="132" customWidth="1"/>
    <col min="15101" max="15101" width="26.625" style="132" customWidth="1"/>
    <col min="15102" max="15102" width="7.75" style="132" customWidth="1"/>
    <col min="15103" max="15103" width="8.125" style="132" customWidth="1"/>
    <col min="15104" max="15104" width="9.125" style="132" customWidth="1"/>
    <col min="15105" max="15105" width="4.375" style="132" customWidth="1"/>
    <col min="15106" max="15106" width="5.5" style="132" customWidth="1"/>
    <col min="15107" max="15107" width="11.25" style="132" customWidth="1"/>
    <col min="15108" max="15108" width="8.5" style="132" bestFit="1" customWidth="1"/>
    <col min="15109" max="15355" width="8" style="132"/>
    <col min="15356" max="15356" width="13.375" style="132" customWidth="1"/>
    <col min="15357" max="15357" width="26.625" style="132" customWidth="1"/>
    <col min="15358" max="15358" width="7.75" style="132" customWidth="1"/>
    <col min="15359" max="15359" width="8.125" style="132" customWidth="1"/>
    <col min="15360" max="15360" width="9.125" style="132" customWidth="1"/>
    <col min="15361" max="15361" width="4.375" style="132" customWidth="1"/>
    <col min="15362" max="15362" width="5.5" style="132" customWidth="1"/>
    <col min="15363" max="15363" width="11.25" style="132" customWidth="1"/>
    <col min="15364" max="15364" width="8.5" style="132" bestFit="1" customWidth="1"/>
    <col min="15365" max="15611" width="8" style="132"/>
    <col min="15612" max="15612" width="13.375" style="132" customWidth="1"/>
    <col min="15613" max="15613" width="26.625" style="132" customWidth="1"/>
    <col min="15614" max="15614" width="7.75" style="132" customWidth="1"/>
    <col min="15615" max="15615" width="8.125" style="132" customWidth="1"/>
    <col min="15616" max="15616" width="9.125" style="132" customWidth="1"/>
    <col min="15617" max="15617" width="4.375" style="132" customWidth="1"/>
    <col min="15618" max="15618" width="5.5" style="132" customWidth="1"/>
    <col min="15619" max="15619" width="11.25" style="132" customWidth="1"/>
    <col min="15620" max="15620" width="8.5" style="132" bestFit="1" customWidth="1"/>
    <col min="15621" max="15867" width="8" style="132"/>
    <col min="15868" max="15868" width="13.375" style="132" customWidth="1"/>
    <col min="15869" max="15869" width="26.625" style="132" customWidth="1"/>
    <col min="15870" max="15870" width="7.75" style="132" customWidth="1"/>
    <col min="15871" max="15871" width="8.125" style="132" customWidth="1"/>
    <col min="15872" max="15872" width="9.125" style="132" customWidth="1"/>
    <col min="15873" max="15873" width="4.375" style="132" customWidth="1"/>
    <col min="15874" max="15874" width="5.5" style="132" customWidth="1"/>
    <col min="15875" max="15875" width="11.25" style="132" customWidth="1"/>
    <col min="15876" max="15876" width="8.5" style="132" bestFit="1" customWidth="1"/>
    <col min="15877" max="16123" width="8" style="132"/>
    <col min="16124" max="16124" width="13.375" style="132" customWidth="1"/>
    <col min="16125" max="16125" width="26.625" style="132" customWidth="1"/>
    <col min="16126" max="16126" width="7.75" style="132" customWidth="1"/>
    <col min="16127" max="16127" width="8.125" style="132" customWidth="1"/>
    <col min="16128" max="16128" width="9.125" style="132" customWidth="1"/>
    <col min="16129" max="16129" width="4.375" style="132" customWidth="1"/>
    <col min="16130" max="16130" width="5.5" style="132" customWidth="1"/>
    <col min="16131" max="16131" width="11.25" style="132" customWidth="1"/>
    <col min="16132" max="16132" width="8.5" style="132" bestFit="1" customWidth="1"/>
    <col min="16133" max="16384" width="8" style="132"/>
  </cols>
  <sheetData>
    <row r="2" spans="2:11" ht="13.5" customHeight="1" x14ac:dyDescent="0.2">
      <c r="B2" s="130"/>
      <c r="C2" s="130"/>
      <c r="D2" s="329"/>
      <c r="E2" s="329"/>
      <c r="F2" s="329"/>
      <c r="G2" s="329"/>
      <c r="H2" s="329"/>
      <c r="I2" s="131"/>
      <c r="J2" s="132"/>
    </row>
    <row r="3" spans="2:11" ht="14.25" customHeight="1" x14ac:dyDescent="0.2">
      <c r="D3" s="330" t="s">
        <v>3124</v>
      </c>
      <c r="E3" s="330"/>
      <c r="F3" s="330"/>
      <c r="G3" s="330"/>
      <c r="H3" s="330"/>
      <c r="I3" s="131"/>
      <c r="J3" s="132"/>
    </row>
    <row r="4" spans="2:11" ht="11.25" customHeight="1" x14ac:dyDescent="0.2">
      <c r="D4" s="330"/>
      <c r="E4" s="330"/>
      <c r="F4" s="330"/>
      <c r="G4" s="330"/>
      <c r="H4" s="330"/>
      <c r="I4" s="134"/>
      <c r="J4" s="132"/>
    </row>
    <row r="5" spans="2:11" ht="12" customHeight="1" x14ac:dyDescent="0.2">
      <c r="D5" s="330" t="s">
        <v>3448</v>
      </c>
      <c r="E5" s="330"/>
      <c r="F5" s="330"/>
      <c r="G5" s="330"/>
      <c r="H5" s="330"/>
      <c r="I5" s="134"/>
      <c r="J5" s="132"/>
    </row>
    <row r="6" spans="2:11" ht="12.75" customHeight="1" x14ac:dyDescent="0.2">
      <c r="B6" s="135"/>
      <c r="C6" s="135"/>
      <c r="D6" s="331"/>
      <c r="E6" s="331"/>
      <c r="F6" s="331"/>
      <c r="G6" s="331"/>
      <c r="H6" s="331"/>
      <c r="I6" s="134"/>
      <c r="J6" s="132"/>
    </row>
    <row r="7" spans="2:11" ht="12.75" customHeight="1" x14ac:dyDescent="0.2">
      <c r="D7" s="136"/>
      <c r="E7" s="136"/>
      <c r="F7" s="136"/>
      <c r="G7" s="136"/>
      <c r="H7" s="136"/>
      <c r="I7" s="134"/>
    </row>
    <row r="8" spans="2:11" s="142" customFormat="1" x14ac:dyDescent="0.2">
      <c r="B8" s="137" t="s">
        <v>3449</v>
      </c>
      <c r="C8" s="137"/>
      <c r="D8" s="138" t="s">
        <v>3450</v>
      </c>
      <c r="E8" s="132"/>
      <c r="F8" s="139"/>
      <c r="G8" s="139"/>
      <c r="H8" s="140"/>
      <c r="I8" s="141"/>
      <c r="J8" s="141"/>
      <c r="K8" s="141"/>
    </row>
    <row r="9" spans="2:11" s="142" customFormat="1" x14ac:dyDescent="0.2">
      <c r="B9" s="137"/>
      <c r="C9" s="137"/>
      <c r="D9" s="138"/>
      <c r="E9" s="132"/>
      <c r="F9" s="139"/>
      <c r="G9" s="139"/>
      <c r="H9" s="140"/>
      <c r="I9" s="141"/>
      <c r="J9" s="141"/>
      <c r="K9" s="141"/>
    </row>
    <row r="10" spans="2:11" s="142" customFormat="1" x14ac:dyDescent="0.2">
      <c r="B10" s="137"/>
      <c r="C10" s="137"/>
      <c r="D10" s="138"/>
      <c r="E10" s="132"/>
      <c r="F10" s="139"/>
      <c r="G10" s="139"/>
      <c r="H10" s="140"/>
      <c r="I10" s="141"/>
      <c r="J10" s="141"/>
      <c r="K10" s="141"/>
    </row>
    <row r="11" spans="2:11" s="142" customFormat="1" x14ac:dyDescent="0.2">
      <c r="B11" s="137"/>
      <c r="C11" s="137"/>
      <c r="D11" s="138"/>
      <c r="E11" s="132"/>
      <c r="F11" s="139"/>
      <c r="G11" s="139"/>
      <c r="H11" s="140"/>
      <c r="I11" s="141"/>
      <c r="J11" s="141"/>
      <c r="K11" s="141"/>
    </row>
    <row r="12" spans="2:11" s="142" customFormat="1" x14ac:dyDescent="0.2">
      <c r="B12" s="137"/>
      <c r="C12" s="137"/>
      <c r="D12" s="138"/>
      <c r="E12" s="132"/>
      <c r="F12" s="139"/>
      <c r="G12" s="139"/>
      <c r="H12" s="140"/>
      <c r="I12" s="141"/>
      <c r="J12" s="141"/>
      <c r="K12" s="141"/>
    </row>
    <row r="13" spans="2:11" s="142" customFormat="1" ht="15" x14ac:dyDescent="0.25">
      <c r="B13" s="132"/>
      <c r="C13" s="132"/>
      <c r="D13" s="138" t="s">
        <v>3451</v>
      </c>
      <c r="E13" s="132"/>
      <c r="F13" s="139"/>
      <c r="G13" s="143"/>
      <c r="H13" s="140"/>
      <c r="I13" s="141"/>
      <c r="J13" s="141"/>
      <c r="K13" s="141"/>
    </row>
    <row r="14" spans="2:11" s="142" customFormat="1" ht="15" x14ac:dyDescent="0.25">
      <c r="B14" s="132"/>
      <c r="C14" s="132"/>
      <c r="D14" s="138"/>
      <c r="E14" s="132"/>
      <c r="F14" s="139"/>
      <c r="G14" s="143"/>
      <c r="H14" s="140"/>
      <c r="I14" s="141"/>
      <c r="J14" s="141"/>
      <c r="K14" s="141"/>
    </row>
    <row r="15" spans="2:11" s="142" customFormat="1" ht="30" customHeight="1" x14ac:dyDescent="0.2">
      <c r="B15" s="332" t="s">
        <v>3452</v>
      </c>
      <c r="C15" s="332"/>
      <c r="D15" s="332"/>
      <c r="E15" s="332"/>
      <c r="F15" s="144"/>
      <c r="G15" s="144"/>
      <c r="H15" s="140"/>
      <c r="I15" s="141"/>
      <c r="J15" s="141"/>
      <c r="K15" s="141"/>
    </row>
    <row r="16" spans="2:11" ht="12.75" customHeight="1" x14ac:dyDescent="0.2">
      <c r="D16" s="136"/>
      <c r="E16" s="136"/>
      <c r="F16" s="136"/>
      <c r="G16" s="136"/>
      <c r="H16" s="136"/>
      <c r="I16" s="134"/>
    </row>
    <row r="17" spans="2:12" ht="18" customHeight="1" thickBot="1" x14ac:dyDescent="0.25">
      <c r="B17" s="325" t="s">
        <v>3453</v>
      </c>
      <c r="C17" s="326"/>
      <c r="D17" s="326"/>
      <c r="E17" s="326"/>
      <c r="F17" s="326"/>
      <c r="G17" s="326"/>
      <c r="H17" s="327"/>
      <c r="I17" s="328" t="str">
        <f>B15</f>
        <v>CONSTRUÇÃO DE RODOVIAS E FERROVIAS</v>
      </c>
      <c r="J17" s="328"/>
      <c r="K17" s="328"/>
    </row>
    <row r="18" spans="2:12" ht="15" customHeight="1" thickBot="1" x14ac:dyDescent="0.25">
      <c r="B18" s="314" t="s">
        <v>3454</v>
      </c>
      <c r="C18" s="315"/>
      <c r="D18" s="315"/>
      <c r="E18" s="315"/>
      <c r="F18" s="315"/>
      <c r="G18" s="315"/>
      <c r="H18" s="316"/>
      <c r="I18" s="328"/>
      <c r="J18" s="328"/>
      <c r="K18" s="328"/>
    </row>
    <row r="19" spans="2:12" s="142" customFormat="1" ht="15.75" customHeight="1" thickBot="1" x14ac:dyDescent="0.25">
      <c r="B19" s="145" t="s">
        <v>3455</v>
      </c>
      <c r="C19" s="319" t="s">
        <v>3456</v>
      </c>
      <c r="D19" s="320"/>
      <c r="E19" s="320"/>
      <c r="F19" s="321"/>
      <c r="G19" s="146" t="s">
        <v>3457</v>
      </c>
      <c r="H19" s="147" t="s">
        <v>348</v>
      </c>
      <c r="I19" s="148" t="s">
        <v>3104</v>
      </c>
      <c r="J19" s="149" t="s">
        <v>3458</v>
      </c>
      <c r="K19" s="149" t="s">
        <v>3105</v>
      </c>
    </row>
    <row r="20" spans="2:12" s="142" customFormat="1" ht="15" x14ac:dyDescent="0.2">
      <c r="B20" s="150">
        <v>1</v>
      </c>
      <c r="C20" s="322" t="s">
        <v>3459</v>
      </c>
      <c r="D20" s="323"/>
      <c r="E20" s="323"/>
      <c r="F20" s="324"/>
      <c r="G20" s="151" t="s">
        <v>3106</v>
      </c>
      <c r="H20" s="155">
        <v>4.6699999999999998E-2</v>
      </c>
      <c r="I20" s="141">
        <f>HLOOKUP($B$15&amp;" 1",[207]DADOS!$B$7:$P$18,3,FALSE)</f>
        <v>3.7999999999999999E-2</v>
      </c>
      <c r="J20" s="141">
        <f>HLOOKUP($B$15&amp;" 2",[207]DADOS!$B$7:$P$18,3,FALSE)</f>
        <v>4.0099999999999997E-2</v>
      </c>
      <c r="K20" s="141">
        <f>HLOOKUP($B$15&amp;" 3",[207]DADOS!$B$7:$P$18,3,FALSE)</f>
        <v>4.6699999999999998E-2</v>
      </c>
    </row>
    <row r="21" spans="2:12" s="142" customFormat="1" ht="15" x14ac:dyDescent="0.2">
      <c r="B21" s="153">
        <v>2</v>
      </c>
      <c r="C21" s="303" t="s">
        <v>3460</v>
      </c>
      <c r="D21" s="304"/>
      <c r="E21" s="304"/>
      <c r="F21" s="305"/>
      <c r="G21" s="154" t="s">
        <v>3108</v>
      </c>
      <c r="H21" s="155">
        <v>1.21E-2</v>
      </c>
      <c r="I21" s="141">
        <f>HLOOKUP($B$15&amp;" 1",[207]DADOS!$B$7:$P$18,4,FALSE)</f>
        <v>1.0200000000000001E-2</v>
      </c>
      <c r="J21" s="141">
        <f>HLOOKUP($B$15&amp;" 2",[207]DADOS!$B$7:$P$18,4,FALSE)</f>
        <v>1.11E-2</v>
      </c>
      <c r="K21" s="141">
        <f>HLOOKUP($B$15&amp;" 3",[207]DADOS!$B$7:$P$18,4,FALSE)</f>
        <v>1.21E-2</v>
      </c>
    </row>
    <row r="22" spans="2:12" s="142" customFormat="1" ht="15" x14ac:dyDescent="0.2">
      <c r="B22" s="153">
        <v>3</v>
      </c>
      <c r="C22" s="303" t="s">
        <v>3461</v>
      </c>
      <c r="D22" s="304"/>
      <c r="E22" s="304"/>
      <c r="F22" s="305"/>
      <c r="G22" s="154" t="s">
        <v>3107</v>
      </c>
      <c r="H22" s="155">
        <v>1.7100000000000001E-2</v>
      </c>
      <c r="I22" s="141">
        <f>HLOOKUP($B$15&amp;" 1",[207]DADOS!$B$7:$P$18,5,FALSE)</f>
        <v>8.2000000000000007E-3</v>
      </c>
      <c r="J22" s="141">
        <f>HLOOKUP($B$15&amp;" 2",[207]DADOS!$B$7:$P$18,5,FALSE)</f>
        <v>9.6000000000000009E-3</v>
      </c>
      <c r="K22" s="141">
        <f>HLOOKUP($B$15&amp;" 3",[207]DADOS!$B$7:$P$18,5,FALSE)</f>
        <v>1.7100000000000001E-2</v>
      </c>
    </row>
    <row r="23" spans="2:12" s="142" customFormat="1" ht="15" x14ac:dyDescent="0.2">
      <c r="B23" s="153">
        <v>4</v>
      </c>
      <c r="C23" s="303" t="s">
        <v>3462</v>
      </c>
      <c r="D23" s="304"/>
      <c r="E23" s="304"/>
      <c r="F23" s="305"/>
      <c r="G23" s="154" t="s">
        <v>2163</v>
      </c>
      <c r="H23" s="155">
        <v>8.2900000000000001E-2</v>
      </c>
      <c r="I23" s="141">
        <f>HLOOKUP($B$15&amp;" 1",[207]DADOS!$B$7:$P$18,6,FALSE)</f>
        <v>6.6400000000000001E-2</v>
      </c>
      <c r="J23" s="141">
        <f>HLOOKUP($B$15&amp;" 2",[207]DADOS!$B$7:$P$18,6,FALSE)</f>
        <v>7.2999999999999995E-2</v>
      </c>
      <c r="K23" s="141">
        <f>HLOOKUP($B$15&amp;" 3",[207]DADOS!$B$7:$P$18,6,FALSE)</f>
        <v>8.6900000000000005E-2</v>
      </c>
    </row>
    <row r="24" spans="2:12" s="142" customFormat="1" ht="15" x14ac:dyDescent="0.2">
      <c r="B24" s="153">
        <v>5</v>
      </c>
      <c r="C24" s="303" t="s">
        <v>3463</v>
      </c>
      <c r="D24" s="304"/>
      <c r="E24" s="304"/>
      <c r="F24" s="305"/>
      <c r="G24" s="154" t="s">
        <v>3464</v>
      </c>
      <c r="H24" s="155">
        <f>SUM(H25:H28)</f>
        <v>6.1499999999999999E-2</v>
      </c>
      <c r="I24" s="141"/>
      <c r="J24" s="141"/>
      <c r="K24" s="141"/>
    </row>
    <row r="25" spans="2:12" s="142" customFormat="1" ht="15" customHeight="1" x14ac:dyDescent="0.2">
      <c r="B25" s="301" t="s">
        <v>3465</v>
      </c>
      <c r="C25" s="302"/>
      <c r="D25" s="303" t="s">
        <v>3466</v>
      </c>
      <c r="E25" s="304"/>
      <c r="F25" s="305"/>
      <c r="G25" s="156"/>
      <c r="H25" s="157">
        <v>6.4999999999999997E-3</v>
      </c>
      <c r="I25" s="141"/>
      <c r="J25" s="141"/>
      <c r="K25" s="141"/>
    </row>
    <row r="26" spans="2:12" s="142" customFormat="1" ht="15" customHeight="1" x14ac:dyDescent="0.2">
      <c r="B26" s="301" t="s">
        <v>3467</v>
      </c>
      <c r="C26" s="302"/>
      <c r="D26" s="303" t="s">
        <v>3468</v>
      </c>
      <c r="E26" s="304"/>
      <c r="F26" s="305"/>
      <c r="G26" s="156"/>
      <c r="H26" s="157">
        <v>0.03</v>
      </c>
      <c r="I26" s="141"/>
      <c r="J26" s="141"/>
      <c r="K26" s="141"/>
    </row>
    <row r="27" spans="2:12" s="142" customFormat="1" ht="15" customHeight="1" x14ac:dyDescent="0.2">
      <c r="B27" s="301" t="s">
        <v>3469</v>
      </c>
      <c r="C27" s="302"/>
      <c r="D27" s="303" t="s">
        <v>3109</v>
      </c>
      <c r="E27" s="304"/>
      <c r="F27" s="305"/>
      <c r="G27" s="156"/>
      <c r="H27" s="157">
        <v>2.5000000000000001E-2</v>
      </c>
      <c r="I27" s="141"/>
      <c r="J27" s="141"/>
      <c r="K27" s="141"/>
    </row>
    <row r="28" spans="2:12" s="142" customFormat="1" ht="15.75" customHeight="1" thickBot="1" x14ac:dyDescent="0.25">
      <c r="B28" s="306" t="s">
        <v>3470</v>
      </c>
      <c r="C28" s="307"/>
      <c r="D28" s="308" t="s">
        <v>3471</v>
      </c>
      <c r="E28" s="309"/>
      <c r="F28" s="310"/>
      <c r="G28" s="158"/>
      <c r="H28" s="159">
        <v>0</v>
      </c>
      <c r="I28" s="133"/>
      <c r="J28" s="141"/>
      <c r="K28" s="141"/>
    </row>
    <row r="29" spans="2:12" s="142" customFormat="1" ht="15.75" customHeight="1" thickBot="1" x14ac:dyDescent="0.25">
      <c r="B29" s="311" t="s">
        <v>3472</v>
      </c>
      <c r="C29" s="312"/>
      <c r="D29" s="312"/>
      <c r="E29" s="312"/>
      <c r="F29" s="312"/>
      <c r="G29" s="313"/>
      <c r="H29" s="155">
        <f>ROUND((((1+H20+H22)*(1+H21)*(1+H23))/(1-H24))-1,4)</f>
        <v>0.24229999999999999</v>
      </c>
      <c r="I29" s="141">
        <f>HLOOKUP($B$15&amp;" 1",[207]DADOS!$B$7:$P$18,12,FALSE)</f>
        <v>0.19600000000000001</v>
      </c>
      <c r="J29" s="141">
        <f>HLOOKUP($B$15&amp;" 2",[207]DADOS!$B$7:$P$18,12,FALSE)</f>
        <v>0.2097</v>
      </c>
      <c r="K29" s="141">
        <f>HLOOKUP($B$15&amp;" 3",[207]DADOS!$B$7:$P$18,12,FALSE)</f>
        <v>0.24229999999999999</v>
      </c>
      <c r="L29" s="161"/>
    </row>
    <row r="30" spans="2:12" x14ac:dyDescent="0.2">
      <c r="B30" s="132" t="s">
        <v>3473</v>
      </c>
    </row>
    <row r="33" spans="2:11" ht="18" customHeight="1" thickBot="1" x14ac:dyDescent="0.25">
      <c r="B33" s="325" t="s">
        <v>3110</v>
      </c>
      <c r="C33" s="326"/>
      <c r="D33" s="326"/>
      <c r="E33" s="326"/>
      <c r="F33" s="326"/>
      <c r="G33" s="326"/>
      <c r="H33" s="327"/>
      <c r="I33" s="134"/>
    </row>
    <row r="34" spans="2:11" ht="15" customHeight="1" thickBot="1" x14ac:dyDescent="0.25">
      <c r="B34" s="314" t="s">
        <v>3454</v>
      </c>
      <c r="C34" s="315"/>
      <c r="D34" s="315"/>
      <c r="E34" s="315"/>
      <c r="F34" s="315"/>
      <c r="G34" s="315"/>
      <c r="H34" s="316"/>
      <c r="I34" s="318"/>
      <c r="J34" s="318"/>
      <c r="K34" s="318"/>
    </row>
    <row r="35" spans="2:11" s="142" customFormat="1" ht="15.75" customHeight="1" thickBot="1" x14ac:dyDescent="0.25">
      <c r="B35" s="145" t="s">
        <v>3455</v>
      </c>
      <c r="C35" s="319" t="s">
        <v>3456</v>
      </c>
      <c r="D35" s="320"/>
      <c r="E35" s="320"/>
      <c r="F35" s="321"/>
      <c r="G35" s="146" t="s">
        <v>3457</v>
      </c>
      <c r="H35" s="147" t="s">
        <v>348</v>
      </c>
      <c r="I35" s="162"/>
      <c r="J35" s="163"/>
      <c r="K35" s="163"/>
    </row>
    <row r="36" spans="2:11" s="142" customFormat="1" ht="15" x14ac:dyDescent="0.2">
      <c r="B36" s="150">
        <v>1</v>
      </c>
      <c r="C36" s="322" t="s">
        <v>3459</v>
      </c>
      <c r="D36" s="323"/>
      <c r="E36" s="323"/>
      <c r="F36" s="324"/>
      <c r="G36" s="151" t="s">
        <v>3106</v>
      </c>
      <c r="H36" s="152">
        <f>H20</f>
        <v>4.6699999999999998E-2</v>
      </c>
      <c r="I36" s="141"/>
      <c r="J36" s="141"/>
      <c r="K36" s="141"/>
    </row>
    <row r="37" spans="2:11" s="142" customFormat="1" ht="15" x14ac:dyDescent="0.2">
      <c r="B37" s="153">
        <v>2</v>
      </c>
      <c r="C37" s="303" t="s">
        <v>3460</v>
      </c>
      <c r="D37" s="304"/>
      <c r="E37" s="304"/>
      <c r="F37" s="305"/>
      <c r="G37" s="154" t="s">
        <v>3108</v>
      </c>
      <c r="H37" s="155">
        <f>H21</f>
        <v>1.21E-2</v>
      </c>
      <c r="I37" s="141"/>
      <c r="J37" s="141"/>
      <c r="K37" s="141"/>
    </row>
    <row r="38" spans="2:11" s="142" customFormat="1" ht="15" x14ac:dyDescent="0.2">
      <c r="B38" s="153">
        <v>3</v>
      </c>
      <c r="C38" s="303" t="s">
        <v>3461</v>
      </c>
      <c r="D38" s="304"/>
      <c r="E38" s="304"/>
      <c r="F38" s="305"/>
      <c r="G38" s="154" t="s">
        <v>3107</v>
      </c>
      <c r="H38" s="155">
        <f>H22</f>
        <v>1.7100000000000001E-2</v>
      </c>
      <c r="I38" s="141"/>
      <c r="J38" s="141"/>
      <c r="K38" s="141"/>
    </row>
    <row r="39" spans="2:11" s="142" customFormat="1" ht="15" x14ac:dyDescent="0.2">
      <c r="B39" s="153">
        <v>4</v>
      </c>
      <c r="C39" s="303" t="s">
        <v>3462</v>
      </c>
      <c r="D39" s="304"/>
      <c r="E39" s="304"/>
      <c r="F39" s="305"/>
      <c r="G39" s="154" t="s">
        <v>2163</v>
      </c>
      <c r="H39" s="155">
        <f>H23</f>
        <v>8.2900000000000001E-2</v>
      </c>
      <c r="I39" s="141"/>
      <c r="J39" s="141"/>
      <c r="K39" s="141"/>
    </row>
    <row r="40" spans="2:11" s="142" customFormat="1" ht="15" x14ac:dyDescent="0.2">
      <c r="B40" s="153">
        <v>5</v>
      </c>
      <c r="C40" s="303" t="s">
        <v>3463</v>
      </c>
      <c r="D40" s="304"/>
      <c r="E40" s="304"/>
      <c r="F40" s="305"/>
      <c r="G40" s="154" t="s">
        <v>3464</v>
      </c>
      <c r="H40" s="155">
        <f>SUM(H41:H44)</f>
        <v>0.1065</v>
      </c>
      <c r="I40" s="141"/>
      <c r="J40" s="141"/>
      <c r="K40" s="141"/>
    </row>
    <row r="41" spans="2:11" s="142" customFormat="1" ht="15" customHeight="1" x14ac:dyDescent="0.2">
      <c r="B41" s="301" t="s">
        <v>3465</v>
      </c>
      <c r="C41" s="302"/>
      <c r="D41" s="303" t="s">
        <v>3466</v>
      </c>
      <c r="E41" s="304"/>
      <c r="F41" s="305"/>
      <c r="G41" s="156"/>
      <c r="H41" s="157">
        <f>H25</f>
        <v>6.4999999999999997E-3</v>
      </c>
      <c r="I41" s="141"/>
      <c r="J41" s="141"/>
      <c r="K41" s="141">
        <v>0.16800000000000001</v>
      </c>
    </row>
    <row r="42" spans="2:11" s="142" customFormat="1" ht="15" customHeight="1" x14ac:dyDescent="0.2">
      <c r="B42" s="301" t="s">
        <v>3467</v>
      </c>
      <c r="C42" s="302"/>
      <c r="D42" s="303" t="s">
        <v>3468</v>
      </c>
      <c r="E42" s="304"/>
      <c r="F42" s="305"/>
      <c r="G42" s="156"/>
      <c r="H42" s="157">
        <f>H26</f>
        <v>0.03</v>
      </c>
      <c r="I42" s="141"/>
      <c r="J42" s="141"/>
      <c r="K42" s="141"/>
    </row>
    <row r="43" spans="2:11" s="142" customFormat="1" ht="15" customHeight="1" x14ac:dyDescent="0.2">
      <c r="B43" s="301" t="s">
        <v>3469</v>
      </c>
      <c r="C43" s="302"/>
      <c r="D43" s="303" t="s">
        <v>3109</v>
      </c>
      <c r="E43" s="304"/>
      <c r="F43" s="305"/>
      <c r="G43" s="156"/>
      <c r="H43" s="157">
        <f>H27</f>
        <v>2.5000000000000001E-2</v>
      </c>
      <c r="I43" s="141"/>
      <c r="J43" s="141"/>
      <c r="K43" s="141"/>
    </row>
    <row r="44" spans="2:11" s="142" customFormat="1" ht="15.75" customHeight="1" thickBot="1" x14ac:dyDescent="0.25">
      <c r="B44" s="306" t="s">
        <v>3470</v>
      </c>
      <c r="C44" s="307"/>
      <c r="D44" s="308" t="s">
        <v>3471</v>
      </c>
      <c r="E44" s="309"/>
      <c r="F44" s="310"/>
      <c r="G44" s="158"/>
      <c r="H44" s="159">
        <v>4.4999999999999998E-2</v>
      </c>
      <c r="I44" s="141"/>
      <c r="J44" s="141"/>
      <c r="K44" s="141"/>
    </row>
    <row r="45" spans="2:11" s="142" customFormat="1" ht="15.75" customHeight="1" thickBot="1" x14ac:dyDescent="0.25">
      <c r="B45" s="311" t="s">
        <v>3472</v>
      </c>
      <c r="C45" s="312"/>
      <c r="D45" s="312"/>
      <c r="E45" s="312"/>
      <c r="F45" s="312"/>
      <c r="G45" s="313"/>
      <c r="H45" s="164">
        <f>ROUND((((1+H36+H38)*(1+H37)*(1+H39))/(1-H40))-1,4)</f>
        <v>0.3049</v>
      </c>
      <c r="I45" s="141"/>
      <c r="J45" s="141"/>
      <c r="K45" s="141"/>
    </row>
    <row r="46" spans="2:11" x14ac:dyDescent="0.2">
      <c r="B46" s="132" t="str">
        <f>B30</f>
        <v>* VALORES DE PIS E COFINS SEGUNDO ALIQ MÁXIMA DO REGIME CUMULATIVO</v>
      </c>
    </row>
    <row r="47" spans="2:11" x14ac:dyDescent="0.2">
      <c r="B47" s="132" t="s">
        <v>3474</v>
      </c>
    </row>
    <row r="50" spans="2:11" ht="18" customHeight="1" thickBot="1" x14ac:dyDescent="0.25">
      <c r="B50" s="325" t="s">
        <v>3453</v>
      </c>
      <c r="C50" s="326"/>
      <c r="D50" s="326"/>
      <c r="E50" s="326"/>
      <c r="F50" s="326"/>
      <c r="G50" s="326"/>
      <c r="H50" s="327"/>
    </row>
    <row r="51" spans="2:11" ht="15" customHeight="1" thickBot="1" x14ac:dyDescent="0.25">
      <c r="B51" s="314" t="s">
        <v>3475</v>
      </c>
      <c r="C51" s="315"/>
      <c r="D51" s="315"/>
      <c r="E51" s="315"/>
      <c r="F51" s="315"/>
      <c r="G51" s="315"/>
      <c r="H51" s="316"/>
      <c r="I51" s="317" t="s">
        <v>3476</v>
      </c>
      <c r="J51" s="318"/>
      <c r="K51" s="318"/>
    </row>
    <row r="52" spans="2:11" s="142" customFormat="1" ht="15.75" customHeight="1" thickBot="1" x14ac:dyDescent="0.25">
      <c r="B52" s="145" t="s">
        <v>3455</v>
      </c>
      <c r="C52" s="319" t="s">
        <v>3456</v>
      </c>
      <c r="D52" s="320"/>
      <c r="E52" s="320"/>
      <c r="F52" s="321"/>
      <c r="G52" s="146" t="s">
        <v>3457</v>
      </c>
      <c r="H52" s="147" t="s">
        <v>348</v>
      </c>
      <c r="I52" s="148" t="s">
        <v>3104</v>
      </c>
      <c r="J52" s="149" t="s">
        <v>3458</v>
      </c>
      <c r="K52" s="149" t="s">
        <v>3105</v>
      </c>
    </row>
    <row r="53" spans="2:11" s="142" customFormat="1" ht="15" x14ac:dyDescent="0.2">
      <c r="B53" s="150">
        <v>1</v>
      </c>
      <c r="C53" s="322" t="s">
        <v>3459</v>
      </c>
      <c r="D53" s="323"/>
      <c r="E53" s="323"/>
      <c r="F53" s="324"/>
      <c r="G53" s="151" t="s">
        <v>3106</v>
      </c>
      <c r="H53" s="152">
        <v>3.4500000000000003E-2</v>
      </c>
      <c r="I53" s="141">
        <v>1.4999999999999999E-2</v>
      </c>
      <c r="J53" s="141">
        <v>3.4500000000000003E-2</v>
      </c>
      <c r="K53" s="141">
        <v>4.4900000000000002E-2</v>
      </c>
    </row>
    <row r="54" spans="2:11" s="142" customFormat="1" ht="15" x14ac:dyDescent="0.2">
      <c r="B54" s="153">
        <v>2</v>
      </c>
      <c r="C54" s="303" t="s">
        <v>3460</v>
      </c>
      <c r="D54" s="304"/>
      <c r="E54" s="304"/>
      <c r="F54" s="305"/>
      <c r="G54" s="154" t="s">
        <v>3108</v>
      </c>
      <c r="H54" s="155">
        <v>1.11E-2</v>
      </c>
      <c r="I54" s="141">
        <v>8.5000000000000006E-3</v>
      </c>
      <c r="J54" s="141">
        <v>8.5000000000000006E-3</v>
      </c>
      <c r="K54" s="141">
        <v>1.11E-2</v>
      </c>
    </row>
    <row r="55" spans="2:11" s="142" customFormat="1" ht="15" x14ac:dyDescent="0.2">
      <c r="B55" s="153">
        <v>3</v>
      </c>
      <c r="C55" s="303" t="s">
        <v>3461</v>
      </c>
      <c r="D55" s="304"/>
      <c r="E55" s="304"/>
      <c r="F55" s="305"/>
      <c r="G55" s="154" t="s">
        <v>3107</v>
      </c>
      <c r="H55" s="155">
        <v>1.7100000000000001E-2</v>
      </c>
      <c r="I55" s="141">
        <f>0.3%+0.56%</f>
        <v>8.6E-3</v>
      </c>
      <c r="J55" s="141">
        <f>0.48%+0.85%</f>
        <v>1.3299999999999999E-2</v>
      </c>
      <c r="K55" s="141">
        <f>0.82%+0.89%</f>
        <v>1.7099999999999997E-2</v>
      </c>
    </row>
    <row r="56" spans="2:11" s="142" customFormat="1" ht="15" x14ac:dyDescent="0.2">
      <c r="B56" s="153">
        <v>4</v>
      </c>
      <c r="C56" s="303" t="s">
        <v>3462</v>
      </c>
      <c r="D56" s="304"/>
      <c r="E56" s="304"/>
      <c r="F56" s="305"/>
      <c r="G56" s="154" t="s">
        <v>2163</v>
      </c>
      <c r="H56" s="155">
        <v>4.2099999999999999E-2</v>
      </c>
      <c r="I56" s="141">
        <v>3.5000000000000003E-2</v>
      </c>
      <c r="J56" s="141">
        <v>5.11E-2</v>
      </c>
      <c r="K56" s="141">
        <v>6.2199999999999998E-2</v>
      </c>
    </row>
    <row r="57" spans="2:11" s="142" customFormat="1" ht="15" x14ac:dyDescent="0.2">
      <c r="B57" s="153">
        <v>5</v>
      </c>
      <c r="C57" s="303" t="s">
        <v>3463</v>
      </c>
      <c r="D57" s="304"/>
      <c r="E57" s="304"/>
      <c r="F57" s="305"/>
      <c r="G57" s="154" t="s">
        <v>3464</v>
      </c>
      <c r="H57" s="155">
        <f>SUM(H58:H61)</f>
        <v>3.6499999999999998E-2</v>
      </c>
      <c r="I57" s="141"/>
      <c r="J57" s="141"/>
      <c r="K57" s="141"/>
    </row>
    <row r="58" spans="2:11" s="142" customFormat="1" ht="15" customHeight="1" x14ac:dyDescent="0.2">
      <c r="B58" s="301" t="s">
        <v>3465</v>
      </c>
      <c r="C58" s="302"/>
      <c r="D58" s="303" t="s">
        <v>3466</v>
      </c>
      <c r="E58" s="304"/>
      <c r="F58" s="305"/>
      <c r="G58" s="156"/>
      <c r="H58" s="157">
        <f>$H$41</f>
        <v>6.4999999999999997E-3</v>
      </c>
      <c r="I58" s="141"/>
      <c r="J58" s="141"/>
      <c r="K58" s="141"/>
    </row>
    <row r="59" spans="2:11" s="142" customFormat="1" ht="15" customHeight="1" x14ac:dyDescent="0.2">
      <c r="B59" s="301" t="s">
        <v>3467</v>
      </c>
      <c r="C59" s="302"/>
      <c r="D59" s="303" t="s">
        <v>3468</v>
      </c>
      <c r="E59" s="304"/>
      <c r="F59" s="305"/>
      <c r="G59" s="156"/>
      <c r="H59" s="157">
        <f>H42</f>
        <v>0.03</v>
      </c>
      <c r="I59" s="141"/>
      <c r="J59" s="141"/>
      <c r="K59" s="141"/>
    </row>
    <row r="60" spans="2:11" s="142" customFormat="1" ht="15" customHeight="1" x14ac:dyDescent="0.2">
      <c r="B60" s="301" t="s">
        <v>3469</v>
      </c>
      <c r="C60" s="302"/>
      <c r="D60" s="303" t="s">
        <v>3109</v>
      </c>
      <c r="E60" s="304"/>
      <c r="F60" s="305"/>
      <c r="G60" s="156"/>
      <c r="H60" s="157">
        <v>0</v>
      </c>
      <c r="I60" s="141"/>
      <c r="J60" s="141"/>
      <c r="K60" s="141"/>
    </row>
    <row r="61" spans="2:11" s="142" customFormat="1" ht="15.75" customHeight="1" thickBot="1" x14ac:dyDescent="0.25">
      <c r="B61" s="306" t="s">
        <v>3470</v>
      </c>
      <c r="C61" s="307"/>
      <c r="D61" s="308" t="s">
        <v>3471</v>
      </c>
      <c r="E61" s="309"/>
      <c r="F61" s="310"/>
      <c r="G61" s="158"/>
      <c r="H61" s="159">
        <v>0</v>
      </c>
      <c r="I61" s="141"/>
      <c r="J61" s="141"/>
      <c r="K61" s="141"/>
    </row>
    <row r="62" spans="2:11" s="142" customFormat="1" ht="15.75" customHeight="1" thickBot="1" x14ac:dyDescent="0.25">
      <c r="B62" s="311" t="s">
        <v>3472</v>
      </c>
      <c r="C62" s="312"/>
      <c r="D62" s="312"/>
      <c r="E62" s="312"/>
      <c r="F62" s="312"/>
      <c r="G62" s="313"/>
      <c r="H62" s="155">
        <f>ROUND((((1+H53+H55)*(1+H54)*(1+H56))/(1-H57))-1,4)</f>
        <v>0.15</v>
      </c>
      <c r="I62" s="141">
        <v>0.111</v>
      </c>
      <c r="J62" s="141">
        <v>0.14019999999999999</v>
      </c>
      <c r="K62" s="141">
        <v>0.16800000000000001</v>
      </c>
    </row>
    <row r="63" spans="2:11" x14ac:dyDescent="0.2">
      <c r="B63" s="132" t="str">
        <f>B46</f>
        <v>* VALORES DE PIS E COFINS SEGUNDO ALIQ MÁXIMA DO REGIME CUMULATIVO</v>
      </c>
    </row>
    <row r="64" spans="2:11" x14ac:dyDescent="0.2">
      <c r="B64" s="132" t="s">
        <v>3477</v>
      </c>
    </row>
    <row r="66" spans="2:11" ht="18" customHeight="1" thickBot="1" x14ac:dyDescent="0.25">
      <c r="B66" s="325" t="s">
        <v>3110</v>
      </c>
      <c r="C66" s="326"/>
      <c r="D66" s="326"/>
      <c r="E66" s="326"/>
      <c r="F66" s="326"/>
      <c r="G66" s="326"/>
      <c r="H66" s="327"/>
      <c r="I66" s="134"/>
    </row>
    <row r="67" spans="2:11" ht="15" customHeight="1" thickBot="1" x14ac:dyDescent="0.25">
      <c r="B67" s="314" t="s">
        <v>3475</v>
      </c>
      <c r="C67" s="315"/>
      <c r="D67" s="315"/>
      <c r="E67" s="315"/>
      <c r="F67" s="315"/>
      <c r="G67" s="315"/>
      <c r="H67" s="316"/>
      <c r="I67" s="317" t="s">
        <v>3476</v>
      </c>
      <c r="J67" s="318"/>
      <c r="K67" s="318"/>
    </row>
    <row r="68" spans="2:11" s="142" customFormat="1" ht="15.75" customHeight="1" thickBot="1" x14ac:dyDescent="0.25">
      <c r="B68" s="145" t="s">
        <v>3455</v>
      </c>
      <c r="C68" s="319" t="s">
        <v>3456</v>
      </c>
      <c r="D68" s="320"/>
      <c r="E68" s="320"/>
      <c r="F68" s="321"/>
      <c r="G68" s="146" t="s">
        <v>3457</v>
      </c>
      <c r="H68" s="147" t="s">
        <v>348</v>
      </c>
      <c r="I68" s="148" t="s">
        <v>3104</v>
      </c>
      <c r="J68" s="149" t="s">
        <v>3458</v>
      </c>
      <c r="K68" s="149" t="s">
        <v>3105</v>
      </c>
    </row>
    <row r="69" spans="2:11" s="142" customFormat="1" ht="15" x14ac:dyDescent="0.2">
      <c r="B69" s="150">
        <v>1</v>
      </c>
      <c r="C69" s="322" t="s">
        <v>3459</v>
      </c>
      <c r="D69" s="323"/>
      <c r="E69" s="323"/>
      <c r="F69" s="324"/>
      <c r="G69" s="151" t="s">
        <v>3106</v>
      </c>
      <c r="H69" s="152">
        <f>H53</f>
        <v>3.4500000000000003E-2</v>
      </c>
      <c r="I69" s="141">
        <v>1.4999999999999999E-2</v>
      </c>
      <c r="J69" s="141">
        <v>3.4500000000000003E-2</v>
      </c>
      <c r="K69" s="141">
        <v>4.4900000000000002E-2</v>
      </c>
    </row>
    <row r="70" spans="2:11" s="142" customFormat="1" ht="15" x14ac:dyDescent="0.2">
      <c r="B70" s="153">
        <v>2</v>
      </c>
      <c r="C70" s="303" t="s">
        <v>3460</v>
      </c>
      <c r="D70" s="304"/>
      <c r="E70" s="304"/>
      <c r="F70" s="305"/>
      <c r="G70" s="154" t="s">
        <v>3108</v>
      </c>
      <c r="H70" s="155">
        <f t="shared" ref="H70:H72" si="0">H54</f>
        <v>1.11E-2</v>
      </c>
      <c r="I70" s="141">
        <v>8.5000000000000006E-3</v>
      </c>
      <c r="J70" s="141">
        <v>8.5000000000000006E-3</v>
      </c>
      <c r="K70" s="141">
        <v>1.11E-2</v>
      </c>
    </row>
    <row r="71" spans="2:11" s="142" customFormat="1" ht="15" x14ac:dyDescent="0.2">
      <c r="B71" s="153">
        <v>3</v>
      </c>
      <c r="C71" s="303" t="s">
        <v>3461</v>
      </c>
      <c r="D71" s="304"/>
      <c r="E71" s="304"/>
      <c r="F71" s="305"/>
      <c r="G71" s="154" t="s">
        <v>3107</v>
      </c>
      <c r="H71" s="155">
        <f t="shared" si="0"/>
        <v>1.7100000000000001E-2</v>
      </c>
      <c r="I71" s="141">
        <f>0.3%+0.56%</f>
        <v>8.6E-3</v>
      </c>
      <c r="J71" s="141">
        <f>0.48%+0.85%</f>
        <v>1.3299999999999999E-2</v>
      </c>
      <c r="K71" s="141">
        <f>0.82%+0.89%</f>
        <v>1.7099999999999997E-2</v>
      </c>
    </row>
    <row r="72" spans="2:11" s="142" customFormat="1" ht="15" x14ac:dyDescent="0.2">
      <c r="B72" s="153">
        <v>4</v>
      </c>
      <c r="C72" s="303" t="s">
        <v>3462</v>
      </c>
      <c r="D72" s="304"/>
      <c r="E72" s="304"/>
      <c r="F72" s="305"/>
      <c r="G72" s="154" t="s">
        <v>2163</v>
      </c>
      <c r="H72" s="155">
        <f t="shared" si="0"/>
        <v>4.2099999999999999E-2</v>
      </c>
      <c r="I72" s="141">
        <v>3.5000000000000003E-2</v>
      </c>
      <c r="J72" s="141">
        <v>5.11E-2</v>
      </c>
      <c r="K72" s="141">
        <v>6.2199999999999998E-2</v>
      </c>
    </row>
    <row r="73" spans="2:11" s="142" customFormat="1" ht="15" x14ac:dyDescent="0.2">
      <c r="B73" s="153">
        <v>5</v>
      </c>
      <c r="C73" s="303" t="s">
        <v>3463</v>
      </c>
      <c r="D73" s="304"/>
      <c r="E73" s="304"/>
      <c r="F73" s="305"/>
      <c r="G73" s="154" t="s">
        <v>3464</v>
      </c>
      <c r="H73" s="155">
        <f>SUM(H74:H77)</f>
        <v>8.1499999999999989E-2</v>
      </c>
      <c r="I73" s="141"/>
      <c r="J73" s="141"/>
      <c r="K73" s="141"/>
    </row>
    <row r="74" spans="2:11" s="142" customFormat="1" ht="15" customHeight="1" x14ac:dyDescent="0.2">
      <c r="B74" s="301" t="s">
        <v>3465</v>
      </c>
      <c r="C74" s="302"/>
      <c r="D74" s="303" t="s">
        <v>3466</v>
      </c>
      <c r="E74" s="304"/>
      <c r="F74" s="305"/>
      <c r="G74" s="156"/>
      <c r="H74" s="157">
        <f>$H$41</f>
        <v>6.4999999999999997E-3</v>
      </c>
      <c r="I74" s="141"/>
      <c r="J74" s="141"/>
      <c r="K74" s="141"/>
    </row>
    <row r="75" spans="2:11" s="142" customFormat="1" ht="15" customHeight="1" x14ac:dyDescent="0.2">
      <c r="B75" s="301" t="s">
        <v>3467</v>
      </c>
      <c r="C75" s="302"/>
      <c r="D75" s="303" t="s">
        <v>3468</v>
      </c>
      <c r="E75" s="304"/>
      <c r="F75" s="305"/>
      <c r="G75" s="156"/>
      <c r="H75" s="157">
        <f>$H$42</f>
        <v>0.03</v>
      </c>
      <c r="I75" s="141"/>
      <c r="J75" s="141"/>
      <c r="K75" s="141"/>
    </row>
    <row r="76" spans="2:11" s="142" customFormat="1" ht="15" customHeight="1" x14ac:dyDescent="0.2">
      <c r="B76" s="301" t="s">
        <v>3469</v>
      </c>
      <c r="C76" s="302"/>
      <c r="D76" s="303" t="s">
        <v>3109</v>
      </c>
      <c r="E76" s="304"/>
      <c r="F76" s="305"/>
      <c r="G76" s="156"/>
      <c r="H76" s="157">
        <v>0</v>
      </c>
      <c r="I76" s="141"/>
      <c r="J76" s="141"/>
      <c r="K76" s="141"/>
    </row>
    <row r="77" spans="2:11" s="142" customFormat="1" ht="15.75" customHeight="1" thickBot="1" x14ac:dyDescent="0.25">
      <c r="B77" s="306" t="s">
        <v>3470</v>
      </c>
      <c r="C77" s="307"/>
      <c r="D77" s="308" t="s">
        <v>3471</v>
      </c>
      <c r="E77" s="309"/>
      <c r="F77" s="310"/>
      <c r="G77" s="158"/>
      <c r="H77" s="159">
        <v>4.4999999999999998E-2</v>
      </c>
      <c r="I77" s="141"/>
      <c r="J77" s="141"/>
      <c r="K77" s="141"/>
    </row>
    <row r="78" spans="2:11" s="142" customFormat="1" ht="15.75" customHeight="1" thickBot="1" x14ac:dyDescent="0.25">
      <c r="B78" s="311" t="s">
        <v>3472</v>
      </c>
      <c r="C78" s="312"/>
      <c r="D78" s="312"/>
      <c r="E78" s="312"/>
      <c r="F78" s="312"/>
      <c r="G78" s="313"/>
      <c r="H78" s="160">
        <f>ROUND((((1+H69+H71)*(1+H70)*(1+H72))/(1-H73))-1,4)</f>
        <v>0.2064</v>
      </c>
      <c r="I78" s="141">
        <v>0.111</v>
      </c>
      <c r="J78" s="141">
        <v>0.14019999999999999</v>
      </c>
      <c r="K78" s="141">
        <v>0.16800000000000001</v>
      </c>
    </row>
    <row r="79" spans="2:11" x14ac:dyDescent="0.2">
      <c r="B79" s="132" t="str">
        <f>B62</f>
        <v>BDI (%) = ((((1+AC+R)*(1+DF)*(1+L))/(1-I))-1)</v>
      </c>
    </row>
    <row r="80" spans="2:11" x14ac:dyDescent="0.2">
      <c r="B80" s="132" t="s">
        <v>3477</v>
      </c>
    </row>
    <row r="81" spans="2:11" x14ac:dyDescent="0.2">
      <c r="E81" s="165"/>
      <c r="G81" s="166"/>
    </row>
    <row r="82" spans="2:11" s="168" customFormat="1" ht="20.100000000000001" customHeight="1" x14ac:dyDescent="0.2">
      <c r="B82" s="298" t="s">
        <v>3478</v>
      </c>
      <c r="C82" s="299"/>
      <c r="D82" s="299"/>
      <c r="E82" s="299"/>
      <c r="F82" s="299"/>
      <c r="G82" s="299"/>
      <c r="H82" s="300"/>
      <c r="I82" s="167"/>
      <c r="J82" s="167"/>
      <c r="K82" s="167"/>
    </row>
    <row r="83" spans="2:11" s="168" customFormat="1" ht="20.100000000000001" customHeight="1" x14ac:dyDescent="0.2">
      <c r="B83" s="289" t="s">
        <v>3479</v>
      </c>
      <c r="C83" s="291" t="s">
        <v>3456</v>
      </c>
      <c r="D83" s="292"/>
      <c r="E83" s="295" t="s">
        <v>3480</v>
      </c>
      <c r="F83" s="295"/>
      <c r="G83" s="296" t="s">
        <v>3481</v>
      </c>
      <c r="H83" s="297"/>
      <c r="I83" s="167"/>
      <c r="J83" s="167"/>
      <c r="K83" s="167"/>
    </row>
    <row r="84" spans="2:11" s="168" customFormat="1" ht="20.100000000000001" customHeight="1" x14ac:dyDescent="0.2">
      <c r="B84" s="290"/>
      <c r="C84" s="293"/>
      <c r="D84" s="294"/>
      <c r="E84" s="169" t="s">
        <v>3482</v>
      </c>
      <c r="F84" s="169" t="s">
        <v>3483</v>
      </c>
      <c r="G84" s="169" t="s">
        <v>3482</v>
      </c>
      <c r="H84" s="169" t="s">
        <v>3483</v>
      </c>
      <c r="I84" s="167"/>
      <c r="J84" s="167"/>
      <c r="K84" s="167"/>
    </row>
    <row r="85" spans="2:11" s="168" customFormat="1" ht="20.100000000000001" customHeight="1" x14ac:dyDescent="0.2">
      <c r="B85" s="298" t="s">
        <v>3484</v>
      </c>
      <c r="C85" s="299"/>
      <c r="D85" s="299"/>
      <c r="E85" s="299"/>
      <c r="F85" s="299"/>
      <c r="G85" s="299"/>
      <c r="H85" s="300"/>
      <c r="I85" s="167"/>
      <c r="J85" s="167"/>
      <c r="K85" s="167"/>
    </row>
    <row r="86" spans="2:11" s="168" customFormat="1" ht="20.100000000000001" customHeight="1" x14ac:dyDescent="0.2">
      <c r="B86" s="170" t="s">
        <v>3485</v>
      </c>
      <c r="C86" s="285" t="s">
        <v>3486</v>
      </c>
      <c r="D86" s="286"/>
      <c r="E86" s="171">
        <v>0</v>
      </c>
      <c r="F86" s="171">
        <v>0</v>
      </c>
      <c r="G86" s="171">
        <v>20</v>
      </c>
      <c r="H86" s="171">
        <v>20</v>
      </c>
      <c r="I86" s="167"/>
      <c r="J86" s="167"/>
      <c r="K86" s="167"/>
    </row>
    <row r="87" spans="2:11" s="168" customFormat="1" ht="20.100000000000001" customHeight="1" x14ac:dyDescent="0.2">
      <c r="B87" s="172" t="s">
        <v>3487</v>
      </c>
      <c r="C87" s="278" t="s">
        <v>3488</v>
      </c>
      <c r="D87" s="279"/>
      <c r="E87" s="173">
        <v>1.5</v>
      </c>
      <c r="F87" s="173">
        <v>1.5</v>
      </c>
      <c r="G87" s="173">
        <v>1.5</v>
      </c>
      <c r="H87" s="173">
        <v>1.5</v>
      </c>
      <c r="I87" s="167"/>
      <c r="J87" s="167"/>
      <c r="K87" s="167"/>
    </row>
    <row r="88" spans="2:11" s="168" customFormat="1" ht="20.100000000000001" customHeight="1" x14ac:dyDescent="0.2">
      <c r="B88" s="172" t="s">
        <v>3489</v>
      </c>
      <c r="C88" s="278" t="s">
        <v>3490</v>
      </c>
      <c r="D88" s="279"/>
      <c r="E88" s="173">
        <v>1</v>
      </c>
      <c r="F88" s="173">
        <v>1</v>
      </c>
      <c r="G88" s="173">
        <v>1</v>
      </c>
      <c r="H88" s="173">
        <v>1</v>
      </c>
      <c r="I88" s="167"/>
      <c r="J88" s="167"/>
      <c r="K88" s="167"/>
    </row>
    <row r="89" spans="2:11" s="168" customFormat="1" ht="20.100000000000001" customHeight="1" x14ac:dyDescent="0.2">
      <c r="B89" s="172" t="s">
        <v>3491</v>
      </c>
      <c r="C89" s="278" t="s">
        <v>3492</v>
      </c>
      <c r="D89" s="279"/>
      <c r="E89" s="173">
        <v>0.2</v>
      </c>
      <c r="F89" s="173">
        <v>0.2</v>
      </c>
      <c r="G89" s="173">
        <v>0.2</v>
      </c>
      <c r="H89" s="173">
        <v>0.2</v>
      </c>
      <c r="I89" s="167"/>
      <c r="J89" s="167"/>
      <c r="K89" s="167"/>
    </row>
    <row r="90" spans="2:11" s="168" customFormat="1" ht="20.100000000000001" customHeight="1" x14ac:dyDescent="0.2">
      <c r="B90" s="172" t="s">
        <v>3493</v>
      </c>
      <c r="C90" s="278" t="s">
        <v>3494</v>
      </c>
      <c r="D90" s="279"/>
      <c r="E90" s="173">
        <v>0.6</v>
      </c>
      <c r="F90" s="173">
        <v>0.6</v>
      </c>
      <c r="G90" s="173">
        <v>0.6</v>
      </c>
      <c r="H90" s="173">
        <v>0.6</v>
      </c>
      <c r="I90" s="167"/>
      <c r="J90" s="167"/>
      <c r="K90" s="167"/>
    </row>
    <row r="91" spans="2:11" s="168" customFormat="1" ht="20.100000000000001" customHeight="1" x14ac:dyDescent="0.2">
      <c r="B91" s="172" t="s">
        <v>3495</v>
      </c>
      <c r="C91" s="278" t="s">
        <v>3496</v>
      </c>
      <c r="D91" s="279"/>
      <c r="E91" s="173">
        <v>2.5</v>
      </c>
      <c r="F91" s="173">
        <v>2.5</v>
      </c>
      <c r="G91" s="173">
        <v>2.5</v>
      </c>
      <c r="H91" s="173">
        <v>2.5</v>
      </c>
      <c r="I91" s="167"/>
      <c r="J91" s="167"/>
      <c r="K91" s="167"/>
    </row>
    <row r="92" spans="2:11" s="168" customFormat="1" ht="20.100000000000001" customHeight="1" x14ac:dyDescent="0.2">
      <c r="B92" s="172" t="s">
        <v>3497</v>
      </c>
      <c r="C92" s="278" t="s">
        <v>3498</v>
      </c>
      <c r="D92" s="279"/>
      <c r="E92" s="173">
        <v>3</v>
      </c>
      <c r="F92" s="173">
        <v>3</v>
      </c>
      <c r="G92" s="173">
        <v>3</v>
      </c>
      <c r="H92" s="173">
        <v>3</v>
      </c>
      <c r="I92" s="167"/>
      <c r="J92" s="167"/>
      <c r="K92" s="167"/>
    </row>
    <row r="93" spans="2:11" s="168" customFormat="1" ht="20.100000000000001" customHeight="1" x14ac:dyDescent="0.2">
      <c r="B93" s="172" t="s">
        <v>3499</v>
      </c>
      <c r="C93" s="278" t="s">
        <v>3500</v>
      </c>
      <c r="D93" s="279"/>
      <c r="E93" s="173">
        <v>8</v>
      </c>
      <c r="F93" s="173">
        <v>8</v>
      </c>
      <c r="G93" s="173">
        <v>8</v>
      </c>
      <c r="H93" s="173">
        <v>8</v>
      </c>
      <c r="I93" s="167"/>
      <c r="J93" s="167"/>
      <c r="K93" s="167"/>
    </row>
    <row r="94" spans="2:11" s="168" customFormat="1" ht="20.100000000000001" customHeight="1" x14ac:dyDescent="0.2">
      <c r="B94" s="174" t="s">
        <v>3501</v>
      </c>
      <c r="C94" s="280" t="s">
        <v>3502</v>
      </c>
      <c r="D94" s="281"/>
      <c r="E94" s="175">
        <v>0</v>
      </c>
      <c r="F94" s="175">
        <v>0</v>
      </c>
      <c r="G94" s="175">
        <v>0</v>
      </c>
      <c r="H94" s="175">
        <v>0</v>
      </c>
      <c r="I94" s="167"/>
      <c r="J94" s="167"/>
      <c r="K94" s="167"/>
    </row>
    <row r="95" spans="2:11" s="168" customFormat="1" ht="20.100000000000001" customHeight="1" x14ac:dyDescent="0.2">
      <c r="B95" s="176" t="s">
        <v>3113</v>
      </c>
      <c r="C95" s="273" t="s">
        <v>14</v>
      </c>
      <c r="D95" s="274"/>
      <c r="E95" s="177">
        <f>SUM(E86:E94)</f>
        <v>16.8</v>
      </c>
      <c r="F95" s="177">
        <f>SUM(F86:F94)</f>
        <v>16.8</v>
      </c>
      <c r="G95" s="177">
        <f>SUM(G86:G94)</f>
        <v>36.799999999999997</v>
      </c>
      <c r="H95" s="177">
        <f>SUM(H86:H94)</f>
        <v>36.799999999999997</v>
      </c>
      <c r="I95" s="167"/>
      <c r="J95" s="167"/>
      <c r="K95" s="167"/>
    </row>
    <row r="96" spans="2:11" s="168" customFormat="1" ht="20.100000000000001" customHeight="1" x14ac:dyDescent="0.2">
      <c r="B96" s="282" t="s">
        <v>3503</v>
      </c>
      <c r="C96" s="283"/>
      <c r="D96" s="283"/>
      <c r="E96" s="283"/>
      <c r="F96" s="283"/>
      <c r="G96" s="283"/>
      <c r="H96" s="284"/>
      <c r="I96" s="167"/>
      <c r="J96" s="167"/>
      <c r="K96" s="167"/>
    </row>
    <row r="97" spans="2:11" s="168" customFormat="1" ht="20.100000000000001" customHeight="1" x14ac:dyDescent="0.2">
      <c r="B97" s="170" t="s">
        <v>3504</v>
      </c>
      <c r="C97" s="285" t="s">
        <v>3505</v>
      </c>
      <c r="D97" s="286"/>
      <c r="E97" s="171">
        <v>18.05</v>
      </c>
      <c r="F97" s="171" t="s">
        <v>1707</v>
      </c>
      <c r="G97" s="171">
        <v>18.05</v>
      </c>
      <c r="H97" s="171" t="s">
        <v>1707</v>
      </c>
      <c r="I97" s="167"/>
      <c r="J97" s="167"/>
      <c r="K97" s="167"/>
    </row>
    <row r="98" spans="2:11" s="168" customFormat="1" ht="20.100000000000001" customHeight="1" x14ac:dyDescent="0.2">
      <c r="B98" s="172" t="s">
        <v>3506</v>
      </c>
      <c r="C98" s="278" t="s">
        <v>3507</v>
      </c>
      <c r="D98" s="279"/>
      <c r="E98" s="173">
        <v>4.67</v>
      </c>
      <c r="F98" s="173" t="s">
        <v>1707</v>
      </c>
      <c r="G98" s="173">
        <v>4.67</v>
      </c>
      <c r="H98" s="173" t="s">
        <v>1707</v>
      </c>
      <c r="I98" s="167"/>
      <c r="J98" s="167"/>
      <c r="K98" s="167"/>
    </row>
    <row r="99" spans="2:11" s="168" customFormat="1" ht="20.100000000000001" customHeight="1" x14ac:dyDescent="0.2">
      <c r="B99" s="172" t="s">
        <v>3508</v>
      </c>
      <c r="C99" s="278" t="s">
        <v>3509</v>
      </c>
      <c r="D99" s="279"/>
      <c r="E99" s="173">
        <v>0.86</v>
      </c>
      <c r="F99" s="173">
        <v>0.64</v>
      </c>
      <c r="G99" s="173">
        <v>0.86</v>
      </c>
      <c r="H99" s="173">
        <v>0.64</v>
      </c>
      <c r="I99" s="167"/>
      <c r="J99" s="167"/>
      <c r="K99" s="167"/>
    </row>
    <row r="100" spans="2:11" s="168" customFormat="1" ht="20.100000000000001" customHeight="1" x14ac:dyDescent="0.2">
      <c r="B100" s="172" t="s">
        <v>3510</v>
      </c>
      <c r="C100" s="278" t="s">
        <v>3511</v>
      </c>
      <c r="D100" s="279"/>
      <c r="E100" s="173">
        <v>11.15</v>
      </c>
      <c r="F100" s="173">
        <v>8.33</v>
      </c>
      <c r="G100" s="173">
        <v>11.15</v>
      </c>
      <c r="H100" s="173">
        <v>8.33</v>
      </c>
      <c r="I100" s="167"/>
      <c r="J100" s="167"/>
      <c r="K100" s="167"/>
    </row>
    <row r="101" spans="2:11" s="168" customFormat="1" ht="20.100000000000001" customHeight="1" x14ac:dyDescent="0.2">
      <c r="B101" s="172" t="s">
        <v>3512</v>
      </c>
      <c r="C101" s="278" t="s">
        <v>3513</v>
      </c>
      <c r="D101" s="279"/>
      <c r="E101" s="173">
        <v>0.06</v>
      </c>
      <c r="F101" s="173">
        <v>0.04</v>
      </c>
      <c r="G101" s="173">
        <v>0.06</v>
      </c>
      <c r="H101" s="173">
        <v>0.04</v>
      </c>
      <c r="I101" s="167"/>
      <c r="J101" s="167"/>
      <c r="K101" s="167"/>
    </row>
    <row r="102" spans="2:11" s="168" customFormat="1" ht="20.100000000000001" customHeight="1" x14ac:dyDescent="0.2">
      <c r="B102" s="172" t="s">
        <v>3514</v>
      </c>
      <c r="C102" s="278" t="s">
        <v>3515</v>
      </c>
      <c r="D102" s="279"/>
      <c r="E102" s="173">
        <v>0.74</v>
      </c>
      <c r="F102" s="173">
        <v>0.56000000000000005</v>
      </c>
      <c r="G102" s="173">
        <v>0.74</v>
      </c>
      <c r="H102" s="173">
        <v>0.56000000000000005</v>
      </c>
      <c r="I102" s="167"/>
      <c r="J102" s="167"/>
      <c r="K102" s="167"/>
    </row>
    <row r="103" spans="2:11" s="168" customFormat="1" ht="20.100000000000001" customHeight="1" x14ac:dyDescent="0.2">
      <c r="B103" s="172" t="s">
        <v>3516</v>
      </c>
      <c r="C103" s="278" t="s">
        <v>3517</v>
      </c>
      <c r="D103" s="279"/>
      <c r="E103" s="173">
        <v>1.84</v>
      </c>
      <c r="F103" s="173" t="s">
        <v>1707</v>
      </c>
      <c r="G103" s="173">
        <v>1.84</v>
      </c>
      <c r="H103" s="173" t="s">
        <v>1707</v>
      </c>
      <c r="I103" s="167"/>
      <c r="J103" s="167"/>
      <c r="K103" s="167"/>
    </row>
    <row r="104" spans="2:11" s="168" customFormat="1" ht="20.100000000000001" customHeight="1" x14ac:dyDescent="0.2">
      <c r="B104" s="172" t="s">
        <v>3518</v>
      </c>
      <c r="C104" s="278" t="s">
        <v>3519</v>
      </c>
      <c r="D104" s="279"/>
      <c r="E104" s="173">
        <v>0.1</v>
      </c>
      <c r="F104" s="173">
        <v>0.08</v>
      </c>
      <c r="G104" s="173">
        <v>0.1</v>
      </c>
      <c r="H104" s="173">
        <v>0.08</v>
      </c>
      <c r="I104" s="167"/>
      <c r="J104" s="167"/>
      <c r="K104" s="167"/>
    </row>
    <row r="105" spans="2:11" s="168" customFormat="1" ht="20.100000000000001" customHeight="1" x14ac:dyDescent="0.2">
      <c r="B105" s="172" t="s">
        <v>3520</v>
      </c>
      <c r="C105" s="278" t="s">
        <v>3521</v>
      </c>
      <c r="D105" s="279"/>
      <c r="E105" s="173">
        <v>12.52</v>
      </c>
      <c r="F105" s="173">
        <v>9.36</v>
      </c>
      <c r="G105" s="173">
        <v>12.52</v>
      </c>
      <c r="H105" s="173">
        <v>9.36</v>
      </c>
      <c r="I105" s="167"/>
      <c r="J105" s="167"/>
      <c r="K105" s="167"/>
    </row>
    <row r="106" spans="2:11" s="168" customFormat="1" ht="20.100000000000001" customHeight="1" x14ac:dyDescent="0.2">
      <c r="B106" s="174" t="s">
        <v>3522</v>
      </c>
      <c r="C106" s="287" t="s">
        <v>3523</v>
      </c>
      <c r="D106" s="288"/>
      <c r="E106" s="175">
        <v>0.04</v>
      </c>
      <c r="F106" s="175">
        <v>0.03</v>
      </c>
      <c r="G106" s="175">
        <v>0.04</v>
      </c>
      <c r="H106" s="175">
        <v>0.03</v>
      </c>
      <c r="I106" s="167"/>
      <c r="J106" s="167"/>
      <c r="K106" s="167"/>
    </row>
    <row r="107" spans="2:11" s="168" customFormat="1" ht="20.100000000000001" customHeight="1" x14ac:dyDescent="0.2">
      <c r="B107" s="176" t="s">
        <v>3111</v>
      </c>
      <c r="C107" s="273" t="s">
        <v>3524</v>
      </c>
      <c r="D107" s="274"/>
      <c r="E107" s="177">
        <f>SUM(E97:E106)</f>
        <v>50.030000000000008</v>
      </c>
      <c r="F107" s="177">
        <f>SUM(F97:F106)</f>
        <v>19.04</v>
      </c>
      <c r="G107" s="177">
        <f>SUM(G97:G106)</f>
        <v>50.030000000000008</v>
      </c>
      <c r="H107" s="177">
        <f>SUM(H97:H106)</f>
        <v>19.04</v>
      </c>
      <c r="I107" s="167"/>
      <c r="J107" s="167"/>
      <c r="K107" s="167"/>
    </row>
    <row r="108" spans="2:11" s="168" customFormat="1" ht="20.100000000000001" customHeight="1" x14ac:dyDescent="0.2">
      <c r="B108" s="282" t="s">
        <v>3525</v>
      </c>
      <c r="C108" s="283"/>
      <c r="D108" s="283"/>
      <c r="E108" s="283"/>
      <c r="F108" s="283"/>
      <c r="G108" s="283"/>
      <c r="H108" s="284"/>
      <c r="I108" s="167"/>
      <c r="J108" s="167"/>
      <c r="K108" s="167"/>
    </row>
    <row r="109" spans="2:11" s="168" customFormat="1" ht="20.100000000000001" customHeight="1" x14ac:dyDescent="0.2">
      <c r="B109" s="170" t="s">
        <v>3526</v>
      </c>
      <c r="C109" s="285" t="s">
        <v>3527</v>
      </c>
      <c r="D109" s="286"/>
      <c r="E109" s="171">
        <v>4.8499999999999996</v>
      </c>
      <c r="F109" s="171">
        <v>3.62</v>
      </c>
      <c r="G109" s="171">
        <v>4.8499999999999996</v>
      </c>
      <c r="H109" s="171">
        <v>3.62</v>
      </c>
      <c r="I109" s="167"/>
      <c r="J109" s="167"/>
      <c r="K109" s="167"/>
    </row>
    <row r="110" spans="2:11" s="168" customFormat="1" ht="20.100000000000001" customHeight="1" x14ac:dyDescent="0.2">
      <c r="B110" s="172" t="s">
        <v>3528</v>
      </c>
      <c r="C110" s="278" t="s">
        <v>3529</v>
      </c>
      <c r="D110" s="279"/>
      <c r="E110" s="173">
        <v>0.11</v>
      </c>
      <c r="F110" s="173">
        <v>0.09</v>
      </c>
      <c r="G110" s="173">
        <v>0.11</v>
      </c>
      <c r="H110" s="173">
        <v>0.09</v>
      </c>
      <c r="I110" s="167"/>
      <c r="J110" s="167"/>
      <c r="K110" s="167"/>
    </row>
    <row r="111" spans="2:11" s="168" customFormat="1" ht="20.100000000000001" customHeight="1" x14ac:dyDescent="0.2">
      <c r="B111" s="172" t="s">
        <v>3530</v>
      </c>
      <c r="C111" s="278" t="s">
        <v>3531</v>
      </c>
      <c r="D111" s="279"/>
      <c r="E111" s="173">
        <v>1.67</v>
      </c>
      <c r="F111" s="173">
        <v>1.25</v>
      </c>
      <c r="G111" s="173">
        <v>1.67</v>
      </c>
      <c r="H111" s="173">
        <v>1.25</v>
      </c>
      <c r="I111" s="167"/>
      <c r="J111" s="167"/>
      <c r="K111" s="167"/>
    </row>
    <row r="112" spans="2:11" s="168" customFormat="1" ht="20.100000000000001" customHeight="1" x14ac:dyDescent="0.2">
      <c r="B112" s="172" t="s">
        <v>3532</v>
      </c>
      <c r="C112" s="278" t="s">
        <v>3533</v>
      </c>
      <c r="D112" s="279"/>
      <c r="E112" s="173">
        <v>2.5099999999999998</v>
      </c>
      <c r="F112" s="173">
        <v>1.88</v>
      </c>
      <c r="G112" s="173">
        <v>2.5099999999999998</v>
      </c>
      <c r="H112" s="173">
        <v>1.88</v>
      </c>
      <c r="I112" s="167"/>
      <c r="J112" s="167"/>
      <c r="K112" s="167"/>
    </row>
    <row r="113" spans="2:11" s="168" customFormat="1" ht="20.100000000000001" customHeight="1" x14ac:dyDescent="0.2">
      <c r="B113" s="174" t="s">
        <v>3534</v>
      </c>
      <c r="C113" s="280" t="s">
        <v>3535</v>
      </c>
      <c r="D113" s="281"/>
      <c r="E113" s="175">
        <v>0.41</v>
      </c>
      <c r="F113" s="175">
        <v>0.3</v>
      </c>
      <c r="G113" s="175">
        <v>0.41</v>
      </c>
      <c r="H113" s="175">
        <v>0.3</v>
      </c>
      <c r="I113" s="167"/>
      <c r="J113" s="167"/>
      <c r="K113" s="167"/>
    </row>
    <row r="114" spans="2:11" s="168" customFormat="1" ht="20.100000000000001" customHeight="1" x14ac:dyDescent="0.2">
      <c r="B114" s="176" t="s">
        <v>3112</v>
      </c>
      <c r="C114" s="273" t="s">
        <v>3524</v>
      </c>
      <c r="D114" s="274"/>
      <c r="E114" s="177">
        <f>SUM(E109:E113)</f>
        <v>9.5500000000000007</v>
      </c>
      <c r="F114" s="177">
        <f t="shared" ref="F114:H114" si="1">SUM(F109:F113)</f>
        <v>7.14</v>
      </c>
      <c r="G114" s="177">
        <f t="shared" si="1"/>
        <v>9.5500000000000007</v>
      </c>
      <c r="H114" s="177">
        <f t="shared" si="1"/>
        <v>7.14</v>
      </c>
      <c r="I114" s="167"/>
      <c r="J114" s="167"/>
      <c r="K114" s="167"/>
    </row>
    <row r="115" spans="2:11" s="168" customFormat="1" ht="20.100000000000001" customHeight="1" x14ac:dyDescent="0.2">
      <c r="B115" s="282" t="s">
        <v>3536</v>
      </c>
      <c r="C115" s="283"/>
      <c r="D115" s="283"/>
      <c r="E115" s="283"/>
      <c r="F115" s="283"/>
      <c r="G115" s="283"/>
      <c r="H115" s="284"/>
      <c r="I115" s="167"/>
      <c r="J115" s="167"/>
      <c r="K115" s="167"/>
    </row>
    <row r="116" spans="2:11" s="168" customFormat="1" ht="20.100000000000001" customHeight="1" x14ac:dyDescent="0.2">
      <c r="B116" s="170" t="s">
        <v>3537</v>
      </c>
      <c r="C116" s="285" t="s">
        <v>3538</v>
      </c>
      <c r="D116" s="286"/>
      <c r="E116" s="178">
        <f>ROUND(E95*E107/100,2)</f>
        <v>8.41</v>
      </c>
      <c r="F116" s="178">
        <f t="shared" ref="F116:H116" si="2">ROUND(F95*F107/100,2)</f>
        <v>3.2</v>
      </c>
      <c r="G116" s="178">
        <f t="shared" si="2"/>
        <v>18.41</v>
      </c>
      <c r="H116" s="178">
        <f t="shared" si="2"/>
        <v>7.01</v>
      </c>
      <c r="I116" s="167"/>
      <c r="J116" s="167"/>
      <c r="K116" s="167"/>
    </row>
    <row r="117" spans="2:11" s="168" customFormat="1" ht="39.950000000000003" customHeight="1" x14ac:dyDescent="0.2">
      <c r="B117" s="174" t="s">
        <v>3539</v>
      </c>
      <c r="C117" s="271" t="s">
        <v>3540</v>
      </c>
      <c r="D117" s="272"/>
      <c r="E117" s="175">
        <f>ROUND((E95*E110+E93*E109)/100,2)</f>
        <v>0.41</v>
      </c>
      <c r="F117" s="175">
        <f t="shared" ref="F117:H117" si="3">ROUND((F95*F110+F93*F109)/100,2)</f>
        <v>0.3</v>
      </c>
      <c r="G117" s="175">
        <f t="shared" si="3"/>
        <v>0.43</v>
      </c>
      <c r="H117" s="175">
        <f t="shared" si="3"/>
        <v>0.32</v>
      </c>
      <c r="I117" s="167"/>
      <c r="J117" s="167"/>
      <c r="K117" s="167"/>
    </row>
    <row r="118" spans="2:11" s="168" customFormat="1" ht="20.100000000000001" customHeight="1" x14ac:dyDescent="0.2">
      <c r="B118" s="176" t="s">
        <v>3114</v>
      </c>
      <c r="C118" s="273" t="s">
        <v>14</v>
      </c>
      <c r="D118" s="274"/>
      <c r="E118" s="177">
        <f>ROUND(SUM(E116:E117),2)</f>
        <v>8.82</v>
      </c>
      <c r="F118" s="177">
        <f t="shared" ref="F118:H118" si="4">ROUND(SUM(F116:F117),2)</f>
        <v>3.5</v>
      </c>
      <c r="G118" s="177">
        <f t="shared" si="4"/>
        <v>18.84</v>
      </c>
      <c r="H118" s="177">
        <f t="shared" si="4"/>
        <v>7.33</v>
      </c>
      <c r="I118" s="167"/>
      <c r="J118" s="167"/>
      <c r="K118" s="167"/>
    </row>
    <row r="119" spans="2:11" s="168" customFormat="1" ht="20.100000000000001" customHeight="1" x14ac:dyDescent="0.2">
      <c r="B119" s="275"/>
      <c r="C119" s="276"/>
      <c r="D119" s="276"/>
      <c r="E119" s="276"/>
      <c r="F119" s="276"/>
      <c r="G119" s="276"/>
      <c r="I119" s="167"/>
      <c r="J119" s="167"/>
      <c r="K119" s="167"/>
    </row>
    <row r="120" spans="2:11" s="168" customFormat="1" ht="20.100000000000001" customHeight="1" x14ac:dyDescent="0.2">
      <c r="B120" s="277" t="s">
        <v>3541</v>
      </c>
      <c r="C120" s="277"/>
      <c r="D120" s="277"/>
      <c r="E120" s="177">
        <f>E95+E107+E114+E118</f>
        <v>85.200000000000017</v>
      </c>
      <c r="F120" s="177">
        <f t="shared" ref="F120:G120" si="5">F95+F107+F114+F118</f>
        <v>46.480000000000004</v>
      </c>
      <c r="G120" s="177">
        <f t="shared" si="5"/>
        <v>115.22000000000001</v>
      </c>
      <c r="H120" s="179">
        <f>SUM(H95+H107+H114+H118)</f>
        <v>70.31</v>
      </c>
      <c r="I120" s="167"/>
      <c r="J120" s="167"/>
      <c r="K120" s="167"/>
    </row>
  </sheetData>
  <mergeCells count="119">
    <mergeCell ref="B17:H17"/>
    <mergeCell ref="I17:K18"/>
    <mergeCell ref="B18:H18"/>
    <mergeCell ref="C19:F19"/>
    <mergeCell ref="C20:F20"/>
    <mergeCell ref="C21:F21"/>
    <mergeCell ref="D2:H2"/>
    <mergeCell ref="D3:H3"/>
    <mergeCell ref="D4:H4"/>
    <mergeCell ref="D5:H5"/>
    <mergeCell ref="D6:H6"/>
    <mergeCell ref="B15:E15"/>
    <mergeCell ref="B27:C27"/>
    <mergeCell ref="D27:F27"/>
    <mergeCell ref="B28:C28"/>
    <mergeCell ref="D28:F28"/>
    <mergeCell ref="B29:G29"/>
    <mergeCell ref="B33:H33"/>
    <mergeCell ref="C22:F22"/>
    <mergeCell ref="C23:F23"/>
    <mergeCell ref="C24:F24"/>
    <mergeCell ref="B25:C25"/>
    <mergeCell ref="D25:F25"/>
    <mergeCell ref="B26:C26"/>
    <mergeCell ref="D26:F26"/>
    <mergeCell ref="C39:F39"/>
    <mergeCell ref="C40:F40"/>
    <mergeCell ref="B41:C41"/>
    <mergeCell ref="D41:F41"/>
    <mergeCell ref="B42:C42"/>
    <mergeCell ref="D42:F42"/>
    <mergeCell ref="B34:H34"/>
    <mergeCell ref="I34:K34"/>
    <mergeCell ref="C35:F35"/>
    <mergeCell ref="C36:F36"/>
    <mergeCell ref="C37:F37"/>
    <mergeCell ref="C38:F38"/>
    <mergeCell ref="B51:H51"/>
    <mergeCell ref="I51:K51"/>
    <mergeCell ref="C52:F52"/>
    <mergeCell ref="C53:F53"/>
    <mergeCell ref="C54:F54"/>
    <mergeCell ref="C55:F55"/>
    <mergeCell ref="B43:C43"/>
    <mergeCell ref="D43:F43"/>
    <mergeCell ref="B44:C44"/>
    <mergeCell ref="D44:F44"/>
    <mergeCell ref="B45:G45"/>
    <mergeCell ref="B50:H50"/>
    <mergeCell ref="B60:C60"/>
    <mergeCell ref="D60:F60"/>
    <mergeCell ref="B61:C61"/>
    <mergeCell ref="D61:F61"/>
    <mergeCell ref="B62:G62"/>
    <mergeCell ref="B66:H66"/>
    <mergeCell ref="C56:F56"/>
    <mergeCell ref="C57:F57"/>
    <mergeCell ref="B58:C58"/>
    <mergeCell ref="D58:F58"/>
    <mergeCell ref="B59:C59"/>
    <mergeCell ref="D59:F59"/>
    <mergeCell ref="C72:F72"/>
    <mergeCell ref="C73:F73"/>
    <mergeCell ref="B74:C74"/>
    <mergeCell ref="D74:F74"/>
    <mergeCell ref="B75:C75"/>
    <mergeCell ref="D75:F75"/>
    <mergeCell ref="B67:H67"/>
    <mergeCell ref="I67:K67"/>
    <mergeCell ref="C68:F68"/>
    <mergeCell ref="C69:F69"/>
    <mergeCell ref="C70:F70"/>
    <mergeCell ref="C71:F71"/>
    <mergeCell ref="B83:B84"/>
    <mergeCell ref="C83:D84"/>
    <mergeCell ref="E83:F83"/>
    <mergeCell ref="G83:H83"/>
    <mergeCell ref="B85:H85"/>
    <mergeCell ref="C86:D86"/>
    <mergeCell ref="B76:C76"/>
    <mergeCell ref="D76:F76"/>
    <mergeCell ref="B77:C77"/>
    <mergeCell ref="D77:F77"/>
    <mergeCell ref="B78:G78"/>
    <mergeCell ref="B82:H82"/>
    <mergeCell ref="C93:D93"/>
    <mergeCell ref="C94:D94"/>
    <mergeCell ref="C95:D95"/>
    <mergeCell ref="B96:H96"/>
    <mergeCell ref="C97:D97"/>
    <mergeCell ref="C98:D98"/>
    <mergeCell ref="C87:D87"/>
    <mergeCell ref="C88:D88"/>
    <mergeCell ref="C89:D89"/>
    <mergeCell ref="C90:D90"/>
    <mergeCell ref="C91:D91"/>
    <mergeCell ref="C92:D92"/>
    <mergeCell ref="C105:D105"/>
    <mergeCell ref="C106:D106"/>
    <mergeCell ref="C107:D107"/>
    <mergeCell ref="B108:H108"/>
    <mergeCell ref="C109:D109"/>
    <mergeCell ref="C110:D110"/>
    <mergeCell ref="C99:D99"/>
    <mergeCell ref="C100:D100"/>
    <mergeCell ref="C101:D101"/>
    <mergeCell ref="C102:D102"/>
    <mergeCell ref="C103:D103"/>
    <mergeCell ref="C104:D104"/>
    <mergeCell ref="C117:D117"/>
    <mergeCell ref="C118:D118"/>
    <mergeCell ref="B119:G119"/>
    <mergeCell ref="B120:D120"/>
    <mergeCell ref="C111:D111"/>
    <mergeCell ref="C112:D112"/>
    <mergeCell ref="C113:D113"/>
    <mergeCell ref="C114:D114"/>
    <mergeCell ref="B115:H115"/>
    <mergeCell ref="C116:D116"/>
  </mergeCells>
  <conditionalFormatting sqref="H53">
    <cfRule type="cellIs" dxfId="9" priority="16" stopIfTrue="1" operator="equal">
      <formula>$J53</formula>
    </cfRule>
    <cfRule type="cellIs" dxfId="8" priority="17" operator="lessThan">
      <formula>$I53</formula>
    </cfRule>
    <cfRule type="cellIs" dxfId="7" priority="18" operator="greaterThan">
      <formula>$K53</formula>
    </cfRule>
    <cfRule type="cellIs" dxfId="6" priority="19" operator="between">
      <formula>$J53</formula>
      <formula>$K53</formula>
    </cfRule>
    <cfRule type="cellIs" dxfId="5" priority="20" operator="between">
      <formula>$I53</formula>
      <formula>$J53</formula>
    </cfRule>
  </conditionalFormatting>
  <conditionalFormatting sqref="H69">
    <cfRule type="cellIs" dxfId="4" priority="1" stopIfTrue="1" operator="equal">
      <formula>$J69</formula>
    </cfRule>
    <cfRule type="cellIs" dxfId="3" priority="2" operator="lessThan">
      <formula>$I69</formula>
    </cfRule>
    <cfRule type="cellIs" dxfId="2" priority="3" operator="greaterThan">
      <formula>$K69</formula>
    </cfRule>
    <cfRule type="cellIs" dxfId="1" priority="4" operator="between">
      <formula>$J69</formula>
      <formula>$K69</formula>
    </cfRule>
    <cfRule type="cellIs" dxfId="0" priority="5" operator="between">
      <formula>$I69</formula>
      <formula>$J69</formula>
    </cfRule>
  </conditionalFormatting>
  <printOptions horizontalCentered="1"/>
  <pageMargins left="0.51181102362204722" right="0.51181102362204722" top="0.78740157480314965" bottom="0.78740157480314965" header="0.31496062992125984" footer="0.31496062992125984"/>
  <pageSetup paperSize="9" scale="99" fitToHeight="0" orientation="portrait" r:id="rId1"/>
  <rowBreaks count="1" manualBreakCount="1">
    <brk id="49" min="1" max="7" man="1"/>
  </rowBreaks>
  <drawing r:id="rId2"/>
  <legacy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8EC47-5B54-4C1F-A5C2-304AB7C7DC6E}">
  <dimension ref="A1"/>
  <sheetViews>
    <sheetView workbookViewId="0">
      <selection activeCell="K29" sqref="K29"/>
    </sheetView>
  </sheetViews>
  <sheetFormatPr defaultRowHeight="14.25" x14ac:dyDescent="0.2"/>
  <sheetData/>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645DD-3214-4607-AEC7-FA097A070551}">
  <sheetPr>
    <pageSetUpPr fitToPage="1"/>
  </sheetPr>
  <dimension ref="A1:J52"/>
  <sheetViews>
    <sheetView showOutlineSymbols="0" showWhiteSpace="0" workbookViewId="0">
      <selection activeCell="D2" sqref="D2"/>
    </sheetView>
  </sheetViews>
  <sheetFormatPr defaultRowHeight="14.25" x14ac:dyDescent="0.2"/>
  <cols>
    <col min="1" max="2" width="10" bestFit="1" customWidth="1"/>
    <col min="3" max="3" width="60" bestFit="1" customWidth="1"/>
    <col min="4" max="4" width="30" bestFit="1" customWidth="1"/>
    <col min="5" max="9" width="10" bestFit="1" customWidth="1"/>
    <col min="10" max="12" width="15" bestFit="1" customWidth="1"/>
  </cols>
  <sheetData>
    <row r="1" spans="1:10" ht="15" x14ac:dyDescent="0.2">
      <c r="A1" s="2"/>
      <c r="B1" s="2"/>
      <c r="C1" s="2" t="s">
        <v>0</v>
      </c>
      <c r="D1" s="2" t="s">
        <v>1</v>
      </c>
      <c r="E1" s="228" t="s">
        <v>2</v>
      </c>
      <c r="F1" s="228"/>
      <c r="G1" s="228"/>
      <c r="H1" s="228" t="s">
        <v>3</v>
      </c>
      <c r="I1" s="228"/>
      <c r="J1" s="231"/>
    </row>
    <row r="2" spans="1:10" ht="80.099999999999994" customHeight="1" x14ac:dyDescent="0.2">
      <c r="A2" s="3"/>
      <c r="B2" s="3"/>
      <c r="C2" s="3" t="s">
        <v>3124</v>
      </c>
      <c r="D2" s="3" t="s">
        <v>3125</v>
      </c>
      <c r="E2" s="229" t="s">
        <v>3599</v>
      </c>
      <c r="F2" s="229"/>
      <c r="G2" s="229"/>
      <c r="H2" s="229" t="s">
        <v>4</v>
      </c>
      <c r="I2" s="229"/>
      <c r="J2" s="231"/>
    </row>
    <row r="3" spans="1:10" ht="15" x14ac:dyDescent="0.25">
      <c r="A3" s="230" t="s">
        <v>1731</v>
      </c>
      <c r="B3" s="231"/>
      <c r="C3" s="231"/>
      <c r="D3" s="231"/>
      <c r="E3" s="231"/>
      <c r="F3" s="231"/>
      <c r="G3" s="231"/>
      <c r="H3" s="231"/>
      <c r="I3" s="231"/>
      <c r="J3" s="231"/>
    </row>
    <row r="4" spans="1:10" ht="30" customHeight="1" x14ac:dyDescent="0.2">
      <c r="A4" s="5" t="s">
        <v>7</v>
      </c>
      <c r="B4" s="4" t="s">
        <v>8</v>
      </c>
      <c r="C4" s="4" t="s">
        <v>9</v>
      </c>
      <c r="D4" s="4" t="s">
        <v>1618</v>
      </c>
      <c r="E4" s="13" t="s">
        <v>10</v>
      </c>
      <c r="F4" s="5" t="s">
        <v>11</v>
      </c>
      <c r="G4" s="5" t="s">
        <v>1732</v>
      </c>
      <c r="H4" s="5" t="s">
        <v>14</v>
      </c>
      <c r="I4" s="5" t="s">
        <v>15</v>
      </c>
      <c r="J4" s="5" t="s">
        <v>1733</v>
      </c>
    </row>
    <row r="5" spans="1:10" ht="39" customHeight="1" x14ac:dyDescent="0.2">
      <c r="A5" s="18" t="s">
        <v>123</v>
      </c>
      <c r="B5" s="16" t="s">
        <v>44</v>
      </c>
      <c r="C5" s="16" t="s">
        <v>124</v>
      </c>
      <c r="D5" s="16" t="s">
        <v>1734</v>
      </c>
      <c r="E5" s="17" t="s">
        <v>58</v>
      </c>
      <c r="F5" s="18" t="s">
        <v>248</v>
      </c>
      <c r="G5" s="18" t="s">
        <v>1735</v>
      </c>
      <c r="H5" s="18" t="s">
        <v>1736</v>
      </c>
      <c r="I5" s="18" t="s">
        <v>3974</v>
      </c>
      <c r="J5" s="18" t="s">
        <v>3974</v>
      </c>
    </row>
    <row r="6" spans="1:10" ht="26.1" customHeight="1" x14ac:dyDescent="0.2">
      <c r="A6" s="18" t="s">
        <v>99</v>
      </c>
      <c r="B6" s="16" t="s">
        <v>44</v>
      </c>
      <c r="C6" s="16" t="s">
        <v>100</v>
      </c>
      <c r="D6" s="16" t="s">
        <v>1734</v>
      </c>
      <c r="E6" s="17" t="s">
        <v>101</v>
      </c>
      <c r="F6" s="18" t="s">
        <v>1737</v>
      </c>
      <c r="G6" s="18" t="s">
        <v>1738</v>
      </c>
      <c r="H6" s="18" t="s">
        <v>1739</v>
      </c>
      <c r="I6" s="18" t="s">
        <v>3975</v>
      </c>
      <c r="J6" s="18" t="s">
        <v>3976</v>
      </c>
    </row>
    <row r="7" spans="1:10" ht="26.1" customHeight="1" x14ac:dyDescent="0.2">
      <c r="A7" s="21" t="s">
        <v>84</v>
      </c>
      <c r="B7" s="19" t="s">
        <v>25</v>
      </c>
      <c r="C7" s="19" t="s">
        <v>85</v>
      </c>
      <c r="D7" s="19" t="s">
        <v>1740</v>
      </c>
      <c r="E7" s="20" t="s">
        <v>58</v>
      </c>
      <c r="F7" s="21" t="s">
        <v>3977</v>
      </c>
      <c r="G7" s="21" t="s">
        <v>1741</v>
      </c>
      <c r="H7" s="21" t="s">
        <v>3978</v>
      </c>
      <c r="I7" s="21" t="s">
        <v>3979</v>
      </c>
      <c r="J7" s="21" t="s">
        <v>3980</v>
      </c>
    </row>
    <row r="8" spans="1:10" ht="24" customHeight="1" x14ac:dyDescent="0.2">
      <c r="A8" s="18" t="s">
        <v>19</v>
      </c>
      <c r="B8" s="16" t="s">
        <v>20</v>
      </c>
      <c r="C8" s="16" t="s">
        <v>21</v>
      </c>
      <c r="D8" s="16" t="s">
        <v>1742</v>
      </c>
      <c r="E8" s="17" t="s">
        <v>22</v>
      </c>
      <c r="F8" s="18" t="s">
        <v>217</v>
      </c>
      <c r="G8" s="18" t="s">
        <v>1743</v>
      </c>
      <c r="H8" s="18" t="s">
        <v>1743</v>
      </c>
      <c r="I8" s="18" t="s">
        <v>3981</v>
      </c>
      <c r="J8" s="18" t="s">
        <v>3982</v>
      </c>
    </row>
    <row r="9" spans="1:10" ht="39" customHeight="1" x14ac:dyDescent="0.2">
      <c r="A9" s="18" t="s">
        <v>103</v>
      </c>
      <c r="B9" s="16" t="s">
        <v>44</v>
      </c>
      <c r="C9" s="16" t="s">
        <v>104</v>
      </c>
      <c r="D9" s="16" t="s">
        <v>1734</v>
      </c>
      <c r="E9" s="17" t="s">
        <v>58</v>
      </c>
      <c r="F9" s="18" t="s">
        <v>1744</v>
      </c>
      <c r="G9" s="18" t="s">
        <v>1745</v>
      </c>
      <c r="H9" s="18" t="s">
        <v>1746</v>
      </c>
      <c r="I9" s="18" t="s">
        <v>3981</v>
      </c>
      <c r="J9" s="18" t="s">
        <v>3983</v>
      </c>
    </row>
    <row r="10" spans="1:10" ht="39" customHeight="1" x14ac:dyDescent="0.2">
      <c r="A10" s="18" t="s">
        <v>96</v>
      </c>
      <c r="B10" s="16" t="s">
        <v>44</v>
      </c>
      <c r="C10" s="16" t="s">
        <v>97</v>
      </c>
      <c r="D10" s="16" t="s">
        <v>1734</v>
      </c>
      <c r="E10" s="17" t="s">
        <v>27</v>
      </c>
      <c r="F10" s="18" t="s">
        <v>1747</v>
      </c>
      <c r="G10" s="18" t="s">
        <v>1748</v>
      </c>
      <c r="H10" s="18" t="s">
        <v>1749</v>
      </c>
      <c r="I10" s="18" t="s">
        <v>2880</v>
      </c>
      <c r="J10" s="18" t="s">
        <v>3984</v>
      </c>
    </row>
    <row r="11" spans="1:10" ht="26.1" customHeight="1" x14ac:dyDescent="0.2">
      <c r="A11" s="18" t="s">
        <v>66</v>
      </c>
      <c r="B11" s="16" t="s">
        <v>44</v>
      </c>
      <c r="C11" s="16" t="s">
        <v>67</v>
      </c>
      <c r="D11" s="16" t="s">
        <v>1734</v>
      </c>
      <c r="E11" s="17" t="s">
        <v>68</v>
      </c>
      <c r="F11" s="18" t="s">
        <v>1750</v>
      </c>
      <c r="G11" s="18" t="s">
        <v>1751</v>
      </c>
      <c r="H11" s="18" t="s">
        <v>1752</v>
      </c>
      <c r="I11" s="18" t="s">
        <v>3985</v>
      </c>
      <c r="J11" s="18" t="s">
        <v>3986</v>
      </c>
    </row>
    <row r="12" spans="1:10" ht="26.1" customHeight="1" x14ac:dyDescent="0.2">
      <c r="A12" s="18" t="s">
        <v>176</v>
      </c>
      <c r="B12" s="16" t="s">
        <v>44</v>
      </c>
      <c r="C12" s="16" t="s">
        <v>177</v>
      </c>
      <c r="D12" s="16" t="s">
        <v>1734</v>
      </c>
      <c r="E12" s="17" t="s">
        <v>178</v>
      </c>
      <c r="F12" s="18" t="s">
        <v>283</v>
      </c>
      <c r="G12" s="18" t="s">
        <v>1753</v>
      </c>
      <c r="H12" s="18" t="s">
        <v>1754</v>
      </c>
      <c r="I12" s="18" t="s">
        <v>3987</v>
      </c>
      <c r="J12" s="18" t="s">
        <v>3988</v>
      </c>
    </row>
    <row r="13" spans="1:10" ht="24" customHeight="1" x14ac:dyDescent="0.2">
      <c r="A13" s="18" t="s">
        <v>89</v>
      </c>
      <c r="B13" s="16" t="s">
        <v>44</v>
      </c>
      <c r="C13" s="16" t="s">
        <v>90</v>
      </c>
      <c r="D13" s="16" t="s">
        <v>1734</v>
      </c>
      <c r="E13" s="17" t="s">
        <v>58</v>
      </c>
      <c r="F13" s="18" t="s">
        <v>236</v>
      </c>
      <c r="G13" s="18" t="s">
        <v>1755</v>
      </c>
      <c r="H13" s="18" t="s">
        <v>1756</v>
      </c>
      <c r="I13" s="18" t="s">
        <v>2492</v>
      </c>
      <c r="J13" s="18" t="s">
        <v>3989</v>
      </c>
    </row>
    <row r="14" spans="1:10" ht="26.1" customHeight="1" x14ac:dyDescent="0.2">
      <c r="A14" s="18" t="s">
        <v>70</v>
      </c>
      <c r="B14" s="16" t="s">
        <v>44</v>
      </c>
      <c r="C14" s="16" t="s">
        <v>71</v>
      </c>
      <c r="D14" s="16" t="s">
        <v>1734</v>
      </c>
      <c r="E14" s="17" t="s">
        <v>68</v>
      </c>
      <c r="F14" s="18" t="s">
        <v>1757</v>
      </c>
      <c r="G14" s="18" t="s">
        <v>1758</v>
      </c>
      <c r="H14" s="18" t="s">
        <v>1759</v>
      </c>
      <c r="I14" s="18" t="s">
        <v>3990</v>
      </c>
      <c r="J14" s="18" t="s">
        <v>3991</v>
      </c>
    </row>
    <row r="15" spans="1:10" ht="24" customHeight="1" x14ac:dyDescent="0.2">
      <c r="A15" s="18" t="s">
        <v>47</v>
      </c>
      <c r="B15" s="16" t="s">
        <v>20</v>
      </c>
      <c r="C15" s="16" t="s">
        <v>48</v>
      </c>
      <c r="D15" s="16" t="s">
        <v>1762</v>
      </c>
      <c r="E15" s="17" t="s">
        <v>22</v>
      </c>
      <c r="F15" s="18" t="s">
        <v>217</v>
      </c>
      <c r="G15" s="18" t="s">
        <v>1763</v>
      </c>
      <c r="H15" s="18" t="s">
        <v>1763</v>
      </c>
      <c r="I15" s="18" t="s">
        <v>3992</v>
      </c>
      <c r="J15" s="18" t="s">
        <v>3993</v>
      </c>
    </row>
    <row r="16" spans="1:10" ht="24" customHeight="1" x14ac:dyDescent="0.2">
      <c r="A16" s="18" t="s">
        <v>50</v>
      </c>
      <c r="B16" s="16" t="s">
        <v>20</v>
      </c>
      <c r="C16" s="16" t="s">
        <v>51</v>
      </c>
      <c r="D16" s="16" t="s">
        <v>1742</v>
      </c>
      <c r="E16" s="17" t="s">
        <v>52</v>
      </c>
      <c r="F16" s="18" t="s">
        <v>217</v>
      </c>
      <c r="G16" s="18" t="s">
        <v>1765</v>
      </c>
      <c r="H16" s="18" t="s">
        <v>1765</v>
      </c>
      <c r="I16" s="18" t="s">
        <v>2345</v>
      </c>
      <c r="J16" s="18" t="s">
        <v>3994</v>
      </c>
    </row>
    <row r="17" spans="1:10" ht="39" customHeight="1" x14ac:dyDescent="0.2">
      <c r="A17" s="18" t="s">
        <v>32</v>
      </c>
      <c r="B17" s="16" t="s">
        <v>25</v>
      </c>
      <c r="C17" s="16" t="s">
        <v>33</v>
      </c>
      <c r="D17" s="16" t="s">
        <v>1760</v>
      </c>
      <c r="E17" s="17" t="s">
        <v>27</v>
      </c>
      <c r="F17" s="18" t="s">
        <v>3127</v>
      </c>
      <c r="G17" s="18" t="s">
        <v>1761</v>
      </c>
      <c r="H17" s="18" t="s">
        <v>3129</v>
      </c>
      <c r="I17" s="18" t="s">
        <v>3414</v>
      </c>
      <c r="J17" s="18" t="s">
        <v>3995</v>
      </c>
    </row>
    <row r="18" spans="1:10" ht="26.1" customHeight="1" x14ac:dyDescent="0.2">
      <c r="A18" s="18" t="s">
        <v>60</v>
      </c>
      <c r="B18" s="16" t="s">
        <v>39</v>
      </c>
      <c r="C18" s="16" t="s">
        <v>61</v>
      </c>
      <c r="D18" s="16" t="s">
        <v>1769</v>
      </c>
      <c r="E18" s="17" t="s">
        <v>58</v>
      </c>
      <c r="F18" s="18" t="s">
        <v>226</v>
      </c>
      <c r="G18" s="18" t="s">
        <v>3130</v>
      </c>
      <c r="H18" s="18" t="s">
        <v>3131</v>
      </c>
      <c r="I18" s="18" t="s">
        <v>2875</v>
      </c>
      <c r="J18" s="18" t="s">
        <v>3996</v>
      </c>
    </row>
    <row r="19" spans="1:10" ht="26.1" customHeight="1" x14ac:dyDescent="0.2">
      <c r="A19" s="18" t="s">
        <v>73</v>
      </c>
      <c r="B19" s="16" t="s">
        <v>39</v>
      </c>
      <c r="C19" s="16" t="s">
        <v>74</v>
      </c>
      <c r="D19" s="16" t="s">
        <v>1771</v>
      </c>
      <c r="E19" s="17" t="s">
        <v>75</v>
      </c>
      <c r="F19" s="18" t="s">
        <v>232</v>
      </c>
      <c r="G19" s="18" t="s">
        <v>1772</v>
      </c>
      <c r="H19" s="18" t="s">
        <v>1773</v>
      </c>
      <c r="I19" s="18" t="s">
        <v>3997</v>
      </c>
      <c r="J19" s="18" t="s">
        <v>3998</v>
      </c>
    </row>
    <row r="20" spans="1:10" ht="39" customHeight="1" x14ac:dyDescent="0.2">
      <c r="A20" s="18" t="s">
        <v>35</v>
      </c>
      <c r="B20" s="16" t="s">
        <v>25</v>
      </c>
      <c r="C20" s="16" t="s">
        <v>36</v>
      </c>
      <c r="D20" s="16" t="s">
        <v>1760</v>
      </c>
      <c r="E20" s="17" t="s">
        <v>27</v>
      </c>
      <c r="F20" s="18" t="s">
        <v>221</v>
      </c>
      <c r="G20" s="18" t="s">
        <v>1766</v>
      </c>
      <c r="H20" s="18" t="s">
        <v>3132</v>
      </c>
      <c r="I20" s="18" t="s">
        <v>2355</v>
      </c>
      <c r="J20" s="18" t="s">
        <v>3999</v>
      </c>
    </row>
    <row r="21" spans="1:10" ht="39" customHeight="1" x14ac:dyDescent="0.2">
      <c r="A21" s="18" t="s">
        <v>29</v>
      </c>
      <c r="B21" s="16" t="s">
        <v>25</v>
      </c>
      <c r="C21" s="16" t="s">
        <v>30</v>
      </c>
      <c r="D21" s="16" t="s">
        <v>1760</v>
      </c>
      <c r="E21" s="17" t="s">
        <v>27</v>
      </c>
      <c r="F21" s="18" t="s">
        <v>3126</v>
      </c>
      <c r="G21" s="18" t="s">
        <v>1768</v>
      </c>
      <c r="H21" s="18" t="s">
        <v>3133</v>
      </c>
      <c r="I21" s="18" t="s">
        <v>4000</v>
      </c>
      <c r="J21" s="18" t="s">
        <v>4001</v>
      </c>
    </row>
    <row r="22" spans="1:10" ht="26.1" customHeight="1" x14ac:dyDescent="0.2">
      <c r="A22" s="18" t="s">
        <v>210</v>
      </c>
      <c r="B22" s="16" t="s">
        <v>44</v>
      </c>
      <c r="C22" s="16" t="s">
        <v>211</v>
      </c>
      <c r="D22" s="16" t="s">
        <v>1734</v>
      </c>
      <c r="E22" s="17" t="s">
        <v>41</v>
      </c>
      <c r="F22" s="18" t="s">
        <v>320</v>
      </c>
      <c r="G22" s="18" t="s">
        <v>1774</v>
      </c>
      <c r="H22" s="18" t="s">
        <v>1775</v>
      </c>
      <c r="I22" s="18" t="s">
        <v>1819</v>
      </c>
      <c r="J22" s="18" t="s">
        <v>4002</v>
      </c>
    </row>
    <row r="23" spans="1:10" ht="26.1" customHeight="1" x14ac:dyDescent="0.2">
      <c r="A23" s="18" t="s">
        <v>43</v>
      </c>
      <c r="B23" s="16" t="s">
        <v>44</v>
      </c>
      <c r="C23" s="16" t="s">
        <v>45</v>
      </c>
      <c r="D23" s="16" t="s">
        <v>1734</v>
      </c>
      <c r="E23" s="17" t="s">
        <v>41</v>
      </c>
      <c r="F23" s="18" t="s">
        <v>222</v>
      </c>
      <c r="G23" s="18" t="s">
        <v>1777</v>
      </c>
      <c r="H23" s="18" t="s">
        <v>1778</v>
      </c>
      <c r="I23" s="18" t="s">
        <v>3003</v>
      </c>
      <c r="J23" s="18" t="s">
        <v>4003</v>
      </c>
    </row>
    <row r="24" spans="1:10" ht="26.1" customHeight="1" x14ac:dyDescent="0.2">
      <c r="A24" s="18" t="s">
        <v>189</v>
      </c>
      <c r="B24" s="16" t="s">
        <v>44</v>
      </c>
      <c r="C24" s="16" t="s">
        <v>190</v>
      </c>
      <c r="D24" s="16" t="s">
        <v>1734</v>
      </c>
      <c r="E24" s="17" t="s">
        <v>191</v>
      </c>
      <c r="F24" s="18" t="s">
        <v>309</v>
      </c>
      <c r="G24" s="18" t="s">
        <v>1780</v>
      </c>
      <c r="H24" s="18" t="s">
        <v>1781</v>
      </c>
      <c r="I24" s="18" t="s">
        <v>4004</v>
      </c>
      <c r="J24" s="18" t="s">
        <v>4005</v>
      </c>
    </row>
    <row r="25" spans="1:10" ht="39" customHeight="1" x14ac:dyDescent="0.2">
      <c r="A25" s="18" t="s">
        <v>106</v>
      </c>
      <c r="B25" s="16" t="s">
        <v>44</v>
      </c>
      <c r="C25" s="16" t="s">
        <v>137</v>
      </c>
      <c r="D25" s="16" t="s">
        <v>1734</v>
      </c>
      <c r="E25" s="17" t="s">
        <v>58</v>
      </c>
      <c r="F25" s="18" t="s">
        <v>1782</v>
      </c>
      <c r="G25" s="18" t="s">
        <v>1783</v>
      </c>
      <c r="H25" s="18" t="s">
        <v>1784</v>
      </c>
      <c r="I25" s="18" t="s">
        <v>4004</v>
      </c>
      <c r="J25" s="18" t="s">
        <v>4006</v>
      </c>
    </row>
    <row r="26" spans="1:10" ht="26.1" customHeight="1" x14ac:dyDescent="0.2">
      <c r="A26" s="18" t="s">
        <v>196</v>
      </c>
      <c r="B26" s="16" t="s">
        <v>44</v>
      </c>
      <c r="C26" s="16" t="s">
        <v>197</v>
      </c>
      <c r="D26" s="16" t="s">
        <v>1734</v>
      </c>
      <c r="E26" s="17" t="s">
        <v>41</v>
      </c>
      <c r="F26" s="18" t="s">
        <v>313</v>
      </c>
      <c r="G26" s="18" t="s">
        <v>1786</v>
      </c>
      <c r="H26" s="18" t="s">
        <v>1787</v>
      </c>
      <c r="I26" s="18" t="s">
        <v>3043</v>
      </c>
      <c r="J26" s="18" t="s">
        <v>4007</v>
      </c>
    </row>
    <row r="27" spans="1:10" ht="26.1" customHeight="1" x14ac:dyDescent="0.2">
      <c r="A27" s="18" t="s">
        <v>193</v>
      </c>
      <c r="B27" s="16" t="s">
        <v>44</v>
      </c>
      <c r="C27" s="16" t="s">
        <v>194</v>
      </c>
      <c r="D27" s="16" t="s">
        <v>1734</v>
      </c>
      <c r="E27" s="17" t="s">
        <v>41</v>
      </c>
      <c r="F27" s="18" t="s">
        <v>311</v>
      </c>
      <c r="G27" s="18" t="s">
        <v>1788</v>
      </c>
      <c r="H27" s="18" t="s">
        <v>1789</v>
      </c>
      <c r="I27" s="18" t="s">
        <v>4008</v>
      </c>
      <c r="J27" s="18" t="s">
        <v>4009</v>
      </c>
    </row>
    <row r="28" spans="1:10" ht="26.1" customHeight="1" x14ac:dyDescent="0.2">
      <c r="A28" s="18" t="s">
        <v>118</v>
      </c>
      <c r="B28" s="16" t="s">
        <v>44</v>
      </c>
      <c r="C28" s="16" t="s">
        <v>119</v>
      </c>
      <c r="D28" s="16" t="s">
        <v>1734</v>
      </c>
      <c r="E28" s="17" t="s">
        <v>68</v>
      </c>
      <c r="F28" s="18" t="s">
        <v>1790</v>
      </c>
      <c r="G28" s="18" t="s">
        <v>1791</v>
      </c>
      <c r="H28" s="18" t="s">
        <v>1792</v>
      </c>
      <c r="I28" s="18" t="s">
        <v>4008</v>
      </c>
      <c r="J28" s="18" t="s">
        <v>4010</v>
      </c>
    </row>
    <row r="29" spans="1:10" ht="39" customHeight="1" x14ac:dyDescent="0.2">
      <c r="A29" s="18" t="s">
        <v>63</v>
      </c>
      <c r="B29" s="16" t="s">
        <v>44</v>
      </c>
      <c r="C29" s="16" t="s">
        <v>64</v>
      </c>
      <c r="D29" s="16" t="s">
        <v>1734</v>
      </c>
      <c r="E29" s="17" t="s">
        <v>58</v>
      </c>
      <c r="F29" s="18" t="s">
        <v>227</v>
      </c>
      <c r="G29" s="18" t="s">
        <v>1793</v>
      </c>
      <c r="H29" s="18" t="s">
        <v>1794</v>
      </c>
      <c r="I29" s="18" t="s">
        <v>2764</v>
      </c>
      <c r="J29" s="18" t="s">
        <v>4011</v>
      </c>
    </row>
    <row r="30" spans="1:10" ht="26.1" customHeight="1" x14ac:dyDescent="0.2">
      <c r="A30" s="18" t="s">
        <v>157</v>
      </c>
      <c r="B30" s="16" t="s">
        <v>44</v>
      </c>
      <c r="C30" s="16" t="s">
        <v>158</v>
      </c>
      <c r="D30" s="16" t="s">
        <v>1734</v>
      </c>
      <c r="E30" s="17" t="s">
        <v>101</v>
      </c>
      <c r="F30" s="18" t="s">
        <v>1795</v>
      </c>
      <c r="G30" s="18" t="s">
        <v>1796</v>
      </c>
      <c r="H30" s="18" t="s">
        <v>1797</v>
      </c>
      <c r="I30" s="18" t="s">
        <v>3069</v>
      </c>
      <c r="J30" s="18" t="s">
        <v>4012</v>
      </c>
    </row>
    <row r="31" spans="1:10" ht="24" customHeight="1" x14ac:dyDescent="0.2">
      <c r="A31" s="18" t="s">
        <v>126</v>
      </c>
      <c r="B31" s="16" t="s">
        <v>44</v>
      </c>
      <c r="C31" s="16" t="s">
        <v>127</v>
      </c>
      <c r="D31" s="16" t="s">
        <v>1734</v>
      </c>
      <c r="E31" s="17" t="s">
        <v>128</v>
      </c>
      <c r="F31" s="18" t="s">
        <v>249</v>
      </c>
      <c r="G31" s="18" t="s">
        <v>1799</v>
      </c>
      <c r="H31" s="18" t="s">
        <v>1800</v>
      </c>
      <c r="I31" s="18" t="s">
        <v>3069</v>
      </c>
      <c r="J31" s="18" t="s">
        <v>4013</v>
      </c>
    </row>
    <row r="32" spans="1:10" ht="39" customHeight="1" x14ac:dyDescent="0.2">
      <c r="A32" s="18" t="s">
        <v>24</v>
      </c>
      <c r="B32" s="16" t="s">
        <v>25</v>
      </c>
      <c r="C32" s="16" t="s">
        <v>26</v>
      </c>
      <c r="D32" s="16" t="s">
        <v>1801</v>
      </c>
      <c r="E32" s="17" t="s">
        <v>27</v>
      </c>
      <c r="F32" s="18" t="s">
        <v>219</v>
      </c>
      <c r="G32" s="18" t="s">
        <v>1802</v>
      </c>
      <c r="H32" s="18" t="s">
        <v>1803</v>
      </c>
      <c r="I32" s="18" t="s">
        <v>1804</v>
      </c>
      <c r="J32" s="18" t="s">
        <v>4014</v>
      </c>
    </row>
    <row r="33" spans="1:10" ht="26.1" customHeight="1" x14ac:dyDescent="0.2">
      <c r="A33" s="18" t="s">
        <v>38</v>
      </c>
      <c r="B33" s="16" t="s">
        <v>39</v>
      </c>
      <c r="C33" s="16" t="s">
        <v>40</v>
      </c>
      <c r="D33" s="16" t="s">
        <v>1805</v>
      </c>
      <c r="E33" s="17" t="s">
        <v>41</v>
      </c>
      <c r="F33" s="18" t="s">
        <v>222</v>
      </c>
      <c r="G33" s="18" t="s">
        <v>1806</v>
      </c>
      <c r="H33" s="18" t="s">
        <v>1807</v>
      </c>
      <c r="I33" s="18" t="s">
        <v>1810</v>
      </c>
      <c r="J33" s="18" t="s">
        <v>4015</v>
      </c>
    </row>
    <row r="34" spans="1:10" ht="24" customHeight="1" x14ac:dyDescent="0.2">
      <c r="A34" s="18" t="s">
        <v>56</v>
      </c>
      <c r="B34" s="16" t="s">
        <v>39</v>
      </c>
      <c r="C34" s="16" t="s">
        <v>57</v>
      </c>
      <c r="D34" s="16" t="s">
        <v>1805</v>
      </c>
      <c r="E34" s="17" t="s">
        <v>58</v>
      </c>
      <c r="F34" s="18" t="s">
        <v>224</v>
      </c>
      <c r="G34" s="18" t="s">
        <v>1808</v>
      </c>
      <c r="H34" s="18" t="s">
        <v>1809</v>
      </c>
      <c r="I34" s="18" t="s">
        <v>3443</v>
      </c>
      <c r="J34" s="18" t="s">
        <v>4016</v>
      </c>
    </row>
    <row r="35" spans="1:10" ht="51.95" customHeight="1" x14ac:dyDescent="0.2">
      <c r="A35" s="18" t="s">
        <v>82</v>
      </c>
      <c r="B35" s="16" t="s">
        <v>44</v>
      </c>
      <c r="C35" s="16" t="s">
        <v>83</v>
      </c>
      <c r="D35" s="16" t="s">
        <v>1734</v>
      </c>
      <c r="E35" s="17" t="s">
        <v>58</v>
      </c>
      <c r="F35" s="18" t="s">
        <v>234</v>
      </c>
      <c r="G35" s="18" t="s">
        <v>1811</v>
      </c>
      <c r="H35" s="18" t="s">
        <v>1812</v>
      </c>
      <c r="I35" s="18" t="s">
        <v>1813</v>
      </c>
      <c r="J35" s="18" t="s">
        <v>4017</v>
      </c>
    </row>
    <row r="36" spans="1:10" ht="26.1" customHeight="1" x14ac:dyDescent="0.2">
      <c r="A36" s="18" t="s">
        <v>165</v>
      </c>
      <c r="B36" s="16" t="s">
        <v>44</v>
      </c>
      <c r="C36" s="16" t="s">
        <v>166</v>
      </c>
      <c r="D36" s="16" t="s">
        <v>1734</v>
      </c>
      <c r="E36" s="17" t="s">
        <v>75</v>
      </c>
      <c r="F36" s="18" t="s">
        <v>274</v>
      </c>
      <c r="G36" s="18" t="s">
        <v>1814</v>
      </c>
      <c r="H36" s="18" t="s">
        <v>1815</v>
      </c>
      <c r="I36" s="18" t="s">
        <v>1813</v>
      </c>
      <c r="J36" s="18" t="s">
        <v>4018</v>
      </c>
    </row>
    <row r="37" spans="1:10" ht="39" customHeight="1" x14ac:dyDescent="0.2">
      <c r="A37" s="18" t="s">
        <v>199</v>
      </c>
      <c r="B37" s="16" t="s">
        <v>44</v>
      </c>
      <c r="C37" s="16" t="s">
        <v>200</v>
      </c>
      <c r="D37" s="16" t="s">
        <v>1734</v>
      </c>
      <c r="E37" s="17" t="s">
        <v>41</v>
      </c>
      <c r="F37" s="18" t="s">
        <v>315</v>
      </c>
      <c r="G37" s="18" t="s">
        <v>1816</v>
      </c>
      <c r="H37" s="18" t="s">
        <v>1817</v>
      </c>
      <c r="I37" s="18" t="s">
        <v>4019</v>
      </c>
      <c r="J37" s="18" t="s">
        <v>4020</v>
      </c>
    </row>
    <row r="38" spans="1:10" ht="26.1" customHeight="1" x14ac:dyDescent="0.2">
      <c r="A38" s="18" t="s">
        <v>115</v>
      </c>
      <c r="B38" s="16" t="s">
        <v>44</v>
      </c>
      <c r="C38" s="16" t="s">
        <v>116</v>
      </c>
      <c r="D38" s="16" t="s">
        <v>1734</v>
      </c>
      <c r="E38" s="17" t="s">
        <v>68</v>
      </c>
      <c r="F38" s="18" t="s">
        <v>1818</v>
      </c>
      <c r="G38" s="18" t="s">
        <v>1819</v>
      </c>
      <c r="H38" s="18" t="s">
        <v>1820</v>
      </c>
      <c r="I38" s="18" t="s">
        <v>1824</v>
      </c>
      <c r="J38" s="18" t="s">
        <v>4021</v>
      </c>
    </row>
    <row r="39" spans="1:10" ht="26.1" customHeight="1" x14ac:dyDescent="0.2">
      <c r="A39" s="18" t="s">
        <v>180</v>
      </c>
      <c r="B39" s="16" t="s">
        <v>44</v>
      </c>
      <c r="C39" s="16" t="s">
        <v>181</v>
      </c>
      <c r="D39" s="16" t="s">
        <v>1734</v>
      </c>
      <c r="E39" s="17" t="s">
        <v>41</v>
      </c>
      <c r="F39" s="18" t="s">
        <v>292</v>
      </c>
      <c r="G39" s="18" t="s">
        <v>1822</v>
      </c>
      <c r="H39" s="18" t="s">
        <v>1823</v>
      </c>
      <c r="I39" s="18" t="s">
        <v>1824</v>
      </c>
      <c r="J39" s="18" t="s">
        <v>4022</v>
      </c>
    </row>
    <row r="40" spans="1:10" ht="39" customHeight="1" x14ac:dyDescent="0.2">
      <c r="A40" s="18" t="s">
        <v>106</v>
      </c>
      <c r="B40" s="16" t="s">
        <v>44</v>
      </c>
      <c r="C40" s="16" t="s">
        <v>107</v>
      </c>
      <c r="D40" s="16" t="s">
        <v>1734</v>
      </c>
      <c r="E40" s="17" t="s">
        <v>58</v>
      </c>
      <c r="F40" s="18" t="s">
        <v>242</v>
      </c>
      <c r="G40" s="18" t="s">
        <v>1783</v>
      </c>
      <c r="H40" s="18" t="s">
        <v>1825</v>
      </c>
      <c r="I40" s="18" t="s">
        <v>1826</v>
      </c>
      <c r="J40" s="18" t="s">
        <v>4023</v>
      </c>
    </row>
    <row r="41" spans="1:10" ht="26.1" customHeight="1" x14ac:dyDescent="0.2">
      <c r="A41" s="18" t="s">
        <v>184</v>
      </c>
      <c r="B41" s="16" t="s">
        <v>44</v>
      </c>
      <c r="C41" s="16" t="s">
        <v>185</v>
      </c>
      <c r="D41" s="16" t="s">
        <v>1734</v>
      </c>
      <c r="E41" s="17" t="s">
        <v>27</v>
      </c>
      <c r="F41" s="18" t="s">
        <v>301</v>
      </c>
      <c r="G41" s="18" t="s">
        <v>1827</v>
      </c>
      <c r="H41" s="18" t="s">
        <v>1828</v>
      </c>
      <c r="I41" s="18" t="s">
        <v>1826</v>
      </c>
      <c r="J41" s="18" t="s">
        <v>1829</v>
      </c>
    </row>
    <row r="42" spans="1:10" ht="24" customHeight="1" x14ac:dyDescent="0.2">
      <c r="A42" s="18" t="s">
        <v>112</v>
      </c>
      <c r="B42" s="16" t="s">
        <v>44</v>
      </c>
      <c r="C42" s="16" t="s">
        <v>113</v>
      </c>
      <c r="D42" s="16" t="s">
        <v>1734</v>
      </c>
      <c r="E42" s="17" t="s">
        <v>58</v>
      </c>
      <c r="F42" s="18" t="s">
        <v>1830</v>
      </c>
      <c r="G42" s="18" t="s">
        <v>1831</v>
      </c>
      <c r="H42" s="18" t="s">
        <v>1832</v>
      </c>
      <c r="I42" s="18" t="s">
        <v>1826</v>
      </c>
      <c r="J42" s="18" t="s">
        <v>1833</v>
      </c>
    </row>
    <row r="43" spans="1:10" ht="51.95" customHeight="1" x14ac:dyDescent="0.2">
      <c r="A43" s="18" t="s">
        <v>207</v>
      </c>
      <c r="B43" s="16" t="s">
        <v>44</v>
      </c>
      <c r="C43" s="16" t="s">
        <v>208</v>
      </c>
      <c r="D43" s="16" t="s">
        <v>1734</v>
      </c>
      <c r="E43" s="17" t="s">
        <v>58</v>
      </c>
      <c r="F43" s="18" t="s">
        <v>319</v>
      </c>
      <c r="G43" s="18" t="s">
        <v>1834</v>
      </c>
      <c r="H43" s="18" t="s">
        <v>1835</v>
      </c>
      <c r="I43" s="18" t="s">
        <v>1836</v>
      </c>
      <c r="J43" s="18" t="s">
        <v>4024</v>
      </c>
    </row>
    <row r="44" spans="1:10" ht="26.1" customHeight="1" x14ac:dyDescent="0.2">
      <c r="A44" s="18" t="s">
        <v>79</v>
      </c>
      <c r="B44" s="16" t="s">
        <v>44</v>
      </c>
      <c r="C44" s="16" t="s">
        <v>80</v>
      </c>
      <c r="D44" s="16" t="s">
        <v>1734</v>
      </c>
      <c r="E44" s="17" t="s">
        <v>27</v>
      </c>
      <c r="F44" s="18" t="s">
        <v>233</v>
      </c>
      <c r="G44" s="18" t="s">
        <v>1837</v>
      </c>
      <c r="H44" s="18" t="s">
        <v>1838</v>
      </c>
      <c r="I44" s="18" t="s">
        <v>1836</v>
      </c>
      <c r="J44" s="18" t="s">
        <v>1839</v>
      </c>
    </row>
    <row r="45" spans="1:10" ht="26.1" customHeight="1" x14ac:dyDescent="0.2">
      <c r="A45" s="18" t="s">
        <v>109</v>
      </c>
      <c r="B45" s="16" t="s">
        <v>44</v>
      </c>
      <c r="C45" s="16" t="s">
        <v>110</v>
      </c>
      <c r="D45" s="16" t="s">
        <v>1734</v>
      </c>
      <c r="E45" s="17" t="s">
        <v>58</v>
      </c>
      <c r="F45" s="18" t="s">
        <v>243</v>
      </c>
      <c r="G45" s="18" t="s">
        <v>1840</v>
      </c>
      <c r="H45" s="18" t="s">
        <v>1841</v>
      </c>
      <c r="I45" s="18" t="s">
        <v>1842</v>
      </c>
      <c r="J45" s="18" t="s">
        <v>1843</v>
      </c>
    </row>
    <row r="46" spans="1:10" ht="24" customHeight="1" x14ac:dyDescent="0.2">
      <c r="A46" s="18" t="s">
        <v>202</v>
      </c>
      <c r="B46" s="16" t="s">
        <v>44</v>
      </c>
      <c r="C46" s="16" t="s">
        <v>203</v>
      </c>
      <c r="D46" s="16" t="s">
        <v>1734</v>
      </c>
      <c r="E46" s="17" t="s">
        <v>41</v>
      </c>
      <c r="F46" s="18" t="s">
        <v>317</v>
      </c>
      <c r="G46" s="18" t="s">
        <v>1844</v>
      </c>
      <c r="H46" s="18" t="s">
        <v>1845</v>
      </c>
      <c r="I46" s="18" t="s">
        <v>1846</v>
      </c>
      <c r="J46" s="18" t="s">
        <v>1847</v>
      </c>
    </row>
    <row r="47" spans="1:10" x14ac:dyDescent="0.2">
      <c r="A47" s="9"/>
      <c r="B47" s="9"/>
      <c r="C47" s="9"/>
      <c r="D47" s="9"/>
      <c r="E47" s="9"/>
      <c r="F47" s="9"/>
      <c r="G47" s="9"/>
      <c r="H47" s="9"/>
      <c r="I47" s="9"/>
      <c r="J47" s="9"/>
    </row>
    <row r="48" spans="1:10" x14ac:dyDescent="0.2">
      <c r="A48" s="233"/>
      <c r="B48" s="233"/>
      <c r="C48" s="233"/>
      <c r="D48" s="11"/>
      <c r="E48" s="10"/>
      <c r="F48" s="229" t="s">
        <v>212</v>
      </c>
      <c r="G48" s="233"/>
      <c r="H48" s="234">
        <v>1272075.6200000001</v>
      </c>
      <c r="I48" s="233"/>
      <c r="J48" s="233"/>
    </row>
    <row r="49" spans="1:10" x14ac:dyDescent="0.2">
      <c r="A49" s="233"/>
      <c r="B49" s="233"/>
      <c r="C49" s="233"/>
      <c r="D49" s="11"/>
      <c r="E49" s="10"/>
      <c r="F49" s="229" t="s">
        <v>213</v>
      </c>
      <c r="G49" s="233"/>
      <c r="H49" s="234">
        <v>286744.8</v>
      </c>
      <c r="I49" s="233"/>
      <c r="J49" s="233"/>
    </row>
    <row r="50" spans="1:10" x14ac:dyDescent="0.2">
      <c r="A50" s="233"/>
      <c r="B50" s="233"/>
      <c r="C50" s="233"/>
      <c r="D50" s="11"/>
      <c r="E50" s="10"/>
      <c r="F50" s="229" t="s">
        <v>214</v>
      </c>
      <c r="G50" s="233"/>
      <c r="H50" s="234">
        <v>1558820.42</v>
      </c>
      <c r="I50" s="233"/>
      <c r="J50" s="233"/>
    </row>
    <row r="51" spans="1:10" ht="60" customHeight="1" x14ac:dyDescent="0.2">
      <c r="A51" s="12"/>
      <c r="B51" s="12"/>
      <c r="C51" s="12"/>
      <c r="D51" s="12"/>
      <c r="E51" s="12"/>
      <c r="F51" s="12"/>
      <c r="G51" s="12"/>
      <c r="H51" s="12"/>
      <c r="I51" s="12"/>
      <c r="J51" s="12"/>
    </row>
    <row r="52" spans="1:10" ht="69.95" customHeight="1" x14ac:dyDescent="0.2">
      <c r="A52" s="235" t="s">
        <v>3543</v>
      </c>
      <c r="B52" s="231"/>
      <c r="C52" s="231"/>
      <c r="D52" s="231"/>
      <c r="E52" s="231"/>
      <c r="F52" s="231"/>
      <c r="G52" s="231"/>
      <c r="H52" s="231"/>
      <c r="I52" s="231"/>
      <c r="J52" s="231"/>
    </row>
  </sheetData>
  <mergeCells count="15">
    <mergeCell ref="A52:J52"/>
    <mergeCell ref="A49:C49"/>
    <mergeCell ref="F49:G49"/>
    <mergeCell ref="H49:J49"/>
    <mergeCell ref="A50:C50"/>
    <mergeCell ref="F50:G50"/>
    <mergeCell ref="H50:J50"/>
    <mergeCell ref="A48:C48"/>
    <mergeCell ref="F48:G48"/>
    <mergeCell ref="H48:J48"/>
    <mergeCell ref="E1:G1"/>
    <mergeCell ref="H1:J1"/>
    <mergeCell ref="E2:G2"/>
    <mergeCell ref="H2:J2"/>
    <mergeCell ref="A3:J3"/>
  </mergeCells>
  <pageMargins left="0.5" right="0.5" top="1" bottom="1" header="0.5" footer="0.5"/>
  <pageSetup paperSize="9" scale="71" fitToHeight="0" orientation="landscape" r:id="rId1"/>
  <headerFooter>
    <oddHeader>&amp;L &amp;C &amp;R</oddHeader>
    <oddFooter>&amp;L &amp;C &amp;R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1AD16-225D-4F6D-9F14-2C2C2C66DC58}">
  <sheetPr>
    <pageSetUpPr fitToPage="1"/>
  </sheetPr>
  <dimension ref="A1:Q333"/>
  <sheetViews>
    <sheetView showOutlineSymbols="0" showWhiteSpace="0" workbookViewId="0"/>
  </sheetViews>
  <sheetFormatPr defaultRowHeight="14.25" x14ac:dyDescent="0.2"/>
  <cols>
    <col min="1" max="2" width="10" bestFit="1" customWidth="1"/>
    <col min="3" max="3" width="60" bestFit="1" customWidth="1"/>
    <col min="4" max="4" width="25" bestFit="1" customWidth="1"/>
    <col min="5" max="5" width="10" bestFit="1" customWidth="1"/>
    <col min="6" max="16" width="13" bestFit="1" customWidth="1"/>
    <col min="17" max="17" width="15" bestFit="1" customWidth="1"/>
  </cols>
  <sheetData>
    <row r="1" spans="1:17" ht="15" x14ac:dyDescent="0.2">
      <c r="A1" s="2"/>
      <c r="B1" s="2"/>
      <c r="C1" s="2" t="s">
        <v>0</v>
      </c>
      <c r="D1" s="2" t="s">
        <v>1</v>
      </c>
      <c r="E1" s="228" t="s">
        <v>2</v>
      </c>
      <c r="F1" s="228"/>
      <c r="G1" s="228"/>
      <c r="H1" s="228" t="s">
        <v>3</v>
      </c>
      <c r="I1" s="228"/>
      <c r="J1" s="228"/>
      <c r="K1" s="231"/>
      <c r="L1" s="231"/>
      <c r="M1" s="231"/>
      <c r="N1" s="231"/>
      <c r="O1" s="231"/>
    </row>
    <row r="2" spans="1:17" ht="80.099999999999994" customHeight="1" x14ac:dyDescent="0.2">
      <c r="A2" s="3"/>
      <c r="B2" s="3"/>
      <c r="C2" s="3" t="s">
        <v>3124</v>
      </c>
      <c r="D2" s="3" t="s">
        <v>3125</v>
      </c>
      <c r="E2" s="229" t="s">
        <v>3599</v>
      </c>
      <c r="F2" s="229"/>
      <c r="G2" s="229"/>
      <c r="H2" s="229" t="s">
        <v>4</v>
      </c>
      <c r="I2" s="229"/>
      <c r="J2" s="229"/>
      <c r="K2" s="231"/>
      <c r="L2" s="231"/>
      <c r="M2" s="231"/>
      <c r="N2" s="231"/>
      <c r="O2" s="231"/>
    </row>
    <row r="3" spans="1:17" ht="15" x14ac:dyDescent="0.25">
      <c r="A3" s="230" t="s">
        <v>1848</v>
      </c>
      <c r="B3" s="231"/>
      <c r="C3" s="231"/>
      <c r="D3" s="231"/>
      <c r="E3" s="231"/>
      <c r="F3" s="231"/>
      <c r="G3" s="231"/>
      <c r="H3" s="231"/>
      <c r="I3" s="231"/>
      <c r="J3" s="231"/>
      <c r="K3" s="231"/>
      <c r="L3" s="231"/>
      <c r="M3" s="231"/>
      <c r="N3" s="231"/>
      <c r="O3" s="231"/>
    </row>
    <row r="4" spans="1:17" ht="20.100000000000001" customHeight="1" x14ac:dyDescent="0.2">
      <c r="A4" s="333" t="s">
        <v>7</v>
      </c>
      <c r="B4" s="227" t="s">
        <v>8</v>
      </c>
      <c r="C4" s="227" t="s">
        <v>9</v>
      </c>
      <c r="D4" s="334" t="s">
        <v>1618</v>
      </c>
      <c r="E4" s="334" t="s">
        <v>10</v>
      </c>
      <c r="F4" s="5" t="s">
        <v>1849</v>
      </c>
      <c r="G4" s="13"/>
      <c r="H4" s="5" t="s">
        <v>1850</v>
      </c>
      <c r="I4" s="13"/>
      <c r="J4" s="5" t="s">
        <v>14</v>
      </c>
      <c r="K4" s="5"/>
      <c r="L4" s="5"/>
      <c r="M4" s="333" t="s">
        <v>1851</v>
      </c>
      <c r="N4" s="333" t="s">
        <v>1852</v>
      </c>
      <c r="O4" s="333" t="s">
        <v>1853</v>
      </c>
      <c r="P4" s="231"/>
      <c r="Q4" s="231"/>
    </row>
    <row r="5" spans="1:17" ht="20.100000000000001" customHeight="1" x14ac:dyDescent="0.2">
      <c r="A5" s="333"/>
      <c r="B5" s="227"/>
      <c r="C5" s="227"/>
      <c r="D5" s="227"/>
      <c r="E5" s="334"/>
      <c r="F5" s="5" t="s">
        <v>1854</v>
      </c>
      <c r="G5" s="5" t="s">
        <v>1855</v>
      </c>
      <c r="H5" s="5" t="s">
        <v>1854</v>
      </c>
      <c r="I5" s="5" t="s">
        <v>1855</v>
      </c>
      <c r="J5" s="5" t="s">
        <v>1854</v>
      </c>
      <c r="K5" s="5" t="s">
        <v>1855</v>
      </c>
      <c r="L5" s="5" t="s">
        <v>1856</v>
      </c>
      <c r="M5" s="333"/>
      <c r="N5" s="333"/>
      <c r="O5" s="333"/>
      <c r="P5" s="333"/>
      <c r="Q5" s="333"/>
    </row>
    <row r="6" spans="1:17" ht="26.1" customHeight="1" x14ac:dyDescent="0.2">
      <c r="A6" s="119" t="s">
        <v>84</v>
      </c>
      <c r="B6" s="120" t="s">
        <v>25</v>
      </c>
      <c r="C6" s="120" t="s">
        <v>85</v>
      </c>
      <c r="D6" s="120" t="s">
        <v>1740</v>
      </c>
      <c r="E6" s="121" t="s">
        <v>58</v>
      </c>
      <c r="F6" s="119" t="s">
        <v>4025</v>
      </c>
      <c r="G6" s="119" t="s">
        <v>1734</v>
      </c>
      <c r="H6" s="119" t="s">
        <v>1741</v>
      </c>
      <c r="I6" s="119" t="s">
        <v>1734</v>
      </c>
      <c r="J6" s="119" t="s">
        <v>3978</v>
      </c>
      <c r="K6" s="119" t="s">
        <v>1734</v>
      </c>
      <c r="L6" s="122">
        <v>215519.5845</v>
      </c>
      <c r="M6" s="119" t="s">
        <v>4026</v>
      </c>
      <c r="N6" s="122">
        <v>215519.5845</v>
      </c>
      <c r="O6" s="119" t="s">
        <v>4026</v>
      </c>
    </row>
    <row r="7" spans="1:17" ht="24" customHeight="1" x14ac:dyDescent="0.2">
      <c r="A7" s="119" t="s">
        <v>1857</v>
      </c>
      <c r="B7" s="120" t="s">
        <v>44</v>
      </c>
      <c r="C7" s="120" t="s">
        <v>1858</v>
      </c>
      <c r="D7" s="120" t="s">
        <v>1740</v>
      </c>
      <c r="E7" s="121" t="s">
        <v>101</v>
      </c>
      <c r="F7" s="119" t="s">
        <v>1859</v>
      </c>
      <c r="G7" s="119" t="s">
        <v>1734</v>
      </c>
      <c r="H7" s="119" t="s">
        <v>1860</v>
      </c>
      <c r="I7" s="119" t="s">
        <v>1734</v>
      </c>
      <c r="J7" s="119" t="s">
        <v>1861</v>
      </c>
      <c r="K7" s="119" t="s">
        <v>1734</v>
      </c>
      <c r="L7" s="122">
        <v>136551.73599099999</v>
      </c>
      <c r="M7" s="119" t="s">
        <v>4027</v>
      </c>
      <c r="N7" s="122">
        <v>352071.32049100002</v>
      </c>
      <c r="O7" s="119" t="s">
        <v>4028</v>
      </c>
    </row>
    <row r="8" spans="1:17" ht="24" customHeight="1" x14ac:dyDescent="0.2">
      <c r="A8" s="119" t="s">
        <v>1862</v>
      </c>
      <c r="B8" s="120" t="s">
        <v>44</v>
      </c>
      <c r="C8" s="120" t="s">
        <v>1863</v>
      </c>
      <c r="D8" s="120" t="s">
        <v>1740</v>
      </c>
      <c r="E8" s="121" t="s">
        <v>101</v>
      </c>
      <c r="F8" s="119" t="s">
        <v>1864</v>
      </c>
      <c r="G8" s="119" t="s">
        <v>1734</v>
      </c>
      <c r="H8" s="119" t="s">
        <v>1865</v>
      </c>
      <c r="I8" s="119" t="s">
        <v>1734</v>
      </c>
      <c r="J8" s="119" t="s">
        <v>1866</v>
      </c>
      <c r="K8" s="119" t="s">
        <v>1734</v>
      </c>
      <c r="L8" s="122">
        <v>132621.45914660479</v>
      </c>
      <c r="M8" s="119" t="s">
        <v>4029</v>
      </c>
      <c r="N8" s="122">
        <v>484692.7796376</v>
      </c>
      <c r="O8" s="119" t="s">
        <v>4030</v>
      </c>
    </row>
    <row r="9" spans="1:17" ht="26.1" customHeight="1" x14ac:dyDescent="0.2">
      <c r="A9" s="119" t="s">
        <v>1867</v>
      </c>
      <c r="B9" s="120" t="s">
        <v>44</v>
      </c>
      <c r="C9" s="120" t="s">
        <v>1703</v>
      </c>
      <c r="D9" s="120" t="s">
        <v>1868</v>
      </c>
      <c r="E9" s="121" t="s">
        <v>1869</v>
      </c>
      <c r="F9" s="119" t="s">
        <v>1870</v>
      </c>
      <c r="G9" s="119" t="s">
        <v>1871</v>
      </c>
      <c r="H9" s="119" t="s">
        <v>1872</v>
      </c>
      <c r="I9" s="119" t="s">
        <v>1873</v>
      </c>
      <c r="J9" s="119" t="s">
        <v>1874</v>
      </c>
      <c r="K9" s="119" t="s">
        <v>1875</v>
      </c>
      <c r="L9" s="122">
        <v>71543.317809949571</v>
      </c>
      <c r="M9" s="119" t="s">
        <v>4031</v>
      </c>
      <c r="N9" s="122">
        <v>556236.09744759998</v>
      </c>
      <c r="O9" s="119" t="s">
        <v>4032</v>
      </c>
    </row>
    <row r="10" spans="1:17" ht="24" customHeight="1" x14ac:dyDescent="0.2">
      <c r="A10" s="119" t="s">
        <v>1876</v>
      </c>
      <c r="B10" s="120" t="s">
        <v>44</v>
      </c>
      <c r="C10" s="120" t="s">
        <v>1877</v>
      </c>
      <c r="D10" s="120" t="s">
        <v>1740</v>
      </c>
      <c r="E10" s="121" t="s">
        <v>58</v>
      </c>
      <c r="F10" s="119" t="s">
        <v>1878</v>
      </c>
      <c r="G10" s="119" t="s">
        <v>1734</v>
      </c>
      <c r="H10" s="119" t="s">
        <v>1879</v>
      </c>
      <c r="I10" s="119" t="s">
        <v>1734</v>
      </c>
      <c r="J10" s="119" t="s">
        <v>1880</v>
      </c>
      <c r="K10" s="119" t="s">
        <v>1734</v>
      </c>
      <c r="L10" s="122">
        <v>60671.765349000001</v>
      </c>
      <c r="M10" s="119" t="s">
        <v>4033</v>
      </c>
      <c r="N10" s="122">
        <v>616907.86279659998</v>
      </c>
      <c r="O10" s="119" t="s">
        <v>4034</v>
      </c>
    </row>
    <row r="11" spans="1:17" ht="24" customHeight="1" x14ac:dyDescent="0.2">
      <c r="A11" s="119" t="s">
        <v>1881</v>
      </c>
      <c r="B11" s="120" t="s">
        <v>44</v>
      </c>
      <c r="C11" s="120" t="s">
        <v>1882</v>
      </c>
      <c r="D11" s="120" t="s">
        <v>1740</v>
      </c>
      <c r="E11" s="121" t="s">
        <v>58</v>
      </c>
      <c r="F11" s="119" t="s">
        <v>1883</v>
      </c>
      <c r="G11" s="119" t="s">
        <v>1734</v>
      </c>
      <c r="H11" s="119" t="s">
        <v>1884</v>
      </c>
      <c r="I11" s="119" t="s">
        <v>1734</v>
      </c>
      <c r="J11" s="119" t="s">
        <v>1885</v>
      </c>
      <c r="K11" s="119" t="s">
        <v>1734</v>
      </c>
      <c r="L11" s="122">
        <v>56240.470365478381</v>
      </c>
      <c r="M11" s="119" t="s">
        <v>4035</v>
      </c>
      <c r="N11" s="122">
        <v>673148.33316210005</v>
      </c>
      <c r="O11" s="119" t="s">
        <v>4036</v>
      </c>
    </row>
    <row r="12" spans="1:17" ht="24" customHeight="1" x14ac:dyDescent="0.2">
      <c r="A12" s="119" t="s">
        <v>1886</v>
      </c>
      <c r="B12" s="120" t="s">
        <v>44</v>
      </c>
      <c r="C12" s="120" t="s">
        <v>1887</v>
      </c>
      <c r="D12" s="120" t="s">
        <v>1888</v>
      </c>
      <c r="E12" s="121" t="s">
        <v>128</v>
      </c>
      <c r="F12" s="119" t="s">
        <v>1889</v>
      </c>
      <c r="G12" s="119" t="s">
        <v>1734</v>
      </c>
      <c r="H12" s="119" t="s">
        <v>1890</v>
      </c>
      <c r="I12" s="119" t="s">
        <v>1734</v>
      </c>
      <c r="J12" s="119" t="s">
        <v>1891</v>
      </c>
      <c r="K12" s="119" t="s">
        <v>1734</v>
      </c>
      <c r="L12" s="122">
        <v>50928.636510299999</v>
      </c>
      <c r="M12" s="119" t="s">
        <v>4037</v>
      </c>
      <c r="N12" s="122">
        <v>724076.96967240004</v>
      </c>
      <c r="O12" s="119" t="s">
        <v>4038</v>
      </c>
    </row>
    <row r="13" spans="1:17" ht="24" customHeight="1" x14ac:dyDescent="0.2">
      <c r="A13" s="119" t="s">
        <v>1892</v>
      </c>
      <c r="B13" s="120" t="s">
        <v>44</v>
      </c>
      <c r="C13" s="120" t="s">
        <v>1893</v>
      </c>
      <c r="D13" s="120" t="s">
        <v>1740</v>
      </c>
      <c r="E13" s="121" t="s">
        <v>58</v>
      </c>
      <c r="F13" s="119" t="s">
        <v>1894</v>
      </c>
      <c r="G13" s="119" t="s">
        <v>1734</v>
      </c>
      <c r="H13" s="119" t="s">
        <v>1895</v>
      </c>
      <c r="I13" s="119" t="s">
        <v>1734</v>
      </c>
      <c r="J13" s="119" t="s">
        <v>1896</v>
      </c>
      <c r="K13" s="119" t="s">
        <v>1734</v>
      </c>
      <c r="L13" s="122">
        <v>49809.893500378697</v>
      </c>
      <c r="M13" s="119" t="s">
        <v>4039</v>
      </c>
      <c r="N13" s="122">
        <v>773886.86317280005</v>
      </c>
      <c r="O13" s="119" t="s">
        <v>4040</v>
      </c>
    </row>
    <row r="14" spans="1:17" ht="24" customHeight="1" x14ac:dyDescent="0.2">
      <c r="A14" s="119" t="s">
        <v>1897</v>
      </c>
      <c r="B14" s="120" t="s">
        <v>44</v>
      </c>
      <c r="C14" s="120" t="s">
        <v>1898</v>
      </c>
      <c r="D14" s="120" t="s">
        <v>1888</v>
      </c>
      <c r="E14" s="121" t="s">
        <v>128</v>
      </c>
      <c r="F14" s="119" t="s">
        <v>1899</v>
      </c>
      <c r="G14" s="119" t="s">
        <v>1734</v>
      </c>
      <c r="H14" s="119" t="s">
        <v>1900</v>
      </c>
      <c r="I14" s="119" t="s">
        <v>1734</v>
      </c>
      <c r="J14" s="119" t="s">
        <v>1901</v>
      </c>
      <c r="K14" s="119" t="s">
        <v>1734</v>
      </c>
      <c r="L14" s="122">
        <v>45289.841692286245</v>
      </c>
      <c r="M14" s="119" t="s">
        <v>4041</v>
      </c>
      <c r="N14" s="122">
        <v>819176.70486509998</v>
      </c>
      <c r="O14" s="119" t="s">
        <v>4042</v>
      </c>
    </row>
    <row r="15" spans="1:17" ht="24" customHeight="1" x14ac:dyDescent="0.2">
      <c r="A15" s="119" t="s">
        <v>1902</v>
      </c>
      <c r="B15" s="120" t="s">
        <v>44</v>
      </c>
      <c r="C15" s="120" t="s">
        <v>1903</v>
      </c>
      <c r="D15" s="120" t="s">
        <v>1888</v>
      </c>
      <c r="E15" s="121" t="s">
        <v>128</v>
      </c>
      <c r="F15" s="119" t="s">
        <v>1904</v>
      </c>
      <c r="G15" s="119" t="s">
        <v>1734</v>
      </c>
      <c r="H15" s="119" t="s">
        <v>1905</v>
      </c>
      <c r="I15" s="119" t="s">
        <v>1734</v>
      </c>
      <c r="J15" s="119" t="s">
        <v>1906</v>
      </c>
      <c r="K15" s="119" t="s">
        <v>1734</v>
      </c>
      <c r="L15" s="122">
        <v>42955.41282210924</v>
      </c>
      <c r="M15" s="119" t="s">
        <v>4043</v>
      </c>
      <c r="N15" s="122">
        <v>862132.11768719996</v>
      </c>
      <c r="O15" s="119" t="s">
        <v>4044</v>
      </c>
    </row>
    <row r="16" spans="1:17" ht="26.1" customHeight="1" x14ac:dyDescent="0.2">
      <c r="A16" s="119" t="s">
        <v>1907</v>
      </c>
      <c r="B16" s="120" t="s">
        <v>44</v>
      </c>
      <c r="C16" s="120" t="s">
        <v>522</v>
      </c>
      <c r="D16" s="120" t="s">
        <v>1868</v>
      </c>
      <c r="E16" s="121" t="s">
        <v>1869</v>
      </c>
      <c r="F16" s="119" t="s">
        <v>1908</v>
      </c>
      <c r="G16" s="119" t="s">
        <v>1909</v>
      </c>
      <c r="H16" s="119" t="s">
        <v>1910</v>
      </c>
      <c r="I16" s="119" t="s">
        <v>1911</v>
      </c>
      <c r="J16" s="119" t="s">
        <v>1912</v>
      </c>
      <c r="K16" s="119" t="s">
        <v>1913</v>
      </c>
      <c r="L16" s="122">
        <v>40803.650505008802</v>
      </c>
      <c r="M16" s="119" t="s">
        <v>4045</v>
      </c>
      <c r="N16" s="122">
        <v>902935.76819219999</v>
      </c>
      <c r="O16" s="119" t="s">
        <v>4046</v>
      </c>
    </row>
    <row r="17" spans="1:15" ht="24" customHeight="1" x14ac:dyDescent="0.2">
      <c r="A17" s="119" t="s">
        <v>1914</v>
      </c>
      <c r="B17" s="120" t="s">
        <v>44</v>
      </c>
      <c r="C17" s="120" t="s">
        <v>1915</v>
      </c>
      <c r="D17" s="120" t="s">
        <v>1888</v>
      </c>
      <c r="E17" s="121" t="s">
        <v>1402</v>
      </c>
      <c r="F17" s="119" t="s">
        <v>1916</v>
      </c>
      <c r="G17" s="119" t="s">
        <v>1734</v>
      </c>
      <c r="H17" s="119" t="s">
        <v>1917</v>
      </c>
      <c r="I17" s="119" t="s">
        <v>1734</v>
      </c>
      <c r="J17" s="119" t="s">
        <v>1918</v>
      </c>
      <c r="K17" s="119" t="s">
        <v>1734</v>
      </c>
      <c r="L17" s="122">
        <v>38107.457354042999</v>
      </c>
      <c r="M17" s="119" t="s">
        <v>4047</v>
      </c>
      <c r="N17" s="122">
        <v>941043.22554619994</v>
      </c>
      <c r="O17" s="119" t="s">
        <v>4048</v>
      </c>
    </row>
    <row r="18" spans="1:15" ht="24" customHeight="1" x14ac:dyDescent="0.2">
      <c r="A18" s="119" t="s">
        <v>1919</v>
      </c>
      <c r="B18" s="120" t="s">
        <v>44</v>
      </c>
      <c r="C18" s="120" t="s">
        <v>1920</v>
      </c>
      <c r="D18" s="120" t="s">
        <v>1740</v>
      </c>
      <c r="E18" s="121" t="s">
        <v>58</v>
      </c>
      <c r="F18" s="119" t="s">
        <v>1921</v>
      </c>
      <c r="G18" s="119" t="s">
        <v>1734</v>
      </c>
      <c r="H18" s="119" t="s">
        <v>1922</v>
      </c>
      <c r="I18" s="119" t="s">
        <v>1734</v>
      </c>
      <c r="J18" s="119" t="s">
        <v>1923</v>
      </c>
      <c r="K18" s="119" t="s">
        <v>1734</v>
      </c>
      <c r="L18" s="122">
        <v>33001.095164217601</v>
      </c>
      <c r="M18" s="119" t="s">
        <v>4049</v>
      </c>
      <c r="N18" s="122">
        <v>974044.3207104</v>
      </c>
      <c r="O18" s="119" t="s">
        <v>4050</v>
      </c>
    </row>
    <row r="19" spans="1:15" ht="24" customHeight="1" x14ac:dyDescent="0.2">
      <c r="A19" s="119" t="s">
        <v>1924</v>
      </c>
      <c r="B19" s="120" t="s">
        <v>44</v>
      </c>
      <c r="C19" s="120" t="s">
        <v>1925</v>
      </c>
      <c r="D19" s="120" t="s">
        <v>1888</v>
      </c>
      <c r="E19" s="121" t="s">
        <v>1402</v>
      </c>
      <c r="F19" s="119" t="s">
        <v>1926</v>
      </c>
      <c r="G19" s="119" t="s">
        <v>1734</v>
      </c>
      <c r="H19" s="119" t="s">
        <v>1927</v>
      </c>
      <c r="I19" s="119" t="s">
        <v>1734</v>
      </c>
      <c r="J19" s="119" t="s">
        <v>1928</v>
      </c>
      <c r="K19" s="119" t="s">
        <v>1734</v>
      </c>
      <c r="L19" s="122">
        <v>28272.763642483362</v>
      </c>
      <c r="M19" s="119" t="s">
        <v>4051</v>
      </c>
      <c r="N19" s="122">
        <v>1002317.0843529</v>
      </c>
      <c r="O19" s="119" t="s">
        <v>4052</v>
      </c>
    </row>
    <row r="20" spans="1:15" ht="24" customHeight="1" x14ac:dyDescent="0.2">
      <c r="A20" s="123" t="s">
        <v>1929</v>
      </c>
      <c r="B20" s="124" t="s">
        <v>20</v>
      </c>
      <c r="C20" s="124" t="s">
        <v>1930</v>
      </c>
      <c r="D20" s="124" t="s">
        <v>1868</v>
      </c>
      <c r="E20" s="125" t="s">
        <v>22</v>
      </c>
      <c r="F20" s="123" t="s">
        <v>1931</v>
      </c>
      <c r="G20" s="123" t="s">
        <v>1909</v>
      </c>
      <c r="H20" s="123" t="s">
        <v>1765</v>
      </c>
      <c r="I20" s="123" t="s">
        <v>1932</v>
      </c>
      <c r="J20" s="123" t="s">
        <v>1765</v>
      </c>
      <c r="K20" s="123" t="s">
        <v>1913</v>
      </c>
      <c r="L20" s="126">
        <v>18135.52</v>
      </c>
      <c r="M20" s="123" t="s">
        <v>4053</v>
      </c>
      <c r="N20" s="126">
        <v>1020452.6043528999</v>
      </c>
      <c r="O20" s="123" t="s">
        <v>4054</v>
      </c>
    </row>
    <row r="21" spans="1:15" ht="24" customHeight="1" x14ac:dyDescent="0.2">
      <c r="A21" s="123" t="s">
        <v>1933</v>
      </c>
      <c r="B21" s="124" t="s">
        <v>44</v>
      </c>
      <c r="C21" s="124" t="s">
        <v>1934</v>
      </c>
      <c r="D21" s="124" t="s">
        <v>1740</v>
      </c>
      <c r="E21" s="125" t="s">
        <v>27</v>
      </c>
      <c r="F21" s="123" t="s">
        <v>1935</v>
      </c>
      <c r="G21" s="123" t="s">
        <v>1734</v>
      </c>
      <c r="H21" s="123" t="s">
        <v>1936</v>
      </c>
      <c r="I21" s="123" t="s">
        <v>1734</v>
      </c>
      <c r="J21" s="123" t="s">
        <v>1937</v>
      </c>
      <c r="K21" s="123" t="s">
        <v>1734</v>
      </c>
      <c r="L21" s="126">
        <v>12449.54433954</v>
      </c>
      <c r="M21" s="123" t="s">
        <v>3135</v>
      </c>
      <c r="N21" s="126">
        <v>1032902.1486924</v>
      </c>
      <c r="O21" s="123" t="s">
        <v>4055</v>
      </c>
    </row>
    <row r="22" spans="1:15" ht="26.1" customHeight="1" x14ac:dyDescent="0.2">
      <c r="A22" s="123" t="s">
        <v>1938</v>
      </c>
      <c r="B22" s="124" t="s">
        <v>39</v>
      </c>
      <c r="C22" s="124" t="s">
        <v>1939</v>
      </c>
      <c r="D22" s="124" t="s">
        <v>1940</v>
      </c>
      <c r="E22" s="125" t="s">
        <v>75</v>
      </c>
      <c r="F22" s="123" t="s">
        <v>1941</v>
      </c>
      <c r="G22" s="123" t="s">
        <v>1734</v>
      </c>
      <c r="H22" s="123" t="s">
        <v>1772</v>
      </c>
      <c r="I22" s="123" t="s">
        <v>1734</v>
      </c>
      <c r="J22" s="123" t="s">
        <v>1773</v>
      </c>
      <c r="K22" s="123" t="s">
        <v>1734</v>
      </c>
      <c r="L22" s="126">
        <v>11933.1</v>
      </c>
      <c r="M22" s="123" t="s">
        <v>3136</v>
      </c>
      <c r="N22" s="126">
        <v>1044835.2486924001</v>
      </c>
      <c r="O22" s="123" t="s">
        <v>4056</v>
      </c>
    </row>
    <row r="23" spans="1:15" ht="24" customHeight="1" x14ac:dyDescent="0.2">
      <c r="A23" s="123" t="s">
        <v>1942</v>
      </c>
      <c r="B23" s="124" t="s">
        <v>39</v>
      </c>
      <c r="C23" s="124" t="s">
        <v>1943</v>
      </c>
      <c r="D23" s="124" t="s">
        <v>1740</v>
      </c>
      <c r="E23" s="125" t="s">
        <v>101</v>
      </c>
      <c r="F23" s="123" t="s">
        <v>1944</v>
      </c>
      <c r="G23" s="123" t="s">
        <v>1734</v>
      </c>
      <c r="H23" s="123" t="s">
        <v>1945</v>
      </c>
      <c r="I23" s="123" t="s">
        <v>1734</v>
      </c>
      <c r="J23" s="123" t="s">
        <v>1946</v>
      </c>
      <c r="K23" s="123" t="s">
        <v>1734</v>
      </c>
      <c r="L23" s="126">
        <v>11831.04</v>
      </c>
      <c r="M23" s="123" t="s">
        <v>4057</v>
      </c>
      <c r="N23" s="126">
        <v>1056666.2886924001</v>
      </c>
      <c r="O23" s="123" t="s">
        <v>4058</v>
      </c>
    </row>
    <row r="24" spans="1:15" ht="24" customHeight="1" x14ac:dyDescent="0.2">
      <c r="A24" s="123" t="s">
        <v>1947</v>
      </c>
      <c r="B24" s="124" t="s">
        <v>44</v>
      </c>
      <c r="C24" s="124" t="s">
        <v>1948</v>
      </c>
      <c r="D24" s="124" t="s">
        <v>1888</v>
      </c>
      <c r="E24" s="125" t="s">
        <v>1402</v>
      </c>
      <c r="F24" s="123" t="s">
        <v>1949</v>
      </c>
      <c r="G24" s="123" t="s">
        <v>1734</v>
      </c>
      <c r="H24" s="123" t="s">
        <v>1950</v>
      </c>
      <c r="I24" s="123" t="s">
        <v>1734</v>
      </c>
      <c r="J24" s="123" t="s">
        <v>1951</v>
      </c>
      <c r="K24" s="123" t="s">
        <v>1734</v>
      </c>
      <c r="L24" s="126">
        <v>11785.342431768</v>
      </c>
      <c r="M24" s="123" t="s">
        <v>4057</v>
      </c>
      <c r="N24" s="126">
        <v>1068451.6311242001</v>
      </c>
      <c r="O24" s="123" t="s">
        <v>4059</v>
      </c>
    </row>
    <row r="25" spans="1:15" ht="26.1" customHeight="1" x14ac:dyDescent="0.2">
      <c r="A25" s="123" t="s">
        <v>1952</v>
      </c>
      <c r="B25" s="124" t="s">
        <v>44</v>
      </c>
      <c r="C25" s="124" t="s">
        <v>1270</v>
      </c>
      <c r="D25" s="124" t="s">
        <v>1868</v>
      </c>
      <c r="E25" s="125" t="s">
        <v>1869</v>
      </c>
      <c r="F25" s="123" t="s">
        <v>1953</v>
      </c>
      <c r="G25" s="123" t="s">
        <v>1954</v>
      </c>
      <c r="H25" s="123" t="s">
        <v>1955</v>
      </c>
      <c r="I25" s="123" t="s">
        <v>1956</v>
      </c>
      <c r="J25" s="123" t="s">
        <v>1957</v>
      </c>
      <c r="K25" s="123" t="s">
        <v>1958</v>
      </c>
      <c r="L25" s="126">
        <v>11373.758598746781</v>
      </c>
      <c r="M25" s="123" t="s">
        <v>4060</v>
      </c>
      <c r="N25" s="126">
        <v>1079825.3897229999</v>
      </c>
      <c r="O25" s="123" t="s">
        <v>4061</v>
      </c>
    </row>
    <row r="26" spans="1:15" ht="24" customHeight="1" x14ac:dyDescent="0.2">
      <c r="A26" s="123" t="s">
        <v>1959</v>
      </c>
      <c r="B26" s="124" t="s">
        <v>44</v>
      </c>
      <c r="C26" s="124" t="s">
        <v>1960</v>
      </c>
      <c r="D26" s="124" t="s">
        <v>1740</v>
      </c>
      <c r="E26" s="125" t="s">
        <v>41</v>
      </c>
      <c r="F26" s="123" t="s">
        <v>1961</v>
      </c>
      <c r="G26" s="123" t="s">
        <v>1734</v>
      </c>
      <c r="H26" s="123" t="s">
        <v>1962</v>
      </c>
      <c r="I26" s="123" t="s">
        <v>1734</v>
      </c>
      <c r="J26" s="123" t="s">
        <v>1963</v>
      </c>
      <c r="K26" s="123" t="s">
        <v>1734</v>
      </c>
      <c r="L26" s="126">
        <v>11118.74992706016</v>
      </c>
      <c r="M26" s="123" t="s">
        <v>4062</v>
      </c>
      <c r="N26" s="126">
        <v>1090944.1396500999</v>
      </c>
      <c r="O26" s="123" t="s">
        <v>4063</v>
      </c>
    </row>
    <row r="27" spans="1:15" ht="24" customHeight="1" x14ac:dyDescent="0.2">
      <c r="A27" s="123" t="s">
        <v>1964</v>
      </c>
      <c r="B27" s="124" t="s">
        <v>44</v>
      </c>
      <c r="C27" s="124" t="s">
        <v>1965</v>
      </c>
      <c r="D27" s="124" t="s">
        <v>1888</v>
      </c>
      <c r="E27" s="125" t="s">
        <v>128</v>
      </c>
      <c r="F27" s="123" t="s">
        <v>1966</v>
      </c>
      <c r="G27" s="123" t="s">
        <v>1734</v>
      </c>
      <c r="H27" s="123" t="s">
        <v>1967</v>
      </c>
      <c r="I27" s="123" t="s">
        <v>1734</v>
      </c>
      <c r="J27" s="123" t="s">
        <v>1968</v>
      </c>
      <c r="K27" s="123" t="s">
        <v>1734</v>
      </c>
      <c r="L27" s="126">
        <v>9835.0292950000003</v>
      </c>
      <c r="M27" s="123" t="s">
        <v>4064</v>
      </c>
      <c r="N27" s="126">
        <v>1100779.1689450999</v>
      </c>
      <c r="O27" s="123" t="s">
        <v>3137</v>
      </c>
    </row>
    <row r="28" spans="1:15" ht="24" customHeight="1" x14ac:dyDescent="0.2">
      <c r="A28" s="123" t="s">
        <v>1969</v>
      </c>
      <c r="B28" s="124" t="s">
        <v>44</v>
      </c>
      <c r="C28" s="124" t="s">
        <v>1970</v>
      </c>
      <c r="D28" s="124" t="s">
        <v>1740</v>
      </c>
      <c r="E28" s="125" t="s">
        <v>41</v>
      </c>
      <c r="F28" s="123" t="s">
        <v>1971</v>
      </c>
      <c r="G28" s="123" t="s">
        <v>1734</v>
      </c>
      <c r="H28" s="123" t="s">
        <v>1972</v>
      </c>
      <c r="I28" s="123" t="s">
        <v>1734</v>
      </c>
      <c r="J28" s="123" t="s">
        <v>1973</v>
      </c>
      <c r="K28" s="123" t="s">
        <v>1734</v>
      </c>
      <c r="L28" s="126">
        <v>7795.0410000000002</v>
      </c>
      <c r="M28" s="123" t="s">
        <v>4065</v>
      </c>
      <c r="N28" s="126">
        <v>1108574.2099450999</v>
      </c>
      <c r="O28" s="123" t="s">
        <v>4066</v>
      </c>
    </row>
    <row r="29" spans="1:15" ht="26.1" customHeight="1" x14ac:dyDescent="0.2">
      <c r="A29" s="123" t="s">
        <v>1974</v>
      </c>
      <c r="B29" s="124" t="s">
        <v>44</v>
      </c>
      <c r="C29" s="124" t="s">
        <v>697</v>
      </c>
      <c r="D29" s="124" t="s">
        <v>1868</v>
      </c>
      <c r="E29" s="125" t="s">
        <v>1869</v>
      </c>
      <c r="F29" s="123" t="s">
        <v>1975</v>
      </c>
      <c r="G29" s="123" t="s">
        <v>1909</v>
      </c>
      <c r="H29" s="123" t="s">
        <v>1976</v>
      </c>
      <c r="I29" s="123" t="s">
        <v>1977</v>
      </c>
      <c r="J29" s="123" t="s">
        <v>1978</v>
      </c>
      <c r="K29" s="123" t="s">
        <v>1913</v>
      </c>
      <c r="L29" s="126">
        <v>7338.4806997211872</v>
      </c>
      <c r="M29" s="123" t="s">
        <v>1991</v>
      </c>
      <c r="N29" s="126">
        <v>1115912.6906448</v>
      </c>
      <c r="O29" s="123" t="s">
        <v>4067</v>
      </c>
    </row>
    <row r="30" spans="1:15" ht="26.1" customHeight="1" x14ac:dyDescent="0.2">
      <c r="A30" s="123" t="s">
        <v>1979</v>
      </c>
      <c r="B30" s="124" t="s">
        <v>44</v>
      </c>
      <c r="C30" s="124" t="s">
        <v>1251</v>
      </c>
      <c r="D30" s="124" t="s">
        <v>1868</v>
      </c>
      <c r="E30" s="125" t="s">
        <v>1869</v>
      </c>
      <c r="F30" s="123" t="s">
        <v>1980</v>
      </c>
      <c r="G30" s="123" t="s">
        <v>1981</v>
      </c>
      <c r="H30" s="123" t="s">
        <v>1982</v>
      </c>
      <c r="I30" s="123" t="s">
        <v>1983</v>
      </c>
      <c r="J30" s="123" t="s">
        <v>1984</v>
      </c>
      <c r="K30" s="123" t="s">
        <v>1985</v>
      </c>
      <c r="L30" s="126">
        <v>7324.4069472372839</v>
      </c>
      <c r="M30" s="123" t="s">
        <v>1991</v>
      </c>
      <c r="N30" s="126">
        <v>1123237.0975919999</v>
      </c>
      <c r="O30" s="123" t="s">
        <v>4068</v>
      </c>
    </row>
    <row r="31" spans="1:15" ht="24" customHeight="1" x14ac:dyDescent="0.2">
      <c r="A31" s="123" t="s">
        <v>1986</v>
      </c>
      <c r="B31" s="124" t="s">
        <v>44</v>
      </c>
      <c r="C31" s="124" t="s">
        <v>1987</v>
      </c>
      <c r="D31" s="124" t="s">
        <v>1740</v>
      </c>
      <c r="E31" s="125" t="s">
        <v>41</v>
      </c>
      <c r="F31" s="123" t="s">
        <v>1988</v>
      </c>
      <c r="G31" s="123" t="s">
        <v>1734</v>
      </c>
      <c r="H31" s="123" t="s">
        <v>1989</v>
      </c>
      <c r="I31" s="123" t="s">
        <v>1734</v>
      </c>
      <c r="J31" s="123" t="s">
        <v>1990</v>
      </c>
      <c r="K31" s="123" t="s">
        <v>1734</v>
      </c>
      <c r="L31" s="126">
        <v>7091.2492985504796</v>
      </c>
      <c r="M31" s="123" t="s">
        <v>4069</v>
      </c>
      <c r="N31" s="126">
        <v>1130328.3468905999</v>
      </c>
      <c r="O31" s="123" t="s">
        <v>4070</v>
      </c>
    </row>
    <row r="32" spans="1:15" ht="24" customHeight="1" x14ac:dyDescent="0.2">
      <c r="A32" s="123" t="s">
        <v>1992</v>
      </c>
      <c r="B32" s="124" t="s">
        <v>44</v>
      </c>
      <c r="C32" s="124" t="s">
        <v>1993</v>
      </c>
      <c r="D32" s="124" t="s">
        <v>1740</v>
      </c>
      <c r="E32" s="125" t="s">
        <v>191</v>
      </c>
      <c r="F32" s="123" t="s">
        <v>1994</v>
      </c>
      <c r="G32" s="123" t="s">
        <v>1734</v>
      </c>
      <c r="H32" s="123" t="s">
        <v>1995</v>
      </c>
      <c r="I32" s="123" t="s">
        <v>1734</v>
      </c>
      <c r="J32" s="123" t="s">
        <v>1996</v>
      </c>
      <c r="K32" s="123" t="s">
        <v>1734</v>
      </c>
      <c r="L32" s="126">
        <v>6014.0566799999997</v>
      </c>
      <c r="M32" s="123" t="s">
        <v>2007</v>
      </c>
      <c r="N32" s="126">
        <v>1136342.4035706001</v>
      </c>
      <c r="O32" s="123" t="s">
        <v>4071</v>
      </c>
    </row>
    <row r="33" spans="1:15" ht="26.1" customHeight="1" x14ac:dyDescent="0.2">
      <c r="A33" s="123" t="s">
        <v>1997</v>
      </c>
      <c r="B33" s="124" t="s">
        <v>44</v>
      </c>
      <c r="C33" s="124" t="s">
        <v>1265</v>
      </c>
      <c r="D33" s="124" t="s">
        <v>1868</v>
      </c>
      <c r="E33" s="125" t="s">
        <v>1869</v>
      </c>
      <c r="F33" s="123" t="s">
        <v>1998</v>
      </c>
      <c r="G33" s="123" t="s">
        <v>1909</v>
      </c>
      <c r="H33" s="123" t="s">
        <v>1999</v>
      </c>
      <c r="I33" s="123" t="s">
        <v>2000</v>
      </c>
      <c r="J33" s="123" t="s">
        <v>2001</v>
      </c>
      <c r="K33" s="123" t="s">
        <v>1913</v>
      </c>
      <c r="L33" s="126">
        <v>6001.18851011276</v>
      </c>
      <c r="M33" s="123" t="s">
        <v>2007</v>
      </c>
      <c r="N33" s="126">
        <v>1142343.5920807</v>
      </c>
      <c r="O33" s="123" t="s">
        <v>4072</v>
      </c>
    </row>
    <row r="34" spans="1:15" ht="24" customHeight="1" x14ac:dyDescent="0.2">
      <c r="A34" s="123" t="s">
        <v>2002</v>
      </c>
      <c r="B34" s="124" t="s">
        <v>44</v>
      </c>
      <c r="C34" s="124" t="s">
        <v>2003</v>
      </c>
      <c r="D34" s="124" t="s">
        <v>1888</v>
      </c>
      <c r="E34" s="125" t="s">
        <v>128</v>
      </c>
      <c r="F34" s="123" t="s">
        <v>2004</v>
      </c>
      <c r="G34" s="123" t="s">
        <v>1734</v>
      </c>
      <c r="H34" s="123" t="s">
        <v>2005</v>
      </c>
      <c r="I34" s="123" t="s">
        <v>1734</v>
      </c>
      <c r="J34" s="123" t="s">
        <v>2006</v>
      </c>
      <c r="K34" s="123" t="s">
        <v>1734</v>
      </c>
      <c r="L34" s="126">
        <v>5757.0026472221944</v>
      </c>
      <c r="M34" s="123" t="s">
        <v>4073</v>
      </c>
      <c r="N34" s="126">
        <v>1148100.5947279001</v>
      </c>
      <c r="O34" s="123" t="s">
        <v>4074</v>
      </c>
    </row>
    <row r="35" spans="1:15" ht="24" customHeight="1" x14ac:dyDescent="0.2">
      <c r="A35" s="123" t="s">
        <v>2008</v>
      </c>
      <c r="B35" s="124" t="s">
        <v>44</v>
      </c>
      <c r="C35" s="124" t="s">
        <v>2009</v>
      </c>
      <c r="D35" s="124" t="s">
        <v>1740</v>
      </c>
      <c r="E35" s="125" t="s">
        <v>41</v>
      </c>
      <c r="F35" s="123" t="s">
        <v>2010</v>
      </c>
      <c r="G35" s="123" t="s">
        <v>1734</v>
      </c>
      <c r="H35" s="123" t="s">
        <v>2011</v>
      </c>
      <c r="I35" s="123" t="s">
        <v>1734</v>
      </c>
      <c r="J35" s="123" t="s">
        <v>2012</v>
      </c>
      <c r="K35" s="123" t="s">
        <v>1734</v>
      </c>
      <c r="L35" s="126">
        <v>5735.6650894429604</v>
      </c>
      <c r="M35" s="123" t="s">
        <v>4073</v>
      </c>
      <c r="N35" s="126">
        <v>1153836.2598172999</v>
      </c>
      <c r="O35" s="123" t="s">
        <v>4075</v>
      </c>
    </row>
    <row r="36" spans="1:15" ht="26.1" customHeight="1" x14ac:dyDescent="0.2">
      <c r="A36" s="123" t="s">
        <v>2013</v>
      </c>
      <c r="B36" s="124" t="s">
        <v>44</v>
      </c>
      <c r="C36" s="124" t="s">
        <v>2014</v>
      </c>
      <c r="D36" s="124" t="s">
        <v>1740</v>
      </c>
      <c r="E36" s="125" t="s">
        <v>101</v>
      </c>
      <c r="F36" s="123" t="s">
        <v>2015</v>
      </c>
      <c r="G36" s="123" t="s">
        <v>1734</v>
      </c>
      <c r="H36" s="123" t="s">
        <v>2016</v>
      </c>
      <c r="I36" s="123" t="s">
        <v>1734</v>
      </c>
      <c r="J36" s="123" t="s">
        <v>2017</v>
      </c>
      <c r="K36" s="123" t="s">
        <v>1734</v>
      </c>
      <c r="L36" s="126">
        <v>5668.1926381167505</v>
      </c>
      <c r="M36" s="123" t="s">
        <v>4073</v>
      </c>
      <c r="N36" s="126">
        <v>1159504.4524554</v>
      </c>
      <c r="O36" s="123" t="s">
        <v>4076</v>
      </c>
    </row>
    <row r="37" spans="1:15" ht="26.1" customHeight="1" x14ac:dyDescent="0.2">
      <c r="A37" s="123" t="s">
        <v>2018</v>
      </c>
      <c r="B37" s="124" t="s">
        <v>44</v>
      </c>
      <c r="C37" s="124" t="s">
        <v>942</v>
      </c>
      <c r="D37" s="124" t="s">
        <v>1868</v>
      </c>
      <c r="E37" s="125" t="s">
        <v>1869</v>
      </c>
      <c r="F37" s="123" t="s">
        <v>2019</v>
      </c>
      <c r="G37" s="123" t="s">
        <v>1909</v>
      </c>
      <c r="H37" s="123" t="s">
        <v>2020</v>
      </c>
      <c r="I37" s="123" t="s">
        <v>2021</v>
      </c>
      <c r="J37" s="123" t="s">
        <v>2022</v>
      </c>
      <c r="K37" s="123" t="s">
        <v>1913</v>
      </c>
      <c r="L37" s="126">
        <v>5363.3508706141738</v>
      </c>
      <c r="M37" s="123" t="s">
        <v>4077</v>
      </c>
      <c r="N37" s="126">
        <v>1164867.803326</v>
      </c>
      <c r="O37" s="123" t="s">
        <v>4078</v>
      </c>
    </row>
    <row r="38" spans="1:15" ht="24" customHeight="1" x14ac:dyDescent="0.2">
      <c r="A38" s="123" t="s">
        <v>2026</v>
      </c>
      <c r="B38" s="124" t="s">
        <v>44</v>
      </c>
      <c r="C38" s="124" t="s">
        <v>704</v>
      </c>
      <c r="D38" s="124" t="s">
        <v>1868</v>
      </c>
      <c r="E38" s="125" t="s">
        <v>1869</v>
      </c>
      <c r="F38" s="123" t="s">
        <v>2027</v>
      </c>
      <c r="G38" s="123" t="s">
        <v>2028</v>
      </c>
      <c r="H38" s="123" t="s">
        <v>2029</v>
      </c>
      <c r="I38" s="123" t="s">
        <v>2030</v>
      </c>
      <c r="J38" s="123" t="s">
        <v>2031</v>
      </c>
      <c r="K38" s="123" t="s">
        <v>2032</v>
      </c>
      <c r="L38" s="126">
        <v>4209.368479200909</v>
      </c>
      <c r="M38" s="123" t="s">
        <v>2037</v>
      </c>
      <c r="N38" s="126">
        <v>1169077.1718051999</v>
      </c>
      <c r="O38" s="123" t="s">
        <v>4079</v>
      </c>
    </row>
    <row r="39" spans="1:15" ht="24" customHeight="1" x14ac:dyDescent="0.2">
      <c r="A39" s="123" t="s">
        <v>2033</v>
      </c>
      <c r="B39" s="124" t="s">
        <v>44</v>
      </c>
      <c r="C39" s="124" t="s">
        <v>1542</v>
      </c>
      <c r="D39" s="124" t="s">
        <v>1888</v>
      </c>
      <c r="E39" s="125" t="s">
        <v>1402</v>
      </c>
      <c r="F39" s="123" t="s">
        <v>2034</v>
      </c>
      <c r="G39" s="123" t="s">
        <v>1734</v>
      </c>
      <c r="H39" s="123" t="s">
        <v>2035</v>
      </c>
      <c r="I39" s="123" t="s">
        <v>1734</v>
      </c>
      <c r="J39" s="123" t="s">
        <v>2036</v>
      </c>
      <c r="K39" s="123" t="s">
        <v>1734</v>
      </c>
      <c r="L39" s="126">
        <v>4040.2982000000002</v>
      </c>
      <c r="M39" s="123" t="s">
        <v>4080</v>
      </c>
      <c r="N39" s="126">
        <v>1173117.4700052</v>
      </c>
      <c r="O39" s="123" t="s">
        <v>4081</v>
      </c>
    </row>
    <row r="40" spans="1:15" ht="26.1" customHeight="1" x14ac:dyDescent="0.2">
      <c r="A40" s="123" t="s">
        <v>2038</v>
      </c>
      <c r="B40" s="124" t="s">
        <v>44</v>
      </c>
      <c r="C40" s="124" t="s">
        <v>1693</v>
      </c>
      <c r="D40" s="124" t="s">
        <v>1868</v>
      </c>
      <c r="E40" s="125" t="s">
        <v>1869</v>
      </c>
      <c r="F40" s="123" t="s">
        <v>2039</v>
      </c>
      <c r="G40" s="123" t="s">
        <v>2040</v>
      </c>
      <c r="H40" s="123" t="s">
        <v>2041</v>
      </c>
      <c r="I40" s="123" t="s">
        <v>2042</v>
      </c>
      <c r="J40" s="123" t="s">
        <v>2043</v>
      </c>
      <c r="K40" s="123" t="s">
        <v>2044</v>
      </c>
      <c r="L40" s="126">
        <v>3801.8556067815998</v>
      </c>
      <c r="M40" s="123" t="s">
        <v>2058</v>
      </c>
      <c r="N40" s="126">
        <v>1176919.325612</v>
      </c>
      <c r="O40" s="123" t="s">
        <v>4082</v>
      </c>
    </row>
    <row r="41" spans="1:15" ht="24" customHeight="1" x14ac:dyDescent="0.2">
      <c r="A41" s="123" t="s">
        <v>2045</v>
      </c>
      <c r="B41" s="124" t="s">
        <v>44</v>
      </c>
      <c r="C41" s="124" t="s">
        <v>2046</v>
      </c>
      <c r="D41" s="124" t="s">
        <v>1740</v>
      </c>
      <c r="E41" s="125" t="s">
        <v>178</v>
      </c>
      <c r="F41" s="123" t="s">
        <v>2047</v>
      </c>
      <c r="G41" s="123" t="s">
        <v>1734</v>
      </c>
      <c r="H41" s="123" t="s">
        <v>2048</v>
      </c>
      <c r="I41" s="123" t="s">
        <v>1734</v>
      </c>
      <c r="J41" s="123" t="s">
        <v>2049</v>
      </c>
      <c r="K41" s="123" t="s">
        <v>1734</v>
      </c>
      <c r="L41" s="126">
        <v>3799.0738799999999</v>
      </c>
      <c r="M41" s="123" t="s">
        <v>2058</v>
      </c>
      <c r="N41" s="126">
        <v>1180718.399492</v>
      </c>
      <c r="O41" s="123" t="s">
        <v>4083</v>
      </c>
    </row>
    <row r="42" spans="1:15" ht="26.1" customHeight="1" x14ac:dyDescent="0.2">
      <c r="A42" s="123" t="s">
        <v>2050</v>
      </c>
      <c r="B42" s="124" t="s">
        <v>44</v>
      </c>
      <c r="C42" s="124" t="s">
        <v>1077</v>
      </c>
      <c r="D42" s="124" t="s">
        <v>1868</v>
      </c>
      <c r="E42" s="125" t="s">
        <v>1869</v>
      </c>
      <c r="F42" s="123" t="s">
        <v>2051</v>
      </c>
      <c r="G42" s="123" t="s">
        <v>1909</v>
      </c>
      <c r="H42" s="123" t="s">
        <v>2052</v>
      </c>
      <c r="I42" s="123" t="s">
        <v>2053</v>
      </c>
      <c r="J42" s="123" t="s">
        <v>2054</v>
      </c>
      <c r="K42" s="123" t="s">
        <v>1913</v>
      </c>
      <c r="L42" s="126">
        <v>3736.4779973370978</v>
      </c>
      <c r="M42" s="123" t="s">
        <v>4084</v>
      </c>
      <c r="N42" s="126">
        <v>1184454.8774893</v>
      </c>
      <c r="O42" s="123" t="s">
        <v>4085</v>
      </c>
    </row>
    <row r="43" spans="1:15" ht="26.1" customHeight="1" x14ac:dyDescent="0.2">
      <c r="A43" s="123" t="s">
        <v>2023</v>
      </c>
      <c r="B43" s="124" t="s">
        <v>25</v>
      </c>
      <c r="C43" s="124" t="s">
        <v>2024</v>
      </c>
      <c r="D43" s="124" t="s">
        <v>1740</v>
      </c>
      <c r="E43" s="125" t="s">
        <v>27</v>
      </c>
      <c r="F43" s="123" t="s">
        <v>3138</v>
      </c>
      <c r="G43" s="123" t="s">
        <v>1734</v>
      </c>
      <c r="H43" s="123" t="s">
        <v>2025</v>
      </c>
      <c r="I43" s="123" t="s">
        <v>1734</v>
      </c>
      <c r="J43" s="123" t="s">
        <v>3139</v>
      </c>
      <c r="K43" s="123" t="s">
        <v>1734</v>
      </c>
      <c r="L43" s="126">
        <v>3621.2071760260001</v>
      </c>
      <c r="M43" s="123" t="s">
        <v>4086</v>
      </c>
      <c r="N43" s="126">
        <v>1188076.0846653001</v>
      </c>
      <c r="O43" s="123" t="s">
        <v>4087</v>
      </c>
    </row>
    <row r="44" spans="1:15" ht="26.1" customHeight="1" x14ac:dyDescent="0.2">
      <c r="A44" s="123" t="s">
        <v>2059</v>
      </c>
      <c r="B44" s="124" t="s">
        <v>44</v>
      </c>
      <c r="C44" s="124" t="s">
        <v>2060</v>
      </c>
      <c r="D44" s="124" t="s">
        <v>1740</v>
      </c>
      <c r="E44" s="125" t="s">
        <v>41</v>
      </c>
      <c r="F44" s="123" t="s">
        <v>2061</v>
      </c>
      <c r="G44" s="123" t="s">
        <v>1734</v>
      </c>
      <c r="H44" s="123" t="s">
        <v>2062</v>
      </c>
      <c r="I44" s="123" t="s">
        <v>1734</v>
      </c>
      <c r="J44" s="123" t="s">
        <v>2063</v>
      </c>
      <c r="K44" s="123" t="s">
        <v>1734</v>
      </c>
      <c r="L44" s="126">
        <v>3228.7499999999995</v>
      </c>
      <c r="M44" s="123" t="s">
        <v>2072</v>
      </c>
      <c r="N44" s="126">
        <v>1191304.8346653001</v>
      </c>
      <c r="O44" s="123" t="s">
        <v>4088</v>
      </c>
    </row>
    <row r="45" spans="1:15" ht="26.1" customHeight="1" x14ac:dyDescent="0.2">
      <c r="A45" s="123" t="s">
        <v>2064</v>
      </c>
      <c r="B45" s="124" t="s">
        <v>44</v>
      </c>
      <c r="C45" s="124" t="s">
        <v>2065</v>
      </c>
      <c r="D45" s="124" t="s">
        <v>1740</v>
      </c>
      <c r="E45" s="125" t="s">
        <v>41</v>
      </c>
      <c r="F45" s="123" t="s">
        <v>2066</v>
      </c>
      <c r="G45" s="123" t="s">
        <v>1734</v>
      </c>
      <c r="H45" s="123" t="s">
        <v>2067</v>
      </c>
      <c r="I45" s="123" t="s">
        <v>1734</v>
      </c>
      <c r="J45" s="123" t="s">
        <v>2068</v>
      </c>
      <c r="K45" s="123" t="s">
        <v>1734</v>
      </c>
      <c r="L45" s="126">
        <v>3161.92</v>
      </c>
      <c r="M45" s="123" t="s">
        <v>2072</v>
      </c>
      <c r="N45" s="126">
        <v>1194466.7546653</v>
      </c>
      <c r="O45" s="123" t="s">
        <v>4089</v>
      </c>
    </row>
    <row r="46" spans="1:15" ht="39" customHeight="1" x14ac:dyDescent="0.2">
      <c r="A46" s="123" t="s">
        <v>2055</v>
      </c>
      <c r="B46" s="124" t="s">
        <v>25</v>
      </c>
      <c r="C46" s="124" t="s">
        <v>2056</v>
      </c>
      <c r="D46" s="124" t="s">
        <v>1740</v>
      </c>
      <c r="E46" s="125" t="s">
        <v>27</v>
      </c>
      <c r="F46" s="123" t="s">
        <v>3140</v>
      </c>
      <c r="G46" s="123" t="s">
        <v>1734</v>
      </c>
      <c r="H46" s="123" t="s">
        <v>2057</v>
      </c>
      <c r="I46" s="123" t="s">
        <v>1734</v>
      </c>
      <c r="J46" s="123" t="s">
        <v>3141</v>
      </c>
      <c r="K46" s="123" t="s">
        <v>1734</v>
      </c>
      <c r="L46" s="126">
        <v>2981.5068448279999</v>
      </c>
      <c r="M46" s="123" t="s">
        <v>4090</v>
      </c>
      <c r="N46" s="126">
        <v>1197448.2615101</v>
      </c>
      <c r="O46" s="123" t="s">
        <v>4091</v>
      </c>
    </row>
    <row r="47" spans="1:15" ht="26.1" customHeight="1" x14ac:dyDescent="0.2">
      <c r="A47" s="123" t="s">
        <v>2077</v>
      </c>
      <c r="B47" s="124" t="s">
        <v>44</v>
      </c>
      <c r="C47" s="124" t="s">
        <v>2078</v>
      </c>
      <c r="D47" s="124" t="s">
        <v>1740</v>
      </c>
      <c r="E47" s="125" t="s">
        <v>101</v>
      </c>
      <c r="F47" s="123" t="s">
        <v>2079</v>
      </c>
      <c r="G47" s="123" t="s">
        <v>1734</v>
      </c>
      <c r="H47" s="123" t="s">
        <v>2080</v>
      </c>
      <c r="I47" s="123" t="s">
        <v>1734</v>
      </c>
      <c r="J47" s="123" t="s">
        <v>2081</v>
      </c>
      <c r="K47" s="123" t="s">
        <v>1734</v>
      </c>
      <c r="L47" s="126">
        <v>2961.69312816</v>
      </c>
      <c r="M47" s="123" t="s">
        <v>4090</v>
      </c>
      <c r="N47" s="126">
        <v>1200409.9546383</v>
      </c>
      <c r="O47" s="123" t="s">
        <v>4092</v>
      </c>
    </row>
    <row r="48" spans="1:15" ht="26.1" customHeight="1" x14ac:dyDescent="0.2">
      <c r="A48" s="123" t="s">
        <v>2082</v>
      </c>
      <c r="B48" s="124" t="s">
        <v>44</v>
      </c>
      <c r="C48" s="124" t="s">
        <v>2083</v>
      </c>
      <c r="D48" s="124" t="s">
        <v>1740</v>
      </c>
      <c r="E48" s="125" t="s">
        <v>101</v>
      </c>
      <c r="F48" s="123" t="s">
        <v>2084</v>
      </c>
      <c r="G48" s="123" t="s">
        <v>1734</v>
      </c>
      <c r="H48" s="123" t="s">
        <v>2085</v>
      </c>
      <c r="I48" s="123" t="s">
        <v>1734</v>
      </c>
      <c r="J48" s="123" t="s">
        <v>2086</v>
      </c>
      <c r="K48" s="123" t="s">
        <v>1734</v>
      </c>
      <c r="L48" s="126">
        <v>2897.2554318000002</v>
      </c>
      <c r="M48" s="123" t="s">
        <v>4090</v>
      </c>
      <c r="N48" s="126">
        <v>1203307.2100700999</v>
      </c>
      <c r="O48" s="123" t="s">
        <v>4093</v>
      </c>
    </row>
    <row r="49" spans="1:15" ht="24" customHeight="1" x14ac:dyDescent="0.2">
      <c r="A49" s="123" t="s">
        <v>2087</v>
      </c>
      <c r="B49" s="124" t="s">
        <v>44</v>
      </c>
      <c r="C49" s="124" t="s">
        <v>1432</v>
      </c>
      <c r="D49" s="124" t="s">
        <v>1888</v>
      </c>
      <c r="E49" s="125" t="s">
        <v>1402</v>
      </c>
      <c r="F49" s="123" t="s">
        <v>2034</v>
      </c>
      <c r="G49" s="123" t="s">
        <v>1734</v>
      </c>
      <c r="H49" s="123" t="s">
        <v>2088</v>
      </c>
      <c r="I49" s="123" t="s">
        <v>1734</v>
      </c>
      <c r="J49" s="123" t="s">
        <v>2089</v>
      </c>
      <c r="K49" s="123" t="s">
        <v>1734</v>
      </c>
      <c r="L49" s="126">
        <v>2636.9924000000001</v>
      </c>
      <c r="M49" s="123" t="s">
        <v>2095</v>
      </c>
      <c r="N49" s="126">
        <v>1205944.2024701</v>
      </c>
      <c r="O49" s="123" t="s">
        <v>4094</v>
      </c>
    </row>
    <row r="50" spans="1:15" ht="24" customHeight="1" x14ac:dyDescent="0.2">
      <c r="A50" s="21" t="s">
        <v>2090</v>
      </c>
      <c r="B50" s="19" t="s">
        <v>44</v>
      </c>
      <c r="C50" s="19" t="s">
        <v>1056</v>
      </c>
      <c r="D50" s="19" t="s">
        <v>1868</v>
      </c>
      <c r="E50" s="20" t="s">
        <v>1869</v>
      </c>
      <c r="F50" s="21" t="s">
        <v>2091</v>
      </c>
      <c r="G50" s="21" t="s">
        <v>1909</v>
      </c>
      <c r="H50" s="21" t="s">
        <v>2092</v>
      </c>
      <c r="I50" s="21" t="s">
        <v>2093</v>
      </c>
      <c r="J50" s="21" t="s">
        <v>2094</v>
      </c>
      <c r="K50" s="21" t="s">
        <v>1913</v>
      </c>
      <c r="L50" s="127">
        <v>2567.485338336</v>
      </c>
      <c r="M50" s="21" t="s">
        <v>2103</v>
      </c>
      <c r="N50" s="127">
        <v>1208511.6878084</v>
      </c>
      <c r="O50" s="21" t="s">
        <v>4095</v>
      </c>
    </row>
    <row r="51" spans="1:15" ht="24" customHeight="1" x14ac:dyDescent="0.2">
      <c r="A51" s="21" t="s">
        <v>2096</v>
      </c>
      <c r="B51" s="19" t="s">
        <v>44</v>
      </c>
      <c r="C51" s="19" t="s">
        <v>776</v>
      </c>
      <c r="D51" s="19" t="s">
        <v>1868</v>
      </c>
      <c r="E51" s="20" t="s">
        <v>1869</v>
      </c>
      <c r="F51" s="21" t="s">
        <v>2097</v>
      </c>
      <c r="G51" s="21" t="s">
        <v>2098</v>
      </c>
      <c r="H51" s="21" t="s">
        <v>2099</v>
      </c>
      <c r="I51" s="21" t="s">
        <v>2100</v>
      </c>
      <c r="J51" s="21" t="s">
        <v>2101</v>
      </c>
      <c r="K51" s="21" t="s">
        <v>2102</v>
      </c>
      <c r="L51" s="127">
        <v>2459.092255890444</v>
      </c>
      <c r="M51" s="21" t="s">
        <v>3144</v>
      </c>
      <c r="N51" s="127">
        <v>1210970.7800642999</v>
      </c>
      <c r="O51" s="21" t="s">
        <v>4096</v>
      </c>
    </row>
    <row r="52" spans="1:15" ht="24" customHeight="1" x14ac:dyDescent="0.2">
      <c r="A52" s="21" t="s">
        <v>2073</v>
      </c>
      <c r="B52" s="19" t="s">
        <v>25</v>
      </c>
      <c r="C52" s="19" t="s">
        <v>2074</v>
      </c>
      <c r="D52" s="19" t="s">
        <v>1888</v>
      </c>
      <c r="E52" s="20" t="s">
        <v>2075</v>
      </c>
      <c r="F52" s="21" t="s">
        <v>3142</v>
      </c>
      <c r="G52" s="21" t="s">
        <v>1734</v>
      </c>
      <c r="H52" s="21" t="s">
        <v>2076</v>
      </c>
      <c r="I52" s="21" t="s">
        <v>1734</v>
      </c>
      <c r="J52" s="21" t="s">
        <v>3143</v>
      </c>
      <c r="K52" s="21" t="s">
        <v>1734</v>
      </c>
      <c r="L52" s="127">
        <v>2292.3881380480002</v>
      </c>
      <c r="M52" s="21" t="s">
        <v>2107</v>
      </c>
      <c r="N52" s="127">
        <v>1213263.1682024</v>
      </c>
      <c r="O52" s="21" t="s">
        <v>4097</v>
      </c>
    </row>
    <row r="53" spans="1:15" ht="39" customHeight="1" x14ac:dyDescent="0.2">
      <c r="A53" s="21" t="s">
        <v>2069</v>
      </c>
      <c r="B53" s="19" t="s">
        <v>25</v>
      </c>
      <c r="C53" s="19" t="s">
        <v>2070</v>
      </c>
      <c r="D53" s="19" t="s">
        <v>1740</v>
      </c>
      <c r="E53" s="20" t="s">
        <v>27</v>
      </c>
      <c r="F53" s="21" t="s">
        <v>3145</v>
      </c>
      <c r="G53" s="21" t="s">
        <v>1734</v>
      </c>
      <c r="H53" s="21" t="s">
        <v>2071</v>
      </c>
      <c r="I53" s="21" t="s">
        <v>1734</v>
      </c>
      <c r="J53" s="21" t="s">
        <v>3146</v>
      </c>
      <c r="K53" s="21" t="s">
        <v>1734</v>
      </c>
      <c r="L53" s="127">
        <v>2267.2145970000001</v>
      </c>
      <c r="M53" s="21" t="s">
        <v>2107</v>
      </c>
      <c r="N53" s="127">
        <v>1215530.3827994</v>
      </c>
      <c r="O53" s="21" t="s">
        <v>4098</v>
      </c>
    </row>
    <row r="54" spans="1:15" ht="24" customHeight="1" x14ac:dyDescent="0.2">
      <c r="A54" s="21" t="s">
        <v>2108</v>
      </c>
      <c r="B54" s="19" t="s">
        <v>44</v>
      </c>
      <c r="C54" s="19" t="s">
        <v>2109</v>
      </c>
      <c r="D54" s="19" t="s">
        <v>1740</v>
      </c>
      <c r="E54" s="20" t="s">
        <v>101</v>
      </c>
      <c r="F54" s="21" t="s">
        <v>2110</v>
      </c>
      <c r="G54" s="21" t="s">
        <v>1734</v>
      </c>
      <c r="H54" s="21" t="s">
        <v>2111</v>
      </c>
      <c r="I54" s="21" t="s">
        <v>1734</v>
      </c>
      <c r="J54" s="21" t="s">
        <v>2112</v>
      </c>
      <c r="K54" s="21" t="s">
        <v>1734</v>
      </c>
      <c r="L54" s="127">
        <v>2183.0103899999999</v>
      </c>
      <c r="M54" s="21" t="s">
        <v>2118</v>
      </c>
      <c r="N54" s="127">
        <v>1217713.3931894</v>
      </c>
      <c r="O54" s="21" t="s">
        <v>4099</v>
      </c>
    </row>
    <row r="55" spans="1:15" ht="24" customHeight="1" x14ac:dyDescent="0.2">
      <c r="A55" s="21" t="s">
        <v>2113</v>
      </c>
      <c r="B55" s="19" t="s">
        <v>44</v>
      </c>
      <c r="C55" s="19" t="s">
        <v>2114</v>
      </c>
      <c r="D55" s="19" t="s">
        <v>1740</v>
      </c>
      <c r="E55" s="20" t="s">
        <v>101</v>
      </c>
      <c r="F55" s="21" t="s">
        <v>2115</v>
      </c>
      <c r="G55" s="21" t="s">
        <v>1734</v>
      </c>
      <c r="H55" s="21" t="s">
        <v>2116</v>
      </c>
      <c r="I55" s="21" t="s">
        <v>1734</v>
      </c>
      <c r="J55" s="21" t="s">
        <v>2117</v>
      </c>
      <c r="K55" s="21" t="s">
        <v>1734</v>
      </c>
      <c r="L55" s="127">
        <v>2072.1380369200001</v>
      </c>
      <c r="M55" s="21" t="s">
        <v>2124</v>
      </c>
      <c r="N55" s="127">
        <v>1219785.5312262999</v>
      </c>
      <c r="O55" s="21" t="s">
        <v>4100</v>
      </c>
    </row>
    <row r="56" spans="1:15" ht="39" customHeight="1" x14ac:dyDescent="0.2">
      <c r="A56" s="21" t="s">
        <v>2119</v>
      </c>
      <c r="B56" s="19" t="s">
        <v>25</v>
      </c>
      <c r="C56" s="19" t="s">
        <v>2120</v>
      </c>
      <c r="D56" s="19" t="s">
        <v>1740</v>
      </c>
      <c r="E56" s="20" t="s">
        <v>27</v>
      </c>
      <c r="F56" s="21" t="s">
        <v>2121</v>
      </c>
      <c r="G56" s="21" t="s">
        <v>1734</v>
      </c>
      <c r="H56" s="21" t="s">
        <v>2122</v>
      </c>
      <c r="I56" s="21" t="s">
        <v>1734</v>
      </c>
      <c r="J56" s="21" t="s">
        <v>2123</v>
      </c>
      <c r="K56" s="21" t="s">
        <v>1734</v>
      </c>
      <c r="L56" s="127">
        <v>1995</v>
      </c>
      <c r="M56" s="21" t="s">
        <v>2124</v>
      </c>
      <c r="N56" s="127">
        <v>1221780.5312262999</v>
      </c>
      <c r="O56" s="21" t="s">
        <v>4101</v>
      </c>
    </row>
    <row r="57" spans="1:15" ht="24" customHeight="1" x14ac:dyDescent="0.2">
      <c r="A57" s="21" t="s">
        <v>2104</v>
      </c>
      <c r="B57" s="19" t="s">
        <v>25</v>
      </c>
      <c r="C57" s="19" t="s">
        <v>2105</v>
      </c>
      <c r="D57" s="19" t="s">
        <v>1888</v>
      </c>
      <c r="E57" s="20" t="s">
        <v>2075</v>
      </c>
      <c r="F57" s="21" t="s">
        <v>3147</v>
      </c>
      <c r="G57" s="21" t="s">
        <v>1734</v>
      </c>
      <c r="H57" s="21" t="s">
        <v>2106</v>
      </c>
      <c r="I57" s="21" t="s">
        <v>1734</v>
      </c>
      <c r="J57" s="21" t="s">
        <v>3148</v>
      </c>
      <c r="K57" s="21" t="s">
        <v>1734</v>
      </c>
      <c r="L57" s="127">
        <v>1734.112697261</v>
      </c>
      <c r="M57" s="21" t="s">
        <v>2130</v>
      </c>
      <c r="N57" s="127">
        <v>1223514.6439236</v>
      </c>
      <c r="O57" s="21" t="s">
        <v>4102</v>
      </c>
    </row>
    <row r="58" spans="1:15" ht="24" customHeight="1" x14ac:dyDescent="0.2">
      <c r="A58" s="21" t="s">
        <v>2134</v>
      </c>
      <c r="B58" s="19" t="s">
        <v>39</v>
      </c>
      <c r="C58" s="19" t="s">
        <v>2135</v>
      </c>
      <c r="D58" s="19" t="s">
        <v>1888</v>
      </c>
      <c r="E58" s="20" t="s">
        <v>128</v>
      </c>
      <c r="F58" s="21" t="s">
        <v>2136</v>
      </c>
      <c r="G58" s="21" t="s">
        <v>1734</v>
      </c>
      <c r="H58" s="21" t="s">
        <v>2137</v>
      </c>
      <c r="I58" s="21" t="s">
        <v>1734</v>
      </c>
      <c r="J58" s="21" t="s">
        <v>2138</v>
      </c>
      <c r="K58" s="21" t="s">
        <v>1734</v>
      </c>
      <c r="L58" s="127">
        <v>1719.9</v>
      </c>
      <c r="M58" s="21" t="s">
        <v>2130</v>
      </c>
      <c r="N58" s="127">
        <v>1225234.5439236001</v>
      </c>
      <c r="O58" s="21" t="s">
        <v>4103</v>
      </c>
    </row>
    <row r="59" spans="1:15" ht="24" customHeight="1" x14ac:dyDescent="0.2">
      <c r="A59" s="21" t="s">
        <v>2125</v>
      </c>
      <c r="B59" s="19" t="s">
        <v>25</v>
      </c>
      <c r="C59" s="19" t="s">
        <v>2126</v>
      </c>
      <c r="D59" s="19" t="s">
        <v>1888</v>
      </c>
      <c r="E59" s="20" t="s">
        <v>2075</v>
      </c>
      <c r="F59" s="21" t="s">
        <v>3149</v>
      </c>
      <c r="G59" s="21" t="s">
        <v>1734</v>
      </c>
      <c r="H59" s="21" t="s">
        <v>2076</v>
      </c>
      <c r="I59" s="21" t="s">
        <v>1734</v>
      </c>
      <c r="J59" s="21" t="s">
        <v>3150</v>
      </c>
      <c r="K59" s="21" t="s">
        <v>1734</v>
      </c>
      <c r="L59" s="127">
        <v>1523.0806642560001</v>
      </c>
      <c r="M59" s="21" t="s">
        <v>2147</v>
      </c>
      <c r="N59" s="127">
        <v>1226757.6245879</v>
      </c>
      <c r="O59" s="21" t="s">
        <v>4104</v>
      </c>
    </row>
    <row r="60" spans="1:15" ht="26.1" customHeight="1" x14ac:dyDescent="0.2">
      <c r="A60" s="21" t="s">
        <v>2142</v>
      </c>
      <c r="B60" s="19" t="s">
        <v>44</v>
      </c>
      <c r="C60" s="19" t="s">
        <v>1138</v>
      </c>
      <c r="D60" s="19" t="s">
        <v>1868</v>
      </c>
      <c r="E60" s="20" t="s">
        <v>1869</v>
      </c>
      <c r="F60" s="21" t="s">
        <v>2143</v>
      </c>
      <c r="G60" s="21" t="s">
        <v>1909</v>
      </c>
      <c r="H60" s="21" t="s">
        <v>2144</v>
      </c>
      <c r="I60" s="21" t="s">
        <v>2145</v>
      </c>
      <c r="J60" s="21" t="s">
        <v>2146</v>
      </c>
      <c r="K60" s="21" t="s">
        <v>1913</v>
      </c>
      <c r="L60" s="127">
        <v>1465.3855385646984</v>
      </c>
      <c r="M60" s="21" t="s">
        <v>2147</v>
      </c>
      <c r="N60" s="127">
        <v>1228223.0101264999</v>
      </c>
      <c r="O60" s="21" t="s">
        <v>4105</v>
      </c>
    </row>
    <row r="61" spans="1:15" ht="39" customHeight="1" x14ac:dyDescent="0.2">
      <c r="A61" s="21" t="s">
        <v>2127</v>
      </c>
      <c r="B61" s="19" t="s">
        <v>25</v>
      </c>
      <c r="C61" s="19" t="s">
        <v>2128</v>
      </c>
      <c r="D61" s="19" t="s">
        <v>1740</v>
      </c>
      <c r="E61" s="20" t="s">
        <v>1869</v>
      </c>
      <c r="F61" s="21" t="s">
        <v>3151</v>
      </c>
      <c r="G61" s="21" t="s">
        <v>1734</v>
      </c>
      <c r="H61" s="21" t="s">
        <v>2129</v>
      </c>
      <c r="I61" s="21" t="s">
        <v>1734</v>
      </c>
      <c r="J61" s="21" t="s">
        <v>3152</v>
      </c>
      <c r="K61" s="21" t="s">
        <v>1734</v>
      </c>
      <c r="L61" s="127">
        <v>1453.311879138</v>
      </c>
      <c r="M61" s="21" t="s">
        <v>2169</v>
      </c>
      <c r="N61" s="127">
        <v>1229676.3220056</v>
      </c>
      <c r="O61" s="21" t="s">
        <v>4106</v>
      </c>
    </row>
    <row r="62" spans="1:15" ht="26.1" customHeight="1" x14ac:dyDescent="0.2">
      <c r="A62" s="21" t="s">
        <v>2152</v>
      </c>
      <c r="B62" s="19" t="s">
        <v>44</v>
      </c>
      <c r="C62" s="19" t="s">
        <v>1345</v>
      </c>
      <c r="D62" s="19" t="s">
        <v>1868</v>
      </c>
      <c r="E62" s="20" t="s">
        <v>2075</v>
      </c>
      <c r="F62" s="21" t="s">
        <v>2153</v>
      </c>
      <c r="G62" s="21" t="s">
        <v>1909</v>
      </c>
      <c r="H62" s="21" t="s">
        <v>2154</v>
      </c>
      <c r="I62" s="21" t="s">
        <v>2155</v>
      </c>
      <c r="J62" s="21" t="s">
        <v>2156</v>
      </c>
      <c r="K62" s="21" t="s">
        <v>1913</v>
      </c>
      <c r="L62" s="127">
        <v>1439.4947241377999</v>
      </c>
      <c r="M62" s="21" t="s">
        <v>2169</v>
      </c>
      <c r="N62" s="127">
        <v>1231115.8167297</v>
      </c>
      <c r="O62" s="21" t="s">
        <v>4107</v>
      </c>
    </row>
    <row r="63" spans="1:15" ht="26.1" customHeight="1" x14ac:dyDescent="0.2">
      <c r="A63" s="21" t="s">
        <v>2131</v>
      </c>
      <c r="B63" s="19" t="s">
        <v>25</v>
      </c>
      <c r="C63" s="19" t="s">
        <v>2132</v>
      </c>
      <c r="D63" s="19" t="s">
        <v>1740</v>
      </c>
      <c r="E63" s="20" t="s">
        <v>1869</v>
      </c>
      <c r="F63" s="21" t="s">
        <v>3153</v>
      </c>
      <c r="G63" s="21" t="s">
        <v>1734</v>
      </c>
      <c r="H63" s="21" t="s">
        <v>2133</v>
      </c>
      <c r="I63" s="21" t="s">
        <v>1734</v>
      </c>
      <c r="J63" s="21" t="s">
        <v>3154</v>
      </c>
      <c r="K63" s="21" t="s">
        <v>1734</v>
      </c>
      <c r="L63" s="127">
        <v>1366.32467223</v>
      </c>
      <c r="M63" s="21" t="s">
        <v>2169</v>
      </c>
      <c r="N63" s="127">
        <v>1232482.1414019</v>
      </c>
      <c r="O63" s="21" t="s">
        <v>4108</v>
      </c>
    </row>
    <row r="64" spans="1:15" ht="24" customHeight="1" x14ac:dyDescent="0.2">
      <c r="A64" s="21" t="s">
        <v>2165</v>
      </c>
      <c r="B64" s="19" t="s">
        <v>44</v>
      </c>
      <c r="C64" s="19" t="s">
        <v>2166</v>
      </c>
      <c r="D64" s="19" t="s">
        <v>1740</v>
      </c>
      <c r="E64" s="20" t="s">
        <v>41</v>
      </c>
      <c r="F64" s="21" t="s">
        <v>2167</v>
      </c>
      <c r="G64" s="21" t="s">
        <v>1734</v>
      </c>
      <c r="H64" s="21" t="s">
        <v>1776</v>
      </c>
      <c r="I64" s="21" t="s">
        <v>1734</v>
      </c>
      <c r="J64" s="21" t="s">
        <v>2168</v>
      </c>
      <c r="K64" s="21" t="s">
        <v>1734</v>
      </c>
      <c r="L64" s="127">
        <v>1321.992</v>
      </c>
      <c r="M64" s="21" t="s">
        <v>2175</v>
      </c>
      <c r="N64" s="127">
        <v>1233804.1334019001</v>
      </c>
      <c r="O64" s="21" t="s">
        <v>4109</v>
      </c>
    </row>
    <row r="65" spans="1:15" ht="24" customHeight="1" x14ac:dyDescent="0.2">
      <c r="A65" s="21" t="s">
        <v>2139</v>
      </c>
      <c r="B65" s="19" t="s">
        <v>25</v>
      </c>
      <c r="C65" s="19" t="s">
        <v>2140</v>
      </c>
      <c r="D65" s="19" t="s">
        <v>1740</v>
      </c>
      <c r="E65" s="20" t="s">
        <v>2141</v>
      </c>
      <c r="F65" s="21" t="s">
        <v>3155</v>
      </c>
      <c r="G65" s="21" t="s">
        <v>1734</v>
      </c>
      <c r="H65" s="21" t="s">
        <v>1819</v>
      </c>
      <c r="I65" s="21" t="s">
        <v>1734</v>
      </c>
      <c r="J65" s="21" t="s">
        <v>3156</v>
      </c>
      <c r="K65" s="21" t="s">
        <v>1734</v>
      </c>
      <c r="L65" s="127">
        <v>1246.0433813239999</v>
      </c>
      <c r="M65" s="21" t="s">
        <v>2175</v>
      </c>
      <c r="N65" s="127">
        <v>1235050.1767831999</v>
      </c>
      <c r="O65" s="21" t="s">
        <v>4110</v>
      </c>
    </row>
    <row r="66" spans="1:15" ht="26.1" customHeight="1" x14ac:dyDescent="0.2">
      <c r="A66" s="21" t="s">
        <v>2170</v>
      </c>
      <c r="B66" s="19" t="s">
        <v>39</v>
      </c>
      <c r="C66" s="19" t="s">
        <v>2171</v>
      </c>
      <c r="D66" s="19" t="s">
        <v>1868</v>
      </c>
      <c r="E66" s="20" t="s">
        <v>178</v>
      </c>
      <c r="F66" s="21" t="s">
        <v>2172</v>
      </c>
      <c r="G66" s="21" t="s">
        <v>1734</v>
      </c>
      <c r="H66" s="21" t="s">
        <v>2173</v>
      </c>
      <c r="I66" s="21" t="s">
        <v>1734</v>
      </c>
      <c r="J66" s="21" t="s">
        <v>2174</v>
      </c>
      <c r="K66" s="21" t="s">
        <v>1734</v>
      </c>
      <c r="L66" s="127">
        <v>1213.056</v>
      </c>
      <c r="M66" s="21" t="s">
        <v>2175</v>
      </c>
      <c r="N66" s="127">
        <v>1236263.2327832</v>
      </c>
      <c r="O66" s="21" t="s">
        <v>4111</v>
      </c>
    </row>
    <row r="67" spans="1:15" ht="26.1" customHeight="1" x14ac:dyDescent="0.2">
      <c r="A67" s="21" t="s">
        <v>2157</v>
      </c>
      <c r="B67" s="19" t="s">
        <v>25</v>
      </c>
      <c r="C67" s="19" t="s">
        <v>2158</v>
      </c>
      <c r="D67" s="19" t="s">
        <v>1740</v>
      </c>
      <c r="E67" s="20" t="s">
        <v>2159</v>
      </c>
      <c r="F67" s="21" t="s">
        <v>3157</v>
      </c>
      <c r="G67" s="21" t="s">
        <v>1734</v>
      </c>
      <c r="H67" s="21" t="s">
        <v>2160</v>
      </c>
      <c r="I67" s="21" t="s">
        <v>1734</v>
      </c>
      <c r="J67" s="21" t="s">
        <v>3158</v>
      </c>
      <c r="K67" s="21" t="s">
        <v>1734</v>
      </c>
      <c r="L67" s="127">
        <v>1152.1906858150001</v>
      </c>
      <c r="M67" s="21" t="s">
        <v>2181</v>
      </c>
      <c r="N67" s="127">
        <v>1237415.423469</v>
      </c>
      <c r="O67" s="21" t="s">
        <v>4112</v>
      </c>
    </row>
    <row r="68" spans="1:15" ht="26.1" customHeight="1" x14ac:dyDescent="0.2">
      <c r="A68" s="21" t="s">
        <v>2148</v>
      </c>
      <c r="B68" s="19" t="s">
        <v>25</v>
      </c>
      <c r="C68" s="19" t="s">
        <v>2149</v>
      </c>
      <c r="D68" s="19" t="s">
        <v>2150</v>
      </c>
      <c r="E68" s="20" t="s">
        <v>2075</v>
      </c>
      <c r="F68" s="21" t="s">
        <v>3159</v>
      </c>
      <c r="G68" s="21" t="s">
        <v>1734</v>
      </c>
      <c r="H68" s="21" t="s">
        <v>2151</v>
      </c>
      <c r="I68" s="21" t="s">
        <v>1734</v>
      </c>
      <c r="J68" s="21" t="s">
        <v>3160</v>
      </c>
      <c r="K68" s="21" t="s">
        <v>1734</v>
      </c>
      <c r="L68" s="127">
        <v>1146.5948738279999</v>
      </c>
      <c r="M68" s="21" t="s">
        <v>2181</v>
      </c>
      <c r="N68" s="127">
        <v>1238562.0183428</v>
      </c>
      <c r="O68" s="21" t="s">
        <v>4113</v>
      </c>
    </row>
    <row r="69" spans="1:15" ht="24" customHeight="1" x14ac:dyDescent="0.2">
      <c r="A69" s="21" t="s">
        <v>2161</v>
      </c>
      <c r="B69" s="19" t="s">
        <v>25</v>
      </c>
      <c r="C69" s="19" t="s">
        <v>2162</v>
      </c>
      <c r="D69" s="19" t="s">
        <v>1740</v>
      </c>
      <c r="E69" s="20" t="s">
        <v>2163</v>
      </c>
      <c r="F69" s="21" t="s">
        <v>3161</v>
      </c>
      <c r="G69" s="21" t="s">
        <v>1734</v>
      </c>
      <c r="H69" s="21" t="s">
        <v>2164</v>
      </c>
      <c r="I69" s="21" t="s">
        <v>1734</v>
      </c>
      <c r="J69" s="21" t="s">
        <v>3162</v>
      </c>
      <c r="K69" s="21" t="s">
        <v>1734</v>
      </c>
      <c r="L69" s="127">
        <v>1129.3156520800001</v>
      </c>
      <c r="M69" s="21" t="s">
        <v>2181</v>
      </c>
      <c r="N69" s="127">
        <v>1239691.3339949001</v>
      </c>
      <c r="O69" s="21" t="s">
        <v>4114</v>
      </c>
    </row>
    <row r="70" spans="1:15" ht="26.1" customHeight="1" x14ac:dyDescent="0.2">
      <c r="A70" s="21" t="s">
        <v>2176</v>
      </c>
      <c r="B70" s="19" t="s">
        <v>44</v>
      </c>
      <c r="C70" s="19" t="s">
        <v>492</v>
      </c>
      <c r="D70" s="19" t="s">
        <v>1868</v>
      </c>
      <c r="E70" s="20" t="s">
        <v>1869</v>
      </c>
      <c r="F70" s="21" t="s">
        <v>2177</v>
      </c>
      <c r="G70" s="21" t="s">
        <v>1909</v>
      </c>
      <c r="H70" s="21" t="s">
        <v>2178</v>
      </c>
      <c r="I70" s="21" t="s">
        <v>2179</v>
      </c>
      <c r="J70" s="21" t="s">
        <v>2180</v>
      </c>
      <c r="K70" s="21" t="s">
        <v>1913</v>
      </c>
      <c r="L70" s="127">
        <v>1055.6257811158073</v>
      </c>
      <c r="M70" s="21" t="s">
        <v>2187</v>
      </c>
      <c r="N70" s="127">
        <v>1240746.9597759999</v>
      </c>
      <c r="O70" s="21" t="s">
        <v>4115</v>
      </c>
    </row>
    <row r="71" spans="1:15" ht="24" customHeight="1" x14ac:dyDescent="0.2">
      <c r="A71" s="21" t="s">
        <v>2182</v>
      </c>
      <c r="B71" s="19" t="s">
        <v>44</v>
      </c>
      <c r="C71" s="19" t="s">
        <v>2183</v>
      </c>
      <c r="D71" s="19" t="s">
        <v>1740</v>
      </c>
      <c r="E71" s="20" t="s">
        <v>41</v>
      </c>
      <c r="F71" s="21" t="s">
        <v>2184</v>
      </c>
      <c r="G71" s="21" t="s">
        <v>1734</v>
      </c>
      <c r="H71" s="21" t="s">
        <v>2185</v>
      </c>
      <c r="I71" s="21" t="s">
        <v>1734</v>
      </c>
      <c r="J71" s="21" t="s">
        <v>2186</v>
      </c>
      <c r="K71" s="21" t="s">
        <v>1734</v>
      </c>
      <c r="L71" s="127">
        <v>1036.9071961214399</v>
      </c>
      <c r="M71" s="21" t="s">
        <v>2187</v>
      </c>
      <c r="N71" s="127">
        <v>1241783.8669721</v>
      </c>
      <c r="O71" s="21" t="s">
        <v>4116</v>
      </c>
    </row>
    <row r="72" spans="1:15" ht="24" customHeight="1" x14ac:dyDescent="0.2">
      <c r="A72" s="21" t="s">
        <v>2188</v>
      </c>
      <c r="B72" s="19" t="s">
        <v>39</v>
      </c>
      <c r="C72" s="19" t="s">
        <v>2189</v>
      </c>
      <c r="D72" s="19" t="s">
        <v>1740</v>
      </c>
      <c r="E72" s="20" t="s">
        <v>178</v>
      </c>
      <c r="F72" s="21" t="s">
        <v>2190</v>
      </c>
      <c r="G72" s="21" t="s">
        <v>1734</v>
      </c>
      <c r="H72" s="21" t="s">
        <v>3163</v>
      </c>
      <c r="I72" s="21" t="s">
        <v>1734</v>
      </c>
      <c r="J72" s="21" t="s">
        <v>3164</v>
      </c>
      <c r="K72" s="21" t="s">
        <v>1734</v>
      </c>
      <c r="L72" s="127">
        <v>1002.451968</v>
      </c>
      <c r="M72" s="21" t="s">
        <v>2187</v>
      </c>
      <c r="N72" s="127">
        <v>1242786.3189401</v>
      </c>
      <c r="O72" s="21" t="s">
        <v>4117</v>
      </c>
    </row>
    <row r="73" spans="1:15" ht="24" customHeight="1" x14ac:dyDescent="0.2">
      <c r="A73" s="21" t="s">
        <v>2194</v>
      </c>
      <c r="B73" s="19" t="s">
        <v>44</v>
      </c>
      <c r="C73" s="19" t="s">
        <v>720</v>
      </c>
      <c r="D73" s="19" t="s">
        <v>1868</v>
      </c>
      <c r="E73" s="20" t="s">
        <v>1869</v>
      </c>
      <c r="F73" s="21" t="s">
        <v>2195</v>
      </c>
      <c r="G73" s="21" t="s">
        <v>1909</v>
      </c>
      <c r="H73" s="21" t="s">
        <v>2196</v>
      </c>
      <c r="I73" s="21" t="s">
        <v>2197</v>
      </c>
      <c r="J73" s="21" t="s">
        <v>2198</v>
      </c>
      <c r="K73" s="21" t="s">
        <v>1913</v>
      </c>
      <c r="L73" s="127">
        <v>955.86298763423997</v>
      </c>
      <c r="M73" s="21" t="s">
        <v>2187</v>
      </c>
      <c r="N73" s="127">
        <v>1243742.1819277001</v>
      </c>
      <c r="O73" s="21" t="s">
        <v>4118</v>
      </c>
    </row>
    <row r="74" spans="1:15" ht="39" customHeight="1" x14ac:dyDescent="0.2">
      <c r="A74" s="21" t="s">
        <v>2202</v>
      </c>
      <c r="B74" s="19" t="s">
        <v>39</v>
      </c>
      <c r="C74" s="19" t="s">
        <v>2203</v>
      </c>
      <c r="D74" s="19" t="s">
        <v>1868</v>
      </c>
      <c r="E74" s="20" t="s">
        <v>178</v>
      </c>
      <c r="F74" s="21" t="s">
        <v>2204</v>
      </c>
      <c r="G74" s="21" t="s">
        <v>1734</v>
      </c>
      <c r="H74" s="21" t="s">
        <v>2205</v>
      </c>
      <c r="I74" s="21" t="s">
        <v>1734</v>
      </c>
      <c r="J74" s="21" t="s">
        <v>2206</v>
      </c>
      <c r="K74" s="21" t="s">
        <v>1734</v>
      </c>
      <c r="L74" s="127">
        <v>923.02099199999998</v>
      </c>
      <c r="M74" s="21" t="s">
        <v>2210</v>
      </c>
      <c r="N74" s="127">
        <v>1244665.2029197</v>
      </c>
      <c r="O74" s="21" t="s">
        <v>4119</v>
      </c>
    </row>
    <row r="75" spans="1:15" ht="24" customHeight="1" x14ac:dyDescent="0.2">
      <c r="A75" s="21" t="s">
        <v>2214</v>
      </c>
      <c r="B75" s="19" t="s">
        <v>44</v>
      </c>
      <c r="C75" s="19" t="s">
        <v>729</v>
      </c>
      <c r="D75" s="19" t="s">
        <v>1868</v>
      </c>
      <c r="E75" s="20" t="s">
        <v>2075</v>
      </c>
      <c r="F75" s="21" t="s">
        <v>2215</v>
      </c>
      <c r="G75" s="21" t="s">
        <v>1909</v>
      </c>
      <c r="H75" s="21" t="s">
        <v>2216</v>
      </c>
      <c r="I75" s="21" t="s">
        <v>2217</v>
      </c>
      <c r="J75" s="21" t="s">
        <v>2218</v>
      </c>
      <c r="K75" s="21" t="s">
        <v>1913</v>
      </c>
      <c r="L75" s="127">
        <v>863.34847146979803</v>
      </c>
      <c r="M75" s="21" t="s">
        <v>2210</v>
      </c>
      <c r="N75" s="127">
        <v>1245528.5513911999</v>
      </c>
      <c r="O75" s="21" t="s">
        <v>4120</v>
      </c>
    </row>
    <row r="76" spans="1:15" ht="26.1" customHeight="1" x14ac:dyDescent="0.2">
      <c r="A76" s="21" t="s">
        <v>2191</v>
      </c>
      <c r="B76" s="19" t="s">
        <v>25</v>
      </c>
      <c r="C76" s="19" t="s">
        <v>2192</v>
      </c>
      <c r="D76" s="19" t="s">
        <v>1740</v>
      </c>
      <c r="E76" s="20" t="s">
        <v>2159</v>
      </c>
      <c r="F76" s="21" t="s">
        <v>3165</v>
      </c>
      <c r="G76" s="21" t="s">
        <v>1734</v>
      </c>
      <c r="H76" s="21" t="s">
        <v>2193</v>
      </c>
      <c r="I76" s="21" t="s">
        <v>1734</v>
      </c>
      <c r="J76" s="21" t="s">
        <v>3166</v>
      </c>
      <c r="K76" s="21" t="s">
        <v>1734</v>
      </c>
      <c r="L76" s="127">
        <v>777.58120775700002</v>
      </c>
      <c r="M76" s="21" t="s">
        <v>2228</v>
      </c>
      <c r="N76" s="127">
        <v>1246306.1325989999</v>
      </c>
      <c r="O76" s="21" t="s">
        <v>4121</v>
      </c>
    </row>
    <row r="77" spans="1:15" ht="26.1" customHeight="1" x14ac:dyDescent="0.2">
      <c r="A77" s="21" t="s">
        <v>2199</v>
      </c>
      <c r="B77" s="19" t="s">
        <v>25</v>
      </c>
      <c r="C77" s="19" t="s">
        <v>2200</v>
      </c>
      <c r="D77" s="19" t="s">
        <v>1740</v>
      </c>
      <c r="E77" s="20" t="s">
        <v>2159</v>
      </c>
      <c r="F77" s="21" t="s">
        <v>3167</v>
      </c>
      <c r="G77" s="21" t="s">
        <v>1734</v>
      </c>
      <c r="H77" s="21" t="s">
        <v>2201</v>
      </c>
      <c r="I77" s="21" t="s">
        <v>1734</v>
      </c>
      <c r="J77" s="21" t="s">
        <v>3168</v>
      </c>
      <c r="K77" s="21" t="s">
        <v>1734</v>
      </c>
      <c r="L77" s="127">
        <v>748.30454091599995</v>
      </c>
      <c r="M77" s="21" t="s">
        <v>2228</v>
      </c>
      <c r="N77" s="127">
        <v>1247054.4371398999</v>
      </c>
      <c r="O77" s="21" t="s">
        <v>4122</v>
      </c>
    </row>
    <row r="78" spans="1:15" ht="26.1" customHeight="1" x14ac:dyDescent="0.2">
      <c r="A78" s="21" t="s">
        <v>2234</v>
      </c>
      <c r="B78" s="19" t="s">
        <v>44</v>
      </c>
      <c r="C78" s="19" t="s">
        <v>785</v>
      </c>
      <c r="D78" s="19" t="s">
        <v>1868</v>
      </c>
      <c r="E78" s="20" t="s">
        <v>1869</v>
      </c>
      <c r="F78" s="21" t="s">
        <v>2235</v>
      </c>
      <c r="G78" s="21" t="s">
        <v>2236</v>
      </c>
      <c r="H78" s="21" t="s">
        <v>2237</v>
      </c>
      <c r="I78" s="21" t="s">
        <v>2238</v>
      </c>
      <c r="J78" s="21" t="s">
        <v>2239</v>
      </c>
      <c r="K78" s="21" t="s">
        <v>2240</v>
      </c>
      <c r="L78" s="127">
        <v>744.13496084155759</v>
      </c>
      <c r="M78" s="21" t="s">
        <v>2228</v>
      </c>
      <c r="N78" s="127">
        <v>1247798.5721007001</v>
      </c>
      <c r="O78" s="21" t="s">
        <v>4123</v>
      </c>
    </row>
    <row r="79" spans="1:15" ht="24" customHeight="1" x14ac:dyDescent="0.2">
      <c r="A79" s="21" t="s">
        <v>2207</v>
      </c>
      <c r="B79" s="19" t="s">
        <v>25</v>
      </c>
      <c r="C79" s="19" t="s">
        <v>2208</v>
      </c>
      <c r="D79" s="19" t="s">
        <v>1888</v>
      </c>
      <c r="E79" s="20" t="s">
        <v>2075</v>
      </c>
      <c r="F79" s="21" t="s">
        <v>3169</v>
      </c>
      <c r="G79" s="21" t="s">
        <v>1734</v>
      </c>
      <c r="H79" s="21" t="s">
        <v>2209</v>
      </c>
      <c r="I79" s="21" t="s">
        <v>1734</v>
      </c>
      <c r="J79" s="21" t="s">
        <v>3170</v>
      </c>
      <c r="K79" s="21" t="s">
        <v>1734</v>
      </c>
      <c r="L79" s="127">
        <v>727.66756255999996</v>
      </c>
      <c r="M79" s="21" t="s">
        <v>2228</v>
      </c>
      <c r="N79" s="127">
        <v>1248526.2396633001</v>
      </c>
      <c r="O79" s="21" t="s">
        <v>4124</v>
      </c>
    </row>
    <row r="80" spans="1:15" ht="24" customHeight="1" x14ac:dyDescent="0.2">
      <c r="A80" s="21" t="s">
        <v>2247</v>
      </c>
      <c r="B80" s="19" t="s">
        <v>44</v>
      </c>
      <c r="C80" s="19" t="s">
        <v>479</v>
      </c>
      <c r="D80" s="19" t="s">
        <v>1868</v>
      </c>
      <c r="E80" s="20" t="s">
        <v>1869</v>
      </c>
      <c r="F80" s="21" t="s">
        <v>2195</v>
      </c>
      <c r="G80" s="21" t="s">
        <v>1909</v>
      </c>
      <c r="H80" s="21" t="s">
        <v>2248</v>
      </c>
      <c r="I80" s="21" t="s">
        <v>2249</v>
      </c>
      <c r="J80" s="21" t="s">
        <v>2250</v>
      </c>
      <c r="K80" s="21" t="s">
        <v>1913</v>
      </c>
      <c r="L80" s="127">
        <v>706.48607580095995</v>
      </c>
      <c r="M80" s="21" t="s">
        <v>2228</v>
      </c>
      <c r="N80" s="127">
        <v>1249232.7257391</v>
      </c>
      <c r="O80" s="21" t="s">
        <v>4125</v>
      </c>
    </row>
    <row r="81" spans="1:15" ht="26.1" customHeight="1" x14ac:dyDescent="0.2">
      <c r="A81" s="21" t="s">
        <v>2211</v>
      </c>
      <c r="B81" s="19" t="s">
        <v>25</v>
      </c>
      <c r="C81" s="19" t="s">
        <v>2212</v>
      </c>
      <c r="D81" s="19" t="s">
        <v>2150</v>
      </c>
      <c r="E81" s="20" t="s">
        <v>2075</v>
      </c>
      <c r="F81" s="21" t="s">
        <v>3159</v>
      </c>
      <c r="G81" s="21" t="s">
        <v>1734</v>
      </c>
      <c r="H81" s="21" t="s">
        <v>2213</v>
      </c>
      <c r="I81" s="21" t="s">
        <v>1734</v>
      </c>
      <c r="J81" s="21" t="s">
        <v>3171</v>
      </c>
      <c r="K81" s="21" t="s">
        <v>1734</v>
      </c>
      <c r="L81" s="127">
        <v>692.08879771600004</v>
      </c>
      <c r="M81" s="21" t="s">
        <v>2256</v>
      </c>
      <c r="N81" s="127">
        <v>1249924.8145367999</v>
      </c>
      <c r="O81" s="21" t="s">
        <v>4126</v>
      </c>
    </row>
    <row r="82" spans="1:15" ht="26.1" customHeight="1" x14ac:dyDescent="0.2">
      <c r="A82" s="21" t="s">
        <v>2251</v>
      </c>
      <c r="B82" s="19" t="s">
        <v>44</v>
      </c>
      <c r="C82" s="19" t="s">
        <v>2252</v>
      </c>
      <c r="D82" s="19" t="s">
        <v>1740</v>
      </c>
      <c r="E82" s="20" t="s">
        <v>101</v>
      </c>
      <c r="F82" s="21" t="s">
        <v>2253</v>
      </c>
      <c r="G82" s="21" t="s">
        <v>1734</v>
      </c>
      <c r="H82" s="21" t="s">
        <v>2254</v>
      </c>
      <c r="I82" s="21" t="s">
        <v>1734</v>
      </c>
      <c r="J82" s="21" t="s">
        <v>2255</v>
      </c>
      <c r="K82" s="21" t="s">
        <v>1734</v>
      </c>
      <c r="L82" s="127">
        <v>658.00080000000003</v>
      </c>
      <c r="M82" s="21" t="s">
        <v>2256</v>
      </c>
      <c r="N82" s="127">
        <v>1250582.8153367999</v>
      </c>
      <c r="O82" s="21" t="s">
        <v>4127</v>
      </c>
    </row>
    <row r="83" spans="1:15" ht="26.1" customHeight="1" x14ac:dyDescent="0.2">
      <c r="A83" s="21" t="s">
        <v>2219</v>
      </c>
      <c r="B83" s="19" t="s">
        <v>25</v>
      </c>
      <c r="C83" s="19" t="s">
        <v>2220</v>
      </c>
      <c r="D83" s="19" t="s">
        <v>1740</v>
      </c>
      <c r="E83" s="20" t="s">
        <v>1869</v>
      </c>
      <c r="F83" s="21" t="s">
        <v>3172</v>
      </c>
      <c r="G83" s="21" t="s">
        <v>1734</v>
      </c>
      <c r="H83" s="21" t="s">
        <v>2221</v>
      </c>
      <c r="I83" s="21" t="s">
        <v>1734</v>
      </c>
      <c r="J83" s="21" t="s">
        <v>3173</v>
      </c>
      <c r="K83" s="21" t="s">
        <v>1734</v>
      </c>
      <c r="L83" s="127">
        <v>641.5616943</v>
      </c>
      <c r="M83" s="21" t="s">
        <v>2256</v>
      </c>
      <c r="N83" s="127">
        <v>1251224.3770311</v>
      </c>
      <c r="O83" s="21" t="s">
        <v>4128</v>
      </c>
    </row>
    <row r="84" spans="1:15" ht="39" customHeight="1" x14ac:dyDescent="0.2">
      <c r="A84" s="21" t="s">
        <v>2225</v>
      </c>
      <c r="B84" s="19" t="s">
        <v>25</v>
      </c>
      <c r="C84" s="19" t="s">
        <v>2226</v>
      </c>
      <c r="D84" s="19" t="s">
        <v>1740</v>
      </c>
      <c r="E84" s="20" t="s">
        <v>2159</v>
      </c>
      <c r="F84" s="21" t="s">
        <v>3174</v>
      </c>
      <c r="G84" s="21" t="s">
        <v>1734</v>
      </c>
      <c r="H84" s="21" t="s">
        <v>2227</v>
      </c>
      <c r="I84" s="21" t="s">
        <v>1734</v>
      </c>
      <c r="J84" s="21" t="s">
        <v>3175</v>
      </c>
      <c r="K84" s="21" t="s">
        <v>1734</v>
      </c>
      <c r="L84" s="127">
        <v>634.45272222999995</v>
      </c>
      <c r="M84" s="21" t="s">
        <v>2256</v>
      </c>
      <c r="N84" s="127">
        <v>1251858.8297532999</v>
      </c>
      <c r="O84" s="21" t="s">
        <v>4129</v>
      </c>
    </row>
    <row r="85" spans="1:15" ht="39" customHeight="1" x14ac:dyDescent="0.2">
      <c r="A85" s="21" t="s">
        <v>2222</v>
      </c>
      <c r="B85" s="19" t="s">
        <v>25</v>
      </c>
      <c r="C85" s="19" t="s">
        <v>2223</v>
      </c>
      <c r="D85" s="19" t="s">
        <v>1740</v>
      </c>
      <c r="E85" s="20" t="s">
        <v>1869</v>
      </c>
      <c r="F85" s="21" t="s">
        <v>3176</v>
      </c>
      <c r="G85" s="21" t="s">
        <v>1734</v>
      </c>
      <c r="H85" s="21" t="s">
        <v>2224</v>
      </c>
      <c r="I85" s="21" t="s">
        <v>1734</v>
      </c>
      <c r="J85" s="21" t="s">
        <v>3177</v>
      </c>
      <c r="K85" s="21" t="s">
        <v>1734</v>
      </c>
      <c r="L85" s="127">
        <v>600.72008159999996</v>
      </c>
      <c r="M85" s="21" t="s">
        <v>2256</v>
      </c>
      <c r="N85" s="127">
        <v>1252459.5498349001</v>
      </c>
      <c r="O85" s="21" t="s">
        <v>4130</v>
      </c>
    </row>
    <row r="86" spans="1:15" ht="24" customHeight="1" x14ac:dyDescent="0.2">
      <c r="A86" s="21" t="s">
        <v>2264</v>
      </c>
      <c r="B86" s="19" t="s">
        <v>44</v>
      </c>
      <c r="C86" s="19" t="s">
        <v>1085</v>
      </c>
      <c r="D86" s="19" t="s">
        <v>1868</v>
      </c>
      <c r="E86" s="20" t="s">
        <v>1869</v>
      </c>
      <c r="F86" s="21" t="s">
        <v>2265</v>
      </c>
      <c r="G86" s="21" t="s">
        <v>1909</v>
      </c>
      <c r="H86" s="21" t="s">
        <v>2266</v>
      </c>
      <c r="I86" s="21" t="s">
        <v>2267</v>
      </c>
      <c r="J86" s="21" t="s">
        <v>2268</v>
      </c>
      <c r="K86" s="21" t="s">
        <v>1913</v>
      </c>
      <c r="L86" s="127">
        <v>598.12200101008716</v>
      </c>
      <c r="M86" s="21" t="s">
        <v>2256</v>
      </c>
      <c r="N86" s="127">
        <v>1253057.6718359001</v>
      </c>
      <c r="O86" s="21" t="s">
        <v>4131</v>
      </c>
    </row>
    <row r="87" spans="1:15" ht="26.1" customHeight="1" x14ac:dyDescent="0.2">
      <c r="A87" s="21" t="s">
        <v>2269</v>
      </c>
      <c r="B87" s="19" t="s">
        <v>44</v>
      </c>
      <c r="C87" s="19" t="s">
        <v>475</v>
      </c>
      <c r="D87" s="19" t="s">
        <v>1868</v>
      </c>
      <c r="E87" s="20" t="s">
        <v>1869</v>
      </c>
      <c r="F87" s="21" t="s">
        <v>2270</v>
      </c>
      <c r="G87" s="21" t="s">
        <v>2271</v>
      </c>
      <c r="H87" s="21" t="s">
        <v>2272</v>
      </c>
      <c r="I87" s="21" t="s">
        <v>2273</v>
      </c>
      <c r="J87" s="21" t="s">
        <v>2274</v>
      </c>
      <c r="K87" s="21" t="s">
        <v>2275</v>
      </c>
      <c r="L87" s="127">
        <v>585.87833027665499</v>
      </c>
      <c r="M87" s="21" t="s">
        <v>2256</v>
      </c>
      <c r="N87" s="127">
        <v>1253643.5501661999</v>
      </c>
      <c r="O87" s="21" t="s">
        <v>4132</v>
      </c>
    </row>
    <row r="88" spans="1:15" ht="26.1" customHeight="1" x14ac:dyDescent="0.2">
      <c r="A88" s="21" t="s">
        <v>2232</v>
      </c>
      <c r="B88" s="19" t="s">
        <v>25</v>
      </c>
      <c r="C88" s="19" t="s">
        <v>2233</v>
      </c>
      <c r="D88" s="19" t="s">
        <v>1740</v>
      </c>
      <c r="E88" s="20" t="s">
        <v>58</v>
      </c>
      <c r="F88" s="21" t="s">
        <v>3178</v>
      </c>
      <c r="G88" s="21" t="s">
        <v>1734</v>
      </c>
      <c r="H88" s="21" t="s">
        <v>2021</v>
      </c>
      <c r="I88" s="21" t="s">
        <v>1734</v>
      </c>
      <c r="J88" s="21" t="s">
        <v>3179</v>
      </c>
      <c r="K88" s="21" t="s">
        <v>1734</v>
      </c>
      <c r="L88" s="127">
        <v>584.98338100000001</v>
      </c>
      <c r="M88" s="21" t="s">
        <v>2256</v>
      </c>
      <c r="N88" s="127">
        <v>1254228.5335472</v>
      </c>
      <c r="O88" s="21" t="s">
        <v>4133</v>
      </c>
    </row>
    <row r="89" spans="1:15" ht="26.1" customHeight="1" x14ac:dyDescent="0.2">
      <c r="A89" s="21" t="s">
        <v>2244</v>
      </c>
      <c r="B89" s="19" t="s">
        <v>25</v>
      </c>
      <c r="C89" s="19" t="s">
        <v>2245</v>
      </c>
      <c r="D89" s="19" t="s">
        <v>1740</v>
      </c>
      <c r="E89" s="20" t="s">
        <v>2159</v>
      </c>
      <c r="F89" s="21" t="s">
        <v>3180</v>
      </c>
      <c r="G89" s="21" t="s">
        <v>1734</v>
      </c>
      <c r="H89" s="21" t="s">
        <v>2246</v>
      </c>
      <c r="I89" s="21" t="s">
        <v>1734</v>
      </c>
      <c r="J89" s="21" t="s">
        <v>3181</v>
      </c>
      <c r="K89" s="21" t="s">
        <v>1734</v>
      </c>
      <c r="L89" s="127">
        <v>577.91801350000003</v>
      </c>
      <c r="M89" s="21" t="s">
        <v>2256</v>
      </c>
      <c r="N89" s="127">
        <v>1254806.4515607001</v>
      </c>
      <c r="O89" s="21" t="s">
        <v>4134</v>
      </c>
    </row>
    <row r="90" spans="1:15" ht="24" customHeight="1" x14ac:dyDescent="0.2">
      <c r="A90" s="21" t="s">
        <v>2229</v>
      </c>
      <c r="B90" s="19" t="s">
        <v>25</v>
      </c>
      <c r="C90" s="19" t="s">
        <v>2230</v>
      </c>
      <c r="D90" s="19" t="s">
        <v>1888</v>
      </c>
      <c r="E90" s="20" t="s">
        <v>2075</v>
      </c>
      <c r="F90" s="21" t="s">
        <v>3182</v>
      </c>
      <c r="G90" s="21" t="s">
        <v>1734</v>
      </c>
      <c r="H90" s="21" t="s">
        <v>2231</v>
      </c>
      <c r="I90" s="21" t="s">
        <v>1734</v>
      </c>
      <c r="J90" s="21" t="s">
        <v>3183</v>
      </c>
      <c r="K90" s="21" t="s">
        <v>1734</v>
      </c>
      <c r="L90" s="127">
        <v>575.85734701199999</v>
      </c>
      <c r="M90" s="21" t="s">
        <v>2256</v>
      </c>
      <c r="N90" s="127">
        <v>1255382.3089077</v>
      </c>
      <c r="O90" s="21" t="s">
        <v>4135</v>
      </c>
    </row>
    <row r="91" spans="1:15" ht="39" customHeight="1" x14ac:dyDescent="0.2">
      <c r="A91" s="21" t="s">
        <v>2241</v>
      </c>
      <c r="B91" s="19" t="s">
        <v>25</v>
      </c>
      <c r="C91" s="19" t="s">
        <v>2242</v>
      </c>
      <c r="D91" s="19" t="s">
        <v>1740</v>
      </c>
      <c r="E91" s="20" t="s">
        <v>1869</v>
      </c>
      <c r="F91" s="21" t="s">
        <v>3184</v>
      </c>
      <c r="G91" s="21" t="s">
        <v>1734</v>
      </c>
      <c r="H91" s="21" t="s">
        <v>2243</v>
      </c>
      <c r="I91" s="21" t="s">
        <v>1734</v>
      </c>
      <c r="J91" s="21" t="s">
        <v>3185</v>
      </c>
      <c r="K91" s="21" t="s">
        <v>1734</v>
      </c>
      <c r="L91" s="127">
        <v>574.56067499999995</v>
      </c>
      <c r="M91" s="21" t="s">
        <v>2256</v>
      </c>
      <c r="N91" s="127">
        <v>1255956.8695827001</v>
      </c>
      <c r="O91" s="21" t="s">
        <v>4136</v>
      </c>
    </row>
    <row r="92" spans="1:15" ht="26.1" customHeight="1" x14ac:dyDescent="0.2">
      <c r="A92" s="21" t="s">
        <v>2276</v>
      </c>
      <c r="B92" s="19" t="s">
        <v>44</v>
      </c>
      <c r="C92" s="19" t="s">
        <v>2277</v>
      </c>
      <c r="D92" s="19" t="s">
        <v>1740</v>
      </c>
      <c r="E92" s="20" t="s">
        <v>41</v>
      </c>
      <c r="F92" s="21" t="s">
        <v>2278</v>
      </c>
      <c r="G92" s="21" t="s">
        <v>1734</v>
      </c>
      <c r="H92" s="21" t="s">
        <v>2279</v>
      </c>
      <c r="I92" s="21" t="s">
        <v>1734</v>
      </c>
      <c r="J92" s="21" t="s">
        <v>2280</v>
      </c>
      <c r="K92" s="21" t="s">
        <v>1734</v>
      </c>
      <c r="L92" s="127">
        <v>556.78967999999998</v>
      </c>
      <c r="M92" s="21" t="s">
        <v>2284</v>
      </c>
      <c r="N92" s="127">
        <v>1256513.6592627</v>
      </c>
      <c r="O92" s="21" t="s">
        <v>4137</v>
      </c>
    </row>
    <row r="93" spans="1:15" ht="24" customHeight="1" x14ac:dyDescent="0.2">
      <c r="A93" s="21" t="s">
        <v>2259</v>
      </c>
      <c r="B93" s="19" t="s">
        <v>25</v>
      </c>
      <c r="C93" s="19" t="s">
        <v>2260</v>
      </c>
      <c r="D93" s="19" t="s">
        <v>1888</v>
      </c>
      <c r="E93" s="20" t="s">
        <v>2075</v>
      </c>
      <c r="F93" s="21" t="s">
        <v>3186</v>
      </c>
      <c r="G93" s="21" t="s">
        <v>1734</v>
      </c>
      <c r="H93" s="21" t="s">
        <v>2076</v>
      </c>
      <c r="I93" s="21" t="s">
        <v>1734</v>
      </c>
      <c r="J93" s="21" t="s">
        <v>3187</v>
      </c>
      <c r="K93" s="21" t="s">
        <v>1734</v>
      </c>
      <c r="L93" s="127">
        <v>516.15842611999994</v>
      </c>
      <c r="M93" s="21" t="s">
        <v>2284</v>
      </c>
      <c r="N93" s="127">
        <v>1257029.8176887999</v>
      </c>
      <c r="O93" s="21" t="s">
        <v>4138</v>
      </c>
    </row>
    <row r="94" spans="1:15" ht="24" customHeight="1" x14ac:dyDescent="0.2">
      <c r="A94" s="21" t="s">
        <v>2257</v>
      </c>
      <c r="B94" s="19" t="s">
        <v>25</v>
      </c>
      <c r="C94" s="19" t="s">
        <v>2258</v>
      </c>
      <c r="D94" s="19" t="s">
        <v>1888</v>
      </c>
      <c r="E94" s="20" t="s">
        <v>2075</v>
      </c>
      <c r="F94" s="21" t="s">
        <v>3188</v>
      </c>
      <c r="G94" s="21" t="s">
        <v>1734</v>
      </c>
      <c r="H94" s="21" t="s">
        <v>2231</v>
      </c>
      <c r="I94" s="21" t="s">
        <v>1734</v>
      </c>
      <c r="J94" s="21" t="s">
        <v>3189</v>
      </c>
      <c r="K94" s="21" t="s">
        <v>1734</v>
      </c>
      <c r="L94" s="127">
        <v>498.23253277200001</v>
      </c>
      <c r="M94" s="21" t="s">
        <v>2284</v>
      </c>
      <c r="N94" s="127">
        <v>1257528.0502216001</v>
      </c>
      <c r="O94" s="21" t="s">
        <v>4139</v>
      </c>
    </row>
    <row r="95" spans="1:15" ht="78" customHeight="1" x14ac:dyDescent="0.2">
      <c r="A95" s="21" t="s">
        <v>2261</v>
      </c>
      <c r="B95" s="19" t="s">
        <v>25</v>
      </c>
      <c r="C95" s="19" t="s">
        <v>2262</v>
      </c>
      <c r="D95" s="19" t="s">
        <v>1740</v>
      </c>
      <c r="E95" s="20" t="s">
        <v>27</v>
      </c>
      <c r="F95" s="21" t="s">
        <v>3190</v>
      </c>
      <c r="G95" s="21" t="s">
        <v>1734</v>
      </c>
      <c r="H95" s="21" t="s">
        <v>2263</v>
      </c>
      <c r="I95" s="21" t="s">
        <v>1734</v>
      </c>
      <c r="J95" s="21" t="s">
        <v>3191</v>
      </c>
      <c r="K95" s="21" t="s">
        <v>1734</v>
      </c>
      <c r="L95" s="127">
        <v>473.33840400000003</v>
      </c>
      <c r="M95" s="21" t="s">
        <v>2284</v>
      </c>
      <c r="N95" s="127">
        <v>1258001.3886255999</v>
      </c>
      <c r="O95" s="21" t="s">
        <v>4140</v>
      </c>
    </row>
    <row r="96" spans="1:15" ht="26.1" customHeight="1" x14ac:dyDescent="0.2">
      <c r="A96" s="21" t="s">
        <v>2291</v>
      </c>
      <c r="B96" s="19" t="s">
        <v>44</v>
      </c>
      <c r="C96" s="19" t="s">
        <v>813</v>
      </c>
      <c r="D96" s="19" t="s">
        <v>1868</v>
      </c>
      <c r="E96" s="20" t="s">
        <v>1869</v>
      </c>
      <c r="F96" s="21" t="s">
        <v>2265</v>
      </c>
      <c r="G96" s="21" t="s">
        <v>1909</v>
      </c>
      <c r="H96" s="21" t="s">
        <v>2292</v>
      </c>
      <c r="I96" s="21" t="s">
        <v>2293</v>
      </c>
      <c r="J96" s="21" t="s">
        <v>2294</v>
      </c>
      <c r="K96" s="21" t="s">
        <v>1913</v>
      </c>
      <c r="L96" s="127">
        <v>451.51528312020019</v>
      </c>
      <c r="M96" s="21" t="s">
        <v>2284</v>
      </c>
      <c r="N96" s="127">
        <v>1258452.9039087</v>
      </c>
      <c r="O96" s="21" t="s">
        <v>4141</v>
      </c>
    </row>
    <row r="97" spans="1:15" ht="26.1" customHeight="1" x14ac:dyDescent="0.2">
      <c r="A97" s="21" t="s">
        <v>2295</v>
      </c>
      <c r="B97" s="19" t="s">
        <v>44</v>
      </c>
      <c r="C97" s="19" t="s">
        <v>489</v>
      </c>
      <c r="D97" s="19" t="s">
        <v>1868</v>
      </c>
      <c r="E97" s="20" t="s">
        <v>1869</v>
      </c>
      <c r="F97" s="21" t="s">
        <v>2296</v>
      </c>
      <c r="G97" s="21" t="s">
        <v>2297</v>
      </c>
      <c r="H97" s="21" t="s">
        <v>2298</v>
      </c>
      <c r="I97" s="21" t="s">
        <v>2093</v>
      </c>
      <c r="J97" s="21" t="s">
        <v>2299</v>
      </c>
      <c r="K97" s="21" t="s">
        <v>2300</v>
      </c>
      <c r="L97" s="127">
        <v>436.90540400730123</v>
      </c>
      <c r="M97" s="21" t="s">
        <v>2309</v>
      </c>
      <c r="N97" s="127">
        <v>1258889.8093127001</v>
      </c>
      <c r="O97" s="21" t="s">
        <v>4142</v>
      </c>
    </row>
    <row r="98" spans="1:15" ht="24" customHeight="1" x14ac:dyDescent="0.2">
      <c r="A98" s="21" t="s">
        <v>2304</v>
      </c>
      <c r="B98" s="19" t="s">
        <v>44</v>
      </c>
      <c r="C98" s="19" t="s">
        <v>2305</v>
      </c>
      <c r="D98" s="19" t="s">
        <v>1740</v>
      </c>
      <c r="E98" s="20" t="s">
        <v>101</v>
      </c>
      <c r="F98" s="21" t="s">
        <v>2306</v>
      </c>
      <c r="G98" s="21" t="s">
        <v>1734</v>
      </c>
      <c r="H98" s="21" t="s">
        <v>2307</v>
      </c>
      <c r="I98" s="21" t="s">
        <v>1734</v>
      </c>
      <c r="J98" s="21" t="s">
        <v>2308</v>
      </c>
      <c r="K98" s="21" t="s">
        <v>1734</v>
      </c>
      <c r="L98" s="127">
        <v>423.19573622015997</v>
      </c>
      <c r="M98" s="21" t="s">
        <v>2309</v>
      </c>
      <c r="N98" s="127">
        <v>1259313.0050488999</v>
      </c>
      <c r="O98" s="21" t="s">
        <v>4143</v>
      </c>
    </row>
    <row r="99" spans="1:15" ht="24" customHeight="1" x14ac:dyDescent="0.2">
      <c r="A99" s="21" t="s">
        <v>2310</v>
      </c>
      <c r="B99" s="19" t="s">
        <v>44</v>
      </c>
      <c r="C99" s="19" t="s">
        <v>2311</v>
      </c>
      <c r="D99" s="19" t="s">
        <v>1740</v>
      </c>
      <c r="E99" s="20" t="s">
        <v>178</v>
      </c>
      <c r="F99" s="21" t="s">
        <v>2312</v>
      </c>
      <c r="G99" s="21" t="s">
        <v>1734</v>
      </c>
      <c r="H99" s="21" t="s">
        <v>2313</v>
      </c>
      <c r="I99" s="21" t="s">
        <v>1734</v>
      </c>
      <c r="J99" s="21" t="s">
        <v>2314</v>
      </c>
      <c r="K99" s="21" t="s">
        <v>1734</v>
      </c>
      <c r="L99" s="127">
        <v>422.60316</v>
      </c>
      <c r="M99" s="21" t="s">
        <v>2309</v>
      </c>
      <c r="N99" s="127">
        <v>1259735.6082089001</v>
      </c>
      <c r="O99" s="21" t="s">
        <v>4144</v>
      </c>
    </row>
    <row r="100" spans="1:15" ht="24" customHeight="1" x14ac:dyDescent="0.2">
      <c r="A100" s="21" t="s">
        <v>2281</v>
      </c>
      <c r="B100" s="19" t="s">
        <v>25</v>
      </c>
      <c r="C100" s="19" t="s">
        <v>2282</v>
      </c>
      <c r="D100" s="19" t="s">
        <v>1740</v>
      </c>
      <c r="E100" s="20" t="s">
        <v>2141</v>
      </c>
      <c r="F100" s="21" t="s">
        <v>3192</v>
      </c>
      <c r="G100" s="21" t="s">
        <v>1734</v>
      </c>
      <c r="H100" s="21" t="s">
        <v>2283</v>
      </c>
      <c r="I100" s="21" t="s">
        <v>1734</v>
      </c>
      <c r="J100" s="21" t="s">
        <v>3193</v>
      </c>
      <c r="K100" s="21" t="s">
        <v>1734</v>
      </c>
      <c r="L100" s="127">
        <v>386.55622972499998</v>
      </c>
      <c r="M100" s="21" t="s">
        <v>2309</v>
      </c>
      <c r="N100" s="127">
        <v>1260122.1644386</v>
      </c>
      <c r="O100" s="21" t="s">
        <v>4145</v>
      </c>
    </row>
    <row r="101" spans="1:15" ht="26.1" customHeight="1" x14ac:dyDescent="0.2">
      <c r="A101" s="21" t="s">
        <v>2285</v>
      </c>
      <c r="B101" s="19" t="s">
        <v>25</v>
      </c>
      <c r="C101" s="19" t="s">
        <v>2286</v>
      </c>
      <c r="D101" s="19" t="s">
        <v>1740</v>
      </c>
      <c r="E101" s="20" t="s">
        <v>1869</v>
      </c>
      <c r="F101" s="21" t="s">
        <v>3194</v>
      </c>
      <c r="G101" s="21" t="s">
        <v>1734</v>
      </c>
      <c r="H101" s="21" t="s">
        <v>2287</v>
      </c>
      <c r="I101" s="21" t="s">
        <v>1734</v>
      </c>
      <c r="J101" s="21" t="s">
        <v>3195</v>
      </c>
      <c r="K101" s="21" t="s">
        <v>1734</v>
      </c>
      <c r="L101" s="127">
        <v>358.66209600000002</v>
      </c>
      <c r="M101" s="21" t="s">
        <v>2309</v>
      </c>
      <c r="N101" s="127">
        <v>1260480.8265346</v>
      </c>
      <c r="O101" s="21" t="s">
        <v>4146</v>
      </c>
    </row>
    <row r="102" spans="1:15" ht="24" customHeight="1" x14ac:dyDescent="0.2">
      <c r="A102" s="21" t="s">
        <v>2321</v>
      </c>
      <c r="B102" s="19" t="s">
        <v>44</v>
      </c>
      <c r="C102" s="19" t="s">
        <v>2322</v>
      </c>
      <c r="D102" s="19" t="s">
        <v>1888</v>
      </c>
      <c r="E102" s="20" t="s">
        <v>128</v>
      </c>
      <c r="F102" s="21" t="s">
        <v>2323</v>
      </c>
      <c r="G102" s="21" t="s">
        <v>1734</v>
      </c>
      <c r="H102" s="21" t="s">
        <v>2324</v>
      </c>
      <c r="I102" s="21" t="s">
        <v>1734</v>
      </c>
      <c r="J102" s="21" t="s">
        <v>2325</v>
      </c>
      <c r="K102" s="21" t="s">
        <v>1734</v>
      </c>
      <c r="L102" s="127">
        <v>357.50400000000002</v>
      </c>
      <c r="M102" s="21" t="s">
        <v>2309</v>
      </c>
      <c r="N102" s="127">
        <v>1260838.3305346</v>
      </c>
      <c r="O102" s="21" t="s">
        <v>4147</v>
      </c>
    </row>
    <row r="103" spans="1:15" ht="24" customHeight="1" x14ac:dyDescent="0.2">
      <c r="A103" s="21" t="s">
        <v>2288</v>
      </c>
      <c r="B103" s="19" t="s">
        <v>25</v>
      </c>
      <c r="C103" s="19" t="s">
        <v>2289</v>
      </c>
      <c r="D103" s="19" t="s">
        <v>1740</v>
      </c>
      <c r="E103" s="20" t="s">
        <v>2141</v>
      </c>
      <c r="F103" s="21" t="s">
        <v>3196</v>
      </c>
      <c r="G103" s="21" t="s">
        <v>1734</v>
      </c>
      <c r="H103" s="21" t="s">
        <v>2290</v>
      </c>
      <c r="I103" s="21" t="s">
        <v>1734</v>
      </c>
      <c r="J103" s="21" t="s">
        <v>3197</v>
      </c>
      <c r="K103" s="21" t="s">
        <v>1734</v>
      </c>
      <c r="L103" s="127">
        <v>357.28537546400003</v>
      </c>
      <c r="M103" s="21" t="s">
        <v>2309</v>
      </c>
      <c r="N103" s="127">
        <v>1261195.6159101001</v>
      </c>
      <c r="O103" s="21" t="s">
        <v>4148</v>
      </c>
    </row>
    <row r="104" spans="1:15" ht="26.1" customHeight="1" x14ac:dyDescent="0.2">
      <c r="A104" s="21" t="s">
        <v>2301</v>
      </c>
      <c r="B104" s="19" t="s">
        <v>25</v>
      </c>
      <c r="C104" s="19" t="s">
        <v>2302</v>
      </c>
      <c r="D104" s="19" t="s">
        <v>1740</v>
      </c>
      <c r="E104" s="20" t="s">
        <v>2159</v>
      </c>
      <c r="F104" s="21" t="s">
        <v>3198</v>
      </c>
      <c r="G104" s="21" t="s">
        <v>1734</v>
      </c>
      <c r="H104" s="21" t="s">
        <v>2303</v>
      </c>
      <c r="I104" s="21" t="s">
        <v>1734</v>
      </c>
      <c r="J104" s="21" t="s">
        <v>3199</v>
      </c>
      <c r="K104" s="21" t="s">
        <v>1734</v>
      </c>
      <c r="L104" s="127">
        <v>349.611934168</v>
      </c>
      <c r="M104" s="21" t="s">
        <v>2309</v>
      </c>
      <c r="N104" s="127">
        <v>1261545.2278443</v>
      </c>
      <c r="O104" s="21" t="s">
        <v>4149</v>
      </c>
    </row>
    <row r="105" spans="1:15" ht="26.1" customHeight="1" x14ac:dyDescent="0.2">
      <c r="A105" s="21" t="s">
        <v>2315</v>
      </c>
      <c r="B105" s="19" t="s">
        <v>25</v>
      </c>
      <c r="C105" s="19" t="s">
        <v>2316</v>
      </c>
      <c r="D105" s="19" t="s">
        <v>1740</v>
      </c>
      <c r="E105" s="20" t="s">
        <v>1869</v>
      </c>
      <c r="F105" s="21" t="s">
        <v>3200</v>
      </c>
      <c r="G105" s="21" t="s">
        <v>1734</v>
      </c>
      <c r="H105" s="21" t="s">
        <v>2317</v>
      </c>
      <c r="I105" s="21" t="s">
        <v>1734</v>
      </c>
      <c r="J105" s="21" t="s">
        <v>3201</v>
      </c>
      <c r="K105" s="21" t="s">
        <v>1734</v>
      </c>
      <c r="L105" s="127">
        <v>316.75543199999998</v>
      </c>
      <c r="M105" s="21" t="s">
        <v>2339</v>
      </c>
      <c r="N105" s="127">
        <v>1261861.9832762999</v>
      </c>
      <c r="O105" s="21" t="s">
        <v>4150</v>
      </c>
    </row>
    <row r="106" spans="1:15" ht="26.1" customHeight="1" x14ac:dyDescent="0.2">
      <c r="A106" s="21" t="s">
        <v>2331</v>
      </c>
      <c r="B106" s="19" t="s">
        <v>44</v>
      </c>
      <c r="C106" s="19" t="s">
        <v>684</v>
      </c>
      <c r="D106" s="19" t="s">
        <v>1868</v>
      </c>
      <c r="E106" s="20" t="s">
        <v>2075</v>
      </c>
      <c r="F106" s="21" t="s">
        <v>2332</v>
      </c>
      <c r="G106" s="21" t="s">
        <v>1909</v>
      </c>
      <c r="H106" s="21" t="s">
        <v>2333</v>
      </c>
      <c r="I106" s="21" t="s">
        <v>2334</v>
      </c>
      <c r="J106" s="21" t="s">
        <v>2335</v>
      </c>
      <c r="K106" s="21" t="s">
        <v>1913</v>
      </c>
      <c r="L106" s="127">
        <v>316.10155426459499</v>
      </c>
      <c r="M106" s="21" t="s">
        <v>2339</v>
      </c>
      <c r="N106" s="127">
        <v>1262178.0848306001</v>
      </c>
      <c r="O106" s="21" t="s">
        <v>4151</v>
      </c>
    </row>
    <row r="107" spans="1:15" ht="26.1" customHeight="1" x14ac:dyDescent="0.2">
      <c r="A107" s="21" t="s">
        <v>2318</v>
      </c>
      <c r="B107" s="19" t="s">
        <v>25</v>
      </c>
      <c r="C107" s="19" t="s">
        <v>2319</v>
      </c>
      <c r="D107" s="19" t="s">
        <v>1940</v>
      </c>
      <c r="E107" s="20" t="s">
        <v>2075</v>
      </c>
      <c r="F107" s="21" t="s">
        <v>3159</v>
      </c>
      <c r="G107" s="21" t="s">
        <v>1734</v>
      </c>
      <c r="H107" s="21" t="s">
        <v>2320</v>
      </c>
      <c r="I107" s="21" t="s">
        <v>1734</v>
      </c>
      <c r="J107" s="21" t="s">
        <v>3202</v>
      </c>
      <c r="K107" s="21" t="s">
        <v>1734</v>
      </c>
      <c r="L107" s="127">
        <v>309.89050644000002</v>
      </c>
      <c r="M107" s="21" t="s">
        <v>2339</v>
      </c>
      <c r="N107" s="127">
        <v>1262487.9753370001</v>
      </c>
      <c r="O107" s="21" t="s">
        <v>2362</v>
      </c>
    </row>
    <row r="108" spans="1:15" ht="24" customHeight="1" x14ac:dyDescent="0.2">
      <c r="A108" s="21" t="s">
        <v>2326</v>
      </c>
      <c r="B108" s="19" t="s">
        <v>25</v>
      </c>
      <c r="C108" s="19" t="s">
        <v>2327</v>
      </c>
      <c r="D108" s="19" t="s">
        <v>1888</v>
      </c>
      <c r="E108" s="20" t="s">
        <v>2075</v>
      </c>
      <c r="F108" s="21" t="s">
        <v>3203</v>
      </c>
      <c r="G108" s="21" t="s">
        <v>1734</v>
      </c>
      <c r="H108" s="21" t="s">
        <v>2209</v>
      </c>
      <c r="I108" s="21" t="s">
        <v>1734</v>
      </c>
      <c r="J108" s="21" t="s">
        <v>3204</v>
      </c>
      <c r="K108" s="21" t="s">
        <v>1734</v>
      </c>
      <c r="L108" s="127">
        <v>257.65455420000001</v>
      </c>
      <c r="M108" s="21" t="s">
        <v>2339</v>
      </c>
      <c r="N108" s="127">
        <v>1262745.6298912</v>
      </c>
      <c r="O108" s="21" t="s">
        <v>2366</v>
      </c>
    </row>
    <row r="109" spans="1:15" ht="26.1" customHeight="1" x14ac:dyDescent="0.2">
      <c r="A109" s="21" t="s">
        <v>2328</v>
      </c>
      <c r="B109" s="19" t="s">
        <v>25</v>
      </c>
      <c r="C109" s="19" t="s">
        <v>2329</v>
      </c>
      <c r="D109" s="19" t="s">
        <v>1740</v>
      </c>
      <c r="E109" s="20" t="s">
        <v>27</v>
      </c>
      <c r="F109" s="21" t="s">
        <v>3205</v>
      </c>
      <c r="G109" s="21" t="s">
        <v>1734</v>
      </c>
      <c r="H109" s="21" t="s">
        <v>2330</v>
      </c>
      <c r="I109" s="21" t="s">
        <v>1734</v>
      </c>
      <c r="J109" s="21" t="s">
        <v>3206</v>
      </c>
      <c r="K109" s="21" t="s">
        <v>1734</v>
      </c>
      <c r="L109" s="127">
        <v>238.492939154</v>
      </c>
      <c r="M109" s="21" t="s">
        <v>2339</v>
      </c>
      <c r="N109" s="127">
        <v>1262984.1228304</v>
      </c>
      <c r="O109" s="21" t="s">
        <v>2370</v>
      </c>
    </row>
    <row r="110" spans="1:15" ht="24" customHeight="1" x14ac:dyDescent="0.2">
      <c r="A110" s="21" t="s">
        <v>2348</v>
      </c>
      <c r="B110" s="19" t="s">
        <v>44</v>
      </c>
      <c r="C110" s="19" t="s">
        <v>2349</v>
      </c>
      <c r="D110" s="19" t="s">
        <v>1740</v>
      </c>
      <c r="E110" s="20" t="s">
        <v>178</v>
      </c>
      <c r="F110" s="21" t="s">
        <v>2350</v>
      </c>
      <c r="G110" s="21" t="s">
        <v>1734</v>
      </c>
      <c r="H110" s="21" t="s">
        <v>2351</v>
      </c>
      <c r="I110" s="21" t="s">
        <v>1734</v>
      </c>
      <c r="J110" s="21" t="s">
        <v>2352</v>
      </c>
      <c r="K110" s="21" t="s">
        <v>1734</v>
      </c>
      <c r="L110" s="127">
        <v>218.74027869784001</v>
      </c>
      <c r="M110" s="21" t="s">
        <v>2339</v>
      </c>
      <c r="N110" s="127">
        <v>1263202.8631090999</v>
      </c>
      <c r="O110" s="21" t="s">
        <v>2374</v>
      </c>
    </row>
    <row r="111" spans="1:15" ht="26.1" customHeight="1" x14ac:dyDescent="0.2">
      <c r="A111" s="21" t="s">
        <v>2353</v>
      </c>
      <c r="B111" s="19" t="s">
        <v>44</v>
      </c>
      <c r="C111" s="19" t="s">
        <v>863</v>
      </c>
      <c r="D111" s="19" t="s">
        <v>1868</v>
      </c>
      <c r="E111" s="20" t="s">
        <v>1869</v>
      </c>
      <c r="F111" s="21" t="s">
        <v>2354</v>
      </c>
      <c r="G111" s="21" t="s">
        <v>1909</v>
      </c>
      <c r="H111" s="21" t="s">
        <v>2355</v>
      </c>
      <c r="I111" s="21" t="s">
        <v>2356</v>
      </c>
      <c r="J111" s="21" t="s">
        <v>2357</v>
      </c>
      <c r="K111" s="21" t="s">
        <v>1913</v>
      </c>
      <c r="L111" s="127">
        <v>217.34399999999999</v>
      </c>
      <c r="M111" s="21" t="s">
        <v>2339</v>
      </c>
      <c r="N111" s="127">
        <v>1263420.2071091</v>
      </c>
      <c r="O111" s="21" t="s">
        <v>2378</v>
      </c>
    </row>
    <row r="112" spans="1:15" ht="26.1" customHeight="1" x14ac:dyDescent="0.2">
      <c r="A112" s="21" t="s">
        <v>2340</v>
      </c>
      <c r="B112" s="19" t="s">
        <v>25</v>
      </c>
      <c r="C112" s="19" t="s">
        <v>2341</v>
      </c>
      <c r="D112" s="19" t="s">
        <v>1740</v>
      </c>
      <c r="E112" s="20" t="s">
        <v>58</v>
      </c>
      <c r="F112" s="21" t="s">
        <v>3207</v>
      </c>
      <c r="G112" s="21" t="s">
        <v>1734</v>
      </c>
      <c r="H112" s="21" t="s">
        <v>2342</v>
      </c>
      <c r="I112" s="21" t="s">
        <v>1734</v>
      </c>
      <c r="J112" s="21" t="s">
        <v>3208</v>
      </c>
      <c r="K112" s="21" t="s">
        <v>1734</v>
      </c>
      <c r="L112" s="127">
        <v>207.51334636799999</v>
      </c>
      <c r="M112" s="21" t="s">
        <v>2339</v>
      </c>
      <c r="N112" s="127">
        <v>1263627.7204555001</v>
      </c>
      <c r="O112" s="21" t="s">
        <v>2381</v>
      </c>
    </row>
    <row r="113" spans="1:15" ht="26.1" customHeight="1" x14ac:dyDescent="0.2">
      <c r="A113" s="21" t="s">
        <v>2343</v>
      </c>
      <c r="B113" s="19" t="s">
        <v>25</v>
      </c>
      <c r="C113" s="19" t="s">
        <v>2344</v>
      </c>
      <c r="D113" s="19" t="s">
        <v>1868</v>
      </c>
      <c r="E113" s="20" t="s">
        <v>2075</v>
      </c>
      <c r="F113" s="21" t="s">
        <v>3209</v>
      </c>
      <c r="G113" s="21" t="s">
        <v>1734</v>
      </c>
      <c r="H113" s="21" t="s">
        <v>2345</v>
      </c>
      <c r="I113" s="21" t="s">
        <v>1734</v>
      </c>
      <c r="J113" s="21" t="s">
        <v>3210</v>
      </c>
      <c r="K113" s="21" t="s">
        <v>1734</v>
      </c>
      <c r="L113" s="127">
        <v>204.79706103999999</v>
      </c>
      <c r="M113" s="21" t="s">
        <v>2339</v>
      </c>
      <c r="N113" s="127">
        <v>1263832.5175165001</v>
      </c>
      <c r="O113" s="21" t="s">
        <v>2385</v>
      </c>
    </row>
    <row r="114" spans="1:15" ht="51.95" customHeight="1" x14ac:dyDescent="0.2">
      <c r="A114" s="21" t="s">
        <v>2336</v>
      </c>
      <c r="B114" s="19" t="s">
        <v>25</v>
      </c>
      <c r="C114" s="19" t="s">
        <v>2337</v>
      </c>
      <c r="D114" s="19" t="s">
        <v>1740</v>
      </c>
      <c r="E114" s="20" t="s">
        <v>1869</v>
      </c>
      <c r="F114" s="21" t="s">
        <v>3211</v>
      </c>
      <c r="G114" s="21" t="s">
        <v>1734</v>
      </c>
      <c r="H114" s="21" t="s">
        <v>2338</v>
      </c>
      <c r="I114" s="21" t="s">
        <v>1734</v>
      </c>
      <c r="J114" s="21" t="s">
        <v>3212</v>
      </c>
      <c r="K114" s="21" t="s">
        <v>1734</v>
      </c>
      <c r="L114" s="127">
        <v>198.43292700000001</v>
      </c>
      <c r="M114" s="21" t="s">
        <v>2339</v>
      </c>
      <c r="N114" s="127">
        <v>1264030.9504435</v>
      </c>
      <c r="O114" s="21" t="s">
        <v>2389</v>
      </c>
    </row>
    <row r="115" spans="1:15" ht="26.1" customHeight="1" x14ac:dyDescent="0.2">
      <c r="A115" s="21" t="s">
        <v>2382</v>
      </c>
      <c r="B115" s="19" t="s">
        <v>44</v>
      </c>
      <c r="C115" s="19" t="s">
        <v>381</v>
      </c>
      <c r="D115" s="19" t="s">
        <v>1868</v>
      </c>
      <c r="E115" s="20" t="s">
        <v>1869</v>
      </c>
      <c r="F115" s="21" t="s">
        <v>2383</v>
      </c>
      <c r="G115" s="21" t="s">
        <v>1909</v>
      </c>
      <c r="H115" s="21" t="s">
        <v>1767</v>
      </c>
      <c r="I115" s="21" t="s">
        <v>1751</v>
      </c>
      <c r="J115" s="21" t="s">
        <v>2384</v>
      </c>
      <c r="K115" s="21" t="s">
        <v>1913</v>
      </c>
      <c r="L115" s="127">
        <v>196.84653005135999</v>
      </c>
      <c r="M115" s="21" t="s">
        <v>2339</v>
      </c>
      <c r="N115" s="127">
        <v>1264227.7969736001</v>
      </c>
      <c r="O115" s="21" t="s">
        <v>2396</v>
      </c>
    </row>
    <row r="116" spans="1:15" ht="24" customHeight="1" x14ac:dyDescent="0.2">
      <c r="A116" s="21" t="s">
        <v>2390</v>
      </c>
      <c r="B116" s="19" t="s">
        <v>39</v>
      </c>
      <c r="C116" s="19" t="s">
        <v>2391</v>
      </c>
      <c r="D116" s="19" t="s">
        <v>1740</v>
      </c>
      <c r="E116" s="20" t="s">
        <v>178</v>
      </c>
      <c r="F116" s="21" t="s">
        <v>2392</v>
      </c>
      <c r="G116" s="21" t="s">
        <v>1734</v>
      </c>
      <c r="H116" s="21" t="s">
        <v>2393</v>
      </c>
      <c r="I116" s="21" t="s">
        <v>1734</v>
      </c>
      <c r="J116" s="21" t="s">
        <v>2394</v>
      </c>
      <c r="K116" s="21" t="s">
        <v>1734</v>
      </c>
      <c r="L116" s="127">
        <v>179.5752</v>
      </c>
      <c r="M116" s="21" t="s">
        <v>2395</v>
      </c>
      <c r="N116" s="127">
        <v>1264407.3721735999</v>
      </c>
      <c r="O116" s="21" t="s">
        <v>2400</v>
      </c>
    </row>
    <row r="117" spans="1:15" ht="26.1" customHeight="1" x14ac:dyDescent="0.2">
      <c r="A117" s="21" t="s">
        <v>2346</v>
      </c>
      <c r="B117" s="19" t="s">
        <v>25</v>
      </c>
      <c r="C117" s="19" t="s">
        <v>2347</v>
      </c>
      <c r="D117" s="19" t="s">
        <v>1888</v>
      </c>
      <c r="E117" s="20" t="s">
        <v>2075</v>
      </c>
      <c r="F117" s="21" t="s">
        <v>3213</v>
      </c>
      <c r="G117" s="21" t="s">
        <v>1734</v>
      </c>
      <c r="H117" s="21" t="s">
        <v>2209</v>
      </c>
      <c r="I117" s="21" t="s">
        <v>1734</v>
      </c>
      <c r="J117" s="21" t="s">
        <v>3214</v>
      </c>
      <c r="K117" s="21" t="s">
        <v>1734</v>
      </c>
      <c r="L117" s="127">
        <v>173.68906448000001</v>
      </c>
      <c r="M117" s="21" t="s">
        <v>2395</v>
      </c>
      <c r="N117" s="127">
        <v>1264581.0612381001</v>
      </c>
      <c r="O117" s="21" t="s">
        <v>2404</v>
      </c>
    </row>
    <row r="118" spans="1:15" ht="26.1" customHeight="1" x14ac:dyDescent="0.2">
      <c r="A118" s="21" t="s">
        <v>2358</v>
      </c>
      <c r="B118" s="19" t="s">
        <v>25</v>
      </c>
      <c r="C118" s="19" t="s">
        <v>2359</v>
      </c>
      <c r="D118" s="19" t="s">
        <v>1740</v>
      </c>
      <c r="E118" s="20" t="s">
        <v>2360</v>
      </c>
      <c r="F118" s="21" t="s">
        <v>3215</v>
      </c>
      <c r="G118" s="21" t="s">
        <v>1734</v>
      </c>
      <c r="H118" s="21" t="s">
        <v>2361</v>
      </c>
      <c r="I118" s="21" t="s">
        <v>1734</v>
      </c>
      <c r="J118" s="21" t="s">
        <v>3216</v>
      </c>
      <c r="K118" s="21" t="s">
        <v>1734</v>
      </c>
      <c r="L118" s="127">
        <v>169.812670209</v>
      </c>
      <c r="M118" s="21" t="s">
        <v>2395</v>
      </c>
      <c r="N118" s="127">
        <v>1264750.8739083</v>
      </c>
      <c r="O118" s="21" t="s">
        <v>2410</v>
      </c>
    </row>
    <row r="119" spans="1:15" ht="26.1" customHeight="1" x14ac:dyDescent="0.2">
      <c r="A119" s="21" t="s">
        <v>2363</v>
      </c>
      <c r="B119" s="19" t="s">
        <v>25</v>
      </c>
      <c r="C119" s="19" t="s">
        <v>2364</v>
      </c>
      <c r="D119" s="19" t="s">
        <v>1868</v>
      </c>
      <c r="E119" s="20" t="s">
        <v>2075</v>
      </c>
      <c r="F119" s="21" t="s">
        <v>3217</v>
      </c>
      <c r="G119" s="21" t="s">
        <v>1734</v>
      </c>
      <c r="H119" s="21" t="s">
        <v>2365</v>
      </c>
      <c r="I119" s="21" t="s">
        <v>1734</v>
      </c>
      <c r="J119" s="21" t="s">
        <v>3218</v>
      </c>
      <c r="K119" s="21" t="s">
        <v>1734</v>
      </c>
      <c r="L119" s="127">
        <v>163.02613519499999</v>
      </c>
      <c r="M119" s="21" t="s">
        <v>2395</v>
      </c>
      <c r="N119" s="127">
        <v>1264913.9000434999</v>
      </c>
      <c r="O119" s="21" t="s">
        <v>2416</v>
      </c>
    </row>
    <row r="120" spans="1:15" ht="26.1" customHeight="1" x14ac:dyDescent="0.2">
      <c r="A120" s="21" t="s">
        <v>2367</v>
      </c>
      <c r="B120" s="19" t="s">
        <v>25</v>
      </c>
      <c r="C120" s="19" t="s">
        <v>2368</v>
      </c>
      <c r="D120" s="19" t="s">
        <v>1868</v>
      </c>
      <c r="E120" s="20" t="s">
        <v>2075</v>
      </c>
      <c r="F120" s="21" t="s">
        <v>3219</v>
      </c>
      <c r="G120" s="21" t="s">
        <v>1734</v>
      </c>
      <c r="H120" s="21" t="s">
        <v>2369</v>
      </c>
      <c r="I120" s="21" t="s">
        <v>1734</v>
      </c>
      <c r="J120" s="21" t="s">
        <v>3220</v>
      </c>
      <c r="K120" s="21" t="s">
        <v>1734</v>
      </c>
      <c r="L120" s="127">
        <v>157.03735868800001</v>
      </c>
      <c r="M120" s="21" t="s">
        <v>2395</v>
      </c>
      <c r="N120" s="127">
        <v>1265070.9374022</v>
      </c>
      <c r="O120" s="21" t="s">
        <v>2422</v>
      </c>
    </row>
    <row r="121" spans="1:15" ht="26.1" customHeight="1" x14ac:dyDescent="0.2">
      <c r="A121" s="21" t="s">
        <v>2405</v>
      </c>
      <c r="B121" s="19" t="s">
        <v>44</v>
      </c>
      <c r="C121" s="19" t="s">
        <v>2406</v>
      </c>
      <c r="D121" s="19" t="s">
        <v>1740</v>
      </c>
      <c r="E121" s="20" t="s">
        <v>178</v>
      </c>
      <c r="F121" s="21" t="s">
        <v>2407</v>
      </c>
      <c r="G121" s="21" t="s">
        <v>1734</v>
      </c>
      <c r="H121" s="21" t="s">
        <v>2408</v>
      </c>
      <c r="I121" s="21" t="s">
        <v>1734</v>
      </c>
      <c r="J121" s="21" t="s">
        <v>2409</v>
      </c>
      <c r="K121" s="21" t="s">
        <v>1734</v>
      </c>
      <c r="L121" s="127">
        <v>156.7617769176</v>
      </c>
      <c r="M121" s="21" t="s">
        <v>2395</v>
      </c>
      <c r="N121" s="127">
        <v>1265227.6991791001</v>
      </c>
      <c r="O121" s="21" t="s">
        <v>2426</v>
      </c>
    </row>
    <row r="122" spans="1:15" ht="24" customHeight="1" x14ac:dyDescent="0.2">
      <c r="A122" s="21" t="s">
        <v>2375</v>
      </c>
      <c r="B122" s="19" t="s">
        <v>25</v>
      </c>
      <c r="C122" s="19" t="s">
        <v>2376</v>
      </c>
      <c r="D122" s="19" t="s">
        <v>1888</v>
      </c>
      <c r="E122" s="20" t="s">
        <v>2075</v>
      </c>
      <c r="F122" s="21" t="s">
        <v>3221</v>
      </c>
      <c r="G122" s="21" t="s">
        <v>1734</v>
      </c>
      <c r="H122" s="21" t="s">
        <v>2377</v>
      </c>
      <c r="I122" s="21" t="s">
        <v>1734</v>
      </c>
      <c r="J122" s="21" t="s">
        <v>3222</v>
      </c>
      <c r="K122" s="21" t="s">
        <v>1734</v>
      </c>
      <c r="L122" s="127">
        <v>155.77691931999999</v>
      </c>
      <c r="M122" s="21" t="s">
        <v>2395</v>
      </c>
      <c r="N122" s="127">
        <v>1265383.4760984001</v>
      </c>
      <c r="O122" s="21" t="s">
        <v>2430</v>
      </c>
    </row>
    <row r="123" spans="1:15" ht="26.1" customHeight="1" x14ac:dyDescent="0.2">
      <c r="A123" s="21" t="s">
        <v>2371</v>
      </c>
      <c r="B123" s="19" t="s">
        <v>25</v>
      </c>
      <c r="C123" s="19" t="s">
        <v>2372</v>
      </c>
      <c r="D123" s="19" t="s">
        <v>1740</v>
      </c>
      <c r="E123" s="20" t="s">
        <v>1869</v>
      </c>
      <c r="F123" s="21" t="s">
        <v>3223</v>
      </c>
      <c r="G123" s="21" t="s">
        <v>1734</v>
      </c>
      <c r="H123" s="21" t="s">
        <v>2373</v>
      </c>
      <c r="I123" s="21" t="s">
        <v>1734</v>
      </c>
      <c r="J123" s="21" t="s">
        <v>3224</v>
      </c>
      <c r="K123" s="21" t="s">
        <v>1734</v>
      </c>
      <c r="L123" s="127">
        <v>152.137944</v>
      </c>
      <c r="M123" s="21" t="s">
        <v>2395</v>
      </c>
      <c r="N123" s="127">
        <v>1265535.6140423999</v>
      </c>
      <c r="O123" s="21" t="s">
        <v>2439</v>
      </c>
    </row>
    <row r="124" spans="1:15" ht="39" customHeight="1" x14ac:dyDescent="0.2">
      <c r="A124" s="21" t="s">
        <v>2379</v>
      </c>
      <c r="B124" s="19" t="s">
        <v>25</v>
      </c>
      <c r="C124" s="19" t="s">
        <v>2380</v>
      </c>
      <c r="D124" s="19" t="s">
        <v>1740</v>
      </c>
      <c r="E124" s="20" t="s">
        <v>2159</v>
      </c>
      <c r="F124" s="21" t="s">
        <v>3225</v>
      </c>
      <c r="G124" s="21" t="s">
        <v>1734</v>
      </c>
      <c r="H124" s="21" t="s">
        <v>2317</v>
      </c>
      <c r="I124" s="21" t="s">
        <v>1734</v>
      </c>
      <c r="J124" s="21" t="s">
        <v>3226</v>
      </c>
      <c r="K124" s="21" t="s">
        <v>1734</v>
      </c>
      <c r="L124" s="127">
        <v>149.2139684</v>
      </c>
      <c r="M124" s="21" t="s">
        <v>2395</v>
      </c>
      <c r="N124" s="127">
        <v>1265684.8280108001</v>
      </c>
      <c r="O124" s="21" t="s">
        <v>2443</v>
      </c>
    </row>
    <row r="125" spans="1:15" ht="24" customHeight="1" x14ac:dyDescent="0.2">
      <c r="A125" s="21" t="s">
        <v>2411</v>
      </c>
      <c r="B125" s="19" t="s">
        <v>44</v>
      </c>
      <c r="C125" s="19" t="s">
        <v>2412</v>
      </c>
      <c r="D125" s="19" t="s">
        <v>1740</v>
      </c>
      <c r="E125" s="20" t="s">
        <v>2413</v>
      </c>
      <c r="F125" s="21" t="s">
        <v>2414</v>
      </c>
      <c r="G125" s="21" t="s">
        <v>1734</v>
      </c>
      <c r="H125" s="21" t="s">
        <v>1796</v>
      </c>
      <c r="I125" s="21" t="s">
        <v>1734</v>
      </c>
      <c r="J125" s="21" t="s">
        <v>2415</v>
      </c>
      <c r="K125" s="21" t="s">
        <v>1734</v>
      </c>
      <c r="L125" s="127">
        <v>146.27837013327999</v>
      </c>
      <c r="M125" s="21" t="s">
        <v>2395</v>
      </c>
      <c r="N125" s="127">
        <v>1265831.1063808999</v>
      </c>
      <c r="O125" s="21" t="s">
        <v>2449</v>
      </c>
    </row>
    <row r="126" spans="1:15" ht="24" customHeight="1" x14ac:dyDescent="0.2">
      <c r="A126" s="21" t="s">
        <v>2386</v>
      </c>
      <c r="B126" s="19" t="s">
        <v>25</v>
      </c>
      <c r="C126" s="19" t="s">
        <v>2387</v>
      </c>
      <c r="D126" s="19" t="s">
        <v>1888</v>
      </c>
      <c r="E126" s="20" t="s">
        <v>2075</v>
      </c>
      <c r="F126" s="21" t="s">
        <v>3227</v>
      </c>
      <c r="G126" s="21" t="s">
        <v>1734</v>
      </c>
      <c r="H126" s="21" t="s">
        <v>2388</v>
      </c>
      <c r="I126" s="21" t="s">
        <v>1734</v>
      </c>
      <c r="J126" s="21" t="s">
        <v>3228</v>
      </c>
      <c r="K126" s="21" t="s">
        <v>1734</v>
      </c>
      <c r="L126" s="127">
        <v>145.91031776</v>
      </c>
      <c r="M126" s="21" t="s">
        <v>2395</v>
      </c>
      <c r="N126" s="127">
        <v>1265977.0166986999</v>
      </c>
      <c r="O126" s="21" t="s">
        <v>2453</v>
      </c>
    </row>
    <row r="127" spans="1:15" ht="26.1" customHeight="1" x14ac:dyDescent="0.2">
      <c r="A127" s="21" t="s">
        <v>2417</v>
      </c>
      <c r="B127" s="19" t="s">
        <v>25</v>
      </c>
      <c r="C127" s="19" t="s">
        <v>2418</v>
      </c>
      <c r="D127" s="19" t="s">
        <v>1740</v>
      </c>
      <c r="E127" s="20" t="s">
        <v>2159</v>
      </c>
      <c r="F127" s="21" t="s">
        <v>2419</v>
      </c>
      <c r="G127" s="21" t="s">
        <v>1734</v>
      </c>
      <c r="H127" s="21" t="s">
        <v>2420</v>
      </c>
      <c r="I127" s="21" t="s">
        <v>1734</v>
      </c>
      <c r="J127" s="21" t="s">
        <v>2421</v>
      </c>
      <c r="K127" s="21" t="s">
        <v>1734</v>
      </c>
      <c r="L127" s="127">
        <v>143.62853274</v>
      </c>
      <c r="M127" s="21" t="s">
        <v>2395</v>
      </c>
      <c r="N127" s="127">
        <v>1266120.6452313999</v>
      </c>
      <c r="O127" s="21" t="s">
        <v>2459</v>
      </c>
    </row>
    <row r="128" spans="1:15" ht="24" customHeight="1" x14ac:dyDescent="0.2">
      <c r="A128" s="21" t="s">
        <v>2431</v>
      </c>
      <c r="B128" s="19" t="s">
        <v>44</v>
      </c>
      <c r="C128" s="19" t="s">
        <v>485</v>
      </c>
      <c r="D128" s="19" t="s">
        <v>1868</v>
      </c>
      <c r="E128" s="20" t="s">
        <v>1869</v>
      </c>
      <c r="F128" s="21" t="s">
        <v>2432</v>
      </c>
      <c r="G128" s="21" t="s">
        <v>1909</v>
      </c>
      <c r="H128" s="21" t="s">
        <v>2433</v>
      </c>
      <c r="I128" s="21" t="s">
        <v>2434</v>
      </c>
      <c r="J128" s="21" t="s">
        <v>2435</v>
      </c>
      <c r="K128" s="21" t="s">
        <v>1913</v>
      </c>
      <c r="L128" s="127">
        <v>137.60662412822509</v>
      </c>
      <c r="M128" s="21" t="s">
        <v>2395</v>
      </c>
      <c r="N128" s="127">
        <v>1266258.2518555</v>
      </c>
      <c r="O128" s="21" t="s">
        <v>2466</v>
      </c>
    </row>
    <row r="129" spans="1:15" ht="26.1" customHeight="1" x14ac:dyDescent="0.2">
      <c r="A129" s="21" t="s">
        <v>2401</v>
      </c>
      <c r="B129" s="19" t="s">
        <v>25</v>
      </c>
      <c r="C129" s="19" t="s">
        <v>2402</v>
      </c>
      <c r="D129" s="19" t="s">
        <v>1888</v>
      </c>
      <c r="E129" s="20" t="s">
        <v>2075</v>
      </c>
      <c r="F129" s="21" t="s">
        <v>3229</v>
      </c>
      <c r="G129" s="21" t="s">
        <v>1734</v>
      </c>
      <c r="H129" s="21" t="s">
        <v>2403</v>
      </c>
      <c r="I129" s="21" t="s">
        <v>1734</v>
      </c>
      <c r="J129" s="21" t="s">
        <v>3230</v>
      </c>
      <c r="K129" s="21" t="s">
        <v>1734</v>
      </c>
      <c r="L129" s="127">
        <v>132.025860147</v>
      </c>
      <c r="M129" s="21" t="s">
        <v>2395</v>
      </c>
      <c r="N129" s="127">
        <v>1266390.2777157</v>
      </c>
      <c r="O129" s="21" t="s">
        <v>2470</v>
      </c>
    </row>
    <row r="130" spans="1:15" ht="39" customHeight="1" x14ac:dyDescent="0.2">
      <c r="A130" s="21" t="s">
        <v>2397</v>
      </c>
      <c r="B130" s="19" t="s">
        <v>25</v>
      </c>
      <c r="C130" s="19" t="s">
        <v>2398</v>
      </c>
      <c r="D130" s="19" t="s">
        <v>1740</v>
      </c>
      <c r="E130" s="20" t="s">
        <v>1869</v>
      </c>
      <c r="F130" s="21" t="s">
        <v>3231</v>
      </c>
      <c r="G130" s="21" t="s">
        <v>1734</v>
      </c>
      <c r="H130" s="21" t="s">
        <v>2399</v>
      </c>
      <c r="I130" s="21" t="s">
        <v>1734</v>
      </c>
      <c r="J130" s="21" t="s">
        <v>3232</v>
      </c>
      <c r="K130" s="21" t="s">
        <v>1734</v>
      </c>
      <c r="L130" s="127">
        <v>125.325878112</v>
      </c>
      <c r="M130" s="21" t="s">
        <v>2395</v>
      </c>
      <c r="N130" s="127">
        <v>1266515.6035938</v>
      </c>
      <c r="O130" s="21" t="s">
        <v>2474</v>
      </c>
    </row>
    <row r="131" spans="1:15" ht="24" customHeight="1" x14ac:dyDescent="0.2">
      <c r="A131" s="21" t="s">
        <v>2444</v>
      </c>
      <c r="B131" s="19" t="s">
        <v>44</v>
      </c>
      <c r="C131" s="19" t="s">
        <v>2445</v>
      </c>
      <c r="D131" s="19" t="s">
        <v>1740</v>
      </c>
      <c r="E131" s="20" t="s">
        <v>58</v>
      </c>
      <c r="F131" s="21" t="s">
        <v>2446</v>
      </c>
      <c r="G131" s="21" t="s">
        <v>1734</v>
      </c>
      <c r="H131" s="21" t="s">
        <v>2447</v>
      </c>
      <c r="I131" s="21" t="s">
        <v>1734</v>
      </c>
      <c r="J131" s="21" t="s">
        <v>2448</v>
      </c>
      <c r="K131" s="21" t="s">
        <v>1734</v>
      </c>
      <c r="L131" s="127">
        <v>125.22709948320001</v>
      </c>
      <c r="M131" s="21" t="s">
        <v>2395</v>
      </c>
      <c r="N131" s="127">
        <v>1266640.8306933001</v>
      </c>
      <c r="O131" s="21" t="s">
        <v>2481</v>
      </c>
    </row>
    <row r="132" spans="1:15" ht="26.1" customHeight="1" x14ac:dyDescent="0.2">
      <c r="A132" s="21" t="s">
        <v>2427</v>
      </c>
      <c r="B132" s="19" t="s">
        <v>25</v>
      </c>
      <c r="C132" s="19" t="s">
        <v>2428</v>
      </c>
      <c r="D132" s="19" t="s">
        <v>1740</v>
      </c>
      <c r="E132" s="20" t="s">
        <v>2141</v>
      </c>
      <c r="F132" s="21" t="s">
        <v>3233</v>
      </c>
      <c r="G132" s="21" t="s">
        <v>1734</v>
      </c>
      <c r="H132" s="21" t="s">
        <v>2429</v>
      </c>
      <c r="I132" s="21" t="s">
        <v>1734</v>
      </c>
      <c r="J132" s="21" t="s">
        <v>3234</v>
      </c>
      <c r="K132" s="21" t="s">
        <v>1734</v>
      </c>
      <c r="L132" s="127">
        <v>112.856843625</v>
      </c>
      <c r="M132" s="21" t="s">
        <v>2395</v>
      </c>
      <c r="N132" s="127">
        <v>1266753.6875368999</v>
      </c>
      <c r="O132" s="21" t="s">
        <v>2484</v>
      </c>
    </row>
    <row r="133" spans="1:15" ht="24" customHeight="1" x14ac:dyDescent="0.2">
      <c r="A133" s="21" t="s">
        <v>2454</v>
      </c>
      <c r="B133" s="19" t="s">
        <v>39</v>
      </c>
      <c r="C133" s="19" t="s">
        <v>2455</v>
      </c>
      <c r="D133" s="19" t="s">
        <v>1740</v>
      </c>
      <c r="E133" s="20" t="s">
        <v>178</v>
      </c>
      <c r="F133" s="21" t="s">
        <v>2456</v>
      </c>
      <c r="G133" s="21" t="s">
        <v>1734</v>
      </c>
      <c r="H133" s="21" t="s">
        <v>2457</v>
      </c>
      <c r="I133" s="21" t="s">
        <v>1734</v>
      </c>
      <c r="J133" s="21" t="s">
        <v>2458</v>
      </c>
      <c r="K133" s="21" t="s">
        <v>1734</v>
      </c>
      <c r="L133" s="127">
        <v>107.72999999999998</v>
      </c>
      <c r="M133" s="21" t="s">
        <v>2395</v>
      </c>
      <c r="N133" s="127">
        <v>1266861.4175368999</v>
      </c>
      <c r="O133" s="21" t="s">
        <v>2489</v>
      </c>
    </row>
    <row r="134" spans="1:15" ht="39" customHeight="1" x14ac:dyDescent="0.2">
      <c r="A134" s="21" t="s">
        <v>2423</v>
      </c>
      <c r="B134" s="19" t="s">
        <v>25</v>
      </c>
      <c r="C134" s="19" t="s">
        <v>2424</v>
      </c>
      <c r="D134" s="19" t="s">
        <v>1740</v>
      </c>
      <c r="E134" s="20" t="s">
        <v>2159</v>
      </c>
      <c r="F134" s="21" t="s">
        <v>3235</v>
      </c>
      <c r="G134" s="21" t="s">
        <v>1734</v>
      </c>
      <c r="H134" s="21" t="s">
        <v>2425</v>
      </c>
      <c r="I134" s="21" t="s">
        <v>1734</v>
      </c>
      <c r="J134" s="21" t="s">
        <v>3236</v>
      </c>
      <c r="K134" s="21" t="s">
        <v>1734</v>
      </c>
      <c r="L134" s="127">
        <v>106.645783866</v>
      </c>
      <c r="M134" s="21" t="s">
        <v>2395</v>
      </c>
      <c r="N134" s="127">
        <v>1266968.0633208</v>
      </c>
      <c r="O134" s="21" t="s">
        <v>2493</v>
      </c>
    </row>
    <row r="135" spans="1:15" ht="24" customHeight="1" x14ac:dyDescent="0.2">
      <c r="A135" s="21" t="s">
        <v>2460</v>
      </c>
      <c r="B135" s="19" t="s">
        <v>44</v>
      </c>
      <c r="C135" s="19" t="s">
        <v>2461</v>
      </c>
      <c r="D135" s="19" t="s">
        <v>1868</v>
      </c>
      <c r="E135" s="20" t="s">
        <v>1869</v>
      </c>
      <c r="F135" s="21" t="s">
        <v>2097</v>
      </c>
      <c r="G135" s="21" t="s">
        <v>2098</v>
      </c>
      <c r="H135" s="21" t="s">
        <v>2462</v>
      </c>
      <c r="I135" s="21" t="s">
        <v>2463</v>
      </c>
      <c r="J135" s="21" t="s">
        <v>2464</v>
      </c>
      <c r="K135" s="21" t="s">
        <v>2465</v>
      </c>
      <c r="L135" s="127">
        <v>104.11170804621</v>
      </c>
      <c r="M135" s="21" t="s">
        <v>2395</v>
      </c>
      <c r="N135" s="127">
        <v>1267072.1750288999</v>
      </c>
      <c r="O135" s="21" t="s">
        <v>2499</v>
      </c>
    </row>
    <row r="136" spans="1:15" ht="26.1" customHeight="1" x14ac:dyDescent="0.2">
      <c r="A136" s="21" t="s">
        <v>2436</v>
      </c>
      <c r="B136" s="19" t="s">
        <v>25</v>
      </c>
      <c r="C136" s="19" t="s">
        <v>2437</v>
      </c>
      <c r="D136" s="19" t="s">
        <v>1868</v>
      </c>
      <c r="E136" s="20" t="s">
        <v>2075</v>
      </c>
      <c r="F136" s="21" t="s">
        <v>3219</v>
      </c>
      <c r="G136" s="21" t="s">
        <v>1734</v>
      </c>
      <c r="H136" s="21" t="s">
        <v>2438</v>
      </c>
      <c r="I136" s="21" t="s">
        <v>1734</v>
      </c>
      <c r="J136" s="21" t="s">
        <v>3237</v>
      </c>
      <c r="K136" s="21" t="s">
        <v>1734</v>
      </c>
      <c r="L136" s="127">
        <v>103.84728558400001</v>
      </c>
      <c r="M136" s="21" t="s">
        <v>2395</v>
      </c>
      <c r="N136" s="127">
        <v>1267176.0223145001</v>
      </c>
      <c r="O136" s="21" t="s">
        <v>2499</v>
      </c>
    </row>
    <row r="137" spans="1:15" ht="24" customHeight="1" x14ac:dyDescent="0.2">
      <c r="A137" s="21" t="s">
        <v>2440</v>
      </c>
      <c r="B137" s="19" t="s">
        <v>25</v>
      </c>
      <c r="C137" s="19" t="s">
        <v>2441</v>
      </c>
      <c r="D137" s="19" t="s">
        <v>1740</v>
      </c>
      <c r="E137" s="20" t="s">
        <v>2141</v>
      </c>
      <c r="F137" s="21" t="s">
        <v>3238</v>
      </c>
      <c r="G137" s="21" t="s">
        <v>1734</v>
      </c>
      <c r="H137" s="21" t="s">
        <v>2442</v>
      </c>
      <c r="I137" s="21" t="s">
        <v>1734</v>
      </c>
      <c r="J137" s="21" t="s">
        <v>3239</v>
      </c>
      <c r="K137" s="21" t="s">
        <v>1734</v>
      </c>
      <c r="L137" s="127">
        <v>95.760063431999995</v>
      </c>
      <c r="M137" s="21" t="s">
        <v>2395</v>
      </c>
      <c r="N137" s="127">
        <v>1267271.7823779001</v>
      </c>
      <c r="O137" s="21" t="s">
        <v>2503</v>
      </c>
    </row>
    <row r="138" spans="1:15" ht="26.1" customHeight="1" x14ac:dyDescent="0.2">
      <c r="A138" s="21" t="s">
        <v>2450</v>
      </c>
      <c r="B138" s="19" t="s">
        <v>25</v>
      </c>
      <c r="C138" s="19" t="s">
        <v>2451</v>
      </c>
      <c r="D138" s="19" t="s">
        <v>1740</v>
      </c>
      <c r="E138" s="20" t="s">
        <v>1869</v>
      </c>
      <c r="F138" s="21" t="s">
        <v>3194</v>
      </c>
      <c r="G138" s="21" t="s">
        <v>1734</v>
      </c>
      <c r="H138" s="21" t="s">
        <v>2452</v>
      </c>
      <c r="I138" s="21" t="s">
        <v>1734</v>
      </c>
      <c r="J138" s="21" t="s">
        <v>3240</v>
      </c>
      <c r="K138" s="21" t="s">
        <v>1734</v>
      </c>
      <c r="L138" s="127">
        <v>86.873670000000004</v>
      </c>
      <c r="M138" s="21" t="s">
        <v>2395</v>
      </c>
      <c r="N138" s="127">
        <v>1267358.6560479</v>
      </c>
      <c r="O138" s="21" t="s">
        <v>2507</v>
      </c>
    </row>
    <row r="139" spans="1:15" ht="39" customHeight="1" x14ac:dyDescent="0.2">
      <c r="A139" s="21" t="s">
        <v>2467</v>
      </c>
      <c r="B139" s="19" t="s">
        <v>25</v>
      </c>
      <c r="C139" s="19" t="s">
        <v>2468</v>
      </c>
      <c r="D139" s="19" t="s">
        <v>1740</v>
      </c>
      <c r="E139" s="20" t="s">
        <v>2159</v>
      </c>
      <c r="F139" s="21" t="s">
        <v>3241</v>
      </c>
      <c r="G139" s="21" t="s">
        <v>1734</v>
      </c>
      <c r="H139" s="21" t="s">
        <v>2469</v>
      </c>
      <c r="I139" s="21" t="s">
        <v>1734</v>
      </c>
      <c r="J139" s="21" t="s">
        <v>3242</v>
      </c>
      <c r="K139" s="21" t="s">
        <v>1734</v>
      </c>
      <c r="L139" s="127">
        <v>77.351185470000004</v>
      </c>
      <c r="M139" s="21" t="s">
        <v>2395</v>
      </c>
      <c r="N139" s="127">
        <v>1267436.0072333999</v>
      </c>
      <c r="O139" s="21" t="s">
        <v>2513</v>
      </c>
    </row>
    <row r="140" spans="1:15" ht="39" customHeight="1" x14ac:dyDescent="0.2">
      <c r="A140" s="21" t="s">
        <v>2482</v>
      </c>
      <c r="B140" s="19" t="s">
        <v>25</v>
      </c>
      <c r="C140" s="19" t="s">
        <v>2483</v>
      </c>
      <c r="D140" s="19" t="s">
        <v>1740</v>
      </c>
      <c r="E140" s="20" t="s">
        <v>2159</v>
      </c>
      <c r="F140" s="21" t="s">
        <v>3243</v>
      </c>
      <c r="G140" s="21" t="s">
        <v>1734</v>
      </c>
      <c r="H140" s="21" t="s">
        <v>1764</v>
      </c>
      <c r="I140" s="21" t="s">
        <v>1734</v>
      </c>
      <c r="J140" s="21" t="s">
        <v>3244</v>
      </c>
      <c r="K140" s="21" t="s">
        <v>1734</v>
      </c>
      <c r="L140" s="127">
        <v>77.063823224000004</v>
      </c>
      <c r="M140" s="21" t="s">
        <v>2395</v>
      </c>
      <c r="N140" s="127">
        <v>1267513.0710566</v>
      </c>
      <c r="O140" s="21" t="s">
        <v>2513</v>
      </c>
    </row>
    <row r="141" spans="1:15" ht="26.1" customHeight="1" x14ac:dyDescent="0.2">
      <c r="A141" s="21" t="s">
        <v>2475</v>
      </c>
      <c r="B141" s="19" t="s">
        <v>25</v>
      </c>
      <c r="C141" s="19" t="s">
        <v>2476</v>
      </c>
      <c r="D141" s="19" t="s">
        <v>1740</v>
      </c>
      <c r="E141" s="20" t="s">
        <v>1869</v>
      </c>
      <c r="F141" s="21" t="s">
        <v>3245</v>
      </c>
      <c r="G141" s="21" t="s">
        <v>1734</v>
      </c>
      <c r="H141" s="21" t="s">
        <v>2477</v>
      </c>
      <c r="I141" s="21" t="s">
        <v>1734</v>
      </c>
      <c r="J141" s="21" t="s">
        <v>3246</v>
      </c>
      <c r="K141" s="21" t="s">
        <v>1734</v>
      </c>
      <c r="L141" s="127">
        <v>76.717871047999992</v>
      </c>
      <c r="M141" s="21" t="s">
        <v>2395</v>
      </c>
      <c r="N141" s="127">
        <v>1267589.7889276999</v>
      </c>
      <c r="O141" s="21" t="s">
        <v>2517</v>
      </c>
    </row>
    <row r="142" spans="1:15" ht="39" customHeight="1" x14ac:dyDescent="0.2">
      <c r="A142" s="21" t="s">
        <v>2471</v>
      </c>
      <c r="B142" s="19" t="s">
        <v>25</v>
      </c>
      <c r="C142" s="19" t="s">
        <v>2472</v>
      </c>
      <c r="D142" s="19" t="s">
        <v>1740</v>
      </c>
      <c r="E142" s="20" t="s">
        <v>1869</v>
      </c>
      <c r="F142" s="21" t="s">
        <v>3247</v>
      </c>
      <c r="G142" s="21" t="s">
        <v>1734</v>
      </c>
      <c r="H142" s="21" t="s">
        <v>2473</v>
      </c>
      <c r="I142" s="21" t="s">
        <v>1734</v>
      </c>
      <c r="J142" s="21" t="s">
        <v>3248</v>
      </c>
      <c r="K142" s="21" t="s">
        <v>1734</v>
      </c>
      <c r="L142" s="127">
        <v>75.654269999999997</v>
      </c>
      <c r="M142" s="21" t="s">
        <v>2395</v>
      </c>
      <c r="N142" s="127">
        <v>1267665.4431977</v>
      </c>
      <c r="O142" s="21" t="s">
        <v>2517</v>
      </c>
    </row>
    <row r="143" spans="1:15" ht="26.1" customHeight="1" x14ac:dyDescent="0.2">
      <c r="A143" s="21" t="s">
        <v>2494</v>
      </c>
      <c r="B143" s="19" t="s">
        <v>25</v>
      </c>
      <c r="C143" s="19" t="s">
        <v>2495</v>
      </c>
      <c r="D143" s="19" t="s">
        <v>1868</v>
      </c>
      <c r="E143" s="20" t="s">
        <v>2075</v>
      </c>
      <c r="F143" s="21" t="s">
        <v>3217</v>
      </c>
      <c r="G143" s="21" t="s">
        <v>1734</v>
      </c>
      <c r="H143" s="21" t="s">
        <v>1785</v>
      </c>
      <c r="I143" s="21" t="s">
        <v>1734</v>
      </c>
      <c r="J143" s="21" t="s">
        <v>3249</v>
      </c>
      <c r="K143" s="21" t="s">
        <v>1734</v>
      </c>
      <c r="L143" s="127">
        <v>74.771385315000003</v>
      </c>
      <c r="M143" s="21" t="s">
        <v>2395</v>
      </c>
      <c r="N143" s="127">
        <v>1267740.2145829999</v>
      </c>
      <c r="O143" s="21" t="s">
        <v>2524</v>
      </c>
    </row>
    <row r="144" spans="1:15" ht="39" customHeight="1" x14ac:dyDescent="0.2">
      <c r="A144" s="21" t="s">
        <v>2478</v>
      </c>
      <c r="B144" s="19" t="s">
        <v>25</v>
      </c>
      <c r="C144" s="19" t="s">
        <v>2479</v>
      </c>
      <c r="D144" s="19" t="s">
        <v>1740</v>
      </c>
      <c r="E144" s="20" t="s">
        <v>1869</v>
      </c>
      <c r="F144" s="21" t="s">
        <v>2956</v>
      </c>
      <c r="G144" s="21" t="s">
        <v>1734</v>
      </c>
      <c r="H144" s="21" t="s">
        <v>2480</v>
      </c>
      <c r="I144" s="21" t="s">
        <v>1734</v>
      </c>
      <c r="J144" s="21" t="s">
        <v>3250</v>
      </c>
      <c r="K144" s="21" t="s">
        <v>1734</v>
      </c>
      <c r="L144" s="127">
        <v>74.758499999999998</v>
      </c>
      <c r="M144" s="21" t="s">
        <v>2395</v>
      </c>
      <c r="N144" s="127">
        <v>1267814.9730829999</v>
      </c>
      <c r="O144" s="21" t="s">
        <v>2528</v>
      </c>
    </row>
    <row r="145" spans="1:15" ht="26.1" customHeight="1" x14ac:dyDescent="0.2">
      <c r="A145" s="21" t="s">
        <v>2536</v>
      </c>
      <c r="B145" s="19" t="s">
        <v>44</v>
      </c>
      <c r="C145" s="19" t="s">
        <v>691</v>
      </c>
      <c r="D145" s="19" t="s">
        <v>1868</v>
      </c>
      <c r="E145" s="20" t="s">
        <v>1869</v>
      </c>
      <c r="F145" s="21" t="s">
        <v>2537</v>
      </c>
      <c r="G145" s="21" t="s">
        <v>1909</v>
      </c>
      <c r="H145" s="21" t="s">
        <v>2538</v>
      </c>
      <c r="I145" s="21" t="s">
        <v>2539</v>
      </c>
      <c r="J145" s="21" t="s">
        <v>2540</v>
      </c>
      <c r="K145" s="21" t="s">
        <v>1913</v>
      </c>
      <c r="L145" s="127">
        <v>73.342937455200001</v>
      </c>
      <c r="M145" s="21" t="s">
        <v>2395</v>
      </c>
      <c r="N145" s="127">
        <v>1267888.3160204999</v>
      </c>
      <c r="O145" s="21" t="s">
        <v>2528</v>
      </c>
    </row>
    <row r="146" spans="1:15" ht="65.099999999999994" customHeight="1" x14ac:dyDescent="0.2">
      <c r="A146" s="21" t="s">
        <v>2485</v>
      </c>
      <c r="B146" s="19" t="s">
        <v>25</v>
      </c>
      <c r="C146" s="19" t="s">
        <v>2486</v>
      </c>
      <c r="D146" s="19" t="s">
        <v>1740</v>
      </c>
      <c r="E146" s="20" t="s">
        <v>2487</v>
      </c>
      <c r="F146" s="21" t="s">
        <v>3194</v>
      </c>
      <c r="G146" s="21" t="s">
        <v>1734</v>
      </c>
      <c r="H146" s="21" t="s">
        <v>2488</v>
      </c>
      <c r="I146" s="21" t="s">
        <v>1734</v>
      </c>
      <c r="J146" s="21" t="s">
        <v>3251</v>
      </c>
      <c r="K146" s="21" t="s">
        <v>1734</v>
      </c>
      <c r="L146" s="127">
        <v>72.923993999999993</v>
      </c>
      <c r="M146" s="21" t="s">
        <v>2395</v>
      </c>
      <c r="N146" s="127">
        <v>1267961.2400145</v>
      </c>
      <c r="O146" s="21" t="s">
        <v>2535</v>
      </c>
    </row>
    <row r="147" spans="1:15" ht="26.1" customHeight="1" x14ac:dyDescent="0.2">
      <c r="A147" s="21" t="s">
        <v>2490</v>
      </c>
      <c r="B147" s="19" t="s">
        <v>25</v>
      </c>
      <c r="C147" s="19" t="s">
        <v>2491</v>
      </c>
      <c r="D147" s="19" t="s">
        <v>1740</v>
      </c>
      <c r="E147" s="20" t="s">
        <v>1869</v>
      </c>
      <c r="F147" s="21" t="s">
        <v>3252</v>
      </c>
      <c r="G147" s="21" t="s">
        <v>1734</v>
      </c>
      <c r="H147" s="21" t="s">
        <v>2492</v>
      </c>
      <c r="I147" s="21" t="s">
        <v>1734</v>
      </c>
      <c r="J147" s="21" t="s">
        <v>3253</v>
      </c>
      <c r="K147" s="21" t="s">
        <v>1734</v>
      </c>
      <c r="L147" s="127">
        <v>72.166703760000004</v>
      </c>
      <c r="M147" s="21" t="s">
        <v>2395</v>
      </c>
      <c r="N147" s="127">
        <v>1268033.4067183</v>
      </c>
      <c r="O147" s="21" t="s">
        <v>2535</v>
      </c>
    </row>
    <row r="148" spans="1:15" ht="26.1" customHeight="1" x14ac:dyDescent="0.2">
      <c r="A148" s="21" t="s">
        <v>2508</v>
      </c>
      <c r="B148" s="19" t="s">
        <v>25</v>
      </c>
      <c r="C148" s="19" t="s">
        <v>2509</v>
      </c>
      <c r="D148" s="19" t="s">
        <v>1868</v>
      </c>
      <c r="E148" s="20" t="s">
        <v>2075</v>
      </c>
      <c r="F148" s="21" t="s">
        <v>3209</v>
      </c>
      <c r="G148" s="21" t="s">
        <v>1734</v>
      </c>
      <c r="H148" s="21" t="s">
        <v>2093</v>
      </c>
      <c r="I148" s="21" t="s">
        <v>1734</v>
      </c>
      <c r="J148" s="21" t="s">
        <v>3254</v>
      </c>
      <c r="K148" s="21" t="s">
        <v>1734</v>
      </c>
      <c r="L148" s="127">
        <v>70.175216719999995</v>
      </c>
      <c r="M148" s="21" t="s">
        <v>2395</v>
      </c>
      <c r="N148" s="127">
        <v>1268103.5819349999</v>
      </c>
      <c r="O148" s="21" t="s">
        <v>2541</v>
      </c>
    </row>
    <row r="149" spans="1:15" ht="24" customHeight="1" x14ac:dyDescent="0.2">
      <c r="A149" s="21" t="s">
        <v>2496</v>
      </c>
      <c r="B149" s="19" t="s">
        <v>25</v>
      </c>
      <c r="C149" s="19" t="s">
        <v>2497</v>
      </c>
      <c r="D149" s="19" t="s">
        <v>1888</v>
      </c>
      <c r="E149" s="20" t="s">
        <v>2075</v>
      </c>
      <c r="F149" s="21" t="s">
        <v>3255</v>
      </c>
      <c r="G149" s="21" t="s">
        <v>1734</v>
      </c>
      <c r="H149" s="21" t="s">
        <v>2498</v>
      </c>
      <c r="I149" s="21" t="s">
        <v>1734</v>
      </c>
      <c r="J149" s="21" t="s">
        <v>3256</v>
      </c>
      <c r="K149" s="21" t="s">
        <v>1734</v>
      </c>
      <c r="L149" s="127">
        <v>69.638227200000003</v>
      </c>
      <c r="M149" s="21" t="s">
        <v>2395</v>
      </c>
      <c r="N149" s="127">
        <v>1268173.2201622</v>
      </c>
      <c r="O149" s="21" t="s">
        <v>2541</v>
      </c>
    </row>
    <row r="150" spans="1:15" ht="26.1" customHeight="1" x14ac:dyDescent="0.2">
      <c r="A150" s="21" t="s">
        <v>2500</v>
      </c>
      <c r="B150" s="19" t="s">
        <v>25</v>
      </c>
      <c r="C150" s="19" t="s">
        <v>2501</v>
      </c>
      <c r="D150" s="19" t="s">
        <v>1740</v>
      </c>
      <c r="E150" s="20" t="s">
        <v>1869</v>
      </c>
      <c r="F150" s="21" t="s">
        <v>2846</v>
      </c>
      <c r="G150" s="21" t="s">
        <v>1734</v>
      </c>
      <c r="H150" s="21" t="s">
        <v>2502</v>
      </c>
      <c r="I150" s="21" t="s">
        <v>1734</v>
      </c>
      <c r="J150" s="21" t="s">
        <v>3257</v>
      </c>
      <c r="K150" s="21" t="s">
        <v>1734</v>
      </c>
      <c r="L150" s="127">
        <v>66.816000000000003</v>
      </c>
      <c r="M150" s="21" t="s">
        <v>2395</v>
      </c>
      <c r="N150" s="127">
        <v>1268240.0361621999</v>
      </c>
      <c r="O150" s="21" t="s">
        <v>2548</v>
      </c>
    </row>
    <row r="151" spans="1:15" ht="24" customHeight="1" x14ac:dyDescent="0.2">
      <c r="A151" s="21" t="s">
        <v>2556</v>
      </c>
      <c r="B151" s="19" t="s">
        <v>39</v>
      </c>
      <c r="C151" s="19" t="s">
        <v>2557</v>
      </c>
      <c r="D151" s="19" t="s">
        <v>1868</v>
      </c>
      <c r="E151" s="20" t="s">
        <v>178</v>
      </c>
      <c r="F151" s="21" t="s">
        <v>2558</v>
      </c>
      <c r="G151" s="21" t="s">
        <v>1734</v>
      </c>
      <c r="H151" s="21" t="s">
        <v>1831</v>
      </c>
      <c r="I151" s="21" t="s">
        <v>1734</v>
      </c>
      <c r="J151" s="21" t="s">
        <v>2559</v>
      </c>
      <c r="K151" s="21" t="s">
        <v>1734</v>
      </c>
      <c r="L151" s="127">
        <v>66.424319999999994</v>
      </c>
      <c r="M151" s="21" t="s">
        <v>2395</v>
      </c>
      <c r="N151" s="127">
        <v>1268306.4604821999</v>
      </c>
      <c r="O151" s="21" t="s">
        <v>2548</v>
      </c>
    </row>
    <row r="152" spans="1:15" ht="51.95" customHeight="1" x14ac:dyDescent="0.2">
      <c r="A152" s="21" t="s">
        <v>2504</v>
      </c>
      <c r="B152" s="19" t="s">
        <v>25</v>
      </c>
      <c r="C152" s="19" t="s">
        <v>2505</v>
      </c>
      <c r="D152" s="19" t="s">
        <v>1740</v>
      </c>
      <c r="E152" s="20" t="s">
        <v>1869</v>
      </c>
      <c r="F152" s="21" t="s">
        <v>3258</v>
      </c>
      <c r="G152" s="21" t="s">
        <v>1734</v>
      </c>
      <c r="H152" s="21" t="s">
        <v>2506</v>
      </c>
      <c r="I152" s="21" t="s">
        <v>1734</v>
      </c>
      <c r="J152" s="21" t="s">
        <v>3259</v>
      </c>
      <c r="K152" s="21" t="s">
        <v>1734</v>
      </c>
      <c r="L152" s="127">
        <v>65.491110000000006</v>
      </c>
      <c r="M152" s="21" t="s">
        <v>2395</v>
      </c>
      <c r="N152" s="127">
        <v>1268371.9515922</v>
      </c>
      <c r="O152" s="21" t="s">
        <v>2555</v>
      </c>
    </row>
    <row r="153" spans="1:15" ht="39" customHeight="1" x14ac:dyDescent="0.2">
      <c r="A153" s="21" t="s">
        <v>2510</v>
      </c>
      <c r="B153" s="19" t="s">
        <v>25</v>
      </c>
      <c r="C153" s="19" t="s">
        <v>2511</v>
      </c>
      <c r="D153" s="19" t="s">
        <v>1740</v>
      </c>
      <c r="E153" s="20" t="s">
        <v>1869</v>
      </c>
      <c r="F153" s="21" t="s">
        <v>3223</v>
      </c>
      <c r="G153" s="21" t="s">
        <v>1734</v>
      </c>
      <c r="H153" s="21" t="s">
        <v>2512</v>
      </c>
      <c r="I153" s="21" t="s">
        <v>1734</v>
      </c>
      <c r="J153" s="21" t="s">
        <v>3260</v>
      </c>
      <c r="K153" s="21" t="s">
        <v>1734</v>
      </c>
      <c r="L153" s="127">
        <v>64.882512000000006</v>
      </c>
      <c r="M153" s="21" t="s">
        <v>2395</v>
      </c>
      <c r="N153" s="127">
        <v>1268436.8341041999</v>
      </c>
      <c r="O153" s="21" t="s">
        <v>2555</v>
      </c>
    </row>
    <row r="154" spans="1:15" ht="39" customHeight="1" x14ac:dyDescent="0.2">
      <c r="A154" s="21" t="s">
        <v>2514</v>
      </c>
      <c r="B154" s="19" t="s">
        <v>25</v>
      </c>
      <c r="C154" s="19" t="s">
        <v>2515</v>
      </c>
      <c r="D154" s="19" t="s">
        <v>1740</v>
      </c>
      <c r="E154" s="20" t="s">
        <v>1869</v>
      </c>
      <c r="F154" s="21" t="s">
        <v>3194</v>
      </c>
      <c r="G154" s="21" t="s">
        <v>1734</v>
      </c>
      <c r="H154" s="21" t="s">
        <v>2516</v>
      </c>
      <c r="I154" s="21" t="s">
        <v>1734</v>
      </c>
      <c r="J154" s="21" t="s">
        <v>3261</v>
      </c>
      <c r="K154" s="21" t="s">
        <v>1734</v>
      </c>
      <c r="L154" s="127">
        <v>64.615589999999997</v>
      </c>
      <c r="M154" s="21" t="s">
        <v>2395</v>
      </c>
      <c r="N154" s="127">
        <v>1268501.4496942</v>
      </c>
      <c r="O154" s="21" t="s">
        <v>2563</v>
      </c>
    </row>
    <row r="155" spans="1:15" ht="24" customHeight="1" x14ac:dyDescent="0.2">
      <c r="A155" s="21" t="s">
        <v>2521</v>
      </c>
      <c r="B155" s="19" t="s">
        <v>25</v>
      </c>
      <c r="C155" s="19" t="s">
        <v>2522</v>
      </c>
      <c r="D155" s="19" t="s">
        <v>1740</v>
      </c>
      <c r="E155" s="20" t="s">
        <v>1869</v>
      </c>
      <c r="F155" s="21" t="s">
        <v>3262</v>
      </c>
      <c r="G155" s="21" t="s">
        <v>1734</v>
      </c>
      <c r="H155" s="21" t="s">
        <v>2523</v>
      </c>
      <c r="I155" s="21" t="s">
        <v>1734</v>
      </c>
      <c r="J155" s="21" t="s">
        <v>3263</v>
      </c>
      <c r="K155" s="21" t="s">
        <v>1734</v>
      </c>
      <c r="L155" s="127">
        <v>64.214320000000001</v>
      </c>
      <c r="M155" s="21" t="s">
        <v>2395</v>
      </c>
      <c r="N155" s="127">
        <v>1268565.6640142</v>
      </c>
      <c r="O155" s="21" t="s">
        <v>2563</v>
      </c>
    </row>
    <row r="156" spans="1:15" ht="26.1" customHeight="1" x14ac:dyDescent="0.2">
      <c r="A156" s="21" t="s">
        <v>2564</v>
      </c>
      <c r="B156" s="19" t="s">
        <v>39</v>
      </c>
      <c r="C156" s="19" t="s">
        <v>2565</v>
      </c>
      <c r="D156" s="19" t="s">
        <v>1940</v>
      </c>
      <c r="E156" s="20" t="s">
        <v>178</v>
      </c>
      <c r="F156" s="21" t="s">
        <v>2392</v>
      </c>
      <c r="G156" s="21" t="s">
        <v>1734</v>
      </c>
      <c r="H156" s="21" t="s">
        <v>2566</v>
      </c>
      <c r="I156" s="21" t="s">
        <v>1734</v>
      </c>
      <c r="J156" s="21" t="s">
        <v>2567</v>
      </c>
      <c r="K156" s="21" t="s">
        <v>1734</v>
      </c>
      <c r="L156" s="127">
        <v>64.134</v>
      </c>
      <c r="M156" s="21" t="s">
        <v>2395</v>
      </c>
      <c r="N156" s="127">
        <v>1268629.7980142001</v>
      </c>
      <c r="O156" s="21" t="s">
        <v>2573</v>
      </c>
    </row>
    <row r="157" spans="1:15" ht="26.1" customHeight="1" x14ac:dyDescent="0.2">
      <c r="A157" s="21" t="s">
        <v>2518</v>
      </c>
      <c r="B157" s="19" t="s">
        <v>25</v>
      </c>
      <c r="C157" s="19" t="s">
        <v>2519</v>
      </c>
      <c r="D157" s="19" t="s">
        <v>1740</v>
      </c>
      <c r="E157" s="20" t="s">
        <v>1869</v>
      </c>
      <c r="F157" s="21" t="s">
        <v>3264</v>
      </c>
      <c r="G157" s="21" t="s">
        <v>1734</v>
      </c>
      <c r="H157" s="21" t="s">
        <v>2520</v>
      </c>
      <c r="I157" s="21" t="s">
        <v>1734</v>
      </c>
      <c r="J157" s="21" t="s">
        <v>3265</v>
      </c>
      <c r="K157" s="21" t="s">
        <v>1734</v>
      </c>
      <c r="L157" s="127">
        <v>63.011664000000003</v>
      </c>
      <c r="M157" s="21" t="s">
        <v>2577</v>
      </c>
      <c r="N157" s="127">
        <v>1268692.8096781999</v>
      </c>
      <c r="O157" s="21" t="s">
        <v>2573</v>
      </c>
    </row>
    <row r="158" spans="1:15" ht="24" customHeight="1" x14ac:dyDescent="0.2">
      <c r="A158" s="21" t="s">
        <v>2568</v>
      </c>
      <c r="B158" s="19" t="s">
        <v>44</v>
      </c>
      <c r="C158" s="19" t="s">
        <v>2569</v>
      </c>
      <c r="D158" s="19" t="s">
        <v>1888</v>
      </c>
      <c r="E158" s="20" t="s">
        <v>128</v>
      </c>
      <c r="F158" s="21" t="s">
        <v>2570</v>
      </c>
      <c r="G158" s="21" t="s">
        <v>1734</v>
      </c>
      <c r="H158" s="21" t="s">
        <v>2571</v>
      </c>
      <c r="I158" s="21" t="s">
        <v>1734</v>
      </c>
      <c r="J158" s="21" t="s">
        <v>2572</v>
      </c>
      <c r="K158" s="21" t="s">
        <v>1734</v>
      </c>
      <c r="L158" s="127">
        <v>62.64528</v>
      </c>
      <c r="M158" s="21" t="s">
        <v>2577</v>
      </c>
      <c r="N158" s="127">
        <v>1268755.4549582</v>
      </c>
      <c r="O158" s="21" t="s">
        <v>2581</v>
      </c>
    </row>
    <row r="159" spans="1:15" ht="51.95" customHeight="1" x14ac:dyDescent="0.2">
      <c r="A159" s="21" t="s">
        <v>2525</v>
      </c>
      <c r="B159" s="19" t="s">
        <v>25</v>
      </c>
      <c r="C159" s="19" t="s">
        <v>2526</v>
      </c>
      <c r="D159" s="19" t="s">
        <v>1740</v>
      </c>
      <c r="E159" s="20" t="s">
        <v>2487</v>
      </c>
      <c r="F159" s="21" t="s">
        <v>3211</v>
      </c>
      <c r="G159" s="21" t="s">
        <v>1734</v>
      </c>
      <c r="H159" s="21" t="s">
        <v>2527</v>
      </c>
      <c r="I159" s="21" t="s">
        <v>1734</v>
      </c>
      <c r="J159" s="21" t="s">
        <v>3266</v>
      </c>
      <c r="K159" s="21" t="s">
        <v>1734</v>
      </c>
      <c r="L159" s="127">
        <v>62.261918999999999</v>
      </c>
      <c r="M159" s="21" t="s">
        <v>2577</v>
      </c>
      <c r="N159" s="127">
        <v>1268817.7168771999</v>
      </c>
      <c r="O159" s="21" t="s">
        <v>2581</v>
      </c>
    </row>
    <row r="160" spans="1:15" ht="39" customHeight="1" x14ac:dyDescent="0.2">
      <c r="A160" s="21" t="s">
        <v>2529</v>
      </c>
      <c r="B160" s="19" t="s">
        <v>25</v>
      </c>
      <c r="C160" s="19" t="s">
        <v>2530</v>
      </c>
      <c r="D160" s="19" t="s">
        <v>1740</v>
      </c>
      <c r="E160" s="20" t="s">
        <v>1869</v>
      </c>
      <c r="F160" s="21" t="s">
        <v>3267</v>
      </c>
      <c r="G160" s="21" t="s">
        <v>1734</v>
      </c>
      <c r="H160" s="21" t="s">
        <v>2531</v>
      </c>
      <c r="I160" s="21" t="s">
        <v>1734</v>
      </c>
      <c r="J160" s="21" t="s">
        <v>3268</v>
      </c>
      <c r="K160" s="21" t="s">
        <v>1734</v>
      </c>
      <c r="L160" s="127">
        <v>56.592027000000002</v>
      </c>
      <c r="M160" s="21" t="s">
        <v>2577</v>
      </c>
      <c r="N160" s="127">
        <v>1268874.3089042001</v>
      </c>
      <c r="O160" s="21" t="s">
        <v>2588</v>
      </c>
    </row>
    <row r="161" spans="1:15" ht="26.1" customHeight="1" x14ac:dyDescent="0.2">
      <c r="A161" s="21" t="s">
        <v>2532</v>
      </c>
      <c r="B161" s="19" t="s">
        <v>25</v>
      </c>
      <c r="C161" s="19" t="s">
        <v>2533</v>
      </c>
      <c r="D161" s="19" t="s">
        <v>1740</v>
      </c>
      <c r="E161" s="20" t="s">
        <v>2159</v>
      </c>
      <c r="F161" s="21" t="s">
        <v>3269</v>
      </c>
      <c r="G161" s="21" t="s">
        <v>1734</v>
      </c>
      <c r="H161" s="21" t="s">
        <v>2534</v>
      </c>
      <c r="I161" s="21" t="s">
        <v>1734</v>
      </c>
      <c r="J161" s="21" t="s">
        <v>3270</v>
      </c>
      <c r="K161" s="21" t="s">
        <v>1734</v>
      </c>
      <c r="L161" s="127">
        <v>56.18429622</v>
      </c>
      <c r="M161" s="21" t="s">
        <v>2577</v>
      </c>
      <c r="N161" s="127">
        <v>1268930.4932003999</v>
      </c>
      <c r="O161" s="21" t="s">
        <v>2588</v>
      </c>
    </row>
    <row r="162" spans="1:15" ht="26.1" customHeight="1" x14ac:dyDescent="0.2">
      <c r="A162" s="21" t="s">
        <v>2549</v>
      </c>
      <c r="B162" s="19" t="s">
        <v>25</v>
      </c>
      <c r="C162" s="19" t="s">
        <v>2550</v>
      </c>
      <c r="D162" s="19" t="s">
        <v>1868</v>
      </c>
      <c r="E162" s="20" t="s">
        <v>2075</v>
      </c>
      <c r="F162" s="21" t="s">
        <v>3271</v>
      </c>
      <c r="G162" s="21" t="s">
        <v>1734</v>
      </c>
      <c r="H162" s="21" t="s">
        <v>2551</v>
      </c>
      <c r="I162" s="21" t="s">
        <v>1734</v>
      </c>
      <c r="J162" s="21" t="s">
        <v>3272</v>
      </c>
      <c r="K162" s="21" t="s">
        <v>1734</v>
      </c>
      <c r="L162" s="127">
        <v>55.118232651</v>
      </c>
      <c r="M162" s="21" t="s">
        <v>2577</v>
      </c>
      <c r="N162" s="127">
        <v>1268985.6114331</v>
      </c>
      <c r="O162" s="21" t="s">
        <v>2595</v>
      </c>
    </row>
    <row r="163" spans="1:15" ht="39" customHeight="1" x14ac:dyDescent="0.2">
      <c r="A163" s="21" t="s">
        <v>2542</v>
      </c>
      <c r="B163" s="19" t="s">
        <v>25</v>
      </c>
      <c r="C163" s="19" t="s">
        <v>2543</v>
      </c>
      <c r="D163" s="19" t="s">
        <v>1740</v>
      </c>
      <c r="E163" s="20" t="s">
        <v>1869</v>
      </c>
      <c r="F163" s="21" t="s">
        <v>3194</v>
      </c>
      <c r="G163" s="21" t="s">
        <v>1734</v>
      </c>
      <c r="H163" s="21" t="s">
        <v>2544</v>
      </c>
      <c r="I163" s="21" t="s">
        <v>1734</v>
      </c>
      <c r="J163" s="21" t="s">
        <v>3273</v>
      </c>
      <c r="K163" s="21" t="s">
        <v>1734</v>
      </c>
      <c r="L163" s="127">
        <v>53.486550000000001</v>
      </c>
      <c r="M163" s="21" t="s">
        <v>2577</v>
      </c>
      <c r="N163" s="127">
        <v>1269039.0979831</v>
      </c>
      <c r="O163" s="21" t="s">
        <v>2595</v>
      </c>
    </row>
    <row r="164" spans="1:15" ht="24" customHeight="1" x14ac:dyDescent="0.2">
      <c r="A164" s="21" t="s">
        <v>2596</v>
      </c>
      <c r="B164" s="19" t="s">
        <v>39</v>
      </c>
      <c r="C164" s="19" t="s">
        <v>2597</v>
      </c>
      <c r="D164" s="19" t="s">
        <v>1740</v>
      </c>
      <c r="E164" s="20" t="s">
        <v>178</v>
      </c>
      <c r="F164" s="21" t="s">
        <v>2598</v>
      </c>
      <c r="G164" s="21" t="s">
        <v>1734</v>
      </c>
      <c r="H164" s="21" t="s">
        <v>2599</v>
      </c>
      <c r="I164" s="21" t="s">
        <v>1734</v>
      </c>
      <c r="J164" s="21" t="s">
        <v>2600</v>
      </c>
      <c r="K164" s="21" t="s">
        <v>1734</v>
      </c>
      <c r="L164" s="127">
        <v>53.354700000000001</v>
      </c>
      <c r="M164" s="21" t="s">
        <v>2577</v>
      </c>
      <c r="N164" s="127">
        <v>1269092.4526831</v>
      </c>
      <c r="O164" s="21" t="s">
        <v>2604</v>
      </c>
    </row>
    <row r="165" spans="1:15" ht="26.1" customHeight="1" x14ac:dyDescent="0.2">
      <c r="A165" s="21" t="s">
        <v>2560</v>
      </c>
      <c r="B165" s="19" t="s">
        <v>25</v>
      </c>
      <c r="C165" s="19" t="s">
        <v>2561</v>
      </c>
      <c r="D165" s="19" t="s">
        <v>1740</v>
      </c>
      <c r="E165" s="20" t="s">
        <v>2159</v>
      </c>
      <c r="F165" s="21" t="s">
        <v>3274</v>
      </c>
      <c r="G165" s="21" t="s">
        <v>1734</v>
      </c>
      <c r="H165" s="21" t="s">
        <v>2562</v>
      </c>
      <c r="I165" s="21" t="s">
        <v>1734</v>
      </c>
      <c r="J165" s="21" t="s">
        <v>3275</v>
      </c>
      <c r="K165" s="21" t="s">
        <v>1734</v>
      </c>
      <c r="L165" s="127">
        <v>52.221810959999999</v>
      </c>
      <c r="M165" s="21" t="s">
        <v>2577</v>
      </c>
      <c r="N165" s="127">
        <v>1269144.6744941</v>
      </c>
      <c r="O165" s="21" t="s">
        <v>2604</v>
      </c>
    </row>
    <row r="166" spans="1:15" ht="26.1" customHeight="1" x14ac:dyDescent="0.2">
      <c r="A166" s="21" t="s">
        <v>2545</v>
      </c>
      <c r="B166" s="19" t="s">
        <v>25</v>
      </c>
      <c r="C166" s="19" t="s">
        <v>2546</v>
      </c>
      <c r="D166" s="19" t="s">
        <v>1740</v>
      </c>
      <c r="E166" s="20" t="s">
        <v>27</v>
      </c>
      <c r="F166" s="21" t="s">
        <v>3276</v>
      </c>
      <c r="G166" s="21" t="s">
        <v>1734</v>
      </c>
      <c r="H166" s="21" t="s">
        <v>2547</v>
      </c>
      <c r="I166" s="21" t="s">
        <v>1734</v>
      </c>
      <c r="J166" s="21" t="s">
        <v>3277</v>
      </c>
      <c r="K166" s="21" t="s">
        <v>1734</v>
      </c>
      <c r="L166" s="127">
        <v>51.359949552000003</v>
      </c>
      <c r="M166" s="21" t="s">
        <v>2577</v>
      </c>
      <c r="N166" s="127">
        <v>1269196.0344437</v>
      </c>
      <c r="O166" s="21" t="s">
        <v>2604</v>
      </c>
    </row>
    <row r="167" spans="1:15" ht="24" customHeight="1" x14ac:dyDescent="0.2">
      <c r="A167" s="21" t="s">
        <v>2607</v>
      </c>
      <c r="B167" s="19" t="s">
        <v>25</v>
      </c>
      <c r="C167" s="19" t="s">
        <v>2608</v>
      </c>
      <c r="D167" s="19" t="s">
        <v>1740</v>
      </c>
      <c r="E167" s="20" t="s">
        <v>2163</v>
      </c>
      <c r="F167" s="21" t="s">
        <v>2609</v>
      </c>
      <c r="G167" s="21" t="s">
        <v>1734</v>
      </c>
      <c r="H167" s="21" t="s">
        <v>2610</v>
      </c>
      <c r="I167" s="21" t="s">
        <v>1734</v>
      </c>
      <c r="J167" s="21" t="s">
        <v>2611</v>
      </c>
      <c r="K167" s="21" t="s">
        <v>1734</v>
      </c>
      <c r="L167" s="127">
        <v>51.292962209999999</v>
      </c>
      <c r="M167" s="21" t="s">
        <v>2577</v>
      </c>
      <c r="N167" s="127">
        <v>1269247.3274059</v>
      </c>
      <c r="O167" s="21" t="s">
        <v>2612</v>
      </c>
    </row>
    <row r="168" spans="1:15" ht="24" customHeight="1" x14ac:dyDescent="0.2">
      <c r="A168" s="21" t="s">
        <v>2552</v>
      </c>
      <c r="B168" s="19" t="s">
        <v>25</v>
      </c>
      <c r="C168" s="19" t="s">
        <v>2553</v>
      </c>
      <c r="D168" s="19" t="s">
        <v>1740</v>
      </c>
      <c r="E168" s="20" t="s">
        <v>2141</v>
      </c>
      <c r="F168" s="21" t="s">
        <v>3278</v>
      </c>
      <c r="G168" s="21" t="s">
        <v>1734</v>
      </c>
      <c r="H168" s="21" t="s">
        <v>2554</v>
      </c>
      <c r="I168" s="21" t="s">
        <v>1734</v>
      </c>
      <c r="J168" s="21" t="s">
        <v>3279</v>
      </c>
      <c r="K168" s="21" t="s">
        <v>1734</v>
      </c>
      <c r="L168" s="127">
        <v>50.244823199999999</v>
      </c>
      <c r="M168" s="21" t="s">
        <v>2577</v>
      </c>
      <c r="N168" s="127">
        <v>1269297.5722290999</v>
      </c>
      <c r="O168" s="21" t="s">
        <v>2612</v>
      </c>
    </row>
    <row r="169" spans="1:15" ht="26.1" customHeight="1" x14ac:dyDescent="0.2">
      <c r="A169" s="21" t="s">
        <v>2574</v>
      </c>
      <c r="B169" s="19" t="s">
        <v>25</v>
      </c>
      <c r="C169" s="19" t="s">
        <v>2575</v>
      </c>
      <c r="D169" s="19" t="s">
        <v>1868</v>
      </c>
      <c r="E169" s="20" t="s">
        <v>2075</v>
      </c>
      <c r="F169" s="21" t="s">
        <v>3271</v>
      </c>
      <c r="G169" s="21" t="s">
        <v>1734</v>
      </c>
      <c r="H169" s="21" t="s">
        <v>2576</v>
      </c>
      <c r="I169" s="21" t="s">
        <v>1734</v>
      </c>
      <c r="J169" s="21" t="s">
        <v>3280</v>
      </c>
      <c r="K169" s="21" t="s">
        <v>1734</v>
      </c>
      <c r="L169" s="127">
        <v>48.403321059</v>
      </c>
      <c r="M169" s="21" t="s">
        <v>2577</v>
      </c>
      <c r="N169" s="127">
        <v>1269345.9755502001</v>
      </c>
      <c r="O169" s="21" t="s">
        <v>2623</v>
      </c>
    </row>
    <row r="170" spans="1:15" ht="26.1" customHeight="1" x14ac:dyDescent="0.2">
      <c r="A170" s="21" t="s">
        <v>2582</v>
      </c>
      <c r="B170" s="19" t="s">
        <v>25</v>
      </c>
      <c r="C170" s="19" t="s">
        <v>2583</v>
      </c>
      <c r="D170" s="19" t="s">
        <v>1740</v>
      </c>
      <c r="E170" s="20" t="s">
        <v>2141</v>
      </c>
      <c r="F170" s="21" t="s">
        <v>3281</v>
      </c>
      <c r="G170" s="21" t="s">
        <v>1734</v>
      </c>
      <c r="H170" s="21" t="s">
        <v>2584</v>
      </c>
      <c r="I170" s="21" t="s">
        <v>1734</v>
      </c>
      <c r="J170" s="21" t="s">
        <v>3282</v>
      </c>
      <c r="K170" s="21" t="s">
        <v>1734</v>
      </c>
      <c r="L170" s="127">
        <v>45.891828660000002</v>
      </c>
      <c r="M170" s="21" t="s">
        <v>2577</v>
      </c>
      <c r="N170" s="127">
        <v>1269391.8673789001</v>
      </c>
      <c r="O170" s="21" t="s">
        <v>2623</v>
      </c>
    </row>
    <row r="171" spans="1:15" ht="26.1" customHeight="1" x14ac:dyDescent="0.2">
      <c r="A171" s="21" t="s">
        <v>2578</v>
      </c>
      <c r="B171" s="19" t="s">
        <v>25</v>
      </c>
      <c r="C171" s="19" t="s">
        <v>2579</v>
      </c>
      <c r="D171" s="19" t="s">
        <v>1868</v>
      </c>
      <c r="E171" s="20" t="s">
        <v>2075</v>
      </c>
      <c r="F171" s="21" t="s">
        <v>3283</v>
      </c>
      <c r="G171" s="21" t="s">
        <v>1734</v>
      </c>
      <c r="H171" s="21" t="s">
        <v>2580</v>
      </c>
      <c r="I171" s="21" t="s">
        <v>1734</v>
      </c>
      <c r="J171" s="21" t="s">
        <v>3284</v>
      </c>
      <c r="K171" s="21" t="s">
        <v>1734</v>
      </c>
      <c r="L171" s="127">
        <v>45.040972799999999</v>
      </c>
      <c r="M171" s="21" t="s">
        <v>2577</v>
      </c>
      <c r="N171" s="127">
        <v>1269436.9083517001</v>
      </c>
      <c r="O171" s="21" t="s">
        <v>2623</v>
      </c>
    </row>
    <row r="172" spans="1:15" ht="26.1" customHeight="1" x14ac:dyDescent="0.2">
      <c r="A172" s="21" t="s">
        <v>2618</v>
      </c>
      <c r="B172" s="19" t="s">
        <v>44</v>
      </c>
      <c r="C172" s="19" t="s">
        <v>2619</v>
      </c>
      <c r="D172" s="19" t="s">
        <v>1740</v>
      </c>
      <c r="E172" s="20" t="s">
        <v>101</v>
      </c>
      <c r="F172" s="21" t="s">
        <v>2620</v>
      </c>
      <c r="G172" s="21" t="s">
        <v>1734</v>
      </c>
      <c r="H172" s="21" t="s">
        <v>2621</v>
      </c>
      <c r="I172" s="21" t="s">
        <v>1734</v>
      </c>
      <c r="J172" s="21" t="s">
        <v>2622</v>
      </c>
      <c r="K172" s="21" t="s">
        <v>1734</v>
      </c>
      <c r="L172" s="127">
        <v>42.961495499999998</v>
      </c>
      <c r="M172" s="21" t="s">
        <v>2577</v>
      </c>
      <c r="N172" s="127">
        <v>1269479.8698472001</v>
      </c>
      <c r="O172" s="21" t="s">
        <v>2632</v>
      </c>
    </row>
    <row r="173" spans="1:15" ht="39" customHeight="1" x14ac:dyDescent="0.2">
      <c r="A173" s="21" t="s">
        <v>2585</v>
      </c>
      <c r="B173" s="19" t="s">
        <v>25</v>
      </c>
      <c r="C173" s="19" t="s">
        <v>2586</v>
      </c>
      <c r="D173" s="19" t="s">
        <v>1740</v>
      </c>
      <c r="E173" s="20" t="s">
        <v>1869</v>
      </c>
      <c r="F173" s="21" t="s">
        <v>3285</v>
      </c>
      <c r="G173" s="21" t="s">
        <v>1734</v>
      </c>
      <c r="H173" s="21" t="s">
        <v>2587</v>
      </c>
      <c r="I173" s="21" t="s">
        <v>1734</v>
      </c>
      <c r="J173" s="21" t="s">
        <v>3286</v>
      </c>
      <c r="K173" s="21" t="s">
        <v>1734</v>
      </c>
      <c r="L173" s="127">
        <v>42.654924000000001</v>
      </c>
      <c r="M173" s="21" t="s">
        <v>2577</v>
      </c>
      <c r="N173" s="127">
        <v>1269522.5247712</v>
      </c>
      <c r="O173" s="21" t="s">
        <v>2632</v>
      </c>
    </row>
    <row r="174" spans="1:15" ht="26.1" customHeight="1" x14ac:dyDescent="0.2">
      <c r="A174" s="21" t="s">
        <v>2589</v>
      </c>
      <c r="B174" s="19" t="s">
        <v>25</v>
      </c>
      <c r="C174" s="19" t="s">
        <v>2590</v>
      </c>
      <c r="D174" s="19" t="s">
        <v>1740</v>
      </c>
      <c r="E174" s="20" t="s">
        <v>1869</v>
      </c>
      <c r="F174" s="21" t="s">
        <v>3247</v>
      </c>
      <c r="G174" s="21" t="s">
        <v>1734</v>
      </c>
      <c r="H174" s="21" t="s">
        <v>2591</v>
      </c>
      <c r="I174" s="21" t="s">
        <v>1734</v>
      </c>
      <c r="J174" s="21" t="s">
        <v>3287</v>
      </c>
      <c r="K174" s="21" t="s">
        <v>1734</v>
      </c>
      <c r="L174" s="127">
        <v>41.083874999999999</v>
      </c>
      <c r="M174" s="21" t="s">
        <v>2577</v>
      </c>
      <c r="N174" s="127">
        <v>1269563.6086462</v>
      </c>
      <c r="O174" s="21" t="s">
        <v>2632</v>
      </c>
    </row>
    <row r="175" spans="1:15" ht="26.1" customHeight="1" x14ac:dyDescent="0.2">
      <c r="A175" s="21" t="s">
        <v>2592</v>
      </c>
      <c r="B175" s="19" t="s">
        <v>25</v>
      </c>
      <c r="C175" s="19" t="s">
        <v>2593</v>
      </c>
      <c r="D175" s="19" t="s">
        <v>1740</v>
      </c>
      <c r="E175" s="20" t="s">
        <v>2159</v>
      </c>
      <c r="F175" s="21" t="s">
        <v>3288</v>
      </c>
      <c r="G175" s="21" t="s">
        <v>1734</v>
      </c>
      <c r="H175" s="21" t="s">
        <v>2594</v>
      </c>
      <c r="I175" s="21" t="s">
        <v>1734</v>
      </c>
      <c r="J175" s="21" t="s">
        <v>3289</v>
      </c>
      <c r="K175" s="21" t="s">
        <v>1734</v>
      </c>
      <c r="L175" s="127">
        <v>41.054273084000002</v>
      </c>
      <c r="M175" s="21" t="s">
        <v>2577</v>
      </c>
      <c r="N175" s="127">
        <v>1269604.6629192999</v>
      </c>
      <c r="O175" s="21" t="s">
        <v>2642</v>
      </c>
    </row>
    <row r="176" spans="1:15" ht="26.1" customHeight="1" x14ac:dyDescent="0.2">
      <c r="A176" s="21" t="s">
        <v>2601</v>
      </c>
      <c r="B176" s="19" t="s">
        <v>25</v>
      </c>
      <c r="C176" s="19" t="s">
        <v>2602</v>
      </c>
      <c r="D176" s="19" t="s">
        <v>1740</v>
      </c>
      <c r="E176" s="20" t="s">
        <v>1869</v>
      </c>
      <c r="F176" s="21" t="s">
        <v>3247</v>
      </c>
      <c r="G176" s="21" t="s">
        <v>1734</v>
      </c>
      <c r="H176" s="21" t="s">
        <v>2603</v>
      </c>
      <c r="I176" s="21" t="s">
        <v>1734</v>
      </c>
      <c r="J176" s="21" t="s">
        <v>3290</v>
      </c>
      <c r="K176" s="21" t="s">
        <v>1734</v>
      </c>
      <c r="L176" s="127">
        <v>39.728565000000003</v>
      </c>
      <c r="M176" s="21" t="s">
        <v>2577</v>
      </c>
      <c r="N176" s="127">
        <v>1269644.3914842999</v>
      </c>
      <c r="O176" s="21" t="s">
        <v>2642</v>
      </c>
    </row>
    <row r="177" spans="1:15" ht="24" customHeight="1" x14ac:dyDescent="0.2">
      <c r="A177" s="21" t="s">
        <v>2605</v>
      </c>
      <c r="B177" s="19" t="s">
        <v>25</v>
      </c>
      <c r="C177" s="19" t="s">
        <v>2606</v>
      </c>
      <c r="D177" s="19" t="s">
        <v>1888</v>
      </c>
      <c r="E177" s="20" t="s">
        <v>2075</v>
      </c>
      <c r="F177" s="21" t="s">
        <v>3291</v>
      </c>
      <c r="G177" s="21" t="s">
        <v>1734</v>
      </c>
      <c r="H177" s="21" t="s">
        <v>2076</v>
      </c>
      <c r="I177" s="21" t="s">
        <v>1734</v>
      </c>
      <c r="J177" s="21" t="s">
        <v>3292</v>
      </c>
      <c r="K177" s="21" t="s">
        <v>1734</v>
      </c>
      <c r="L177" s="127">
        <v>39.615476174000001</v>
      </c>
      <c r="M177" s="21" t="s">
        <v>2577</v>
      </c>
      <c r="N177" s="127">
        <v>1269684.0069605</v>
      </c>
      <c r="O177" s="21" t="s">
        <v>2642</v>
      </c>
    </row>
    <row r="178" spans="1:15" ht="26.1" customHeight="1" x14ac:dyDescent="0.2">
      <c r="A178" s="21" t="s">
        <v>2613</v>
      </c>
      <c r="B178" s="19" t="s">
        <v>25</v>
      </c>
      <c r="C178" s="19" t="s">
        <v>2614</v>
      </c>
      <c r="D178" s="19" t="s">
        <v>1868</v>
      </c>
      <c r="E178" s="20" t="s">
        <v>2075</v>
      </c>
      <c r="F178" s="21" t="s">
        <v>3293</v>
      </c>
      <c r="G178" s="21" t="s">
        <v>1734</v>
      </c>
      <c r="H178" s="21" t="s">
        <v>1770</v>
      </c>
      <c r="I178" s="21" t="s">
        <v>1734</v>
      </c>
      <c r="J178" s="21" t="s">
        <v>3294</v>
      </c>
      <c r="K178" s="21" t="s">
        <v>1734</v>
      </c>
      <c r="L178" s="127">
        <v>38.279651209999997</v>
      </c>
      <c r="M178" s="21" t="s">
        <v>2577</v>
      </c>
      <c r="N178" s="127">
        <v>1269722.2866117</v>
      </c>
      <c r="O178" s="21" t="s">
        <v>2657</v>
      </c>
    </row>
    <row r="179" spans="1:15" ht="39" customHeight="1" x14ac:dyDescent="0.2">
      <c r="A179" s="21" t="s">
        <v>2615</v>
      </c>
      <c r="B179" s="19" t="s">
        <v>25</v>
      </c>
      <c r="C179" s="19" t="s">
        <v>2616</v>
      </c>
      <c r="D179" s="19" t="s">
        <v>1740</v>
      </c>
      <c r="E179" s="20" t="s">
        <v>2159</v>
      </c>
      <c r="F179" s="21" t="s">
        <v>3295</v>
      </c>
      <c r="G179" s="21" t="s">
        <v>1734</v>
      </c>
      <c r="H179" s="21" t="s">
        <v>2617</v>
      </c>
      <c r="I179" s="21" t="s">
        <v>1734</v>
      </c>
      <c r="J179" s="21" t="s">
        <v>3296</v>
      </c>
      <c r="K179" s="21" t="s">
        <v>1734</v>
      </c>
      <c r="L179" s="127">
        <v>36.873942839999998</v>
      </c>
      <c r="M179" s="21" t="s">
        <v>2577</v>
      </c>
      <c r="N179" s="127">
        <v>1269759.1605545001</v>
      </c>
      <c r="O179" s="21" t="s">
        <v>2657</v>
      </c>
    </row>
    <row r="180" spans="1:15" ht="24" customHeight="1" x14ac:dyDescent="0.2">
      <c r="A180" s="21" t="s">
        <v>2643</v>
      </c>
      <c r="B180" s="19" t="s">
        <v>39</v>
      </c>
      <c r="C180" s="19" t="s">
        <v>2644</v>
      </c>
      <c r="D180" s="19" t="s">
        <v>1740</v>
      </c>
      <c r="E180" s="20" t="s">
        <v>178</v>
      </c>
      <c r="F180" s="21" t="s">
        <v>2645</v>
      </c>
      <c r="G180" s="21" t="s">
        <v>1734</v>
      </c>
      <c r="H180" s="21" t="s">
        <v>2646</v>
      </c>
      <c r="I180" s="21" t="s">
        <v>1734</v>
      </c>
      <c r="J180" s="21" t="s">
        <v>2647</v>
      </c>
      <c r="K180" s="21" t="s">
        <v>1734</v>
      </c>
      <c r="L180" s="127">
        <v>35.976149999999997</v>
      </c>
      <c r="M180" s="21" t="s">
        <v>2577</v>
      </c>
      <c r="N180" s="127">
        <v>1269795.1367045001</v>
      </c>
      <c r="O180" s="21" t="s">
        <v>2657</v>
      </c>
    </row>
    <row r="181" spans="1:15" ht="24" customHeight="1" x14ac:dyDescent="0.2">
      <c r="A181" s="21" t="s">
        <v>2633</v>
      </c>
      <c r="B181" s="19" t="s">
        <v>25</v>
      </c>
      <c r="C181" s="19" t="s">
        <v>2634</v>
      </c>
      <c r="D181" s="19" t="s">
        <v>1740</v>
      </c>
      <c r="E181" s="20" t="s">
        <v>1869</v>
      </c>
      <c r="F181" s="21" t="s">
        <v>3297</v>
      </c>
      <c r="G181" s="21" t="s">
        <v>1734</v>
      </c>
      <c r="H181" s="21" t="s">
        <v>2635</v>
      </c>
      <c r="I181" s="21" t="s">
        <v>1734</v>
      </c>
      <c r="J181" s="21" t="s">
        <v>3298</v>
      </c>
      <c r="K181" s="21" t="s">
        <v>1734</v>
      </c>
      <c r="L181" s="127">
        <v>31.970030000000001</v>
      </c>
      <c r="M181" s="21" t="s">
        <v>2577</v>
      </c>
      <c r="N181" s="127">
        <v>1269827.1067345</v>
      </c>
      <c r="O181" s="21" t="s">
        <v>2657</v>
      </c>
    </row>
    <row r="182" spans="1:15" ht="26.1" customHeight="1" x14ac:dyDescent="0.2">
      <c r="A182" s="21" t="s">
        <v>2627</v>
      </c>
      <c r="B182" s="19" t="s">
        <v>25</v>
      </c>
      <c r="C182" s="19" t="s">
        <v>2628</v>
      </c>
      <c r="D182" s="19" t="s">
        <v>1868</v>
      </c>
      <c r="E182" s="20" t="s">
        <v>2075</v>
      </c>
      <c r="F182" s="21" t="s">
        <v>3283</v>
      </c>
      <c r="G182" s="21" t="s">
        <v>1734</v>
      </c>
      <c r="H182" s="21" t="s">
        <v>1751</v>
      </c>
      <c r="I182" s="21" t="s">
        <v>1734</v>
      </c>
      <c r="J182" s="21" t="s">
        <v>3299</v>
      </c>
      <c r="K182" s="21" t="s">
        <v>1734</v>
      </c>
      <c r="L182" s="127">
        <v>31.904022399999999</v>
      </c>
      <c r="M182" s="21" t="s">
        <v>2577</v>
      </c>
      <c r="N182" s="127">
        <v>1269859.0107569001</v>
      </c>
      <c r="O182" s="21" t="s">
        <v>2670</v>
      </c>
    </row>
    <row r="183" spans="1:15" ht="39" customHeight="1" x14ac:dyDescent="0.2">
      <c r="A183" s="21" t="s">
        <v>2624</v>
      </c>
      <c r="B183" s="19" t="s">
        <v>25</v>
      </c>
      <c r="C183" s="19" t="s">
        <v>2625</v>
      </c>
      <c r="D183" s="19" t="s">
        <v>1740</v>
      </c>
      <c r="E183" s="20" t="s">
        <v>1869</v>
      </c>
      <c r="F183" s="21" t="s">
        <v>3285</v>
      </c>
      <c r="G183" s="21" t="s">
        <v>1734</v>
      </c>
      <c r="H183" s="21" t="s">
        <v>2626</v>
      </c>
      <c r="I183" s="21" t="s">
        <v>1734</v>
      </c>
      <c r="J183" s="21" t="s">
        <v>3300</v>
      </c>
      <c r="K183" s="21" t="s">
        <v>1734</v>
      </c>
      <c r="L183" s="127">
        <v>31.621824</v>
      </c>
      <c r="M183" s="21" t="s">
        <v>2577</v>
      </c>
      <c r="N183" s="127">
        <v>1269890.6325809001</v>
      </c>
      <c r="O183" s="21" t="s">
        <v>2670</v>
      </c>
    </row>
    <row r="184" spans="1:15" ht="26.1" customHeight="1" x14ac:dyDescent="0.2">
      <c r="A184" s="21" t="s">
        <v>2629</v>
      </c>
      <c r="B184" s="19" t="s">
        <v>25</v>
      </c>
      <c r="C184" s="19" t="s">
        <v>2630</v>
      </c>
      <c r="D184" s="19" t="s">
        <v>1740</v>
      </c>
      <c r="E184" s="20" t="s">
        <v>1869</v>
      </c>
      <c r="F184" s="21" t="s">
        <v>3301</v>
      </c>
      <c r="G184" s="21" t="s">
        <v>1734</v>
      </c>
      <c r="H184" s="21" t="s">
        <v>2631</v>
      </c>
      <c r="I184" s="21" t="s">
        <v>1734</v>
      </c>
      <c r="J184" s="21" t="s">
        <v>3302</v>
      </c>
      <c r="K184" s="21" t="s">
        <v>1734</v>
      </c>
      <c r="L184" s="127">
        <v>30.923320109999999</v>
      </c>
      <c r="M184" s="21" t="s">
        <v>2577</v>
      </c>
      <c r="N184" s="127">
        <v>1269921.555901</v>
      </c>
      <c r="O184" s="21" t="s">
        <v>2670</v>
      </c>
    </row>
    <row r="185" spans="1:15" ht="26.1" customHeight="1" x14ac:dyDescent="0.2">
      <c r="A185" s="21" t="s">
        <v>2636</v>
      </c>
      <c r="B185" s="19" t="s">
        <v>25</v>
      </c>
      <c r="C185" s="19" t="s">
        <v>2637</v>
      </c>
      <c r="D185" s="19" t="s">
        <v>1740</v>
      </c>
      <c r="E185" s="20" t="s">
        <v>2159</v>
      </c>
      <c r="F185" s="21" t="s">
        <v>3303</v>
      </c>
      <c r="G185" s="21" t="s">
        <v>1734</v>
      </c>
      <c r="H185" s="21" t="s">
        <v>2638</v>
      </c>
      <c r="I185" s="21" t="s">
        <v>1734</v>
      </c>
      <c r="J185" s="21" t="s">
        <v>3304</v>
      </c>
      <c r="K185" s="21" t="s">
        <v>1734</v>
      </c>
      <c r="L185" s="127">
        <v>27.736152064999999</v>
      </c>
      <c r="M185" s="21" t="s">
        <v>2577</v>
      </c>
      <c r="N185" s="127">
        <v>1269949.2920531</v>
      </c>
      <c r="O185" s="21" t="s">
        <v>2670</v>
      </c>
    </row>
    <row r="186" spans="1:15" ht="26.1" customHeight="1" x14ac:dyDescent="0.2">
      <c r="A186" s="21" t="s">
        <v>2639</v>
      </c>
      <c r="B186" s="19" t="s">
        <v>25</v>
      </c>
      <c r="C186" s="19" t="s">
        <v>2640</v>
      </c>
      <c r="D186" s="19" t="s">
        <v>1740</v>
      </c>
      <c r="E186" s="20" t="s">
        <v>2159</v>
      </c>
      <c r="F186" s="21" t="s">
        <v>3305</v>
      </c>
      <c r="G186" s="21" t="s">
        <v>1734</v>
      </c>
      <c r="H186" s="21" t="s">
        <v>2641</v>
      </c>
      <c r="I186" s="21" t="s">
        <v>1734</v>
      </c>
      <c r="J186" s="21" t="s">
        <v>3306</v>
      </c>
      <c r="K186" s="21" t="s">
        <v>1734</v>
      </c>
      <c r="L186" s="127">
        <v>27.207265955</v>
      </c>
      <c r="M186" s="21" t="s">
        <v>2577</v>
      </c>
      <c r="N186" s="127">
        <v>1269976.4993191001</v>
      </c>
      <c r="O186" s="21" t="s">
        <v>2670</v>
      </c>
    </row>
    <row r="187" spans="1:15" ht="24" customHeight="1" x14ac:dyDescent="0.2">
      <c r="A187" s="21" t="s">
        <v>2689</v>
      </c>
      <c r="B187" s="19" t="s">
        <v>44</v>
      </c>
      <c r="C187" s="19" t="s">
        <v>799</v>
      </c>
      <c r="D187" s="19" t="s">
        <v>1868</v>
      </c>
      <c r="E187" s="20" t="s">
        <v>1869</v>
      </c>
      <c r="F187" s="21" t="s">
        <v>2690</v>
      </c>
      <c r="G187" s="21" t="s">
        <v>1909</v>
      </c>
      <c r="H187" s="21" t="s">
        <v>2691</v>
      </c>
      <c r="I187" s="21" t="s">
        <v>2692</v>
      </c>
      <c r="J187" s="21" t="s">
        <v>2693</v>
      </c>
      <c r="K187" s="21" t="s">
        <v>1913</v>
      </c>
      <c r="L187" s="127">
        <v>25.259231508479999</v>
      </c>
      <c r="M187" s="21" t="s">
        <v>2577</v>
      </c>
      <c r="N187" s="127">
        <v>1270001.7585505999</v>
      </c>
      <c r="O187" s="21" t="s">
        <v>2683</v>
      </c>
    </row>
    <row r="188" spans="1:15" ht="26.1" customHeight="1" x14ac:dyDescent="0.2">
      <c r="A188" s="21" t="s">
        <v>2648</v>
      </c>
      <c r="B188" s="19" t="s">
        <v>25</v>
      </c>
      <c r="C188" s="19" t="s">
        <v>2649</v>
      </c>
      <c r="D188" s="19" t="s">
        <v>1740</v>
      </c>
      <c r="E188" s="20" t="s">
        <v>1869</v>
      </c>
      <c r="F188" s="21" t="s">
        <v>3307</v>
      </c>
      <c r="G188" s="21" t="s">
        <v>1734</v>
      </c>
      <c r="H188" s="21" t="s">
        <v>2650</v>
      </c>
      <c r="I188" s="21" t="s">
        <v>1734</v>
      </c>
      <c r="J188" s="21" t="s">
        <v>3308</v>
      </c>
      <c r="K188" s="21" t="s">
        <v>1734</v>
      </c>
      <c r="L188" s="127">
        <v>25.242678000000002</v>
      </c>
      <c r="M188" s="21" t="s">
        <v>2577</v>
      </c>
      <c r="N188" s="127">
        <v>1270027.0012286</v>
      </c>
      <c r="O188" s="21" t="s">
        <v>2683</v>
      </c>
    </row>
    <row r="189" spans="1:15" ht="26.1" customHeight="1" x14ac:dyDescent="0.2">
      <c r="A189" s="21" t="s">
        <v>2651</v>
      </c>
      <c r="B189" s="19" t="s">
        <v>25</v>
      </c>
      <c r="C189" s="19" t="s">
        <v>2652</v>
      </c>
      <c r="D189" s="19" t="s">
        <v>1740</v>
      </c>
      <c r="E189" s="20" t="s">
        <v>1869</v>
      </c>
      <c r="F189" s="21" t="s">
        <v>3309</v>
      </c>
      <c r="G189" s="21" t="s">
        <v>1734</v>
      </c>
      <c r="H189" s="21" t="s">
        <v>2653</v>
      </c>
      <c r="I189" s="21" t="s">
        <v>1734</v>
      </c>
      <c r="J189" s="21" t="s">
        <v>3308</v>
      </c>
      <c r="K189" s="21" t="s">
        <v>1734</v>
      </c>
      <c r="L189" s="127">
        <v>25.241698872000001</v>
      </c>
      <c r="M189" s="21" t="s">
        <v>2577</v>
      </c>
      <c r="N189" s="127">
        <v>1270052.2429275</v>
      </c>
      <c r="O189" s="21" t="s">
        <v>2683</v>
      </c>
    </row>
    <row r="190" spans="1:15" ht="39" customHeight="1" x14ac:dyDescent="0.2">
      <c r="A190" s="21" t="s">
        <v>2667</v>
      </c>
      <c r="B190" s="19" t="s">
        <v>25</v>
      </c>
      <c r="C190" s="19" t="s">
        <v>2668</v>
      </c>
      <c r="D190" s="19" t="s">
        <v>1740</v>
      </c>
      <c r="E190" s="20" t="s">
        <v>1869</v>
      </c>
      <c r="F190" s="21" t="s">
        <v>3310</v>
      </c>
      <c r="G190" s="21" t="s">
        <v>1734</v>
      </c>
      <c r="H190" s="21" t="s">
        <v>2669</v>
      </c>
      <c r="I190" s="21" t="s">
        <v>1734</v>
      </c>
      <c r="J190" s="21" t="s">
        <v>3311</v>
      </c>
      <c r="K190" s="21" t="s">
        <v>1734</v>
      </c>
      <c r="L190" s="127">
        <v>24.083559999999999</v>
      </c>
      <c r="M190" s="21" t="s">
        <v>2577</v>
      </c>
      <c r="N190" s="127">
        <v>1270076.3264875</v>
      </c>
      <c r="O190" s="21" t="s">
        <v>2683</v>
      </c>
    </row>
    <row r="191" spans="1:15" ht="26.1" customHeight="1" x14ac:dyDescent="0.2">
      <c r="A191" s="21" t="s">
        <v>2654</v>
      </c>
      <c r="B191" s="19" t="s">
        <v>25</v>
      </c>
      <c r="C191" s="19" t="s">
        <v>2655</v>
      </c>
      <c r="D191" s="19" t="s">
        <v>1740</v>
      </c>
      <c r="E191" s="20" t="s">
        <v>1869</v>
      </c>
      <c r="F191" s="21" t="s">
        <v>3312</v>
      </c>
      <c r="G191" s="21" t="s">
        <v>1734</v>
      </c>
      <c r="H191" s="21" t="s">
        <v>2656</v>
      </c>
      <c r="I191" s="21" t="s">
        <v>1734</v>
      </c>
      <c r="J191" s="21" t="s">
        <v>3313</v>
      </c>
      <c r="K191" s="21" t="s">
        <v>1734</v>
      </c>
      <c r="L191" s="127">
        <v>23.502780000000001</v>
      </c>
      <c r="M191" s="21" t="s">
        <v>2577</v>
      </c>
      <c r="N191" s="127">
        <v>1270099.8292675</v>
      </c>
      <c r="O191" s="21" t="s">
        <v>2683</v>
      </c>
    </row>
    <row r="192" spans="1:15" ht="26.1" customHeight="1" x14ac:dyDescent="0.2">
      <c r="A192" s="21" t="s">
        <v>2671</v>
      </c>
      <c r="B192" s="19" t="s">
        <v>25</v>
      </c>
      <c r="C192" s="19" t="s">
        <v>2672</v>
      </c>
      <c r="D192" s="19" t="s">
        <v>1740</v>
      </c>
      <c r="E192" s="20" t="s">
        <v>1869</v>
      </c>
      <c r="F192" s="21" t="s">
        <v>3314</v>
      </c>
      <c r="G192" s="21" t="s">
        <v>1734</v>
      </c>
      <c r="H192" s="21" t="s">
        <v>2673</v>
      </c>
      <c r="I192" s="21" t="s">
        <v>1734</v>
      </c>
      <c r="J192" s="21" t="s">
        <v>3315</v>
      </c>
      <c r="K192" s="21" t="s">
        <v>1734</v>
      </c>
      <c r="L192" s="127">
        <v>22.984752</v>
      </c>
      <c r="M192" s="21" t="s">
        <v>2577</v>
      </c>
      <c r="N192" s="127">
        <v>1270122.8140195</v>
      </c>
      <c r="O192" s="21" t="s">
        <v>2700</v>
      </c>
    </row>
    <row r="193" spans="1:15" ht="26.1" customHeight="1" x14ac:dyDescent="0.2">
      <c r="A193" s="21" t="s">
        <v>2658</v>
      </c>
      <c r="B193" s="19" t="s">
        <v>25</v>
      </c>
      <c r="C193" s="19" t="s">
        <v>2659</v>
      </c>
      <c r="D193" s="19" t="s">
        <v>1740</v>
      </c>
      <c r="E193" s="20" t="s">
        <v>1869</v>
      </c>
      <c r="F193" s="21" t="s">
        <v>3247</v>
      </c>
      <c r="G193" s="21" t="s">
        <v>1734</v>
      </c>
      <c r="H193" s="21" t="s">
        <v>2660</v>
      </c>
      <c r="I193" s="21" t="s">
        <v>1734</v>
      </c>
      <c r="J193" s="21" t="s">
        <v>3316</v>
      </c>
      <c r="K193" s="21" t="s">
        <v>1734</v>
      </c>
      <c r="L193" s="127">
        <v>22.643999999999998</v>
      </c>
      <c r="M193" s="21" t="s">
        <v>2577</v>
      </c>
      <c r="N193" s="127">
        <v>1270145.4580194999</v>
      </c>
      <c r="O193" s="21" t="s">
        <v>2700</v>
      </c>
    </row>
    <row r="194" spans="1:15" ht="26.1" customHeight="1" x14ac:dyDescent="0.2">
      <c r="A194" s="21" t="s">
        <v>2664</v>
      </c>
      <c r="B194" s="19" t="s">
        <v>25</v>
      </c>
      <c r="C194" s="19" t="s">
        <v>2665</v>
      </c>
      <c r="D194" s="19" t="s">
        <v>1740</v>
      </c>
      <c r="E194" s="20" t="s">
        <v>1869</v>
      </c>
      <c r="F194" s="21" t="s">
        <v>3317</v>
      </c>
      <c r="G194" s="21" t="s">
        <v>1734</v>
      </c>
      <c r="H194" s="21" t="s">
        <v>2666</v>
      </c>
      <c r="I194" s="21" t="s">
        <v>1734</v>
      </c>
      <c r="J194" s="21" t="s">
        <v>3318</v>
      </c>
      <c r="K194" s="21" t="s">
        <v>1734</v>
      </c>
      <c r="L194" s="127">
        <v>22.292131999999999</v>
      </c>
      <c r="M194" s="21" t="s">
        <v>2577</v>
      </c>
      <c r="N194" s="127">
        <v>1270167.7501515001</v>
      </c>
      <c r="O194" s="21" t="s">
        <v>2700</v>
      </c>
    </row>
    <row r="195" spans="1:15" ht="26.1" customHeight="1" x14ac:dyDescent="0.2">
      <c r="A195" s="21" t="s">
        <v>2661</v>
      </c>
      <c r="B195" s="19" t="s">
        <v>25</v>
      </c>
      <c r="C195" s="19" t="s">
        <v>2662</v>
      </c>
      <c r="D195" s="19" t="s">
        <v>1740</v>
      </c>
      <c r="E195" s="20" t="s">
        <v>1869</v>
      </c>
      <c r="F195" s="21" t="s">
        <v>2846</v>
      </c>
      <c r="G195" s="21" t="s">
        <v>1734</v>
      </c>
      <c r="H195" s="21" t="s">
        <v>2663</v>
      </c>
      <c r="I195" s="21" t="s">
        <v>1734</v>
      </c>
      <c r="J195" s="21" t="s">
        <v>3319</v>
      </c>
      <c r="K195" s="21" t="s">
        <v>1734</v>
      </c>
      <c r="L195" s="127">
        <v>21.949056000000002</v>
      </c>
      <c r="M195" s="21" t="s">
        <v>2577</v>
      </c>
      <c r="N195" s="127">
        <v>1270189.6992075001</v>
      </c>
      <c r="O195" s="21" t="s">
        <v>2700</v>
      </c>
    </row>
    <row r="196" spans="1:15" ht="24" customHeight="1" x14ac:dyDescent="0.2">
      <c r="A196" s="21" t="s">
        <v>2704</v>
      </c>
      <c r="B196" s="19" t="s">
        <v>39</v>
      </c>
      <c r="C196" s="19" t="s">
        <v>2705</v>
      </c>
      <c r="D196" s="19" t="s">
        <v>1888</v>
      </c>
      <c r="E196" s="20" t="s">
        <v>128</v>
      </c>
      <c r="F196" s="21" t="s">
        <v>2706</v>
      </c>
      <c r="G196" s="21" t="s">
        <v>1734</v>
      </c>
      <c r="H196" s="21" t="s">
        <v>2707</v>
      </c>
      <c r="I196" s="21" t="s">
        <v>1734</v>
      </c>
      <c r="J196" s="21" t="s">
        <v>2708</v>
      </c>
      <c r="K196" s="21" t="s">
        <v>1734</v>
      </c>
      <c r="L196" s="127">
        <v>21.05856</v>
      </c>
      <c r="M196" s="21" t="s">
        <v>2577</v>
      </c>
      <c r="N196" s="127">
        <v>1270210.7577674999</v>
      </c>
      <c r="O196" s="21" t="s">
        <v>2700</v>
      </c>
    </row>
    <row r="197" spans="1:15" ht="26.1" customHeight="1" x14ac:dyDescent="0.2">
      <c r="A197" s="21" t="s">
        <v>2674</v>
      </c>
      <c r="B197" s="19" t="s">
        <v>25</v>
      </c>
      <c r="C197" s="19" t="s">
        <v>2675</v>
      </c>
      <c r="D197" s="19" t="s">
        <v>1740</v>
      </c>
      <c r="E197" s="20" t="s">
        <v>2159</v>
      </c>
      <c r="F197" s="21" t="s">
        <v>3320</v>
      </c>
      <c r="G197" s="21" t="s">
        <v>1734</v>
      </c>
      <c r="H197" s="21" t="s">
        <v>2676</v>
      </c>
      <c r="I197" s="21" t="s">
        <v>1734</v>
      </c>
      <c r="J197" s="21" t="s">
        <v>3321</v>
      </c>
      <c r="K197" s="21" t="s">
        <v>1734</v>
      </c>
      <c r="L197" s="127">
        <v>20.835251899999999</v>
      </c>
      <c r="M197" s="21" t="s">
        <v>2577</v>
      </c>
      <c r="N197" s="127">
        <v>1270231.5930194</v>
      </c>
      <c r="O197" s="21" t="s">
        <v>2720</v>
      </c>
    </row>
    <row r="198" spans="1:15" ht="24" customHeight="1" x14ac:dyDescent="0.2">
      <c r="A198" s="21" t="s">
        <v>2684</v>
      </c>
      <c r="B198" s="19" t="s">
        <v>25</v>
      </c>
      <c r="C198" s="19" t="s">
        <v>2685</v>
      </c>
      <c r="D198" s="19" t="s">
        <v>1888</v>
      </c>
      <c r="E198" s="20" t="s">
        <v>2075</v>
      </c>
      <c r="F198" s="21" t="s">
        <v>3322</v>
      </c>
      <c r="G198" s="21" t="s">
        <v>1734</v>
      </c>
      <c r="H198" s="21" t="s">
        <v>2686</v>
      </c>
      <c r="I198" s="21" t="s">
        <v>1734</v>
      </c>
      <c r="J198" s="21" t="s">
        <v>3323</v>
      </c>
      <c r="K198" s="21" t="s">
        <v>1734</v>
      </c>
      <c r="L198" s="127">
        <v>20.748482178</v>
      </c>
      <c r="M198" s="21" t="s">
        <v>2577</v>
      </c>
      <c r="N198" s="127">
        <v>1270252.3415016001</v>
      </c>
      <c r="O198" s="21" t="s">
        <v>2720</v>
      </c>
    </row>
    <row r="199" spans="1:15" ht="26.1" customHeight="1" x14ac:dyDescent="0.2">
      <c r="A199" s="21" t="s">
        <v>2677</v>
      </c>
      <c r="B199" s="19" t="s">
        <v>25</v>
      </c>
      <c r="C199" s="19" t="s">
        <v>2678</v>
      </c>
      <c r="D199" s="19" t="s">
        <v>2679</v>
      </c>
      <c r="E199" s="20" t="s">
        <v>2075</v>
      </c>
      <c r="F199" s="21" t="s">
        <v>3159</v>
      </c>
      <c r="G199" s="21" t="s">
        <v>1734</v>
      </c>
      <c r="H199" s="21" t="s">
        <v>1826</v>
      </c>
      <c r="I199" s="21" t="s">
        <v>1734</v>
      </c>
      <c r="J199" s="21" t="s">
        <v>3324</v>
      </c>
      <c r="K199" s="21" t="s">
        <v>1734</v>
      </c>
      <c r="L199" s="127">
        <v>20.659367096</v>
      </c>
      <c r="M199" s="21" t="s">
        <v>2577</v>
      </c>
      <c r="N199" s="127">
        <v>1270273.0008687</v>
      </c>
      <c r="O199" s="21" t="s">
        <v>2720</v>
      </c>
    </row>
    <row r="200" spans="1:15" ht="39" customHeight="1" x14ac:dyDescent="0.2">
      <c r="A200" s="21" t="s">
        <v>2687</v>
      </c>
      <c r="B200" s="19" t="s">
        <v>25</v>
      </c>
      <c r="C200" s="19" t="s">
        <v>2688</v>
      </c>
      <c r="D200" s="19" t="s">
        <v>1740</v>
      </c>
      <c r="E200" s="20" t="s">
        <v>2487</v>
      </c>
      <c r="F200" s="21" t="s">
        <v>3200</v>
      </c>
      <c r="G200" s="21" t="s">
        <v>1734</v>
      </c>
      <c r="H200" s="21" t="s">
        <v>1798</v>
      </c>
      <c r="I200" s="21" t="s">
        <v>1734</v>
      </c>
      <c r="J200" s="21" t="s">
        <v>3325</v>
      </c>
      <c r="K200" s="21" t="s">
        <v>1734</v>
      </c>
      <c r="L200" s="127">
        <v>20.589103080000001</v>
      </c>
      <c r="M200" s="21" t="s">
        <v>2577</v>
      </c>
      <c r="N200" s="127">
        <v>1270293.5899718001</v>
      </c>
      <c r="O200" s="21" t="s">
        <v>2720</v>
      </c>
    </row>
    <row r="201" spans="1:15" ht="26.1" customHeight="1" x14ac:dyDescent="0.2">
      <c r="A201" s="21" t="s">
        <v>2680</v>
      </c>
      <c r="B201" s="19" t="s">
        <v>25</v>
      </c>
      <c r="C201" s="19" t="s">
        <v>2681</v>
      </c>
      <c r="D201" s="19" t="s">
        <v>1740</v>
      </c>
      <c r="E201" s="20" t="s">
        <v>58</v>
      </c>
      <c r="F201" s="21" t="s">
        <v>3326</v>
      </c>
      <c r="G201" s="21" t="s">
        <v>1734</v>
      </c>
      <c r="H201" s="21" t="s">
        <v>2682</v>
      </c>
      <c r="I201" s="21" t="s">
        <v>1734</v>
      </c>
      <c r="J201" s="21" t="s">
        <v>3327</v>
      </c>
      <c r="K201" s="21" t="s">
        <v>1734</v>
      </c>
      <c r="L201" s="127">
        <v>19.673495144</v>
      </c>
      <c r="M201" s="21" t="s">
        <v>2577</v>
      </c>
      <c r="N201" s="127">
        <v>1270313.2634669</v>
      </c>
      <c r="O201" s="21" t="s">
        <v>2720</v>
      </c>
    </row>
    <row r="202" spans="1:15" ht="26.1" customHeight="1" x14ac:dyDescent="0.2">
      <c r="A202" s="21" t="s">
        <v>2697</v>
      </c>
      <c r="B202" s="19" t="s">
        <v>25</v>
      </c>
      <c r="C202" s="19" t="s">
        <v>2698</v>
      </c>
      <c r="D202" s="19" t="s">
        <v>1868</v>
      </c>
      <c r="E202" s="20" t="s">
        <v>2075</v>
      </c>
      <c r="F202" s="21" t="s">
        <v>3328</v>
      </c>
      <c r="G202" s="21" t="s">
        <v>1734</v>
      </c>
      <c r="H202" s="21" t="s">
        <v>2699</v>
      </c>
      <c r="I202" s="21" t="s">
        <v>1734</v>
      </c>
      <c r="J202" s="21" t="s">
        <v>3329</v>
      </c>
      <c r="K202" s="21" t="s">
        <v>1734</v>
      </c>
      <c r="L202" s="127">
        <v>19.285118074</v>
      </c>
      <c r="M202" s="21" t="s">
        <v>2577</v>
      </c>
      <c r="N202" s="127">
        <v>1270332.548585</v>
      </c>
      <c r="O202" s="21" t="s">
        <v>2720</v>
      </c>
    </row>
    <row r="203" spans="1:15" ht="26.1" customHeight="1" x14ac:dyDescent="0.2">
      <c r="A203" s="21" t="s">
        <v>2694</v>
      </c>
      <c r="B203" s="19" t="s">
        <v>25</v>
      </c>
      <c r="C203" s="19" t="s">
        <v>2695</v>
      </c>
      <c r="D203" s="19" t="s">
        <v>1740</v>
      </c>
      <c r="E203" s="20" t="s">
        <v>58</v>
      </c>
      <c r="F203" s="21" t="s">
        <v>3330</v>
      </c>
      <c r="G203" s="21" t="s">
        <v>1734</v>
      </c>
      <c r="H203" s="21" t="s">
        <v>2696</v>
      </c>
      <c r="I203" s="21" t="s">
        <v>1734</v>
      </c>
      <c r="J203" s="21" t="s">
        <v>3002</v>
      </c>
      <c r="K203" s="21" t="s">
        <v>1734</v>
      </c>
      <c r="L203" s="127">
        <v>18.580171392</v>
      </c>
      <c r="M203" s="21" t="s">
        <v>2577</v>
      </c>
      <c r="N203" s="127">
        <v>1270351.1287564</v>
      </c>
      <c r="O203" s="21" t="s">
        <v>2720</v>
      </c>
    </row>
    <row r="204" spans="1:15" ht="26.1" customHeight="1" x14ac:dyDescent="0.2">
      <c r="A204" s="21" t="s">
        <v>2701</v>
      </c>
      <c r="B204" s="19" t="s">
        <v>25</v>
      </c>
      <c r="C204" s="19" t="s">
        <v>2702</v>
      </c>
      <c r="D204" s="19" t="s">
        <v>1740</v>
      </c>
      <c r="E204" s="20" t="s">
        <v>1869</v>
      </c>
      <c r="F204" s="21" t="s">
        <v>3331</v>
      </c>
      <c r="G204" s="21" t="s">
        <v>1734</v>
      </c>
      <c r="H204" s="21" t="s">
        <v>2703</v>
      </c>
      <c r="I204" s="21" t="s">
        <v>1734</v>
      </c>
      <c r="J204" s="21" t="s">
        <v>3332</v>
      </c>
      <c r="K204" s="21" t="s">
        <v>1734</v>
      </c>
      <c r="L204" s="127">
        <v>16.699824</v>
      </c>
      <c r="M204" s="21" t="s">
        <v>2577</v>
      </c>
      <c r="N204" s="127">
        <v>1270367.8285804</v>
      </c>
      <c r="O204" s="21" t="s">
        <v>2745</v>
      </c>
    </row>
    <row r="205" spans="1:15" ht="24" customHeight="1" x14ac:dyDescent="0.2">
      <c r="A205" s="21" t="s">
        <v>2737</v>
      </c>
      <c r="B205" s="19" t="s">
        <v>44</v>
      </c>
      <c r="C205" s="19" t="s">
        <v>2738</v>
      </c>
      <c r="D205" s="19" t="s">
        <v>1740</v>
      </c>
      <c r="E205" s="20" t="s">
        <v>178</v>
      </c>
      <c r="F205" s="21" t="s">
        <v>2739</v>
      </c>
      <c r="G205" s="21" t="s">
        <v>1734</v>
      </c>
      <c r="H205" s="21" t="s">
        <v>2740</v>
      </c>
      <c r="I205" s="21" t="s">
        <v>1734</v>
      </c>
      <c r="J205" s="21" t="s">
        <v>2741</v>
      </c>
      <c r="K205" s="21" t="s">
        <v>1734</v>
      </c>
      <c r="L205" s="127">
        <v>16.591334207999999</v>
      </c>
      <c r="M205" s="21" t="s">
        <v>2577</v>
      </c>
      <c r="N205" s="127">
        <v>1270384.4199146</v>
      </c>
      <c r="O205" s="21" t="s">
        <v>2745</v>
      </c>
    </row>
    <row r="206" spans="1:15" ht="24" customHeight="1" x14ac:dyDescent="0.2">
      <c r="A206" s="21" t="s">
        <v>2749</v>
      </c>
      <c r="B206" s="19" t="s">
        <v>39</v>
      </c>
      <c r="C206" s="19" t="s">
        <v>2750</v>
      </c>
      <c r="D206" s="19" t="s">
        <v>1940</v>
      </c>
      <c r="E206" s="20" t="s">
        <v>2751</v>
      </c>
      <c r="F206" s="21" t="s">
        <v>2752</v>
      </c>
      <c r="G206" s="21" t="s">
        <v>1734</v>
      </c>
      <c r="H206" s="21" t="s">
        <v>2753</v>
      </c>
      <c r="I206" s="21" t="s">
        <v>1734</v>
      </c>
      <c r="J206" s="21" t="s">
        <v>2754</v>
      </c>
      <c r="K206" s="21" t="s">
        <v>1734</v>
      </c>
      <c r="L206" s="127">
        <v>15.12</v>
      </c>
      <c r="M206" s="21" t="s">
        <v>2577</v>
      </c>
      <c r="N206" s="127">
        <v>1270399.5399146001</v>
      </c>
      <c r="O206" s="21" t="s">
        <v>2745</v>
      </c>
    </row>
    <row r="207" spans="1:15" ht="26.1" customHeight="1" x14ac:dyDescent="0.2">
      <c r="A207" s="21" t="s">
        <v>2709</v>
      </c>
      <c r="B207" s="19" t="s">
        <v>25</v>
      </c>
      <c r="C207" s="19" t="s">
        <v>2710</v>
      </c>
      <c r="D207" s="19" t="s">
        <v>1740</v>
      </c>
      <c r="E207" s="20" t="s">
        <v>1869</v>
      </c>
      <c r="F207" s="21" t="s">
        <v>3333</v>
      </c>
      <c r="G207" s="21" t="s">
        <v>1734</v>
      </c>
      <c r="H207" s="21" t="s">
        <v>2711</v>
      </c>
      <c r="I207" s="21" t="s">
        <v>1734</v>
      </c>
      <c r="J207" s="21" t="s">
        <v>2758</v>
      </c>
      <c r="K207" s="21" t="s">
        <v>1734</v>
      </c>
      <c r="L207" s="127">
        <v>15.11487</v>
      </c>
      <c r="M207" s="21" t="s">
        <v>2577</v>
      </c>
      <c r="N207" s="127">
        <v>1270414.6547846</v>
      </c>
      <c r="O207" s="21" t="s">
        <v>2745</v>
      </c>
    </row>
    <row r="208" spans="1:15" ht="24" customHeight="1" x14ac:dyDescent="0.2">
      <c r="A208" s="21" t="s">
        <v>2765</v>
      </c>
      <c r="B208" s="19" t="s">
        <v>44</v>
      </c>
      <c r="C208" s="19" t="s">
        <v>2766</v>
      </c>
      <c r="D208" s="19" t="s">
        <v>1888</v>
      </c>
      <c r="E208" s="20" t="s">
        <v>128</v>
      </c>
      <c r="F208" s="21" t="s">
        <v>2767</v>
      </c>
      <c r="G208" s="21" t="s">
        <v>1734</v>
      </c>
      <c r="H208" s="21" t="s">
        <v>2768</v>
      </c>
      <c r="I208" s="21" t="s">
        <v>1734</v>
      </c>
      <c r="J208" s="21" t="s">
        <v>2769</v>
      </c>
      <c r="K208" s="21" t="s">
        <v>1734</v>
      </c>
      <c r="L208" s="127">
        <v>14.4556414706</v>
      </c>
      <c r="M208" s="21" t="s">
        <v>2577</v>
      </c>
      <c r="N208" s="127">
        <v>1270429.1104261</v>
      </c>
      <c r="O208" s="21" t="s">
        <v>2745</v>
      </c>
    </row>
    <row r="209" spans="1:15" ht="24" customHeight="1" x14ac:dyDescent="0.2">
      <c r="A209" s="21" t="s">
        <v>2712</v>
      </c>
      <c r="B209" s="19" t="s">
        <v>25</v>
      </c>
      <c r="C209" s="19" t="s">
        <v>2713</v>
      </c>
      <c r="D209" s="19" t="s">
        <v>1740</v>
      </c>
      <c r="E209" s="20" t="s">
        <v>2141</v>
      </c>
      <c r="F209" s="21" t="s">
        <v>3334</v>
      </c>
      <c r="G209" s="21" t="s">
        <v>1734</v>
      </c>
      <c r="H209" s="21" t="s">
        <v>2714</v>
      </c>
      <c r="I209" s="21" t="s">
        <v>1734</v>
      </c>
      <c r="J209" s="21" t="s">
        <v>3335</v>
      </c>
      <c r="K209" s="21" t="s">
        <v>1734</v>
      </c>
      <c r="L209" s="127">
        <v>14.068813239000001</v>
      </c>
      <c r="M209" s="21" t="s">
        <v>2577</v>
      </c>
      <c r="N209" s="127">
        <v>1270443.1792393001</v>
      </c>
      <c r="O209" s="21" t="s">
        <v>2745</v>
      </c>
    </row>
    <row r="210" spans="1:15" ht="24" customHeight="1" x14ac:dyDescent="0.2">
      <c r="A210" s="21" t="s">
        <v>2715</v>
      </c>
      <c r="B210" s="19" t="s">
        <v>25</v>
      </c>
      <c r="C210" s="19" t="s">
        <v>2716</v>
      </c>
      <c r="D210" s="19" t="s">
        <v>1888</v>
      </c>
      <c r="E210" s="20" t="s">
        <v>2075</v>
      </c>
      <c r="F210" s="21" t="s">
        <v>3336</v>
      </c>
      <c r="G210" s="21" t="s">
        <v>1734</v>
      </c>
      <c r="H210" s="21" t="s">
        <v>2076</v>
      </c>
      <c r="I210" s="21" t="s">
        <v>1734</v>
      </c>
      <c r="J210" s="21" t="s">
        <v>3337</v>
      </c>
      <c r="K210" s="21" t="s">
        <v>1734</v>
      </c>
      <c r="L210" s="127">
        <v>13.886621686</v>
      </c>
      <c r="M210" s="21" t="s">
        <v>2577</v>
      </c>
      <c r="N210" s="127">
        <v>1270457.065861</v>
      </c>
      <c r="O210" s="21" t="s">
        <v>2745</v>
      </c>
    </row>
    <row r="211" spans="1:15" ht="24" customHeight="1" x14ac:dyDescent="0.2">
      <c r="A211" s="21" t="s">
        <v>2773</v>
      </c>
      <c r="B211" s="19" t="s">
        <v>44</v>
      </c>
      <c r="C211" s="19" t="s">
        <v>2774</v>
      </c>
      <c r="D211" s="19" t="s">
        <v>1740</v>
      </c>
      <c r="E211" s="20" t="s">
        <v>101</v>
      </c>
      <c r="F211" s="21" t="s">
        <v>2775</v>
      </c>
      <c r="G211" s="21" t="s">
        <v>1734</v>
      </c>
      <c r="H211" s="21" t="s">
        <v>2776</v>
      </c>
      <c r="I211" s="21" t="s">
        <v>1734</v>
      </c>
      <c r="J211" s="21" t="s">
        <v>2777</v>
      </c>
      <c r="K211" s="21" t="s">
        <v>1734</v>
      </c>
      <c r="L211" s="127">
        <v>13.74924130756</v>
      </c>
      <c r="M211" s="21" t="s">
        <v>2577</v>
      </c>
      <c r="N211" s="127">
        <v>1270470.8151022999</v>
      </c>
      <c r="O211" s="21" t="s">
        <v>2745</v>
      </c>
    </row>
    <row r="212" spans="1:15" ht="39" customHeight="1" x14ac:dyDescent="0.2">
      <c r="A212" s="21" t="s">
        <v>2717</v>
      </c>
      <c r="B212" s="19" t="s">
        <v>25</v>
      </c>
      <c r="C212" s="19" t="s">
        <v>2718</v>
      </c>
      <c r="D212" s="19" t="s">
        <v>1740</v>
      </c>
      <c r="E212" s="20" t="s">
        <v>1869</v>
      </c>
      <c r="F212" s="21" t="s">
        <v>3223</v>
      </c>
      <c r="G212" s="21" t="s">
        <v>1734</v>
      </c>
      <c r="H212" s="21" t="s">
        <v>2719</v>
      </c>
      <c r="I212" s="21" t="s">
        <v>1734</v>
      </c>
      <c r="J212" s="21" t="s">
        <v>3338</v>
      </c>
      <c r="K212" s="21" t="s">
        <v>1734</v>
      </c>
      <c r="L212" s="127">
        <v>13.461335999999999</v>
      </c>
      <c r="M212" s="21" t="s">
        <v>2577</v>
      </c>
      <c r="N212" s="127">
        <v>1270484.2764383</v>
      </c>
      <c r="O212" s="21" t="s">
        <v>2745</v>
      </c>
    </row>
    <row r="213" spans="1:15" ht="26.1" customHeight="1" x14ac:dyDescent="0.2">
      <c r="A213" s="21" t="s">
        <v>2733</v>
      </c>
      <c r="B213" s="19" t="s">
        <v>25</v>
      </c>
      <c r="C213" s="19" t="s">
        <v>2734</v>
      </c>
      <c r="D213" s="19" t="s">
        <v>1740</v>
      </c>
      <c r="E213" s="20" t="s">
        <v>2735</v>
      </c>
      <c r="F213" s="21" t="s">
        <v>3339</v>
      </c>
      <c r="G213" s="21" t="s">
        <v>1734</v>
      </c>
      <c r="H213" s="21" t="s">
        <v>2736</v>
      </c>
      <c r="I213" s="21" t="s">
        <v>1734</v>
      </c>
      <c r="J213" s="21" t="s">
        <v>3340</v>
      </c>
      <c r="K213" s="21" t="s">
        <v>1734</v>
      </c>
      <c r="L213" s="127">
        <v>13.292722188000001</v>
      </c>
      <c r="M213" s="21" t="s">
        <v>2577</v>
      </c>
      <c r="N213" s="127">
        <v>1270497.5691605001</v>
      </c>
      <c r="O213" s="21" t="s">
        <v>2778</v>
      </c>
    </row>
    <row r="214" spans="1:15" ht="26.1" customHeight="1" x14ac:dyDescent="0.2">
      <c r="A214" s="21" t="s">
        <v>2721</v>
      </c>
      <c r="B214" s="19" t="s">
        <v>25</v>
      </c>
      <c r="C214" s="19" t="s">
        <v>2722</v>
      </c>
      <c r="D214" s="19" t="s">
        <v>1740</v>
      </c>
      <c r="E214" s="20" t="s">
        <v>2159</v>
      </c>
      <c r="F214" s="21" t="s">
        <v>3341</v>
      </c>
      <c r="G214" s="21" t="s">
        <v>1734</v>
      </c>
      <c r="H214" s="21" t="s">
        <v>2723</v>
      </c>
      <c r="I214" s="21" t="s">
        <v>1734</v>
      </c>
      <c r="J214" s="21" t="s">
        <v>3342</v>
      </c>
      <c r="K214" s="21" t="s">
        <v>1734</v>
      </c>
      <c r="L214" s="127">
        <v>13.27221144</v>
      </c>
      <c r="M214" s="21" t="s">
        <v>2577</v>
      </c>
      <c r="N214" s="127">
        <v>1270510.8413718999</v>
      </c>
      <c r="O214" s="21" t="s">
        <v>2778</v>
      </c>
    </row>
    <row r="215" spans="1:15" ht="39" customHeight="1" x14ac:dyDescent="0.2">
      <c r="A215" s="21" t="s">
        <v>2724</v>
      </c>
      <c r="B215" s="19" t="s">
        <v>25</v>
      </c>
      <c r="C215" s="19" t="s">
        <v>2725</v>
      </c>
      <c r="D215" s="19" t="s">
        <v>1740</v>
      </c>
      <c r="E215" s="20" t="s">
        <v>1869</v>
      </c>
      <c r="F215" s="21" t="s">
        <v>3247</v>
      </c>
      <c r="G215" s="21" t="s">
        <v>1734</v>
      </c>
      <c r="H215" s="21" t="s">
        <v>2726</v>
      </c>
      <c r="I215" s="21" t="s">
        <v>1734</v>
      </c>
      <c r="J215" s="21" t="s">
        <v>1799</v>
      </c>
      <c r="K215" s="21" t="s">
        <v>1734</v>
      </c>
      <c r="L215" s="127">
        <v>13.10355</v>
      </c>
      <c r="M215" s="21" t="s">
        <v>2577</v>
      </c>
      <c r="N215" s="127">
        <v>1270523.9449219001</v>
      </c>
      <c r="O215" s="21" t="s">
        <v>2778</v>
      </c>
    </row>
    <row r="216" spans="1:15" ht="39" customHeight="1" x14ac:dyDescent="0.2">
      <c r="A216" s="21" t="s">
        <v>2727</v>
      </c>
      <c r="B216" s="19" t="s">
        <v>25</v>
      </c>
      <c r="C216" s="19" t="s">
        <v>2728</v>
      </c>
      <c r="D216" s="19" t="s">
        <v>1740</v>
      </c>
      <c r="E216" s="20" t="s">
        <v>2163</v>
      </c>
      <c r="F216" s="21" t="s">
        <v>3343</v>
      </c>
      <c r="G216" s="21" t="s">
        <v>1734</v>
      </c>
      <c r="H216" s="21" t="s">
        <v>2729</v>
      </c>
      <c r="I216" s="21" t="s">
        <v>1734</v>
      </c>
      <c r="J216" s="21" t="s">
        <v>3344</v>
      </c>
      <c r="K216" s="21" t="s">
        <v>1734</v>
      </c>
      <c r="L216" s="127">
        <v>13.074639299999999</v>
      </c>
      <c r="M216" s="21" t="s">
        <v>2577</v>
      </c>
      <c r="N216" s="127">
        <v>1270537.0195611999</v>
      </c>
      <c r="O216" s="21" t="s">
        <v>2778</v>
      </c>
    </row>
    <row r="217" spans="1:15" ht="26.1" customHeight="1" x14ac:dyDescent="0.2">
      <c r="A217" s="21" t="s">
        <v>2730</v>
      </c>
      <c r="B217" s="19" t="s">
        <v>25</v>
      </c>
      <c r="C217" s="19" t="s">
        <v>2731</v>
      </c>
      <c r="D217" s="19" t="s">
        <v>1740</v>
      </c>
      <c r="E217" s="20" t="s">
        <v>2159</v>
      </c>
      <c r="F217" s="21" t="s">
        <v>3345</v>
      </c>
      <c r="G217" s="21" t="s">
        <v>1734</v>
      </c>
      <c r="H217" s="21" t="s">
        <v>2732</v>
      </c>
      <c r="I217" s="21" t="s">
        <v>1734</v>
      </c>
      <c r="J217" s="21" t="s">
        <v>3346</v>
      </c>
      <c r="K217" s="21" t="s">
        <v>1734</v>
      </c>
      <c r="L217" s="127">
        <v>12.744356664</v>
      </c>
      <c r="M217" s="21" t="s">
        <v>2577</v>
      </c>
      <c r="N217" s="127">
        <v>1270549.7639178999</v>
      </c>
      <c r="O217" s="21" t="s">
        <v>2778</v>
      </c>
    </row>
    <row r="218" spans="1:15" ht="39" customHeight="1" x14ac:dyDescent="0.2">
      <c r="A218" s="21" t="s">
        <v>2746</v>
      </c>
      <c r="B218" s="19" t="s">
        <v>25</v>
      </c>
      <c r="C218" s="19" t="s">
        <v>2747</v>
      </c>
      <c r="D218" s="19" t="s">
        <v>1868</v>
      </c>
      <c r="E218" s="20" t="s">
        <v>1869</v>
      </c>
      <c r="F218" s="21" t="s">
        <v>3347</v>
      </c>
      <c r="G218" s="21" t="s">
        <v>1734</v>
      </c>
      <c r="H218" s="21" t="s">
        <v>2748</v>
      </c>
      <c r="I218" s="21" t="s">
        <v>1734</v>
      </c>
      <c r="J218" s="21" t="s">
        <v>3348</v>
      </c>
      <c r="K218" s="21" t="s">
        <v>1734</v>
      </c>
      <c r="L218" s="127">
        <v>12.289622002</v>
      </c>
      <c r="M218" s="21" t="s">
        <v>2577</v>
      </c>
      <c r="N218" s="127">
        <v>1270562.0535399001</v>
      </c>
      <c r="O218" s="21" t="s">
        <v>2778</v>
      </c>
    </row>
    <row r="219" spans="1:15" ht="26.1" customHeight="1" x14ac:dyDescent="0.2">
      <c r="A219" s="21" t="s">
        <v>2742</v>
      </c>
      <c r="B219" s="19" t="s">
        <v>25</v>
      </c>
      <c r="C219" s="19" t="s">
        <v>2743</v>
      </c>
      <c r="D219" s="19" t="s">
        <v>1740</v>
      </c>
      <c r="E219" s="20" t="s">
        <v>1869</v>
      </c>
      <c r="F219" s="21" t="s">
        <v>3349</v>
      </c>
      <c r="G219" s="21" t="s">
        <v>1734</v>
      </c>
      <c r="H219" s="21" t="s">
        <v>2744</v>
      </c>
      <c r="I219" s="21" t="s">
        <v>1734</v>
      </c>
      <c r="J219" s="21" t="s">
        <v>3350</v>
      </c>
      <c r="K219" s="21" t="s">
        <v>1734</v>
      </c>
      <c r="L219" s="127">
        <v>12.1905</v>
      </c>
      <c r="M219" s="21" t="s">
        <v>2577</v>
      </c>
      <c r="N219" s="127">
        <v>1270574.2440398999</v>
      </c>
      <c r="O219" s="21" t="s">
        <v>2778</v>
      </c>
    </row>
    <row r="220" spans="1:15" ht="39" customHeight="1" x14ac:dyDescent="0.2">
      <c r="A220" s="21" t="s">
        <v>2759</v>
      </c>
      <c r="B220" s="19" t="s">
        <v>25</v>
      </c>
      <c r="C220" s="19" t="s">
        <v>2760</v>
      </c>
      <c r="D220" s="19" t="s">
        <v>1740</v>
      </c>
      <c r="E220" s="20" t="s">
        <v>1869</v>
      </c>
      <c r="F220" s="21" t="s">
        <v>3317</v>
      </c>
      <c r="G220" s="21" t="s">
        <v>1734</v>
      </c>
      <c r="H220" s="21" t="s">
        <v>2761</v>
      </c>
      <c r="I220" s="21" t="s">
        <v>1734</v>
      </c>
      <c r="J220" s="21" t="s">
        <v>3351</v>
      </c>
      <c r="K220" s="21" t="s">
        <v>1734</v>
      </c>
      <c r="L220" s="127">
        <v>11.582596000000001</v>
      </c>
      <c r="M220" s="21" t="s">
        <v>2577</v>
      </c>
      <c r="N220" s="127">
        <v>1270585.8266359</v>
      </c>
      <c r="O220" s="21" t="s">
        <v>2778</v>
      </c>
    </row>
    <row r="221" spans="1:15" ht="26.1" customHeight="1" x14ac:dyDescent="0.2">
      <c r="A221" s="21" t="s">
        <v>2755</v>
      </c>
      <c r="B221" s="19" t="s">
        <v>25</v>
      </c>
      <c r="C221" s="19" t="s">
        <v>2756</v>
      </c>
      <c r="D221" s="19" t="s">
        <v>1740</v>
      </c>
      <c r="E221" s="20" t="s">
        <v>2141</v>
      </c>
      <c r="F221" s="21" t="s">
        <v>3352</v>
      </c>
      <c r="G221" s="21" t="s">
        <v>1734</v>
      </c>
      <c r="H221" s="21" t="s">
        <v>2757</v>
      </c>
      <c r="I221" s="21" t="s">
        <v>1734</v>
      </c>
      <c r="J221" s="21" t="s">
        <v>3353</v>
      </c>
      <c r="K221" s="21" t="s">
        <v>1734</v>
      </c>
      <c r="L221" s="127">
        <v>11.330602272</v>
      </c>
      <c r="M221" s="21" t="s">
        <v>2577</v>
      </c>
      <c r="N221" s="127">
        <v>1270597.1572382001</v>
      </c>
      <c r="O221" s="21" t="s">
        <v>2778</v>
      </c>
    </row>
    <row r="222" spans="1:15" ht="26.1" customHeight="1" x14ac:dyDescent="0.2">
      <c r="A222" s="21" t="s">
        <v>2762</v>
      </c>
      <c r="B222" s="19" t="s">
        <v>25</v>
      </c>
      <c r="C222" s="19" t="s">
        <v>2763</v>
      </c>
      <c r="D222" s="19" t="s">
        <v>1868</v>
      </c>
      <c r="E222" s="20" t="s">
        <v>2075</v>
      </c>
      <c r="F222" s="21" t="s">
        <v>3293</v>
      </c>
      <c r="G222" s="21" t="s">
        <v>1734</v>
      </c>
      <c r="H222" s="21" t="s">
        <v>2764</v>
      </c>
      <c r="I222" s="21" t="s">
        <v>1734</v>
      </c>
      <c r="J222" s="21" t="s">
        <v>3354</v>
      </c>
      <c r="K222" s="21" t="s">
        <v>1734</v>
      </c>
      <c r="L222" s="127">
        <v>11.194992335</v>
      </c>
      <c r="M222" s="21" t="s">
        <v>2577</v>
      </c>
      <c r="N222" s="127">
        <v>1270608.3522305</v>
      </c>
      <c r="O222" s="21" t="s">
        <v>2778</v>
      </c>
    </row>
    <row r="223" spans="1:15" ht="26.1" customHeight="1" x14ac:dyDescent="0.2">
      <c r="A223" s="21" t="s">
        <v>2770</v>
      </c>
      <c r="B223" s="19" t="s">
        <v>25</v>
      </c>
      <c r="C223" s="19" t="s">
        <v>2771</v>
      </c>
      <c r="D223" s="19" t="s">
        <v>1740</v>
      </c>
      <c r="E223" s="20" t="s">
        <v>1869</v>
      </c>
      <c r="F223" s="21" t="s">
        <v>3355</v>
      </c>
      <c r="G223" s="21" t="s">
        <v>1734</v>
      </c>
      <c r="H223" s="21" t="s">
        <v>2772</v>
      </c>
      <c r="I223" s="21" t="s">
        <v>1734</v>
      </c>
      <c r="J223" s="21" t="s">
        <v>3356</v>
      </c>
      <c r="K223" s="21" t="s">
        <v>1734</v>
      </c>
      <c r="L223" s="127">
        <v>10.83456</v>
      </c>
      <c r="M223" s="21" t="s">
        <v>2577</v>
      </c>
      <c r="N223" s="127">
        <v>1270619.1867905001</v>
      </c>
      <c r="O223" s="21" t="s">
        <v>2808</v>
      </c>
    </row>
    <row r="224" spans="1:15" ht="26.1" customHeight="1" x14ac:dyDescent="0.2">
      <c r="A224" s="21" t="s">
        <v>2779</v>
      </c>
      <c r="B224" s="19" t="s">
        <v>25</v>
      </c>
      <c r="C224" s="19" t="s">
        <v>2780</v>
      </c>
      <c r="D224" s="19" t="s">
        <v>1740</v>
      </c>
      <c r="E224" s="20" t="s">
        <v>2159</v>
      </c>
      <c r="F224" s="21" t="s">
        <v>3357</v>
      </c>
      <c r="G224" s="21" t="s">
        <v>1734</v>
      </c>
      <c r="H224" s="21" t="s">
        <v>2781</v>
      </c>
      <c r="I224" s="21" t="s">
        <v>1734</v>
      </c>
      <c r="J224" s="21" t="s">
        <v>3358</v>
      </c>
      <c r="K224" s="21" t="s">
        <v>1734</v>
      </c>
      <c r="L224" s="127">
        <v>10.224633239999999</v>
      </c>
      <c r="M224" s="21" t="s">
        <v>2577</v>
      </c>
      <c r="N224" s="127">
        <v>1270629.4114236999</v>
      </c>
      <c r="O224" s="21" t="s">
        <v>2808</v>
      </c>
    </row>
    <row r="225" spans="1:15" ht="39" customHeight="1" x14ac:dyDescent="0.2">
      <c r="A225" s="21" t="s">
        <v>2794</v>
      </c>
      <c r="B225" s="19" t="s">
        <v>25</v>
      </c>
      <c r="C225" s="19" t="s">
        <v>2795</v>
      </c>
      <c r="D225" s="19" t="s">
        <v>1740</v>
      </c>
      <c r="E225" s="20" t="s">
        <v>1869</v>
      </c>
      <c r="F225" s="21" t="s">
        <v>3359</v>
      </c>
      <c r="G225" s="21" t="s">
        <v>1734</v>
      </c>
      <c r="H225" s="21" t="s">
        <v>1785</v>
      </c>
      <c r="I225" s="21" t="s">
        <v>1734</v>
      </c>
      <c r="J225" s="21" t="s">
        <v>3358</v>
      </c>
      <c r="K225" s="21" t="s">
        <v>1734</v>
      </c>
      <c r="L225" s="127">
        <v>10.219307003000001</v>
      </c>
      <c r="M225" s="21" t="s">
        <v>2577</v>
      </c>
      <c r="N225" s="127">
        <v>1270639.6307307</v>
      </c>
      <c r="O225" s="21" t="s">
        <v>2808</v>
      </c>
    </row>
    <row r="226" spans="1:15" ht="26.1" customHeight="1" x14ac:dyDescent="0.2">
      <c r="A226" s="21" t="s">
        <v>2782</v>
      </c>
      <c r="B226" s="19" t="s">
        <v>25</v>
      </c>
      <c r="C226" s="19" t="s">
        <v>2783</v>
      </c>
      <c r="D226" s="19" t="s">
        <v>1740</v>
      </c>
      <c r="E226" s="20" t="s">
        <v>1869</v>
      </c>
      <c r="F226" s="21" t="s">
        <v>3194</v>
      </c>
      <c r="G226" s="21" t="s">
        <v>1734</v>
      </c>
      <c r="H226" s="21" t="s">
        <v>2784</v>
      </c>
      <c r="I226" s="21" t="s">
        <v>1734</v>
      </c>
      <c r="J226" s="21" t="s">
        <v>3360</v>
      </c>
      <c r="K226" s="21" t="s">
        <v>1734</v>
      </c>
      <c r="L226" s="127">
        <v>9.8722259999999995</v>
      </c>
      <c r="M226" s="21" t="s">
        <v>2577</v>
      </c>
      <c r="N226" s="127">
        <v>1270649.5029567</v>
      </c>
      <c r="O226" s="21" t="s">
        <v>2808</v>
      </c>
    </row>
    <row r="227" spans="1:15" ht="26.1" customHeight="1" x14ac:dyDescent="0.2">
      <c r="A227" s="21" t="s">
        <v>2785</v>
      </c>
      <c r="B227" s="19" t="s">
        <v>25</v>
      </c>
      <c r="C227" s="19" t="s">
        <v>2786</v>
      </c>
      <c r="D227" s="19" t="s">
        <v>1740</v>
      </c>
      <c r="E227" s="20" t="s">
        <v>2159</v>
      </c>
      <c r="F227" s="21" t="s">
        <v>3361</v>
      </c>
      <c r="G227" s="21" t="s">
        <v>1734</v>
      </c>
      <c r="H227" s="21" t="s">
        <v>2787</v>
      </c>
      <c r="I227" s="21" t="s">
        <v>1734</v>
      </c>
      <c r="J227" s="21" t="s">
        <v>3362</v>
      </c>
      <c r="K227" s="21" t="s">
        <v>1734</v>
      </c>
      <c r="L227" s="127">
        <v>9.7835850000000004</v>
      </c>
      <c r="M227" s="21" t="s">
        <v>2577</v>
      </c>
      <c r="N227" s="127">
        <v>1270659.2865416999</v>
      </c>
      <c r="O227" s="21" t="s">
        <v>2808</v>
      </c>
    </row>
    <row r="228" spans="1:15" ht="26.1" customHeight="1" x14ac:dyDescent="0.2">
      <c r="A228" s="21" t="s">
        <v>2788</v>
      </c>
      <c r="B228" s="19" t="s">
        <v>25</v>
      </c>
      <c r="C228" s="19" t="s">
        <v>2789</v>
      </c>
      <c r="D228" s="19" t="s">
        <v>1740</v>
      </c>
      <c r="E228" s="20" t="s">
        <v>1869</v>
      </c>
      <c r="F228" s="21" t="s">
        <v>3331</v>
      </c>
      <c r="G228" s="21" t="s">
        <v>1734</v>
      </c>
      <c r="H228" s="21" t="s">
        <v>2790</v>
      </c>
      <c r="I228" s="21" t="s">
        <v>1734</v>
      </c>
      <c r="J228" s="21" t="s">
        <v>3363</v>
      </c>
      <c r="K228" s="21" t="s">
        <v>1734</v>
      </c>
      <c r="L228" s="127">
        <v>9.6465599999999991</v>
      </c>
      <c r="M228" s="21" t="s">
        <v>2577</v>
      </c>
      <c r="N228" s="127">
        <v>1270668.9331016999</v>
      </c>
      <c r="O228" s="21" t="s">
        <v>2808</v>
      </c>
    </row>
    <row r="229" spans="1:15" ht="26.1" customHeight="1" x14ac:dyDescent="0.2">
      <c r="A229" s="21" t="s">
        <v>2791</v>
      </c>
      <c r="B229" s="19" t="s">
        <v>25</v>
      </c>
      <c r="C229" s="19" t="s">
        <v>2792</v>
      </c>
      <c r="D229" s="19" t="s">
        <v>1740</v>
      </c>
      <c r="E229" s="20" t="s">
        <v>1869</v>
      </c>
      <c r="F229" s="21" t="s">
        <v>3364</v>
      </c>
      <c r="G229" s="21" t="s">
        <v>1734</v>
      </c>
      <c r="H229" s="21" t="s">
        <v>2793</v>
      </c>
      <c r="I229" s="21" t="s">
        <v>1734</v>
      </c>
      <c r="J229" s="21" t="s">
        <v>3365</v>
      </c>
      <c r="K229" s="21" t="s">
        <v>1734</v>
      </c>
      <c r="L229" s="127">
        <v>9.5744234959999996</v>
      </c>
      <c r="M229" s="21" t="s">
        <v>2577</v>
      </c>
      <c r="N229" s="127">
        <v>1270678.5075252</v>
      </c>
      <c r="O229" s="21" t="s">
        <v>2808</v>
      </c>
    </row>
    <row r="230" spans="1:15" ht="39" customHeight="1" x14ac:dyDescent="0.2">
      <c r="A230" s="21" t="s">
        <v>2796</v>
      </c>
      <c r="B230" s="19" t="s">
        <v>25</v>
      </c>
      <c r="C230" s="19" t="s">
        <v>2797</v>
      </c>
      <c r="D230" s="19" t="s">
        <v>1740</v>
      </c>
      <c r="E230" s="20" t="s">
        <v>1869</v>
      </c>
      <c r="F230" s="21" t="s">
        <v>3307</v>
      </c>
      <c r="G230" s="21" t="s">
        <v>1734</v>
      </c>
      <c r="H230" s="21" t="s">
        <v>2798</v>
      </c>
      <c r="I230" s="21" t="s">
        <v>1734</v>
      </c>
      <c r="J230" s="21" t="s">
        <v>3366</v>
      </c>
      <c r="K230" s="21" t="s">
        <v>1734</v>
      </c>
      <c r="L230" s="127">
        <v>9.0071999999999992</v>
      </c>
      <c r="M230" s="21" t="s">
        <v>2577</v>
      </c>
      <c r="N230" s="127">
        <v>1270687.5147251999</v>
      </c>
      <c r="O230" s="21" t="s">
        <v>2808</v>
      </c>
    </row>
    <row r="231" spans="1:15" ht="26.1" customHeight="1" x14ac:dyDescent="0.2">
      <c r="A231" s="21" t="s">
        <v>2799</v>
      </c>
      <c r="B231" s="19" t="s">
        <v>25</v>
      </c>
      <c r="C231" s="19" t="s">
        <v>2800</v>
      </c>
      <c r="D231" s="19" t="s">
        <v>1740</v>
      </c>
      <c r="E231" s="20" t="s">
        <v>1869</v>
      </c>
      <c r="F231" s="21" t="s">
        <v>2846</v>
      </c>
      <c r="G231" s="21" t="s">
        <v>1734</v>
      </c>
      <c r="H231" s="21" t="s">
        <v>2801</v>
      </c>
      <c r="I231" s="21" t="s">
        <v>1734</v>
      </c>
      <c r="J231" s="21" t="s">
        <v>3367</v>
      </c>
      <c r="K231" s="21" t="s">
        <v>1734</v>
      </c>
      <c r="L231" s="127">
        <v>8.9533440000000013</v>
      </c>
      <c r="M231" s="21" t="s">
        <v>2577</v>
      </c>
      <c r="N231" s="127">
        <v>1270696.4680691999</v>
      </c>
      <c r="O231" s="21" t="s">
        <v>2808</v>
      </c>
    </row>
    <row r="232" spans="1:15" ht="26.1" customHeight="1" x14ac:dyDescent="0.2">
      <c r="A232" s="21" t="s">
        <v>2802</v>
      </c>
      <c r="B232" s="19" t="s">
        <v>25</v>
      </c>
      <c r="C232" s="19" t="s">
        <v>2803</v>
      </c>
      <c r="D232" s="19" t="s">
        <v>1740</v>
      </c>
      <c r="E232" s="20" t="s">
        <v>1869</v>
      </c>
      <c r="F232" s="21" t="s">
        <v>3368</v>
      </c>
      <c r="G232" s="21" t="s">
        <v>1734</v>
      </c>
      <c r="H232" s="21" t="s">
        <v>2804</v>
      </c>
      <c r="I232" s="21" t="s">
        <v>1734</v>
      </c>
      <c r="J232" s="21" t="s">
        <v>3369</v>
      </c>
      <c r="K232" s="21" t="s">
        <v>1734</v>
      </c>
      <c r="L232" s="127">
        <v>8.3929404779999999</v>
      </c>
      <c r="M232" s="21" t="s">
        <v>2577</v>
      </c>
      <c r="N232" s="127">
        <v>1270704.8610097</v>
      </c>
      <c r="O232" s="21" t="s">
        <v>2808</v>
      </c>
    </row>
    <row r="233" spans="1:15" ht="24" customHeight="1" x14ac:dyDescent="0.2">
      <c r="A233" s="21" t="s">
        <v>2805</v>
      </c>
      <c r="B233" s="19" t="s">
        <v>25</v>
      </c>
      <c r="C233" s="19" t="s">
        <v>2806</v>
      </c>
      <c r="D233" s="19" t="s">
        <v>1740</v>
      </c>
      <c r="E233" s="20" t="s">
        <v>2141</v>
      </c>
      <c r="F233" s="21" t="s">
        <v>3370</v>
      </c>
      <c r="G233" s="21" t="s">
        <v>1734</v>
      </c>
      <c r="H233" s="21" t="s">
        <v>2807</v>
      </c>
      <c r="I233" s="21" t="s">
        <v>1734</v>
      </c>
      <c r="J233" s="21" t="s">
        <v>3371</v>
      </c>
      <c r="K233" s="21" t="s">
        <v>1734</v>
      </c>
      <c r="L233" s="127">
        <v>7.7747371200000002</v>
      </c>
      <c r="M233" s="21" t="s">
        <v>2577</v>
      </c>
      <c r="N233" s="127">
        <v>1270712.6357468001</v>
      </c>
      <c r="O233" s="21" t="s">
        <v>2808</v>
      </c>
    </row>
    <row r="234" spans="1:15" ht="24" customHeight="1" x14ac:dyDescent="0.2">
      <c r="A234" s="21" t="s">
        <v>2833</v>
      </c>
      <c r="B234" s="19" t="s">
        <v>44</v>
      </c>
      <c r="C234" s="19" t="s">
        <v>1038</v>
      </c>
      <c r="D234" s="19" t="s">
        <v>1868</v>
      </c>
      <c r="E234" s="20" t="s">
        <v>1869</v>
      </c>
      <c r="F234" s="21" t="s">
        <v>2834</v>
      </c>
      <c r="G234" s="21" t="s">
        <v>1909</v>
      </c>
      <c r="H234" s="21" t="s">
        <v>2835</v>
      </c>
      <c r="I234" s="21" t="s">
        <v>2836</v>
      </c>
      <c r="J234" s="21" t="s">
        <v>2837</v>
      </c>
      <c r="K234" s="21" t="s">
        <v>1913</v>
      </c>
      <c r="L234" s="127">
        <v>7.5448666183600004</v>
      </c>
      <c r="M234" s="21" t="s">
        <v>2577</v>
      </c>
      <c r="N234" s="127">
        <v>1270720.1806133999</v>
      </c>
      <c r="O234" s="21" t="s">
        <v>2808</v>
      </c>
    </row>
    <row r="235" spans="1:15" ht="26.1" customHeight="1" x14ac:dyDescent="0.2">
      <c r="A235" s="21" t="s">
        <v>2809</v>
      </c>
      <c r="B235" s="19" t="s">
        <v>25</v>
      </c>
      <c r="C235" s="19" t="s">
        <v>2810</v>
      </c>
      <c r="D235" s="19" t="s">
        <v>1740</v>
      </c>
      <c r="E235" s="20" t="s">
        <v>1869</v>
      </c>
      <c r="F235" s="21" t="s">
        <v>3258</v>
      </c>
      <c r="G235" s="21" t="s">
        <v>1734</v>
      </c>
      <c r="H235" s="21" t="s">
        <v>2811</v>
      </c>
      <c r="I235" s="21" t="s">
        <v>1734</v>
      </c>
      <c r="J235" s="21" t="s">
        <v>3372</v>
      </c>
      <c r="K235" s="21" t="s">
        <v>1734</v>
      </c>
      <c r="L235" s="127">
        <v>7.1162099999999997</v>
      </c>
      <c r="M235" s="21" t="s">
        <v>2577</v>
      </c>
      <c r="N235" s="127">
        <v>1270727.2968234001</v>
      </c>
      <c r="O235" s="21" t="s">
        <v>2808</v>
      </c>
    </row>
    <row r="236" spans="1:15" ht="24" customHeight="1" x14ac:dyDescent="0.2">
      <c r="A236" s="21" t="s">
        <v>2851</v>
      </c>
      <c r="B236" s="19" t="s">
        <v>39</v>
      </c>
      <c r="C236" s="19" t="s">
        <v>2852</v>
      </c>
      <c r="D236" s="19" t="s">
        <v>1940</v>
      </c>
      <c r="E236" s="20" t="s">
        <v>178</v>
      </c>
      <c r="F236" s="21" t="s">
        <v>2456</v>
      </c>
      <c r="G236" s="21" t="s">
        <v>1734</v>
      </c>
      <c r="H236" s="21" t="s">
        <v>2853</v>
      </c>
      <c r="I236" s="21" t="s">
        <v>1734</v>
      </c>
      <c r="J236" s="21" t="s">
        <v>2854</v>
      </c>
      <c r="K236" s="21" t="s">
        <v>1734</v>
      </c>
      <c r="L236" s="127">
        <v>7.1101799999999988</v>
      </c>
      <c r="M236" s="21" t="s">
        <v>2577</v>
      </c>
      <c r="N236" s="127">
        <v>1270734.4070033999</v>
      </c>
      <c r="O236" s="21" t="s">
        <v>2808</v>
      </c>
    </row>
    <row r="237" spans="1:15" ht="26.1" customHeight="1" x14ac:dyDescent="0.2">
      <c r="A237" s="21" t="s">
        <v>2812</v>
      </c>
      <c r="B237" s="19" t="s">
        <v>25</v>
      </c>
      <c r="C237" s="19" t="s">
        <v>2813</v>
      </c>
      <c r="D237" s="19" t="s">
        <v>1740</v>
      </c>
      <c r="E237" s="20" t="s">
        <v>1869</v>
      </c>
      <c r="F237" s="21" t="s">
        <v>3258</v>
      </c>
      <c r="G237" s="21" t="s">
        <v>1734</v>
      </c>
      <c r="H237" s="21" t="s">
        <v>2814</v>
      </c>
      <c r="I237" s="21" t="s">
        <v>1734</v>
      </c>
      <c r="J237" s="21" t="s">
        <v>3373</v>
      </c>
      <c r="K237" s="21" t="s">
        <v>1734</v>
      </c>
      <c r="L237" s="127">
        <v>6.7499099999999999</v>
      </c>
      <c r="M237" s="21" t="s">
        <v>2577</v>
      </c>
      <c r="N237" s="127">
        <v>1270741.1569133999</v>
      </c>
      <c r="O237" s="21" t="s">
        <v>2858</v>
      </c>
    </row>
    <row r="238" spans="1:15" ht="24" customHeight="1" x14ac:dyDescent="0.2">
      <c r="A238" s="21" t="s">
        <v>2815</v>
      </c>
      <c r="B238" s="19" t="s">
        <v>25</v>
      </c>
      <c r="C238" s="19" t="s">
        <v>2816</v>
      </c>
      <c r="D238" s="19" t="s">
        <v>1740</v>
      </c>
      <c r="E238" s="20" t="s">
        <v>1869</v>
      </c>
      <c r="F238" s="21" t="s">
        <v>3374</v>
      </c>
      <c r="G238" s="21" t="s">
        <v>1734</v>
      </c>
      <c r="H238" s="21" t="s">
        <v>2817</v>
      </c>
      <c r="I238" s="21" t="s">
        <v>1734</v>
      </c>
      <c r="J238" s="21" t="s">
        <v>3375</v>
      </c>
      <c r="K238" s="21" t="s">
        <v>1734</v>
      </c>
      <c r="L238" s="127">
        <v>6.5845761410000003</v>
      </c>
      <c r="M238" s="21" t="s">
        <v>2577</v>
      </c>
      <c r="N238" s="127">
        <v>1270747.7414895</v>
      </c>
      <c r="O238" s="21" t="s">
        <v>2858</v>
      </c>
    </row>
    <row r="239" spans="1:15" ht="26.1" customHeight="1" x14ac:dyDescent="0.2">
      <c r="A239" s="21" t="s">
        <v>2862</v>
      </c>
      <c r="B239" s="19" t="s">
        <v>39</v>
      </c>
      <c r="C239" s="19" t="s">
        <v>2863</v>
      </c>
      <c r="D239" s="19" t="s">
        <v>1740</v>
      </c>
      <c r="E239" s="20" t="s">
        <v>2864</v>
      </c>
      <c r="F239" s="21" t="s">
        <v>2865</v>
      </c>
      <c r="G239" s="21" t="s">
        <v>1734</v>
      </c>
      <c r="H239" s="21" t="s">
        <v>2866</v>
      </c>
      <c r="I239" s="21" t="s">
        <v>1734</v>
      </c>
      <c r="J239" s="21" t="s">
        <v>2867</v>
      </c>
      <c r="K239" s="21" t="s">
        <v>1734</v>
      </c>
      <c r="L239" s="127">
        <v>6.5318399999999999</v>
      </c>
      <c r="M239" s="21" t="s">
        <v>2577</v>
      </c>
      <c r="N239" s="127">
        <v>1270754.2733295001</v>
      </c>
      <c r="O239" s="21" t="s">
        <v>2858</v>
      </c>
    </row>
    <row r="240" spans="1:15" ht="26.1" customHeight="1" x14ac:dyDescent="0.2">
      <c r="A240" s="21" t="s">
        <v>2818</v>
      </c>
      <c r="B240" s="19" t="s">
        <v>25</v>
      </c>
      <c r="C240" s="19" t="s">
        <v>2819</v>
      </c>
      <c r="D240" s="19" t="s">
        <v>1740</v>
      </c>
      <c r="E240" s="20" t="s">
        <v>1869</v>
      </c>
      <c r="F240" s="21" t="s">
        <v>3376</v>
      </c>
      <c r="G240" s="21" t="s">
        <v>1734</v>
      </c>
      <c r="H240" s="21" t="s">
        <v>2820</v>
      </c>
      <c r="I240" s="21" t="s">
        <v>1734</v>
      </c>
      <c r="J240" s="21" t="s">
        <v>3377</v>
      </c>
      <c r="K240" s="21" t="s">
        <v>1734</v>
      </c>
      <c r="L240" s="127">
        <v>6.0960599999999996</v>
      </c>
      <c r="M240" s="21" t="s">
        <v>2577</v>
      </c>
      <c r="N240" s="127">
        <v>1270760.3693895</v>
      </c>
      <c r="O240" s="21" t="s">
        <v>2858</v>
      </c>
    </row>
    <row r="241" spans="1:15" ht="26.1" customHeight="1" x14ac:dyDescent="0.2">
      <c r="A241" s="21" t="s">
        <v>2821</v>
      </c>
      <c r="B241" s="19" t="s">
        <v>25</v>
      </c>
      <c r="C241" s="19" t="s">
        <v>2822</v>
      </c>
      <c r="D241" s="19" t="s">
        <v>1740</v>
      </c>
      <c r="E241" s="20" t="s">
        <v>1869</v>
      </c>
      <c r="F241" s="21" t="s">
        <v>3378</v>
      </c>
      <c r="G241" s="21" t="s">
        <v>1734</v>
      </c>
      <c r="H241" s="21" t="s">
        <v>2823</v>
      </c>
      <c r="I241" s="21" t="s">
        <v>1734</v>
      </c>
      <c r="J241" s="21" t="s">
        <v>2877</v>
      </c>
      <c r="K241" s="21" t="s">
        <v>1734</v>
      </c>
      <c r="L241" s="127">
        <v>6.0405660000000001</v>
      </c>
      <c r="M241" s="21" t="s">
        <v>2577</v>
      </c>
      <c r="N241" s="127">
        <v>1270766.4099554999</v>
      </c>
      <c r="O241" s="21" t="s">
        <v>2858</v>
      </c>
    </row>
    <row r="242" spans="1:15" ht="24" customHeight="1" x14ac:dyDescent="0.2">
      <c r="A242" s="21" t="s">
        <v>2873</v>
      </c>
      <c r="B242" s="19" t="s">
        <v>44</v>
      </c>
      <c r="C242" s="19" t="s">
        <v>927</v>
      </c>
      <c r="D242" s="19" t="s">
        <v>1868</v>
      </c>
      <c r="E242" s="20" t="s">
        <v>1869</v>
      </c>
      <c r="F242" s="21" t="s">
        <v>2874</v>
      </c>
      <c r="G242" s="21" t="s">
        <v>1909</v>
      </c>
      <c r="H242" s="21" t="s">
        <v>2875</v>
      </c>
      <c r="I242" s="21" t="s">
        <v>2876</v>
      </c>
      <c r="J242" s="21" t="s">
        <v>2877</v>
      </c>
      <c r="K242" s="21" t="s">
        <v>1913</v>
      </c>
      <c r="L242" s="127">
        <v>6.03559880208</v>
      </c>
      <c r="M242" s="21" t="s">
        <v>2577</v>
      </c>
      <c r="N242" s="127">
        <v>1270772.4455543</v>
      </c>
      <c r="O242" s="21" t="s">
        <v>2858</v>
      </c>
    </row>
    <row r="243" spans="1:15" ht="24" customHeight="1" x14ac:dyDescent="0.2">
      <c r="A243" s="21" t="s">
        <v>2824</v>
      </c>
      <c r="B243" s="19" t="s">
        <v>25</v>
      </c>
      <c r="C243" s="19" t="s">
        <v>2825</v>
      </c>
      <c r="D243" s="19" t="s">
        <v>1740</v>
      </c>
      <c r="E243" s="20" t="s">
        <v>2826</v>
      </c>
      <c r="F243" s="21" t="s">
        <v>3379</v>
      </c>
      <c r="G243" s="21" t="s">
        <v>1734</v>
      </c>
      <c r="H243" s="21" t="s">
        <v>2827</v>
      </c>
      <c r="I243" s="21" t="s">
        <v>1734</v>
      </c>
      <c r="J243" s="21" t="s">
        <v>3380</v>
      </c>
      <c r="K243" s="21" t="s">
        <v>1734</v>
      </c>
      <c r="L243" s="127">
        <v>5.7584038199999998</v>
      </c>
      <c r="M243" s="21" t="s">
        <v>2577</v>
      </c>
      <c r="N243" s="127">
        <v>1270778.2039580999</v>
      </c>
      <c r="O243" s="21" t="s">
        <v>2858</v>
      </c>
    </row>
    <row r="244" spans="1:15" ht="26.1" customHeight="1" x14ac:dyDescent="0.2">
      <c r="A244" s="21" t="s">
        <v>2828</v>
      </c>
      <c r="B244" s="19" t="s">
        <v>25</v>
      </c>
      <c r="C244" s="19" t="s">
        <v>2829</v>
      </c>
      <c r="D244" s="19" t="s">
        <v>1740</v>
      </c>
      <c r="E244" s="20" t="s">
        <v>1869</v>
      </c>
      <c r="F244" s="21" t="s">
        <v>3258</v>
      </c>
      <c r="G244" s="21" t="s">
        <v>1734</v>
      </c>
      <c r="H244" s="21" t="s">
        <v>2830</v>
      </c>
      <c r="I244" s="21" t="s">
        <v>1734</v>
      </c>
      <c r="J244" s="21" t="s">
        <v>3381</v>
      </c>
      <c r="K244" s="21" t="s">
        <v>1734</v>
      </c>
      <c r="L244" s="127">
        <v>5.7475800000000001</v>
      </c>
      <c r="M244" s="21" t="s">
        <v>2577</v>
      </c>
      <c r="N244" s="127">
        <v>1270783.9515380999</v>
      </c>
      <c r="O244" s="21" t="s">
        <v>2858</v>
      </c>
    </row>
    <row r="245" spans="1:15" ht="24" customHeight="1" x14ac:dyDescent="0.2">
      <c r="A245" s="21" t="s">
        <v>2831</v>
      </c>
      <c r="B245" s="19" t="s">
        <v>25</v>
      </c>
      <c r="C245" s="19" t="s">
        <v>2832</v>
      </c>
      <c r="D245" s="19" t="s">
        <v>1888</v>
      </c>
      <c r="E245" s="20" t="s">
        <v>2075</v>
      </c>
      <c r="F245" s="21" t="s">
        <v>3382</v>
      </c>
      <c r="G245" s="21" t="s">
        <v>1734</v>
      </c>
      <c r="H245" s="21" t="s">
        <v>2209</v>
      </c>
      <c r="I245" s="21" t="s">
        <v>1734</v>
      </c>
      <c r="J245" s="21" t="s">
        <v>1962</v>
      </c>
      <c r="K245" s="21" t="s">
        <v>1734</v>
      </c>
      <c r="L245" s="127">
        <v>5.70748532</v>
      </c>
      <c r="M245" s="21" t="s">
        <v>2577</v>
      </c>
      <c r="N245" s="127">
        <v>1270789.6590233999</v>
      </c>
      <c r="O245" s="21" t="s">
        <v>2858</v>
      </c>
    </row>
    <row r="246" spans="1:15" ht="39" customHeight="1" x14ac:dyDescent="0.2">
      <c r="A246" s="21" t="s">
        <v>2838</v>
      </c>
      <c r="B246" s="19" t="s">
        <v>25</v>
      </c>
      <c r="C246" s="19" t="s">
        <v>2839</v>
      </c>
      <c r="D246" s="19" t="s">
        <v>1740</v>
      </c>
      <c r="E246" s="20" t="s">
        <v>1869</v>
      </c>
      <c r="F246" s="21" t="s">
        <v>3383</v>
      </c>
      <c r="G246" s="21" t="s">
        <v>1734</v>
      </c>
      <c r="H246" s="21" t="s">
        <v>2840</v>
      </c>
      <c r="I246" s="21" t="s">
        <v>1734</v>
      </c>
      <c r="J246" s="21" t="s">
        <v>3384</v>
      </c>
      <c r="K246" s="21" t="s">
        <v>1734</v>
      </c>
      <c r="L246" s="127">
        <v>5.6213206199999997</v>
      </c>
      <c r="M246" s="21" t="s">
        <v>2577</v>
      </c>
      <c r="N246" s="127">
        <v>1270795.2803440001</v>
      </c>
      <c r="O246" s="21" t="s">
        <v>2858</v>
      </c>
    </row>
    <row r="247" spans="1:15" ht="26.1" customHeight="1" x14ac:dyDescent="0.2">
      <c r="A247" s="21" t="s">
        <v>2841</v>
      </c>
      <c r="B247" s="19" t="s">
        <v>25</v>
      </c>
      <c r="C247" s="19" t="s">
        <v>2842</v>
      </c>
      <c r="D247" s="19" t="s">
        <v>1740</v>
      </c>
      <c r="E247" s="20" t="s">
        <v>1869</v>
      </c>
      <c r="F247" s="21" t="s">
        <v>3385</v>
      </c>
      <c r="G247" s="21" t="s">
        <v>1734</v>
      </c>
      <c r="H247" s="21" t="s">
        <v>2843</v>
      </c>
      <c r="I247" s="21" t="s">
        <v>1734</v>
      </c>
      <c r="J247" s="21" t="s">
        <v>2185</v>
      </c>
      <c r="K247" s="21" t="s">
        <v>1734</v>
      </c>
      <c r="L247" s="127">
        <v>5.5906200000000004</v>
      </c>
      <c r="M247" s="21" t="s">
        <v>2577</v>
      </c>
      <c r="N247" s="127">
        <v>1270800.870964</v>
      </c>
      <c r="O247" s="21" t="s">
        <v>2858</v>
      </c>
    </row>
    <row r="248" spans="1:15" ht="26.1" customHeight="1" x14ac:dyDescent="0.2">
      <c r="A248" s="21" t="s">
        <v>2844</v>
      </c>
      <c r="B248" s="19" t="s">
        <v>25</v>
      </c>
      <c r="C248" s="19" t="s">
        <v>2845</v>
      </c>
      <c r="D248" s="19" t="s">
        <v>1740</v>
      </c>
      <c r="E248" s="20" t="s">
        <v>1869</v>
      </c>
      <c r="F248" s="21" t="s">
        <v>3386</v>
      </c>
      <c r="G248" s="21" t="s">
        <v>1734</v>
      </c>
      <c r="H248" s="21" t="s">
        <v>2847</v>
      </c>
      <c r="I248" s="21" t="s">
        <v>1734</v>
      </c>
      <c r="J248" s="21" t="s">
        <v>3387</v>
      </c>
      <c r="K248" s="21" t="s">
        <v>1734</v>
      </c>
      <c r="L248" s="127">
        <v>5.5499039999999997</v>
      </c>
      <c r="M248" s="21" t="s">
        <v>2577</v>
      </c>
      <c r="N248" s="127">
        <v>1270806.420868</v>
      </c>
      <c r="O248" s="21" t="s">
        <v>2858</v>
      </c>
    </row>
    <row r="249" spans="1:15" ht="39" customHeight="1" x14ac:dyDescent="0.2">
      <c r="A249" s="21" t="s">
        <v>2848</v>
      </c>
      <c r="B249" s="19" t="s">
        <v>25</v>
      </c>
      <c r="C249" s="19" t="s">
        <v>2849</v>
      </c>
      <c r="D249" s="19" t="s">
        <v>1740</v>
      </c>
      <c r="E249" s="20" t="s">
        <v>1869</v>
      </c>
      <c r="F249" s="21" t="s">
        <v>3264</v>
      </c>
      <c r="G249" s="21" t="s">
        <v>1734</v>
      </c>
      <c r="H249" s="21" t="s">
        <v>2850</v>
      </c>
      <c r="I249" s="21" t="s">
        <v>1734</v>
      </c>
      <c r="J249" s="21" t="s">
        <v>3388</v>
      </c>
      <c r="K249" s="21" t="s">
        <v>1734</v>
      </c>
      <c r="L249" s="127">
        <v>5.390784</v>
      </c>
      <c r="M249" s="21" t="s">
        <v>2577</v>
      </c>
      <c r="N249" s="127">
        <v>1270811.8116520001</v>
      </c>
      <c r="O249" s="21" t="s">
        <v>2858</v>
      </c>
    </row>
    <row r="250" spans="1:15" ht="26.1" customHeight="1" x14ac:dyDescent="0.2">
      <c r="A250" s="21" t="s">
        <v>2855</v>
      </c>
      <c r="B250" s="19" t="s">
        <v>25</v>
      </c>
      <c r="C250" s="19" t="s">
        <v>2856</v>
      </c>
      <c r="D250" s="19" t="s">
        <v>1740</v>
      </c>
      <c r="E250" s="20" t="s">
        <v>1869</v>
      </c>
      <c r="F250" s="21" t="s">
        <v>3258</v>
      </c>
      <c r="G250" s="21" t="s">
        <v>1734</v>
      </c>
      <c r="H250" s="21" t="s">
        <v>2857</v>
      </c>
      <c r="I250" s="21" t="s">
        <v>1734</v>
      </c>
      <c r="J250" s="21" t="s">
        <v>3389</v>
      </c>
      <c r="K250" s="21" t="s">
        <v>1734</v>
      </c>
      <c r="L250" s="127">
        <v>5.1215400000000004</v>
      </c>
      <c r="M250" s="21" t="s">
        <v>2577</v>
      </c>
      <c r="N250" s="127">
        <v>1270816.933192</v>
      </c>
      <c r="O250" s="21" t="s">
        <v>2858</v>
      </c>
    </row>
    <row r="251" spans="1:15" ht="26.1" customHeight="1" x14ac:dyDescent="0.2">
      <c r="A251" s="21" t="s">
        <v>2859</v>
      </c>
      <c r="B251" s="19" t="s">
        <v>25</v>
      </c>
      <c r="C251" s="19" t="s">
        <v>2860</v>
      </c>
      <c r="D251" s="19" t="s">
        <v>1740</v>
      </c>
      <c r="E251" s="20" t="s">
        <v>1869</v>
      </c>
      <c r="F251" s="21" t="s">
        <v>3390</v>
      </c>
      <c r="G251" s="21" t="s">
        <v>1734</v>
      </c>
      <c r="H251" s="21" t="s">
        <v>2861</v>
      </c>
      <c r="I251" s="21" t="s">
        <v>1734</v>
      </c>
      <c r="J251" s="21" t="s">
        <v>3391</v>
      </c>
      <c r="K251" s="21" t="s">
        <v>1734</v>
      </c>
      <c r="L251" s="127">
        <v>5.1139260000000002</v>
      </c>
      <c r="M251" s="21" t="s">
        <v>2577</v>
      </c>
      <c r="N251" s="127">
        <v>1270822.047118</v>
      </c>
      <c r="O251" s="21" t="s">
        <v>2858</v>
      </c>
    </row>
    <row r="252" spans="1:15" ht="26.1" customHeight="1" x14ac:dyDescent="0.2">
      <c r="A252" s="21" t="s">
        <v>2868</v>
      </c>
      <c r="B252" s="19" t="s">
        <v>25</v>
      </c>
      <c r="C252" s="19" t="s">
        <v>2869</v>
      </c>
      <c r="D252" s="19" t="s">
        <v>1740</v>
      </c>
      <c r="E252" s="20" t="s">
        <v>1869</v>
      </c>
      <c r="F252" s="21" t="s">
        <v>3247</v>
      </c>
      <c r="G252" s="21" t="s">
        <v>1734</v>
      </c>
      <c r="H252" s="21" t="s">
        <v>1890</v>
      </c>
      <c r="I252" s="21" t="s">
        <v>1734</v>
      </c>
      <c r="J252" s="21" t="s">
        <v>3392</v>
      </c>
      <c r="K252" s="21" t="s">
        <v>1734</v>
      </c>
      <c r="L252" s="127">
        <v>4.7569049999999997</v>
      </c>
      <c r="M252" s="21" t="s">
        <v>2577</v>
      </c>
      <c r="N252" s="127">
        <v>1270826.8040229999</v>
      </c>
      <c r="O252" s="21" t="s">
        <v>2858</v>
      </c>
    </row>
    <row r="253" spans="1:15" ht="26.1" customHeight="1" x14ac:dyDescent="0.2">
      <c r="A253" s="21" t="s">
        <v>2870</v>
      </c>
      <c r="B253" s="19" t="s">
        <v>25</v>
      </c>
      <c r="C253" s="19" t="s">
        <v>2871</v>
      </c>
      <c r="D253" s="19" t="s">
        <v>1740</v>
      </c>
      <c r="E253" s="20" t="s">
        <v>1869</v>
      </c>
      <c r="F253" s="21" t="s">
        <v>3194</v>
      </c>
      <c r="G253" s="21" t="s">
        <v>1734</v>
      </c>
      <c r="H253" s="21" t="s">
        <v>2872</v>
      </c>
      <c r="I253" s="21" t="s">
        <v>1734</v>
      </c>
      <c r="J253" s="21" t="s">
        <v>3393</v>
      </c>
      <c r="K253" s="21" t="s">
        <v>1734</v>
      </c>
      <c r="L253" s="127">
        <v>4.6434959999999998</v>
      </c>
      <c r="M253" s="21" t="s">
        <v>2577</v>
      </c>
      <c r="N253" s="127">
        <v>1270831.4475189999</v>
      </c>
      <c r="O253" s="21" t="s">
        <v>2858</v>
      </c>
    </row>
    <row r="254" spans="1:15" ht="26.1" customHeight="1" x14ac:dyDescent="0.2">
      <c r="A254" s="21" t="s">
        <v>2887</v>
      </c>
      <c r="B254" s="19" t="s">
        <v>39</v>
      </c>
      <c r="C254" s="19" t="s">
        <v>2888</v>
      </c>
      <c r="D254" s="19" t="s">
        <v>1740</v>
      </c>
      <c r="E254" s="20" t="s">
        <v>178</v>
      </c>
      <c r="F254" s="21" t="s">
        <v>2889</v>
      </c>
      <c r="G254" s="21" t="s">
        <v>1734</v>
      </c>
      <c r="H254" s="21" t="s">
        <v>3394</v>
      </c>
      <c r="I254" s="21" t="s">
        <v>1734</v>
      </c>
      <c r="J254" s="21" t="s">
        <v>3395</v>
      </c>
      <c r="K254" s="21" t="s">
        <v>1734</v>
      </c>
      <c r="L254" s="127">
        <v>4.5359999999999996</v>
      </c>
      <c r="M254" s="21" t="s">
        <v>2577</v>
      </c>
      <c r="N254" s="127">
        <v>1270835.983519</v>
      </c>
      <c r="O254" s="21" t="s">
        <v>2858</v>
      </c>
    </row>
    <row r="255" spans="1:15" ht="26.1" customHeight="1" x14ac:dyDescent="0.2">
      <c r="A255" s="21" t="s">
        <v>2878</v>
      </c>
      <c r="B255" s="19" t="s">
        <v>25</v>
      </c>
      <c r="C255" s="19" t="s">
        <v>2879</v>
      </c>
      <c r="D255" s="19" t="s">
        <v>1740</v>
      </c>
      <c r="E255" s="20" t="s">
        <v>1869</v>
      </c>
      <c r="F255" s="21" t="s">
        <v>3194</v>
      </c>
      <c r="G255" s="21" t="s">
        <v>1734</v>
      </c>
      <c r="H255" s="21" t="s">
        <v>2880</v>
      </c>
      <c r="I255" s="21" t="s">
        <v>1734</v>
      </c>
      <c r="J255" s="21" t="s">
        <v>3396</v>
      </c>
      <c r="K255" s="21" t="s">
        <v>1734</v>
      </c>
      <c r="L255" s="127">
        <v>4.5091799999999997</v>
      </c>
      <c r="M255" s="21" t="s">
        <v>2577</v>
      </c>
      <c r="N255" s="127">
        <v>1270840.4926990001</v>
      </c>
      <c r="O255" s="21" t="s">
        <v>2858</v>
      </c>
    </row>
    <row r="256" spans="1:15" ht="39" customHeight="1" x14ac:dyDescent="0.2">
      <c r="A256" s="21" t="s">
        <v>2881</v>
      </c>
      <c r="B256" s="19" t="s">
        <v>25</v>
      </c>
      <c r="C256" s="19" t="s">
        <v>2882</v>
      </c>
      <c r="D256" s="19" t="s">
        <v>1740</v>
      </c>
      <c r="E256" s="20" t="s">
        <v>27</v>
      </c>
      <c r="F256" s="21" t="s">
        <v>3397</v>
      </c>
      <c r="G256" s="21" t="s">
        <v>1734</v>
      </c>
      <c r="H256" s="21" t="s">
        <v>2883</v>
      </c>
      <c r="I256" s="21" t="s">
        <v>1734</v>
      </c>
      <c r="J256" s="21" t="s">
        <v>3128</v>
      </c>
      <c r="K256" s="21" t="s">
        <v>1734</v>
      </c>
      <c r="L256" s="127">
        <v>4.2448076700000001</v>
      </c>
      <c r="M256" s="21" t="s">
        <v>2577</v>
      </c>
      <c r="N256" s="127">
        <v>1270844.7375067</v>
      </c>
      <c r="O256" s="21" t="s">
        <v>2858</v>
      </c>
    </row>
    <row r="257" spans="1:15" ht="24" customHeight="1" x14ac:dyDescent="0.2">
      <c r="A257" s="21" t="s">
        <v>2901</v>
      </c>
      <c r="B257" s="19" t="s">
        <v>25</v>
      </c>
      <c r="C257" s="19" t="s">
        <v>2902</v>
      </c>
      <c r="D257" s="19" t="s">
        <v>1740</v>
      </c>
      <c r="E257" s="20" t="s">
        <v>2141</v>
      </c>
      <c r="F257" s="21" t="s">
        <v>2903</v>
      </c>
      <c r="G257" s="21" t="s">
        <v>1734</v>
      </c>
      <c r="H257" s="21" t="s">
        <v>2904</v>
      </c>
      <c r="I257" s="21" t="s">
        <v>1734</v>
      </c>
      <c r="J257" s="21" t="s">
        <v>2905</v>
      </c>
      <c r="K257" s="21" t="s">
        <v>1734</v>
      </c>
      <c r="L257" s="127">
        <v>4.1443970400000003</v>
      </c>
      <c r="M257" s="21" t="s">
        <v>2577</v>
      </c>
      <c r="N257" s="127">
        <v>1270848.8819037001</v>
      </c>
      <c r="O257" s="21" t="s">
        <v>2858</v>
      </c>
    </row>
    <row r="258" spans="1:15" ht="24" customHeight="1" x14ac:dyDescent="0.2">
      <c r="A258" s="21" t="s">
        <v>2906</v>
      </c>
      <c r="B258" s="19" t="s">
        <v>39</v>
      </c>
      <c r="C258" s="19" t="s">
        <v>2907</v>
      </c>
      <c r="D258" s="19" t="s">
        <v>1740</v>
      </c>
      <c r="E258" s="20" t="s">
        <v>178</v>
      </c>
      <c r="F258" s="21" t="s">
        <v>2908</v>
      </c>
      <c r="G258" s="21" t="s">
        <v>1734</v>
      </c>
      <c r="H258" s="21" t="s">
        <v>2909</v>
      </c>
      <c r="I258" s="21" t="s">
        <v>1734</v>
      </c>
      <c r="J258" s="21" t="s">
        <v>2910</v>
      </c>
      <c r="K258" s="21" t="s">
        <v>1734</v>
      </c>
      <c r="L258" s="127">
        <v>4.0823999999999998</v>
      </c>
      <c r="M258" s="21" t="s">
        <v>2577</v>
      </c>
      <c r="N258" s="127">
        <v>1270852.9643037</v>
      </c>
      <c r="O258" s="21" t="s">
        <v>2858</v>
      </c>
    </row>
    <row r="259" spans="1:15" ht="26.1" customHeight="1" x14ac:dyDescent="0.2">
      <c r="A259" s="21" t="s">
        <v>2884</v>
      </c>
      <c r="B259" s="19" t="s">
        <v>25</v>
      </c>
      <c r="C259" s="19" t="s">
        <v>2885</v>
      </c>
      <c r="D259" s="19" t="s">
        <v>1740</v>
      </c>
      <c r="E259" s="20" t="s">
        <v>1869</v>
      </c>
      <c r="F259" s="21" t="s">
        <v>3223</v>
      </c>
      <c r="G259" s="21" t="s">
        <v>1734</v>
      </c>
      <c r="H259" s="21" t="s">
        <v>2886</v>
      </c>
      <c r="I259" s="21" t="s">
        <v>1734</v>
      </c>
      <c r="J259" s="21" t="s">
        <v>3398</v>
      </c>
      <c r="K259" s="21" t="s">
        <v>1734</v>
      </c>
      <c r="L259" s="127">
        <v>3.7563119999999999</v>
      </c>
      <c r="M259" s="21" t="s">
        <v>2577</v>
      </c>
      <c r="N259" s="127">
        <v>1270856.7206156999</v>
      </c>
      <c r="O259" s="21" t="s">
        <v>2858</v>
      </c>
    </row>
    <row r="260" spans="1:15" ht="24" customHeight="1" x14ac:dyDescent="0.2">
      <c r="A260" s="21" t="s">
        <v>2911</v>
      </c>
      <c r="B260" s="19" t="s">
        <v>44</v>
      </c>
      <c r="C260" s="19" t="s">
        <v>2912</v>
      </c>
      <c r="D260" s="19" t="s">
        <v>1740</v>
      </c>
      <c r="E260" s="20" t="s">
        <v>101</v>
      </c>
      <c r="F260" s="21" t="s">
        <v>2913</v>
      </c>
      <c r="G260" s="21" t="s">
        <v>1734</v>
      </c>
      <c r="H260" s="21" t="s">
        <v>2914</v>
      </c>
      <c r="I260" s="21" t="s">
        <v>1734</v>
      </c>
      <c r="J260" s="21" t="s">
        <v>2915</v>
      </c>
      <c r="K260" s="21" t="s">
        <v>1734</v>
      </c>
      <c r="L260" s="127">
        <v>3.6312163374600002</v>
      </c>
      <c r="M260" s="21" t="s">
        <v>2577</v>
      </c>
      <c r="N260" s="127">
        <v>1270860.3518320001</v>
      </c>
      <c r="O260" s="21" t="s">
        <v>2858</v>
      </c>
    </row>
    <row r="261" spans="1:15" ht="24" customHeight="1" x14ac:dyDescent="0.2">
      <c r="A261" s="21" t="s">
        <v>2916</v>
      </c>
      <c r="B261" s="19" t="s">
        <v>39</v>
      </c>
      <c r="C261" s="19" t="s">
        <v>2917</v>
      </c>
      <c r="D261" s="19" t="s">
        <v>1740</v>
      </c>
      <c r="E261" s="20" t="s">
        <v>2864</v>
      </c>
      <c r="F261" s="21" t="s">
        <v>2918</v>
      </c>
      <c r="G261" s="21" t="s">
        <v>1734</v>
      </c>
      <c r="H261" s="21" t="s">
        <v>2919</v>
      </c>
      <c r="I261" s="21" t="s">
        <v>1734</v>
      </c>
      <c r="J261" s="21" t="s">
        <v>2920</v>
      </c>
      <c r="K261" s="21" t="s">
        <v>1734</v>
      </c>
      <c r="L261" s="127">
        <v>3.5210699999999999</v>
      </c>
      <c r="M261" s="21" t="s">
        <v>2577</v>
      </c>
      <c r="N261" s="127">
        <v>1270863.8729020001</v>
      </c>
      <c r="O261" s="21" t="s">
        <v>2858</v>
      </c>
    </row>
    <row r="262" spans="1:15" ht="39" customHeight="1" x14ac:dyDescent="0.2">
      <c r="A262" s="21" t="s">
        <v>2890</v>
      </c>
      <c r="B262" s="19" t="s">
        <v>25</v>
      </c>
      <c r="C262" s="19" t="s">
        <v>2891</v>
      </c>
      <c r="D262" s="19" t="s">
        <v>1868</v>
      </c>
      <c r="E262" s="20" t="s">
        <v>1869</v>
      </c>
      <c r="F262" s="21" t="s">
        <v>3399</v>
      </c>
      <c r="G262" s="21" t="s">
        <v>1734</v>
      </c>
      <c r="H262" s="21" t="s">
        <v>2892</v>
      </c>
      <c r="I262" s="21" t="s">
        <v>1734</v>
      </c>
      <c r="J262" s="21" t="s">
        <v>2924</v>
      </c>
      <c r="K262" s="21" t="s">
        <v>1734</v>
      </c>
      <c r="L262" s="127">
        <v>3.360840005</v>
      </c>
      <c r="M262" s="21" t="s">
        <v>2577</v>
      </c>
      <c r="N262" s="127">
        <v>1270867.2337420001</v>
      </c>
      <c r="O262" s="21" t="s">
        <v>4152</v>
      </c>
    </row>
    <row r="263" spans="1:15" ht="26.1" customHeight="1" x14ac:dyDescent="0.2">
      <c r="A263" s="21" t="s">
        <v>2893</v>
      </c>
      <c r="B263" s="19" t="s">
        <v>25</v>
      </c>
      <c r="C263" s="19" t="s">
        <v>2894</v>
      </c>
      <c r="D263" s="19" t="s">
        <v>1740</v>
      </c>
      <c r="E263" s="20" t="s">
        <v>2159</v>
      </c>
      <c r="F263" s="21" t="s">
        <v>3400</v>
      </c>
      <c r="G263" s="21" t="s">
        <v>1734</v>
      </c>
      <c r="H263" s="21" t="s">
        <v>2895</v>
      </c>
      <c r="I263" s="21" t="s">
        <v>1734</v>
      </c>
      <c r="J263" s="21" t="s">
        <v>3401</v>
      </c>
      <c r="K263" s="21" t="s">
        <v>1734</v>
      </c>
      <c r="L263" s="127">
        <v>3.23712943</v>
      </c>
      <c r="M263" s="21" t="s">
        <v>2577</v>
      </c>
      <c r="N263" s="127">
        <v>1270870.4708714001</v>
      </c>
      <c r="O263" s="21" t="s">
        <v>4152</v>
      </c>
    </row>
    <row r="264" spans="1:15" ht="26.1" customHeight="1" x14ac:dyDescent="0.2">
      <c r="A264" s="21" t="s">
        <v>2896</v>
      </c>
      <c r="B264" s="19" t="s">
        <v>25</v>
      </c>
      <c r="C264" s="19" t="s">
        <v>2897</v>
      </c>
      <c r="D264" s="19" t="s">
        <v>1740</v>
      </c>
      <c r="E264" s="20" t="s">
        <v>1869</v>
      </c>
      <c r="F264" s="21" t="s">
        <v>3247</v>
      </c>
      <c r="G264" s="21" t="s">
        <v>1734</v>
      </c>
      <c r="H264" s="21" t="s">
        <v>2898</v>
      </c>
      <c r="I264" s="21" t="s">
        <v>1734</v>
      </c>
      <c r="J264" s="21" t="s">
        <v>3402</v>
      </c>
      <c r="K264" s="21" t="s">
        <v>1734</v>
      </c>
      <c r="L264" s="127">
        <v>3.2034600000000002</v>
      </c>
      <c r="M264" s="21" t="s">
        <v>2577</v>
      </c>
      <c r="N264" s="127">
        <v>1270873.6743314001</v>
      </c>
      <c r="O264" s="21" t="s">
        <v>4152</v>
      </c>
    </row>
    <row r="265" spans="1:15" ht="26.1" customHeight="1" x14ac:dyDescent="0.2">
      <c r="A265" s="21" t="s">
        <v>2899</v>
      </c>
      <c r="B265" s="19" t="s">
        <v>25</v>
      </c>
      <c r="C265" s="19" t="s">
        <v>2900</v>
      </c>
      <c r="D265" s="19" t="s">
        <v>1740</v>
      </c>
      <c r="E265" s="20" t="s">
        <v>1869</v>
      </c>
      <c r="F265" s="21" t="s">
        <v>3403</v>
      </c>
      <c r="G265" s="21" t="s">
        <v>1734</v>
      </c>
      <c r="H265" s="21" t="s">
        <v>2580</v>
      </c>
      <c r="I265" s="21" t="s">
        <v>1734</v>
      </c>
      <c r="J265" s="21" t="s">
        <v>3404</v>
      </c>
      <c r="K265" s="21" t="s">
        <v>1734</v>
      </c>
      <c r="L265" s="127">
        <v>3.1181328000000001</v>
      </c>
      <c r="M265" s="21" t="s">
        <v>2577</v>
      </c>
      <c r="N265" s="127">
        <v>1270876.7924641999</v>
      </c>
      <c r="O265" s="21" t="s">
        <v>4152</v>
      </c>
    </row>
    <row r="266" spans="1:15" ht="24" customHeight="1" x14ac:dyDescent="0.2">
      <c r="A266" s="21" t="s">
        <v>2930</v>
      </c>
      <c r="B266" s="19" t="s">
        <v>39</v>
      </c>
      <c r="C266" s="19" t="s">
        <v>2931</v>
      </c>
      <c r="D266" s="19" t="s">
        <v>1740</v>
      </c>
      <c r="E266" s="20" t="s">
        <v>178</v>
      </c>
      <c r="F266" s="21" t="s">
        <v>2456</v>
      </c>
      <c r="G266" s="21" t="s">
        <v>1734</v>
      </c>
      <c r="H266" s="21" t="s">
        <v>2932</v>
      </c>
      <c r="I266" s="21" t="s">
        <v>1734</v>
      </c>
      <c r="J266" s="21" t="s">
        <v>2933</v>
      </c>
      <c r="K266" s="21" t="s">
        <v>1734</v>
      </c>
      <c r="L266" s="127">
        <v>2.7782999999999993</v>
      </c>
      <c r="M266" s="21" t="s">
        <v>2577</v>
      </c>
      <c r="N266" s="127">
        <v>1270879.5707642001</v>
      </c>
      <c r="O266" s="21" t="s">
        <v>4152</v>
      </c>
    </row>
    <row r="267" spans="1:15" ht="26.1" customHeight="1" x14ac:dyDescent="0.2">
      <c r="A267" s="21" t="s">
        <v>2927</v>
      </c>
      <c r="B267" s="19" t="s">
        <v>25</v>
      </c>
      <c r="C267" s="19" t="s">
        <v>2928</v>
      </c>
      <c r="D267" s="19" t="s">
        <v>1740</v>
      </c>
      <c r="E267" s="20" t="s">
        <v>2141</v>
      </c>
      <c r="F267" s="21" t="s">
        <v>3405</v>
      </c>
      <c r="G267" s="21" t="s">
        <v>1734</v>
      </c>
      <c r="H267" s="21" t="s">
        <v>2929</v>
      </c>
      <c r="I267" s="21" t="s">
        <v>1734</v>
      </c>
      <c r="J267" s="21" t="s">
        <v>3406</v>
      </c>
      <c r="K267" s="21" t="s">
        <v>1734</v>
      </c>
      <c r="L267" s="127">
        <v>2.773130326</v>
      </c>
      <c r="M267" s="21" t="s">
        <v>2577</v>
      </c>
      <c r="N267" s="127">
        <v>1270882.3438945001</v>
      </c>
      <c r="O267" s="21" t="s">
        <v>4152</v>
      </c>
    </row>
    <row r="268" spans="1:15" ht="24" customHeight="1" x14ac:dyDescent="0.2">
      <c r="A268" s="21" t="s">
        <v>2921</v>
      </c>
      <c r="B268" s="19" t="s">
        <v>25</v>
      </c>
      <c r="C268" s="19" t="s">
        <v>2922</v>
      </c>
      <c r="D268" s="19" t="s">
        <v>1740</v>
      </c>
      <c r="E268" s="20" t="s">
        <v>1869</v>
      </c>
      <c r="F268" s="21" t="s">
        <v>3407</v>
      </c>
      <c r="G268" s="21" t="s">
        <v>1734</v>
      </c>
      <c r="H268" s="21" t="s">
        <v>2923</v>
      </c>
      <c r="I268" s="21" t="s">
        <v>1734</v>
      </c>
      <c r="J268" s="21" t="s">
        <v>3408</v>
      </c>
      <c r="K268" s="21" t="s">
        <v>1734</v>
      </c>
      <c r="L268" s="127">
        <v>2.5194839500000001</v>
      </c>
      <c r="M268" s="21" t="s">
        <v>2577</v>
      </c>
      <c r="N268" s="127">
        <v>1270884.8633785001</v>
      </c>
      <c r="O268" s="21" t="s">
        <v>4152</v>
      </c>
    </row>
    <row r="269" spans="1:15" ht="26.1" customHeight="1" x14ac:dyDescent="0.2">
      <c r="A269" s="21" t="s">
        <v>2925</v>
      </c>
      <c r="B269" s="19" t="s">
        <v>25</v>
      </c>
      <c r="C269" s="19" t="s">
        <v>2926</v>
      </c>
      <c r="D269" s="19" t="s">
        <v>1740</v>
      </c>
      <c r="E269" s="20" t="s">
        <v>1869</v>
      </c>
      <c r="F269" s="21" t="s">
        <v>3409</v>
      </c>
      <c r="G269" s="21" t="s">
        <v>1734</v>
      </c>
      <c r="H269" s="21" t="s">
        <v>1779</v>
      </c>
      <c r="I269" s="21" t="s">
        <v>1734</v>
      </c>
      <c r="J269" s="21" t="s">
        <v>2944</v>
      </c>
      <c r="K269" s="21" t="s">
        <v>1734</v>
      </c>
      <c r="L269" s="127">
        <v>2.5149434400000001</v>
      </c>
      <c r="M269" s="21" t="s">
        <v>2577</v>
      </c>
      <c r="N269" s="127">
        <v>1270887.3783219</v>
      </c>
      <c r="O269" s="21" t="s">
        <v>4152</v>
      </c>
    </row>
    <row r="270" spans="1:15" ht="24" customHeight="1" x14ac:dyDescent="0.2">
      <c r="A270" s="21" t="s">
        <v>2940</v>
      </c>
      <c r="B270" s="19" t="s">
        <v>44</v>
      </c>
      <c r="C270" s="19" t="s">
        <v>2941</v>
      </c>
      <c r="D270" s="19" t="s">
        <v>1740</v>
      </c>
      <c r="E270" s="20" t="s">
        <v>58</v>
      </c>
      <c r="F270" s="21" t="s">
        <v>2942</v>
      </c>
      <c r="G270" s="21" t="s">
        <v>1734</v>
      </c>
      <c r="H270" s="21" t="s">
        <v>2943</v>
      </c>
      <c r="I270" s="21" t="s">
        <v>1734</v>
      </c>
      <c r="J270" s="21" t="s">
        <v>2944</v>
      </c>
      <c r="K270" s="21" t="s">
        <v>1734</v>
      </c>
      <c r="L270" s="127">
        <v>2.5111594023600001</v>
      </c>
      <c r="M270" s="21" t="s">
        <v>2577</v>
      </c>
      <c r="N270" s="127">
        <v>1270889.8894813</v>
      </c>
      <c r="O270" s="21" t="s">
        <v>4152</v>
      </c>
    </row>
    <row r="271" spans="1:15" ht="24" customHeight="1" x14ac:dyDescent="0.2">
      <c r="A271" s="21" t="s">
        <v>2934</v>
      </c>
      <c r="B271" s="19" t="s">
        <v>25</v>
      </c>
      <c r="C271" s="19" t="s">
        <v>2935</v>
      </c>
      <c r="D271" s="19" t="s">
        <v>1740</v>
      </c>
      <c r="E271" s="20" t="s">
        <v>1869</v>
      </c>
      <c r="F271" s="21" t="s">
        <v>2956</v>
      </c>
      <c r="G271" s="21" t="s">
        <v>1734</v>
      </c>
      <c r="H271" s="21" t="s">
        <v>2936</v>
      </c>
      <c r="I271" s="21" t="s">
        <v>1734</v>
      </c>
      <c r="J271" s="21" t="s">
        <v>3410</v>
      </c>
      <c r="K271" s="21" t="s">
        <v>1734</v>
      </c>
      <c r="L271" s="127">
        <v>2.0446200000000001</v>
      </c>
      <c r="M271" s="21" t="s">
        <v>2577</v>
      </c>
      <c r="N271" s="127">
        <v>1270891.9341013001</v>
      </c>
      <c r="O271" s="21" t="s">
        <v>4152</v>
      </c>
    </row>
    <row r="272" spans="1:15" ht="26.1" customHeight="1" x14ac:dyDescent="0.2">
      <c r="A272" s="21" t="s">
        <v>2937</v>
      </c>
      <c r="B272" s="19" t="s">
        <v>25</v>
      </c>
      <c r="C272" s="19" t="s">
        <v>2938</v>
      </c>
      <c r="D272" s="19" t="s">
        <v>1740</v>
      </c>
      <c r="E272" s="20" t="s">
        <v>1869</v>
      </c>
      <c r="F272" s="21" t="s">
        <v>3411</v>
      </c>
      <c r="G272" s="21" t="s">
        <v>1734</v>
      </c>
      <c r="H272" s="21" t="s">
        <v>2939</v>
      </c>
      <c r="I272" s="21" t="s">
        <v>1734</v>
      </c>
      <c r="J272" s="21" t="s">
        <v>3412</v>
      </c>
      <c r="K272" s="21" t="s">
        <v>1734</v>
      </c>
      <c r="L272" s="127">
        <v>1.9801584000000001</v>
      </c>
      <c r="M272" s="21" t="s">
        <v>2577</v>
      </c>
      <c r="N272" s="127">
        <v>1270893.9142597001</v>
      </c>
      <c r="O272" s="21" t="s">
        <v>4152</v>
      </c>
    </row>
    <row r="273" spans="1:15" ht="26.1" customHeight="1" x14ac:dyDescent="0.2">
      <c r="A273" s="21" t="s">
        <v>2945</v>
      </c>
      <c r="B273" s="19" t="s">
        <v>25</v>
      </c>
      <c r="C273" s="19" t="s">
        <v>2946</v>
      </c>
      <c r="D273" s="19" t="s">
        <v>1740</v>
      </c>
      <c r="E273" s="20" t="s">
        <v>1869</v>
      </c>
      <c r="F273" s="21" t="s">
        <v>2846</v>
      </c>
      <c r="G273" s="21" t="s">
        <v>1734</v>
      </c>
      <c r="H273" s="21" t="s">
        <v>2947</v>
      </c>
      <c r="I273" s="21" t="s">
        <v>1734</v>
      </c>
      <c r="J273" s="21" t="s">
        <v>3413</v>
      </c>
      <c r="K273" s="21" t="s">
        <v>1734</v>
      </c>
      <c r="L273" s="127">
        <v>1.8290880000000003</v>
      </c>
      <c r="M273" s="21" t="s">
        <v>2577</v>
      </c>
      <c r="N273" s="127">
        <v>1270895.7433477</v>
      </c>
      <c r="O273" s="21" t="s">
        <v>4152</v>
      </c>
    </row>
    <row r="274" spans="1:15" ht="26.1" customHeight="1" x14ac:dyDescent="0.2">
      <c r="A274" s="21" t="s">
        <v>2948</v>
      </c>
      <c r="B274" s="19" t="s">
        <v>25</v>
      </c>
      <c r="C274" s="19" t="s">
        <v>2949</v>
      </c>
      <c r="D274" s="19" t="s">
        <v>1740</v>
      </c>
      <c r="E274" s="20" t="s">
        <v>1869</v>
      </c>
      <c r="F274" s="21" t="s">
        <v>2846</v>
      </c>
      <c r="G274" s="21" t="s">
        <v>1734</v>
      </c>
      <c r="H274" s="21" t="s">
        <v>2950</v>
      </c>
      <c r="I274" s="21" t="s">
        <v>1734</v>
      </c>
      <c r="J274" s="21" t="s">
        <v>3414</v>
      </c>
      <c r="K274" s="21" t="s">
        <v>1734</v>
      </c>
      <c r="L274" s="127">
        <v>1.2611520000000001</v>
      </c>
      <c r="M274" s="21" t="s">
        <v>2577</v>
      </c>
      <c r="N274" s="127">
        <v>1270897.0044996999</v>
      </c>
      <c r="O274" s="21" t="s">
        <v>4152</v>
      </c>
    </row>
    <row r="275" spans="1:15" ht="39" customHeight="1" x14ac:dyDescent="0.2">
      <c r="A275" s="21" t="s">
        <v>2958</v>
      </c>
      <c r="B275" s="19" t="s">
        <v>25</v>
      </c>
      <c r="C275" s="19" t="s">
        <v>2959</v>
      </c>
      <c r="D275" s="19" t="s">
        <v>1740</v>
      </c>
      <c r="E275" s="20" t="s">
        <v>1869</v>
      </c>
      <c r="F275" s="21" t="s">
        <v>3415</v>
      </c>
      <c r="G275" s="21" t="s">
        <v>1734</v>
      </c>
      <c r="H275" s="21" t="s">
        <v>2960</v>
      </c>
      <c r="I275" s="21" t="s">
        <v>1734</v>
      </c>
      <c r="J275" s="21" t="s">
        <v>3416</v>
      </c>
      <c r="K275" s="21" t="s">
        <v>1734</v>
      </c>
      <c r="L275" s="127">
        <v>1.2068779709999999</v>
      </c>
      <c r="M275" s="21" t="s">
        <v>2577</v>
      </c>
      <c r="N275" s="127">
        <v>1270898.2113777001</v>
      </c>
      <c r="O275" s="21" t="s">
        <v>4152</v>
      </c>
    </row>
    <row r="276" spans="1:15" ht="39" customHeight="1" x14ac:dyDescent="0.2">
      <c r="A276" s="21" t="s">
        <v>2964</v>
      </c>
      <c r="B276" s="19" t="s">
        <v>25</v>
      </c>
      <c r="C276" s="19" t="s">
        <v>2965</v>
      </c>
      <c r="D276" s="19" t="s">
        <v>1740</v>
      </c>
      <c r="E276" s="20" t="s">
        <v>1869</v>
      </c>
      <c r="F276" s="21" t="s">
        <v>3417</v>
      </c>
      <c r="G276" s="21" t="s">
        <v>1734</v>
      </c>
      <c r="H276" s="21" t="s">
        <v>1804</v>
      </c>
      <c r="I276" s="21" t="s">
        <v>1734</v>
      </c>
      <c r="J276" s="21" t="s">
        <v>3418</v>
      </c>
      <c r="K276" s="21" t="s">
        <v>1734</v>
      </c>
      <c r="L276" s="127">
        <v>1.1435200000000001</v>
      </c>
      <c r="M276" s="21" t="s">
        <v>2577</v>
      </c>
      <c r="N276" s="127">
        <v>1270899.3548977</v>
      </c>
      <c r="O276" s="21" t="s">
        <v>4152</v>
      </c>
    </row>
    <row r="277" spans="1:15" ht="26.1" customHeight="1" x14ac:dyDescent="0.2">
      <c r="A277" s="21" t="s">
        <v>2951</v>
      </c>
      <c r="B277" s="19" t="s">
        <v>25</v>
      </c>
      <c r="C277" s="19" t="s">
        <v>2952</v>
      </c>
      <c r="D277" s="19" t="s">
        <v>1740</v>
      </c>
      <c r="E277" s="20" t="s">
        <v>2159</v>
      </c>
      <c r="F277" s="21" t="s">
        <v>3419</v>
      </c>
      <c r="G277" s="21" t="s">
        <v>1734</v>
      </c>
      <c r="H277" s="21" t="s">
        <v>2953</v>
      </c>
      <c r="I277" s="21" t="s">
        <v>1734</v>
      </c>
      <c r="J277" s="21" t="s">
        <v>3418</v>
      </c>
      <c r="K277" s="21" t="s">
        <v>1734</v>
      </c>
      <c r="L277" s="127">
        <v>1.1373558479999999</v>
      </c>
      <c r="M277" s="21" t="s">
        <v>2577</v>
      </c>
      <c r="N277" s="127">
        <v>1270900.4922535999</v>
      </c>
      <c r="O277" s="21" t="s">
        <v>4152</v>
      </c>
    </row>
    <row r="278" spans="1:15" ht="26.1" customHeight="1" x14ac:dyDescent="0.2">
      <c r="A278" s="21" t="s">
        <v>2954</v>
      </c>
      <c r="B278" s="19" t="s">
        <v>25</v>
      </c>
      <c r="C278" s="19" t="s">
        <v>2955</v>
      </c>
      <c r="D278" s="19" t="s">
        <v>1740</v>
      </c>
      <c r="E278" s="20" t="s">
        <v>1869</v>
      </c>
      <c r="F278" s="21" t="s">
        <v>3420</v>
      </c>
      <c r="G278" s="21" t="s">
        <v>1734</v>
      </c>
      <c r="H278" s="21" t="s">
        <v>2957</v>
      </c>
      <c r="I278" s="21" t="s">
        <v>1734</v>
      </c>
      <c r="J278" s="21" t="s">
        <v>3421</v>
      </c>
      <c r="K278" s="21" t="s">
        <v>1734</v>
      </c>
      <c r="L278" s="127">
        <v>1.123875</v>
      </c>
      <c r="M278" s="21" t="s">
        <v>2577</v>
      </c>
      <c r="N278" s="127">
        <v>1270901.6161286</v>
      </c>
      <c r="O278" s="21" t="s">
        <v>4152</v>
      </c>
    </row>
    <row r="279" spans="1:15" ht="26.1" customHeight="1" x14ac:dyDescent="0.2">
      <c r="A279" s="21" t="s">
        <v>2961</v>
      </c>
      <c r="B279" s="19" t="s">
        <v>25</v>
      </c>
      <c r="C279" s="19" t="s">
        <v>2962</v>
      </c>
      <c r="D279" s="19" t="s">
        <v>1740</v>
      </c>
      <c r="E279" s="20" t="s">
        <v>1869</v>
      </c>
      <c r="F279" s="21" t="s">
        <v>3422</v>
      </c>
      <c r="G279" s="21" t="s">
        <v>1734</v>
      </c>
      <c r="H279" s="21" t="s">
        <v>2963</v>
      </c>
      <c r="I279" s="21" t="s">
        <v>1734</v>
      </c>
      <c r="J279" s="21" t="s">
        <v>3423</v>
      </c>
      <c r="K279" s="21" t="s">
        <v>1734</v>
      </c>
      <c r="L279" s="127">
        <v>1.1033820000000001</v>
      </c>
      <c r="M279" s="21" t="s">
        <v>2577</v>
      </c>
      <c r="N279" s="127">
        <v>1270902.7195106</v>
      </c>
      <c r="O279" s="21" t="s">
        <v>4152</v>
      </c>
    </row>
    <row r="280" spans="1:15" ht="26.1" customHeight="1" x14ac:dyDescent="0.2">
      <c r="A280" s="21" t="s">
        <v>2972</v>
      </c>
      <c r="B280" s="19" t="s">
        <v>39</v>
      </c>
      <c r="C280" s="19" t="s">
        <v>2973</v>
      </c>
      <c r="D280" s="19" t="s">
        <v>1740</v>
      </c>
      <c r="E280" s="20" t="s">
        <v>178</v>
      </c>
      <c r="F280" s="21" t="s">
        <v>2974</v>
      </c>
      <c r="G280" s="21" t="s">
        <v>1734</v>
      </c>
      <c r="H280" s="21" t="s">
        <v>2975</v>
      </c>
      <c r="I280" s="21" t="s">
        <v>1734</v>
      </c>
      <c r="J280" s="21" t="s">
        <v>2875</v>
      </c>
      <c r="K280" s="21" t="s">
        <v>1734</v>
      </c>
      <c r="L280" s="127">
        <v>1.0206</v>
      </c>
      <c r="M280" s="21" t="s">
        <v>2577</v>
      </c>
      <c r="N280" s="127">
        <v>1270903.7401105999</v>
      </c>
      <c r="O280" s="21" t="s">
        <v>4152</v>
      </c>
    </row>
    <row r="281" spans="1:15" ht="24" customHeight="1" x14ac:dyDescent="0.2">
      <c r="A281" s="21" t="s">
        <v>2982</v>
      </c>
      <c r="B281" s="19" t="s">
        <v>39</v>
      </c>
      <c r="C281" s="19" t="s">
        <v>2983</v>
      </c>
      <c r="D281" s="19" t="s">
        <v>1740</v>
      </c>
      <c r="E281" s="20" t="s">
        <v>178</v>
      </c>
      <c r="F281" s="21" t="s">
        <v>2889</v>
      </c>
      <c r="G281" s="21" t="s">
        <v>1734</v>
      </c>
      <c r="H281" s="21" t="s">
        <v>2984</v>
      </c>
      <c r="I281" s="21" t="s">
        <v>1734</v>
      </c>
      <c r="J281" s="21" t="s">
        <v>2985</v>
      </c>
      <c r="K281" s="21" t="s">
        <v>1734</v>
      </c>
      <c r="L281" s="127">
        <v>0.92988000000000004</v>
      </c>
      <c r="M281" s="21" t="s">
        <v>2577</v>
      </c>
      <c r="N281" s="127">
        <v>1270904.6699906001</v>
      </c>
      <c r="O281" s="21" t="s">
        <v>4152</v>
      </c>
    </row>
    <row r="282" spans="1:15" ht="26.1" customHeight="1" x14ac:dyDescent="0.2">
      <c r="A282" s="21" t="s">
        <v>2966</v>
      </c>
      <c r="B282" s="19" t="s">
        <v>25</v>
      </c>
      <c r="C282" s="19" t="s">
        <v>2967</v>
      </c>
      <c r="D282" s="19" t="s">
        <v>1740</v>
      </c>
      <c r="E282" s="20" t="s">
        <v>2141</v>
      </c>
      <c r="F282" s="21" t="s">
        <v>3424</v>
      </c>
      <c r="G282" s="21" t="s">
        <v>1734</v>
      </c>
      <c r="H282" s="21" t="s">
        <v>2968</v>
      </c>
      <c r="I282" s="21" t="s">
        <v>1734</v>
      </c>
      <c r="J282" s="21" t="s">
        <v>2989</v>
      </c>
      <c r="K282" s="21" t="s">
        <v>1734</v>
      </c>
      <c r="L282" s="127">
        <v>0.91795660000000001</v>
      </c>
      <c r="M282" s="21" t="s">
        <v>2577</v>
      </c>
      <c r="N282" s="127">
        <v>1270905.5879472001</v>
      </c>
      <c r="O282" s="21" t="s">
        <v>4152</v>
      </c>
    </row>
    <row r="283" spans="1:15" ht="26.1" customHeight="1" x14ac:dyDescent="0.2">
      <c r="A283" s="21" t="s">
        <v>2969</v>
      </c>
      <c r="B283" s="19" t="s">
        <v>25</v>
      </c>
      <c r="C283" s="19" t="s">
        <v>2970</v>
      </c>
      <c r="D283" s="19" t="s">
        <v>1740</v>
      </c>
      <c r="E283" s="20" t="s">
        <v>2141</v>
      </c>
      <c r="F283" s="21" t="s">
        <v>3425</v>
      </c>
      <c r="G283" s="21" t="s">
        <v>1734</v>
      </c>
      <c r="H283" s="21" t="s">
        <v>2971</v>
      </c>
      <c r="I283" s="21" t="s">
        <v>1734</v>
      </c>
      <c r="J283" s="21" t="s">
        <v>2981</v>
      </c>
      <c r="K283" s="21" t="s">
        <v>1734</v>
      </c>
      <c r="L283" s="127">
        <v>0.88857739999999996</v>
      </c>
      <c r="M283" s="21" t="s">
        <v>2577</v>
      </c>
      <c r="N283" s="127">
        <v>1270906.4765246001</v>
      </c>
      <c r="O283" s="21" t="s">
        <v>4152</v>
      </c>
    </row>
    <row r="284" spans="1:15" ht="39" customHeight="1" x14ac:dyDescent="0.2">
      <c r="A284" s="21" t="s">
        <v>2976</v>
      </c>
      <c r="B284" s="19" t="s">
        <v>25</v>
      </c>
      <c r="C284" s="19" t="s">
        <v>2977</v>
      </c>
      <c r="D284" s="19" t="s">
        <v>1740</v>
      </c>
      <c r="E284" s="20" t="s">
        <v>1869</v>
      </c>
      <c r="F284" s="21" t="s">
        <v>3426</v>
      </c>
      <c r="G284" s="21" t="s">
        <v>1734</v>
      </c>
      <c r="H284" s="21" t="s">
        <v>2978</v>
      </c>
      <c r="I284" s="21" t="s">
        <v>1734</v>
      </c>
      <c r="J284" s="21" t="s">
        <v>1819</v>
      </c>
      <c r="K284" s="21" t="s">
        <v>1734</v>
      </c>
      <c r="L284" s="127">
        <v>0.75929548199999997</v>
      </c>
      <c r="M284" s="21" t="s">
        <v>2577</v>
      </c>
      <c r="N284" s="127">
        <v>1270907.2358200999</v>
      </c>
      <c r="O284" s="21" t="s">
        <v>4152</v>
      </c>
    </row>
    <row r="285" spans="1:15" ht="26.1" customHeight="1" x14ac:dyDescent="0.2">
      <c r="A285" s="21" t="s">
        <v>2979</v>
      </c>
      <c r="B285" s="19" t="s">
        <v>25</v>
      </c>
      <c r="C285" s="19" t="s">
        <v>2980</v>
      </c>
      <c r="D285" s="19" t="s">
        <v>1740</v>
      </c>
      <c r="E285" s="20" t="s">
        <v>1869</v>
      </c>
      <c r="F285" s="21" t="s">
        <v>2846</v>
      </c>
      <c r="G285" s="21" t="s">
        <v>1734</v>
      </c>
      <c r="H285" s="21" t="s">
        <v>2981</v>
      </c>
      <c r="I285" s="21" t="s">
        <v>1734</v>
      </c>
      <c r="J285" s="21" t="s">
        <v>3134</v>
      </c>
      <c r="K285" s="21" t="s">
        <v>1734</v>
      </c>
      <c r="L285" s="127">
        <v>0.7433280000000001</v>
      </c>
      <c r="M285" s="21" t="s">
        <v>2577</v>
      </c>
      <c r="N285" s="127">
        <v>1270907.9791480999</v>
      </c>
      <c r="O285" s="21" t="s">
        <v>4152</v>
      </c>
    </row>
    <row r="286" spans="1:15" ht="26.1" customHeight="1" x14ac:dyDescent="0.2">
      <c r="A286" s="21" t="s">
        <v>2986</v>
      </c>
      <c r="B286" s="19" t="s">
        <v>25</v>
      </c>
      <c r="C286" s="19" t="s">
        <v>2987</v>
      </c>
      <c r="D286" s="19" t="s">
        <v>1868</v>
      </c>
      <c r="E286" s="20" t="s">
        <v>1869</v>
      </c>
      <c r="F286" s="21" t="s">
        <v>3427</v>
      </c>
      <c r="G286" s="21" t="s">
        <v>1734</v>
      </c>
      <c r="H286" s="21" t="s">
        <v>2988</v>
      </c>
      <c r="I286" s="21" t="s">
        <v>1734</v>
      </c>
      <c r="J286" s="21" t="s">
        <v>1779</v>
      </c>
      <c r="K286" s="21" t="s">
        <v>1734</v>
      </c>
      <c r="L286" s="127">
        <v>0.72950448800000001</v>
      </c>
      <c r="M286" s="21" t="s">
        <v>2577</v>
      </c>
      <c r="N286" s="127">
        <v>1270908.7086525999</v>
      </c>
      <c r="O286" s="21" t="s">
        <v>4152</v>
      </c>
    </row>
    <row r="287" spans="1:15" ht="24" customHeight="1" x14ac:dyDescent="0.2">
      <c r="A287" s="21" t="s">
        <v>2999</v>
      </c>
      <c r="B287" s="19" t="s">
        <v>39</v>
      </c>
      <c r="C287" s="19" t="s">
        <v>3000</v>
      </c>
      <c r="D287" s="19" t="s">
        <v>1740</v>
      </c>
      <c r="E287" s="20" t="s">
        <v>178</v>
      </c>
      <c r="F287" s="21" t="s">
        <v>3001</v>
      </c>
      <c r="G287" s="21" t="s">
        <v>1734</v>
      </c>
      <c r="H287" s="21" t="s">
        <v>3002</v>
      </c>
      <c r="I287" s="21" t="s">
        <v>1734</v>
      </c>
      <c r="J287" s="21" t="s">
        <v>3003</v>
      </c>
      <c r="K287" s="21" t="s">
        <v>1734</v>
      </c>
      <c r="L287" s="127">
        <v>0.70232399999999995</v>
      </c>
      <c r="M287" s="21" t="s">
        <v>2577</v>
      </c>
      <c r="N287" s="127">
        <v>1270909.4109765999</v>
      </c>
      <c r="O287" s="21" t="s">
        <v>4152</v>
      </c>
    </row>
    <row r="288" spans="1:15" ht="24" customHeight="1" x14ac:dyDescent="0.2">
      <c r="A288" s="21" t="s">
        <v>2990</v>
      </c>
      <c r="B288" s="19" t="s">
        <v>25</v>
      </c>
      <c r="C288" s="19" t="s">
        <v>2991</v>
      </c>
      <c r="D288" s="19" t="s">
        <v>1740</v>
      </c>
      <c r="E288" s="20" t="s">
        <v>2163</v>
      </c>
      <c r="F288" s="21" t="s">
        <v>3428</v>
      </c>
      <c r="G288" s="21" t="s">
        <v>1734</v>
      </c>
      <c r="H288" s="21" t="s">
        <v>2992</v>
      </c>
      <c r="I288" s="21" t="s">
        <v>1734</v>
      </c>
      <c r="J288" s="21" t="s">
        <v>3008</v>
      </c>
      <c r="K288" s="21" t="s">
        <v>1734</v>
      </c>
      <c r="L288" s="127">
        <v>0.66904922700000002</v>
      </c>
      <c r="M288" s="21" t="s">
        <v>2577</v>
      </c>
      <c r="N288" s="127">
        <v>1270910.0800258</v>
      </c>
      <c r="O288" s="21" t="s">
        <v>4152</v>
      </c>
    </row>
    <row r="289" spans="1:15" ht="26.1" customHeight="1" x14ac:dyDescent="0.2">
      <c r="A289" s="21" t="s">
        <v>3004</v>
      </c>
      <c r="B289" s="19" t="s">
        <v>44</v>
      </c>
      <c r="C289" s="19" t="s">
        <v>1351</v>
      </c>
      <c r="D289" s="19" t="s">
        <v>1868</v>
      </c>
      <c r="E289" s="20" t="s">
        <v>1869</v>
      </c>
      <c r="F289" s="21" t="s">
        <v>3005</v>
      </c>
      <c r="G289" s="21" t="s">
        <v>1909</v>
      </c>
      <c r="H289" s="21" t="s">
        <v>3006</v>
      </c>
      <c r="I289" s="21" t="s">
        <v>3007</v>
      </c>
      <c r="J289" s="21" t="s">
        <v>3008</v>
      </c>
      <c r="K289" s="21" t="s">
        <v>1913</v>
      </c>
      <c r="L289" s="127">
        <v>0.66529910538000003</v>
      </c>
      <c r="M289" s="21" t="s">
        <v>2577</v>
      </c>
      <c r="N289" s="127">
        <v>1270910.7453248999</v>
      </c>
      <c r="O289" s="21" t="s">
        <v>4152</v>
      </c>
    </row>
    <row r="290" spans="1:15" ht="24" customHeight="1" x14ac:dyDescent="0.2">
      <c r="A290" s="21" t="s">
        <v>3013</v>
      </c>
      <c r="B290" s="19" t="s">
        <v>39</v>
      </c>
      <c r="C290" s="19" t="s">
        <v>3014</v>
      </c>
      <c r="D290" s="19" t="s">
        <v>1740</v>
      </c>
      <c r="E290" s="20" t="s">
        <v>3015</v>
      </c>
      <c r="F290" s="21" t="s">
        <v>2865</v>
      </c>
      <c r="G290" s="21" t="s">
        <v>1734</v>
      </c>
      <c r="H290" s="21" t="s">
        <v>3016</v>
      </c>
      <c r="I290" s="21" t="s">
        <v>1734</v>
      </c>
      <c r="J290" s="21" t="s">
        <v>3017</v>
      </c>
      <c r="K290" s="21" t="s">
        <v>1734</v>
      </c>
      <c r="L290" s="127">
        <v>0.64007999999999998</v>
      </c>
      <c r="M290" s="21" t="s">
        <v>2577</v>
      </c>
      <c r="N290" s="127">
        <v>1270911.3854048999</v>
      </c>
      <c r="O290" s="21" t="s">
        <v>4152</v>
      </c>
    </row>
    <row r="291" spans="1:15" ht="65.099999999999994" customHeight="1" x14ac:dyDescent="0.2">
      <c r="A291" s="21" t="s">
        <v>2993</v>
      </c>
      <c r="B291" s="19" t="s">
        <v>25</v>
      </c>
      <c r="C291" s="19" t="s">
        <v>2994</v>
      </c>
      <c r="D291" s="19" t="s">
        <v>1868</v>
      </c>
      <c r="E291" s="20" t="s">
        <v>1869</v>
      </c>
      <c r="F291" s="21" t="s">
        <v>3429</v>
      </c>
      <c r="G291" s="21" t="s">
        <v>1734</v>
      </c>
      <c r="H291" s="21" t="s">
        <v>2995</v>
      </c>
      <c r="I291" s="21" t="s">
        <v>1734</v>
      </c>
      <c r="J291" s="21" t="s">
        <v>1791</v>
      </c>
      <c r="K291" s="21" t="s">
        <v>1734</v>
      </c>
      <c r="L291" s="127">
        <v>0.63361274999999995</v>
      </c>
      <c r="M291" s="21" t="s">
        <v>2577</v>
      </c>
      <c r="N291" s="127">
        <v>1270912.0190177001</v>
      </c>
      <c r="O291" s="21" t="s">
        <v>4152</v>
      </c>
    </row>
    <row r="292" spans="1:15" ht="26.1" customHeight="1" x14ac:dyDescent="0.2">
      <c r="A292" s="21" t="s">
        <v>2996</v>
      </c>
      <c r="B292" s="19" t="s">
        <v>25</v>
      </c>
      <c r="C292" s="19" t="s">
        <v>2997</v>
      </c>
      <c r="D292" s="19" t="s">
        <v>1868</v>
      </c>
      <c r="E292" s="20" t="s">
        <v>1869</v>
      </c>
      <c r="F292" s="21" t="s">
        <v>3430</v>
      </c>
      <c r="G292" s="21" t="s">
        <v>1734</v>
      </c>
      <c r="H292" s="21" t="s">
        <v>2998</v>
      </c>
      <c r="I292" s="21" t="s">
        <v>1734</v>
      </c>
      <c r="J292" s="21" t="s">
        <v>3431</v>
      </c>
      <c r="K292" s="21" t="s">
        <v>1734</v>
      </c>
      <c r="L292" s="127">
        <v>0.54561029100000003</v>
      </c>
      <c r="M292" s="21" t="s">
        <v>2577</v>
      </c>
      <c r="N292" s="127">
        <v>1270912.5646279999</v>
      </c>
      <c r="O292" s="21" t="s">
        <v>4152</v>
      </c>
    </row>
    <row r="293" spans="1:15" ht="24" customHeight="1" x14ac:dyDescent="0.2">
      <c r="A293" s="21" t="s">
        <v>3020</v>
      </c>
      <c r="B293" s="19" t="s">
        <v>25</v>
      </c>
      <c r="C293" s="19" t="s">
        <v>3021</v>
      </c>
      <c r="D293" s="19" t="s">
        <v>1740</v>
      </c>
      <c r="E293" s="20" t="s">
        <v>2163</v>
      </c>
      <c r="F293" s="21" t="s">
        <v>3432</v>
      </c>
      <c r="G293" s="21" t="s">
        <v>1734</v>
      </c>
      <c r="H293" s="21" t="s">
        <v>3022</v>
      </c>
      <c r="I293" s="21" t="s">
        <v>1734</v>
      </c>
      <c r="J293" s="21" t="s">
        <v>2093</v>
      </c>
      <c r="K293" s="21" t="s">
        <v>1734</v>
      </c>
      <c r="L293" s="127">
        <v>0.48697669999999998</v>
      </c>
      <c r="M293" s="21" t="s">
        <v>2577</v>
      </c>
      <c r="N293" s="127">
        <v>1270913.0516047</v>
      </c>
      <c r="O293" s="21" t="s">
        <v>4152</v>
      </c>
    </row>
    <row r="294" spans="1:15" ht="24" customHeight="1" x14ac:dyDescent="0.2">
      <c r="A294" s="21" t="s">
        <v>3009</v>
      </c>
      <c r="B294" s="19" t="s">
        <v>25</v>
      </c>
      <c r="C294" s="19" t="s">
        <v>3010</v>
      </c>
      <c r="D294" s="19" t="s">
        <v>1740</v>
      </c>
      <c r="E294" s="20" t="s">
        <v>2141</v>
      </c>
      <c r="F294" s="21" t="s">
        <v>3433</v>
      </c>
      <c r="G294" s="21" t="s">
        <v>1734</v>
      </c>
      <c r="H294" s="21" t="s">
        <v>3011</v>
      </c>
      <c r="I294" s="21" t="s">
        <v>1734</v>
      </c>
      <c r="J294" s="21" t="s">
        <v>3434</v>
      </c>
      <c r="K294" s="21" t="s">
        <v>1734</v>
      </c>
      <c r="L294" s="127">
        <v>0.48403081799999997</v>
      </c>
      <c r="M294" s="21" t="s">
        <v>2577</v>
      </c>
      <c r="N294" s="127">
        <v>1270913.5356355</v>
      </c>
      <c r="O294" s="21" t="s">
        <v>4152</v>
      </c>
    </row>
    <row r="295" spans="1:15" ht="26.1" customHeight="1" x14ac:dyDescent="0.2">
      <c r="A295" s="21" t="s">
        <v>3018</v>
      </c>
      <c r="B295" s="19" t="s">
        <v>25</v>
      </c>
      <c r="C295" s="19" t="s">
        <v>3019</v>
      </c>
      <c r="D295" s="19" t="s">
        <v>1740</v>
      </c>
      <c r="E295" s="20" t="s">
        <v>1869</v>
      </c>
      <c r="F295" s="21" t="s">
        <v>3223</v>
      </c>
      <c r="G295" s="21" t="s">
        <v>1734</v>
      </c>
      <c r="H295" s="21" t="s">
        <v>2151</v>
      </c>
      <c r="I295" s="21" t="s">
        <v>1734</v>
      </c>
      <c r="J295" s="21" t="s">
        <v>3435</v>
      </c>
      <c r="K295" s="21" t="s">
        <v>1734</v>
      </c>
      <c r="L295" s="127">
        <v>0.463536</v>
      </c>
      <c r="M295" s="21" t="s">
        <v>2577</v>
      </c>
      <c r="N295" s="127">
        <v>1270913.9991715001</v>
      </c>
      <c r="O295" s="21" t="s">
        <v>4152</v>
      </c>
    </row>
    <row r="296" spans="1:15" ht="26.1" customHeight="1" x14ac:dyDescent="0.2">
      <c r="A296" s="21" t="s">
        <v>3035</v>
      </c>
      <c r="B296" s="19" t="s">
        <v>39</v>
      </c>
      <c r="C296" s="19" t="s">
        <v>3036</v>
      </c>
      <c r="D296" s="19" t="s">
        <v>1740</v>
      </c>
      <c r="E296" s="20" t="s">
        <v>178</v>
      </c>
      <c r="F296" s="21" t="s">
        <v>2889</v>
      </c>
      <c r="G296" s="21" t="s">
        <v>1734</v>
      </c>
      <c r="H296" s="21" t="s">
        <v>3037</v>
      </c>
      <c r="I296" s="21" t="s">
        <v>1734</v>
      </c>
      <c r="J296" s="21" t="s">
        <v>3038</v>
      </c>
      <c r="K296" s="21" t="s">
        <v>1734</v>
      </c>
      <c r="L296" s="127">
        <v>0.44225999999999999</v>
      </c>
      <c r="M296" s="21" t="s">
        <v>2577</v>
      </c>
      <c r="N296" s="127">
        <v>1270914.4414315</v>
      </c>
      <c r="O296" s="21" t="s">
        <v>4152</v>
      </c>
    </row>
    <row r="297" spans="1:15" ht="24" customHeight="1" x14ac:dyDescent="0.2">
      <c r="A297" s="21" t="s">
        <v>3023</v>
      </c>
      <c r="B297" s="19" t="s">
        <v>25</v>
      </c>
      <c r="C297" s="19" t="s">
        <v>3024</v>
      </c>
      <c r="D297" s="19" t="s">
        <v>1740</v>
      </c>
      <c r="E297" s="20" t="s">
        <v>1869</v>
      </c>
      <c r="F297" s="21" t="s">
        <v>3436</v>
      </c>
      <c r="G297" s="21" t="s">
        <v>1734</v>
      </c>
      <c r="H297" s="21" t="s">
        <v>3025</v>
      </c>
      <c r="I297" s="21" t="s">
        <v>1734</v>
      </c>
      <c r="J297" s="21" t="s">
        <v>3043</v>
      </c>
      <c r="K297" s="21" t="s">
        <v>1734</v>
      </c>
      <c r="L297" s="127">
        <v>0.40180805000000003</v>
      </c>
      <c r="M297" s="21" t="s">
        <v>2577</v>
      </c>
      <c r="N297" s="127">
        <v>1270914.8432396001</v>
      </c>
      <c r="O297" s="21" t="s">
        <v>4152</v>
      </c>
    </row>
    <row r="298" spans="1:15" ht="26.1" customHeight="1" x14ac:dyDescent="0.2">
      <c r="A298" s="21" t="s">
        <v>3026</v>
      </c>
      <c r="B298" s="19" t="s">
        <v>25</v>
      </c>
      <c r="C298" s="19" t="s">
        <v>3027</v>
      </c>
      <c r="D298" s="19" t="s">
        <v>1740</v>
      </c>
      <c r="E298" s="20" t="s">
        <v>1869</v>
      </c>
      <c r="F298" s="21" t="s">
        <v>3331</v>
      </c>
      <c r="G298" s="21" t="s">
        <v>1734</v>
      </c>
      <c r="H298" s="21" t="s">
        <v>3028</v>
      </c>
      <c r="I298" s="21" t="s">
        <v>1734</v>
      </c>
      <c r="J298" s="21" t="s">
        <v>3043</v>
      </c>
      <c r="K298" s="21" t="s">
        <v>1734</v>
      </c>
      <c r="L298" s="127">
        <v>0.40089599999999997</v>
      </c>
      <c r="M298" s="21" t="s">
        <v>2577</v>
      </c>
      <c r="N298" s="127">
        <v>1270915.2441356</v>
      </c>
      <c r="O298" s="21" t="s">
        <v>4152</v>
      </c>
    </row>
    <row r="299" spans="1:15" ht="24" customHeight="1" x14ac:dyDescent="0.2">
      <c r="A299" s="21" t="s">
        <v>3039</v>
      </c>
      <c r="B299" s="19" t="s">
        <v>39</v>
      </c>
      <c r="C299" s="19" t="s">
        <v>3040</v>
      </c>
      <c r="D299" s="19" t="s">
        <v>1740</v>
      </c>
      <c r="E299" s="20" t="s">
        <v>178</v>
      </c>
      <c r="F299" s="21" t="s">
        <v>3041</v>
      </c>
      <c r="G299" s="21" t="s">
        <v>1734</v>
      </c>
      <c r="H299" s="21" t="s">
        <v>3042</v>
      </c>
      <c r="I299" s="21" t="s">
        <v>1734</v>
      </c>
      <c r="J299" s="21" t="s">
        <v>3043</v>
      </c>
      <c r="K299" s="21" t="s">
        <v>1734</v>
      </c>
      <c r="L299" s="127">
        <v>0.39689999999999998</v>
      </c>
      <c r="M299" s="21" t="s">
        <v>2577</v>
      </c>
      <c r="N299" s="127">
        <v>1270915.6410356001</v>
      </c>
      <c r="O299" s="21" t="s">
        <v>4152</v>
      </c>
    </row>
    <row r="300" spans="1:15" ht="26.1" customHeight="1" x14ac:dyDescent="0.2">
      <c r="A300" s="21" t="s">
        <v>3029</v>
      </c>
      <c r="B300" s="19" t="s">
        <v>25</v>
      </c>
      <c r="C300" s="19" t="s">
        <v>3030</v>
      </c>
      <c r="D300" s="19" t="s">
        <v>1740</v>
      </c>
      <c r="E300" s="20" t="s">
        <v>2141</v>
      </c>
      <c r="F300" s="21" t="s">
        <v>3437</v>
      </c>
      <c r="G300" s="21" t="s">
        <v>1734</v>
      </c>
      <c r="H300" s="21" t="s">
        <v>3031</v>
      </c>
      <c r="I300" s="21" t="s">
        <v>1734</v>
      </c>
      <c r="J300" s="21" t="s">
        <v>3046</v>
      </c>
      <c r="K300" s="21" t="s">
        <v>1734</v>
      </c>
      <c r="L300" s="127">
        <v>0.3793685</v>
      </c>
      <c r="M300" s="21" t="s">
        <v>2577</v>
      </c>
      <c r="N300" s="127">
        <v>1270916.0204041</v>
      </c>
      <c r="O300" s="21" t="s">
        <v>4152</v>
      </c>
    </row>
    <row r="301" spans="1:15" ht="39" customHeight="1" x14ac:dyDescent="0.2">
      <c r="A301" s="21" t="s">
        <v>3032</v>
      </c>
      <c r="B301" s="19" t="s">
        <v>25</v>
      </c>
      <c r="C301" s="19" t="s">
        <v>3033</v>
      </c>
      <c r="D301" s="19" t="s">
        <v>1868</v>
      </c>
      <c r="E301" s="20" t="s">
        <v>1869</v>
      </c>
      <c r="F301" s="21" t="s">
        <v>3438</v>
      </c>
      <c r="G301" s="21" t="s">
        <v>1734</v>
      </c>
      <c r="H301" s="21" t="s">
        <v>3034</v>
      </c>
      <c r="I301" s="21" t="s">
        <v>1734</v>
      </c>
      <c r="J301" s="21" t="s">
        <v>3049</v>
      </c>
      <c r="K301" s="21" t="s">
        <v>1734</v>
      </c>
      <c r="L301" s="127">
        <v>0.35583619599999999</v>
      </c>
      <c r="M301" s="21" t="s">
        <v>2577</v>
      </c>
      <c r="N301" s="127">
        <v>1270916.3762403</v>
      </c>
      <c r="O301" s="21" t="s">
        <v>4152</v>
      </c>
    </row>
    <row r="302" spans="1:15" ht="24" customHeight="1" x14ac:dyDescent="0.2">
      <c r="A302" s="21" t="s">
        <v>3044</v>
      </c>
      <c r="B302" s="19" t="s">
        <v>25</v>
      </c>
      <c r="C302" s="19" t="s">
        <v>3045</v>
      </c>
      <c r="D302" s="19" t="s">
        <v>1888</v>
      </c>
      <c r="E302" s="20" t="s">
        <v>2075</v>
      </c>
      <c r="F302" s="21" t="s">
        <v>3439</v>
      </c>
      <c r="G302" s="21" t="s">
        <v>1734</v>
      </c>
      <c r="H302" s="21" t="s">
        <v>2076</v>
      </c>
      <c r="I302" s="21" t="s">
        <v>1734</v>
      </c>
      <c r="J302" s="21" t="s">
        <v>3440</v>
      </c>
      <c r="K302" s="21" t="s">
        <v>1734</v>
      </c>
      <c r="L302" s="127">
        <v>0.28451138799999998</v>
      </c>
      <c r="M302" s="21" t="s">
        <v>2577</v>
      </c>
      <c r="N302" s="127">
        <v>1270916.6607516999</v>
      </c>
      <c r="O302" s="21" t="s">
        <v>4152</v>
      </c>
    </row>
    <row r="303" spans="1:15" ht="26.1" customHeight="1" x14ac:dyDescent="0.2">
      <c r="A303" s="21" t="s">
        <v>3047</v>
      </c>
      <c r="B303" s="19" t="s">
        <v>25</v>
      </c>
      <c r="C303" s="19" t="s">
        <v>3048</v>
      </c>
      <c r="D303" s="19" t="s">
        <v>1740</v>
      </c>
      <c r="E303" s="20" t="s">
        <v>1869</v>
      </c>
      <c r="F303" s="21" t="s">
        <v>3331</v>
      </c>
      <c r="G303" s="21" t="s">
        <v>1734</v>
      </c>
      <c r="H303" s="21" t="s">
        <v>3012</v>
      </c>
      <c r="I303" s="21" t="s">
        <v>1734</v>
      </c>
      <c r="J303" s="21" t="s">
        <v>3441</v>
      </c>
      <c r="K303" s="21" t="s">
        <v>1734</v>
      </c>
      <c r="L303" s="127">
        <v>0.27144000000000001</v>
      </c>
      <c r="M303" s="21" t="s">
        <v>2577</v>
      </c>
      <c r="N303" s="127">
        <v>1270916.9321917</v>
      </c>
      <c r="O303" s="21" t="s">
        <v>4152</v>
      </c>
    </row>
    <row r="304" spans="1:15" ht="26.1" customHeight="1" x14ac:dyDescent="0.2">
      <c r="A304" s="21" t="s">
        <v>3050</v>
      </c>
      <c r="B304" s="19" t="s">
        <v>25</v>
      </c>
      <c r="C304" s="19" t="s">
        <v>3051</v>
      </c>
      <c r="D304" s="19" t="s">
        <v>1868</v>
      </c>
      <c r="E304" s="20" t="s">
        <v>2075</v>
      </c>
      <c r="F304" s="21" t="s">
        <v>3328</v>
      </c>
      <c r="G304" s="21" t="s">
        <v>1734</v>
      </c>
      <c r="H304" s="21" t="s">
        <v>1846</v>
      </c>
      <c r="I304" s="21" t="s">
        <v>1734</v>
      </c>
      <c r="J304" s="21" t="s">
        <v>2978</v>
      </c>
      <c r="K304" s="21" t="s">
        <v>1734</v>
      </c>
      <c r="L304" s="127">
        <v>0.22424555900000001</v>
      </c>
      <c r="M304" s="21" t="s">
        <v>2577</v>
      </c>
      <c r="N304" s="127">
        <v>1270917.1564372999</v>
      </c>
      <c r="O304" s="21" t="s">
        <v>4152</v>
      </c>
    </row>
    <row r="305" spans="1:15" ht="24" customHeight="1" x14ac:dyDescent="0.2">
      <c r="A305" s="21" t="s">
        <v>3055</v>
      </c>
      <c r="B305" s="19" t="s">
        <v>44</v>
      </c>
      <c r="C305" s="19" t="s">
        <v>915</v>
      </c>
      <c r="D305" s="19" t="s">
        <v>1868</v>
      </c>
      <c r="E305" s="20" t="s">
        <v>1869</v>
      </c>
      <c r="F305" s="21" t="s">
        <v>3056</v>
      </c>
      <c r="G305" s="21" t="s">
        <v>1909</v>
      </c>
      <c r="H305" s="21" t="s">
        <v>2736</v>
      </c>
      <c r="I305" s="21" t="s">
        <v>2320</v>
      </c>
      <c r="J305" s="21" t="s">
        <v>1810</v>
      </c>
      <c r="K305" s="21" t="s">
        <v>1913</v>
      </c>
      <c r="L305" s="127">
        <v>0.17059302702000001</v>
      </c>
      <c r="M305" s="21" t="s">
        <v>2577</v>
      </c>
      <c r="N305" s="127">
        <v>1270917.3270302999</v>
      </c>
      <c r="O305" s="21" t="s">
        <v>4152</v>
      </c>
    </row>
    <row r="306" spans="1:15" ht="26.1" customHeight="1" x14ac:dyDescent="0.2">
      <c r="A306" s="21" t="s">
        <v>3052</v>
      </c>
      <c r="B306" s="19" t="s">
        <v>25</v>
      </c>
      <c r="C306" s="19" t="s">
        <v>3053</v>
      </c>
      <c r="D306" s="19" t="s">
        <v>1868</v>
      </c>
      <c r="E306" s="20" t="s">
        <v>1869</v>
      </c>
      <c r="F306" s="21" t="s">
        <v>3442</v>
      </c>
      <c r="G306" s="21" t="s">
        <v>1734</v>
      </c>
      <c r="H306" s="21" t="s">
        <v>3054</v>
      </c>
      <c r="I306" s="21" t="s">
        <v>1734</v>
      </c>
      <c r="J306" s="21" t="s">
        <v>3443</v>
      </c>
      <c r="K306" s="21" t="s">
        <v>1734</v>
      </c>
      <c r="L306" s="127">
        <v>0.16086701</v>
      </c>
      <c r="M306" s="21" t="s">
        <v>2577</v>
      </c>
      <c r="N306" s="127">
        <v>1270917.4878972999</v>
      </c>
      <c r="O306" s="21" t="s">
        <v>4152</v>
      </c>
    </row>
    <row r="307" spans="1:15" ht="24" customHeight="1" x14ac:dyDescent="0.2">
      <c r="A307" s="21" t="s">
        <v>3057</v>
      </c>
      <c r="B307" s="19" t="s">
        <v>25</v>
      </c>
      <c r="C307" s="19" t="s">
        <v>3058</v>
      </c>
      <c r="D307" s="19" t="s">
        <v>1740</v>
      </c>
      <c r="E307" s="20" t="s">
        <v>1869</v>
      </c>
      <c r="F307" s="21" t="s">
        <v>3444</v>
      </c>
      <c r="G307" s="21" t="s">
        <v>1734</v>
      </c>
      <c r="H307" s="21" t="s">
        <v>3059</v>
      </c>
      <c r="I307" s="21" t="s">
        <v>1734</v>
      </c>
      <c r="J307" s="21" t="s">
        <v>3445</v>
      </c>
      <c r="K307" s="21" t="s">
        <v>1734</v>
      </c>
      <c r="L307" s="127">
        <v>9.4639638999999984E-2</v>
      </c>
      <c r="M307" s="21" t="s">
        <v>2577</v>
      </c>
      <c r="N307" s="127">
        <v>1270917.5825369</v>
      </c>
      <c r="O307" s="21" t="s">
        <v>4152</v>
      </c>
    </row>
    <row r="308" spans="1:15" ht="51.95" customHeight="1" x14ac:dyDescent="0.2">
      <c r="A308" s="21" t="s">
        <v>3063</v>
      </c>
      <c r="B308" s="19" t="s">
        <v>25</v>
      </c>
      <c r="C308" s="19" t="s">
        <v>3064</v>
      </c>
      <c r="D308" s="19" t="s">
        <v>1868</v>
      </c>
      <c r="E308" s="20" t="s">
        <v>1869</v>
      </c>
      <c r="F308" s="21" t="s">
        <v>3065</v>
      </c>
      <c r="G308" s="21" t="s">
        <v>1734</v>
      </c>
      <c r="H308" s="21" t="s">
        <v>3066</v>
      </c>
      <c r="I308" s="21" t="s">
        <v>1734</v>
      </c>
      <c r="J308" s="21" t="s">
        <v>3067</v>
      </c>
      <c r="K308" s="21" t="s">
        <v>1734</v>
      </c>
      <c r="L308" s="127">
        <v>7.1080666000000001E-2</v>
      </c>
      <c r="M308" s="21" t="s">
        <v>2577</v>
      </c>
      <c r="N308" s="127">
        <v>1270917.6536176</v>
      </c>
      <c r="O308" s="21" t="s">
        <v>4152</v>
      </c>
    </row>
    <row r="309" spans="1:15" ht="26.1" customHeight="1" x14ac:dyDescent="0.2">
      <c r="A309" s="21" t="s">
        <v>3068</v>
      </c>
      <c r="B309" s="19" t="s">
        <v>44</v>
      </c>
      <c r="C309" s="19" t="s">
        <v>737</v>
      </c>
      <c r="D309" s="19" t="s">
        <v>1868</v>
      </c>
      <c r="E309" s="20" t="s">
        <v>1869</v>
      </c>
      <c r="F309" s="21" t="s">
        <v>2834</v>
      </c>
      <c r="G309" s="21" t="s">
        <v>1909</v>
      </c>
      <c r="H309" s="21" t="s">
        <v>3069</v>
      </c>
      <c r="I309" s="21" t="s">
        <v>3070</v>
      </c>
      <c r="J309" s="21" t="s">
        <v>3067</v>
      </c>
      <c r="K309" s="21" t="s">
        <v>1913</v>
      </c>
      <c r="L309" s="127">
        <v>7.046028436E-2</v>
      </c>
      <c r="M309" s="21" t="s">
        <v>2577</v>
      </c>
      <c r="N309" s="127">
        <v>1270917.7240778999</v>
      </c>
      <c r="O309" s="21" t="s">
        <v>4152</v>
      </c>
    </row>
    <row r="310" spans="1:15" ht="26.1" customHeight="1" x14ac:dyDescent="0.2">
      <c r="A310" s="21" t="s">
        <v>3060</v>
      </c>
      <c r="B310" s="19" t="s">
        <v>25</v>
      </c>
      <c r="C310" s="19" t="s">
        <v>3061</v>
      </c>
      <c r="D310" s="19" t="s">
        <v>1740</v>
      </c>
      <c r="E310" s="20" t="s">
        <v>2163</v>
      </c>
      <c r="F310" s="21" t="s">
        <v>3446</v>
      </c>
      <c r="G310" s="21" t="s">
        <v>1734</v>
      </c>
      <c r="H310" s="21" t="s">
        <v>3062</v>
      </c>
      <c r="I310" s="21" t="s">
        <v>1734</v>
      </c>
      <c r="J310" s="21" t="s">
        <v>1821</v>
      </c>
      <c r="K310" s="21" t="s">
        <v>1734</v>
      </c>
      <c r="L310" s="127">
        <v>5.6379041999999997E-2</v>
      </c>
      <c r="M310" s="21" t="s">
        <v>2577</v>
      </c>
      <c r="N310" s="127">
        <v>1270917.7804568999</v>
      </c>
      <c r="O310" s="21" t="s">
        <v>4152</v>
      </c>
    </row>
    <row r="311" spans="1:15" ht="24" customHeight="1" x14ac:dyDescent="0.2">
      <c r="A311" s="21" t="s">
        <v>3071</v>
      </c>
      <c r="B311" s="19" t="s">
        <v>25</v>
      </c>
      <c r="C311" s="19" t="s">
        <v>3072</v>
      </c>
      <c r="D311" s="19" t="s">
        <v>1888</v>
      </c>
      <c r="E311" s="20" t="s">
        <v>2075</v>
      </c>
      <c r="F311" s="21" t="s">
        <v>3447</v>
      </c>
      <c r="G311" s="21" t="s">
        <v>1734</v>
      </c>
      <c r="H311" s="21" t="s">
        <v>2076</v>
      </c>
      <c r="I311" s="21" t="s">
        <v>1734</v>
      </c>
      <c r="J311" s="21" t="s">
        <v>1826</v>
      </c>
      <c r="K311" s="21" t="s">
        <v>1734</v>
      </c>
      <c r="L311" s="127">
        <v>4.1928795999999997E-2</v>
      </c>
      <c r="M311" s="21" t="s">
        <v>2577</v>
      </c>
      <c r="N311" s="127">
        <v>1270917.8223857</v>
      </c>
      <c r="O311" s="21" t="s">
        <v>4152</v>
      </c>
    </row>
    <row r="312" spans="1:15" ht="51.95" customHeight="1" x14ac:dyDescent="0.2">
      <c r="A312" s="21" t="s">
        <v>3073</v>
      </c>
      <c r="B312" s="19" t="s">
        <v>25</v>
      </c>
      <c r="C312" s="19" t="s">
        <v>3074</v>
      </c>
      <c r="D312" s="19" t="s">
        <v>1740</v>
      </c>
      <c r="E312" s="20" t="s">
        <v>1869</v>
      </c>
      <c r="F312" s="21" t="s">
        <v>3075</v>
      </c>
      <c r="G312" s="21" t="s">
        <v>1734</v>
      </c>
      <c r="H312" s="21" t="s">
        <v>3076</v>
      </c>
      <c r="I312" s="21" t="s">
        <v>1734</v>
      </c>
      <c r="J312" s="21" t="s">
        <v>1842</v>
      </c>
      <c r="K312" s="21" t="s">
        <v>1734</v>
      </c>
      <c r="L312" s="127">
        <v>1.669E-2</v>
      </c>
      <c r="M312" s="21" t="s">
        <v>2577</v>
      </c>
      <c r="N312" s="127">
        <v>1270917.8390756999</v>
      </c>
      <c r="O312" s="21" t="s">
        <v>4152</v>
      </c>
    </row>
    <row r="313" spans="1:15" ht="24" customHeight="1" x14ac:dyDescent="0.2">
      <c r="A313" s="21" t="s">
        <v>3077</v>
      </c>
      <c r="B313" s="19" t="s">
        <v>44</v>
      </c>
      <c r="C313" s="19" t="s">
        <v>3078</v>
      </c>
      <c r="D313" s="19" t="s">
        <v>1740</v>
      </c>
      <c r="E313" s="20" t="s">
        <v>58</v>
      </c>
      <c r="F313" s="21" t="s">
        <v>3079</v>
      </c>
      <c r="G313" s="21" t="s">
        <v>1734</v>
      </c>
      <c r="H313" s="21" t="s">
        <v>1913</v>
      </c>
      <c r="I313" s="21" t="s">
        <v>1734</v>
      </c>
      <c r="J313" s="21" t="s">
        <v>1913</v>
      </c>
      <c r="K313" s="21" t="s">
        <v>1734</v>
      </c>
      <c r="L313" s="127">
        <v>0</v>
      </c>
      <c r="M313" s="21" t="s">
        <v>2577</v>
      </c>
      <c r="N313" s="127">
        <v>1270917.8390756999</v>
      </c>
      <c r="O313" s="21" t="s">
        <v>4152</v>
      </c>
    </row>
    <row r="314" spans="1:15" x14ac:dyDescent="0.2">
      <c r="A314" s="9"/>
      <c r="B314" s="9"/>
      <c r="C314" s="9"/>
      <c r="D314" s="9"/>
      <c r="E314" s="9"/>
      <c r="F314" s="9"/>
      <c r="G314" s="9"/>
      <c r="H314" s="9"/>
      <c r="I314" s="9"/>
      <c r="J314" s="9"/>
      <c r="K314" s="9"/>
      <c r="L314" s="9"/>
      <c r="M314" s="9"/>
      <c r="N314" s="9"/>
      <c r="O314" s="9"/>
    </row>
    <row r="315" spans="1:15" x14ac:dyDescent="0.2">
      <c r="A315" s="128"/>
      <c r="B315" s="128"/>
      <c r="C315" s="128"/>
      <c r="D315" s="128"/>
      <c r="E315" s="128"/>
      <c r="F315" s="128"/>
      <c r="G315" s="128"/>
      <c r="H315" s="128"/>
      <c r="I315" s="128"/>
      <c r="J315" s="128"/>
      <c r="K315" s="128"/>
      <c r="L315" s="335" t="s">
        <v>3080</v>
      </c>
      <c r="M315" s="335"/>
      <c r="N315" s="335"/>
      <c r="O315" s="231"/>
    </row>
    <row r="316" spans="1:15" x14ac:dyDescent="0.2">
      <c r="A316" s="128"/>
      <c r="B316" s="128"/>
      <c r="C316" s="128"/>
      <c r="D316" s="128"/>
      <c r="E316" s="128"/>
      <c r="F316" s="128"/>
      <c r="G316" s="128"/>
      <c r="H316" s="128"/>
      <c r="I316" s="128"/>
      <c r="J316" s="128"/>
      <c r="K316" s="128"/>
      <c r="L316" s="335" t="s">
        <v>1868</v>
      </c>
      <c r="M316" s="335"/>
      <c r="N316" s="335"/>
      <c r="O316" s="128" t="s">
        <v>3600</v>
      </c>
    </row>
    <row r="317" spans="1:15" x14ac:dyDescent="0.2">
      <c r="A317" s="128"/>
      <c r="B317" s="128"/>
      <c r="C317" s="128"/>
      <c r="D317" s="128"/>
      <c r="E317" s="128"/>
      <c r="F317" s="128"/>
      <c r="G317" s="128"/>
      <c r="H317" s="128"/>
      <c r="I317" s="128"/>
      <c r="J317" s="128"/>
      <c r="K317" s="128"/>
      <c r="L317" s="335" t="s">
        <v>3081</v>
      </c>
      <c r="M317" s="335"/>
      <c r="N317" s="335"/>
      <c r="O317" s="128" t="s">
        <v>3601</v>
      </c>
    </row>
    <row r="318" spans="1:15" x14ac:dyDescent="0.2">
      <c r="A318" s="128"/>
      <c r="B318" s="128"/>
      <c r="C318" s="128"/>
      <c r="D318" s="128"/>
      <c r="E318" s="128"/>
      <c r="F318" s="128"/>
      <c r="G318" s="128"/>
      <c r="H318" s="128"/>
      <c r="I318" s="128"/>
      <c r="J318" s="128"/>
      <c r="K318" s="128"/>
      <c r="L318" s="335" t="s">
        <v>1888</v>
      </c>
      <c r="M318" s="335"/>
      <c r="N318" s="335"/>
      <c r="O318" s="128" t="s">
        <v>3602</v>
      </c>
    </row>
    <row r="319" spans="1:15" x14ac:dyDescent="0.2">
      <c r="A319" s="128"/>
      <c r="B319" s="128"/>
      <c r="C319" s="128"/>
      <c r="D319" s="128"/>
      <c r="E319" s="128"/>
      <c r="F319" s="128"/>
      <c r="G319" s="128"/>
      <c r="H319" s="128"/>
      <c r="I319" s="128"/>
      <c r="J319" s="128"/>
      <c r="K319" s="128"/>
      <c r="L319" s="335" t="s">
        <v>1740</v>
      </c>
      <c r="M319" s="335"/>
      <c r="N319" s="335"/>
      <c r="O319" s="128" t="s">
        <v>4153</v>
      </c>
    </row>
    <row r="320" spans="1:15" x14ac:dyDescent="0.2">
      <c r="A320" s="128"/>
      <c r="B320" s="128"/>
      <c r="C320" s="128"/>
      <c r="D320" s="128"/>
      <c r="E320" s="128"/>
      <c r="F320" s="128"/>
      <c r="G320" s="128"/>
      <c r="H320" s="128"/>
      <c r="I320" s="128"/>
      <c r="J320" s="128"/>
      <c r="K320" s="128"/>
      <c r="L320" s="335" t="s">
        <v>1940</v>
      </c>
      <c r="M320" s="335"/>
      <c r="N320" s="335"/>
      <c r="O320" s="128" t="s">
        <v>3603</v>
      </c>
    </row>
    <row r="321" spans="1:15" x14ac:dyDescent="0.2">
      <c r="A321" s="128"/>
      <c r="B321" s="128"/>
      <c r="C321" s="128"/>
      <c r="D321" s="128"/>
      <c r="E321" s="128"/>
      <c r="F321" s="128"/>
      <c r="G321" s="128"/>
      <c r="H321" s="128"/>
      <c r="I321" s="128"/>
      <c r="J321" s="128"/>
      <c r="K321" s="128"/>
      <c r="L321" s="335" t="s">
        <v>2679</v>
      </c>
      <c r="M321" s="335"/>
      <c r="N321" s="335"/>
      <c r="O321" s="128" t="s">
        <v>3604</v>
      </c>
    </row>
    <row r="322" spans="1:15" x14ac:dyDescent="0.2">
      <c r="A322" s="128"/>
      <c r="B322" s="128"/>
      <c r="C322" s="128"/>
      <c r="D322" s="128"/>
      <c r="E322" s="128"/>
      <c r="F322" s="128"/>
      <c r="G322" s="128"/>
      <c r="H322" s="128"/>
      <c r="I322" s="128"/>
      <c r="J322" s="128"/>
      <c r="K322" s="128"/>
      <c r="L322" s="335" t="s">
        <v>3082</v>
      </c>
      <c r="M322" s="335"/>
      <c r="N322" s="335"/>
      <c r="O322" s="128" t="s">
        <v>3601</v>
      </c>
    </row>
    <row r="323" spans="1:15" x14ac:dyDescent="0.2">
      <c r="A323" s="128"/>
      <c r="B323" s="128"/>
      <c r="C323" s="128"/>
      <c r="D323" s="128"/>
      <c r="E323" s="128"/>
      <c r="F323" s="128"/>
      <c r="G323" s="128"/>
      <c r="H323" s="128"/>
      <c r="I323" s="128"/>
      <c r="J323" s="128"/>
      <c r="K323" s="128"/>
      <c r="L323" s="335" t="s">
        <v>3083</v>
      </c>
      <c r="M323" s="335"/>
      <c r="N323" s="335"/>
      <c r="O323" s="128" t="s">
        <v>3601</v>
      </c>
    </row>
    <row r="324" spans="1:15" x14ac:dyDescent="0.2">
      <c r="A324" s="128"/>
      <c r="B324" s="128"/>
      <c r="C324" s="128"/>
      <c r="D324" s="128"/>
      <c r="E324" s="128"/>
      <c r="F324" s="128"/>
      <c r="G324" s="128"/>
      <c r="H324" s="128"/>
      <c r="I324" s="128"/>
      <c r="J324" s="128"/>
      <c r="K324" s="128"/>
      <c r="L324" s="335" t="s">
        <v>3084</v>
      </c>
      <c r="M324" s="335"/>
      <c r="N324" s="335"/>
      <c r="O324" s="128" t="s">
        <v>3601</v>
      </c>
    </row>
    <row r="325" spans="1:15" x14ac:dyDescent="0.2">
      <c r="A325" s="128"/>
      <c r="B325" s="128"/>
      <c r="C325" s="128"/>
      <c r="D325" s="128"/>
      <c r="E325" s="128"/>
      <c r="F325" s="128"/>
      <c r="G325" s="128"/>
      <c r="H325" s="128"/>
      <c r="I325" s="128"/>
      <c r="J325" s="128"/>
      <c r="K325" s="128"/>
      <c r="L325" s="335" t="s">
        <v>1392</v>
      </c>
      <c r="M325" s="335"/>
      <c r="N325" s="335"/>
      <c r="O325" s="128" t="s">
        <v>3601</v>
      </c>
    </row>
    <row r="326" spans="1:15" x14ac:dyDescent="0.2">
      <c r="A326" s="128"/>
      <c r="B326" s="128"/>
      <c r="C326" s="128"/>
      <c r="D326" s="128"/>
      <c r="E326" s="128"/>
      <c r="F326" s="128"/>
      <c r="G326" s="128"/>
      <c r="H326" s="128"/>
      <c r="I326" s="128"/>
      <c r="J326" s="128"/>
      <c r="K326" s="128"/>
      <c r="L326" s="335" t="s">
        <v>3085</v>
      </c>
      <c r="M326" s="335"/>
      <c r="N326" s="335"/>
      <c r="O326" s="128" t="s">
        <v>3601</v>
      </c>
    </row>
    <row r="327" spans="1:15" x14ac:dyDescent="0.2">
      <c r="A327" s="128"/>
      <c r="B327" s="128"/>
      <c r="C327" s="128"/>
      <c r="D327" s="128"/>
      <c r="E327" s="128"/>
      <c r="F327" s="128"/>
      <c r="G327" s="128"/>
      <c r="H327" s="128"/>
      <c r="I327" s="128"/>
      <c r="J327" s="128"/>
      <c r="K327" s="128"/>
      <c r="L327" s="335" t="s">
        <v>2150</v>
      </c>
      <c r="M327" s="335"/>
      <c r="N327" s="335"/>
      <c r="O327" s="128" t="s">
        <v>3605</v>
      </c>
    </row>
    <row r="328" spans="1:15" x14ac:dyDescent="0.2">
      <c r="A328" s="9"/>
      <c r="B328" s="9"/>
      <c r="C328" s="9"/>
      <c r="D328" s="9"/>
      <c r="E328" s="9"/>
      <c r="F328" s="9"/>
      <c r="G328" s="9"/>
      <c r="H328" s="9"/>
      <c r="I328" s="9"/>
      <c r="J328" s="9"/>
      <c r="K328" s="9"/>
      <c r="L328" s="9"/>
      <c r="M328" s="9"/>
      <c r="N328" s="9"/>
      <c r="O328" s="9"/>
    </row>
    <row r="329" spans="1:15" x14ac:dyDescent="0.2">
      <c r="A329" s="233"/>
      <c r="B329" s="233"/>
      <c r="C329" s="233"/>
      <c r="D329" s="11"/>
      <c r="E329" s="10"/>
      <c r="F329" s="10"/>
      <c r="G329" s="10"/>
      <c r="H329" s="10"/>
      <c r="I329" s="10"/>
      <c r="J329" s="10"/>
      <c r="K329" s="229" t="s">
        <v>212</v>
      </c>
      <c r="L329" s="233"/>
      <c r="M329" s="234">
        <v>1272075.6200000001</v>
      </c>
      <c r="N329" s="233"/>
      <c r="O329" s="233"/>
    </row>
    <row r="330" spans="1:15" x14ac:dyDescent="0.2">
      <c r="A330" s="233"/>
      <c r="B330" s="233"/>
      <c r="C330" s="233"/>
      <c r="D330" s="11"/>
      <c r="E330" s="10"/>
      <c r="F330" s="10"/>
      <c r="G330" s="10"/>
      <c r="H330" s="10"/>
      <c r="I330" s="10"/>
      <c r="J330" s="10"/>
      <c r="K330" s="229" t="s">
        <v>213</v>
      </c>
      <c r="L330" s="233"/>
      <c r="M330" s="234">
        <v>286744.8</v>
      </c>
      <c r="N330" s="233"/>
      <c r="O330" s="233"/>
    </row>
    <row r="331" spans="1:15" x14ac:dyDescent="0.2">
      <c r="A331" s="233"/>
      <c r="B331" s="233"/>
      <c r="C331" s="233"/>
      <c r="D331" s="11"/>
      <c r="E331" s="10"/>
      <c r="F331" s="10"/>
      <c r="G331" s="10"/>
      <c r="H331" s="10"/>
      <c r="I331" s="10"/>
      <c r="J331" s="10"/>
      <c r="K331" s="229" t="s">
        <v>214</v>
      </c>
      <c r="L331" s="233"/>
      <c r="M331" s="234">
        <v>1558820.42</v>
      </c>
      <c r="N331" s="233"/>
      <c r="O331" s="233"/>
    </row>
    <row r="332" spans="1:15" ht="60" customHeight="1" x14ac:dyDescent="0.2">
      <c r="A332" s="12"/>
      <c r="B332" s="12"/>
      <c r="C332" s="12"/>
      <c r="D332" s="12"/>
      <c r="E332" s="12"/>
      <c r="F332" s="12"/>
      <c r="G332" s="12"/>
      <c r="H332" s="12"/>
      <c r="I332" s="12"/>
      <c r="J332" s="12"/>
      <c r="K332" s="12"/>
      <c r="L332" s="12"/>
      <c r="M332" s="12"/>
      <c r="N332" s="12"/>
      <c r="O332" s="12"/>
    </row>
    <row r="333" spans="1:15" ht="69.95" customHeight="1" x14ac:dyDescent="0.2">
      <c r="A333" s="235" t="s">
        <v>3543</v>
      </c>
      <c r="B333" s="231"/>
      <c r="C333" s="231"/>
      <c r="D333" s="231"/>
      <c r="E333" s="231"/>
      <c r="F333" s="231"/>
      <c r="G333" s="231"/>
      <c r="H333" s="231"/>
      <c r="I333" s="231"/>
      <c r="J333" s="231"/>
      <c r="K333" s="231"/>
      <c r="L333" s="231"/>
      <c r="M333" s="231"/>
      <c r="N333" s="231"/>
      <c r="O333" s="231"/>
    </row>
  </sheetData>
  <mergeCells count="38">
    <mergeCell ref="A331:C331"/>
    <mergeCell ref="K331:L331"/>
    <mergeCell ref="M331:O331"/>
    <mergeCell ref="A333:O333"/>
    <mergeCell ref="A329:C329"/>
    <mergeCell ref="K329:L329"/>
    <mergeCell ref="M329:O329"/>
    <mergeCell ref="A330:C330"/>
    <mergeCell ref="K330:L330"/>
    <mergeCell ref="M330:O330"/>
    <mergeCell ref="P4:P5"/>
    <mergeCell ref="Q4:Q5"/>
    <mergeCell ref="L327:N327"/>
    <mergeCell ref="L316:N316"/>
    <mergeCell ref="L317:N317"/>
    <mergeCell ref="L318:N318"/>
    <mergeCell ref="L319:N319"/>
    <mergeCell ref="L320:N320"/>
    <mergeCell ref="L321:N321"/>
    <mergeCell ref="L322:N322"/>
    <mergeCell ref="L323:N323"/>
    <mergeCell ref="L324:N324"/>
    <mergeCell ref="L325:N325"/>
    <mergeCell ref="L326:N326"/>
    <mergeCell ref="L315:O315"/>
    <mergeCell ref="M4:M5"/>
    <mergeCell ref="E1:G1"/>
    <mergeCell ref="H1:O1"/>
    <mergeCell ref="E2:G2"/>
    <mergeCell ref="H2:O2"/>
    <mergeCell ref="A3:O3"/>
    <mergeCell ref="N4:N5"/>
    <mergeCell ref="O4:O5"/>
    <mergeCell ref="A4:A5"/>
    <mergeCell ref="B4:B5"/>
    <mergeCell ref="C4:C5"/>
    <mergeCell ref="D4:D5"/>
    <mergeCell ref="E4:E5"/>
  </mergeCells>
  <pageMargins left="0.5" right="0.5" top="1" bottom="1" header="0.5" footer="0.5"/>
  <pageSetup paperSize="9" scale="46" fitToHeight="0" orientation="landscape" r:id="rId1"/>
  <headerFooter>
    <oddHeader>&amp;L &amp;C &amp;R</oddHeader>
    <oddFooter>&amp;L &amp;C &amp;R</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3EA3F-6138-4819-884A-E8C254D98E0E}">
  <sheetPr>
    <pageSetUpPr fitToPage="1"/>
  </sheetPr>
  <dimension ref="A1:J2371"/>
  <sheetViews>
    <sheetView showOutlineSymbols="0" showWhiteSpace="0" topLeftCell="A2349" workbookViewId="0">
      <selection activeCell="G17" sqref="G17"/>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2"/>
      <c r="B1" s="2"/>
      <c r="C1" s="228" t="s">
        <v>0</v>
      </c>
      <c r="D1" s="228"/>
      <c r="E1" s="228" t="s">
        <v>1</v>
      </c>
      <c r="F1" s="228"/>
      <c r="G1" s="228" t="s">
        <v>2</v>
      </c>
      <c r="H1" s="228"/>
      <c r="I1" s="228" t="s">
        <v>3</v>
      </c>
      <c r="J1" s="228"/>
    </row>
    <row r="2" spans="1:10" ht="80.099999999999994" customHeight="1" x14ac:dyDescent="0.2">
      <c r="A2" s="3"/>
      <c r="B2" s="3"/>
      <c r="C2" s="229" t="s">
        <v>3124</v>
      </c>
      <c r="D2" s="229"/>
      <c r="E2" s="229" t="s">
        <v>3125</v>
      </c>
      <c r="F2" s="229"/>
      <c r="G2" s="229" t="s">
        <v>3599</v>
      </c>
      <c r="H2" s="229"/>
      <c r="I2" s="229" t="s">
        <v>4</v>
      </c>
      <c r="J2" s="229"/>
    </row>
    <row r="3" spans="1:10" ht="15" x14ac:dyDescent="0.25">
      <c r="A3" s="230" t="s">
        <v>3607</v>
      </c>
      <c r="B3" s="231"/>
      <c r="C3" s="231"/>
      <c r="D3" s="231"/>
      <c r="E3" s="231"/>
      <c r="F3" s="231"/>
      <c r="G3" s="231"/>
      <c r="H3" s="231"/>
      <c r="I3" s="231"/>
      <c r="J3" s="231"/>
    </row>
    <row r="4" spans="1:10" ht="24" customHeight="1" x14ac:dyDescent="0.2">
      <c r="A4" s="6" t="s">
        <v>16</v>
      </c>
      <c r="B4" s="6"/>
      <c r="C4" s="6"/>
      <c r="D4" s="6" t="s">
        <v>17</v>
      </c>
      <c r="E4" s="6"/>
      <c r="F4" s="232"/>
      <c r="G4" s="232"/>
      <c r="H4" s="15"/>
      <c r="I4" s="6"/>
      <c r="J4" s="7">
        <v>192511.81</v>
      </c>
    </row>
    <row r="5" spans="1:10" ht="18" customHeight="1" x14ac:dyDescent="0.2">
      <c r="A5" s="4" t="s">
        <v>18</v>
      </c>
      <c r="B5" s="5" t="s">
        <v>7</v>
      </c>
      <c r="C5" s="4" t="s">
        <v>8</v>
      </c>
      <c r="D5" s="4" t="s">
        <v>9</v>
      </c>
      <c r="E5" s="227" t="s">
        <v>1618</v>
      </c>
      <c r="F5" s="227"/>
      <c r="G5" s="13" t="s">
        <v>10</v>
      </c>
      <c r="H5" s="5" t="s">
        <v>11</v>
      </c>
      <c r="I5" s="5" t="s">
        <v>12</v>
      </c>
      <c r="J5" s="5" t="s">
        <v>14</v>
      </c>
    </row>
    <row r="6" spans="1:10" ht="24" customHeight="1" x14ac:dyDescent="0.2">
      <c r="A6" s="16" t="s">
        <v>3608</v>
      </c>
      <c r="B6" s="18" t="s">
        <v>19</v>
      </c>
      <c r="C6" s="16" t="s">
        <v>20</v>
      </c>
      <c r="D6" s="16" t="s">
        <v>21</v>
      </c>
      <c r="E6" s="336" t="s">
        <v>1742</v>
      </c>
      <c r="F6" s="336"/>
      <c r="G6" s="17" t="s">
        <v>22</v>
      </c>
      <c r="H6" s="205">
        <v>1</v>
      </c>
      <c r="I6" s="129">
        <v>66263.149999999994</v>
      </c>
      <c r="J6" s="129">
        <v>66263.149999999994</v>
      </c>
    </row>
    <row r="7" spans="1:10" ht="24" customHeight="1" x14ac:dyDescent="0.2">
      <c r="A7" s="124" t="s">
        <v>3609</v>
      </c>
      <c r="B7" s="123" t="s">
        <v>1914</v>
      </c>
      <c r="C7" s="124" t="s">
        <v>44</v>
      </c>
      <c r="D7" s="124" t="s">
        <v>1915</v>
      </c>
      <c r="E7" s="337" t="s">
        <v>1888</v>
      </c>
      <c r="F7" s="337"/>
      <c r="G7" s="125" t="s">
        <v>1402</v>
      </c>
      <c r="H7" s="206">
        <v>1.10083</v>
      </c>
      <c r="I7" s="126">
        <v>23804.812099999999</v>
      </c>
      <c r="J7" s="126">
        <v>26205.05</v>
      </c>
    </row>
    <row r="8" spans="1:10" ht="24" customHeight="1" x14ac:dyDescent="0.2">
      <c r="A8" s="124" t="s">
        <v>3609</v>
      </c>
      <c r="B8" s="123" t="s">
        <v>1947</v>
      </c>
      <c r="C8" s="124" t="s">
        <v>44</v>
      </c>
      <c r="D8" s="124" t="s">
        <v>1948</v>
      </c>
      <c r="E8" s="337" t="s">
        <v>1888</v>
      </c>
      <c r="F8" s="337"/>
      <c r="G8" s="125" t="s">
        <v>1402</v>
      </c>
      <c r="H8" s="206">
        <v>1.10083</v>
      </c>
      <c r="I8" s="126">
        <v>10705.8696</v>
      </c>
      <c r="J8" s="126">
        <v>11785.34</v>
      </c>
    </row>
    <row r="9" spans="1:10" ht="24" customHeight="1" x14ac:dyDescent="0.2">
      <c r="A9" s="124" t="s">
        <v>3609</v>
      </c>
      <c r="B9" s="123" t="s">
        <v>1924</v>
      </c>
      <c r="C9" s="124" t="s">
        <v>44</v>
      </c>
      <c r="D9" s="124" t="s">
        <v>1925</v>
      </c>
      <c r="E9" s="337" t="s">
        <v>1888</v>
      </c>
      <c r="F9" s="337"/>
      <c r="G9" s="125" t="s">
        <v>1402</v>
      </c>
      <c r="H9" s="206">
        <v>6.6049807999999999</v>
      </c>
      <c r="I9" s="126">
        <v>4280.5217000000002</v>
      </c>
      <c r="J9" s="126">
        <v>28272.76</v>
      </c>
    </row>
    <row r="10" spans="1:10" x14ac:dyDescent="0.2">
      <c r="A10" s="128"/>
      <c r="B10" s="128"/>
      <c r="C10" s="128"/>
      <c r="D10" s="128"/>
      <c r="E10" s="128" t="s">
        <v>3610</v>
      </c>
      <c r="F10" s="207">
        <v>30788.565189100002</v>
      </c>
      <c r="G10" s="128" t="s">
        <v>3611</v>
      </c>
      <c r="H10" s="207">
        <v>35474.58</v>
      </c>
      <c r="I10" s="128" t="s">
        <v>3612</v>
      </c>
      <c r="J10" s="207">
        <v>66263.149999999994</v>
      </c>
    </row>
    <row r="11" spans="1:10" x14ac:dyDescent="0.2">
      <c r="A11" s="128"/>
      <c r="B11" s="128"/>
      <c r="C11" s="128"/>
      <c r="D11" s="128"/>
      <c r="E11" s="128" t="s">
        <v>3613</v>
      </c>
      <c r="F11" s="207">
        <v>16055.56</v>
      </c>
      <c r="G11" s="128"/>
      <c r="H11" s="335" t="s">
        <v>3614</v>
      </c>
      <c r="I11" s="335"/>
      <c r="J11" s="207">
        <v>82318.710000000006</v>
      </c>
    </row>
    <row r="12" spans="1:10" ht="50.1" customHeight="1" thickBot="1" x14ac:dyDescent="0.25">
      <c r="A12" s="10"/>
      <c r="B12" s="10"/>
      <c r="C12" s="10"/>
      <c r="D12" s="10"/>
      <c r="E12" s="10"/>
      <c r="F12" s="10"/>
      <c r="G12" s="10" t="s">
        <v>3615</v>
      </c>
      <c r="H12" s="208">
        <v>1</v>
      </c>
      <c r="I12" s="10" t="s">
        <v>3616</v>
      </c>
      <c r="J12" s="204">
        <v>82318.710000000006</v>
      </c>
    </row>
    <row r="13" spans="1:10" ht="0.95" customHeight="1" thickTop="1" x14ac:dyDescent="0.2">
      <c r="A13" s="209"/>
      <c r="B13" s="209"/>
      <c r="C13" s="209"/>
      <c r="D13" s="209"/>
      <c r="E13" s="209"/>
      <c r="F13" s="209"/>
      <c r="G13" s="209"/>
      <c r="H13" s="209"/>
      <c r="I13" s="209"/>
      <c r="J13" s="209"/>
    </row>
    <row r="14" spans="1:10" ht="18" customHeight="1" x14ac:dyDescent="0.2">
      <c r="A14" s="4" t="s">
        <v>23</v>
      </c>
      <c r="B14" s="5" t="s">
        <v>7</v>
      </c>
      <c r="C14" s="4" t="s">
        <v>8</v>
      </c>
      <c r="D14" s="4" t="s">
        <v>9</v>
      </c>
      <c r="E14" s="227" t="s">
        <v>1618</v>
      </c>
      <c r="F14" s="227"/>
      <c r="G14" s="13" t="s">
        <v>10</v>
      </c>
      <c r="H14" s="5" t="s">
        <v>11</v>
      </c>
      <c r="I14" s="5" t="s">
        <v>12</v>
      </c>
      <c r="J14" s="5" t="s">
        <v>14</v>
      </c>
    </row>
    <row r="15" spans="1:10" ht="39" customHeight="1" x14ac:dyDescent="0.2">
      <c r="A15" s="16" t="s">
        <v>3608</v>
      </c>
      <c r="B15" s="18" t="s">
        <v>24</v>
      </c>
      <c r="C15" s="16" t="s">
        <v>25</v>
      </c>
      <c r="D15" s="16" t="s">
        <v>26</v>
      </c>
      <c r="E15" s="336" t="s">
        <v>1801</v>
      </c>
      <c r="F15" s="336"/>
      <c r="G15" s="17" t="s">
        <v>27</v>
      </c>
      <c r="H15" s="205">
        <v>1</v>
      </c>
      <c r="I15" s="129">
        <v>313.01</v>
      </c>
      <c r="J15" s="129">
        <v>313.01</v>
      </c>
    </row>
    <row r="16" spans="1:10" ht="26.1" customHeight="1" x14ac:dyDescent="0.2">
      <c r="A16" s="120" t="s">
        <v>3617</v>
      </c>
      <c r="B16" s="119" t="s">
        <v>3618</v>
      </c>
      <c r="C16" s="120" t="s">
        <v>25</v>
      </c>
      <c r="D16" s="120" t="s">
        <v>3619</v>
      </c>
      <c r="E16" s="338" t="s">
        <v>3620</v>
      </c>
      <c r="F16" s="338"/>
      <c r="G16" s="121" t="s">
        <v>27</v>
      </c>
      <c r="H16" s="210">
        <v>0.5</v>
      </c>
      <c r="I16" s="122">
        <v>24.77</v>
      </c>
      <c r="J16" s="122">
        <v>12.38</v>
      </c>
    </row>
    <row r="17" spans="1:10" ht="24" customHeight="1" x14ac:dyDescent="0.2">
      <c r="A17" s="120" t="s">
        <v>3617</v>
      </c>
      <c r="B17" s="119" t="s">
        <v>3621</v>
      </c>
      <c r="C17" s="120" t="s">
        <v>25</v>
      </c>
      <c r="D17" s="120" t="s">
        <v>3622</v>
      </c>
      <c r="E17" s="338" t="s">
        <v>3623</v>
      </c>
      <c r="F17" s="338"/>
      <c r="G17" s="121" t="s">
        <v>2075</v>
      </c>
      <c r="H17" s="210">
        <v>0.37290000000000001</v>
      </c>
      <c r="I17" s="122">
        <v>24.5</v>
      </c>
      <c r="J17" s="122">
        <v>9.1300000000000008</v>
      </c>
    </row>
    <row r="18" spans="1:10" ht="24" customHeight="1" x14ac:dyDescent="0.2">
      <c r="A18" s="120" t="s">
        <v>3617</v>
      </c>
      <c r="B18" s="119" t="s">
        <v>3624</v>
      </c>
      <c r="C18" s="120" t="s">
        <v>25</v>
      </c>
      <c r="D18" s="120" t="s">
        <v>3625</v>
      </c>
      <c r="E18" s="338" t="s">
        <v>3623</v>
      </c>
      <c r="F18" s="338"/>
      <c r="G18" s="121" t="s">
        <v>2075</v>
      </c>
      <c r="H18" s="210">
        <v>1.1186</v>
      </c>
      <c r="I18" s="122">
        <v>20.28</v>
      </c>
      <c r="J18" s="122">
        <v>22.68</v>
      </c>
    </row>
    <row r="19" spans="1:10" ht="26.1" customHeight="1" x14ac:dyDescent="0.2">
      <c r="A19" s="124" t="s">
        <v>3609</v>
      </c>
      <c r="B19" s="123" t="s">
        <v>2417</v>
      </c>
      <c r="C19" s="124" t="s">
        <v>25</v>
      </c>
      <c r="D19" s="124" t="s">
        <v>2418</v>
      </c>
      <c r="E19" s="337" t="s">
        <v>1740</v>
      </c>
      <c r="F19" s="337"/>
      <c r="G19" s="125" t="s">
        <v>2159</v>
      </c>
      <c r="H19" s="206">
        <v>3.2082999999999999</v>
      </c>
      <c r="I19" s="126">
        <v>5.61</v>
      </c>
      <c r="J19" s="126">
        <v>17.989999999999998</v>
      </c>
    </row>
    <row r="20" spans="1:10" ht="39" customHeight="1" x14ac:dyDescent="0.2">
      <c r="A20" s="124" t="s">
        <v>3609</v>
      </c>
      <c r="B20" s="123" t="s">
        <v>2119</v>
      </c>
      <c r="C20" s="124" t="s">
        <v>25</v>
      </c>
      <c r="D20" s="124" t="s">
        <v>2120</v>
      </c>
      <c r="E20" s="337" t="s">
        <v>1740</v>
      </c>
      <c r="F20" s="337"/>
      <c r="G20" s="125" t="s">
        <v>27</v>
      </c>
      <c r="H20" s="206">
        <v>1</v>
      </c>
      <c r="I20" s="126">
        <v>250</v>
      </c>
      <c r="J20" s="126">
        <v>250</v>
      </c>
    </row>
    <row r="21" spans="1:10" ht="24" customHeight="1" x14ac:dyDescent="0.2">
      <c r="A21" s="124" t="s">
        <v>3609</v>
      </c>
      <c r="B21" s="123" t="s">
        <v>2901</v>
      </c>
      <c r="C21" s="124" t="s">
        <v>25</v>
      </c>
      <c r="D21" s="124" t="s">
        <v>2902</v>
      </c>
      <c r="E21" s="337" t="s">
        <v>1740</v>
      </c>
      <c r="F21" s="337"/>
      <c r="G21" s="125" t="s">
        <v>2141</v>
      </c>
      <c r="H21" s="206">
        <v>1.1299999999999999E-2</v>
      </c>
      <c r="I21" s="126">
        <v>45.96</v>
      </c>
      <c r="J21" s="126">
        <v>0.51</v>
      </c>
    </row>
    <row r="22" spans="1:10" ht="26.1" customHeight="1" x14ac:dyDescent="0.2">
      <c r="A22" s="124" t="s">
        <v>3609</v>
      </c>
      <c r="B22" s="123" t="s">
        <v>2927</v>
      </c>
      <c r="C22" s="124" t="s">
        <v>25</v>
      </c>
      <c r="D22" s="124" t="s">
        <v>2928</v>
      </c>
      <c r="E22" s="337" t="s">
        <v>1740</v>
      </c>
      <c r="F22" s="337"/>
      <c r="G22" s="125" t="s">
        <v>2141</v>
      </c>
      <c r="H22" s="206">
        <v>1.32E-2</v>
      </c>
      <c r="I22" s="126">
        <v>24.62</v>
      </c>
      <c r="J22" s="126">
        <v>0.32</v>
      </c>
    </row>
    <row r="23" spans="1:10" x14ac:dyDescent="0.2">
      <c r="A23" s="128"/>
      <c r="B23" s="128"/>
      <c r="C23" s="128"/>
      <c r="D23" s="128"/>
      <c r="E23" s="128" t="s">
        <v>3610</v>
      </c>
      <c r="F23" s="207">
        <v>12.466313539633862</v>
      </c>
      <c r="G23" s="128" t="s">
        <v>3611</v>
      </c>
      <c r="H23" s="207">
        <v>14.36</v>
      </c>
      <c r="I23" s="128" t="s">
        <v>3612</v>
      </c>
      <c r="J23" s="207">
        <v>26.83</v>
      </c>
    </row>
    <row r="24" spans="1:10" x14ac:dyDescent="0.2">
      <c r="A24" s="128"/>
      <c r="B24" s="128"/>
      <c r="C24" s="128"/>
      <c r="D24" s="128"/>
      <c r="E24" s="128" t="s">
        <v>3613</v>
      </c>
      <c r="F24" s="207">
        <v>75.84</v>
      </c>
      <c r="G24" s="128"/>
      <c r="H24" s="335" t="s">
        <v>3614</v>
      </c>
      <c r="I24" s="335"/>
      <c r="J24" s="207">
        <v>388.85</v>
      </c>
    </row>
    <row r="25" spans="1:10" ht="50.1" customHeight="1" thickBot="1" x14ac:dyDescent="0.25">
      <c r="A25" s="10"/>
      <c r="B25" s="10"/>
      <c r="C25" s="10"/>
      <c r="D25" s="10"/>
      <c r="E25" s="10"/>
      <c r="F25" s="10"/>
      <c r="G25" s="10" t="s">
        <v>3615</v>
      </c>
      <c r="H25" s="208">
        <v>7.98</v>
      </c>
      <c r="I25" s="10" t="s">
        <v>3616</v>
      </c>
      <c r="J25" s="204">
        <v>3103.02</v>
      </c>
    </row>
    <row r="26" spans="1:10" ht="0.95" customHeight="1" thickTop="1" x14ac:dyDescent="0.2">
      <c r="A26" s="209"/>
      <c r="B26" s="209"/>
      <c r="C26" s="209"/>
      <c r="D26" s="209"/>
      <c r="E26" s="209"/>
      <c r="F26" s="209"/>
      <c r="G26" s="209"/>
      <c r="H26" s="209"/>
      <c r="I26" s="209"/>
      <c r="J26" s="209"/>
    </row>
    <row r="27" spans="1:10" ht="18" customHeight="1" x14ac:dyDescent="0.2">
      <c r="A27" s="4" t="s">
        <v>28</v>
      </c>
      <c r="B27" s="5" t="s">
        <v>7</v>
      </c>
      <c r="C27" s="4" t="s">
        <v>8</v>
      </c>
      <c r="D27" s="4" t="s">
        <v>9</v>
      </c>
      <c r="E27" s="227" t="s">
        <v>1618</v>
      </c>
      <c r="F27" s="227"/>
      <c r="G27" s="13" t="s">
        <v>10</v>
      </c>
      <c r="H27" s="5" t="s">
        <v>11</v>
      </c>
      <c r="I27" s="5" t="s">
        <v>12</v>
      </c>
      <c r="J27" s="5" t="s">
        <v>14</v>
      </c>
    </row>
    <row r="28" spans="1:10" ht="39" customHeight="1" x14ac:dyDescent="0.2">
      <c r="A28" s="16" t="s">
        <v>3608</v>
      </c>
      <c r="B28" s="18" t="s">
        <v>29</v>
      </c>
      <c r="C28" s="16" t="s">
        <v>25</v>
      </c>
      <c r="D28" s="16" t="s">
        <v>30</v>
      </c>
      <c r="E28" s="336" t="s">
        <v>1760</v>
      </c>
      <c r="F28" s="336"/>
      <c r="G28" s="17" t="s">
        <v>27</v>
      </c>
      <c r="H28" s="205">
        <v>1</v>
      </c>
      <c r="I28" s="129">
        <v>1192.73</v>
      </c>
      <c r="J28" s="129">
        <v>1192.73</v>
      </c>
    </row>
    <row r="29" spans="1:10" ht="26.1" customHeight="1" x14ac:dyDescent="0.2">
      <c r="A29" s="120" t="s">
        <v>3617</v>
      </c>
      <c r="B29" s="119" t="s">
        <v>3626</v>
      </c>
      <c r="C29" s="120" t="s">
        <v>25</v>
      </c>
      <c r="D29" s="120" t="s">
        <v>3627</v>
      </c>
      <c r="E29" s="338" t="s">
        <v>3628</v>
      </c>
      <c r="F29" s="338"/>
      <c r="G29" s="121" t="s">
        <v>1869</v>
      </c>
      <c r="H29" s="210">
        <v>1.8499999999999999E-2</v>
      </c>
      <c r="I29" s="122">
        <v>46.5</v>
      </c>
      <c r="J29" s="122">
        <v>0.86</v>
      </c>
    </row>
    <row r="30" spans="1:10" ht="65.099999999999994" customHeight="1" x14ac:dyDescent="0.2">
      <c r="A30" s="120" t="s">
        <v>3617</v>
      </c>
      <c r="B30" s="119" t="s">
        <v>3629</v>
      </c>
      <c r="C30" s="120" t="s">
        <v>25</v>
      </c>
      <c r="D30" s="120" t="s">
        <v>3630</v>
      </c>
      <c r="E30" s="338" t="s">
        <v>3631</v>
      </c>
      <c r="F30" s="338"/>
      <c r="G30" s="121" t="s">
        <v>27</v>
      </c>
      <c r="H30" s="210">
        <v>9.2399999999999996E-2</v>
      </c>
      <c r="I30" s="122">
        <v>683.15</v>
      </c>
      <c r="J30" s="122">
        <v>63.12</v>
      </c>
    </row>
    <row r="31" spans="1:10" ht="39" customHeight="1" x14ac:dyDescent="0.2">
      <c r="A31" s="120" t="s">
        <v>3617</v>
      </c>
      <c r="B31" s="119" t="s">
        <v>3632</v>
      </c>
      <c r="C31" s="120" t="s">
        <v>25</v>
      </c>
      <c r="D31" s="120" t="s">
        <v>3633</v>
      </c>
      <c r="E31" s="338" t="s">
        <v>3634</v>
      </c>
      <c r="F31" s="338"/>
      <c r="G31" s="121" t="s">
        <v>58</v>
      </c>
      <c r="H31" s="210">
        <v>3.7699999999999997E-2</v>
      </c>
      <c r="I31" s="122">
        <v>854.01</v>
      </c>
      <c r="J31" s="122">
        <v>32.19</v>
      </c>
    </row>
    <row r="32" spans="1:10" ht="51.95" customHeight="1" x14ac:dyDescent="0.2">
      <c r="A32" s="120" t="s">
        <v>3617</v>
      </c>
      <c r="B32" s="119" t="s">
        <v>3635</v>
      </c>
      <c r="C32" s="120" t="s">
        <v>25</v>
      </c>
      <c r="D32" s="120" t="s">
        <v>3636</v>
      </c>
      <c r="E32" s="338" t="s">
        <v>3637</v>
      </c>
      <c r="F32" s="338"/>
      <c r="G32" s="121" t="s">
        <v>1869</v>
      </c>
      <c r="H32" s="210">
        <v>1.8499999999999999E-2</v>
      </c>
      <c r="I32" s="122">
        <v>487.26</v>
      </c>
      <c r="J32" s="122">
        <v>9.01</v>
      </c>
    </row>
    <row r="33" spans="1:10" ht="39" customHeight="1" x14ac:dyDescent="0.2">
      <c r="A33" s="120" t="s">
        <v>3617</v>
      </c>
      <c r="B33" s="119" t="s">
        <v>3638</v>
      </c>
      <c r="C33" s="120" t="s">
        <v>25</v>
      </c>
      <c r="D33" s="120" t="s">
        <v>3639</v>
      </c>
      <c r="E33" s="338" t="s">
        <v>3637</v>
      </c>
      <c r="F33" s="338"/>
      <c r="G33" s="121" t="s">
        <v>1869</v>
      </c>
      <c r="H33" s="210">
        <v>0.16639999999999999</v>
      </c>
      <c r="I33" s="122">
        <v>31.87</v>
      </c>
      <c r="J33" s="122">
        <v>5.3</v>
      </c>
    </row>
    <row r="34" spans="1:10" ht="51.95" customHeight="1" x14ac:dyDescent="0.2">
      <c r="A34" s="120" t="s">
        <v>3617</v>
      </c>
      <c r="B34" s="119" t="s">
        <v>3640</v>
      </c>
      <c r="C34" s="120" t="s">
        <v>25</v>
      </c>
      <c r="D34" s="120" t="s">
        <v>3641</v>
      </c>
      <c r="E34" s="338" t="s">
        <v>3642</v>
      </c>
      <c r="F34" s="338"/>
      <c r="G34" s="121" t="s">
        <v>27</v>
      </c>
      <c r="H34" s="210">
        <v>2.3237999999999999</v>
      </c>
      <c r="I34" s="122">
        <v>85.58</v>
      </c>
      <c r="J34" s="122">
        <v>198.87</v>
      </c>
    </row>
    <row r="35" spans="1:10" ht="26.1" customHeight="1" x14ac:dyDescent="0.2">
      <c r="A35" s="120" t="s">
        <v>3617</v>
      </c>
      <c r="B35" s="119" t="s">
        <v>3643</v>
      </c>
      <c r="C35" s="120" t="s">
        <v>25</v>
      </c>
      <c r="D35" s="120" t="s">
        <v>3644</v>
      </c>
      <c r="E35" s="338" t="s">
        <v>3645</v>
      </c>
      <c r="F35" s="338"/>
      <c r="G35" s="121" t="s">
        <v>1869</v>
      </c>
      <c r="H35" s="210">
        <v>3.6999999999999998E-2</v>
      </c>
      <c r="I35" s="122">
        <v>469.62</v>
      </c>
      <c r="J35" s="122">
        <v>17.37</v>
      </c>
    </row>
    <row r="36" spans="1:10" ht="65.099999999999994" customHeight="1" x14ac:dyDescent="0.2">
      <c r="A36" s="120" t="s">
        <v>3617</v>
      </c>
      <c r="B36" s="119" t="s">
        <v>3646</v>
      </c>
      <c r="C36" s="120" t="s">
        <v>25</v>
      </c>
      <c r="D36" s="120" t="s">
        <v>3647</v>
      </c>
      <c r="E36" s="338" t="s">
        <v>3645</v>
      </c>
      <c r="F36" s="338"/>
      <c r="G36" s="121" t="s">
        <v>1869</v>
      </c>
      <c r="H36" s="210">
        <v>1.8499999999999999E-2</v>
      </c>
      <c r="I36" s="122">
        <v>346.49</v>
      </c>
      <c r="J36" s="122">
        <v>6.41</v>
      </c>
    </row>
    <row r="37" spans="1:10" ht="65.099999999999994" customHeight="1" x14ac:dyDescent="0.2">
      <c r="A37" s="120" t="s">
        <v>3617</v>
      </c>
      <c r="B37" s="119" t="s">
        <v>3648</v>
      </c>
      <c r="C37" s="120" t="s">
        <v>25</v>
      </c>
      <c r="D37" s="120" t="s">
        <v>3649</v>
      </c>
      <c r="E37" s="338" t="s">
        <v>3645</v>
      </c>
      <c r="F37" s="338"/>
      <c r="G37" s="121" t="s">
        <v>1869</v>
      </c>
      <c r="H37" s="210">
        <v>3.6999999999999998E-2</v>
      </c>
      <c r="I37" s="122">
        <v>243.1</v>
      </c>
      <c r="J37" s="122">
        <v>8.99</v>
      </c>
    </row>
    <row r="38" spans="1:10" ht="51.95" customHeight="1" x14ac:dyDescent="0.2">
      <c r="A38" s="120" t="s">
        <v>3617</v>
      </c>
      <c r="B38" s="119" t="s">
        <v>3650</v>
      </c>
      <c r="C38" s="120" t="s">
        <v>25</v>
      </c>
      <c r="D38" s="120" t="s">
        <v>3651</v>
      </c>
      <c r="E38" s="338" t="s">
        <v>3652</v>
      </c>
      <c r="F38" s="338"/>
      <c r="G38" s="121" t="s">
        <v>27</v>
      </c>
      <c r="H38" s="210">
        <v>5.9200000000000003E-2</v>
      </c>
      <c r="I38" s="122">
        <v>26.63</v>
      </c>
      <c r="J38" s="122">
        <v>1.57</v>
      </c>
    </row>
    <row r="39" spans="1:10" ht="51.95" customHeight="1" x14ac:dyDescent="0.2">
      <c r="A39" s="120" t="s">
        <v>3617</v>
      </c>
      <c r="B39" s="119" t="s">
        <v>3653</v>
      </c>
      <c r="C39" s="120" t="s">
        <v>25</v>
      </c>
      <c r="D39" s="120" t="s">
        <v>3654</v>
      </c>
      <c r="E39" s="338" t="s">
        <v>3652</v>
      </c>
      <c r="F39" s="338"/>
      <c r="G39" s="121" t="s">
        <v>27</v>
      </c>
      <c r="H39" s="210">
        <v>1.472</v>
      </c>
      <c r="I39" s="122">
        <v>55.66</v>
      </c>
      <c r="J39" s="122">
        <v>81.93</v>
      </c>
    </row>
    <row r="40" spans="1:10" ht="51.95" customHeight="1" x14ac:dyDescent="0.2">
      <c r="A40" s="120" t="s">
        <v>3617</v>
      </c>
      <c r="B40" s="119" t="s">
        <v>3655</v>
      </c>
      <c r="C40" s="120" t="s">
        <v>25</v>
      </c>
      <c r="D40" s="120" t="s">
        <v>3656</v>
      </c>
      <c r="E40" s="338" t="s">
        <v>3652</v>
      </c>
      <c r="F40" s="338"/>
      <c r="G40" s="121" t="s">
        <v>27</v>
      </c>
      <c r="H40" s="210">
        <v>1.9021999999999999</v>
      </c>
      <c r="I40" s="122">
        <v>9.9700000000000006</v>
      </c>
      <c r="J40" s="122">
        <v>18.96</v>
      </c>
    </row>
    <row r="41" spans="1:10" ht="51.95" customHeight="1" x14ac:dyDescent="0.2">
      <c r="A41" s="120" t="s">
        <v>3617</v>
      </c>
      <c r="B41" s="119" t="s">
        <v>3657</v>
      </c>
      <c r="C41" s="120" t="s">
        <v>25</v>
      </c>
      <c r="D41" s="120" t="s">
        <v>3658</v>
      </c>
      <c r="E41" s="338" t="s">
        <v>3652</v>
      </c>
      <c r="F41" s="338"/>
      <c r="G41" s="121" t="s">
        <v>27</v>
      </c>
      <c r="H41" s="210">
        <v>1.472</v>
      </c>
      <c r="I41" s="122">
        <v>12.1</v>
      </c>
      <c r="J41" s="122">
        <v>17.809999999999999</v>
      </c>
    </row>
    <row r="42" spans="1:10" ht="26.1" customHeight="1" x14ac:dyDescent="0.2">
      <c r="A42" s="120" t="s">
        <v>3617</v>
      </c>
      <c r="B42" s="119" t="s">
        <v>3659</v>
      </c>
      <c r="C42" s="120" t="s">
        <v>25</v>
      </c>
      <c r="D42" s="120" t="s">
        <v>3660</v>
      </c>
      <c r="E42" s="338" t="s">
        <v>3620</v>
      </c>
      <c r="F42" s="338"/>
      <c r="G42" s="121" t="s">
        <v>27</v>
      </c>
      <c r="H42" s="210">
        <v>3.3151000000000002</v>
      </c>
      <c r="I42" s="122">
        <v>12.42</v>
      </c>
      <c r="J42" s="122">
        <v>41.17</v>
      </c>
    </row>
    <row r="43" spans="1:10" ht="65.099999999999994" customHeight="1" x14ac:dyDescent="0.2">
      <c r="A43" s="120" t="s">
        <v>3617</v>
      </c>
      <c r="B43" s="119" t="s">
        <v>3661</v>
      </c>
      <c r="C43" s="120" t="s">
        <v>25</v>
      </c>
      <c r="D43" s="120" t="s">
        <v>3662</v>
      </c>
      <c r="E43" s="338" t="s">
        <v>3663</v>
      </c>
      <c r="F43" s="338"/>
      <c r="G43" s="121" t="s">
        <v>27</v>
      </c>
      <c r="H43" s="210">
        <v>7.7600000000000002E-2</v>
      </c>
      <c r="I43" s="122">
        <v>58.76</v>
      </c>
      <c r="J43" s="122">
        <v>4.55</v>
      </c>
    </row>
    <row r="44" spans="1:10" ht="65.099999999999994" customHeight="1" x14ac:dyDescent="0.2">
      <c r="A44" s="120" t="s">
        <v>3617</v>
      </c>
      <c r="B44" s="119" t="s">
        <v>3664</v>
      </c>
      <c r="C44" s="120" t="s">
        <v>25</v>
      </c>
      <c r="D44" s="120" t="s">
        <v>3665</v>
      </c>
      <c r="E44" s="338" t="s">
        <v>3652</v>
      </c>
      <c r="F44" s="338"/>
      <c r="G44" s="121" t="s">
        <v>27</v>
      </c>
      <c r="H44" s="210">
        <v>1.9021999999999999</v>
      </c>
      <c r="I44" s="122">
        <v>33.46</v>
      </c>
      <c r="J44" s="122">
        <v>63.64</v>
      </c>
    </row>
    <row r="45" spans="1:10" ht="39" customHeight="1" x14ac:dyDescent="0.2">
      <c r="A45" s="120" t="s">
        <v>3617</v>
      </c>
      <c r="B45" s="119" t="s">
        <v>3666</v>
      </c>
      <c r="C45" s="120" t="s">
        <v>25</v>
      </c>
      <c r="D45" s="120" t="s">
        <v>3667</v>
      </c>
      <c r="E45" s="338" t="s">
        <v>3645</v>
      </c>
      <c r="F45" s="338"/>
      <c r="G45" s="121" t="s">
        <v>1869</v>
      </c>
      <c r="H45" s="210">
        <v>3.6999999999999998E-2</v>
      </c>
      <c r="I45" s="122">
        <v>36.31</v>
      </c>
      <c r="J45" s="122">
        <v>1.34</v>
      </c>
    </row>
    <row r="46" spans="1:10" ht="39" customHeight="1" x14ac:dyDescent="0.2">
      <c r="A46" s="120" t="s">
        <v>3617</v>
      </c>
      <c r="B46" s="119" t="s">
        <v>3668</v>
      </c>
      <c r="C46" s="120" t="s">
        <v>25</v>
      </c>
      <c r="D46" s="120" t="s">
        <v>3669</v>
      </c>
      <c r="E46" s="338" t="s">
        <v>3645</v>
      </c>
      <c r="F46" s="338"/>
      <c r="G46" s="121" t="s">
        <v>2159</v>
      </c>
      <c r="H46" s="210">
        <v>0.1331</v>
      </c>
      <c r="I46" s="122">
        <v>21.16</v>
      </c>
      <c r="J46" s="122">
        <v>2.81</v>
      </c>
    </row>
    <row r="47" spans="1:10" ht="39" customHeight="1" x14ac:dyDescent="0.2">
      <c r="A47" s="120" t="s">
        <v>3617</v>
      </c>
      <c r="B47" s="119" t="s">
        <v>3670</v>
      </c>
      <c r="C47" s="120" t="s">
        <v>25</v>
      </c>
      <c r="D47" s="120" t="s">
        <v>3671</v>
      </c>
      <c r="E47" s="338" t="s">
        <v>3645</v>
      </c>
      <c r="F47" s="338"/>
      <c r="G47" s="121" t="s">
        <v>2159</v>
      </c>
      <c r="H47" s="210">
        <v>0.1202</v>
      </c>
      <c r="I47" s="122">
        <v>26.71</v>
      </c>
      <c r="J47" s="122">
        <v>3.21</v>
      </c>
    </row>
    <row r="48" spans="1:10" ht="39" customHeight="1" x14ac:dyDescent="0.2">
      <c r="A48" s="120" t="s">
        <v>3617</v>
      </c>
      <c r="B48" s="119" t="s">
        <v>3672</v>
      </c>
      <c r="C48" s="120" t="s">
        <v>25</v>
      </c>
      <c r="D48" s="120" t="s">
        <v>3673</v>
      </c>
      <c r="E48" s="338" t="s">
        <v>3645</v>
      </c>
      <c r="F48" s="338"/>
      <c r="G48" s="121" t="s">
        <v>2159</v>
      </c>
      <c r="H48" s="210">
        <v>0.14119999999999999</v>
      </c>
      <c r="I48" s="122">
        <v>37.200000000000003</v>
      </c>
      <c r="J48" s="122">
        <v>5.25</v>
      </c>
    </row>
    <row r="49" spans="1:10" ht="51.95" customHeight="1" x14ac:dyDescent="0.2">
      <c r="A49" s="120" t="s">
        <v>3617</v>
      </c>
      <c r="B49" s="119" t="s">
        <v>3674</v>
      </c>
      <c r="C49" s="120" t="s">
        <v>25</v>
      </c>
      <c r="D49" s="120" t="s">
        <v>3675</v>
      </c>
      <c r="E49" s="338" t="s">
        <v>3645</v>
      </c>
      <c r="F49" s="338"/>
      <c r="G49" s="121" t="s">
        <v>1869</v>
      </c>
      <c r="H49" s="210">
        <v>7.3999999999999996E-2</v>
      </c>
      <c r="I49" s="122">
        <v>9.74</v>
      </c>
      <c r="J49" s="122">
        <v>0.72</v>
      </c>
    </row>
    <row r="50" spans="1:10" ht="51.95" customHeight="1" x14ac:dyDescent="0.2">
      <c r="A50" s="120" t="s">
        <v>3617</v>
      </c>
      <c r="B50" s="119" t="s">
        <v>3676</v>
      </c>
      <c r="C50" s="120" t="s">
        <v>25</v>
      </c>
      <c r="D50" s="120" t="s">
        <v>3677</v>
      </c>
      <c r="E50" s="338" t="s">
        <v>3645</v>
      </c>
      <c r="F50" s="338"/>
      <c r="G50" s="121" t="s">
        <v>1869</v>
      </c>
      <c r="H50" s="210">
        <v>5.5500000000000001E-2</v>
      </c>
      <c r="I50" s="122">
        <v>9.9600000000000009</v>
      </c>
      <c r="J50" s="122">
        <v>0.55000000000000004</v>
      </c>
    </row>
    <row r="51" spans="1:10" ht="51.95" customHeight="1" x14ac:dyDescent="0.2">
      <c r="A51" s="120" t="s">
        <v>3617</v>
      </c>
      <c r="B51" s="119" t="s">
        <v>3678</v>
      </c>
      <c r="C51" s="120" t="s">
        <v>25</v>
      </c>
      <c r="D51" s="120" t="s">
        <v>3679</v>
      </c>
      <c r="E51" s="338" t="s">
        <v>3645</v>
      </c>
      <c r="F51" s="338"/>
      <c r="G51" s="121" t="s">
        <v>1869</v>
      </c>
      <c r="H51" s="210">
        <v>1.8499999999999999E-2</v>
      </c>
      <c r="I51" s="122">
        <v>15.1</v>
      </c>
      <c r="J51" s="122">
        <v>0.27</v>
      </c>
    </row>
    <row r="52" spans="1:10" ht="51.95" customHeight="1" x14ac:dyDescent="0.2">
      <c r="A52" s="120" t="s">
        <v>3617</v>
      </c>
      <c r="B52" s="119" t="s">
        <v>3680</v>
      </c>
      <c r="C52" s="120" t="s">
        <v>25</v>
      </c>
      <c r="D52" s="120" t="s">
        <v>3681</v>
      </c>
      <c r="E52" s="338" t="s">
        <v>3645</v>
      </c>
      <c r="F52" s="338"/>
      <c r="G52" s="121" t="s">
        <v>1869</v>
      </c>
      <c r="H52" s="210">
        <v>5.5500000000000001E-2</v>
      </c>
      <c r="I52" s="122">
        <v>41.96</v>
      </c>
      <c r="J52" s="122">
        <v>2.3199999999999998</v>
      </c>
    </row>
    <row r="53" spans="1:10" ht="51.95" customHeight="1" x14ac:dyDescent="0.2">
      <c r="A53" s="120" t="s">
        <v>3617</v>
      </c>
      <c r="B53" s="119" t="s">
        <v>3682</v>
      </c>
      <c r="C53" s="120" t="s">
        <v>25</v>
      </c>
      <c r="D53" s="120" t="s">
        <v>3683</v>
      </c>
      <c r="E53" s="338" t="s">
        <v>3645</v>
      </c>
      <c r="F53" s="338"/>
      <c r="G53" s="121" t="s">
        <v>1869</v>
      </c>
      <c r="H53" s="210">
        <v>5.5500000000000001E-2</v>
      </c>
      <c r="I53" s="122">
        <v>24.32</v>
      </c>
      <c r="J53" s="122">
        <v>1.34</v>
      </c>
    </row>
    <row r="54" spans="1:10" ht="51.95" customHeight="1" x14ac:dyDescent="0.2">
      <c r="A54" s="120" t="s">
        <v>3617</v>
      </c>
      <c r="B54" s="119" t="s">
        <v>3684</v>
      </c>
      <c r="C54" s="120" t="s">
        <v>25</v>
      </c>
      <c r="D54" s="120" t="s">
        <v>3685</v>
      </c>
      <c r="E54" s="338" t="s">
        <v>3645</v>
      </c>
      <c r="F54" s="338"/>
      <c r="G54" s="121" t="s">
        <v>1869</v>
      </c>
      <c r="H54" s="210">
        <v>3.6999999999999998E-2</v>
      </c>
      <c r="I54" s="122">
        <v>43.1</v>
      </c>
      <c r="J54" s="122">
        <v>1.59</v>
      </c>
    </row>
    <row r="55" spans="1:10" ht="51.95" customHeight="1" x14ac:dyDescent="0.2">
      <c r="A55" s="120" t="s">
        <v>3617</v>
      </c>
      <c r="B55" s="119" t="s">
        <v>3686</v>
      </c>
      <c r="C55" s="120" t="s">
        <v>25</v>
      </c>
      <c r="D55" s="120" t="s">
        <v>3687</v>
      </c>
      <c r="E55" s="338" t="s">
        <v>3645</v>
      </c>
      <c r="F55" s="338"/>
      <c r="G55" s="121" t="s">
        <v>1869</v>
      </c>
      <c r="H55" s="210">
        <v>9.2399999999999996E-2</v>
      </c>
      <c r="I55" s="122">
        <v>138.66</v>
      </c>
      <c r="J55" s="122">
        <v>12.81</v>
      </c>
    </row>
    <row r="56" spans="1:10" ht="26.1" customHeight="1" x14ac:dyDescent="0.2">
      <c r="A56" s="120" t="s">
        <v>3617</v>
      </c>
      <c r="B56" s="119" t="s">
        <v>3688</v>
      </c>
      <c r="C56" s="120" t="s">
        <v>25</v>
      </c>
      <c r="D56" s="120" t="s">
        <v>3689</v>
      </c>
      <c r="E56" s="338" t="s">
        <v>3645</v>
      </c>
      <c r="F56" s="338"/>
      <c r="G56" s="121" t="s">
        <v>2159</v>
      </c>
      <c r="H56" s="210">
        <v>9.6100000000000005E-2</v>
      </c>
      <c r="I56" s="122">
        <v>8.15</v>
      </c>
      <c r="J56" s="122">
        <v>0.78</v>
      </c>
    </row>
    <row r="57" spans="1:10" ht="26.1" customHeight="1" x14ac:dyDescent="0.2">
      <c r="A57" s="120" t="s">
        <v>3617</v>
      </c>
      <c r="B57" s="119" t="s">
        <v>3690</v>
      </c>
      <c r="C57" s="120" t="s">
        <v>25</v>
      </c>
      <c r="D57" s="120" t="s">
        <v>3691</v>
      </c>
      <c r="E57" s="338" t="s">
        <v>3645</v>
      </c>
      <c r="F57" s="338"/>
      <c r="G57" s="121" t="s">
        <v>2159</v>
      </c>
      <c r="H57" s="210">
        <v>1.6638999999999999</v>
      </c>
      <c r="I57" s="122">
        <v>8.5</v>
      </c>
      <c r="J57" s="122">
        <v>14.14</v>
      </c>
    </row>
    <row r="58" spans="1:10" ht="26.1" customHeight="1" x14ac:dyDescent="0.2">
      <c r="A58" s="120" t="s">
        <v>3617</v>
      </c>
      <c r="B58" s="119" t="s">
        <v>3692</v>
      </c>
      <c r="C58" s="120" t="s">
        <v>25</v>
      </c>
      <c r="D58" s="120" t="s">
        <v>3693</v>
      </c>
      <c r="E58" s="338" t="s">
        <v>3645</v>
      </c>
      <c r="F58" s="338"/>
      <c r="G58" s="121" t="s">
        <v>1869</v>
      </c>
      <c r="H58" s="210">
        <v>0.36980000000000002</v>
      </c>
      <c r="I58" s="122">
        <v>5.63</v>
      </c>
      <c r="J58" s="122">
        <v>2.08</v>
      </c>
    </row>
    <row r="59" spans="1:10" ht="26.1" customHeight="1" x14ac:dyDescent="0.2">
      <c r="A59" s="120" t="s">
        <v>3617</v>
      </c>
      <c r="B59" s="119" t="s">
        <v>3694</v>
      </c>
      <c r="C59" s="120" t="s">
        <v>25</v>
      </c>
      <c r="D59" s="120" t="s">
        <v>3695</v>
      </c>
      <c r="E59" s="338" t="s">
        <v>3645</v>
      </c>
      <c r="F59" s="338"/>
      <c r="G59" s="121" t="s">
        <v>1869</v>
      </c>
      <c r="H59" s="210">
        <v>1.8499999999999999E-2</v>
      </c>
      <c r="I59" s="122">
        <v>12.86</v>
      </c>
      <c r="J59" s="122">
        <v>0.23</v>
      </c>
    </row>
    <row r="60" spans="1:10" ht="39" customHeight="1" x14ac:dyDescent="0.2">
      <c r="A60" s="120" t="s">
        <v>3617</v>
      </c>
      <c r="B60" s="119" t="s">
        <v>3696</v>
      </c>
      <c r="C60" s="120" t="s">
        <v>25</v>
      </c>
      <c r="D60" s="120" t="s">
        <v>3697</v>
      </c>
      <c r="E60" s="338" t="s">
        <v>3645</v>
      </c>
      <c r="F60" s="338"/>
      <c r="G60" s="121" t="s">
        <v>2159</v>
      </c>
      <c r="H60" s="210">
        <v>1.76</v>
      </c>
      <c r="I60" s="122">
        <v>15.55</v>
      </c>
      <c r="J60" s="122">
        <v>27.36</v>
      </c>
    </row>
    <row r="61" spans="1:10" ht="39" customHeight="1" x14ac:dyDescent="0.2">
      <c r="A61" s="120" t="s">
        <v>3617</v>
      </c>
      <c r="B61" s="119" t="s">
        <v>3698</v>
      </c>
      <c r="C61" s="120" t="s">
        <v>25</v>
      </c>
      <c r="D61" s="120" t="s">
        <v>3699</v>
      </c>
      <c r="E61" s="338" t="s">
        <v>3631</v>
      </c>
      <c r="F61" s="338"/>
      <c r="G61" s="121" t="s">
        <v>1869</v>
      </c>
      <c r="H61" s="210">
        <v>3.6999999999999998E-2</v>
      </c>
      <c r="I61" s="122">
        <v>286.88</v>
      </c>
      <c r="J61" s="122">
        <v>10.61</v>
      </c>
    </row>
    <row r="62" spans="1:10" ht="39" customHeight="1" x14ac:dyDescent="0.2">
      <c r="A62" s="120" t="s">
        <v>3617</v>
      </c>
      <c r="B62" s="119" t="s">
        <v>3700</v>
      </c>
      <c r="C62" s="120" t="s">
        <v>25</v>
      </c>
      <c r="D62" s="120" t="s">
        <v>3701</v>
      </c>
      <c r="E62" s="338" t="s">
        <v>3631</v>
      </c>
      <c r="F62" s="338"/>
      <c r="G62" s="121" t="s">
        <v>1869</v>
      </c>
      <c r="H62" s="210">
        <v>5.5500000000000001E-2</v>
      </c>
      <c r="I62" s="122">
        <v>315.51</v>
      </c>
      <c r="J62" s="122">
        <v>17.510000000000002</v>
      </c>
    </row>
    <row r="63" spans="1:10" ht="65.099999999999994" customHeight="1" x14ac:dyDescent="0.2">
      <c r="A63" s="120" t="s">
        <v>3617</v>
      </c>
      <c r="B63" s="119" t="s">
        <v>3702</v>
      </c>
      <c r="C63" s="120" t="s">
        <v>25</v>
      </c>
      <c r="D63" s="120" t="s">
        <v>3703</v>
      </c>
      <c r="E63" s="338" t="s">
        <v>3645</v>
      </c>
      <c r="F63" s="338"/>
      <c r="G63" s="121" t="s">
        <v>2159</v>
      </c>
      <c r="H63" s="210">
        <v>0.50839999999999996</v>
      </c>
      <c r="I63" s="122">
        <v>11.05</v>
      </c>
      <c r="J63" s="122">
        <v>5.61</v>
      </c>
    </row>
    <row r="64" spans="1:10" ht="39" customHeight="1" x14ac:dyDescent="0.2">
      <c r="A64" s="120" t="s">
        <v>3617</v>
      </c>
      <c r="B64" s="119" t="s">
        <v>3704</v>
      </c>
      <c r="C64" s="120" t="s">
        <v>25</v>
      </c>
      <c r="D64" s="120" t="s">
        <v>3705</v>
      </c>
      <c r="E64" s="338" t="s">
        <v>3631</v>
      </c>
      <c r="F64" s="338"/>
      <c r="G64" s="121" t="s">
        <v>27</v>
      </c>
      <c r="H64" s="210">
        <v>3.1099999999999999E-2</v>
      </c>
      <c r="I64" s="122">
        <v>682.54</v>
      </c>
      <c r="J64" s="122">
        <v>21.22</v>
      </c>
    </row>
    <row r="65" spans="1:10" ht="39" customHeight="1" x14ac:dyDescent="0.2">
      <c r="A65" s="120" t="s">
        <v>3617</v>
      </c>
      <c r="B65" s="119" t="s">
        <v>3706</v>
      </c>
      <c r="C65" s="120" t="s">
        <v>25</v>
      </c>
      <c r="D65" s="120" t="s">
        <v>3707</v>
      </c>
      <c r="E65" s="338" t="s">
        <v>3637</v>
      </c>
      <c r="F65" s="338"/>
      <c r="G65" s="121" t="s">
        <v>2159</v>
      </c>
      <c r="H65" s="210">
        <v>0.50839999999999996</v>
      </c>
      <c r="I65" s="122">
        <v>18.05</v>
      </c>
      <c r="J65" s="122">
        <v>9.17</v>
      </c>
    </row>
    <row r="66" spans="1:10" ht="39" customHeight="1" x14ac:dyDescent="0.2">
      <c r="A66" s="120" t="s">
        <v>3617</v>
      </c>
      <c r="B66" s="119" t="s">
        <v>3708</v>
      </c>
      <c r="C66" s="120" t="s">
        <v>25</v>
      </c>
      <c r="D66" s="120" t="s">
        <v>3709</v>
      </c>
      <c r="E66" s="338" t="s">
        <v>3637</v>
      </c>
      <c r="F66" s="338"/>
      <c r="G66" s="121" t="s">
        <v>2159</v>
      </c>
      <c r="H66" s="210">
        <v>1.6638999999999999</v>
      </c>
      <c r="I66" s="122">
        <v>9.0500000000000007</v>
      </c>
      <c r="J66" s="122">
        <v>15.05</v>
      </c>
    </row>
    <row r="67" spans="1:10" ht="39" customHeight="1" x14ac:dyDescent="0.2">
      <c r="A67" s="120" t="s">
        <v>3617</v>
      </c>
      <c r="B67" s="119" t="s">
        <v>3710</v>
      </c>
      <c r="C67" s="120" t="s">
        <v>25</v>
      </c>
      <c r="D67" s="120" t="s">
        <v>3711</v>
      </c>
      <c r="E67" s="338" t="s">
        <v>3637</v>
      </c>
      <c r="F67" s="338"/>
      <c r="G67" s="121" t="s">
        <v>2159</v>
      </c>
      <c r="H67" s="210">
        <v>1.3588</v>
      </c>
      <c r="I67" s="122">
        <v>3.13</v>
      </c>
      <c r="J67" s="122">
        <v>4.25</v>
      </c>
    </row>
    <row r="68" spans="1:10" ht="39" customHeight="1" x14ac:dyDescent="0.2">
      <c r="A68" s="120" t="s">
        <v>3617</v>
      </c>
      <c r="B68" s="119" t="s">
        <v>3712</v>
      </c>
      <c r="C68" s="120" t="s">
        <v>25</v>
      </c>
      <c r="D68" s="120" t="s">
        <v>3713</v>
      </c>
      <c r="E68" s="338" t="s">
        <v>3637</v>
      </c>
      <c r="F68" s="338"/>
      <c r="G68" s="121" t="s">
        <v>2159</v>
      </c>
      <c r="H68" s="210">
        <v>3.3277999999999999</v>
      </c>
      <c r="I68" s="122">
        <v>4.55</v>
      </c>
      <c r="J68" s="122">
        <v>15.14</v>
      </c>
    </row>
    <row r="69" spans="1:10" ht="39" customHeight="1" x14ac:dyDescent="0.2">
      <c r="A69" s="120" t="s">
        <v>3617</v>
      </c>
      <c r="B69" s="119" t="s">
        <v>3714</v>
      </c>
      <c r="C69" s="120" t="s">
        <v>25</v>
      </c>
      <c r="D69" s="120" t="s">
        <v>3715</v>
      </c>
      <c r="E69" s="338" t="s">
        <v>3637</v>
      </c>
      <c r="F69" s="338"/>
      <c r="G69" s="121" t="s">
        <v>2159</v>
      </c>
      <c r="H69" s="210">
        <v>1.9412</v>
      </c>
      <c r="I69" s="122">
        <v>7.05</v>
      </c>
      <c r="J69" s="122">
        <v>13.68</v>
      </c>
    </row>
    <row r="70" spans="1:10" ht="26.1" customHeight="1" x14ac:dyDescent="0.2">
      <c r="A70" s="120" t="s">
        <v>3617</v>
      </c>
      <c r="B70" s="119" t="s">
        <v>3716</v>
      </c>
      <c r="C70" s="120" t="s">
        <v>25</v>
      </c>
      <c r="D70" s="120" t="s">
        <v>3717</v>
      </c>
      <c r="E70" s="338" t="s">
        <v>3637</v>
      </c>
      <c r="F70" s="338"/>
      <c r="G70" s="121" t="s">
        <v>1869</v>
      </c>
      <c r="H70" s="210">
        <v>0.16639999999999999</v>
      </c>
      <c r="I70" s="122">
        <v>14.92</v>
      </c>
      <c r="J70" s="122">
        <v>2.48</v>
      </c>
    </row>
    <row r="71" spans="1:10" ht="39" customHeight="1" x14ac:dyDescent="0.2">
      <c r="A71" s="120" t="s">
        <v>3617</v>
      </c>
      <c r="B71" s="119" t="s">
        <v>3718</v>
      </c>
      <c r="C71" s="120" t="s">
        <v>25</v>
      </c>
      <c r="D71" s="120" t="s">
        <v>3719</v>
      </c>
      <c r="E71" s="338" t="s">
        <v>3637</v>
      </c>
      <c r="F71" s="338"/>
      <c r="G71" s="121" t="s">
        <v>1869</v>
      </c>
      <c r="H71" s="210">
        <v>5.5500000000000001E-2</v>
      </c>
      <c r="I71" s="122">
        <v>30.98</v>
      </c>
      <c r="J71" s="122">
        <v>1.71</v>
      </c>
    </row>
    <row r="72" spans="1:10" ht="39" customHeight="1" x14ac:dyDescent="0.2">
      <c r="A72" s="120" t="s">
        <v>3617</v>
      </c>
      <c r="B72" s="119" t="s">
        <v>3720</v>
      </c>
      <c r="C72" s="120" t="s">
        <v>25</v>
      </c>
      <c r="D72" s="120" t="s">
        <v>3721</v>
      </c>
      <c r="E72" s="338" t="s">
        <v>3637</v>
      </c>
      <c r="F72" s="338"/>
      <c r="G72" s="121" t="s">
        <v>1869</v>
      </c>
      <c r="H72" s="210">
        <v>7.3999999999999996E-2</v>
      </c>
      <c r="I72" s="122">
        <v>17.55</v>
      </c>
      <c r="J72" s="122">
        <v>1.29</v>
      </c>
    </row>
    <row r="73" spans="1:10" ht="39" customHeight="1" x14ac:dyDescent="0.2">
      <c r="A73" s="120" t="s">
        <v>3617</v>
      </c>
      <c r="B73" s="119" t="s">
        <v>3722</v>
      </c>
      <c r="C73" s="120" t="s">
        <v>25</v>
      </c>
      <c r="D73" s="120" t="s">
        <v>3723</v>
      </c>
      <c r="E73" s="338" t="s">
        <v>3637</v>
      </c>
      <c r="F73" s="338"/>
      <c r="G73" s="121" t="s">
        <v>1869</v>
      </c>
      <c r="H73" s="210">
        <v>0.22189999999999999</v>
      </c>
      <c r="I73" s="122">
        <v>10.97</v>
      </c>
      <c r="J73" s="122">
        <v>2.4300000000000002</v>
      </c>
    </row>
    <row r="74" spans="1:10" ht="39" customHeight="1" x14ac:dyDescent="0.2">
      <c r="A74" s="120" t="s">
        <v>3617</v>
      </c>
      <c r="B74" s="119" t="s">
        <v>3724</v>
      </c>
      <c r="C74" s="120" t="s">
        <v>25</v>
      </c>
      <c r="D74" s="120" t="s">
        <v>3725</v>
      </c>
      <c r="E74" s="338" t="s">
        <v>3637</v>
      </c>
      <c r="F74" s="338"/>
      <c r="G74" s="121" t="s">
        <v>1869</v>
      </c>
      <c r="H74" s="210">
        <v>5.5500000000000001E-2</v>
      </c>
      <c r="I74" s="122">
        <v>15.5</v>
      </c>
      <c r="J74" s="122">
        <v>0.86</v>
      </c>
    </row>
    <row r="75" spans="1:10" ht="39" customHeight="1" x14ac:dyDescent="0.2">
      <c r="A75" s="120" t="s">
        <v>3617</v>
      </c>
      <c r="B75" s="119" t="s">
        <v>3726</v>
      </c>
      <c r="C75" s="120" t="s">
        <v>25</v>
      </c>
      <c r="D75" s="120" t="s">
        <v>3727</v>
      </c>
      <c r="E75" s="338" t="s">
        <v>3637</v>
      </c>
      <c r="F75" s="338"/>
      <c r="G75" s="121" t="s">
        <v>1869</v>
      </c>
      <c r="H75" s="210">
        <v>7.3999999999999996E-2</v>
      </c>
      <c r="I75" s="122">
        <v>35.270000000000003</v>
      </c>
      <c r="J75" s="122">
        <v>2.6</v>
      </c>
    </row>
    <row r="76" spans="1:10" ht="39" customHeight="1" x14ac:dyDescent="0.2">
      <c r="A76" s="120" t="s">
        <v>3617</v>
      </c>
      <c r="B76" s="119" t="s">
        <v>3728</v>
      </c>
      <c r="C76" s="120" t="s">
        <v>25</v>
      </c>
      <c r="D76" s="120" t="s">
        <v>3729</v>
      </c>
      <c r="E76" s="338" t="s">
        <v>3637</v>
      </c>
      <c r="F76" s="338"/>
      <c r="G76" s="121" t="s">
        <v>1869</v>
      </c>
      <c r="H76" s="210">
        <v>0.1479</v>
      </c>
      <c r="I76" s="122">
        <v>54.85</v>
      </c>
      <c r="J76" s="122">
        <v>8.11</v>
      </c>
    </row>
    <row r="77" spans="1:10" ht="39" customHeight="1" x14ac:dyDescent="0.2">
      <c r="A77" s="120" t="s">
        <v>3617</v>
      </c>
      <c r="B77" s="119" t="s">
        <v>3730</v>
      </c>
      <c r="C77" s="120" t="s">
        <v>25</v>
      </c>
      <c r="D77" s="120" t="s">
        <v>3731</v>
      </c>
      <c r="E77" s="338" t="s">
        <v>3637</v>
      </c>
      <c r="F77" s="338"/>
      <c r="G77" s="121" t="s">
        <v>1869</v>
      </c>
      <c r="H77" s="210">
        <v>0.12939999999999999</v>
      </c>
      <c r="I77" s="122">
        <v>56.97</v>
      </c>
      <c r="J77" s="122">
        <v>7.37</v>
      </c>
    </row>
    <row r="78" spans="1:10" ht="51.95" customHeight="1" x14ac:dyDescent="0.2">
      <c r="A78" s="120" t="s">
        <v>3617</v>
      </c>
      <c r="B78" s="119" t="s">
        <v>3732</v>
      </c>
      <c r="C78" s="120" t="s">
        <v>25</v>
      </c>
      <c r="D78" s="120" t="s">
        <v>3733</v>
      </c>
      <c r="E78" s="338" t="s">
        <v>3734</v>
      </c>
      <c r="F78" s="338"/>
      <c r="G78" s="121" t="s">
        <v>27</v>
      </c>
      <c r="H78" s="210">
        <v>1.3539000000000001</v>
      </c>
      <c r="I78" s="122">
        <v>17.100000000000001</v>
      </c>
      <c r="J78" s="122">
        <v>23.15</v>
      </c>
    </row>
    <row r="79" spans="1:10" ht="39" customHeight="1" x14ac:dyDescent="0.2">
      <c r="A79" s="120" t="s">
        <v>3617</v>
      </c>
      <c r="B79" s="119" t="s">
        <v>3735</v>
      </c>
      <c r="C79" s="120" t="s">
        <v>25</v>
      </c>
      <c r="D79" s="120" t="s">
        <v>3736</v>
      </c>
      <c r="E79" s="338" t="s">
        <v>3637</v>
      </c>
      <c r="F79" s="338"/>
      <c r="G79" s="121" t="s">
        <v>2159</v>
      </c>
      <c r="H79" s="210">
        <v>0.18490000000000001</v>
      </c>
      <c r="I79" s="122">
        <v>16.87</v>
      </c>
      <c r="J79" s="122">
        <v>3.11</v>
      </c>
    </row>
    <row r="80" spans="1:10" ht="26.1" customHeight="1" x14ac:dyDescent="0.2">
      <c r="A80" s="120" t="s">
        <v>3617</v>
      </c>
      <c r="B80" s="119" t="s">
        <v>3737</v>
      </c>
      <c r="C80" s="120" t="s">
        <v>25</v>
      </c>
      <c r="D80" s="120" t="s">
        <v>3738</v>
      </c>
      <c r="E80" s="338" t="s">
        <v>3634</v>
      </c>
      <c r="F80" s="338"/>
      <c r="G80" s="121" t="s">
        <v>2159</v>
      </c>
      <c r="H80" s="210">
        <v>0.94440000000000002</v>
      </c>
      <c r="I80" s="122">
        <v>56.66</v>
      </c>
      <c r="J80" s="122">
        <v>53.5</v>
      </c>
    </row>
    <row r="81" spans="1:10" ht="26.1" customHeight="1" x14ac:dyDescent="0.2">
      <c r="A81" s="120" t="s">
        <v>3617</v>
      </c>
      <c r="B81" s="119" t="s">
        <v>3739</v>
      </c>
      <c r="C81" s="120" t="s">
        <v>25</v>
      </c>
      <c r="D81" s="120" t="s">
        <v>3740</v>
      </c>
      <c r="E81" s="338" t="s">
        <v>3741</v>
      </c>
      <c r="F81" s="338"/>
      <c r="G81" s="121" t="s">
        <v>58</v>
      </c>
      <c r="H81" s="210">
        <v>3.6799999999999999E-2</v>
      </c>
      <c r="I81" s="122">
        <v>80.22</v>
      </c>
      <c r="J81" s="122">
        <v>2.95</v>
      </c>
    </row>
    <row r="82" spans="1:10" ht="26.1" customHeight="1" x14ac:dyDescent="0.2">
      <c r="A82" s="120" t="s">
        <v>3617</v>
      </c>
      <c r="B82" s="119" t="s">
        <v>3742</v>
      </c>
      <c r="C82" s="120" t="s">
        <v>25</v>
      </c>
      <c r="D82" s="120" t="s">
        <v>3743</v>
      </c>
      <c r="E82" s="338" t="s">
        <v>3741</v>
      </c>
      <c r="F82" s="338"/>
      <c r="G82" s="121" t="s">
        <v>58</v>
      </c>
      <c r="H82" s="210">
        <v>9.4000000000000004E-3</v>
      </c>
      <c r="I82" s="122">
        <v>23.52</v>
      </c>
      <c r="J82" s="122">
        <v>0.22</v>
      </c>
    </row>
    <row r="83" spans="1:10" ht="51.95" customHeight="1" x14ac:dyDescent="0.2">
      <c r="A83" s="120" t="s">
        <v>3617</v>
      </c>
      <c r="B83" s="119" t="s">
        <v>3744</v>
      </c>
      <c r="C83" s="120" t="s">
        <v>25</v>
      </c>
      <c r="D83" s="120" t="s">
        <v>3745</v>
      </c>
      <c r="E83" s="338" t="s">
        <v>3734</v>
      </c>
      <c r="F83" s="338"/>
      <c r="G83" s="121" t="s">
        <v>27</v>
      </c>
      <c r="H83" s="210">
        <v>1.3539000000000001</v>
      </c>
      <c r="I83" s="122">
        <v>69.67</v>
      </c>
      <c r="J83" s="122">
        <v>94.32</v>
      </c>
    </row>
    <row r="84" spans="1:10" ht="51.95" customHeight="1" x14ac:dyDescent="0.2">
      <c r="A84" s="120" t="s">
        <v>3617</v>
      </c>
      <c r="B84" s="119" t="s">
        <v>3746</v>
      </c>
      <c r="C84" s="120" t="s">
        <v>25</v>
      </c>
      <c r="D84" s="120" t="s">
        <v>3747</v>
      </c>
      <c r="E84" s="338" t="s">
        <v>3631</v>
      </c>
      <c r="F84" s="338"/>
      <c r="G84" s="121" t="s">
        <v>27</v>
      </c>
      <c r="H84" s="210">
        <v>2.7699999999999999E-2</v>
      </c>
      <c r="I84" s="122">
        <v>687.53</v>
      </c>
      <c r="J84" s="122">
        <v>19.04</v>
      </c>
    </row>
    <row r="85" spans="1:10" ht="39" customHeight="1" x14ac:dyDescent="0.2">
      <c r="A85" s="120" t="s">
        <v>3617</v>
      </c>
      <c r="B85" s="119" t="s">
        <v>3748</v>
      </c>
      <c r="C85" s="120" t="s">
        <v>25</v>
      </c>
      <c r="D85" s="120" t="s">
        <v>3749</v>
      </c>
      <c r="E85" s="338" t="s">
        <v>3634</v>
      </c>
      <c r="F85" s="338"/>
      <c r="G85" s="121" t="s">
        <v>27</v>
      </c>
      <c r="H85" s="210">
        <v>8.5000000000000006E-3</v>
      </c>
      <c r="I85" s="122">
        <v>17.14</v>
      </c>
      <c r="J85" s="122">
        <v>0.14000000000000001</v>
      </c>
    </row>
    <row r="86" spans="1:10" ht="39" customHeight="1" x14ac:dyDescent="0.2">
      <c r="A86" s="120" t="s">
        <v>3617</v>
      </c>
      <c r="B86" s="119" t="s">
        <v>3750</v>
      </c>
      <c r="C86" s="120" t="s">
        <v>25</v>
      </c>
      <c r="D86" s="120" t="s">
        <v>3751</v>
      </c>
      <c r="E86" s="338" t="s">
        <v>3634</v>
      </c>
      <c r="F86" s="338"/>
      <c r="G86" s="121" t="s">
        <v>27</v>
      </c>
      <c r="H86" s="210">
        <v>1.2256</v>
      </c>
      <c r="I86" s="122">
        <v>32.979999999999997</v>
      </c>
      <c r="J86" s="122">
        <v>40.42</v>
      </c>
    </row>
    <row r="87" spans="1:10" ht="26.1" customHeight="1" x14ac:dyDescent="0.2">
      <c r="A87" s="120" t="s">
        <v>3617</v>
      </c>
      <c r="B87" s="119" t="s">
        <v>3752</v>
      </c>
      <c r="C87" s="120" t="s">
        <v>25</v>
      </c>
      <c r="D87" s="120" t="s">
        <v>3753</v>
      </c>
      <c r="E87" s="338" t="s">
        <v>3637</v>
      </c>
      <c r="F87" s="338"/>
      <c r="G87" s="121" t="s">
        <v>1869</v>
      </c>
      <c r="H87" s="210">
        <v>3.6999999999999998E-2</v>
      </c>
      <c r="I87" s="122">
        <v>68.61</v>
      </c>
      <c r="J87" s="122">
        <v>2.5299999999999998</v>
      </c>
    </row>
    <row r="88" spans="1:10" ht="51.95" customHeight="1" x14ac:dyDescent="0.2">
      <c r="A88" s="120" t="s">
        <v>3617</v>
      </c>
      <c r="B88" s="119" t="s">
        <v>3754</v>
      </c>
      <c r="C88" s="120" t="s">
        <v>25</v>
      </c>
      <c r="D88" s="120" t="s">
        <v>3755</v>
      </c>
      <c r="E88" s="338" t="s">
        <v>3637</v>
      </c>
      <c r="F88" s="338"/>
      <c r="G88" s="121" t="s">
        <v>1869</v>
      </c>
      <c r="H88" s="210">
        <v>0.1109</v>
      </c>
      <c r="I88" s="122">
        <v>160.13999999999999</v>
      </c>
      <c r="J88" s="122">
        <v>17.75</v>
      </c>
    </row>
    <row r="89" spans="1:10" ht="39" customHeight="1" x14ac:dyDescent="0.2">
      <c r="A89" s="120" t="s">
        <v>3617</v>
      </c>
      <c r="B89" s="119" t="s">
        <v>3756</v>
      </c>
      <c r="C89" s="120" t="s">
        <v>25</v>
      </c>
      <c r="D89" s="120" t="s">
        <v>3757</v>
      </c>
      <c r="E89" s="338" t="s">
        <v>3637</v>
      </c>
      <c r="F89" s="338"/>
      <c r="G89" s="121" t="s">
        <v>1869</v>
      </c>
      <c r="H89" s="210">
        <v>7.3999999999999996E-2</v>
      </c>
      <c r="I89" s="122">
        <v>144.97</v>
      </c>
      <c r="J89" s="122">
        <v>10.72</v>
      </c>
    </row>
    <row r="90" spans="1:10" ht="26.1" customHeight="1" x14ac:dyDescent="0.2">
      <c r="A90" s="120" t="s">
        <v>3617</v>
      </c>
      <c r="B90" s="119" t="s">
        <v>3758</v>
      </c>
      <c r="C90" s="120" t="s">
        <v>25</v>
      </c>
      <c r="D90" s="120" t="s">
        <v>3759</v>
      </c>
      <c r="E90" s="338" t="s">
        <v>3637</v>
      </c>
      <c r="F90" s="338"/>
      <c r="G90" s="121" t="s">
        <v>1869</v>
      </c>
      <c r="H90" s="210">
        <v>3.6999999999999998E-2</v>
      </c>
      <c r="I90" s="122">
        <v>24.67</v>
      </c>
      <c r="J90" s="122">
        <v>0.91</v>
      </c>
    </row>
    <row r="91" spans="1:10" ht="26.1" customHeight="1" x14ac:dyDescent="0.2">
      <c r="A91" s="120" t="s">
        <v>3617</v>
      </c>
      <c r="B91" s="119" t="s">
        <v>3760</v>
      </c>
      <c r="C91" s="120" t="s">
        <v>25</v>
      </c>
      <c r="D91" s="120" t="s">
        <v>3761</v>
      </c>
      <c r="E91" s="338" t="s">
        <v>3637</v>
      </c>
      <c r="F91" s="338"/>
      <c r="G91" s="121" t="s">
        <v>1869</v>
      </c>
      <c r="H91" s="210">
        <v>3.6999999999999998E-2</v>
      </c>
      <c r="I91" s="122">
        <v>26.8</v>
      </c>
      <c r="J91" s="122">
        <v>0.99</v>
      </c>
    </row>
    <row r="92" spans="1:10" ht="39" customHeight="1" x14ac:dyDescent="0.2">
      <c r="A92" s="120" t="s">
        <v>3617</v>
      </c>
      <c r="B92" s="119" t="s">
        <v>3762</v>
      </c>
      <c r="C92" s="120" t="s">
        <v>25</v>
      </c>
      <c r="D92" s="120" t="s">
        <v>3763</v>
      </c>
      <c r="E92" s="338" t="s">
        <v>3637</v>
      </c>
      <c r="F92" s="338"/>
      <c r="G92" s="121" t="s">
        <v>1869</v>
      </c>
      <c r="H92" s="210">
        <v>3.6999999999999998E-2</v>
      </c>
      <c r="I92" s="122">
        <v>157.62</v>
      </c>
      <c r="J92" s="122">
        <v>5.83</v>
      </c>
    </row>
    <row r="93" spans="1:10" ht="39" customHeight="1" x14ac:dyDescent="0.2">
      <c r="A93" s="120" t="s">
        <v>3617</v>
      </c>
      <c r="B93" s="119" t="s">
        <v>3764</v>
      </c>
      <c r="C93" s="120" t="s">
        <v>25</v>
      </c>
      <c r="D93" s="120" t="s">
        <v>3765</v>
      </c>
      <c r="E93" s="338" t="s">
        <v>3645</v>
      </c>
      <c r="F93" s="338"/>
      <c r="G93" s="121" t="s">
        <v>1869</v>
      </c>
      <c r="H93" s="210">
        <v>1.8499999999999999E-2</v>
      </c>
      <c r="I93" s="122">
        <v>407.85</v>
      </c>
      <c r="J93" s="122">
        <v>7.54</v>
      </c>
    </row>
    <row r="94" spans="1:10" ht="39" customHeight="1" x14ac:dyDescent="0.2">
      <c r="A94" s="120" t="s">
        <v>3617</v>
      </c>
      <c r="B94" s="119" t="s">
        <v>3766</v>
      </c>
      <c r="C94" s="120" t="s">
        <v>25</v>
      </c>
      <c r="D94" s="120" t="s">
        <v>3767</v>
      </c>
      <c r="E94" s="338" t="s">
        <v>3628</v>
      </c>
      <c r="F94" s="338"/>
      <c r="G94" s="121" t="s">
        <v>2159</v>
      </c>
      <c r="H94" s="210">
        <v>0.59160000000000001</v>
      </c>
      <c r="I94" s="122">
        <v>9.39</v>
      </c>
      <c r="J94" s="122">
        <v>5.55</v>
      </c>
    </row>
    <row r="95" spans="1:10" ht="51.95" customHeight="1" x14ac:dyDescent="0.2">
      <c r="A95" s="124" t="s">
        <v>3609</v>
      </c>
      <c r="B95" s="123" t="s">
        <v>2525</v>
      </c>
      <c r="C95" s="124" t="s">
        <v>25</v>
      </c>
      <c r="D95" s="124" t="s">
        <v>2526</v>
      </c>
      <c r="E95" s="337" t="s">
        <v>1740</v>
      </c>
      <c r="F95" s="337"/>
      <c r="G95" s="125" t="s">
        <v>2487</v>
      </c>
      <c r="H95" s="206">
        <v>5.5500000000000001E-2</v>
      </c>
      <c r="I95" s="126">
        <v>67.89</v>
      </c>
      <c r="J95" s="126">
        <v>3.76</v>
      </c>
    </row>
    <row r="96" spans="1:10" ht="65.099999999999994" customHeight="1" x14ac:dyDescent="0.2">
      <c r="A96" s="124" t="s">
        <v>3609</v>
      </c>
      <c r="B96" s="123" t="s">
        <v>2485</v>
      </c>
      <c r="C96" s="124" t="s">
        <v>25</v>
      </c>
      <c r="D96" s="124" t="s">
        <v>2486</v>
      </c>
      <c r="E96" s="337" t="s">
        <v>1740</v>
      </c>
      <c r="F96" s="337"/>
      <c r="G96" s="125" t="s">
        <v>2487</v>
      </c>
      <c r="H96" s="206">
        <v>3.6999999999999998E-2</v>
      </c>
      <c r="I96" s="126">
        <v>76.010000000000005</v>
      </c>
      <c r="J96" s="126">
        <v>2.81</v>
      </c>
    </row>
    <row r="97" spans="1:10" ht="26.1" customHeight="1" x14ac:dyDescent="0.2">
      <c r="A97" s="124" t="s">
        <v>3609</v>
      </c>
      <c r="B97" s="123" t="s">
        <v>2589</v>
      </c>
      <c r="C97" s="124" t="s">
        <v>25</v>
      </c>
      <c r="D97" s="124" t="s">
        <v>2590</v>
      </c>
      <c r="E97" s="337" t="s">
        <v>1740</v>
      </c>
      <c r="F97" s="337"/>
      <c r="G97" s="125" t="s">
        <v>1869</v>
      </c>
      <c r="H97" s="206">
        <v>1.8499999999999999E-2</v>
      </c>
      <c r="I97" s="126">
        <v>246.75</v>
      </c>
      <c r="J97" s="126">
        <v>4.5599999999999996</v>
      </c>
    </row>
    <row r="98" spans="1:10" ht="26.1" customHeight="1" x14ac:dyDescent="0.2">
      <c r="A98" s="124" t="s">
        <v>3609</v>
      </c>
      <c r="B98" s="123" t="s">
        <v>2601</v>
      </c>
      <c r="C98" s="124" t="s">
        <v>25</v>
      </c>
      <c r="D98" s="124" t="s">
        <v>2602</v>
      </c>
      <c r="E98" s="337" t="s">
        <v>1740</v>
      </c>
      <c r="F98" s="337"/>
      <c r="G98" s="125" t="s">
        <v>1869</v>
      </c>
      <c r="H98" s="206">
        <v>1.8499999999999999E-2</v>
      </c>
      <c r="I98" s="126">
        <v>238.61</v>
      </c>
      <c r="J98" s="126">
        <v>4.41</v>
      </c>
    </row>
    <row r="99" spans="1:10" ht="39" customHeight="1" x14ac:dyDescent="0.2">
      <c r="A99" s="124" t="s">
        <v>3609</v>
      </c>
      <c r="B99" s="123" t="s">
        <v>2069</v>
      </c>
      <c r="C99" s="124" t="s">
        <v>25</v>
      </c>
      <c r="D99" s="124" t="s">
        <v>2070</v>
      </c>
      <c r="E99" s="337" t="s">
        <v>1740</v>
      </c>
      <c r="F99" s="337"/>
      <c r="G99" s="125" t="s">
        <v>27</v>
      </c>
      <c r="H99" s="206">
        <v>0.86950000000000005</v>
      </c>
      <c r="I99" s="126">
        <v>116.03</v>
      </c>
      <c r="J99" s="126">
        <v>100.88</v>
      </c>
    </row>
    <row r="100" spans="1:10" x14ac:dyDescent="0.2">
      <c r="A100" s="128"/>
      <c r="B100" s="128"/>
      <c r="C100" s="128"/>
      <c r="D100" s="128"/>
      <c r="E100" s="128" t="s">
        <v>3610</v>
      </c>
      <c r="F100" s="207">
        <v>158.80029737013288</v>
      </c>
      <c r="G100" s="128" t="s">
        <v>3611</v>
      </c>
      <c r="H100" s="207">
        <v>182.97</v>
      </c>
      <c r="I100" s="128" t="s">
        <v>3612</v>
      </c>
      <c r="J100" s="207">
        <v>341.77</v>
      </c>
    </row>
    <row r="101" spans="1:10" x14ac:dyDescent="0.2">
      <c r="A101" s="128"/>
      <c r="B101" s="128"/>
      <c r="C101" s="128"/>
      <c r="D101" s="128"/>
      <c r="E101" s="128" t="s">
        <v>3613</v>
      </c>
      <c r="F101" s="207">
        <v>288.99</v>
      </c>
      <c r="G101" s="128"/>
      <c r="H101" s="335" t="s">
        <v>3614</v>
      </c>
      <c r="I101" s="335"/>
      <c r="J101" s="207">
        <v>1481.72</v>
      </c>
    </row>
    <row r="102" spans="1:10" ht="50.1" customHeight="1" thickBot="1" x14ac:dyDescent="0.25">
      <c r="A102" s="10"/>
      <c r="B102" s="10"/>
      <c r="C102" s="10"/>
      <c r="D102" s="10"/>
      <c r="E102" s="10"/>
      <c r="F102" s="10"/>
      <c r="G102" s="10" t="s">
        <v>3615</v>
      </c>
      <c r="H102" s="208">
        <v>9</v>
      </c>
      <c r="I102" s="10" t="s">
        <v>3616</v>
      </c>
      <c r="J102" s="204">
        <v>13335.48</v>
      </c>
    </row>
    <row r="103" spans="1:10" ht="0.95" customHeight="1" thickTop="1" x14ac:dyDescent="0.2">
      <c r="A103" s="209"/>
      <c r="B103" s="209"/>
      <c r="C103" s="209"/>
      <c r="D103" s="209"/>
      <c r="E103" s="209"/>
      <c r="F103" s="209"/>
      <c r="G103" s="209"/>
      <c r="H103" s="209"/>
      <c r="I103" s="209"/>
      <c r="J103" s="209"/>
    </row>
    <row r="104" spans="1:10" ht="18" customHeight="1" x14ac:dyDescent="0.2">
      <c r="A104" s="4" t="s">
        <v>31</v>
      </c>
      <c r="B104" s="5" t="s">
        <v>7</v>
      </c>
      <c r="C104" s="4" t="s">
        <v>8</v>
      </c>
      <c r="D104" s="4" t="s">
        <v>9</v>
      </c>
      <c r="E104" s="227" t="s">
        <v>1618</v>
      </c>
      <c r="F104" s="227"/>
      <c r="G104" s="13" t="s">
        <v>10</v>
      </c>
      <c r="H104" s="5" t="s">
        <v>11</v>
      </c>
      <c r="I104" s="5" t="s">
        <v>12</v>
      </c>
      <c r="J104" s="5" t="s">
        <v>14</v>
      </c>
    </row>
    <row r="105" spans="1:10" ht="39" customHeight="1" x14ac:dyDescent="0.2">
      <c r="A105" s="16" t="s">
        <v>3608</v>
      </c>
      <c r="B105" s="18" t="s">
        <v>32</v>
      </c>
      <c r="C105" s="16" t="s">
        <v>25</v>
      </c>
      <c r="D105" s="16" t="s">
        <v>33</v>
      </c>
      <c r="E105" s="336" t="s">
        <v>1760</v>
      </c>
      <c r="F105" s="336"/>
      <c r="G105" s="17" t="s">
        <v>27</v>
      </c>
      <c r="H105" s="205">
        <v>1</v>
      </c>
      <c r="I105" s="129">
        <v>800.24</v>
      </c>
      <c r="J105" s="129">
        <v>800.24</v>
      </c>
    </row>
    <row r="106" spans="1:10" ht="39" customHeight="1" x14ac:dyDescent="0.2">
      <c r="A106" s="120" t="s">
        <v>3617</v>
      </c>
      <c r="B106" s="119" t="s">
        <v>3632</v>
      </c>
      <c r="C106" s="120" t="s">
        <v>25</v>
      </c>
      <c r="D106" s="120" t="s">
        <v>3633</v>
      </c>
      <c r="E106" s="338" t="s">
        <v>3634</v>
      </c>
      <c r="F106" s="338"/>
      <c r="G106" s="121" t="s">
        <v>58</v>
      </c>
      <c r="H106" s="210">
        <v>4.1700000000000001E-2</v>
      </c>
      <c r="I106" s="122">
        <v>854.01</v>
      </c>
      <c r="J106" s="122">
        <v>35.61</v>
      </c>
    </row>
    <row r="107" spans="1:10" ht="26.1" customHeight="1" x14ac:dyDescent="0.2">
      <c r="A107" s="120" t="s">
        <v>3617</v>
      </c>
      <c r="B107" s="119" t="s">
        <v>3659</v>
      </c>
      <c r="C107" s="120" t="s">
        <v>25</v>
      </c>
      <c r="D107" s="120" t="s">
        <v>3660</v>
      </c>
      <c r="E107" s="338" t="s">
        <v>3620</v>
      </c>
      <c r="F107" s="338"/>
      <c r="G107" s="121" t="s">
        <v>27</v>
      </c>
      <c r="H107" s="210">
        <v>5.0648999999999997</v>
      </c>
      <c r="I107" s="122">
        <v>12.42</v>
      </c>
      <c r="J107" s="122">
        <v>62.9</v>
      </c>
    </row>
    <row r="108" spans="1:10" ht="65.099999999999994" customHeight="1" x14ac:dyDescent="0.2">
      <c r="A108" s="120" t="s">
        <v>3617</v>
      </c>
      <c r="B108" s="119" t="s">
        <v>3702</v>
      </c>
      <c r="C108" s="120" t="s">
        <v>25</v>
      </c>
      <c r="D108" s="120" t="s">
        <v>3703</v>
      </c>
      <c r="E108" s="338" t="s">
        <v>3645</v>
      </c>
      <c r="F108" s="338"/>
      <c r="G108" s="121" t="s">
        <v>2159</v>
      </c>
      <c r="H108" s="210">
        <v>0.13250000000000001</v>
      </c>
      <c r="I108" s="122">
        <v>11.05</v>
      </c>
      <c r="J108" s="122">
        <v>1.46</v>
      </c>
    </row>
    <row r="109" spans="1:10" ht="51.95" customHeight="1" x14ac:dyDescent="0.2">
      <c r="A109" s="120" t="s">
        <v>3617</v>
      </c>
      <c r="B109" s="119" t="s">
        <v>3768</v>
      </c>
      <c r="C109" s="120" t="s">
        <v>25</v>
      </c>
      <c r="D109" s="120" t="s">
        <v>3769</v>
      </c>
      <c r="E109" s="338" t="s">
        <v>3645</v>
      </c>
      <c r="F109" s="338"/>
      <c r="G109" s="121" t="s">
        <v>2159</v>
      </c>
      <c r="H109" s="210">
        <v>0.17219999999999999</v>
      </c>
      <c r="I109" s="122">
        <v>4.1100000000000003</v>
      </c>
      <c r="J109" s="122">
        <v>0.7</v>
      </c>
    </row>
    <row r="110" spans="1:10" ht="39" customHeight="1" x14ac:dyDescent="0.2">
      <c r="A110" s="120" t="s">
        <v>3617</v>
      </c>
      <c r="B110" s="119" t="s">
        <v>3704</v>
      </c>
      <c r="C110" s="120" t="s">
        <v>25</v>
      </c>
      <c r="D110" s="120" t="s">
        <v>3705</v>
      </c>
      <c r="E110" s="338" t="s">
        <v>3631</v>
      </c>
      <c r="F110" s="338"/>
      <c r="G110" s="121" t="s">
        <v>27</v>
      </c>
      <c r="H110" s="210">
        <v>0.153</v>
      </c>
      <c r="I110" s="122">
        <v>682.54</v>
      </c>
      <c r="J110" s="122">
        <v>104.42</v>
      </c>
    </row>
    <row r="111" spans="1:10" ht="39" customHeight="1" x14ac:dyDescent="0.2">
      <c r="A111" s="120" t="s">
        <v>3617</v>
      </c>
      <c r="B111" s="119" t="s">
        <v>3708</v>
      </c>
      <c r="C111" s="120" t="s">
        <v>25</v>
      </c>
      <c r="D111" s="120" t="s">
        <v>3709</v>
      </c>
      <c r="E111" s="338" t="s">
        <v>3637</v>
      </c>
      <c r="F111" s="338"/>
      <c r="G111" s="121" t="s">
        <v>2159</v>
      </c>
      <c r="H111" s="210">
        <v>6.6199999999999995E-2</v>
      </c>
      <c r="I111" s="122">
        <v>9.0500000000000007</v>
      </c>
      <c r="J111" s="122">
        <v>0.59</v>
      </c>
    </row>
    <row r="112" spans="1:10" ht="39" customHeight="1" x14ac:dyDescent="0.2">
      <c r="A112" s="120" t="s">
        <v>3617</v>
      </c>
      <c r="B112" s="119" t="s">
        <v>3770</v>
      </c>
      <c r="C112" s="120" t="s">
        <v>25</v>
      </c>
      <c r="D112" s="120" t="s">
        <v>3771</v>
      </c>
      <c r="E112" s="338" t="s">
        <v>3637</v>
      </c>
      <c r="F112" s="338"/>
      <c r="G112" s="121" t="s">
        <v>2159</v>
      </c>
      <c r="H112" s="210">
        <v>0.13250000000000001</v>
      </c>
      <c r="I112" s="122">
        <v>9.8000000000000007</v>
      </c>
      <c r="J112" s="122">
        <v>1.29</v>
      </c>
    </row>
    <row r="113" spans="1:10" ht="39" customHeight="1" x14ac:dyDescent="0.2">
      <c r="A113" s="120" t="s">
        <v>3617</v>
      </c>
      <c r="B113" s="119" t="s">
        <v>3772</v>
      </c>
      <c r="C113" s="120" t="s">
        <v>25</v>
      </c>
      <c r="D113" s="120" t="s">
        <v>3773</v>
      </c>
      <c r="E113" s="338" t="s">
        <v>3637</v>
      </c>
      <c r="F113" s="338"/>
      <c r="G113" s="121" t="s">
        <v>2159</v>
      </c>
      <c r="H113" s="210">
        <v>0.17219999999999999</v>
      </c>
      <c r="I113" s="122">
        <v>12.81</v>
      </c>
      <c r="J113" s="122">
        <v>2.2000000000000002</v>
      </c>
    </row>
    <row r="114" spans="1:10" ht="39" customHeight="1" x14ac:dyDescent="0.2">
      <c r="A114" s="120" t="s">
        <v>3617</v>
      </c>
      <c r="B114" s="119" t="s">
        <v>3710</v>
      </c>
      <c r="C114" s="120" t="s">
        <v>25</v>
      </c>
      <c r="D114" s="120" t="s">
        <v>3711</v>
      </c>
      <c r="E114" s="338" t="s">
        <v>3637</v>
      </c>
      <c r="F114" s="338"/>
      <c r="G114" s="121" t="s">
        <v>2159</v>
      </c>
      <c r="H114" s="210">
        <v>0.67549999999999999</v>
      </c>
      <c r="I114" s="122">
        <v>3.13</v>
      </c>
      <c r="J114" s="122">
        <v>2.11</v>
      </c>
    </row>
    <row r="115" spans="1:10" ht="39" customHeight="1" x14ac:dyDescent="0.2">
      <c r="A115" s="120" t="s">
        <v>3617</v>
      </c>
      <c r="B115" s="119" t="s">
        <v>3730</v>
      </c>
      <c r="C115" s="120" t="s">
        <v>25</v>
      </c>
      <c r="D115" s="120" t="s">
        <v>3731</v>
      </c>
      <c r="E115" s="338" t="s">
        <v>3637</v>
      </c>
      <c r="F115" s="338"/>
      <c r="G115" s="121" t="s">
        <v>1869</v>
      </c>
      <c r="H115" s="210">
        <v>6.6199999999999995E-2</v>
      </c>
      <c r="I115" s="122">
        <v>56.97</v>
      </c>
      <c r="J115" s="122">
        <v>3.77</v>
      </c>
    </row>
    <row r="116" spans="1:10" ht="51.95" customHeight="1" x14ac:dyDescent="0.2">
      <c r="A116" s="120" t="s">
        <v>3617</v>
      </c>
      <c r="B116" s="119" t="s">
        <v>3732</v>
      </c>
      <c r="C116" s="120" t="s">
        <v>25</v>
      </c>
      <c r="D116" s="120" t="s">
        <v>3733</v>
      </c>
      <c r="E116" s="338" t="s">
        <v>3734</v>
      </c>
      <c r="F116" s="338"/>
      <c r="G116" s="121" t="s">
        <v>27</v>
      </c>
      <c r="H116" s="210">
        <v>1.7192000000000001</v>
      </c>
      <c r="I116" s="122">
        <v>17.100000000000001</v>
      </c>
      <c r="J116" s="122">
        <v>29.39</v>
      </c>
    </row>
    <row r="117" spans="1:10" ht="26.1" customHeight="1" x14ac:dyDescent="0.2">
      <c r="A117" s="120" t="s">
        <v>3617</v>
      </c>
      <c r="B117" s="119" t="s">
        <v>3739</v>
      </c>
      <c r="C117" s="120" t="s">
        <v>25</v>
      </c>
      <c r="D117" s="120" t="s">
        <v>3740</v>
      </c>
      <c r="E117" s="338" t="s">
        <v>3741</v>
      </c>
      <c r="F117" s="338"/>
      <c r="G117" s="121" t="s">
        <v>58</v>
      </c>
      <c r="H117" s="210">
        <v>4.0399999999999998E-2</v>
      </c>
      <c r="I117" s="122">
        <v>80.22</v>
      </c>
      <c r="J117" s="122">
        <v>3.24</v>
      </c>
    </row>
    <row r="118" spans="1:10" ht="26.1" customHeight="1" x14ac:dyDescent="0.2">
      <c r="A118" s="120" t="s">
        <v>3617</v>
      </c>
      <c r="B118" s="119" t="s">
        <v>3742</v>
      </c>
      <c r="C118" s="120" t="s">
        <v>25</v>
      </c>
      <c r="D118" s="120" t="s">
        <v>3743</v>
      </c>
      <c r="E118" s="338" t="s">
        <v>3741</v>
      </c>
      <c r="F118" s="338"/>
      <c r="G118" s="121" t="s">
        <v>58</v>
      </c>
      <c r="H118" s="210">
        <v>1.06E-2</v>
      </c>
      <c r="I118" s="122">
        <v>23.52</v>
      </c>
      <c r="J118" s="122">
        <v>0.24</v>
      </c>
    </row>
    <row r="119" spans="1:10" ht="51.95" customHeight="1" x14ac:dyDescent="0.2">
      <c r="A119" s="120" t="s">
        <v>3617</v>
      </c>
      <c r="B119" s="119" t="s">
        <v>3744</v>
      </c>
      <c r="C119" s="120" t="s">
        <v>25</v>
      </c>
      <c r="D119" s="120" t="s">
        <v>3745</v>
      </c>
      <c r="E119" s="338" t="s">
        <v>3734</v>
      </c>
      <c r="F119" s="338"/>
      <c r="G119" s="121" t="s">
        <v>27</v>
      </c>
      <c r="H119" s="210">
        <v>1.7192000000000001</v>
      </c>
      <c r="I119" s="122">
        <v>69.67</v>
      </c>
      <c r="J119" s="122">
        <v>119.77</v>
      </c>
    </row>
    <row r="120" spans="1:10" ht="51.95" customHeight="1" x14ac:dyDescent="0.2">
      <c r="A120" s="120" t="s">
        <v>3617</v>
      </c>
      <c r="B120" s="119" t="s">
        <v>3746</v>
      </c>
      <c r="C120" s="120" t="s">
        <v>25</v>
      </c>
      <c r="D120" s="120" t="s">
        <v>3747</v>
      </c>
      <c r="E120" s="338" t="s">
        <v>3631</v>
      </c>
      <c r="F120" s="338"/>
      <c r="G120" s="121" t="s">
        <v>27</v>
      </c>
      <c r="H120" s="210">
        <v>6.6199999999999995E-2</v>
      </c>
      <c r="I120" s="122">
        <v>687.53</v>
      </c>
      <c r="J120" s="122">
        <v>45.51</v>
      </c>
    </row>
    <row r="121" spans="1:10" ht="39" customHeight="1" x14ac:dyDescent="0.2">
      <c r="A121" s="120" t="s">
        <v>3617</v>
      </c>
      <c r="B121" s="119" t="s">
        <v>3748</v>
      </c>
      <c r="C121" s="120" t="s">
        <v>25</v>
      </c>
      <c r="D121" s="120" t="s">
        <v>3749</v>
      </c>
      <c r="E121" s="338" t="s">
        <v>3634</v>
      </c>
      <c r="F121" s="338"/>
      <c r="G121" s="121" t="s">
        <v>27</v>
      </c>
      <c r="H121" s="210">
        <v>9.2999999999999992E-3</v>
      </c>
      <c r="I121" s="122">
        <v>17.14</v>
      </c>
      <c r="J121" s="122">
        <v>0.15</v>
      </c>
    </row>
    <row r="122" spans="1:10" ht="39" customHeight="1" x14ac:dyDescent="0.2">
      <c r="A122" s="120" t="s">
        <v>3617</v>
      </c>
      <c r="B122" s="119" t="s">
        <v>3750</v>
      </c>
      <c r="C122" s="120" t="s">
        <v>25</v>
      </c>
      <c r="D122" s="120" t="s">
        <v>3751</v>
      </c>
      <c r="E122" s="338" t="s">
        <v>3634</v>
      </c>
      <c r="F122" s="338"/>
      <c r="G122" s="121" t="s">
        <v>27</v>
      </c>
      <c r="H122" s="210">
        <v>1.5109999999999999</v>
      </c>
      <c r="I122" s="122">
        <v>32.979999999999997</v>
      </c>
      <c r="J122" s="122">
        <v>49.83</v>
      </c>
    </row>
    <row r="123" spans="1:10" ht="39" customHeight="1" x14ac:dyDescent="0.2">
      <c r="A123" s="120" t="s">
        <v>3617</v>
      </c>
      <c r="B123" s="119" t="s">
        <v>3774</v>
      </c>
      <c r="C123" s="120" t="s">
        <v>25</v>
      </c>
      <c r="D123" s="120" t="s">
        <v>3775</v>
      </c>
      <c r="E123" s="338" t="s">
        <v>3637</v>
      </c>
      <c r="F123" s="338"/>
      <c r="G123" s="121" t="s">
        <v>1869</v>
      </c>
      <c r="H123" s="210">
        <v>0.13250000000000001</v>
      </c>
      <c r="I123" s="122">
        <v>20.85</v>
      </c>
      <c r="J123" s="122">
        <v>2.76</v>
      </c>
    </row>
    <row r="124" spans="1:10" ht="51.95" customHeight="1" x14ac:dyDescent="0.2">
      <c r="A124" s="120" t="s">
        <v>3617</v>
      </c>
      <c r="B124" s="119" t="s">
        <v>3754</v>
      </c>
      <c r="C124" s="120" t="s">
        <v>25</v>
      </c>
      <c r="D124" s="120" t="s">
        <v>3755</v>
      </c>
      <c r="E124" s="338" t="s">
        <v>3637</v>
      </c>
      <c r="F124" s="338"/>
      <c r="G124" s="121" t="s">
        <v>1869</v>
      </c>
      <c r="H124" s="210">
        <v>6.6199999999999995E-2</v>
      </c>
      <c r="I124" s="122">
        <v>160.13999999999999</v>
      </c>
      <c r="J124" s="122">
        <v>10.6</v>
      </c>
    </row>
    <row r="125" spans="1:10" ht="39" customHeight="1" x14ac:dyDescent="0.2">
      <c r="A125" s="120" t="s">
        <v>3617</v>
      </c>
      <c r="B125" s="119" t="s">
        <v>3776</v>
      </c>
      <c r="C125" s="120" t="s">
        <v>25</v>
      </c>
      <c r="D125" s="120" t="s">
        <v>3777</v>
      </c>
      <c r="E125" s="338" t="s">
        <v>1760</v>
      </c>
      <c r="F125" s="338"/>
      <c r="G125" s="121" t="s">
        <v>27</v>
      </c>
      <c r="H125" s="210">
        <v>0.51359999999999995</v>
      </c>
      <c r="I125" s="122">
        <v>105.2</v>
      </c>
      <c r="J125" s="122">
        <v>54.03</v>
      </c>
    </row>
    <row r="126" spans="1:10" ht="39" customHeight="1" x14ac:dyDescent="0.2">
      <c r="A126" s="120" t="s">
        <v>3617</v>
      </c>
      <c r="B126" s="119" t="s">
        <v>3778</v>
      </c>
      <c r="C126" s="120" t="s">
        <v>25</v>
      </c>
      <c r="D126" s="120" t="s">
        <v>3779</v>
      </c>
      <c r="E126" s="338" t="s">
        <v>1760</v>
      </c>
      <c r="F126" s="338"/>
      <c r="G126" s="121" t="s">
        <v>27</v>
      </c>
      <c r="H126" s="210">
        <v>0.59109999999999996</v>
      </c>
      <c r="I126" s="122">
        <v>127.86</v>
      </c>
      <c r="J126" s="122">
        <v>75.569999999999993</v>
      </c>
    </row>
    <row r="127" spans="1:10" ht="39" customHeight="1" x14ac:dyDescent="0.2">
      <c r="A127" s="120" t="s">
        <v>3617</v>
      </c>
      <c r="B127" s="119" t="s">
        <v>3780</v>
      </c>
      <c r="C127" s="120" t="s">
        <v>25</v>
      </c>
      <c r="D127" s="120" t="s">
        <v>3781</v>
      </c>
      <c r="E127" s="338" t="s">
        <v>1760</v>
      </c>
      <c r="F127" s="338"/>
      <c r="G127" s="121" t="s">
        <v>27</v>
      </c>
      <c r="H127" s="210">
        <v>0.80230000000000001</v>
      </c>
      <c r="I127" s="122">
        <v>121.94</v>
      </c>
      <c r="J127" s="122">
        <v>97.83</v>
      </c>
    </row>
    <row r="128" spans="1:10" ht="39" customHeight="1" x14ac:dyDescent="0.2">
      <c r="A128" s="120" t="s">
        <v>3617</v>
      </c>
      <c r="B128" s="119" t="s">
        <v>3782</v>
      </c>
      <c r="C128" s="120" t="s">
        <v>25</v>
      </c>
      <c r="D128" s="120" t="s">
        <v>3783</v>
      </c>
      <c r="E128" s="338" t="s">
        <v>1760</v>
      </c>
      <c r="F128" s="338"/>
      <c r="G128" s="121" t="s">
        <v>27</v>
      </c>
      <c r="H128" s="210">
        <v>0.62549999999999994</v>
      </c>
      <c r="I128" s="122">
        <v>152</v>
      </c>
      <c r="J128" s="122">
        <v>95.07</v>
      </c>
    </row>
    <row r="129" spans="1:10" ht="39" customHeight="1" x14ac:dyDescent="0.2">
      <c r="A129" s="124" t="s">
        <v>3609</v>
      </c>
      <c r="B129" s="123" t="s">
        <v>2667</v>
      </c>
      <c r="C129" s="124" t="s">
        <v>25</v>
      </c>
      <c r="D129" s="124" t="s">
        <v>2668</v>
      </c>
      <c r="E129" s="337" t="s">
        <v>1740</v>
      </c>
      <c r="F129" s="337"/>
      <c r="G129" s="125" t="s">
        <v>1869</v>
      </c>
      <c r="H129" s="206">
        <v>6.6199999999999995E-2</v>
      </c>
      <c r="I129" s="126">
        <v>18.190000000000001</v>
      </c>
      <c r="J129" s="126">
        <v>1.2</v>
      </c>
    </row>
    <row r="130" spans="1:10" x14ac:dyDescent="0.2">
      <c r="A130" s="128"/>
      <c r="B130" s="128"/>
      <c r="C130" s="128"/>
      <c r="D130" s="128"/>
      <c r="E130" s="128" t="s">
        <v>3610</v>
      </c>
      <c r="F130" s="207">
        <v>72.567605241148598</v>
      </c>
      <c r="G130" s="128" t="s">
        <v>3611</v>
      </c>
      <c r="H130" s="207">
        <v>83.61</v>
      </c>
      <c r="I130" s="128" t="s">
        <v>3612</v>
      </c>
      <c r="J130" s="207">
        <v>156.18</v>
      </c>
    </row>
    <row r="131" spans="1:10" x14ac:dyDescent="0.2">
      <c r="A131" s="128"/>
      <c r="B131" s="128"/>
      <c r="C131" s="128"/>
      <c r="D131" s="128"/>
      <c r="E131" s="128" t="s">
        <v>3613</v>
      </c>
      <c r="F131" s="207">
        <v>193.89</v>
      </c>
      <c r="G131" s="128"/>
      <c r="H131" s="335" t="s">
        <v>3614</v>
      </c>
      <c r="I131" s="335"/>
      <c r="J131" s="207">
        <v>994.13</v>
      </c>
    </row>
    <row r="132" spans="1:10" ht="50.1" customHeight="1" thickBot="1" x14ac:dyDescent="0.25">
      <c r="A132" s="10"/>
      <c r="B132" s="10"/>
      <c r="C132" s="10"/>
      <c r="D132" s="10"/>
      <c r="E132" s="10"/>
      <c r="F132" s="10"/>
      <c r="G132" s="10" t="s">
        <v>3615</v>
      </c>
      <c r="H132" s="208">
        <v>20</v>
      </c>
      <c r="I132" s="10" t="s">
        <v>3616</v>
      </c>
      <c r="J132" s="204">
        <v>19882.599999999999</v>
      </c>
    </row>
    <row r="133" spans="1:10" ht="0.95" customHeight="1" thickTop="1" x14ac:dyDescent="0.2">
      <c r="A133" s="209"/>
      <c r="B133" s="209"/>
      <c r="C133" s="209"/>
      <c r="D133" s="209"/>
      <c r="E133" s="209"/>
      <c r="F133" s="209"/>
      <c r="G133" s="209"/>
      <c r="H133" s="209"/>
      <c r="I133" s="209"/>
      <c r="J133" s="209"/>
    </row>
    <row r="134" spans="1:10" ht="18" customHeight="1" x14ac:dyDescent="0.2">
      <c r="A134" s="4" t="s">
        <v>34</v>
      </c>
      <c r="B134" s="5" t="s">
        <v>7</v>
      </c>
      <c r="C134" s="4" t="s">
        <v>8</v>
      </c>
      <c r="D134" s="4" t="s">
        <v>9</v>
      </c>
      <c r="E134" s="227" t="s">
        <v>1618</v>
      </c>
      <c r="F134" s="227"/>
      <c r="G134" s="13" t="s">
        <v>10</v>
      </c>
      <c r="H134" s="5" t="s">
        <v>11</v>
      </c>
      <c r="I134" s="5" t="s">
        <v>12</v>
      </c>
      <c r="J134" s="5" t="s">
        <v>14</v>
      </c>
    </row>
    <row r="135" spans="1:10" ht="39" customHeight="1" x14ac:dyDescent="0.2">
      <c r="A135" s="16" t="s">
        <v>3608</v>
      </c>
      <c r="B135" s="18" t="s">
        <v>35</v>
      </c>
      <c r="C135" s="16" t="s">
        <v>25</v>
      </c>
      <c r="D135" s="16" t="s">
        <v>36</v>
      </c>
      <c r="E135" s="336" t="s">
        <v>1760</v>
      </c>
      <c r="F135" s="336"/>
      <c r="G135" s="17" t="s">
        <v>27</v>
      </c>
      <c r="H135" s="205">
        <v>1</v>
      </c>
      <c r="I135" s="129">
        <v>968.54</v>
      </c>
      <c r="J135" s="129">
        <v>968.54</v>
      </c>
    </row>
    <row r="136" spans="1:10" ht="26.1" customHeight="1" x14ac:dyDescent="0.2">
      <c r="A136" s="120" t="s">
        <v>3617</v>
      </c>
      <c r="B136" s="119" t="s">
        <v>3784</v>
      </c>
      <c r="C136" s="120" t="s">
        <v>25</v>
      </c>
      <c r="D136" s="120" t="s">
        <v>3785</v>
      </c>
      <c r="E136" s="338" t="s">
        <v>3645</v>
      </c>
      <c r="F136" s="338"/>
      <c r="G136" s="121" t="s">
        <v>1869</v>
      </c>
      <c r="H136" s="210">
        <v>6.9599999999999995E-2</v>
      </c>
      <c r="I136" s="122">
        <v>95.84</v>
      </c>
      <c r="J136" s="122">
        <v>6.67</v>
      </c>
    </row>
    <row r="137" spans="1:10" ht="39" customHeight="1" x14ac:dyDescent="0.2">
      <c r="A137" s="120" t="s">
        <v>3617</v>
      </c>
      <c r="B137" s="119" t="s">
        <v>3632</v>
      </c>
      <c r="C137" s="120" t="s">
        <v>25</v>
      </c>
      <c r="D137" s="120" t="s">
        <v>3633</v>
      </c>
      <c r="E137" s="338" t="s">
        <v>3634</v>
      </c>
      <c r="F137" s="338"/>
      <c r="G137" s="121" t="s">
        <v>58</v>
      </c>
      <c r="H137" s="210">
        <v>2.86E-2</v>
      </c>
      <c r="I137" s="122">
        <v>854.01</v>
      </c>
      <c r="J137" s="122">
        <v>24.42</v>
      </c>
    </row>
    <row r="138" spans="1:10" ht="39" customHeight="1" x14ac:dyDescent="0.2">
      <c r="A138" s="120" t="s">
        <v>3617</v>
      </c>
      <c r="B138" s="119" t="s">
        <v>3786</v>
      </c>
      <c r="C138" s="120" t="s">
        <v>25</v>
      </c>
      <c r="D138" s="120" t="s">
        <v>3787</v>
      </c>
      <c r="E138" s="338" t="s">
        <v>3637</v>
      </c>
      <c r="F138" s="338"/>
      <c r="G138" s="121" t="s">
        <v>1869</v>
      </c>
      <c r="H138" s="210">
        <v>1.7399999999999999E-2</v>
      </c>
      <c r="I138" s="122">
        <v>84.34</v>
      </c>
      <c r="J138" s="122">
        <v>1.46</v>
      </c>
    </row>
    <row r="139" spans="1:10" ht="39" customHeight="1" x14ac:dyDescent="0.2">
      <c r="A139" s="120" t="s">
        <v>3617</v>
      </c>
      <c r="B139" s="119" t="s">
        <v>3638</v>
      </c>
      <c r="C139" s="120" t="s">
        <v>25</v>
      </c>
      <c r="D139" s="120" t="s">
        <v>3639</v>
      </c>
      <c r="E139" s="338" t="s">
        <v>3637</v>
      </c>
      <c r="F139" s="338"/>
      <c r="G139" s="121" t="s">
        <v>1869</v>
      </c>
      <c r="H139" s="210">
        <v>0.10440000000000001</v>
      </c>
      <c r="I139" s="122">
        <v>31.87</v>
      </c>
      <c r="J139" s="122">
        <v>3.32</v>
      </c>
    </row>
    <row r="140" spans="1:10" ht="51.95" customHeight="1" x14ac:dyDescent="0.2">
      <c r="A140" s="120" t="s">
        <v>3617</v>
      </c>
      <c r="B140" s="119" t="s">
        <v>3640</v>
      </c>
      <c r="C140" s="120" t="s">
        <v>25</v>
      </c>
      <c r="D140" s="120" t="s">
        <v>3641</v>
      </c>
      <c r="E140" s="338" t="s">
        <v>3642</v>
      </c>
      <c r="F140" s="338"/>
      <c r="G140" s="121" t="s">
        <v>27</v>
      </c>
      <c r="H140" s="210">
        <v>0.46750000000000003</v>
      </c>
      <c r="I140" s="122">
        <v>85.58</v>
      </c>
      <c r="J140" s="122">
        <v>40</v>
      </c>
    </row>
    <row r="141" spans="1:10" ht="26.1" customHeight="1" x14ac:dyDescent="0.2">
      <c r="A141" s="120" t="s">
        <v>3617</v>
      </c>
      <c r="B141" s="119" t="s">
        <v>3643</v>
      </c>
      <c r="C141" s="120" t="s">
        <v>25</v>
      </c>
      <c r="D141" s="120" t="s">
        <v>3644</v>
      </c>
      <c r="E141" s="338" t="s">
        <v>3645</v>
      </c>
      <c r="F141" s="338"/>
      <c r="G141" s="121" t="s">
        <v>1869</v>
      </c>
      <c r="H141" s="210">
        <v>5.2200000000000003E-2</v>
      </c>
      <c r="I141" s="122">
        <v>469.62</v>
      </c>
      <c r="J141" s="122">
        <v>24.51</v>
      </c>
    </row>
    <row r="142" spans="1:10" ht="65.099999999999994" customHeight="1" x14ac:dyDescent="0.2">
      <c r="A142" s="120" t="s">
        <v>3617</v>
      </c>
      <c r="B142" s="119" t="s">
        <v>3648</v>
      </c>
      <c r="C142" s="120" t="s">
        <v>25</v>
      </c>
      <c r="D142" s="120" t="s">
        <v>3649</v>
      </c>
      <c r="E142" s="338" t="s">
        <v>3645</v>
      </c>
      <c r="F142" s="338"/>
      <c r="G142" s="121" t="s">
        <v>1869</v>
      </c>
      <c r="H142" s="210">
        <v>5.2200000000000003E-2</v>
      </c>
      <c r="I142" s="122">
        <v>243.1</v>
      </c>
      <c r="J142" s="122">
        <v>12.68</v>
      </c>
    </row>
    <row r="143" spans="1:10" ht="51.95" customHeight="1" x14ac:dyDescent="0.2">
      <c r="A143" s="120" t="s">
        <v>3617</v>
      </c>
      <c r="B143" s="119" t="s">
        <v>3650</v>
      </c>
      <c r="C143" s="120" t="s">
        <v>25</v>
      </c>
      <c r="D143" s="120" t="s">
        <v>3651</v>
      </c>
      <c r="E143" s="338" t="s">
        <v>3652</v>
      </c>
      <c r="F143" s="338"/>
      <c r="G143" s="121" t="s">
        <v>27</v>
      </c>
      <c r="H143" s="210">
        <v>0.18940000000000001</v>
      </c>
      <c r="I143" s="122">
        <v>26.63</v>
      </c>
      <c r="J143" s="122">
        <v>5.04</v>
      </c>
    </row>
    <row r="144" spans="1:10" ht="51.95" customHeight="1" x14ac:dyDescent="0.2">
      <c r="A144" s="120" t="s">
        <v>3617</v>
      </c>
      <c r="B144" s="119" t="s">
        <v>3653</v>
      </c>
      <c r="C144" s="120" t="s">
        <v>25</v>
      </c>
      <c r="D144" s="120" t="s">
        <v>3654</v>
      </c>
      <c r="E144" s="338" t="s">
        <v>3652</v>
      </c>
      <c r="F144" s="338"/>
      <c r="G144" s="121" t="s">
        <v>27</v>
      </c>
      <c r="H144" s="210">
        <v>0.1681</v>
      </c>
      <c r="I144" s="122">
        <v>55.66</v>
      </c>
      <c r="J144" s="122">
        <v>9.35</v>
      </c>
    </row>
    <row r="145" spans="1:10" ht="51.95" customHeight="1" x14ac:dyDescent="0.2">
      <c r="A145" s="120" t="s">
        <v>3617</v>
      </c>
      <c r="B145" s="119" t="s">
        <v>3655</v>
      </c>
      <c r="C145" s="120" t="s">
        <v>25</v>
      </c>
      <c r="D145" s="120" t="s">
        <v>3656</v>
      </c>
      <c r="E145" s="338" t="s">
        <v>3652</v>
      </c>
      <c r="F145" s="338"/>
      <c r="G145" s="121" t="s">
        <v>27</v>
      </c>
      <c r="H145" s="210">
        <v>0.76790000000000003</v>
      </c>
      <c r="I145" s="122">
        <v>9.9700000000000006</v>
      </c>
      <c r="J145" s="122">
        <v>7.65</v>
      </c>
    </row>
    <row r="146" spans="1:10" ht="51.95" customHeight="1" x14ac:dyDescent="0.2">
      <c r="A146" s="120" t="s">
        <v>3617</v>
      </c>
      <c r="B146" s="119" t="s">
        <v>3657</v>
      </c>
      <c r="C146" s="120" t="s">
        <v>25</v>
      </c>
      <c r="D146" s="120" t="s">
        <v>3658</v>
      </c>
      <c r="E146" s="338" t="s">
        <v>3652</v>
      </c>
      <c r="F146" s="338"/>
      <c r="G146" s="121" t="s">
        <v>27</v>
      </c>
      <c r="H146" s="210">
        <v>0.1681</v>
      </c>
      <c r="I146" s="122">
        <v>12.1</v>
      </c>
      <c r="J146" s="122">
        <v>2.0299999999999998</v>
      </c>
    </row>
    <row r="147" spans="1:10" ht="26.1" customHeight="1" x14ac:dyDescent="0.2">
      <c r="A147" s="120" t="s">
        <v>3617</v>
      </c>
      <c r="B147" s="119" t="s">
        <v>3659</v>
      </c>
      <c r="C147" s="120" t="s">
        <v>25</v>
      </c>
      <c r="D147" s="120" t="s">
        <v>3660</v>
      </c>
      <c r="E147" s="338" t="s">
        <v>3620</v>
      </c>
      <c r="F147" s="338"/>
      <c r="G147" s="121" t="s">
        <v>27</v>
      </c>
      <c r="H147" s="210">
        <v>2.4441999999999999</v>
      </c>
      <c r="I147" s="122">
        <v>12.42</v>
      </c>
      <c r="J147" s="122">
        <v>30.35</v>
      </c>
    </row>
    <row r="148" spans="1:10" ht="65.099999999999994" customHeight="1" x14ac:dyDescent="0.2">
      <c r="A148" s="120" t="s">
        <v>3617</v>
      </c>
      <c r="B148" s="119" t="s">
        <v>3661</v>
      </c>
      <c r="C148" s="120" t="s">
        <v>25</v>
      </c>
      <c r="D148" s="120" t="s">
        <v>3662</v>
      </c>
      <c r="E148" s="338" t="s">
        <v>3663</v>
      </c>
      <c r="F148" s="338"/>
      <c r="G148" s="121" t="s">
        <v>27</v>
      </c>
      <c r="H148" s="210">
        <v>0.46279999999999999</v>
      </c>
      <c r="I148" s="122">
        <v>58.76</v>
      </c>
      <c r="J148" s="122">
        <v>27.19</v>
      </c>
    </row>
    <row r="149" spans="1:10" ht="65.099999999999994" customHeight="1" x14ac:dyDescent="0.2">
      <c r="A149" s="120" t="s">
        <v>3617</v>
      </c>
      <c r="B149" s="119" t="s">
        <v>3664</v>
      </c>
      <c r="C149" s="120" t="s">
        <v>25</v>
      </c>
      <c r="D149" s="120" t="s">
        <v>3665</v>
      </c>
      <c r="E149" s="338" t="s">
        <v>3652</v>
      </c>
      <c r="F149" s="338"/>
      <c r="G149" s="121" t="s">
        <v>27</v>
      </c>
      <c r="H149" s="210">
        <v>0.76790000000000003</v>
      </c>
      <c r="I149" s="122">
        <v>33.46</v>
      </c>
      <c r="J149" s="122">
        <v>25.69</v>
      </c>
    </row>
    <row r="150" spans="1:10" ht="39" customHeight="1" x14ac:dyDescent="0.2">
      <c r="A150" s="120" t="s">
        <v>3617</v>
      </c>
      <c r="B150" s="119" t="s">
        <v>3788</v>
      </c>
      <c r="C150" s="120" t="s">
        <v>25</v>
      </c>
      <c r="D150" s="120" t="s">
        <v>3789</v>
      </c>
      <c r="E150" s="338" t="s">
        <v>3645</v>
      </c>
      <c r="F150" s="338"/>
      <c r="G150" s="121" t="s">
        <v>1869</v>
      </c>
      <c r="H150" s="210">
        <v>6.9599999999999995E-2</v>
      </c>
      <c r="I150" s="122">
        <v>19.670000000000002</v>
      </c>
      <c r="J150" s="122">
        <v>1.36</v>
      </c>
    </row>
    <row r="151" spans="1:10" ht="39" customHeight="1" x14ac:dyDescent="0.2">
      <c r="A151" s="120" t="s">
        <v>3617</v>
      </c>
      <c r="B151" s="119" t="s">
        <v>3668</v>
      </c>
      <c r="C151" s="120" t="s">
        <v>25</v>
      </c>
      <c r="D151" s="120" t="s">
        <v>3669</v>
      </c>
      <c r="E151" s="338" t="s">
        <v>3645</v>
      </c>
      <c r="F151" s="338"/>
      <c r="G151" s="121" t="s">
        <v>2159</v>
      </c>
      <c r="H151" s="210">
        <v>0.16309999999999999</v>
      </c>
      <c r="I151" s="122">
        <v>21.16</v>
      </c>
      <c r="J151" s="122">
        <v>3.45</v>
      </c>
    </row>
    <row r="152" spans="1:10" ht="39" customHeight="1" x14ac:dyDescent="0.2">
      <c r="A152" s="120" t="s">
        <v>3617</v>
      </c>
      <c r="B152" s="119" t="s">
        <v>3670</v>
      </c>
      <c r="C152" s="120" t="s">
        <v>25</v>
      </c>
      <c r="D152" s="120" t="s">
        <v>3671</v>
      </c>
      <c r="E152" s="338" t="s">
        <v>3645</v>
      </c>
      <c r="F152" s="338"/>
      <c r="G152" s="121" t="s">
        <v>2159</v>
      </c>
      <c r="H152" s="210">
        <v>0.2235</v>
      </c>
      <c r="I152" s="122">
        <v>26.71</v>
      </c>
      <c r="J152" s="122">
        <v>5.96</v>
      </c>
    </row>
    <row r="153" spans="1:10" ht="39" customHeight="1" x14ac:dyDescent="0.2">
      <c r="A153" s="120" t="s">
        <v>3617</v>
      </c>
      <c r="B153" s="119" t="s">
        <v>3672</v>
      </c>
      <c r="C153" s="120" t="s">
        <v>25</v>
      </c>
      <c r="D153" s="120" t="s">
        <v>3673</v>
      </c>
      <c r="E153" s="338" t="s">
        <v>3645</v>
      </c>
      <c r="F153" s="338"/>
      <c r="G153" s="121" t="s">
        <v>2159</v>
      </c>
      <c r="H153" s="210">
        <v>4.7E-2</v>
      </c>
      <c r="I153" s="122">
        <v>37.200000000000003</v>
      </c>
      <c r="J153" s="122">
        <v>1.74</v>
      </c>
    </row>
    <row r="154" spans="1:10" ht="51.95" customHeight="1" x14ac:dyDescent="0.2">
      <c r="A154" s="120" t="s">
        <v>3617</v>
      </c>
      <c r="B154" s="119" t="s">
        <v>3674</v>
      </c>
      <c r="C154" s="120" t="s">
        <v>25</v>
      </c>
      <c r="D154" s="120" t="s">
        <v>3675</v>
      </c>
      <c r="E154" s="338" t="s">
        <v>3645</v>
      </c>
      <c r="F154" s="338"/>
      <c r="G154" s="121" t="s">
        <v>1869</v>
      </c>
      <c r="H154" s="210">
        <v>0.17399999999999999</v>
      </c>
      <c r="I154" s="122">
        <v>9.74</v>
      </c>
      <c r="J154" s="122">
        <v>1.69</v>
      </c>
    </row>
    <row r="155" spans="1:10" ht="51.95" customHeight="1" x14ac:dyDescent="0.2">
      <c r="A155" s="120" t="s">
        <v>3617</v>
      </c>
      <c r="B155" s="119" t="s">
        <v>3678</v>
      </c>
      <c r="C155" s="120" t="s">
        <v>25</v>
      </c>
      <c r="D155" s="120" t="s">
        <v>3679</v>
      </c>
      <c r="E155" s="338" t="s">
        <v>3645</v>
      </c>
      <c r="F155" s="338"/>
      <c r="G155" s="121" t="s">
        <v>1869</v>
      </c>
      <c r="H155" s="210">
        <v>1.7399999999999999E-2</v>
      </c>
      <c r="I155" s="122">
        <v>15.1</v>
      </c>
      <c r="J155" s="122">
        <v>0.26</v>
      </c>
    </row>
    <row r="156" spans="1:10" ht="51.95" customHeight="1" x14ac:dyDescent="0.2">
      <c r="A156" s="120" t="s">
        <v>3617</v>
      </c>
      <c r="B156" s="119" t="s">
        <v>3680</v>
      </c>
      <c r="C156" s="120" t="s">
        <v>25</v>
      </c>
      <c r="D156" s="120" t="s">
        <v>3681</v>
      </c>
      <c r="E156" s="338" t="s">
        <v>3645</v>
      </c>
      <c r="F156" s="338"/>
      <c r="G156" s="121" t="s">
        <v>1869</v>
      </c>
      <c r="H156" s="210">
        <v>5.2200000000000003E-2</v>
      </c>
      <c r="I156" s="122">
        <v>41.96</v>
      </c>
      <c r="J156" s="122">
        <v>2.19</v>
      </c>
    </row>
    <row r="157" spans="1:10" ht="51.95" customHeight="1" x14ac:dyDescent="0.2">
      <c r="A157" s="120" t="s">
        <v>3617</v>
      </c>
      <c r="B157" s="119" t="s">
        <v>3682</v>
      </c>
      <c r="C157" s="120" t="s">
        <v>25</v>
      </c>
      <c r="D157" s="120" t="s">
        <v>3683</v>
      </c>
      <c r="E157" s="338" t="s">
        <v>3645</v>
      </c>
      <c r="F157" s="338"/>
      <c r="G157" s="121" t="s">
        <v>1869</v>
      </c>
      <c r="H157" s="210">
        <v>1.7399999999999999E-2</v>
      </c>
      <c r="I157" s="122">
        <v>24.32</v>
      </c>
      <c r="J157" s="122">
        <v>0.42</v>
      </c>
    </row>
    <row r="158" spans="1:10" ht="51.95" customHeight="1" x14ac:dyDescent="0.2">
      <c r="A158" s="120" t="s">
        <v>3617</v>
      </c>
      <c r="B158" s="119" t="s">
        <v>3686</v>
      </c>
      <c r="C158" s="120" t="s">
        <v>25</v>
      </c>
      <c r="D158" s="120" t="s">
        <v>3687</v>
      </c>
      <c r="E158" s="338" t="s">
        <v>3645</v>
      </c>
      <c r="F158" s="338"/>
      <c r="G158" s="121" t="s">
        <v>1869</v>
      </c>
      <c r="H158" s="210">
        <v>0.17399999999999999</v>
      </c>
      <c r="I158" s="122">
        <v>138.66</v>
      </c>
      <c r="J158" s="122">
        <v>24.12</v>
      </c>
    </row>
    <row r="159" spans="1:10" ht="39" customHeight="1" x14ac:dyDescent="0.2">
      <c r="A159" s="120" t="s">
        <v>3617</v>
      </c>
      <c r="B159" s="119" t="s">
        <v>3790</v>
      </c>
      <c r="C159" s="120" t="s">
        <v>25</v>
      </c>
      <c r="D159" s="120" t="s">
        <v>3791</v>
      </c>
      <c r="E159" s="338" t="s">
        <v>3645</v>
      </c>
      <c r="F159" s="338"/>
      <c r="G159" s="121" t="s">
        <v>1869</v>
      </c>
      <c r="H159" s="210">
        <v>6.9599999999999995E-2</v>
      </c>
      <c r="I159" s="122">
        <v>45.17</v>
      </c>
      <c r="J159" s="122">
        <v>3.14</v>
      </c>
    </row>
    <row r="160" spans="1:10" ht="26.1" customHeight="1" x14ac:dyDescent="0.2">
      <c r="A160" s="120" t="s">
        <v>3617</v>
      </c>
      <c r="B160" s="119" t="s">
        <v>3688</v>
      </c>
      <c r="C160" s="120" t="s">
        <v>25</v>
      </c>
      <c r="D160" s="120" t="s">
        <v>3689</v>
      </c>
      <c r="E160" s="338" t="s">
        <v>3645</v>
      </c>
      <c r="F160" s="338"/>
      <c r="G160" s="121" t="s">
        <v>2159</v>
      </c>
      <c r="H160" s="210">
        <v>7.22E-2</v>
      </c>
      <c r="I160" s="122">
        <v>8.15</v>
      </c>
      <c r="J160" s="122">
        <v>0.57999999999999996</v>
      </c>
    </row>
    <row r="161" spans="1:10" ht="39" customHeight="1" x14ac:dyDescent="0.2">
      <c r="A161" s="120" t="s">
        <v>3617</v>
      </c>
      <c r="B161" s="119" t="s">
        <v>3696</v>
      </c>
      <c r="C161" s="120" t="s">
        <v>25</v>
      </c>
      <c r="D161" s="120" t="s">
        <v>3697</v>
      </c>
      <c r="E161" s="338" t="s">
        <v>3645</v>
      </c>
      <c r="F161" s="338"/>
      <c r="G161" s="121" t="s">
        <v>2159</v>
      </c>
      <c r="H161" s="210">
        <v>7.22E-2</v>
      </c>
      <c r="I161" s="122">
        <v>15.55</v>
      </c>
      <c r="J161" s="122">
        <v>1.1200000000000001</v>
      </c>
    </row>
    <row r="162" spans="1:10" ht="39" customHeight="1" x14ac:dyDescent="0.2">
      <c r="A162" s="120" t="s">
        <v>3617</v>
      </c>
      <c r="B162" s="119" t="s">
        <v>3700</v>
      </c>
      <c r="C162" s="120" t="s">
        <v>25</v>
      </c>
      <c r="D162" s="120" t="s">
        <v>3701</v>
      </c>
      <c r="E162" s="338" t="s">
        <v>3631</v>
      </c>
      <c r="F162" s="338"/>
      <c r="G162" s="121" t="s">
        <v>1869</v>
      </c>
      <c r="H162" s="210">
        <v>3.4799999999999998E-2</v>
      </c>
      <c r="I162" s="122">
        <v>315.51</v>
      </c>
      <c r="J162" s="122">
        <v>10.97</v>
      </c>
    </row>
    <row r="163" spans="1:10" ht="65.099999999999994" customHeight="1" x14ac:dyDescent="0.2">
      <c r="A163" s="120" t="s">
        <v>3617</v>
      </c>
      <c r="B163" s="119" t="s">
        <v>3702</v>
      </c>
      <c r="C163" s="120" t="s">
        <v>25</v>
      </c>
      <c r="D163" s="120" t="s">
        <v>3703</v>
      </c>
      <c r="E163" s="338" t="s">
        <v>3645</v>
      </c>
      <c r="F163" s="338"/>
      <c r="G163" s="121" t="s">
        <v>2159</v>
      </c>
      <c r="H163" s="210">
        <v>0.4612</v>
      </c>
      <c r="I163" s="122">
        <v>11.05</v>
      </c>
      <c r="J163" s="122">
        <v>5.09</v>
      </c>
    </row>
    <row r="164" spans="1:10" ht="51.95" customHeight="1" x14ac:dyDescent="0.2">
      <c r="A164" s="120" t="s">
        <v>3617</v>
      </c>
      <c r="B164" s="119" t="s">
        <v>3768</v>
      </c>
      <c r="C164" s="120" t="s">
        <v>25</v>
      </c>
      <c r="D164" s="120" t="s">
        <v>3769</v>
      </c>
      <c r="E164" s="338" t="s">
        <v>3645</v>
      </c>
      <c r="F164" s="338"/>
      <c r="G164" s="121" t="s">
        <v>2159</v>
      </c>
      <c r="H164" s="210">
        <v>0.1827</v>
      </c>
      <c r="I164" s="122">
        <v>4.1100000000000003</v>
      </c>
      <c r="J164" s="122">
        <v>0.75</v>
      </c>
    </row>
    <row r="165" spans="1:10" ht="39" customHeight="1" x14ac:dyDescent="0.2">
      <c r="A165" s="120" t="s">
        <v>3617</v>
      </c>
      <c r="B165" s="119" t="s">
        <v>3792</v>
      </c>
      <c r="C165" s="120" t="s">
        <v>25</v>
      </c>
      <c r="D165" s="120" t="s">
        <v>3793</v>
      </c>
      <c r="E165" s="338" t="s">
        <v>3631</v>
      </c>
      <c r="F165" s="338"/>
      <c r="G165" s="121" t="s">
        <v>1869</v>
      </c>
      <c r="H165" s="210">
        <v>5.2200000000000003E-2</v>
      </c>
      <c r="I165" s="122">
        <v>101.96</v>
      </c>
      <c r="J165" s="122">
        <v>5.32</v>
      </c>
    </row>
    <row r="166" spans="1:10" ht="39" customHeight="1" x14ac:dyDescent="0.2">
      <c r="A166" s="120" t="s">
        <v>3617</v>
      </c>
      <c r="B166" s="119" t="s">
        <v>3770</v>
      </c>
      <c r="C166" s="120" t="s">
        <v>25</v>
      </c>
      <c r="D166" s="120" t="s">
        <v>3771</v>
      </c>
      <c r="E166" s="338" t="s">
        <v>3637</v>
      </c>
      <c r="F166" s="338"/>
      <c r="G166" s="121" t="s">
        <v>2159</v>
      </c>
      <c r="H166" s="210">
        <v>0.33069999999999999</v>
      </c>
      <c r="I166" s="122">
        <v>9.8000000000000007</v>
      </c>
      <c r="J166" s="122">
        <v>3.24</v>
      </c>
    </row>
    <row r="167" spans="1:10" ht="39" customHeight="1" x14ac:dyDescent="0.2">
      <c r="A167" s="120" t="s">
        <v>3617</v>
      </c>
      <c r="B167" s="119" t="s">
        <v>3794</v>
      </c>
      <c r="C167" s="120" t="s">
        <v>25</v>
      </c>
      <c r="D167" s="120" t="s">
        <v>3795</v>
      </c>
      <c r="E167" s="338" t="s">
        <v>3637</v>
      </c>
      <c r="F167" s="338"/>
      <c r="G167" s="121" t="s">
        <v>2159</v>
      </c>
      <c r="H167" s="210">
        <v>0.1305</v>
      </c>
      <c r="I167" s="122">
        <v>11.59</v>
      </c>
      <c r="J167" s="122">
        <v>1.51</v>
      </c>
    </row>
    <row r="168" spans="1:10" ht="39" customHeight="1" x14ac:dyDescent="0.2">
      <c r="A168" s="120" t="s">
        <v>3617</v>
      </c>
      <c r="B168" s="119" t="s">
        <v>3772</v>
      </c>
      <c r="C168" s="120" t="s">
        <v>25</v>
      </c>
      <c r="D168" s="120" t="s">
        <v>3773</v>
      </c>
      <c r="E168" s="338" t="s">
        <v>3637</v>
      </c>
      <c r="F168" s="338"/>
      <c r="G168" s="121" t="s">
        <v>2159</v>
      </c>
      <c r="H168" s="210">
        <v>0.15659999999999999</v>
      </c>
      <c r="I168" s="122">
        <v>12.81</v>
      </c>
      <c r="J168" s="122">
        <v>2</v>
      </c>
    </row>
    <row r="169" spans="1:10" ht="39" customHeight="1" x14ac:dyDescent="0.2">
      <c r="A169" s="120" t="s">
        <v>3617</v>
      </c>
      <c r="B169" s="119" t="s">
        <v>3796</v>
      </c>
      <c r="C169" s="120" t="s">
        <v>25</v>
      </c>
      <c r="D169" s="120" t="s">
        <v>3797</v>
      </c>
      <c r="E169" s="338" t="s">
        <v>3637</v>
      </c>
      <c r="F169" s="338"/>
      <c r="G169" s="121" t="s">
        <v>2159</v>
      </c>
      <c r="H169" s="210">
        <v>2.6100000000000002E-2</v>
      </c>
      <c r="I169" s="122">
        <v>14.6</v>
      </c>
      <c r="J169" s="122">
        <v>0.38</v>
      </c>
    </row>
    <row r="170" spans="1:10" ht="39" customHeight="1" x14ac:dyDescent="0.2">
      <c r="A170" s="120" t="s">
        <v>3617</v>
      </c>
      <c r="B170" s="119" t="s">
        <v>3798</v>
      </c>
      <c r="C170" s="120" t="s">
        <v>25</v>
      </c>
      <c r="D170" s="120" t="s">
        <v>3799</v>
      </c>
      <c r="E170" s="338" t="s">
        <v>3637</v>
      </c>
      <c r="F170" s="338"/>
      <c r="G170" s="121" t="s">
        <v>1869</v>
      </c>
      <c r="H170" s="210">
        <v>3.4799999999999998E-2</v>
      </c>
      <c r="I170" s="122">
        <v>8.06</v>
      </c>
      <c r="J170" s="122">
        <v>0.28000000000000003</v>
      </c>
    </row>
    <row r="171" spans="1:10" ht="39" customHeight="1" x14ac:dyDescent="0.2">
      <c r="A171" s="120" t="s">
        <v>3617</v>
      </c>
      <c r="B171" s="119" t="s">
        <v>3800</v>
      </c>
      <c r="C171" s="120" t="s">
        <v>25</v>
      </c>
      <c r="D171" s="120" t="s">
        <v>3801</v>
      </c>
      <c r="E171" s="338" t="s">
        <v>3637</v>
      </c>
      <c r="F171" s="338"/>
      <c r="G171" s="121" t="s">
        <v>1869</v>
      </c>
      <c r="H171" s="210">
        <v>3.4799999999999998E-2</v>
      </c>
      <c r="I171" s="122">
        <v>10.02</v>
      </c>
      <c r="J171" s="122">
        <v>0.34</v>
      </c>
    </row>
    <row r="172" spans="1:10" ht="39" customHeight="1" x14ac:dyDescent="0.2">
      <c r="A172" s="120" t="s">
        <v>3617</v>
      </c>
      <c r="B172" s="119" t="s">
        <v>3802</v>
      </c>
      <c r="C172" s="120" t="s">
        <v>25</v>
      </c>
      <c r="D172" s="120" t="s">
        <v>3803</v>
      </c>
      <c r="E172" s="338" t="s">
        <v>3637</v>
      </c>
      <c r="F172" s="338"/>
      <c r="G172" s="121" t="s">
        <v>1869</v>
      </c>
      <c r="H172" s="210">
        <v>1.7399999999999999E-2</v>
      </c>
      <c r="I172" s="122">
        <v>12.89</v>
      </c>
      <c r="J172" s="122">
        <v>0.22</v>
      </c>
    </row>
    <row r="173" spans="1:10" ht="39" customHeight="1" x14ac:dyDescent="0.2">
      <c r="A173" s="120" t="s">
        <v>3617</v>
      </c>
      <c r="B173" s="119" t="s">
        <v>3804</v>
      </c>
      <c r="C173" s="120" t="s">
        <v>25</v>
      </c>
      <c r="D173" s="120" t="s">
        <v>3805</v>
      </c>
      <c r="E173" s="338" t="s">
        <v>3637</v>
      </c>
      <c r="F173" s="338"/>
      <c r="G173" s="121" t="s">
        <v>1869</v>
      </c>
      <c r="H173" s="210">
        <v>6.9599999999999995E-2</v>
      </c>
      <c r="I173" s="122">
        <v>16.28</v>
      </c>
      <c r="J173" s="122">
        <v>1.1299999999999999</v>
      </c>
    </row>
    <row r="174" spans="1:10" ht="39" customHeight="1" x14ac:dyDescent="0.2">
      <c r="A174" s="120" t="s">
        <v>3617</v>
      </c>
      <c r="B174" s="119" t="s">
        <v>3710</v>
      </c>
      <c r="C174" s="120" t="s">
        <v>25</v>
      </c>
      <c r="D174" s="120" t="s">
        <v>3711</v>
      </c>
      <c r="E174" s="338" t="s">
        <v>3637</v>
      </c>
      <c r="F174" s="338"/>
      <c r="G174" s="121" t="s">
        <v>2159</v>
      </c>
      <c r="H174" s="210">
        <v>1.2529999999999999</v>
      </c>
      <c r="I174" s="122">
        <v>3.13</v>
      </c>
      <c r="J174" s="122">
        <v>3.92</v>
      </c>
    </row>
    <row r="175" spans="1:10" ht="39" customHeight="1" x14ac:dyDescent="0.2">
      <c r="A175" s="120" t="s">
        <v>3617</v>
      </c>
      <c r="B175" s="119" t="s">
        <v>3712</v>
      </c>
      <c r="C175" s="120" t="s">
        <v>25</v>
      </c>
      <c r="D175" s="120" t="s">
        <v>3713</v>
      </c>
      <c r="E175" s="338" t="s">
        <v>3637</v>
      </c>
      <c r="F175" s="338"/>
      <c r="G175" s="121" t="s">
        <v>2159</v>
      </c>
      <c r="H175" s="210">
        <v>0.46989999999999998</v>
      </c>
      <c r="I175" s="122">
        <v>4.55</v>
      </c>
      <c r="J175" s="122">
        <v>2.13</v>
      </c>
    </row>
    <row r="176" spans="1:10" ht="39" customHeight="1" x14ac:dyDescent="0.2">
      <c r="A176" s="120" t="s">
        <v>3617</v>
      </c>
      <c r="B176" s="119" t="s">
        <v>3714</v>
      </c>
      <c r="C176" s="120" t="s">
        <v>25</v>
      </c>
      <c r="D176" s="120" t="s">
        <v>3715</v>
      </c>
      <c r="E176" s="338" t="s">
        <v>3637</v>
      </c>
      <c r="F176" s="338"/>
      <c r="G176" s="121" t="s">
        <v>2159</v>
      </c>
      <c r="H176" s="210">
        <v>1.0442</v>
      </c>
      <c r="I176" s="122">
        <v>7.05</v>
      </c>
      <c r="J176" s="122">
        <v>7.36</v>
      </c>
    </row>
    <row r="177" spans="1:10" ht="26.1" customHeight="1" x14ac:dyDescent="0.2">
      <c r="A177" s="120" t="s">
        <v>3617</v>
      </c>
      <c r="B177" s="119" t="s">
        <v>3716</v>
      </c>
      <c r="C177" s="120" t="s">
        <v>25</v>
      </c>
      <c r="D177" s="120" t="s">
        <v>3717</v>
      </c>
      <c r="E177" s="338" t="s">
        <v>3637</v>
      </c>
      <c r="F177" s="338"/>
      <c r="G177" s="121" t="s">
        <v>1869</v>
      </c>
      <c r="H177" s="210">
        <v>0.13919999999999999</v>
      </c>
      <c r="I177" s="122">
        <v>14.92</v>
      </c>
      <c r="J177" s="122">
        <v>2.0699999999999998</v>
      </c>
    </row>
    <row r="178" spans="1:10" ht="39" customHeight="1" x14ac:dyDescent="0.2">
      <c r="A178" s="120" t="s">
        <v>3617</v>
      </c>
      <c r="B178" s="119" t="s">
        <v>3806</v>
      </c>
      <c r="C178" s="120" t="s">
        <v>25</v>
      </c>
      <c r="D178" s="120" t="s">
        <v>3807</v>
      </c>
      <c r="E178" s="338" t="s">
        <v>3637</v>
      </c>
      <c r="F178" s="338"/>
      <c r="G178" s="121" t="s">
        <v>1869</v>
      </c>
      <c r="H178" s="210">
        <v>1.7399999999999999E-2</v>
      </c>
      <c r="I178" s="122">
        <v>51.37</v>
      </c>
      <c r="J178" s="122">
        <v>0.89</v>
      </c>
    </row>
    <row r="179" spans="1:10" ht="39" customHeight="1" x14ac:dyDescent="0.2">
      <c r="A179" s="120" t="s">
        <v>3617</v>
      </c>
      <c r="B179" s="119" t="s">
        <v>3808</v>
      </c>
      <c r="C179" s="120" t="s">
        <v>25</v>
      </c>
      <c r="D179" s="120" t="s">
        <v>3809</v>
      </c>
      <c r="E179" s="338" t="s">
        <v>3637</v>
      </c>
      <c r="F179" s="338"/>
      <c r="G179" s="121" t="s">
        <v>1869</v>
      </c>
      <c r="H179" s="210">
        <v>1.7399999999999999E-2</v>
      </c>
      <c r="I179" s="122">
        <v>69.23</v>
      </c>
      <c r="J179" s="122">
        <v>1.2</v>
      </c>
    </row>
    <row r="180" spans="1:10" ht="39" customHeight="1" x14ac:dyDescent="0.2">
      <c r="A180" s="120" t="s">
        <v>3617</v>
      </c>
      <c r="B180" s="119" t="s">
        <v>3726</v>
      </c>
      <c r="C180" s="120" t="s">
        <v>25</v>
      </c>
      <c r="D180" s="120" t="s">
        <v>3727</v>
      </c>
      <c r="E180" s="338" t="s">
        <v>3637</v>
      </c>
      <c r="F180" s="338"/>
      <c r="G180" s="121" t="s">
        <v>1869</v>
      </c>
      <c r="H180" s="210">
        <v>3.4799999999999998E-2</v>
      </c>
      <c r="I180" s="122">
        <v>35.270000000000003</v>
      </c>
      <c r="J180" s="122">
        <v>1.22</v>
      </c>
    </row>
    <row r="181" spans="1:10" ht="51.95" customHeight="1" x14ac:dyDescent="0.2">
      <c r="A181" s="120" t="s">
        <v>3617</v>
      </c>
      <c r="B181" s="119" t="s">
        <v>3732</v>
      </c>
      <c r="C181" s="120" t="s">
        <v>25</v>
      </c>
      <c r="D181" s="120" t="s">
        <v>3733</v>
      </c>
      <c r="E181" s="338" t="s">
        <v>3734</v>
      </c>
      <c r="F181" s="338"/>
      <c r="G181" s="121" t="s">
        <v>27</v>
      </c>
      <c r="H181" s="210">
        <v>1.3566</v>
      </c>
      <c r="I181" s="122">
        <v>17.100000000000001</v>
      </c>
      <c r="J181" s="122">
        <v>23.19</v>
      </c>
    </row>
    <row r="182" spans="1:10" ht="39" customHeight="1" x14ac:dyDescent="0.2">
      <c r="A182" s="120" t="s">
        <v>3617</v>
      </c>
      <c r="B182" s="119" t="s">
        <v>3735</v>
      </c>
      <c r="C182" s="120" t="s">
        <v>25</v>
      </c>
      <c r="D182" s="120" t="s">
        <v>3736</v>
      </c>
      <c r="E182" s="338" t="s">
        <v>3637</v>
      </c>
      <c r="F182" s="338"/>
      <c r="G182" s="121" t="s">
        <v>2159</v>
      </c>
      <c r="H182" s="210">
        <v>0.2611</v>
      </c>
      <c r="I182" s="122">
        <v>16.87</v>
      </c>
      <c r="J182" s="122">
        <v>4.4000000000000004</v>
      </c>
    </row>
    <row r="183" spans="1:10" ht="26.1" customHeight="1" x14ac:dyDescent="0.2">
      <c r="A183" s="120" t="s">
        <v>3617</v>
      </c>
      <c r="B183" s="119" t="s">
        <v>3739</v>
      </c>
      <c r="C183" s="120" t="s">
        <v>25</v>
      </c>
      <c r="D183" s="120" t="s">
        <v>3740</v>
      </c>
      <c r="E183" s="338" t="s">
        <v>3741</v>
      </c>
      <c r="F183" s="338"/>
      <c r="G183" s="121" t="s">
        <v>58</v>
      </c>
      <c r="H183" s="210">
        <v>2.7900000000000001E-2</v>
      </c>
      <c r="I183" s="122">
        <v>80.22</v>
      </c>
      <c r="J183" s="122">
        <v>2.23</v>
      </c>
    </row>
    <row r="184" spans="1:10" ht="26.1" customHeight="1" x14ac:dyDescent="0.2">
      <c r="A184" s="120" t="s">
        <v>3617</v>
      </c>
      <c r="B184" s="119" t="s">
        <v>3742</v>
      </c>
      <c r="C184" s="120" t="s">
        <v>25</v>
      </c>
      <c r="D184" s="120" t="s">
        <v>3743</v>
      </c>
      <c r="E184" s="338" t="s">
        <v>3741</v>
      </c>
      <c r="F184" s="338"/>
      <c r="G184" s="121" t="s">
        <v>58</v>
      </c>
      <c r="H184" s="210">
        <v>7.1999999999999998E-3</v>
      </c>
      <c r="I184" s="122">
        <v>23.52</v>
      </c>
      <c r="J184" s="122">
        <v>0.16</v>
      </c>
    </row>
    <row r="185" spans="1:10" ht="51.95" customHeight="1" x14ac:dyDescent="0.2">
      <c r="A185" s="120" t="s">
        <v>3617</v>
      </c>
      <c r="B185" s="119" t="s">
        <v>3744</v>
      </c>
      <c r="C185" s="120" t="s">
        <v>25</v>
      </c>
      <c r="D185" s="120" t="s">
        <v>3745</v>
      </c>
      <c r="E185" s="338" t="s">
        <v>3734</v>
      </c>
      <c r="F185" s="338"/>
      <c r="G185" s="121" t="s">
        <v>27</v>
      </c>
      <c r="H185" s="210">
        <v>1.3566</v>
      </c>
      <c r="I185" s="122">
        <v>69.67</v>
      </c>
      <c r="J185" s="122">
        <v>94.51</v>
      </c>
    </row>
    <row r="186" spans="1:10" ht="51.95" customHeight="1" x14ac:dyDescent="0.2">
      <c r="A186" s="120" t="s">
        <v>3617</v>
      </c>
      <c r="B186" s="119" t="s">
        <v>3746</v>
      </c>
      <c r="C186" s="120" t="s">
        <v>25</v>
      </c>
      <c r="D186" s="120" t="s">
        <v>3747</v>
      </c>
      <c r="E186" s="338" t="s">
        <v>3631</v>
      </c>
      <c r="F186" s="338"/>
      <c r="G186" s="121" t="s">
        <v>27</v>
      </c>
      <c r="H186" s="210">
        <v>9.0499999999999997E-2</v>
      </c>
      <c r="I186" s="122">
        <v>687.53</v>
      </c>
      <c r="J186" s="122">
        <v>62.22</v>
      </c>
    </row>
    <row r="187" spans="1:10" ht="39" customHeight="1" x14ac:dyDescent="0.2">
      <c r="A187" s="120" t="s">
        <v>3617</v>
      </c>
      <c r="B187" s="119" t="s">
        <v>3748</v>
      </c>
      <c r="C187" s="120" t="s">
        <v>25</v>
      </c>
      <c r="D187" s="120" t="s">
        <v>3749</v>
      </c>
      <c r="E187" s="338" t="s">
        <v>3634</v>
      </c>
      <c r="F187" s="338"/>
      <c r="G187" s="121" t="s">
        <v>27</v>
      </c>
      <c r="H187" s="210">
        <v>6.4000000000000003E-3</v>
      </c>
      <c r="I187" s="122">
        <v>17.14</v>
      </c>
      <c r="J187" s="122">
        <v>0.1</v>
      </c>
    </row>
    <row r="188" spans="1:10" ht="39" customHeight="1" x14ac:dyDescent="0.2">
      <c r="A188" s="120" t="s">
        <v>3617</v>
      </c>
      <c r="B188" s="119" t="s">
        <v>3750</v>
      </c>
      <c r="C188" s="120" t="s">
        <v>25</v>
      </c>
      <c r="D188" s="120" t="s">
        <v>3751</v>
      </c>
      <c r="E188" s="338" t="s">
        <v>3634</v>
      </c>
      <c r="F188" s="338"/>
      <c r="G188" s="121" t="s">
        <v>27</v>
      </c>
      <c r="H188" s="210">
        <v>1.3328</v>
      </c>
      <c r="I188" s="122">
        <v>32.979999999999997</v>
      </c>
      <c r="J188" s="122">
        <v>43.95</v>
      </c>
    </row>
    <row r="189" spans="1:10" ht="39" customHeight="1" x14ac:dyDescent="0.2">
      <c r="A189" s="120" t="s">
        <v>3617</v>
      </c>
      <c r="B189" s="119" t="s">
        <v>3774</v>
      </c>
      <c r="C189" s="120" t="s">
        <v>25</v>
      </c>
      <c r="D189" s="120" t="s">
        <v>3775</v>
      </c>
      <c r="E189" s="338" t="s">
        <v>3637</v>
      </c>
      <c r="F189" s="338"/>
      <c r="G189" s="121" t="s">
        <v>1869</v>
      </c>
      <c r="H189" s="210">
        <v>1.7399999999999999E-2</v>
      </c>
      <c r="I189" s="122">
        <v>20.85</v>
      </c>
      <c r="J189" s="122">
        <v>0.36</v>
      </c>
    </row>
    <row r="190" spans="1:10" ht="39" customHeight="1" x14ac:dyDescent="0.2">
      <c r="A190" s="120" t="s">
        <v>3617</v>
      </c>
      <c r="B190" s="119" t="s">
        <v>3810</v>
      </c>
      <c r="C190" s="120" t="s">
        <v>25</v>
      </c>
      <c r="D190" s="120" t="s">
        <v>3811</v>
      </c>
      <c r="E190" s="338" t="s">
        <v>3637</v>
      </c>
      <c r="F190" s="338"/>
      <c r="G190" s="121" t="s">
        <v>1869</v>
      </c>
      <c r="H190" s="210">
        <v>5.2200000000000003E-2</v>
      </c>
      <c r="I190" s="122">
        <v>16.989999999999998</v>
      </c>
      <c r="J190" s="122">
        <v>0.88</v>
      </c>
    </row>
    <row r="191" spans="1:10" ht="26.1" customHeight="1" x14ac:dyDescent="0.2">
      <c r="A191" s="120" t="s">
        <v>3617</v>
      </c>
      <c r="B191" s="119" t="s">
        <v>3752</v>
      </c>
      <c r="C191" s="120" t="s">
        <v>25</v>
      </c>
      <c r="D191" s="120" t="s">
        <v>3753</v>
      </c>
      <c r="E191" s="338" t="s">
        <v>3637</v>
      </c>
      <c r="F191" s="338"/>
      <c r="G191" s="121" t="s">
        <v>1869</v>
      </c>
      <c r="H191" s="210">
        <v>5.2200000000000003E-2</v>
      </c>
      <c r="I191" s="122">
        <v>68.61</v>
      </c>
      <c r="J191" s="122">
        <v>3.58</v>
      </c>
    </row>
    <row r="192" spans="1:10" ht="51.95" customHeight="1" x14ac:dyDescent="0.2">
      <c r="A192" s="120" t="s">
        <v>3617</v>
      </c>
      <c r="B192" s="119" t="s">
        <v>3754</v>
      </c>
      <c r="C192" s="120" t="s">
        <v>25</v>
      </c>
      <c r="D192" s="120" t="s">
        <v>3755</v>
      </c>
      <c r="E192" s="338" t="s">
        <v>3637</v>
      </c>
      <c r="F192" s="338"/>
      <c r="G192" s="121" t="s">
        <v>1869</v>
      </c>
      <c r="H192" s="210">
        <v>0.13919999999999999</v>
      </c>
      <c r="I192" s="122">
        <v>160.13999999999999</v>
      </c>
      <c r="J192" s="122">
        <v>22.29</v>
      </c>
    </row>
    <row r="193" spans="1:10" ht="39" customHeight="1" x14ac:dyDescent="0.2">
      <c r="A193" s="120" t="s">
        <v>3617</v>
      </c>
      <c r="B193" s="119" t="s">
        <v>3762</v>
      </c>
      <c r="C193" s="120" t="s">
        <v>25</v>
      </c>
      <c r="D193" s="120" t="s">
        <v>3763</v>
      </c>
      <c r="E193" s="338" t="s">
        <v>3637</v>
      </c>
      <c r="F193" s="338"/>
      <c r="G193" s="121" t="s">
        <v>1869</v>
      </c>
      <c r="H193" s="210">
        <v>5.2200000000000003E-2</v>
      </c>
      <c r="I193" s="122">
        <v>157.62</v>
      </c>
      <c r="J193" s="122">
        <v>8.2200000000000006</v>
      </c>
    </row>
    <row r="194" spans="1:10" ht="39" customHeight="1" x14ac:dyDescent="0.2">
      <c r="A194" s="120" t="s">
        <v>3617</v>
      </c>
      <c r="B194" s="119" t="s">
        <v>3764</v>
      </c>
      <c r="C194" s="120" t="s">
        <v>25</v>
      </c>
      <c r="D194" s="120" t="s">
        <v>3765</v>
      </c>
      <c r="E194" s="338" t="s">
        <v>3645</v>
      </c>
      <c r="F194" s="338"/>
      <c r="G194" s="121" t="s">
        <v>1869</v>
      </c>
      <c r="H194" s="210">
        <v>3.4799999999999998E-2</v>
      </c>
      <c r="I194" s="122">
        <v>407.85</v>
      </c>
      <c r="J194" s="122">
        <v>14.19</v>
      </c>
    </row>
    <row r="195" spans="1:10" ht="39" customHeight="1" x14ac:dyDescent="0.2">
      <c r="A195" s="120" t="s">
        <v>3617</v>
      </c>
      <c r="B195" s="119" t="s">
        <v>3776</v>
      </c>
      <c r="C195" s="120" t="s">
        <v>25</v>
      </c>
      <c r="D195" s="120" t="s">
        <v>3777</v>
      </c>
      <c r="E195" s="338" t="s">
        <v>1760</v>
      </c>
      <c r="F195" s="338"/>
      <c r="G195" s="121" t="s">
        <v>27</v>
      </c>
      <c r="H195" s="210">
        <v>0.26119999999999999</v>
      </c>
      <c r="I195" s="122">
        <v>105.2</v>
      </c>
      <c r="J195" s="122">
        <v>27.47</v>
      </c>
    </row>
    <row r="196" spans="1:10" ht="39" customHeight="1" x14ac:dyDescent="0.2">
      <c r="A196" s="120" t="s">
        <v>3617</v>
      </c>
      <c r="B196" s="119" t="s">
        <v>3778</v>
      </c>
      <c r="C196" s="120" t="s">
        <v>25</v>
      </c>
      <c r="D196" s="120" t="s">
        <v>3779</v>
      </c>
      <c r="E196" s="338" t="s">
        <v>1760</v>
      </c>
      <c r="F196" s="338"/>
      <c r="G196" s="121" t="s">
        <v>27</v>
      </c>
      <c r="H196" s="210">
        <v>0.30070000000000002</v>
      </c>
      <c r="I196" s="122">
        <v>127.86</v>
      </c>
      <c r="J196" s="122">
        <v>38.44</v>
      </c>
    </row>
    <row r="197" spans="1:10" ht="39" customHeight="1" x14ac:dyDescent="0.2">
      <c r="A197" s="120" t="s">
        <v>3617</v>
      </c>
      <c r="B197" s="119" t="s">
        <v>3812</v>
      </c>
      <c r="C197" s="120" t="s">
        <v>25</v>
      </c>
      <c r="D197" s="120" t="s">
        <v>3813</v>
      </c>
      <c r="E197" s="338" t="s">
        <v>1760</v>
      </c>
      <c r="F197" s="338"/>
      <c r="G197" s="121" t="s">
        <v>27</v>
      </c>
      <c r="H197" s="210">
        <v>8.3000000000000004E-2</v>
      </c>
      <c r="I197" s="122">
        <v>86.36</v>
      </c>
      <c r="J197" s="122">
        <v>7.16</v>
      </c>
    </row>
    <row r="198" spans="1:10" ht="39" customHeight="1" x14ac:dyDescent="0.2">
      <c r="A198" s="120" t="s">
        <v>3617</v>
      </c>
      <c r="B198" s="119" t="s">
        <v>3814</v>
      </c>
      <c r="C198" s="120" t="s">
        <v>25</v>
      </c>
      <c r="D198" s="120" t="s">
        <v>3815</v>
      </c>
      <c r="E198" s="338" t="s">
        <v>1760</v>
      </c>
      <c r="F198" s="338"/>
      <c r="G198" s="121" t="s">
        <v>27</v>
      </c>
      <c r="H198" s="210">
        <v>9.5600000000000004E-2</v>
      </c>
      <c r="I198" s="122">
        <v>110.95</v>
      </c>
      <c r="J198" s="122">
        <v>10.6</v>
      </c>
    </row>
    <row r="199" spans="1:10" ht="39" customHeight="1" x14ac:dyDescent="0.2">
      <c r="A199" s="120" t="s">
        <v>3617</v>
      </c>
      <c r="B199" s="119" t="s">
        <v>3780</v>
      </c>
      <c r="C199" s="120" t="s">
        <v>25</v>
      </c>
      <c r="D199" s="120" t="s">
        <v>3781</v>
      </c>
      <c r="E199" s="338" t="s">
        <v>1760</v>
      </c>
      <c r="F199" s="338"/>
      <c r="G199" s="121" t="s">
        <v>27</v>
      </c>
      <c r="H199" s="210">
        <v>0.40810000000000002</v>
      </c>
      <c r="I199" s="122">
        <v>121.94</v>
      </c>
      <c r="J199" s="122">
        <v>49.76</v>
      </c>
    </row>
    <row r="200" spans="1:10" ht="39" customHeight="1" x14ac:dyDescent="0.2">
      <c r="A200" s="120" t="s">
        <v>3617</v>
      </c>
      <c r="B200" s="119" t="s">
        <v>3782</v>
      </c>
      <c r="C200" s="120" t="s">
        <v>25</v>
      </c>
      <c r="D200" s="120" t="s">
        <v>3783</v>
      </c>
      <c r="E200" s="338" t="s">
        <v>1760</v>
      </c>
      <c r="F200" s="338"/>
      <c r="G200" s="121" t="s">
        <v>27</v>
      </c>
      <c r="H200" s="210">
        <v>0.31819999999999998</v>
      </c>
      <c r="I200" s="122">
        <v>152</v>
      </c>
      <c r="J200" s="122">
        <v>48.36</v>
      </c>
    </row>
    <row r="201" spans="1:10" ht="39" customHeight="1" x14ac:dyDescent="0.2">
      <c r="A201" s="120" t="s">
        <v>3617</v>
      </c>
      <c r="B201" s="119" t="s">
        <v>3816</v>
      </c>
      <c r="C201" s="120" t="s">
        <v>25</v>
      </c>
      <c r="D201" s="120" t="s">
        <v>3817</v>
      </c>
      <c r="E201" s="338" t="s">
        <v>1760</v>
      </c>
      <c r="F201" s="338"/>
      <c r="G201" s="121" t="s">
        <v>27</v>
      </c>
      <c r="H201" s="210">
        <v>0.12970000000000001</v>
      </c>
      <c r="I201" s="122">
        <v>100.25</v>
      </c>
      <c r="J201" s="122">
        <v>13</v>
      </c>
    </row>
    <row r="202" spans="1:10" ht="39" customHeight="1" x14ac:dyDescent="0.2">
      <c r="A202" s="120" t="s">
        <v>3617</v>
      </c>
      <c r="B202" s="119" t="s">
        <v>3818</v>
      </c>
      <c r="C202" s="120" t="s">
        <v>25</v>
      </c>
      <c r="D202" s="120" t="s">
        <v>3819</v>
      </c>
      <c r="E202" s="338" t="s">
        <v>1760</v>
      </c>
      <c r="F202" s="338"/>
      <c r="G202" s="121" t="s">
        <v>27</v>
      </c>
      <c r="H202" s="210">
        <v>0.1011</v>
      </c>
      <c r="I202" s="122">
        <v>125.4</v>
      </c>
      <c r="J202" s="122">
        <v>12.67</v>
      </c>
    </row>
    <row r="203" spans="1:10" ht="39" customHeight="1" x14ac:dyDescent="0.2">
      <c r="A203" s="120" t="s">
        <v>3617</v>
      </c>
      <c r="B203" s="119" t="s">
        <v>3820</v>
      </c>
      <c r="C203" s="120" t="s">
        <v>25</v>
      </c>
      <c r="D203" s="120" t="s">
        <v>3821</v>
      </c>
      <c r="E203" s="338" t="s">
        <v>3663</v>
      </c>
      <c r="F203" s="338"/>
      <c r="G203" s="121" t="s">
        <v>27</v>
      </c>
      <c r="H203" s="210">
        <v>0.51339999999999997</v>
      </c>
      <c r="I203" s="122">
        <v>34.6</v>
      </c>
      <c r="J203" s="122">
        <v>17.760000000000002</v>
      </c>
    </row>
    <row r="204" spans="1:10" ht="51.95" customHeight="1" x14ac:dyDescent="0.2">
      <c r="A204" s="124" t="s">
        <v>3609</v>
      </c>
      <c r="B204" s="123" t="s">
        <v>2525</v>
      </c>
      <c r="C204" s="124" t="s">
        <v>25</v>
      </c>
      <c r="D204" s="124" t="s">
        <v>2526</v>
      </c>
      <c r="E204" s="337" t="s">
        <v>1740</v>
      </c>
      <c r="F204" s="337"/>
      <c r="G204" s="125" t="s">
        <v>2487</v>
      </c>
      <c r="H204" s="206">
        <v>3.4799999999999998E-2</v>
      </c>
      <c r="I204" s="126">
        <v>67.89</v>
      </c>
      <c r="J204" s="126">
        <v>2.36</v>
      </c>
    </row>
    <row r="205" spans="1:10" ht="26.1" customHeight="1" x14ac:dyDescent="0.2">
      <c r="A205" s="124" t="s">
        <v>3609</v>
      </c>
      <c r="B205" s="123" t="s">
        <v>2884</v>
      </c>
      <c r="C205" s="124" t="s">
        <v>25</v>
      </c>
      <c r="D205" s="124" t="s">
        <v>2885</v>
      </c>
      <c r="E205" s="337" t="s">
        <v>1740</v>
      </c>
      <c r="F205" s="337"/>
      <c r="G205" s="125" t="s">
        <v>1869</v>
      </c>
      <c r="H205" s="206">
        <v>1.7399999999999999E-2</v>
      </c>
      <c r="I205" s="126">
        <v>17.989999999999998</v>
      </c>
      <c r="J205" s="126">
        <v>0.31</v>
      </c>
    </row>
    <row r="206" spans="1:10" ht="26.1" customHeight="1" x14ac:dyDescent="0.2">
      <c r="A206" s="124" t="s">
        <v>3609</v>
      </c>
      <c r="B206" s="123" t="s">
        <v>2788</v>
      </c>
      <c r="C206" s="124" t="s">
        <v>25</v>
      </c>
      <c r="D206" s="124" t="s">
        <v>2789</v>
      </c>
      <c r="E206" s="337" t="s">
        <v>1740</v>
      </c>
      <c r="F206" s="337"/>
      <c r="G206" s="125" t="s">
        <v>1869</v>
      </c>
      <c r="H206" s="206">
        <v>3.4799999999999998E-2</v>
      </c>
      <c r="I206" s="126">
        <v>23.1</v>
      </c>
      <c r="J206" s="126">
        <v>0.8</v>
      </c>
    </row>
    <row r="207" spans="1:10" ht="39" customHeight="1" x14ac:dyDescent="0.2">
      <c r="A207" s="124" t="s">
        <v>3609</v>
      </c>
      <c r="B207" s="123" t="s">
        <v>2069</v>
      </c>
      <c r="C207" s="124" t="s">
        <v>25</v>
      </c>
      <c r="D207" s="124" t="s">
        <v>2070</v>
      </c>
      <c r="E207" s="337" t="s">
        <v>1740</v>
      </c>
      <c r="F207" s="337"/>
      <c r="G207" s="125" t="s">
        <v>27</v>
      </c>
      <c r="H207" s="206">
        <v>0.97619999999999996</v>
      </c>
      <c r="I207" s="126">
        <v>116.03</v>
      </c>
      <c r="J207" s="126">
        <v>113.26</v>
      </c>
    </row>
    <row r="208" spans="1:10" ht="26.1" customHeight="1" x14ac:dyDescent="0.2">
      <c r="A208" s="124" t="s">
        <v>3609</v>
      </c>
      <c r="B208" s="123" t="s">
        <v>2371</v>
      </c>
      <c r="C208" s="124" t="s">
        <v>25</v>
      </c>
      <c r="D208" s="124" t="s">
        <v>2372</v>
      </c>
      <c r="E208" s="337" t="s">
        <v>1740</v>
      </c>
      <c r="F208" s="337"/>
      <c r="G208" s="125" t="s">
        <v>1869</v>
      </c>
      <c r="H208" s="206">
        <v>1.7399999999999999E-2</v>
      </c>
      <c r="I208" s="126">
        <v>728.63</v>
      </c>
      <c r="J208" s="126">
        <v>12.67</v>
      </c>
    </row>
    <row r="209" spans="1:10" ht="26.1" customHeight="1" x14ac:dyDescent="0.2">
      <c r="A209" s="124" t="s">
        <v>3609</v>
      </c>
      <c r="B209" s="123" t="s">
        <v>2701</v>
      </c>
      <c r="C209" s="124" t="s">
        <v>25</v>
      </c>
      <c r="D209" s="124" t="s">
        <v>2702</v>
      </c>
      <c r="E209" s="337" t="s">
        <v>1740</v>
      </c>
      <c r="F209" s="337"/>
      <c r="G209" s="125" t="s">
        <v>1869</v>
      </c>
      <c r="H209" s="206">
        <v>3.4799999999999998E-2</v>
      </c>
      <c r="I209" s="126">
        <v>39.99</v>
      </c>
      <c r="J209" s="126">
        <v>1.39</v>
      </c>
    </row>
    <row r="210" spans="1:10" ht="39" customHeight="1" x14ac:dyDescent="0.2">
      <c r="A210" s="124" t="s">
        <v>3609</v>
      </c>
      <c r="B210" s="123" t="s">
        <v>2510</v>
      </c>
      <c r="C210" s="124" t="s">
        <v>25</v>
      </c>
      <c r="D210" s="124" t="s">
        <v>2511</v>
      </c>
      <c r="E210" s="337" t="s">
        <v>1740</v>
      </c>
      <c r="F210" s="337"/>
      <c r="G210" s="125" t="s">
        <v>1869</v>
      </c>
      <c r="H210" s="206">
        <v>1.7399999999999999E-2</v>
      </c>
      <c r="I210" s="126">
        <v>310.74</v>
      </c>
      <c r="J210" s="126">
        <v>5.4</v>
      </c>
    </row>
    <row r="211" spans="1:10" ht="39" customHeight="1" x14ac:dyDescent="0.2">
      <c r="A211" s="124" t="s">
        <v>3609</v>
      </c>
      <c r="B211" s="123" t="s">
        <v>2397</v>
      </c>
      <c r="C211" s="124" t="s">
        <v>25</v>
      </c>
      <c r="D211" s="124" t="s">
        <v>2398</v>
      </c>
      <c r="E211" s="337" t="s">
        <v>1740</v>
      </c>
      <c r="F211" s="337"/>
      <c r="G211" s="125" t="s">
        <v>1869</v>
      </c>
      <c r="H211" s="206">
        <v>4.4761799999999997E-2</v>
      </c>
      <c r="I211" s="126">
        <v>233.32</v>
      </c>
      <c r="J211" s="126">
        <v>10.44</v>
      </c>
    </row>
    <row r="212" spans="1:10" x14ac:dyDescent="0.2">
      <c r="A212" s="128"/>
      <c r="B212" s="128"/>
      <c r="C212" s="128"/>
      <c r="D212" s="128"/>
      <c r="E212" s="128" t="s">
        <v>3610</v>
      </c>
      <c r="F212" s="207">
        <v>94.605519933091713</v>
      </c>
      <c r="G212" s="128" t="s">
        <v>3611</v>
      </c>
      <c r="H212" s="207">
        <v>109</v>
      </c>
      <c r="I212" s="128" t="s">
        <v>3612</v>
      </c>
      <c r="J212" s="207">
        <v>203.61</v>
      </c>
    </row>
    <row r="213" spans="1:10" x14ac:dyDescent="0.2">
      <c r="A213" s="128"/>
      <c r="B213" s="128"/>
      <c r="C213" s="128"/>
      <c r="D213" s="128"/>
      <c r="E213" s="128" t="s">
        <v>3613</v>
      </c>
      <c r="F213" s="207">
        <v>234.67</v>
      </c>
      <c r="G213" s="128"/>
      <c r="H213" s="335" t="s">
        <v>3614</v>
      </c>
      <c r="I213" s="335"/>
      <c r="J213" s="207">
        <v>1203.21</v>
      </c>
    </row>
    <row r="214" spans="1:10" ht="50.1" customHeight="1" thickBot="1" x14ac:dyDescent="0.25">
      <c r="A214" s="10"/>
      <c r="B214" s="10"/>
      <c r="C214" s="10"/>
      <c r="D214" s="10"/>
      <c r="E214" s="10"/>
      <c r="F214" s="10"/>
      <c r="G214" s="10" t="s">
        <v>3615</v>
      </c>
      <c r="H214" s="208">
        <v>12</v>
      </c>
      <c r="I214" s="10" t="s">
        <v>3616</v>
      </c>
      <c r="J214" s="204">
        <v>14438.52</v>
      </c>
    </row>
    <row r="215" spans="1:10" ht="0.95" customHeight="1" thickTop="1" x14ac:dyDescent="0.2">
      <c r="A215" s="209"/>
      <c r="B215" s="209"/>
      <c r="C215" s="209"/>
      <c r="D215" s="209"/>
      <c r="E215" s="209"/>
      <c r="F215" s="209"/>
      <c r="G215" s="209"/>
      <c r="H215" s="209"/>
      <c r="I215" s="209"/>
      <c r="J215" s="209"/>
    </row>
    <row r="216" spans="1:10" ht="18" customHeight="1" x14ac:dyDescent="0.2">
      <c r="A216" s="4" t="s">
        <v>37</v>
      </c>
      <c r="B216" s="5" t="s">
        <v>7</v>
      </c>
      <c r="C216" s="4" t="s">
        <v>8</v>
      </c>
      <c r="D216" s="4" t="s">
        <v>9</v>
      </c>
      <c r="E216" s="227" t="s">
        <v>1618</v>
      </c>
      <c r="F216" s="227"/>
      <c r="G216" s="13" t="s">
        <v>10</v>
      </c>
      <c r="H216" s="5" t="s">
        <v>11</v>
      </c>
      <c r="I216" s="5" t="s">
        <v>12</v>
      </c>
      <c r="J216" s="5" t="s">
        <v>14</v>
      </c>
    </row>
    <row r="217" spans="1:10" ht="26.1" customHeight="1" x14ac:dyDescent="0.2">
      <c r="A217" s="16" t="s">
        <v>3608</v>
      </c>
      <c r="B217" s="18" t="s">
        <v>38</v>
      </c>
      <c r="C217" s="16" t="s">
        <v>39</v>
      </c>
      <c r="D217" s="16" t="s">
        <v>40</v>
      </c>
      <c r="E217" s="336" t="s">
        <v>1805</v>
      </c>
      <c r="F217" s="336"/>
      <c r="G217" s="17" t="s">
        <v>41</v>
      </c>
      <c r="H217" s="205">
        <v>1</v>
      </c>
      <c r="I217" s="129">
        <v>5.22</v>
      </c>
      <c r="J217" s="129">
        <v>5.22</v>
      </c>
    </row>
    <row r="218" spans="1:10" ht="24" customHeight="1" x14ac:dyDescent="0.2">
      <c r="A218" s="120" t="s">
        <v>3617</v>
      </c>
      <c r="B218" s="119" t="s">
        <v>3822</v>
      </c>
      <c r="C218" s="120" t="s">
        <v>39</v>
      </c>
      <c r="D218" s="120" t="s">
        <v>3823</v>
      </c>
      <c r="E218" s="338" t="s">
        <v>3824</v>
      </c>
      <c r="F218" s="338"/>
      <c r="G218" s="121" t="s">
        <v>128</v>
      </c>
      <c r="H218" s="210">
        <v>0.3</v>
      </c>
      <c r="I218" s="122">
        <v>3.79</v>
      </c>
      <c r="J218" s="122">
        <v>1.1299999999999999</v>
      </c>
    </row>
    <row r="219" spans="1:10" ht="24" customHeight="1" x14ac:dyDescent="0.2">
      <c r="A219" s="124" t="s">
        <v>3609</v>
      </c>
      <c r="B219" s="123" t="s">
        <v>2134</v>
      </c>
      <c r="C219" s="124" t="s">
        <v>39</v>
      </c>
      <c r="D219" s="124" t="s">
        <v>2135</v>
      </c>
      <c r="E219" s="337" t="s">
        <v>1888</v>
      </c>
      <c r="F219" s="337"/>
      <c r="G219" s="125" t="s">
        <v>128</v>
      </c>
      <c r="H219" s="206">
        <v>0.3</v>
      </c>
      <c r="I219" s="126">
        <v>13.65</v>
      </c>
      <c r="J219" s="126">
        <v>4.09</v>
      </c>
    </row>
    <row r="220" spans="1:10" x14ac:dyDescent="0.2">
      <c r="A220" s="128"/>
      <c r="B220" s="128"/>
      <c r="C220" s="128"/>
      <c r="D220" s="128"/>
      <c r="E220" s="128" t="s">
        <v>3610</v>
      </c>
      <c r="F220" s="207">
        <v>1.9003810000000001</v>
      </c>
      <c r="G220" s="128" t="s">
        <v>3611</v>
      </c>
      <c r="H220" s="207">
        <v>2.19</v>
      </c>
      <c r="I220" s="128" t="s">
        <v>3612</v>
      </c>
      <c r="J220" s="207">
        <v>4.09</v>
      </c>
    </row>
    <row r="221" spans="1:10" x14ac:dyDescent="0.2">
      <c r="A221" s="128"/>
      <c r="B221" s="128"/>
      <c r="C221" s="128"/>
      <c r="D221" s="128"/>
      <c r="E221" s="128" t="s">
        <v>3613</v>
      </c>
      <c r="F221" s="207">
        <v>1.26</v>
      </c>
      <c r="G221" s="128"/>
      <c r="H221" s="335" t="s">
        <v>3614</v>
      </c>
      <c r="I221" s="335"/>
      <c r="J221" s="207">
        <v>6.48</v>
      </c>
    </row>
    <row r="222" spans="1:10" ht="50.1" customHeight="1" thickBot="1" x14ac:dyDescent="0.25">
      <c r="A222" s="10"/>
      <c r="B222" s="10"/>
      <c r="C222" s="10"/>
      <c r="D222" s="10"/>
      <c r="E222" s="10"/>
      <c r="F222" s="10"/>
      <c r="G222" s="10" t="s">
        <v>3615</v>
      </c>
      <c r="H222" s="208">
        <v>420</v>
      </c>
      <c r="I222" s="10" t="s">
        <v>3616</v>
      </c>
      <c r="J222" s="204">
        <v>2721.6</v>
      </c>
    </row>
    <row r="223" spans="1:10" ht="0.95" customHeight="1" thickTop="1" x14ac:dyDescent="0.2">
      <c r="A223" s="209"/>
      <c r="B223" s="209"/>
      <c r="C223" s="209"/>
      <c r="D223" s="209"/>
      <c r="E223" s="209"/>
      <c r="F223" s="209"/>
      <c r="G223" s="209"/>
      <c r="H223" s="209"/>
      <c r="I223" s="209"/>
      <c r="J223" s="209"/>
    </row>
    <row r="224" spans="1:10" ht="18" customHeight="1" x14ac:dyDescent="0.2">
      <c r="A224" s="4" t="s">
        <v>42</v>
      </c>
      <c r="B224" s="5" t="s">
        <v>7</v>
      </c>
      <c r="C224" s="4" t="s">
        <v>8</v>
      </c>
      <c r="D224" s="4" t="s">
        <v>9</v>
      </c>
      <c r="E224" s="227" t="s">
        <v>1618</v>
      </c>
      <c r="F224" s="227"/>
      <c r="G224" s="13" t="s">
        <v>10</v>
      </c>
      <c r="H224" s="5" t="s">
        <v>11</v>
      </c>
      <c r="I224" s="5" t="s">
        <v>12</v>
      </c>
      <c r="J224" s="5" t="s">
        <v>14</v>
      </c>
    </row>
    <row r="225" spans="1:10" ht="26.1" customHeight="1" x14ac:dyDescent="0.2">
      <c r="A225" s="16" t="s">
        <v>3608</v>
      </c>
      <c r="B225" s="18" t="s">
        <v>43</v>
      </c>
      <c r="C225" s="16" t="s">
        <v>44</v>
      </c>
      <c r="D225" s="16" t="s">
        <v>45</v>
      </c>
      <c r="E225" s="336" t="s">
        <v>1734</v>
      </c>
      <c r="F225" s="336"/>
      <c r="G225" s="17" t="s">
        <v>41</v>
      </c>
      <c r="H225" s="205">
        <v>1</v>
      </c>
      <c r="I225" s="129">
        <v>21.28</v>
      </c>
      <c r="J225" s="129">
        <v>21.28</v>
      </c>
    </row>
    <row r="226" spans="1:10" ht="20.100000000000001" customHeight="1" x14ac:dyDescent="0.2">
      <c r="A226" s="4" t="s">
        <v>3111</v>
      </c>
      <c r="B226" s="5" t="s">
        <v>7</v>
      </c>
      <c r="C226" s="4" t="s">
        <v>8</v>
      </c>
      <c r="D226" s="4" t="s">
        <v>1888</v>
      </c>
      <c r="E226" s="5" t="s">
        <v>1849</v>
      </c>
      <c r="F226" s="333" t="s">
        <v>3825</v>
      </c>
      <c r="G226" s="333"/>
      <c r="H226" s="333"/>
      <c r="I226" s="333"/>
      <c r="J226" s="5" t="s">
        <v>3826</v>
      </c>
    </row>
    <row r="227" spans="1:10" ht="24" customHeight="1" x14ac:dyDescent="0.2">
      <c r="A227" s="124" t="s">
        <v>3609</v>
      </c>
      <c r="B227" s="123" t="s">
        <v>3827</v>
      </c>
      <c r="C227" s="124" t="s">
        <v>44</v>
      </c>
      <c r="D227" s="124" t="s">
        <v>1898</v>
      </c>
      <c r="E227" s="206">
        <v>4</v>
      </c>
      <c r="F227" s="124"/>
      <c r="G227" s="124"/>
      <c r="H227" s="124"/>
      <c r="I227" s="211">
        <v>19.3124</v>
      </c>
      <c r="J227" s="211">
        <v>77.249600000000001</v>
      </c>
    </row>
    <row r="228" spans="1:10" ht="20.100000000000001" customHeight="1" x14ac:dyDescent="0.2">
      <c r="A228" s="233"/>
      <c r="B228" s="233"/>
      <c r="C228" s="233"/>
      <c r="D228" s="233"/>
      <c r="E228" s="233"/>
      <c r="F228" s="233" t="s">
        <v>3828</v>
      </c>
      <c r="G228" s="233"/>
      <c r="H228" s="233"/>
      <c r="I228" s="233"/>
      <c r="J228" s="212">
        <v>77.249600000000001</v>
      </c>
    </row>
    <row r="229" spans="1:10" ht="20.100000000000001" customHeight="1" x14ac:dyDescent="0.2">
      <c r="A229" s="233"/>
      <c r="B229" s="233"/>
      <c r="C229" s="233"/>
      <c r="D229" s="233"/>
      <c r="E229" s="233"/>
      <c r="F229" s="233" t="s">
        <v>3829</v>
      </c>
      <c r="G229" s="233"/>
      <c r="H229" s="233"/>
      <c r="I229" s="233"/>
      <c r="J229" s="212">
        <v>0</v>
      </c>
    </row>
    <row r="230" spans="1:10" ht="20.100000000000001" customHeight="1" x14ac:dyDescent="0.2">
      <c r="A230" s="233"/>
      <c r="B230" s="233"/>
      <c r="C230" s="233"/>
      <c r="D230" s="233"/>
      <c r="E230" s="233"/>
      <c r="F230" s="233" t="s">
        <v>3830</v>
      </c>
      <c r="G230" s="233"/>
      <c r="H230" s="233"/>
      <c r="I230" s="233"/>
      <c r="J230" s="212">
        <v>77.249600000000001</v>
      </c>
    </row>
    <row r="231" spans="1:10" ht="20.100000000000001" customHeight="1" x14ac:dyDescent="0.2">
      <c r="A231" s="233"/>
      <c r="B231" s="233"/>
      <c r="C231" s="233"/>
      <c r="D231" s="233"/>
      <c r="E231" s="233"/>
      <c r="F231" s="233" t="s">
        <v>3831</v>
      </c>
      <c r="G231" s="233"/>
      <c r="H231" s="233"/>
      <c r="I231" s="233"/>
      <c r="J231" s="212">
        <v>0</v>
      </c>
    </row>
    <row r="232" spans="1:10" ht="20.100000000000001" customHeight="1" x14ac:dyDescent="0.2">
      <c r="A232" s="233"/>
      <c r="B232" s="233"/>
      <c r="C232" s="233"/>
      <c r="D232" s="233"/>
      <c r="E232" s="233"/>
      <c r="F232" s="233" t="s">
        <v>3832</v>
      </c>
      <c r="G232" s="233"/>
      <c r="H232" s="233"/>
      <c r="I232" s="233"/>
      <c r="J232" s="212">
        <v>0</v>
      </c>
    </row>
    <row r="233" spans="1:10" ht="20.100000000000001" customHeight="1" x14ac:dyDescent="0.2">
      <c r="A233" s="233"/>
      <c r="B233" s="233"/>
      <c r="C233" s="233"/>
      <c r="D233" s="233"/>
      <c r="E233" s="233"/>
      <c r="F233" s="233" t="s">
        <v>3833</v>
      </c>
      <c r="G233" s="233"/>
      <c r="H233" s="233"/>
      <c r="I233" s="233"/>
      <c r="J233" s="212">
        <v>10</v>
      </c>
    </row>
    <row r="234" spans="1:10" ht="20.100000000000001" customHeight="1" x14ac:dyDescent="0.2">
      <c r="A234" s="233"/>
      <c r="B234" s="233"/>
      <c r="C234" s="233"/>
      <c r="D234" s="233"/>
      <c r="E234" s="233"/>
      <c r="F234" s="233" t="s">
        <v>3834</v>
      </c>
      <c r="G234" s="233"/>
      <c r="H234" s="233"/>
      <c r="I234" s="233"/>
      <c r="J234" s="212">
        <v>7.7249999999999996</v>
      </c>
    </row>
    <row r="235" spans="1:10" ht="20.100000000000001" customHeight="1" x14ac:dyDescent="0.2">
      <c r="A235" s="4" t="s">
        <v>3112</v>
      </c>
      <c r="B235" s="5" t="s">
        <v>8</v>
      </c>
      <c r="C235" s="4" t="s">
        <v>7</v>
      </c>
      <c r="D235" s="4" t="s">
        <v>1740</v>
      </c>
      <c r="E235" s="5" t="s">
        <v>1849</v>
      </c>
      <c r="F235" s="5" t="s">
        <v>1619</v>
      </c>
      <c r="G235" s="333" t="s">
        <v>3835</v>
      </c>
      <c r="H235" s="333"/>
      <c r="I235" s="333"/>
      <c r="J235" s="5" t="s">
        <v>3826</v>
      </c>
    </row>
    <row r="236" spans="1:10" ht="24" customHeight="1" x14ac:dyDescent="0.2">
      <c r="A236" s="124" t="s">
        <v>3609</v>
      </c>
      <c r="B236" s="123" t="s">
        <v>44</v>
      </c>
      <c r="C236" s="124" t="s">
        <v>3836</v>
      </c>
      <c r="D236" s="124" t="s">
        <v>2166</v>
      </c>
      <c r="E236" s="206">
        <v>4</v>
      </c>
      <c r="F236" s="125" t="s">
        <v>41</v>
      </c>
      <c r="G236" s="339">
        <v>0.78690000000000004</v>
      </c>
      <c r="H236" s="339"/>
      <c r="I236" s="337"/>
      <c r="J236" s="211">
        <v>3.1476000000000002</v>
      </c>
    </row>
    <row r="237" spans="1:10" ht="26.1" customHeight="1" x14ac:dyDescent="0.2">
      <c r="A237" s="124" t="s">
        <v>3609</v>
      </c>
      <c r="B237" s="123" t="s">
        <v>44</v>
      </c>
      <c r="C237" s="124" t="s">
        <v>3837</v>
      </c>
      <c r="D237" s="124" t="s">
        <v>2619</v>
      </c>
      <c r="E237" s="206">
        <v>8.2500000000000004E-3</v>
      </c>
      <c r="F237" s="125" t="s">
        <v>101</v>
      </c>
      <c r="G237" s="339">
        <v>12.3987</v>
      </c>
      <c r="H237" s="339"/>
      <c r="I237" s="337"/>
      <c r="J237" s="211">
        <v>0.1023</v>
      </c>
    </row>
    <row r="238" spans="1:10" ht="24" customHeight="1" x14ac:dyDescent="0.2">
      <c r="A238" s="124" t="s">
        <v>3609</v>
      </c>
      <c r="B238" s="123" t="s">
        <v>44</v>
      </c>
      <c r="C238" s="124" t="s">
        <v>3838</v>
      </c>
      <c r="D238" s="124" t="s">
        <v>2046</v>
      </c>
      <c r="E238" s="206">
        <v>0.42</v>
      </c>
      <c r="F238" s="125" t="s">
        <v>178</v>
      </c>
      <c r="G238" s="339">
        <v>21.5367</v>
      </c>
      <c r="H238" s="339"/>
      <c r="I238" s="337"/>
      <c r="J238" s="211">
        <v>9.0454000000000008</v>
      </c>
    </row>
    <row r="239" spans="1:10" ht="24" customHeight="1" x14ac:dyDescent="0.2">
      <c r="A239" s="124" t="s">
        <v>3609</v>
      </c>
      <c r="B239" s="123" t="s">
        <v>44</v>
      </c>
      <c r="C239" s="124" t="s">
        <v>3839</v>
      </c>
      <c r="D239" s="124" t="s">
        <v>2311</v>
      </c>
      <c r="E239" s="206">
        <v>0.02</v>
      </c>
      <c r="F239" s="125" t="s">
        <v>178</v>
      </c>
      <c r="G239" s="339">
        <v>50.309899999999999</v>
      </c>
      <c r="H239" s="339"/>
      <c r="I239" s="337"/>
      <c r="J239" s="211">
        <v>1.0062</v>
      </c>
    </row>
    <row r="240" spans="1:10" ht="20.100000000000001" customHeight="1" x14ac:dyDescent="0.2">
      <c r="A240" s="233"/>
      <c r="B240" s="233"/>
      <c r="C240" s="233"/>
      <c r="D240" s="233"/>
      <c r="E240" s="233"/>
      <c r="F240" s="233" t="s">
        <v>3840</v>
      </c>
      <c r="G240" s="233"/>
      <c r="H240" s="233"/>
      <c r="I240" s="233"/>
      <c r="J240" s="212">
        <v>13.301500000000001</v>
      </c>
    </row>
    <row r="241" spans="1:10" ht="20.100000000000001" customHeight="1" x14ac:dyDescent="0.2">
      <c r="A241" s="4" t="s">
        <v>3841</v>
      </c>
      <c r="B241" s="5" t="s">
        <v>8</v>
      </c>
      <c r="C241" s="4" t="s">
        <v>3609</v>
      </c>
      <c r="D241" s="4" t="s">
        <v>3842</v>
      </c>
      <c r="E241" s="5" t="s">
        <v>7</v>
      </c>
      <c r="F241" s="5" t="s">
        <v>1849</v>
      </c>
      <c r="G241" s="13" t="s">
        <v>1619</v>
      </c>
      <c r="H241" s="333" t="s">
        <v>3835</v>
      </c>
      <c r="I241" s="333"/>
      <c r="J241" s="5" t="s">
        <v>3826</v>
      </c>
    </row>
    <row r="242" spans="1:10" ht="39" customHeight="1" x14ac:dyDescent="0.2">
      <c r="A242" s="120" t="s">
        <v>3843</v>
      </c>
      <c r="B242" s="119" t="s">
        <v>44</v>
      </c>
      <c r="C242" s="120" t="s">
        <v>3836</v>
      </c>
      <c r="D242" s="120" t="s">
        <v>3844</v>
      </c>
      <c r="E242" s="119">
        <v>5914655</v>
      </c>
      <c r="F242" s="210">
        <v>2.0000000000000001E-4</v>
      </c>
      <c r="G242" s="121" t="s">
        <v>75</v>
      </c>
      <c r="H242" s="340">
        <v>31.59</v>
      </c>
      <c r="I242" s="338"/>
      <c r="J242" s="213">
        <v>6.3E-3</v>
      </c>
    </row>
    <row r="243" spans="1:10" ht="39" customHeight="1" x14ac:dyDescent="0.2">
      <c r="A243" s="120" t="s">
        <v>3843</v>
      </c>
      <c r="B243" s="119" t="s">
        <v>44</v>
      </c>
      <c r="C243" s="120" t="s">
        <v>3837</v>
      </c>
      <c r="D243" s="120" t="s">
        <v>3844</v>
      </c>
      <c r="E243" s="119">
        <v>5914655</v>
      </c>
      <c r="F243" s="210">
        <v>1.0000000000000001E-5</v>
      </c>
      <c r="G243" s="121" t="s">
        <v>75</v>
      </c>
      <c r="H243" s="340">
        <v>31.59</v>
      </c>
      <c r="I243" s="338"/>
      <c r="J243" s="213">
        <v>2.9999999999999997E-4</v>
      </c>
    </row>
    <row r="244" spans="1:10" ht="39" customHeight="1" x14ac:dyDescent="0.2">
      <c r="A244" s="120" t="s">
        <v>3843</v>
      </c>
      <c r="B244" s="119" t="s">
        <v>44</v>
      </c>
      <c r="C244" s="120" t="s">
        <v>3838</v>
      </c>
      <c r="D244" s="120" t="s">
        <v>3844</v>
      </c>
      <c r="E244" s="119">
        <v>5914655</v>
      </c>
      <c r="F244" s="210">
        <v>6.9300000000000004E-3</v>
      </c>
      <c r="G244" s="121" t="s">
        <v>75</v>
      </c>
      <c r="H244" s="340">
        <v>31.59</v>
      </c>
      <c r="I244" s="338"/>
      <c r="J244" s="213">
        <v>0.21890000000000001</v>
      </c>
    </row>
    <row r="245" spans="1:10" ht="39" customHeight="1" x14ac:dyDescent="0.2">
      <c r="A245" s="120" t="s">
        <v>3843</v>
      </c>
      <c r="B245" s="119" t="s">
        <v>44</v>
      </c>
      <c r="C245" s="120" t="s">
        <v>3839</v>
      </c>
      <c r="D245" s="120" t="s">
        <v>3844</v>
      </c>
      <c r="E245" s="119">
        <v>5914655</v>
      </c>
      <c r="F245" s="210">
        <v>7.7999999999999999E-4</v>
      </c>
      <c r="G245" s="121" t="s">
        <v>75</v>
      </c>
      <c r="H245" s="340">
        <v>31.59</v>
      </c>
      <c r="I245" s="338"/>
      <c r="J245" s="213">
        <v>2.46E-2</v>
      </c>
    </row>
    <row r="246" spans="1:10" ht="20.100000000000001" customHeight="1" x14ac:dyDescent="0.2">
      <c r="A246" s="233"/>
      <c r="B246" s="233"/>
      <c r="C246" s="233"/>
      <c r="D246" s="233"/>
      <c r="E246" s="233"/>
      <c r="F246" s="233" t="s">
        <v>3845</v>
      </c>
      <c r="G246" s="233"/>
      <c r="H246" s="233"/>
      <c r="I246" s="233"/>
      <c r="J246" s="212">
        <v>0.25009999999999999</v>
      </c>
    </row>
    <row r="247" spans="1:10" ht="20.100000000000001" customHeight="1" x14ac:dyDescent="0.2">
      <c r="A247" s="4" t="s">
        <v>3846</v>
      </c>
      <c r="B247" s="5" t="s">
        <v>8</v>
      </c>
      <c r="C247" s="4" t="s">
        <v>3609</v>
      </c>
      <c r="D247" s="4" t="s">
        <v>3847</v>
      </c>
      <c r="E247" s="5" t="s">
        <v>1849</v>
      </c>
      <c r="F247" s="5" t="s">
        <v>1619</v>
      </c>
      <c r="G247" s="334" t="s">
        <v>3848</v>
      </c>
      <c r="H247" s="333"/>
      <c r="I247" s="333"/>
      <c r="J247" s="5" t="s">
        <v>3826</v>
      </c>
    </row>
    <row r="248" spans="1:10" ht="20.100000000000001" customHeight="1" x14ac:dyDescent="0.2">
      <c r="A248" s="13"/>
      <c r="B248" s="13"/>
      <c r="C248" s="13"/>
      <c r="D248" s="13"/>
      <c r="E248" s="13"/>
      <c r="F248" s="13"/>
      <c r="G248" s="13" t="s">
        <v>3849</v>
      </c>
      <c r="H248" s="13" t="s">
        <v>3850</v>
      </c>
      <c r="I248" s="13" t="s">
        <v>3851</v>
      </c>
      <c r="J248" s="13"/>
    </row>
    <row r="249" spans="1:10" ht="50.1" customHeight="1" x14ac:dyDescent="0.2">
      <c r="A249" s="120" t="s">
        <v>3847</v>
      </c>
      <c r="B249" s="119" t="s">
        <v>44</v>
      </c>
      <c r="C249" s="120" t="s">
        <v>3836</v>
      </c>
      <c r="D249" s="120" t="s">
        <v>3852</v>
      </c>
      <c r="E249" s="210">
        <v>2.0000000000000001E-4</v>
      </c>
      <c r="F249" s="121" t="s">
        <v>68</v>
      </c>
      <c r="G249" s="119" t="s">
        <v>3853</v>
      </c>
      <c r="H249" s="119" t="s">
        <v>3854</v>
      </c>
      <c r="I249" s="119" t="s">
        <v>3855</v>
      </c>
      <c r="J249" s="213">
        <v>0</v>
      </c>
    </row>
    <row r="250" spans="1:10" ht="50.1" customHeight="1" x14ac:dyDescent="0.2">
      <c r="A250" s="120" t="s">
        <v>3847</v>
      </c>
      <c r="B250" s="119" t="s">
        <v>44</v>
      </c>
      <c r="C250" s="120" t="s">
        <v>3837</v>
      </c>
      <c r="D250" s="120" t="s">
        <v>3856</v>
      </c>
      <c r="E250" s="210">
        <v>1.0000000000000001E-5</v>
      </c>
      <c r="F250" s="121" t="s">
        <v>68</v>
      </c>
      <c r="G250" s="119" t="s">
        <v>3853</v>
      </c>
      <c r="H250" s="119" t="s">
        <v>3854</v>
      </c>
      <c r="I250" s="119" t="s">
        <v>3855</v>
      </c>
      <c r="J250" s="213">
        <v>0</v>
      </c>
    </row>
    <row r="251" spans="1:10" ht="50.1" customHeight="1" x14ac:dyDescent="0.2">
      <c r="A251" s="120" t="s">
        <v>3847</v>
      </c>
      <c r="B251" s="119" t="s">
        <v>44</v>
      </c>
      <c r="C251" s="120" t="s">
        <v>3838</v>
      </c>
      <c r="D251" s="120" t="s">
        <v>3857</v>
      </c>
      <c r="E251" s="210">
        <v>6.9300000000000004E-3</v>
      </c>
      <c r="F251" s="121" t="s">
        <v>68</v>
      </c>
      <c r="G251" s="119" t="s">
        <v>3853</v>
      </c>
      <c r="H251" s="119" t="s">
        <v>3854</v>
      </c>
      <c r="I251" s="119" t="s">
        <v>3855</v>
      </c>
      <c r="J251" s="213">
        <v>0</v>
      </c>
    </row>
    <row r="252" spans="1:10" ht="50.1" customHeight="1" x14ac:dyDescent="0.2">
      <c r="A252" s="120" t="s">
        <v>3847</v>
      </c>
      <c r="B252" s="119" t="s">
        <v>44</v>
      </c>
      <c r="C252" s="120" t="s">
        <v>3839</v>
      </c>
      <c r="D252" s="120" t="s">
        <v>3858</v>
      </c>
      <c r="E252" s="210">
        <v>7.7999999999999999E-4</v>
      </c>
      <c r="F252" s="121" t="s">
        <v>68</v>
      </c>
      <c r="G252" s="119" t="s">
        <v>3853</v>
      </c>
      <c r="H252" s="119" t="s">
        <v>3854</v>
      </c>
      <c r="I252" s="119" t="s">
        <v>3855</v>
      </c>
      <c r="J252" s="213">
        <v>0</v>
      </c>
    </row>
    <row r="253" spans="1:10" ht="20.100000000000001" customHeight="1" x14ac:dyDescent="0.2">
      <c r="A253" s="233"/>
      <c r="B253" s="233"/>
      <c r="C253" s="233"/>
      <c r="D253" s="233"/>
      <c r="E253" s="233"/>
      <c r="F253" s="233" t="s">
        <v>3859</v>
      </c>
      <c r="G253" s="233"/>
      <c r="H253" s="233"/>
      <c r="I253" s="233"/>
      <c r="J253" s="212">
        <v>0</v>
      </c>
    </row>
    <row r="254" spans="1:10" x14ac:dyDescent="0.2">
      <c r="A254" s="128"/>
      <c r="B254" s="128"/>
      <c r="C254" s="128"/>
      <c r="D254" s="128"/>
      <c r="E254" s="128" t="s">
        <v>3610</v>
      </c>
      <c r="F254" s="207">
        <v>3.6253464261585253</v>
      </c>
      <c r="G254" s="128" t="s">
        <v>3611</v>
      </c>
      <c r="H254" s="207">
        <v>4.17</v>
      </c>
      <c r="I254" s="128" t="s">
        <v>3612</v>
      </c>
      <c r="J254" s="207">
        <v>7.8024705783783785</v>
      </c>
    </row>
    <row r="255" spans="1:10" x14ac:dyDescent="0.2">
      <c r="A255" s="128"/>
      <c r="B255" s="128"/>
      <c r="C255" s="128"/>
      <c r="D255" s="128"/>
      <c r="E255" s="128" t="s">
        <v>3613</v>
      </c>
      <c r="F255" s="207">
        <v>5.15</v>
      </c>
      <c r="G255" s="128"/>
      <c r="H255" s="335" t="s">
        <v>3614</v>
      </c>
      <c r="I255" s="335"/>
      <c r="J255" s="207">
        <v>26.43</v>
      </c>
    </row>
    <row r="256" spans="1:10" ht="50.1" customHeight="1" thickBot="1" x14ac:dyDescent="0.25">
      <c r="A256" s="10"/>
      <c r="B256" s="10"/>
      <c r="C256" s="10"/>
      <c r="D256" s="10"/>
      <c r="E256" s="10"/>
      <c r="F256" s="10"/>
      <c r="G256" s="10" t="s">
        <v>3615</v>
      </c>
      <c r="H256" s="208">
        <v>420</v>
      </c>
      <c r="I256" s="10" t="s">
        <v>3616</v>
      </c>
      <c r="J256" s="204">
        <v>11100.6</v>
      </c>
    </row>
    <row r="257" spans="1:10" ht="0.95" customHeight="1" thickTop="1" x14ac:dyDescent="0.2">
      <c r="A257" s="209"/>
      <c r="B257" s="209"/>
      <c r="C257" s="209"/>
      <c r="D257" s="209"/>
      <c r="E257" s="209"/>
      <c r="F257" s="209"/>
      <c r="G257" s="209"/>
      <c r="H257" s="209"/>
      <c r="I257" s="209"/>
      <c r="J257" s="209"/>
    </row>
    <row r="258" spans="1:10" ht="18" customHeight="1" x14ac:dyDescent="0.2">
      <c r="A258" s="4" t="s">
        <v>46</v>
      </c>
      <c r="B258" s="5" t="s">
        <v>7</v>
      </c>
      <c r="C258" s="4" t="s">
        <v>8</v>
      </c>
      <c r="D258" s="4" t="s">
        <v>9</v>
      </c>
      <c r="E258" s="227" t="s">
        <v>1618</v>
      </c>
      <c r="F258" s="227"/>
      <c r="G258" s="13" t="s">
        <v>10</v>
      </c>
      <c r="H258" s="5" t="s">
        <v>11</v>
      </c>
      <c r="I258" s="5" t="s">
        <v>12</v>
      </c>
      <c r="J258" s="5" t="s">
        <v>14</v>
      </c>
    </row>
    <row r="259" spans="1:10" ht="24" customHeight="1" x14ac:dyDescent="0.2">
      <c r="A259" s="16" t="s">
        <v>3608</v>
      </c>
      <c r="B259" s="18" t="s">
        <v>47</v>
      </c>
      <c r="C259" s="16" t="s">
        <v>20</v>
      </c>
      <c r="D259" s="16" t="s">
        <v>48</v>
      </c>
      <c r="E259" s="336" t="s">
        <v>1762</v>
      </c>
      <c r="F259" s="336"/>
      <c r="G259" s="17" t="s">
        <v>22</v>
      </c>
      <c r="H259" s="205">
        <v>1</v>
      </c>
      <c r="I259" s="129">
        <v>18579.68</v>
      </c>
      <c r="J259" s="129">
        <v>18579.68</v>
      </c>
    </row>
    <row r="260" spans="1:10" ht="24" customHeight="1" x14ac:dyDescent="0.2">
      <c r="A260" s="124" t="s">
        <v>3609</v>
      </c>
      <c r="B260" s="123" t="s">
        <v>1914</v>
      </c>
      <c r="C260" s="124" t="s">
        <v>44</v>
      </c>
      <c r="D260" s="124" t="s">
        <v>1915</v>
      </c>
      <c r="E260" s="337" t="s">
        <v>1888</v>
      </c>
      <c r="F260" s="337"/>
      <c r="G260" s="125" t="s">
        <v>1402</v>
      </c>
      <c r="H260" s="206">
        <v>0.5</v>
      </c>
      <c r="I260" s="126">
        <v>23804.812099999999</v>
      </c>
      <c r="J260" s="126">
        <v>11902.4</v>
      </c>
    </row>
    <row r="261" spans="1:10" ht="24" customHeight="1" x14ac:dyDescent="0.2">
      <c r="A261" s="124" t="s">
        <v>3609</v>
      </c>
      <c r="B261" s="123" t="s">
        <v>2033</v>
      </c>
      <c r="C261" s="124" t="s">
        <v>44</v>
      </c>
      <c r="D261" s="124" t="s">
        <v>1542</v>
      </c>
      <c r="E261" s="337" t="s">
        <v>1888</v>
      </c>
      <c r="F261" s="337"/>
      <c r="G261" s="125" t="s">
        <v>1402</v>
      </c>
      <c r="H261" s="206">
        <v>0.5</v>
      </c>
      <c r="I261" s="126">
        <v>8080.5964000000004</v>
      </c>
      <c r="J261" s="126">
        <v>4040.29</v>
      </c>
    </row>
    <row r="262" spans="1:10" ht="24" customHeight="1" x14ac:dyDescent="0.2">
      <c r="A262" s="124" t="s">
        <v>3609</v>
      </c>
      <c r="B262" s="123" t="s">
        <v>2087</v>
      </c>
      <c r="C262" s="124" t="s">
        <v>44</v>
      </c>
      <c r="D262" s="124" t="s">
        <v>1432</v>
      </c>
      <c r="E262" s="337" t="s">
        <v>1888</v>
      </c>
      <c r="F262" s="337"/>
      <c r="G262" s="125" t="s">
        <v>1402</v>
      </c>
      <c r="H262" s="206">
        <v>0.5</v>
      </c>
      <c r="I262" s="126">
        <v>5273.9848000000002</v>
      </c>
      <c r="J262" s="126">
        <v>2636.99</v>
      </c>
    </row>
    <row r="263" spans="1:10" x14ac:dyDescent="0.2">
      <c r="A263" s="128"/>
      <c r="B263" s="128"/>
      <c r="C263" s="128"/>
      <c r="D263" s="128"/>
      <c r="E263" s="128" t="s">
        <v>3610</v>
      </c>
      <c r="F263" s="207">
        <v>8632.8779852999996</v>
      </c>
      <c r="G263" s="128" t="s">
        <v>3611</v>
      </c>
      <c r="H263" s="207">
        <v>9946.7999999999993</v>
      </c>
      <c r="I263" s="128" t="s">
        <v>3612</v>
      </c>
      <c r="J263" s="207">
        <v>18579.68</v>
      </c>
    </row>
    <row r="264" spans="1:10" x14ac:dyDescent="0.2">
      <c r="A264" s="128"/>
      <c r="B264" s="128"/>
      <c r="C264" s="128"/>
      <c r="D264" s="128"/>
      <c r="E264" s="128" t="s">
        <v>3613</v>
      </c>
      <c r="F264" s="207">
        <v>4501.8500000000004</v>
      </c>
      <c r="G264" s="128"/>
      <c r="H264" s="335" t="s">
        <v>3614</v>
      </c>
      <c r="I264" s="335"/>
      <c r="J264" s="207">
        <v>23081.53</v>
      </c>
    </row>
    <row r="265" spans="1:10" ht="50.1" customHeight="1" thickBot="1" x14ac:dyDescent="0.25">
      <c r="A265" s="10"/>
      <c r="B265" s="10"/>
      <c r="C265" s="10"/>
      <c r="D265" s="10"/>
      <c r="E265" s="10"/>
      <c r="F265" s="10"/>
      <c r="G265" s="10" t="s">
        <v>3615</v>
      </c>
      <c r="H265" s="208">
        <v>1</v>
      </c>
      <c r="I265" s="10" t="s">
        <v>3616</v>
      </c>
      <c r="J265" s="204">
        <v>23081.53</v>
      </c>
    </row>
    <row r="266" spans="1:10" ht="0.95" customHeight="1" thickTop="1" x14ac:dyDescent="0.2">
      <c r="A266" s="209"/>
      <c r="B266" s="209"/>
      <c r="C266" s="209"/>
      <c r="D266" s="209"/>
      <c r="E266" s="209"/>
      <c r="F266" s="209"/>
      <c r="G266" s="209"/>
      <c r="H266" s="209"/>
      <c r="I266" s="209"/>
      <c r="J266" s="209"/>
    </row>
    <row r="267" spans="1:10" ht="18" customHeight="1" x14ac:dyDescent="0.2">
      <c r="A267" s="4" t="s">
        <v>49</v>
      </c>
      <c r="B267" s="5" t="s">
        <v>7</v>
      </c>
      <c r="C267" s="4" t="s">
        <v>8</v>
      </c>
      <c r="D267" s="4" t="s">
        <v>9</v>
      </c>
      <c r="E267" s="227" t="s">
        <v>1618</v>
      </c>
      <c r="F267" s="227"/>
      <c r="G267" s="13" t="s">
        <v>10</v>
      </c>
      <c r="H267" s="5" t="s">
        <v>11</v>
      </c>
      <c r="I267" s="5" t="s">
        <v>12</v>
      </c>
      <c r="J267" s="5" t="s">
        <v>14</v>
      </c>
    </row>
    <row r="268" spans="1:10" ht="24" customHeight="1" x14ac:dyDescent="0.2">
      <c r="A268" s="16" t="s">
        <v>3608</v>
      </c>
      <c r="B268" s="18" t="s">
        <v>50</v>
      </c>
      <c r="C268" s="16" t="s">
        <v>20</v>
      </c>
      <c r="D268" s="16" t="s">
        <v>51</v>
      </c>
      <c r="E268" s="336" t="s">
        <v>1742</v>
      </c>
      <c r="F268" s="336"/>
      <c r="G268" s="17" t="s">
        <v>52</v>
      </c>
      <c r="H268" s="205">
        <v>1</v>
      </c>
      <c r="I268" s="129">
        <v>18135.52</v>
      </c>
      <c r="J268" s="129">
        <v>18135.52</v>
      </c>
    </row>
    <row r="269" spans="1:10" ht="24" customHeight="1" x14ac:dyDescent="0.2">
      <c r="A269" s="124" t="s">
        <v>3609</v>
      </c>
      <c r="B269" s="123" t="s">
        <v>1929</v>
      </c>
      <c r="C269" s="124" t="s">
        <v>20</v>
      </c>
      <c r="D269" s="124" t="s">
        <v>1930</v>
      </c>
      <c r="E269" s="337" t="s">
        <v>1868</v>
      </c>
      <c r="F269" s="337"/>
      <c r="G269" s="125" t="s">
        <v>22</v>
      </c>
      <c r="H269" s="206">
        <v>1</v>
      </c>
      <c r="I269" s="126">
        <v>18135.52</v>
      </c>
      <c r="J269" s="126">
        <v>18135.52</v>
      </c>
    </row>
    <row r="270" spans="1:10" x14ac:dyDescent="0.2">
      <c r="A270" s="128"/>
      <c r="B270" s="128"/>
      <c r="C270" s="128"/>
      <c r="D270" s="128"/>
      <c r="E270" s="128" t="s">
        <v>3610</v>
      </c>
      <c r="F270" s="207">
        <v>0</v>
      </c>
      <c r="G270" s="128" t="s">
        <v>3611</v>
      </c>
      <c r="H270" s="207">
        <v>0</v>
      </c>
      <c r="I270" s="128" t="s">
        <v>3612</v>
      </c>
      <c r="J270" s="207">
        <v>0</v>
      </c>
    </row>
    <row r="271" spans="1:10" x14ac:dyDescent="0.2">
      <c r="A271" s="128"/>
      <c r="B271" s="128"/>
      <c r="C271" s="128"/>
      <c r="D271" s="128"/>
      <c r="E271" s="128" t="s">
        <v>3613</v>
      </c>
      <c r="F271" s="207">
        <v>4394.2299999999996</v>
      </c>
      <c r="G271" s="128"/>
      <c r="H271" s="335" t="s">
        <v>3614</v>
      </c>
      <c r="I271" s="335"/>
      <c r="J271" s="207">
        <v>22529.75</v>
      </c>
    </row>
    <row r="272" spans="1:10" ht="50.1" customHeight="1" thickBot="1" x14ac:dyDescent="0.25">
      <c r="A272" s="10"/>
      <c r="B272" s="10"/>
      <c r="C272" s="10"/>
      <c r="D272" s="10"/>
      <c r="E272" s="10"/>
      <c r="F272" s="10"/>
      <c r="G272" s="10" t="s">
        <v>3615</v>
      </c>
      <c r="H272" s="208">
        <v>1</v>
      </c>
      <c r="I272" s="10" t="s">
        <v>3616</v>
      </c>
      <c r="J272" s="204">
        <v>22529.75</v>
      </c>
    </row>
    <row r="273" spans="1:10" ht="0.95" customHeight="1" thickTop="1" x14ac:dyDescent="0.2">
      <c r="A273" s="209"/>
      <c r="B273" s="209"/>
      <c r="C273" s="209"/>
      <c r="D273" s="209"/>
      <c r="E273" s="209"/>
      <c r="F273" s="209"/>
      <c r="G273" s="209"/>
      <c r="H273" s="209"/>
      <c r="I273" s="209"/>
      <c r="J273" s="209"/>
    </row>
    <row r="274" spans="1:10" ht="24" customHeight="1" x14ac:dyDescent="0.2">
      <c r="A274" s="6" t="s">
        <v>53</v>
      </c>
      <c r="B274" s="6"/>
      <c r="C274" s="6"/>
      <c r="D274" s="6" t="s">
        <v>54</v>
      </c>
      <c r="E274" s="6"/>
      <c r="F274" s="232"/>
      <c r="G274" s="232"/>
      <c r="H274" s="15"/>
      <c r="I274" s="6"/>
      <c r="J274" s="7">
        <v>49804.41</v>
      </c>
    </row>
    <row r="275" spans="1:10" ht="18" customHeight="1" x14ac:dyDescent="0.2">
      <c r="A275" s="4" t="s">
        <v>55</v>
      </c>
      <c r="B275" s="5" t="s">
        <v>7</v>
      </c>
      <c r="C275" s="4" t="s">
        <v>8</v>
      </c>
      <c r="D275" s="4" t="s">
        <v>9</v>
      </c>
      <c r="E275" s="227" t="s">
        <v>1618</v>
      </c>
      <c r="F275" s="227"/>
      <c r="G275" s="13" t="s">
        <v>10</v>
      </c>
      <c r="H275" s="5" t="s">
        <v>11</v>
      </c>
      <c r="I275" s="5" t="s">
        <v>12</v>
      </c>
      <c r="J275" s="5" t="s">
        <v>14</v>
      </c>
    </row>
    <row r="276" spans="1:10" ht="24" customHeight="1" x14ac:dyDescent="0.2">
      <c r="A276" s="16" t="s">
        <v>3608</v>
      </c>
      <c r="B276" s="18" t="s">
        <v>56</v>
      </c>
      <c r="C276" s="16" t="s">
        <v>39</v>
      </c>
      <c r="D276" s="16" t="s">
        <v>57</v>
      </c>
      <c r="E276" s="336" t="s">
        <v>1805</v>
      </c>
      <c r="F276" s="336"/>
      <c r="G276" s="17" t="s">
        <v>58</v>
      </c>
      <c r="H276" s="205">
        <v>1</v>
      </c>
      <c r="I276" s="129">
        <v>78.87</v>
      </c>
      <c r="J276" s="129">
        <v>78.87</v>
      </c>
    </row>
    <row r="277" spans="1:10" ht="39" customHeight="1" x14ac:dyDescent="0.2">
      <c r="A277" s="124" t="s">
        <v>3609</v>
      </c>
      <c r="B277" s="123" t="s">
        <v>2202</v>
      </c>
      <c r="C277" s="124" t="s">
        <v>39</v>
      </c>
      <c r="D277" s="124" t="s">
        <v>2203</v>
      </c>
      <c r="E277" s="337" t="s">
        <v>1868</v>
      </c>
      <c r="F277" s="337"/>
      <c r="G277" s="125" t="s">
        <v>178</v>
      </c>
      <c r="H277" s="206">
        <v>2.5</v>
      </c>
      <c r="I277" s="126">
        <v>12.83</v>
      </c>
      <c r="J277" s="126">
        <v>32.07</v>
      </c>
    </row>
    <row r="278" spans="1:10" ht="26.1" customHeight="1" x14ac:dyDescent="0.2">
      <c r="A278" s="124" t="s">
        <v>3609</v>
      </c>
      <c r="B278" s="123" t="s">
        <v>2170</v>
      </c>
      <c r="C278" s="124" t="s">
        <v>39</v>
      </c>
      <c r="D278" s="124" t="s">
        <v>2171</v>
      </c>
      <c r="E278" s="337" t="s">
        <v>1868</v>
      </c>
      <c r="F278" s="337"/>
      <c r="G278" s="125" t="s">
        <v>178</v>
      </c>
      <c r="H278" s="206">
        <v>7.5</v>
      </c>
      <c r="I278" s="126">
        <v>6.24</v>
      </c>
      <c r="J278" s="126">
        <v>46.8</v>
      </c>
    </row>
    <row r="279" spans="1:10" x14ac:dyDescent="0.2">
      <c r="A279" s="128"/>
      <c r="B279" s="128"/>
      <c r="C279" s="128"/>
      <c r="D279" s="128"/>
      <c r="E279" s="128" t="s">
        <v>3610</v>
      </c>
      <c r="F279" s="207">
        <v>0</v>
      </c>
      <c r="G279" s="128" t="s">
        <v>3611</v>
      </c>
      <c r="H279" s="207">
        <v>0</v>
      </c>
      <c r="I279" s="128" t="s">
        <v>3612</v>
      </c>
      <c r="J279" s="207">
        <v>0</v>
      </c>
    </row>
    <row r="280" spans="1:10" x14ac:dyDescent="0.2">
      <c r="A280" s="128"/>
      <c r="B280" s="128"/>
      <c r="C280" s="128"/>
      <c r="D280" s="128"/>
      <c r="E280" s="128" t="s">
        <v>3613</v>
      </c>
      <c r="F280" s="207">
        <v>19.11</v>
      </c>
      <c r="G280" s="128"/>
      <c r="H280" s="335" t="s">
        <v>3614</v>
      </c>
      <c r="I280" s="335"/>
      <c r="J280" s="207">
        <v>97.98</v>
      </c>
    </row>
    <row r="281" spans="1:10" ht="50.1" customHeight="1" thickBot="1" x14ac:dyDescent="0.25">
      <c r="A281" s="10"/>
      <c r="B281" s="10"/>
      <c r="C281" s="10"/>
      <c r="D281" s="10"/>
      <c r="E281" s="10"/>
      <c r="F281" s="10"/>
      <c r="G281" s="10" t="s">
        <v>3615</v>
      </c>
      <c r="H281" s="208">
        <v>25.92</v>
      </c>
      <c r="I281" s="10" t="s">
        <v>3616</v>
      </c>
      <c r="J281" s="204">
        <v>2539.64</v>
      </c>
    </row>
    <row r="282" spans="1:10" ht="0.95" customHeight="1" thickTop="1" x14ac:dyDescent="0.2">
      <c r="A282" s="209"/>
      <c r="B282" s="209"/>
      <c r="C282" s="209"/>
      <c r="D282" s="209"/>
      <c r="E282" s="209"/>
      <c r="F282" s="209"/>
      <c r="G282" s="209"/>
      <c r="H282" s="209"/>
      <c r="I282" s="209"/>
      <c r="J282" s="209"/>
    </row>
    <row r="283" spans="1:10" ht="18" customHeight="1" x14ac:dyDescent="0.2">
      <c r="A283" s="4" t="s">
        <v>59</v>
      </c>
      <c r="B283" s="5" t="s">
        <v>7</v>
      </c>
      <c r="C283" s="4" t="s">
        <v>8</v>
      </c>
      <c r="D283" s="4" t="s">
        <v>9</v>
      </c>
      <c r="E283" s="227" t="s">
        <v>1618</v>
      </c>
      <c r="F283" s="227"/>
      <c r="G283" s="13" t="s">
        <v>10</v>
      </c>
      <c r="H283" s="5" t="s">
        <v>11</v>
      </c>
      <c r="I283" s="5" t="s">
        <v>12</v>
      </c>
      <c r="J283" s="5" t="s">
        <v>14</v>
      </c>
    </row>
    <row r="284" spans="1:10" ht="26.1" customHeight="1" x14ac:dyDescent="0.2">
      <c r="A284" s="16" t="s">
        <v>3608</v>
      </c>
      <c r="B284" s="18" t="s">
        <v>60</v>
      </c>
      <c r="C284" s="16" t="s">
        <v>39</v>
      </c>
      <c r="D284" s="16" t="s">
        <v>61</v>
      </c>
      <c r="E284" s="336" t="s">
        <v>1769</v>
      </c>
      <c r="F284" s="336"/>
      <c r="G284" s="17" t="s">
        <v>58</v>
      </c>
      <c r="H284" s="205">
        <v>1</v>
      </c>
      <c r="I284" s="129">
        <v>338.84</v>
      </c>
      <c r="J284" s="129">
        <v>338.84</v>
      </c>
    </row>
    <row r="285" spans="1:10" ht="24" customHeight="1" x14ac:dyDescent="0.2">
      <c r="A285" s="124" t="s">
        <v>3609</v>
      </c>
      <c r="B285" s="123" t="s">
        <v>2704</v>
      </c>
      <c r="C285" s="124" t="s">
        <v>39</v>
      </c>
      <c r="D285" s="124" t="s">
        <v>2705</v>
      </c>
      <c r="E285" s="337" t="s">
        <v>1888</v>
      </c>
      <c r="F285" s="337"/>
      <c r="G285" s="125" t="s">
        <v>128</v>
      </c>
      <c r="H285" s="206">
        <v>0.03</v>
      </c>
      <c r="I285" s="126">
        <v>18.28</v>
      </c>
      <c r="J285" s="126">
        <v>0.54</v>
      </c>
    </row>
    <row r="286" spans="1:10" ht="39" customHeight="1" x14ac:dyDescent="0.2">
      <c r="A286" s="124" t="s">
        <v>3609</v>
      </c>
      <c r="B286" s="123" t="s">
        <v>2202</v>
      </c>
      <c r="C286" s="124" t="s">
        <v>39</v>
      </c>
      <c r="D286" s="124" t="s">
        <v>2203</v>
      </c>
      <c r="E286" s="337" t="s">
        <v>1868</v>
      </c>
      <c r="F286" s="337"/>
      <c r="G286" s="125" t="s">
        <v>178</v>
      </c>
      <c r="H286" s="206">
        <v>0.186</v>
      </c>
      <c r="I286" s="126">
        <v>12.83</v>
      </c>
      <c r="J286" s="126">
        <v>2.38</v>
      </c>
    </row>
    <row r="287" spans="1:10" ht="24" customHeight="1" x14ac:dyDescent="0.2">
      <c r="A287" s="124" t="s">
        <v>3609</v>
      </c>
      <c r="B287" s="123" t="s">
        <v>2556</v>
      </c>
      <c r="C287" s="124" t="s">
        <v>39</v>
      </c>
      <c r="D287" s="124" t="s">
        <v>2557</v>
      </c>
      <c r="E287" s="337" t="s">
        <v>1868</v>
      </c>
      <c r="F287" s="337"/>
      <c r="G287" s="125" t="s">
        <v>178</v>
      </c>
      <c r="H287" s="206">
        <v>0.55800000000000005</v>
      </c>
      <c r="I287" s="126">
        <v>3.1</v>
      </c>
      <c r="J287" s="126">
        <v>1.72</v>
      </c>
    </row>
    <row r="288" spans="1:10" ht="24" customHeight="1" x14ac:dyDescent="0.2">
      <c r="A288" s="124" t="s">
        <v>3609</v>
      </c>
      <c r="B288" s="123" t="s">
        <v>2188</v>
      </c>
      <c r="C288" s="124" t="s">
        <v>39</v>
      </c>
      <c r="D288" s="124" t="s">
        <v>2189</v>
      </c>
      <c r="E288" s="337" t="s">
        <v>1740</v>
      </c>
      <c r="F288" s="337"/>
      <c r="G288" s="125" t="s">
        <v>178</v>
      </c>
      <c r="H288" s="206">
        <v>4.1000000000000002E-2</v>
      </c>
      <c r="I288" s="126">
        <v>636.72</v>
      </c>
      <c r="J288" s="126">
        <v>26.1</v>
      </c>
    </row>
    <row r="289" spans="1:10" ht="24" customHeight="1" x14ac:dyDescent="0.2">
      <c r="A289" s="124" t="s">
        <v>3609</v>
      </c>
      <c r="B289" s="123" t="s">
        <v>1942</v>
      </c>
      <c r="C289" s="124" t="s">
        <v>39</v>
      </c>
      <c r="D289" s="124" t="s">
        <v>1943</v>
      </c>
      <c r="E289" s="337" t="s">
        <v>1740</v>
      </c>
      <c r="F289" s="337"/>
      <c r="G289" s="125" t="s">
        <v>101</v>
      </c>
      <c r="H289" s="206">
        <v>15</v>
      </c>
      <c r="I289" s="126">
        <v>20.54</v>
      </c>
      <c r="J289" s="126">
        <v>308.10000000000002</v>
      </c>
    </row>
    <row r="290" spans="1:10" x14ac:dyDescent="0.2">
      <c r="A290" s="128"/>
      <c r="B290" s="128"/>
      <c r="C290" s="128"/>
      <c r="D290" s="128"/>
      <c r="E290" s="128" t="s">
        <v>3610</v>
      </c>
      <c r="F290" s="207">
        <v>0.25090600000000002</v>
      </c>
      <c r="G290" s="128" t="s">
        <v>3611</v>
      </c>
      <c r="H290" s="207">
        <v>0.28999999999999998</v>
      </c>
      <c r="I290" s="128" t="s">
        <v>3612</v>
      </c>
      <c r="J290" s="207">
        <v>0.54</v>
      </c>
    </row>
    <row r="291" spans="1:10" x14ac:dyDescent="0.2">
      <c r="A291" s="128"/>
      <c r="B291" s="128"/>
      <c r="C291" s="128"/>
      <c r="D291" s="128"/>
      <c r="E291" s="128" t="s">
        <v>3613</v>
      </c>
      <c r="F291" s="207">
        <v>82.1</v>
      </c>
      <c r="G291" s="128"/>
      <c r="H291" s="335" t="s">
        <v>3614</v>
      </c>
      <c r="I291" s="335"/>
      <c r="J291" s="207">
        <v>420.94</v>
      </c>
    </row>
    <row r="292" spans="1:10" ht="50.1" customHeight="1" thickBot="1" x14ac:dyDescent="0.25">
      <c r="A292" s="10"/>
      <c r="B292" s="10"/>
      <c r="C292" s="10"/>
      <c r="D292" s="10"/>
      <c r="E292" s="10"/>
      <c r="F292" s="10"/>
      <c r="G292" s="10" t="s">
        <v>3615</v>
      </c>
      <c r="H292" s="208">
        <v>38.4</v>
      </c>
      <c r="I292" s="10" t="s">
        <v>3616</v>
      </c>
      <c r="J292" s="204">
        <v>16164.09</v>
      </c>
    </row>
    <row r="293" spans="1:10" ht="0.95" customHeight="1" thickTop="1" x14ac:dyDescent="0.2">
      <c r="A293" s="209"/>
      <c r="B293" s="209"/>
      <c r="C293" s="209"/>
      <c r="D293" s="209"/>
      <c r="E293" s="209"/>
      <c r="F293" s="209"/>
      <c r="G293" s="209"/>
      <c r="H293" s="209"/>
      <c r="I293" s="209"/>
      <c r="J293" s="209"/>
    </row>
    <row r="294" spans="1:10" ht="18" customHeight="1" x14ac:dyDescent="0.2">
      <c r="A294" s="4" t="s">
        <v>62</v>
      </c>
      <c r="B294" s="5" t="s">
        <v>7</v>
      </c>
      <c r="C294" s="4" t="s">
        <v>8</v>
      </c>
      <c r="D294" s="4" t="s">
        <v>9</v>
      </c>
      <c r="E294" s="227" t="s">
        <v>1618</v>
      </c>
      <c r="F294" s="227"/>
      <c r="G294" s="13" t="s">
        <v>10</v>
      </c>
      <c r="H294" s="5" t="s">
        <v>11</v>
      </c>
      <c r="I294" s="5" t="s">
        <v>12</v>
      </c>
      <c r="J294" s="5" t="s">
        <v>14</v>
      </c>
    </row>
    <row r="295" spans="1:10" ht="39" customHeight="1" x14ac:dyDescent="0.2">
      <c r="A295" s="16" t="s">
        <v>3608</v>
      </c>
      <c r="B295" s="18" t="s">
        <v>63</v>
      </c>
      <c r="C295" s="16" t="s">
        <v>44</v>
      </c>
      <c r="D295" s="16" t="s">
        <v>64</v>
      </c>
      <c r="E295" s="336" t="s">
        <v>1734</v>
      </c>
      <c r="F295" s="336"/>
      <c r="G295" s="17" t="s">
        <v>58</v>
      </c>
      <c r="H295" s="205">
        <v>1</v>
      </c>
      <c r="I295" s="129">
        <v>22.21</v>
      </c>
      <c r="J295" s="129">
        <v>22.21</v>
      </c>
    </row>
    <row r="296" spans="1:10" ht="15" customHeight="1" x14ac:dyDescent="0.2">
      <c r="A296" s="227" t="s">
        <v>3113</v>
      </c>
      <c r="B296" s="333" t="s">
        <v>7</v>
      </c>
      <c r="C296" s="227" t="s">
        <v>8</v>
      </c>
      <c r="D296" s="227" t="s">
        <v>3860</v>
      </c>
      <c r="E296" s="333" t="s">
        <v>1849</v>
      </c>
      <c r="F296" s="334" t="s">
        <v>3861</v>
      </c>
      <c r="G296" s="333"/>
      <c r="H296" s="334" t="s">
        <v>3862</v>
      </c>
      <c r="I296" s="333"/>
      <c r="J296" s="333" t="s">
        <v>3826</v>
      </c>
    </row>
    <row r="297" spans="1:10" ht="15" customHeight="1" x14ac:dyDescent="0.2">
      <c r="A297" s="333"/>
      <c r="B297" s="333"/>
      <c r="C297" s="333"/>
      <c r="D297" s="333"/>
      <c r="E297" s="333"/>
      <c r="F297" s="5" t="s">
        <v>1854</v>
      </c>
      <c r="G297" s="5" t="s">
        <v>1855</v>
      </c>
      <c r="H297" s="5" t="s">
        <v>1854</v>
      </c>
      <c r="I297" s="5" t="s">
        <v>1855</v>
      </c>
      <c r="J297" s="333"/>
    </row>
    <row r="298" spans="1:10" ht="26.1" customHeight="1" x14ac:dyDescent="0.2">
      <c r="A298" s="124" t="s">
        <v>3609</v>
      </c>
      <c r="B298" s="123" t="s">
        <v>342</v>
      </c>
      <c r="C298" s="124" t="s">
        <v>44</v>
      </c>
      <c r="D298" s="124" t="s">
        <v>1077</v>
      </c>
      <c r="E298" s="206">
        <v>1</v>
      </c>
      <c r="F298" s="126">
        <v>1</v>
      </c>
      <c r="G298" s="126">
        <v>0</v>
      </c>
      <c r="H298" s="211">
        <v>631.47019999999998</v>
      </c>
      <c r="I298" s="211">
        <v>287.39819999999997</v>
      </c>
      <c r="J298" s="211">
        <v>631.47019999999998</v>
      </c>
    </row>
    <row r="299" spans="1:10" ht="20.100000000000001" customHeight="1" x14ac:dyDescent="0.2">
      <c r="A299" s="233"/>
      <c r="B299" s="233"/>
      <c r="C299" s="233"/>
      <c r="D299" s="233"/>
      <c r="E299" s="233"/>
      <c r="F299" s="233" t="s">
        <v>3863</v>
      </c>
      <c r="G299" s="233"/>
      <c r="H299" s="233"/>
      <c r="I299" s="233"/>
      <c r="J299" s="212">
        <v>631.47019999999998</v>
      </c>
    </row>
    <row r="300" spans="1:10" ht="20.100000000000001" customHeight="1" x14ac:dyDescent="0.2">
      <c r="A300" s="233"/>
      <c r="B300" s="233"/>
      <c r="C300" s="233"/>
      <c r="D300" s="233"/>
      <c r="E300" s="233"/>
      <c r="F300" s="233" t="s">
        <v>3830</v>
      </c>
      <c r="G300" s="233"/>
      <c r="H300" s="233"/>
      <c r="I300" s="233"/>
      <c r="J300" s="212">
        <v>631.47019999999998</v>
      </c>
    </row>
    <row r="301" spans="1:10" ht="20.100000000000001" customHeight="1" x14ac:dyDescent="0.2">
      <c r="A301" s="233"/>
      <c r="B301" s="233"/>
      <c r="C301" s="233"/>
      <c r="D301" s="233"/>
      <c r="E301" s="233"/>
      <c r="F301" s="233" t="s">
        <v>3831</v>
      </c>
      <c r="G301" s="233"/>
      <c r="H301" s="233"/>
      <c r="I301" s="233"/>
      <c r="J301" s="212">
        <v>2.0999999999999999E-3</v>
      </c>
    </row>
    <row r="302" spans="1:10" ht="20.100000000000001" customHeight="1" x14ac:dyDescent="0.2">
      <c r="A302" s="233"/>
      <c r="B302" s="233"/>
      <c r="C302" s="233"/>
      <c r="D302" s="233"/>
      <c r="E302" s="233"/>
      <c r="F302" s="233" t="s">
        <v>3832</v>
      </c>
      <c r="G302" s="233"/>
      <c r="H302" s="233"/>
      <c r="I302" s="233"/>
      <c r="J302" s="212">
        <v>4.4200000000000003E-2</v>
      </c>
    </row>
    <row r="303" spans="1:10" ht="20.100000000000001" customHeight="1" x14ac:dyDescent="0.2">
      <c r="A303" s="233"/>
      <c r="B303" s="233"/>
      <c r="C303" s="233"/>
      <c r="D303" s="233"/>
      <c r="E303" s="233"/>
      <c r="F303" s="233" t="s">
        <v>3833</v>
      </c>
      <c r="G303" s="233"/>
      <c r="H303" s="233"/>
      <c r="I303" s="233"/>
      <c r="J303" s="212">
        <v>30.16</v>
      </c>
    </row>
    <row r="304" spans="1:10" ht="20.100000000000001" customHeight="1" x14ac:dyDescent="0.2">
      <c r="A304" s="233"/>
      <c r="B304" s="233"/>
      <c r="C304" s="233"/>
      <c r="D304" s="233"/>
      <c r="E304" s="233"/>
      <c r="F304" s="233" t="s">
        <v>3834</v>
      </c>
      <c r="G304" s="233"/>
      <c r="H304" s="233"/>
      <c r="I304" s="233"/>
      <c r="J304" s="212">
        <v>20.9373</v>
      </c>
    </row>
    <row r="305" spans="1:10" ht="20.100000000000001" customHeight="1" x14ac:dyDescent="0.2">
      <c r="A305" s="4" t="s">
        <v>3112</v>
      </c>
      <c r="B305" s="5" t="s">
        <v>8</v>
      </c>
      <c r="C305" s="4" t="s">
        <v>7</v>
      </c>
      <c r="D305" s="4" t="s">
        <v>1740</v>
      </c>
      <c r="E305" s="5" t="s">
        <v>1849</v>
      </c>
      <c r="F305" s="5" t="s">
        <v>1619</v>
      </c>
      <c r="G305" s="333" t="s">
        <v>3835</v>
      </c>
      <c r="H305" s="333"/>
      <c r="I305" s="333"/>
      <c r="J305" s="5" t="s">
        <v>3826</v>
      </c>
    </row>
    <row r="306" spans="1:10" ht="24" customHeight="1" x14ac:dyDescent="0.2">
      <c r="A306" s="124" t="s">
        <v>3609</v>
      </c>
      <c r="B306" s="123" t="s">
        <v>44</v>
      </c>
      <c r="C306" s="124" t="s">
        <v>3864</v>
      </c>
      <c r="D306" s="124" t="s">
        <v>2349</v>
      </c>
      <c r="E306" s="206">
        <v>1.7000000000000001E-4</v>
      </c>
      <c r="F306" s="125" t="s">
        <v>178</v>
      </c>
      <c r="G306" s="339">
        <v>7210.0612000000001</v>
      </c>
      <c r="H306" s="339"/>
      <c r="I306" s="337"/>
      <c r="J306" s="211">
        <v>1.2257</v>
      </c>
    </row>
    <row r="307" spans="1:10" ht="20.100000000000001" customHeight="1" x14ac:dyDescent="0.2">
      <c r="A307" s="233"/>
      <c r="B307" s="233"/>
      <c r="C307" s="233"/>
      <c r="D307" s="233"/>
      <c r="E307" s="233"/>
      <c r="F307" s="233" t="s">
        <v>3840</v>
      </c>
      <c r="G307" s="233"/>
      <c r="H307" s="233"/>
      <c r="I307" s="233"/>
      <c r="J307" s="212">
        <v>1.2257</v>
      </c>
    </row>
    <row r="308" spans="1:10" ht="20.100000000000001" customHeight="1" x14ac:dyDescent="0.2">
      <c r="A308" s="4" t="s">
        <v>3841</v>
      </c>
      <c r="B308" s="5" t="s">
        <v>8</v>
      </c>
      <c r="C308" s="4" t="s">
        <v>3609</v>
      </c>
      <c r="D308" s="4" t="s">
        <v>3842</v>
      </c>
      <c r="E308" s="5" t="s">
        <v>7</v>
      </c>
      <c r="F308" s="5" t="s">
        <v>1849</v>
      </c>
      <c r="G308" s="13" t="s">
        <v>1619</v>
      </c>
      <c r="H308" s="333" t="s">
        <v>3835</v>
      </c>
      <c r="I308" s="333"/>
      <c r="J308" s="5" t="s">
        <v>3826</v>
      </c>
    </row>
    <row r="309" spans="1:10" ht="39" customHeight="1" x14ac:dyDescent="0.2">
      <c r="A309" s="120" t="s">
        <v>3843</v>
      </c>
      <c r="B309" s="119" t="s">
        <v>44</v>
      </c>
      <c r="C309" s="120" t="s">
        <v>3864</v>
      </c>
      <c r="D309" s="120" t="s">
        <v>3844</v>
      </c>
      <c r="E309" s="119">
        <v>5914655</v>
      </c>
      <c r="F309" s="210">
        <v>2.0000000000000002E-5</v>
      </c>
      <c r="G309" s="121" t="s">
        <v>75</v>
      </c>
      <c r="H309" s="340">
        <v>31.59</v>
      </c>
      <c r="I309" s="338"/>
      <c r="J309" s="213">
        <v>5.9999999999999995E-4</v>
      </c>
    </row>
    <row r="310" spans="1:10" ht="20.100000000000001" customHeight="1" x14ac:dyDescent="0.2">
      <c r="A310" s="233"/>
      <c r="B310" s="233"/>
      <c r="C310" s="233"/>
      <c r="D310" s="233"/>
      <c r="E310" s="233"/>
      <c r="F310" s="233" t="s">
        <v>3845</v>
      </c>
      <c r="G310" s="233"/>
      <c r="H310" s="233"/>
      <c r="I310" s="233"/>
      <c r="J310" s="212">
        <v>5.9999999999999995E-4</v>
      </c>
    </row>
    <row r="311" spans="1:10" ht="20.100000000000001" customHeight="1" x14ac:dyDescent="0.2">
      <c r="A311" s="4" t="s">
        <v>3846</v>
      </c>
      <c r="B311" s="5" t="s">
        <v>8</v>
      </c>
      <c r="C311" s="4" t="s">
        <v>3609</v>
      </c>
      <c r="D311" s="4" t="s">
        <v>3847</v>
      </c>
      <c r="E311" s="5" t="s">
        <v>1849</v>
      </c>
      <c r="F311" s="5" t="s">
        <v>1619</v>
      </c>
      <c r="G311" s="334" t="s">
        <v>3848</v>
      </c>
      <c r="H311" s="333"/>
      <c r="I311" s="333"/>
      <c r="J311" s="5" t="s">
        <v>3826</v>
      </c>
    </row>
    <row r="312" spans="1:10" ht="20.100000000000001" customHeight="1" x14ac:dyDescent="0.2">
      <c r="A312" s="13"/>
      <c r="B312" s="13"/>
      <c r="C312" s="13"/>
      <c r="D312" s="13"/>
      <c r="E312" s="13"/>
      <c r="F312" s="13"/>
      <c r="G312" s="13" t="s">
        <v>3849</v>
      </c>
      <c r="H312" s="13" t="s">
        <v>3850</v>
      </c>
      <c r="I312" s="13" t="s">
        <v>3851</v>
      </c>
      <c r="J312" s="13"/>
    </row>
    <row r="313" spans="1:10" ht="50.1" customHeight="1" x14ac:dyDescent="0.2">
      <c r="A313" s="120" t="s">
        <v>3847</v>
      </c>
      <c r="B313" s="119" t="s">
        <v>44</v>
      </c>
      <c r="C313" s="120" t="s">
        <v>3864</v>
      </c>
      <c r="D313" s="120" t="s">
        <v>3865</v>
      </c>
      <c r="E313" s="210">
        <v>2.0000000000000002E-5</v>
      </c>
      <c r="F313" s="121" t="s">
        <v>68</v>
      </c>
      <c r="G313" s="119" t="s">
        <v>3853</v>
      </c>
      <c r="H313" s="119" t="s">
        <v>3854</v>
      </c>
      <c r="I313" s="119" t="s">
        <v>3855</v>
      </c>
      <c r="J313" s="213">
        <v>0</v>
      </c>
    </row>
    <row r="314" spans="1:10" ht="20.100000000000001" customHeight="1" x14ac:dyDescent="0.2">
      <c r="A314" s="233"/>
      <c r="B314" s="233"/>
      <c r="C314" s="233"/>
      <c r="D314" s="233"/>
      <c r="E314" s="233"/>
      <c r="F314" s="233" t="s">
        <v>3859</v>
      </c>
      <c r="G314" s="233"/>
      <c r="H314" s="233"/>
      <c r="I314" s="233"/>
      <c r="J314" s="212">
        <v>0</v>
      </c>
    </row>
    <row r="315" spans="1:10" x14ac:dyDescent="0.2">
      <c r="A315" s="128"/>
      <c r="B315" s="128"/>
      <c r="C315" s="128"/>
      <c r="D315" s="128"/>
      <c r="E315" s="128" t="s">
        <v>3610</v>
      </c>
      <c r="F315" s="207">
        <v>9.0930210946938016E-5</v>
      </c>
      <c r="G315" s="128" t="s">
        <v>3611</v>
      </c>
      <c r="H315" s="207">
        <v>0</v>
      </c>
      <c r="I315" s="128" t="s">
        <v>3612</v>
      </c>
      <c r="J315" s="207">
        <v>1.9573378378378377E-4</v>
      </c>
    </row>
    <row r="316" spans="1:10" x14ac:dyDescent="0.2">
      <c r="A316" s="128"/>
      <c r="B316" s="128"/>
      <c r="C316" s="128"/>
      <c r="D316" s="128"/>
      <c r="E316" s="128" t="s">
        <v>3613</v>
      </c>
      <c r="F316" s="207">
        <v>5.38</v>
      </c>
      <c r="G316" s="128"/>
      <c r="H316" s="335" t="s">
        <v>3614</v>
      </c>
      <c r="I316" s="335"/>
      <c r="J316" s="207">
        <v>27.59</v>
      </c>
    </row>
    <row r="317" spans="1:10" ht="50.1" customHeight="1" thickBot="1" x14ac:dyDescent="0.25">
      <c r="A317" s="10"/>
      <c r="B317" s="10"/>
      <c r="C317" s="10"/>
      <c r="D317" s="10"/>
      <c r="E317" s="10"/>
      <c r="F317" s="10"/>
      <c r="G317" s="10" t="s">
        <v>3615</v>
      </c>
      <c r="H317" s="208">
        <v>178.46</v>
      </c>
      <c r="I317" s="10" t="s">
        <v>3616</v>
      </c>
      <c r="J317" s="204">
        <v>4923.71</v>
      </c>
    </row>
    <row r="318" spans="1:10" ht="0.95" customHeight="1" thickTop="1" x14ac:dyDescent="0.2">
      <c r="A318" s="209"/>
      <c r="B318" s="209"/>
      <c r="C318" s="209"/>
      <c r="D318" s="209"/>
      <c r="E318" s="209"/>
      <c r="F318" s="209"/>
      <c r="G318" s="209"/>
      <c r="H318" s="209"/>
      <c r="I318" s="209"/>
      <c r="J318" s="209"/>
    </row>
    <row r="319" spans="1:10" ht="18" customHeight="1" x14ac:dyDescent="0.2">
      <c r="A319" s="4" t="s">
        <v>65</v>
      </c>
      <c r="B319" s="5" t="s">
        <v>7</v>
      </c>
      <c r="C319" s="4" t="s">
        <v>8</v>
      </c>
      <c r="D319" s="4" t="s">
        <v>9</v>
      </c>
      <c r="E319" s="227" t="s">
        <v>1618</v>
      </c>
      <c r="F319" s="227"/>
      <c r="G319" s="13" t="s">
        <v>10</v>
      </c>
      <c r="H319" s="5" t="s">
        <v>11</v>
      </c>
      <c r="I319" s="5" t="s">
        <v>12</v>
      </c>
      <c r="J319" s="5" t="s">
        <v>14</v>
      </c>
    </row>
    <row r="320" spans="1:10" ht="26.1" customHeight="1" x14ac:dyDescent="0.2">
      <c r="A320" s="16" t="s">
        <v>3608</v>
      </c>
      <c r="B320" s="18" t="s">
        <v>66</v>
      </c>
      <c r="C320" s="16" t="s">
        <v>44</v>
      </c>
      <c r="D320" s="16" t="s">
        <v>67</v>
      </c>
      <c r="E320" s="336" t="s">
        <v>1734</v>
      </c>
      <c r="F320" s="336"/>
      <c r="G320" s="17" t="s">
        <v>68</v>
      </c>
      <c r="H320" s="205">
        <v>1</v>
      </c>
      <c r="I320" s="129">
        <v>0.85</v>
      </c>
      <c r="J320" s="129">
        <v>0.85</v>
      </c>
    </row>
    <row r="321" spans="1:10" ht="15" customHeight="1" x14ac:dyDescent="0.2">
      <c r="A321" s="227" t="s">
        <v>3113</v>
      </c>
      <c r="B321" s="333" t="s">
        <v>7</v>
      </c>
      <c r="C321" s="227" t="s">
        <v>8</v>
      </c>
      <c r="D321" s="227" t="s">
        <v>3860</v>
      </c>
      <c r="E321" s="333" t="s">
        <v>1849</v>
      </c>
      <c r="F321" s="334" t="s">
        <v>3861</v>
      </c>
      <c r="G321" s="333"/>
      <c r="H321" s="334" t="s">
        <v>3862</v>
      </c>
      <c r="I321" s="333"/>
      <c r="J321" s="333" t="s">
        <v>3826</v>
      </c>
    </row>
    <row r="322" spans="1:10" ht="15" customHeight="1" x14ac:dyDescent="0.2">
      <c r="A322" s="333"/>
      <c r="B322" s="333"/>
      <c r="C322" s="333"/>
      <c r="D322" s="333"/>
      <c r="E322" s="333"/>
      <c r="F322" s="5" t="s">
        <v>1854</v>
      </c>
      <c r="G322" s="5" t="s">
        <v>1855</v>
      </c>
      <c r="H322" s="5" t="s">
        <v>1854</v>
      </c>
      <c r="I322" s="5" t="s">
        <v>1855</v>
      </c>
      <c r="J322" s="333"/>
    </row>
    <row r="323" spans="1:10" ht="26.1" customHeight="1" x14ac:dyDescent="0.2">
      <c r="A323" s="124" t="s">
        <v>3609</v>
      </c>
      <c r="B323" s="123" t="s">
        <v>337</v>
      </c>
      <c r="C323" s="124" t="s">
        <v>44</v>
      </c>
      <c r="D323" s="124" t="s">
        <v>1703</v>
      </c>
      <c r="E323" s="206">
        <v>1</v>
      </c>
      <c r="F323" s="126">
        <v>1</v>
      </c>
      <c r="G323" s="126">
        <v>0</v>
      </c>
      <c r="H323" s="211">
        <v>291.88420000000002</v>
      </c>
      <c r="I323" s="211">
        <v>83.075699999999998</v>
      </c>
      <c r="J323" s="211">
        <v>291.88420000000002</v>
      </c>
    </row>
    <row r="324" spans="1:10" ht="20.100000000000001" customHeight="1" x14ac:dyDescent="0.2">
      <c r="A324" s="233"/>
      <c r="B324" s="233"/>
      <c r="C324" s="233"/>
      <c r="D324" s="233"/>
      <c r="E324" s="233"/>
      <c r="F324" s="233" t="s">
        <v>3863</v>
      </c>
      <c r="G324" s="233"/>
      <c r="H324" s="233"/>
      <c r="I324" s="233"/>
      <c r="J324" s="212">
        <v>291.88420000000002</v>
      </c>
    </row>
    <row r="325" spans="1:10" ht="20.100000000000001" customHeight="1" x14ac:dyDescent="0.2">
      <c r="A325" s="233"/>
      <c r="B325" s="233"/>
      <c r="C325" s="233"/>
      <c r="D325" s="233"/>
      <c r="E325" s="233"/>
      <c r="F325" s="233" t="s">
        <v>3830</v>
      </c>
      <c r="G325" s="233"/>
      <c r="H325" s="233"/>
      <c r="I325" s="233"/>
      <c r="J325" s="212">
        <v>291.88420000000002</v>
      </c>
    </row>
    <row r="326" spans="1:10" ht="20.100000000000001" customHeight="1" x14ac:dyDescent="0.2">
      <c r="A326" s="233"/>
      <c r="B326" s="233"/>
      <c r="C326" s="233"/>
      <c r="D326" s="233"/>
      <c r="E326" s="233"/>
      <c r="F326" s="233" t="s">
        <v>3831</v>
      </c>
      <c r="G326" s="233"/>
      <c r="H326" s="233"/>
      <c r="I326" s="233"/>
      <c r="J326" s="212">
        <v>1.2699999999999999E-2</v>
      </c>
    </row>
    <row r="327" spans="1:10" ht="20.100000000000001" customHeight="1" x14ac:dyDescent="0.2">
      <c r="A327" s="233"/>
      <c r="B327" s="233"/>
      <c r="C327" s="233"/>
      <c r="D327" s="233"/>
      <c r="E327" s="233"/>
      <c r="F327" s="233" t="s">
        <v>3832</v>
      </c>
      <c r="G327" s="233"/>
      <c r="H327" s="233"/>
      <c r="I327" s="233"/>
      <c r="J327" s="212">
        <v>1.06E-2</v>
      </c>
    </row>
    <row r="328" spans="1:10" ht="20.100000000000001" customHeight="1" x14ac:dyDescent="0.2">
      <c r="A328" s="233"/>
      <c r="B328" s="233"/>
      <c r="C328" s="233"/>
      <c r="D328" s="233"/>
      <c r="E328" s="233"/>
      <c r="F328" s="233" t="s">
        <v>3833</v>
      </c>
      <c r="G328" s="233"/>
      <c r="H328" s="233"/>
      <c r="I328" s="233"/>
      <c r="J328" s="212">
        <v>348.6</v>
      </c>
    </row>
    <row r="329" spans="1:10" ht="20.100000000000001" customHeight="1" x14ac:dyDescent="0.2">
      <c r="A329" s="233"/>
      <c r="B329" s="233"/>
      <c r="C329" s="233"/>
      <c r="D329" s="233"/>
      <c r="E329" s="233"/>
      <c r="F329" s="233" t="s">
        <v>3834</v>
      </c>
      <c r="G329" s="233"/>
      <c r="H329" s="233"/>
      <c r="I329" s="233"/>
      <c r="J329" s="212">
        <v>0.83730000000000004</v>
      </c>
    </row>
    <row r="330" spans="1:10" x14ac:dyDescent="0.2">
      <c r="A330" s="128"/>
      <c r="B330" s="128"/>
      <c r="C330" s="128"/>
      <c r="D330" s="128"/>
      <c r="E330" s="128" t="s">
        <v>3610</v>
      </c>
      <c r="F330" s="207">
        <v>0</v>
      </c>
      <c r="G330" s="128" t="s">
        <v>3611</v>
      </c>
      <c r="H330" s="207">
        <v>0</v>
      </c>
      <c r="I330" s="128" t="s">
        <v>3612</v>
      </c>
      <c r="J330" s="207">
        <v>0</v>
      </c>
    </row>
    <row r="331" spans="1:10" x14ac:dyDescent="0.2">
      <c r="A331" s="128"/>
      <c r="B331" s="128"/>
      <c r="C331" s="128"/>
      <c r="D331" s="128"/>
      <c r="E331" s="128" t="s">
        <v>3613</v>
      </c>
      <c r="F331" s="207">
        <v>0.2</v>
      </c>
      <c r="G331" s="128"/>
      <c r="H331" s="335" t="s">
        <v>3614</v>
      </c>
      <c r="I331" s="335"/>
      <c r="J331" s="207">
        <v>1.05</v>
      </c>
    </row>
    <row r="332" spans="1:10" ht="50.1" customHeight="1" thickBot="1" x14ac:dyDescent="0.25">
      <c r="A332" s="10"/>
      <c r="B332" s="10"/>
      <c r="C332" s="10"/>
      <c r="D332" s="10"/>
      <c r="E332" s="10"/>
      <c r="F332" s="10"/>
      <c r="G332" s="10" t="s">
        <v>3615</v>
      </c>
      <c r="H332" s="208">
        <v>1714.53</v>
      </c>
      <c r="I332" s="10" t="s">
        <v>3616</v>
      </c>
      <c r="J332" s="204">
        <v>1800.25</v>
      </c>
    </row>
    <row r="333" spans="1:10" ht="0.95" customHeight="1" thickTop="1" x14ac:dyDescent="0.2">
      <c r="A333" s="209"/>
      <c r="B333" s="209"/>
      <c r="C333" s="209"/>
      <c r="D333" s="209"/>
      <c r="E333" s="209"/>
      <c r="F333" s="209"/>
      <c r="G333" s="209"/>
      <c r="H333" s="209"/>
      <c r="I333" s="209"/>
      <c r="J333" s="209"/>
    </row>
    <row r="334" spans="1:10" ht="18" customHeight="1" x14ac:dyDescent="0.2">
      <c r="A334" s="4" t="s">
        <v>69</v>
      </c>
      <c r="B334" s="5" t="s">
        <v>7</v>
      </c>
      <c r="C334" s="4" t="s">
        <v>8</v>
      </c>
      <c r="D334" s="4" t="s">
        <v>9</v>
      </c>
      <c r="E334" s="227" t="s">
        <v>1618</v>
      </c>
      <c r="F334" s="227"/>
      <c r="G334" s="13" t="s">
        <v>10</v>
      </c>
      <c r="H334" s="5" t="s">
        <v>11</v>
      </c>
      <c r="I334" s="5" t="s">
        <v>12</v>
      </c>
      <c r="J334" s="5" t="s">
        <v>14</v>
      </c>
    </row>
    <row r="335" spans="1:10" ht="26.1" customHeight="1" x14ac:dyDescent="0.2">
      <c r="A335" s="16" t="s">
        <v>3608</v>
      </c>
      <c r="B335" s="18" t="s">
        <v>70</v>
      </c>
      <c r="C335" s="16" t="s">
        <v>44</v>
      </c>
      <c r="D335" s="16" t="s">
        <v>71</v>
      </c>
      <c r="E335" s="336" t="s">
        <v>1734</v>
      </c>
      <c r="F335" s="336"/>
      <c r="G335" s="17" t="s">
        <v>68</v>
      </c>
      <c r="H335" s="205">
        <v>1</v>
      </c>
      <c r="I335" s="129">
        <v>0.62</v>
      </c>
      <c r="J335" s="129">
        <v>0.62</v>
      </c>
    </row>
    <row r="336" spans="1:10" ht="15" customHeight="1" x14ac:dyDescent="0.2">
      <c r="A336" s="227" t="s">
        <v>3113</v>
      </c>
      <c r="B336" s="333" t="s">
        <v>7</v>
      </c>
      <c r="C336" s="227" t="s">
        <v>8</v>
      </c>
      <c r="D336" s="227" t="s">
        <v>3860</v>
      </c>
      <c r="E336" s="333" t="s">
        <v>1849</v>
      </c>
      <c r="F336" s="334" t="s">
        <v>3861</v>
      </c>
      <c r="G336" s="333"/>
      <c r="H336" s="334" t="s">
        <v>3862</v>
      </c>
      <c r="I336" s="333"/>
      <c r="J336" s="333" t="s">
        <v>3826</v>
      </c>
    </row>
    <row r="337" spans="1:10" ht="15" customHeight="1" x14ac:dyDescent="0.2">
      <c r="A337" s="333"/>
      <c r="B337" s="333"/>
      <c r="C337" s="333"/>
      <c r="D337" s="333"/>
      <c r="E337" s="333"/>
      <c r="F337" s="5" t="s">
        <v>1854</v>
      </c>
      <c r="G337" s="5" t="s">
        <v>1855</v>
      </c>
      <c r="H337" s="5" t="s">
        <v>1854</v>
      </c>
      <c r="I337" s="5" t="s">
        <v>1855</v>
      </c>
      <c r="J337" s="333"/>
    </row>
    <row r="338" spans="1:10" ht="26.1" customHeight="1" x14ac:dyDescent="0.2">
      <c r="A338" s="124" t="s">
        <v>3609</v>
      </c>
      <c r="B338" s="123" t="s">
        <v>337</v>
      </c>
      <c r="C338" s="124" t="s">
        <v>44</v>
      </c>
      <c r="D338" s="124" t="s">
        <v>1703</v>
      </c>
      <c r="E338" s="206">
        <v>1</v>
      </c>
      <c r="F338" s="126">
        <v>1</v>
      </c>
      <c r="G338" s="126">
        <v>0</v>
      </c>
      <c r="H338" s="211">
        <v>291.88420000000002</v>
      </c>
      <c r="I338" s="211">
        <v>83.075699999999998</v>
      </c>
      <c r="J338" s="211">
        <v>291.88420000000002</v>
      </c>
    </row>
    <row r="339" spans="1:10" ht="20.100000000000001" customHeight="1" x14ac:dyDescent="0.2">
      <c r="A339" s="233"/>
      <c r="B339" s="233"/>
      <c r="C339" s="233"/>
      <c r="D339" s="233"/>
      <c r="E339" s="233"/>
      <c r="F339" s="233" t="s">
        <v>3863</v>
      </c>
      <c r="G339" s="233"/>
      <c r="H339" s="233"/>
      <c r="I339" s="233"/>
      <c r="J339" s="212">
        <v>291.88420000000002</v>
      </c>
    </row>
    <row r="340" spans="1:10" ht="20.100000000000001" customHeight="1" x14ac:dyDescent="0.2">
      <c r="A340" s="233"/>
      <c r="B340" s="233"/>
      <c r="C340" s="233"/>
      <c r="D340" s="233"/>
      <c r="E340" s="233"/>
      <c r="F340" s="233" t="s">
        <v>3830</v>
      </c>
      <c r="G340" s="233"/>
      <c r="H340" s="233"/>
      <c r="I340" s="233"/>
      <c r="J340" s="212">
        <v>291.88420000000002</v>
      </c>
    </row>
    <row r="341" spans="1:10" ht="20.100000000000001" customHeight="1" x14ac:dyDescent="0.2">
      <c r="A341" s="233"/>
      <c r="B341" s="233"/>
      <c r="C341" s="233"/>
      <c r="D341" s="233"/>
      <c r="E341" s="233"/>
      <c r="F341" s="233" t="s">
        <v>3831</v>
      </c>
      <c r="G341" s="233"/>
      <c r="H341" s="233"/>
      <c r="I341" s="233"/>
      <c r="J341" s="212">
        <v>0</v>
      </c>
    </row>
    <row r="342" spans="1:10" ht="20.100000000000001" customHeight="1" x14ac:dyDescent="0.2">
      <c r="A342" s="233"/>
      <c r="B342" s="233"/>
      <c r="C342" s="233"/>
      <c r="D342" s="233"/>
      <c r="E342" s="233"/>
      <c r="F342" s="233" t="s">
        <v>3832</v>
      </c>
      <c r="G342" s="233"/>
      <c r="H342" s="233"/>
      <c r="I342" s="233"/>
      <c r="J342" s="212">
        <v>0</v>
      </c>
    </row>
    <row r="343" spans="1:10" ht="20.100000000000001" customHeight="1" x14ac:dyDescent="0.2">
      <c r="A343" s="233"/>
      <c r="B343" s="233"/>
      <c r="C343" s="233"/>
      <c r="D343" s="233"/>
      <c r="E343" s="233"/>
      <c r="F343" s="233" t="s">
        <v>3833</v>
      </c>
      <c r="G343" s="233"/>
      <c r="H343" s="233"/>
      <c r="I343" s="233"/>
      <c r="J343" s="212">
        <v>470.61</v>
      </c>
    </row>
    <row r="344" spans="1:10" ht="20.100000000000001" customHeight="1" x14ac:dyDescent="0.2">
      <c r="A344" s="233"/>
      <c r="B344" s="233"/>
      <c r="C344" s="233"/>
      <c r="D344" s="233"/>
      <c r="E344" s="233"/>
      <c r="F344" s="233" t="s">
        <v>3834</v>
      </c>
      <c r="G344" s="233"/>
      <c r="H344" s="233"/>
      <c r="I344" s="233"/>
      <c r="J344" s="212">
        <v>0.62019999999999997</v>
      </c>
    </row>
    <row r="345" spans="1:10" x14ac:dyDescent="0.2">
      <c r="A345" s="128"/>
      <c r="B345" s="128"/>
      <c r="C345" s="128"/>
      <c r="D345" s="128"/>
      <c r="E345" s="128" t="s">
        <v>3610</v>
      </c>
      <c r="F345" s="207">
        <v>0</v>
      </c>
      <c r="G345" s="128" t="s">
        <v>3611</v>
      </c>
      <c r="H345" s="207">
        <v>0</v>
      </c>
      <c r="I345" s="128" t="s">
        <v>3612</v>
      </c>
      <c r="J345" s="207">
        <v>0</v>
      </c>
    </row>
    <row r="346" spans="1:10" x14ac:dyDescent="0.2">
      <c r="A346" s="128"/>
      <c r="B346" s="128"/>
      <c r="C346" s="128"/>
      <c r="D346" s="128"/>
      <c r="E346" s="128" t="s">
        <v>3613</v>
      </c>
      <c r="F346" s="207">
        <v>0.15</v>
      </c>
      <c r="G346" s="128"/>
      <c r="H346" s="335" t="s">
        <v>3614</v>
      </c>
      <c r="I346" s="335"/>
      <c r="J346" s="207">
        <v>0.77</v>
      </c>
    </row>
    <row r="347" spans="1:10" ht="50.1" customHeight="1" thickBot="1" x14ac:dyDescent="0.25">
      <c r="A347" s="10"/>
      <c r="B347" s="10"/>
      <c r="C347" s="10"/>
      <c r="D347" s="10"/>
      <c r="E347" s="10"/>
      <c r="F347" s="10"/>
      <c r="G347" s="10" t="s">
        <v>3615</v>
      </c>
      <c r="H347" s="208">
        <v>13835.93</v>
      </c>
      <c r="I347" s="10" t="s">
        <v>3616</v>
      </c>
      <c r="J347" s="204">
        <v>10653.66</v>
      </c>
    </row>
    <row r="348" spans="1:10" ht="0.95" customHeight="1" thickTop="1" x14ac:dyDescent="0.2">
      <c r="A348" s="209"/>
      <c r="B348" s="209"/>
      <c r="C348" s="209"/>
      <c r="D348" s="209"/>
      <c r="E348" s="209"/>
      <c r="F348" s="209"/>
      <c r="G348" s="209"/>
      <c r="H348" s="209"/>
      <c r="I348" s="209"/>
      <c r="J348" s="209"/>
    </row>
    <row r="349" spans="1:10" ht="18" customHeight="1" x14ac:dyDescent="0.2">
      <c r="A349" s="4" t="s">
        <v>72</v>
      </c>
      <c r="B349" s="5" t="s">
        <v>7</v>
      </c>
      <c r="C349" s="4" t="s">
        <v>8</v>
      </c>
      <c r="D349" s="4" t="s">
        <v>9</v>
      </c>
      <c r="E349" s="227" t="s">
        <v>1618</v>
      </c>
      <c r="F349" s="227"/>
      <c r="G349" s="13" t="s">
        <v>10</v>
      </c>
      <c r="H349" s="5" t="s">
        <v>11</v>
      </c>
      <c r="I349" s="5" t="s">
        <v>12</v>
      </c>
      <c r="J349" s="5" t="s">
        <v>14</v>
      </c>
    </row>
    <row r="350" spans="1:10" ht="26.1" customHeight="1" x14ac:dyDescent="0.2">
      <c r="A350" s="16" t="s">
        <v>3608</v>
      </c>
      <c r="B350" s="18" t="s">
        <v>73</v>
      </c>
      <c r="C350" s="16" t="s">
        <v>39</v>
      </c>
      <c r="D350" s="16" t="s">
        <v>74</v>
      </c>
      <c r="E350" s="336" t="s">
        <v>1771</v>
      </c>
      <c r="F350" s="336"/>
      <c r="G350" s="17" t="s">
        <v>75</v>
      </c>
      <c r="H350" s="205">
        <v>1</v>
      </c>
      <c r="I350" s="129">
        <v>30</v>
      </c>
      <c r="J350" s="129">
        <v>30</v>
      </c>
    </row>
    <row r="351" spans="1:10" ht="26.1" customHeight="1" x14ac:dyDescent="0.2">
      <c r="A351" s="124" t="s">
        <v>3609</v>
      </c>
      <c r="B351" s="123" t="s">
        <v>1938</v>
      </c>
      <c r="C351" s="124" t="s">
        <v>39</v>
      </c>
      <c r="D351" s="124" t="s">
        <v>1939</v>
      </c>
      <c r="E351" s="337" t="s">
        <v>1940</v>
      </c>
      <c r="F351" s="337"/>
      <c r="G351" s="125" t="s">
        <v>75</v>
      </c>
      <c r="H351" s="206">
        <v>1</v>
      </c>
      <c r="I351" s="126">
        <v>30</v>
      </c>
      <c r="J351" s="126">
        <v>30</v>
      </c>
    </row>
    <row r="352" spans="1:10" x14ac:dyDescent="0.2">
      <c r="A352" s="128"/>
      <c r="B352" s="128"/>
      <c r="C352" s="128"/>
      <c r="D352" s="128"/>
      <c r="E352" s="128" t="s">
        <v>3610</v>
      </c>
      <c r="F352" s="207">
        <v>0</v>
      </c>
      <c r="G352" s="128" t="s">
        <v>3611</v>
      </c>
      <c r="H352" s="207">
        <v>0</v>
      </c>
      <c r="I352" s="128" t="s">
        <v>3612</v>
      </c>
      <c r="J352" s="207">
        <v>0</v>
      </c>
    </row>
    <row r="353" spans="1:10" x14ac:dyDescent="0.2">
      <c r="A353" s="128"/>
      <c r="B353" s="128"/>
      <c r="C353" s="128"/>
      <c r="D353" s="128"/>
      <c r="E353" s="128" t="s">
        <v>3613</v>
      </c>
      <c r="F353" s="207">
        <v>4.5</v>
      </c>
      <c r="G353" s="128"/>
      <c r="H353" s="335" t="s">
        <v>3614</v>
      </c>
      <c r="I353" s="335"/>
      <c r="J353" s="207">
        <v>34.5</v>
      </c>
    </row>
    <row r="354" spans="1:10" ht="50.1" customHeight="1" thickBot="1" x14ac:dyDescent="0.25">
      <c r="A354" s="10"/>
      <c r="B354" s="10"/>
      <c r="C354" s="10"/>
      <c r="D354" s="10"/>
      <c r="E354" s="10"/>
      <c r="F354" s="10"/>
      <c r="G354" s="10" t="s">
        <v>3615</v>
      </c>
      <c r="H354" s="208">
        <v>397.77</v>
      </c>
      <c r="I354" s="10" t="s">
        <v>3616</v>
      </c>
      <c r="J354" s="204">
        <v>13723.06</v>
      </c>
    </row>
    <row r="355" spans="1:10" ht="0.95" customHeight="1" thickTop="1" x14ac:dyDescent="0.2">
      <c r="A355" s="209"/>
      <c r="B355" s="209"/>
      <c r="C355" s="209"/>
      <c r="D355" s="209"/>
      <c r="E355" s="209"/>
      <c r="F355" s="209"/>
      <c r="G355" s="209"/>
      <c r="H355" s="209"/>
      <c r="I355" s="209"/>
      <c r="J355" s="209"/>
    </row>
    <row r="356" spans="1:10" ht="24" customHeight="1" x14ac:dyDescent="0.2">
      <c r="A356" s="6" t="s">
        <v>76</v>
      </c>
      <c r="B356" s="6"/>
      <c r="C356" s="6"/>
      <c r="D356" s="6" t="s">
        <v>77</v>
      </c>
      <c r="E356" s="6"/>
      <c r="F356" s="232"/>
      <c r="G356" s="232"/>
      <c r="H356" s="15"/>
      <c r="I356" s="6"/>
      <c r="J356" s="7">
        <v>351132.46</v>
      </c>
    </row>
    <row r="357" spans="1:10" ht="18" customHeight="1" x14ac:dyDescent="0.2">
      <c r="A357" s="4" t="s">
        <v>78</v>
      </c>
      <c r="B357" s="5" t="s">
        <v>7</v>
      </c>
      <c r="C357" s="4" t="s">
        <v>8</v>
      </c>
      <c r="D357" s="4" t="s">
        <v>9</v>
      </c>
      <c r="E357" s="227" t="s">
        <v>1618</v>
      </c>
      <c r="F357" s="227"/>
      <c r="G357" s="13" t="s">
        <v>10</v>
      </c>
      <c r="H357" s="5" t="s">
        <v>11</v>
      </c>
      <c r="I357" s="5" t="s">
        <v>12</v>
      </c>
      <c r="J357" s="5" t="s">
        <v>14</v>
      </c>
    </row>
    <row r="358" spans="1:10" ht="26.1" customHeight="1" x14ac:dyDescent="0.2">
      <c r="A358" s="16" t="s">
        <v>3608</v>
      </c>
      <c r="B358" s="18" t="s">
        <v>79</v>
      </c>
      <c r="C358" s="16" t="s">
        <v>44</v>
      </c>
      <c r="D358" s="16" t="s">
        <v>80</v>
      </c>
      <c r="E358" s="336" t="s">
        <v>1734</v>
      </c>
      <c r="F358" s="336"/>
      <c r="G358" s="17" t="s">
        <v>27</v>
      </c>
      <c r="H358" s="205">
        <v>1</v>
      </c>
      <c r="I358" s="129">
        <v>0.52</v>
      </c>
      <c r="J358" s="129">
        <v>0.52</v>
      </c>
    </row>
    <row r="359" spans="1:10" ht="15" customHeight="1" x14ac:dyDescent="0.2">
      <c r="A359" s="227" t="s">
        <v>3113</v>
      </c>
      <c r="B359" s="333" t="s">
        <v>7</v>
      </c>
      <c r="C359" s="227" t="s">
        <v>8</v>
      </c>
      <c r="D359" s="227" t="s">
        <v>3860</v>
      </c>
      <c r="E359" s="333" t="s">
        <v>1849</v>
      </c>
      <c r="F359" s="334" t="s">
        <v>3861</v>
      </c>
      <c r="G359" s="333"/>
      <c r="H359" s="334" t="s">
        <v>3862</v>
      </c>
      <c r="I359" s="333"/>
      <c r="J359" s="333" t="s">
        <v>3826</v>
      </c>
    </row>
    <row r="360" spans="1:10" ht="15" customHeight="1" x14ac:dyDescent="0.2">
      <c r="A360" s="333"/>
      <c r="B360" s="333"/>
      <c r="C360" s="333"/>
      <c r="D360" s="333"/>
      <c r="E360" s="333"/>
      <c r="F360" s="5" t="s">
        <v>1854</v>
      </c>
      <c r="G360" s="5" t="s">
        <v>1855</v>
      </c>
      <c r="H360" s="5" t="s">
        <v>1854</v>
      </c>
      <c r="I360" s="5" t="s">
        <v>1855</v>
      </c>
      <c r="J360" s="333"/>
    </row>
    <row r="361" spans="1:10" ht="24" customHeight="1" x14ac:dyDescent="0.2">
      <c r="A361" s="124" t="s">
        <v>3609</v>
      </c>
      <c r="B361" s="123" t="s">
        <v>346</v>
      </c>
      <c r="C361" s="124" t="s">
        <v>44</v>
      </c>
      <c r="D361" s="124" t="s">
        <v>729</v>
      </c>
      <c r="E361" s="206">
        <v>1</v>
      </c>
      <c r="F361" s="126">
        <v>1</v>
      </c>
      <c r="G361" s="126">
        <v>0</v>
      </c>
      <c r="H361" s="211">
        <v>755.04300000000001</v>
      </c>
      <c r="I361" s="211">
        <v>298.904</v>
      </c>
      <c r="J361" s="211">
        <v>755.04300000000001</v>
      </c>
    </row>
    <row r="362" spans="1:10" ht="20.100000000000001" customHeight="1" x14ac:dyDescent="0.2">
      <c r="A362" s="233"/>
      <c r="B362" s="233"/>
      <c r="C362" s="233"/>
      <c r="D362" s="233"/>
      <c r="E362" s="233"/>
      <c r="F362" s="233" t="s">
        <v>3863</v>
      </c>
      <c r="G362" s="233"/>
      <c r="H362" s="233"/>
      <c r="I362" s="233"/>
      <c r="J362" s="212">
        <v>755.04300000000001</v>
      </c>
    </row>
    <row r="363" spans="1:10" ht="20.100000000000001" customHeight="1" x14ac:dyDescent="0.2">
      <c r="A363" s="4" t="s">
        <v>3111</v>
      </c>
      <c r="B363" s="5" t="s">
        <v>7</v>
      </c>
      <c r="C363" s="4" t="s">
        <v>8</v>
      </c>
      <c r="D363" s="4" t="s">
        <v>1888</v>
      </c>
      <c r="E363" s="5" t="s">
        <v>1849</v>
      </c>
      <c r="F363" s="333" t="s">
        <v>3825</v>
      </c>
      <c r="G363" s="333"/>
      <c r="H363" s="333"/>
      <c r="I363" s="333"/>
      <c r="J363" s="5" t="s">
        <v>3826</v>
      </c>
    </row>
    <row r="364" spans="1:10" ht="24" customHeight="1" x14ac:dyDescent="0.2">
      <c r="A364" s="124" t="s">
        <v>3609</v>
      </c>
      <c r="B364" s="123" t="s">
        <v>3827</v>
      </c>
      <c r="C364" s="124" t="s">
        <v>44</v>
      </c>
      <c r="D364" s="124" t="s">
        <v>1898</v>
      </c>
      <c r="E364" s="206">
        <v>2</v>
      </c>
      <c r="F364" s="124"/>
      <c r="G364" s="124"/>
      <c r="H364" s="124"/>
      <c r="I364" s="211">
        <v>19.3124</v>
      </c>
      <c r="J364" s="211">
        <v>38.6248</v>
      </c>
    </row>
    <row r="365" spans="1:10" ht="20.100000000000001" customHeight="1" x14ac:dyDescent="0.2">
      <c r="A365" s="233"/>
      <c r="B365" s="233"/>
      <c r="C365" s="233"/>
      <c r="D365" s="233"/>
      <c r="E365" s="233"/>
      <c r="F365" s="233" t="s">
        <v>3828</v>
      </c>
      <c r="G365" s="233"/>
      <c r="H365" s="233"/>
      <c r="I365" s="233"/>
      <c r="J365" s="212">
        <v>38.6248</v>
      </c>
    </row>
    <row r="366" spans="1:10" ht="20.100000000000001" customHeight="1" x14ac:dyDescent="0.2">
      <c r="A366" s="233"/>
      <c r="B366" s="233"/>
      <c r="C366" s="233"/>
      <c r="D366" s="233"/>
      <c r="E366" s="233"/>
      <c r="F366" s="233" t="s">
        <v>3829</v>
      </c>
      <c r="G366" s="233"/>
      <c r="H366" s="233"/>
      <c r="I366" s="233"/>
      <c r="J366" s="212">
        <v>0</v>
      </c>
    </row>
    <row r="367" spans="1:10" ht="20.100000000000001" customHeight="1" x14ac:dyDescent="0.2">
      <c r="A367" s="233"/>
      <c r="B367" s="233"/>
      <c r="C367" s="233"/>
      <c r="D367" s="233"/>
      <c r="E367" s="233"/>
      <c r="F367" s="233" t="s">
        <v>3830</v>
      </c>
      <c r="G367" s="233"/>
      <c r="H367" s="233"/>
      <c r="I367" s="233"/>
      <c r="J367" s="212">
        <v>793.66780000000006</v>
      </c>
    </row>
    <row r="368" spans="1:10" ht="20.100000000000001" customHeight="1" x14ac:dyDescent="0.2">
      <c r="A368" s="233"/>
      <c r="B368" s="233"/>
      <c r="C368" s="233"/>
      <c r="D368" s="233"/>
      <c r="E368" s="233"/>
      <c r="F368" s="233" t="s">
        <v>3831</v>
      </c>
      <c r="G368" s="233"/>
      <c r="H368" s="233"/>
      <c r="I368" s="233"/>
      <c r="J368" s="212">
        <v>2.0999999999999999E-3</v>
      </c>
    </row>
    <row r="369" spans="1:10" ht="20.100000000000001" customHeight="1" x14ac:dyDescent="0.2">
      <c r="A369" s="233"/>
      <c r="B369" s="233"/>
      <c r="C369" s="233"/>
      <c r="D369" s="233"/>
      <c r="E369" s="233"/>
      <c r="F369" s="233" t="s">
        <v>3832</v>
      </c>
      <c r="G369" s="233"/>
      <c r="H369" s="233"/>
      <c r="I369" s="233"/>
      <c r="J369" s="212">
        <v>1.1000000000000001E-3</v>
      </c>
    </row>
    <row r="370" spans="1:10" ht="20.100000000000001" customHeight="1" x14ac:dyDescent="0.2">
      <c r="A370" s="233"/>
      <c r="B370" s="233"/>
      <c r="C370" s="233"/>
      <c r="D370" s="233"/>
      <c r="E370" s="233"/>
      <c r="F370" s="233" t="s">
        <v>3833</v>
      </c>
      <c r="G370" s="233"/>
      <c r="H370" s="233"/>
      <c r="I370" s="233"/>
      <c r="J370" s="212">
        <v>1532.91</v>
      </c>
    </row>
    <row r="371" spans="1:10" ht="20.100000000000001" customHeight="1" x14ac:dyDescent="0.2">
      <c r="A371" s="233"/>
      <c r="B371" s="233"/>
      <c r="C371" s="233"/>
      <c r="D371" s="233"/>
      <c r="E371" s="233"/>
      <c r="F371" s="233" t="s">
        <v>3834</v>
      </c>
      <c r="G371" s="233"/>
      <c r="H371" s="233"/>
      <c r="I371" s="233"/>
      <c r="J371" s="212">
        <v>0.51780000000000004</v>
      </c>
    </row>
    <row r="372" spans="1:10" x14ac:dyDescent="0.2">
      <c r="A372" s="128"/>
      <c r="B372" s="128"/>
      <c r="C372" s="128"/>
      <c r="D372" s="128"/>
      <c r="E372" s="128" t="s">
        <v>3610</v>
      </c>
      <c r="F372" s="207">
        <v>1.1707575286489974E-2</v>
      </c>
      <c r="G372" s="128" t="s">
        <v>3611</v>
      </c>
      <c r="H372" s="207">
        <v>0.02</v>
      </c>
      <c r="I372" s="128" t="s">
        <v>3612</v>
      </c>
      <c r="J372" s="207">
        <v>2.519704353158372E-2</v>
      </c>
    </row>
    <row r="373" spans="1:10" x14ac:dyDescent="0.2">
      <c r="A373" s="128"/>
      <c r="B373" s="128"/>
      <c r="C373" s="128"/>
      <c r="D373" s="128"/>
      <c r="E373" s="128" t="s">
        <v>3613</v>
      </c>
      <c r="F373" s="207">
        <v>0.12</v>
      </c>
      <c r="G373" s="128"/>
      <c r="H373" s="335" t="s">
        <v>3614</v>
      </c>
      <c r="I373" s="335"/>
      <c r="J373" s="207">
        <v>0.64</v>
      </c>
    </row>
    <row r="374" spans="1:10" ht="50.1" customHeight="1" thickBot="1" x14ac:dyDescent="0.25">
      <c r="A374" s="10"/>
      <c r="B374" s="10"/>
      <c r="C374" s="10"/>
      <c r="D374" s="10"/>
      <c r="E374" s="10"/>
      <c r="F374" s="10"/>
      <c r="G374" s="10" t="s">
        <v>3615</v>
      </c>
      <c r="H374" s="208">
        <v>640</v>
      </c>
      <c r="I374" s="10" t="s">
        <v>3616</v>
      </c>
      <c r="J374" s="204">
        <v>409.6</v>
      </c>
    </row>
    <row r="375" spans="1:10" ht="0.95" customHeight="1" thickTop="1" x14ac:dyDescent="0.2">
      <c r="A375" s="209"/>
      <c r="B375" s="209"/>
      <c r="C375" s="209"/>
      <c r="D375" s="209"/>
      <c r="E375" s="209"/>
      <c r="F375" s="209"/>
      <c r="G375" s="209"/>
      <c r="H375" s="209"/>
      <c r="I375" s="209"/>
      <c r="J375" s="209"/>
    </row>
    <row r="376" spans="1:10" ht="18" customHeight="1" x14ac:dyDescent="0.2">
      <c r="A376" s="4" t="s">
        <v>81</v>
      </c>
      <c r="B376" s="5" t="s">
        <v>7</v>
      </c>
      <c r="C376" s="4" t="s">
        <v>8</v>
      </c>
      <c r="D376" s="4" t="s">
        <v>9</v>
      </c>
      <c r="E376" s="227" t="s">
        <v>1618</v>
      </c>
      <c r="F376" s="227"/>
      <c r="G376" s="13" t="s">
        <v>10</v>
      </c>
      <c r="H376" s="5" t="s">
        <v>11</v>
      </c>
      <c r="I376" s="5" t="s">
        <v>12</v>
      </c>
      <c r="J376" s="5" t="s">
        <v>14</v>
      </c>
    </row>
    <row r="377" spans="1:10" ht="51.95" customHeight="1" x14ac:dyDescent="0.2">
      <c r="A377" s="16" t="s">
        <v>3608</v>
      </c>
      <c r="B377" s="18" t="s">
        <v>82</v>
      </c>
      <c r="C377" s="16" t="s">
        <v>44</v>
      </c>
      <c r="D377" s="16" t="s">
        <v>83</v>
      </c>
      <c r="E377" s="336" t="s">
        <v>1734</v>
      </c>
      <c r="F377" s="336"/>
      <c r="G377" s="17" t="s">
        <v>58</v>
      </c>
      <c r="H377" s="205">
        <v>1</v>
      </c>
      <c r="I377" s="129">
        <v>9.15</v>
      </c>
      <c r="J377" s="129">
        <v>9.15</v>
      </c>
    </row>
    <row r="378" spans="1:10" ht="15" customHeight="1" x14ac:dyDescent="0.2">
      <c r="A378" s="227" t="s">
        <v>3113</v>
      </c>
      <c r="B378" s="333" t="s">
        <v>7</v>
      </c>
      <c r="C378" s="227" t="s">
        <v>8</v>
      </c>
      <c r="D378" s="227" t="s">
        <v>3860</v>
      </c>
      <c r="E378" s="333" t="s">
        <v>1849</v>
      </c>
      <c r="F378" s="334" t="s">
        <v>3861</v>
      </c>
      <c r="G378" s="333"/>
      <c r="H378" s="334" t="s">
        <v>3862</v>
      </c>
      <c r="I378" s="333"/>
      <c r="J378" s="333" t="s">
        <v>3826</v>
      </c>
    </row>
    <row r="379" spans="1:10" ht="15" customHeight="1" x14ac:dyDescent="0.2">
      <c r="A379" s="333"/>
      <c r="B379" s="333"/>
      <c r="C379" s="333"/>
      <c r="D379" s="333"/>
      <c r="E379" s="333"/>
      <c r="F379" s="5" t="s">
        <v>1854</v>
      </c>
      <c r="G379" s="5" t="s">
        <v>1855</v>
      </c>
      <c r="H379" s="5" t="s">
        <v>1854</v>
      </c>
      <c r="I379" s="5" t="s">
        <v>1855</v>
      </c>
      <c r="J379" s="333"/>
    </row>
    <row r="380" spans="1:10" ht="26.1" customHeight="1" x14ac:dyDescent="0.2">
      <c r="A380" s="124" t="s">
        <v>3609</v>
      </c>
      <c r="B380" s="123" t="s">
        <v>337</v>
      </c>
      <c r="C380" s="124" t="s">
        <v>44</v>
      </c>
      <c r="D380" s="124" t="s">
        <v>1703</v>
      </c>
      <c r="E380" s="206">
        <v>4</v>
      </c>
      <c r="F380" s="126">
        <v>0.79</v>
      </c>
      <c r="G380" s="126">
        <v>0.21</v>
      </c>
      <c r="H380" s="211">
        <v>291.88420000000002</v>
      </c>
      <c r="I380" s="211">
        <v>83.075699999999998</v>
      </c>
      <c r="J380" s="211">
        <v>992.1377</v>
      </c>
    </row>
    <row r="381" spans="1:10" ht="26.1" customHeight="1" x14ac:dyDescent="0.2">
      <c r="A381" s="124" t="s">
        <v>3609</v>
      </c>
      <c r="B381" s="123" t="s">
        <v>683</v>
      </c>
      <c r="C381" s="124" t="s">
        <v>44</v>
      </c>
      <c r="D381" s="124" t="s">
        <v>684</v>
      </c>
      <c r="E381" s="206">
        <v>1</v>
      </c>
      <c r="F381" s="126">
        <v>1</v>
      </c>
      <c r="G381" s="126">
        <v>0</v>
      </c>
      <c r="H381" s="211">
        <v>435.45749999999998</v>
      </c>
      <c r="I381" s="211">
        <v>210.90039999999999</v>
      </c>
      <c r="J381" s="211">
        <v>435.45749999999998</v>
      </c>
    </row>
    <row r="382" spans="1:10" ht="24" customHeight="1" x14ac:dyDescent="0.2">
      <c r="A382" s="124" t="s">
        <v>3609</v>
      </c>
      <c r="B382" s="123" t="s">
        <v>346</v>
      </c>
      <c r="C382" s="124" t="s">
        <v>44</v>
      </c>
      <c r="D382" s="124" t="s">
        <v>729</v>
      </c>
      <c r="E382" s="206">
        <v>1</v>
      </c>
      <c r="F382" s="126">
        <v>1</v>
      </c>
      <c r="G382" s="126">
        <v>0</v>
      </c>
      <c r="H382" s="211">
        <v>755.04300000000001</v>
      </c>
      <c r="I382" s="211">
        <v>298.904</v>
      </c>
      <c r="J382" s="211">
        <v>755.04300000000001</v>
      </c>
    </row>
    <row r="383" spans="1:10" ht="20.100000000000001" customHeight="1" x14ac:dyDescent="0.2">
      <c r="A383" s="233"/>
      <c r="B383" s="233"/>
      <c r="C383" s="233"/>
      <c r="D383" s="233"/>
      <c r="E383" s="233"/>
      <c r="F383" s="233" t="s">
        <v>3863</v>
      </c>
      <c r="G383" s="233"/>
      <c r="H383" s="233"/>
      <c r="I383" s="233"/>
      <c r="J383" s="212">
        <v>2182.6381999999999</v>
      </c>
    </row>
    <row r="384" spans="1:10" ht="20.100000000000001" customHeight="1" x14ac:dyDescent="0.2">
      <c r="A384" s="4" t="s">
        <v>3111</v>
      </c>
      <c r="B384" s="5" t="s">
        <v>7</v>
      </c>
      <c r="C384" s="4" t="s">
        <v>8</v>
      </c>
      <c r="D384" s="4" t="s">
        <v>1888</v>
      </c>
      <c r="E384" s="5" t="s">
        <v>1849</v>
      </c>
      <c r="F384" s="333" t="s">
        <v>3825</v>
      </c>
      <c r="G384" s="333"/>
      <c r="H384" s="333"/>
      <c r="I384" s="333"/>
      <c r="J384" s="5" t="s">
        <v>3826</v>
      </c>
    </row>
    <row r="385" spans="1:10" ht="24" customHeight="1" x14ac:dyDescent="0.2">
      <c r="A385" s="124" t="s">
        <v>3609</v>
      </c>
      <c r="B385" s="123" t="s">
        <v>3827</v>
      </c>
      <c r="C385" s="124" t="s">
        <v>44</v>
      </c>
      <c r="D385" s="124" t="s">
        <v>1898</v>
      </c>
      <c r="E385" s="206">
        <v>1</v>
      </c>
      <c r="F385" s="124"/>
      <c r="G385" s="124"/>
      <c r="H385" s="124"/>
      <c r="I385" s="211">
        <v>19.3124</v>
      </c>
      <c r="J385" s="211">
        <v>19.3124</v>
      </c>
    </row>
    <row r="386" spans="1:10" ht="20.100000000000001" customHeight="1" x14ac:dyDescent="0.2">
      <c r="A386" s="233"/>
      <c r="B386" s="233"/>
      <c r="C386" s="233"/>
      <c r="D386" s="233"/>
      <c r="E386" s="233"/>
      <c r="F386" s="233" t="s">
        <v>3828</v>
      </c>
      <c r="G386" s="233"/>
      <c r="H386" s="233"/>
      <c r="I386" s="233"/>
      <c r="J386" s="212">
        <v>19.3124</v>
      </c>
    </row>
    <row r="387" spans="1:10" ht="20.100000000000001" customHeight="1" x14ac:dyDescent="0.2">
      <c r="A387" s="233"/>
      <c r="B387" s="233"/>
      <c r="C387" s="233"/>
      <c r="D387" s="233"/>
      <c r="E387" s="233"/>
      <c r="F387" s="233" t="s">
        <v>3829</v>
      </c>
      <c r="G387" s="233"/>
      <c r="H387" s="233"/>
      <c r="I387" s="233"/>
      <c r="J387" s="212">
        <v>0</v>
      </c>
    </row>
    <row r="388" spans="1:10" ht="20.100000000000001" customHeight="1" x14ac:dyDescent="0.2">
      <c r="A388" s="233"/>
      <c r="B388" s="233"/>
      <c r="C388" s="233"/>
      <c r="D388" s="233"/>
      <c r="E388" s="233"/>
      <c r="F388" s="233" t="s">
        <v>3830</v>
      </c>
      <c r="G388" s="233"/>
      <c r="H388" s="233"/>
      <c r="I388" s="233"/>
      <c r="J388" s="212">
        <v>2201.9506000000001</v>
      </c>
    </row>
    <row r="389" spans="1:10" ht="20.100000000000001" customHeight="1" x14ac:dyDescent="0.2">
      <c r="A389" s="233"/>
      <c r="B389" s="233"/>
      <c r="C389" s="233"/>
      <c r="D389" s="233"/>
      <c r="E389" s="233"/>
      <c r="F389" s="233" t="s">
        <v>3831</v>
      </c>
      <c r="G389" s="233"/>
      <c r="H389" s="233"/>
      <c r="I389" s="233"/>
      <c r="J389" s="212">
        <v>1.2699999999999999E-2</v>
      </c>
    </row>
    <row r="390" spans="1:10" ht="20.100000000000001" customHeight="1" x14ac:dyDescent="0.2">
      <c r="A390" s="233"/>
      <c r="B390" s="233"/>
      <c r="C390" s="233"/>
      <c r="D390" s="233"/>
      <c r="E390" s="233"/>
      <c r="F390" s="233" t="s">
        <v>3832</v>
      </c>
      <c r="G390" s="233"/>
      <c r="H390" s="233"/>
      <c r="I390" s="233"/>
      <c r="J390" s="212">
        <v>0.1144</v>
      </c>
    </row>
    <row r="391" spans="1:10" ht="20.100000000000001" customHeight="1" x14ac:dyDescent="0.2">
      <c r="A391" s="233"/>
      <c r="B391" s="233"/>
      <c r="C391" s="233"/>
      <c r="D391" s="233"/>
      <c r="E391" s="233"/>
      <c r="F391" s="233" t="s">
        <v>3833</v>
      </c>
      <c r="G391" s="233"/>
      <c r="H391" s="233"/>
      <c r="I391" s="233"/>
      <c r="J391" s="212">
        <v>243.82</v>
      </c>
    </row>
    <row r="392" spans="1:10" ht="20.100000000000001" customHeight="1" x14ac:dyDescent="0.2">
      <c r="A392" s="233"/>
      <c r="B392" s="233"/>
      <c r="C392" s="233"/>
      <c r="D392" s="233"/>
      <c r="E392" s="233"/>
      <c r="F392" s="233" t="s">
        <v>3834</v>
      </c>
      <c r="G392" s="233"/>
      <c r="H392" s="233"/>
      <c r="I392" s="233"/>
      <c r="J392" s="212">
        <v>9.0310000000000006</v>
      </c>
    </row>
    <row r="393" spans="1:10" x14ac:dyDescent="0.2">
      <c r="A393" s="128"/>
      <c r="B393" s="128"/>
      <c r="C393" s="128"/>
      <c r="D393" s="128"/>
      <c r="E393" s="128" t="s">
        <v>3610</v>
      </c>
      <c r="F393" s="207">
        <v>3.6803090871161806E-2</v>
      </c>
      <c r="G393" s="128" t="s">
        <v>3611</v>
      </c>
      <c r="H393" s="207">
        <v>0.04</v>
      </c>
      <c r="I393" s="128" t="s">
        <v>3612</v>
      </c>
      <c r="J393" s="207">
        <v>7.9207612172914443E-2</v>
      </c>
    </row>
    <row r="394" spans="1:10" x14ac:dyDescent="0.2">
      <c r="A394" s="128"/>
      <c r="B394" s="128"/>
      <c r="C394" s="128"/>
      <c r="D394" s="128"/>
      <c r="E394" s="128" t="s">
        <v>3613</v>
      </c>
      <c r="F394" s="207">
        <v>2.21</v>
      </c>
      <c r="G394" s="128"/>
      <c r="H394" s="335" t="s">
        <v>3614</v>
      </c>
      <c r="I394" s="335"/>
      <c r="J394" s="207">
        <v>11.36</v>
      </c>
    </row>
    <row r="395" spans="1:10" ht="50.1" customHeight="1" thickBot="1" x14ac:dyDescent="0.25">
      <c r="A395" s="10"/>
      <c r="B395" s="10"/>
      <c r="C395" s="10"/>
      <c r="D395" s="10"/>
      <c r="E395" s="10"/>
      <c r="F395" s="10"/>
      <c r="G395" s="10" t="s">
        <v>3615</v>
      </c>
      <c r="H395" s="208">
        <v>176.99</v>
      </c>
      <c r="I395" s="10" t="s">
        <v>3616</v>
      </c>
      <c r="J395" s="204">
        <v>2010.6</v>
      </c>
    </row>
    <row r="396" spans="1:10" ht="0.95" customHeight="1" thickTop="1" x14ac:dyDescent="0.2">
      <c r="A396" s="209"/>
      <c r="B396" s="209"/>
      <c r="C396" s="209"/>
      <c r="D396" s="209"/>
      <c r="E396" s="209"/>
      <c r="F396" s="209"/>
      <c r="G396" s="209"/>
      <c r="H396" s="209"/>
      <c r="I396" s="209"/>
      <c r="J396" s="209"/>
    </row>
    <row r="397" spans="1:10" ht="18" customHeight="1" x14ac:dyDescent="0.2">
      <c r="A397" s="4" t="s">
        <v>81</v>
      </c>
      <c r="B397" s="5" t="s">
        <v>7</v>
      </c>
      <c r="C397" s="4" t="s">
        <v>8</v>
      </c>
      <c r="D397" s="4" t="s">
        <v>9</v>
      </c>
      <c r="E397" s="227" t="s">
        <v>1618</v>
      </c>
      <c r="F397" s="227"/>
      <c r="G397" s="13" t="s">
        <v>10</v>
      </c>
      <c r="H397" s="5" t="s">
        <v>11</v>
      </c>
      <c r="I397" s="5" t="s">
        <v>12</v>
      </c>
      <c r="J397" s="5" t="s">
        <v>14</v>
      </c>
    </row>
    <row r="398" spans="1:10" ht="26.1" customHeight="1" x14ac:dyDescent="0.2">
      <c r="A398" s="19" t="s">
        <v>3609</v>
      </c>
      <c r="B398" s="21" t="s">
        <v>84</v>
      </c>
      <c r="C398" s="19" t="s">
        <v>25</v>
      </c>
      <c r="D398" s="19" t="s">
        <v>85</v>
      </c>
      <c r="E398" s="341" t="s">
        <v>1740</v>
      </c>
      <c r="F398" s="341"/>
      <c r="G398" s="20" t="s">
        <v>58</v>
      </c>
      <c r="H398" s="214">
        <v>1</v>
      </c>
      <c r="I398" s="127">
        <v>37.35</v>
      </c>
      <c r="J398" s="127">
        <v>37.35</v>
      </c>
    </row>
    <row r="399" spans="1:10" x14ac:dyDescent="0.2">
      <c r="A399" s="128"/>
      <c r="B399" s="128"/>
      <c r="C399" s="128"/>
      <c r="D399" s="128"/>
      <c r="E399" s="128" t="s">
        <v>3610</v>
      </c>
      <c r="F399" s="207">
        <v>0</v>
      </c>
      <c r="G399" s="128" t="s">
        <v>3611</v>
      </c>
      <c r="H399" s="207">
        <v>0</v>
      </c>
      <c r="I399" s="128" t="s">
        <v>3612</v>
      </c>
      <c r="J399" s="207">
        <v>0</v>
      </c>
    </row>
    <row r="400" spans="1:10" x14ac:dyDescent="0.2">
      <c r="A400" s="128"/>
      <c r="B400" s="128"/>
      <c r="C400" s="128"/>
      <c r="D400" s="128"/>
      <c r="E400" s="128" t="s">
        <v>3613</v>
      </c>
      <c r="F400" s="207">
        <v>5.6</v>
      </c>
      <c r="G400" s="128"/>
      <c r="H400" s="335" t="s">
        <v>3614</v>
      </c>
      <c r="I400" s="335"/>
      <c r="J400" s="207">
        <v>42.95</v>
      </c>
    </row>
    <row r="401" spans="1:10" ht="50.1" customHeight="1" thickBot="1" x14ac:dyDescent="0.25">
      <c r="A401" s="10"/>
      <c r="B401" s="10"/>
      <c r="C401" s="10"/>
      <c r="D401" s="10"/>
      <c r="E401" s="10"/>
      <c r="F401" s="10"/>
      <c r="G401" s="10" t="s">
        <v>3615</v>
      </c>
      <c r="H401" s="208">
        <v>5770.27</v>
      </c>
      <c r="I401" s="10" t="s">
        <v>3616</v>
      </c>
      <c r="J401" s="204">
        <v>247833.09</v>
      </c>
    </row>
    <row r="402" spans="1:10" ht="0.95" customHeight="1" thickTop="1" x14ac:dyDescent="0.2">
      <c r="A402" s="209"/>
      <c r="B402" s="209"/>
      <c r="C402" s="209"/>
      <c r="D402" s="209"/>
      <c r="E402" s="209"/>
      <c r="F402" s="209"/>
      <c r="G402" s="209"/>
      <c r="H402" s="209"/>
      <c r="I402" s="209"/>
      <c r="J402" s="209"/>
    </row>
    <row r="403" spans="1:10" ht="18" customHeight="1" x14ac:dyDescent="0.2">
      <c r="A403" s="4" t="s">
        <v>86</v>
      </c>
      <c r="B403" s="5" t="s">
        <v>7</v>
      </c>
      <c r="C403" s="4" t="s">
        <v>8</v>
      </c>
      <c r="D403" s="4" t="s">
        <v>9</v>
      </c>
      <c r="E403" s="227" t="s">
        <v>1618</v>
      </c>
      <c r="F403" s="227"/>
      <c r="G403" s="13" t="s">
        <v>10</v>
      </c>
      <c r="H403" s="5" t="s">
        <v>11</v>
      </c>
      <c r="I403" s="5" t="s">
        <v>12</v>
      </c>
      <c r="J403" s="5" t="s">
        <v>14</v>
      </c>
    </row>
    <row r="404" spans="1:10" ht="26.1" customHeight="1" x14ac:dyDescent="0.2">
      <c r="A404" s="16" t="s">
        <v>3608</v>
      </c>
      <c r="B404" s="18" t="s">
        <v>66</v>
      </c>
      <c r="C404" s="16" t="s">
        <v>44</v>
      </c>
      <c r="D404" s="16" t="s">
        <v>67</v>
      </c>
      <c r="E404" s="336" t="s">
        <v>1734</v>
      </c>
      <c r="F404" s="336"/>
      <c r="G404" s="17" t="s">
        <v>68</v>
      </c>
      <c r="H404" s="205">
        <v>1</v>
      </c>
      <c r="I404" s="129">
        <v>0.85</v>
      </c>
      <c r="J404" s="129">
        <v>0.85</v>
      </c>
    </row>
    <row r="405" spans="1:10" ht="15" customHeight="1" x14ac:dyDescent="0.2">
      <c r="A405" s="227" t="s">
        <v>3113</v>
      </c>
      <c r="B405" s="333" t="s">
        <v>7</v>
      </c>
      <c r="C405" s="227" t="s">
        <v>8</v>
      </c>
      <c r="D405" s="227" t="s">
        <v>3860</v>
      </c>
      <c r="E405" s="333" t="s">
        <v>1849</v>
      </c>
      <c r="F405" s="334" t="s">
        <v>3861</v>
      </c>
      <c r="G405" s="333"/>
      <c r="H405" s="334" t="s">
        <v>3862</v>
      </c>
      <c r="I405" s="333"/>
      <c r="J405" s="333" t="s">
        <v>3826</v>
      </c>
    </row>
    <row r="406" spans="1:10" ht="15" customHeight="1" x14ac:dyDescent="0.2">
      <c r="A406" s="333"/>
      <c r="B406" s="333"/>
      <c r="C406" s="333"/>
      <c r="D406" s="333"/>
      <c r="E406" s="333"/>
      <c r="F406" s="5" t="s">
        <v>1854</v>
      </c>
      <c r="G406" s="5" t="s">
        <v>1855</v>
      </c>
      <c r="H406" s="5" t="s">
        <v>1854</v>
      </c>
      <c r="I406" s="5" t="s">
        <v>1855</v>
      </c>
      <c r="J406" s="333"/>
    </row>
    <row r="407" spans="1:10" ht="26.1" customHeight="1" x14ac:dyDescent="0.2">
      <c r="A407" s="124" t="s">
        <v>3609</v>
      </c>
      <c r="B407" s="123" t="s">
        <v>337</v>
      </c>
      <c r="C407" s="124" t="s">
        <v>44</v>
      </c>
      <c r="D407" s="124" t="s">
        <v>1703</v>
      </c>
      <c r="E407" s="206">
        <v>1</v>
      </c>
      <c r="F407" s="126">
        <v>1</v>
      </c>
      <c r="G407" s="126">
        <v>0</v>
      </c>
      <c r="H407" s="211">
        <v>291.88420000000002</v>
      </c>
      <c r="I407" s="211">
        <v>83.075699999999998</v>
      </c>
      <c r="J407" s="211">
        <v>291.88420000000002</v>
      </c>
    </row>
    <row r="408" spans="1:10" ht="20.100000000000001" customHeight="1" x14ac:dyDescent="0.2">
      <c r="A408" s="233"/>
      <c r="B408" s="233"/>
      <c r="C408" s="233"/>
      <c r="D408" s="233"/>
      <c r="E408" s="233"/>
      <c r="F408" s="233" t="s">
        <v>3863</v>
      </c>
      <c r="G408" s="233"/>
      <c r="H408" s="233"/>
      <c r="I408" s="233"/>
      <c r="J408" s="212">
        <v>291.88420000000002</v>
      </c>
    </row>
    <row r="409" spans="1:10" ht="20.100000000000001" customHeight="1" x14ac:dyDescent="0.2">
      <c r="A409" s="233"/>
      <c r="B409" s="233"/>
      <c r="C409" s="233"/>
      <c r="D409" s="233"/>
      <c r="E409" s="233"/>
      <c r="F409" s="233" t="s">
        <v>3830</v>
      </c>
      <c r="G409" s="233"/>
      <c r="H409" s="233"/>
      <c r="I409" s="233"/>
      <c r="J409" s="212">
        <v>291.88420000000002</v>
      </c>
    </row>
    <row r="410" spans="1:10" ht="20.100000000000001" customHeight="1" x14ac:dyDescent="0.2">
      <c r="A410" s="233"/>
      <c r="B410" s="233"/>
      <c r="C410" s="233"/>
      <c r="D410" s="233"/>
      <c r="E410" s="233"/>
      <c r="F410" s="233" t="s">
        <v>3831</v>
      </c>
      <c r="G410" s="233"/>
      <c r="H410" s="233"/>
      <c r="I410" s="233"/>
      <c r="J410" s="212">
        <v>1.2699999999999999E-2</v>
      </c>
    </row>
    <row r="411" spans="1:10" ht="20.100000000000001" customHeight="1" x14ac:dyDescent="0.2">
      <c r="A411" s="233"/>
      <c r="B411" s="233"/>
      <c r="C411" s="233"/>
      <c r="D411" s="233"/>
      <c r="E411" s="233"/>
      <c r="F411" s="233" t="s">
        <v>3832</v>
      </c>
      <c r="G411" s="233"/>
      <c r="H411" s="233"/>
      <c r="I411" s="233"/>
      <c r="J411" s="212">
        <v>1.06E-2</v>
      </c>
    </row>
    <row r="412" spans="1:10" ht="20.100000000000001" customHeight="1" x14ac:dyDescent="0.2">
      <c r="A412" s="233"/>
      <c r="B412" s="233"/>
      <c r="C412" s="233"/>
      <c r="D412" s="233"/>
      <c r="E412" s="233"/>
      <c r="F412" s="233" t="s">
        <v>3833</v>
      </c>
      <c r="G412" s="233"/>
      <c r="H412" s="233"/>
      <c r="I412" s="233"/>
      <c r="J412" s="212">
        <v>348.6</v>
      </c>
    </row>
    <row r="413" spans="1:10" ht="20.100000000000001" customHeight="1" x14ac:dyDescent="0.2">
      <c r="A413" s="233"/>
      <c r="B413" s="233"/>
      <c r="C413" s="233"/>
      <c r="D413" s="233"/>
      <c r="E413" s="233"/>
      <c r="F413" s="233" t="s">
        <v>3834</v>
      </c>
      <c r="G413" s="233"/>
      <c r="H413" s="233"/>
      <c r="I413" s="233"/>
      <c r="J413" s="212">
        <v>0.83730000000000004</v>
      </c>
    </row>
    <row r="414" spans="1:10" x14ac:dyDescent="0.2">
      <c r="A414" s="128"/>
      <c r="B414" s="128"/>
      <c r="C414" s="128"/>
      <c r="D414" s="128"/>
      <c r="E414" s="128" t="s">
        <v>3610</v>
      </c>
      <c r="F414" s="207">
        <v>0</v>
      </c>
      <c r="G414" s="128" t="s">
        <v>3611</v>
      </c>
      <c r="H414" s="207">
        <v>0</v>
      </c>
      <c r="I414" s="128" t="s">
        <v>3612</v>
      </c>
      <c r="J414" s="207">
        <v>0</v>
      </c>
    </row>
    <row r="415" spans="1:10" x14ac:dyDescent="0.2">
      <c r="A415" s="128"/>
      <c r="B415" s="128"/>
      <c r="C415" s="128"/>
      <c r="D415" s="128"/>
      <c r="E415" s="128" t="s">
        <v>3613</v>
      </c>
      <c r="F415" s="207">
        <v>0.2</v>
      </c>
      <c r="G415" s="128"/>
      <c r="H415" s="335" t="s">
        <v>3614</v>
      </c>
      <c r="I415" s="335"/>
      <c r="J415" s="207">
        <v>1.05</v>
      </c>
    </row>
    <row r="416" spans="1:10" ht="50.1" customHeight="1" thickBot="1" x14ac:dyDescent="0.25">
      <c r="A416" s="10"/>
      <c r="B416" s="10"/>
      <c r="C416" s="10"/>
      <c r="D416" s="10"/>
      <c r="E416" s="10"/>
      <c r="F416" s="10"/>
      <c r="G416" s="10" t="s">
        <v>3615</v>
      </c>
      <c r="H416" s="208">
        <v>58856.71</v>
      </c>
      <c r="I416" s="10" t="s">
        <v>3616</v>
      </c>
      <c r="J416" s="204">
        <v>61799.54</v>
      </c>
    </row>
    <row r="417" spans="1:10" ht="0.95" customHeight="1" thickTop="1" x14ac:dyDescent="0.2">
      <c r="A417" s="209"/>
      <c r="B417" s="209"/>
      <c r="C417" s="209"/>
      <c r="D417" s="209"/>
      <c r="E417" s="209"/>
      <c r="F417" s="209"/>
      <c r="G417" s="209"/>
      <c r="H417" s="209"/>
      <c r="I417" s="209"/>
      <c r="J417" s="209"/>
    </row>
    <row r="418" spans="1:10" ht="18" customHeight="1" x14ac:dyDescent="0.2">
      <c r="A418" s="4" t="s">
        <v>87</v>
      </c>
      <c r="B418" s="5" t="s">
        <v>7</v>
      </c>
      <c r="C418" s="4" t="s">
        <v>8</v>
      </c>
      <c r="D418" s="4" t="s">
        <v>9</v>
      </c>
      <c r="E418" s="227" t="s">
        <v>1618</v>
      </c>
      <c r="F418" s="227"/>
      <c r="G418" s="13" t="s">
        <v>10</v>
      </c>
      <c r="H418" s="5" t="s">
        <v>11</v>
      </c>
      <c r="I418" s="5" t="s">
        <v>12</v>
      </c>
      <c r="J418" s="5" t="s">
        <v>14</v>
      </c>
    </row>
    <row r="419" spans="1:10" ht="26.1" customHeight="1" x14ac:dyDescent="0.2">
      <c r="A419" s="16" t="s">
        <v>3608</v>
      </c>
      <c r="B419" s="18" t="s">
        <v>70</v>
      </c>
      <c r="C419" s="16" t="s">
        <v>44</v>
      </c>
      <c r="D419" s="16" t="s">
        <v>71</v>
      </c>
      <c r="E419" s="336" t="s">
        <v>1734</v>
      </c>
      <c r="F419" s="336"/>
      <c r="G419" s="17" t="s">
        <v>68</v>
      </c>
      <c r="H419" s="205">
        <v>1</v>
      </c>
      <c r="I419" s="129">
        <v>0.62</v>
      </c>
      <c r="J419" s="129">
        <v>0.62</v>
      </c>
    </row>
    <row r="420" spans="1:10" ht="15" customHeight="1" x14ac:dyDescent="0.2">
      <c r="A420" s="227" t="s">
        <v>3113</v>
      </c>
      <c r="B420" s="333" t="s">
        <v>7</v>
      </c>
      <c r="C420" s="227" t="s">
        <v>8</v>
      </c>
      <c r="D420" s="227" t="s">
        <v>3860</v>
      </c>
      <c r="E420" s="333" t="s">
        <v>1849</v>
      </c>
      <c r="F420" s="334" t="s">
        <v>3861</v>
      </c>
      <c r="G420" s="333"/>
      <c r="H420" s="334" t="s">
        <v>3862</v>
      </c>
      <c r="I420" s="333"/>
      <c r="J420" s="333" t="s">
        <v>3826</v>
      </c>
    </row>
    <row r="421" spans="1:10" ht="15" customHeight="1" x14ac:dyDescent="0.2">
      <c r="A421" s="333"/>
      <c r="B421" s="333"/>
      <c r="C421" s="333"/>
      <c r="D421" s="333"/>
      <c r="E421" s="333"/>
      <c r="F421" s="5" t="s">
        <v>1854</v>
      </c>
      <c r="G421" s="5" t="s">
        <v>1855</v>
      </c>
      <c r="H421" s="5" t="s">
        <v>1854</v>
      </c>
      <c r="I421" s="5" t="s">
        <v>1855</v>
      </c>
      <c r="J421" s="333"/>
    </row>
    <row r="422" spans="1:10" ht="26.1" customHeight="1" x14ac:dyDescent="0.2">
      <c r="A422" s="124" t="s">
        <v>3609</v>
      </c>
      <c r="B422" s="123" t="s">
        <v>337</v>
      </c>
      <c r="C422" s="124" t="s">
        <v>44</v>
      </c>
      <c r="D422" s="124" t="s">
        <v>1703</v>
      </c>
      <c r="E422" s="206">
        <v>1</v>
      </c>
      <c r="F422" s="126">
        <v>1</v>
      </c>
      <c r="G422" s="126">
        <v>0</v>
      </c>
      <c r="H422" s="211">
        <v>291.88420000000002</v>
      </c>
      <c r="I422" s="211">
        <v>83.075699999999998</v>
      </c>
      <c r="J422" s="211">
        <v>291.88420000000002</v>
      </c>
    </row>
    <row r="423" spans="1:10" ht="20.100000000000001" customHeight="1" x14ac:dyDescent="0.2">
      <c r="A423" s="233"/>
      <c r="B423" s="233"/>
      <c r="C423" s="233"/>
      <c r="D423" s="233"/>
      <c r="E423" s="233"/>
      <c r="F423" s="233" t="s">
        <v>3863</v>
      </c>
      <c r="G423" s="233"/>
      <c r="H423" s="233"/>
      <c r="I423" s="233"/>
      <c r="J423" s="212">
        <v>291.88420000000002</v>
      </c>
    </row>
    <row r="424" spans="1:10" ht="20.100000000000001" customHeight="1" x14ac:dyDescent="0.2">
      <c r="A424" s="233"/>
      <c r="B424" s="233"/>
      <c r="C424" s="233"/>
      <c r="D424" s="233"/>
      <c r="E424" s="233"/>
      <c r="F424" s="233" t="s">
        <v>3830</v>
      </c>
      <c r="G424" s="233"/>
      <c r="H424" s="233"/>
      <c r="I424" s="233"/>
      <c r="J424" s="212">
        <v>291.88420000000002</v>
      </c>
    </row>
    <row r="425" spans="1:10" ht="20.100000000000001" customHeight="1" x14ac:dyDescent="0.2">
      <c r="A425" s="233"/>
      <c r="B425" s="233"/>
      <c r="C425" s="233"/>
      <c r="D425" s="233"/>
      <c r="E425" s="233"/>
      <c r="F425" s="233" t="s">
        <v>3831</v>
      </c>
      <c r="G425" s="233"/>
      <c r="H425" s="233"/>
      <c r="I425" s="233"/>
      <c r="J425" s="212">
        <v>0</v>
      </c>
    </row>
    <row r="426" spans="1:10" ht="20.100000000000001" customHeight="1" x14ac:dyDescent="0.2">
      <c r="A426" s="233"/>
      <c r="B426" s="233"/>
      <c r="C426" s="233"/>
      <c r="D426" s="233"/>
      <c r="E426" s="233"/>
      <c r="F426" s="233" t="s">
        <v>3832</v>
      </c>
      <c r="G426" s="233"/>
      <c r="H426" s="233"/>
      <c r="I426" s="233"/>
      <c r="J426" s="212">
        <v>0</v>
      </c>
    </row>
    <row r="427" spans="1:10" ht="20.100000000000001" customHeight="1" x14ac:dyDescent="0.2">
      <c r="A427" s="233"/>
      <c r="B427" s="233"/>
      <c r="C427" s="233"/>
      <c r="D427" s="233"/>
      <c r="E427" s="233"/>
      <c r="F427" s="233" t="s">
        <v>3833</v>
      </c>
      <c r="G427" s="233"/>
      <c r="H427" s="233"/>
      <c r="I427" s="233"/>
      <c r="J427" s="212">
        <v>470.61</v>
      </c>
    </row>
    <row r="428" spans="1:10" ht="20.100000000000001" customHeight="1" x14ac:dyDescent="0.2">
      <c r="A428" s="233"/>
      <c r="B428" s="233"/>
      <c r="C428" s="233"/>
      <c r="D428" s="233"/>
      <c r="E428" s="233"/>
      <c r="F428" s="233" t="s">
        <v>3834</v>
      </c>
      <c r="G428" s="233"/>
      <c r="H428" s="233"/>
      <c r="I428" s="233"/>
      <c r="J428" s="212">
        <v>0.62019999999999997</v>
      </c>
    </row>
    <row r="429" spans="1:10" x14ac:dyDescent="0.2">
      <c r="A429" s="128"/>
      <c r="B429" s="128"/>
      <c r="C429" s="128"/>
      <c r="D429" s="128"/>
      <c r="E429" s="128" t="s">
        <v>3610</v>
      </c>
      <c r="F429" s="207">
        <v>0</v>
      </c>
      <c r="G429" s="128" t="s">
        <v>3611</v>
      </c>
      <c r="H429" s="207">
        <v>0</v>
      </c>
      <c r="I429" s="128" t="s">
        <v>3612</v>
      </c>
      <c r="J429" s="207">
        <v>0</v>
      </c>
    </row>
    <row r="430" spans="1:10" x14ac:dyDescent="0.2">
      <c r="A430" s="128"/>
      <c r="B430" s="128"/>
      <c r="C430" s="128"/>
      <c r="D430" s="128"/>
      <c r="E430" s="128" t="s">
        <v>3613</v>
      </c>
      <c r="F430" s="207">
        <v>0.15</v>
      </c>
      <c r="G430" s="128"/>
      <c r="H430" s="335" t="s">
        <v>3614</v>
      </c>
      <c r="I430" s="335"/>
      <c r="J430" s="207">
        <v>0.77</v>
      </c>
    </row>
    <row r="431" spans="1:10" ht="50.1" customHeight="1" thickBot="1" x14ac:dyDescent="0.25">
      <c r="A431" s="10"/>
      <c r="B431" s="10"/>
      <c r="C431" s="10"/>
      <c r="D431" s="10"/>
      <c r="E431" s="10"/>
      <c r="F431" s="10"/>
      <c r="G431" s="10" t="s">
        <v>3615</v>
      </c>
      <c r="H431" s="208">
        <v>18176.34</v>
      </c>
      <c r="I431" s="10" t="s">
        <v>3616</v>
      </c>
      <c r="J431" s="204">
        <v>13995.78</v>
      </c>
    </row>
    <row r="432" spans="1:10" ht="0.95" customHeight="1" thickTop="1" x14ac:dyDescent="0.2">
      <c r="A432" s="209"/>
      <c r="B432" s="209"/>
      <c r="C432" s="209"/>
      <c r="D432" s="209"/>
      <c r="E432" s="209"/>
      <c r="F432" s="209"/>
      <c r="G432" s="209"/>
      <c r="H432" s="209"/>
      <c r="I432" s="209"/>
      <c r="J432" s="209"/>
    </row>
    <row r="433" spans="1:10" ht="18" customHeight="1" x14ac:dyDescent="0.2">
      <c r="A433" s="4" t="s">
        <v>88</v>
      </c>
      <c r="B433" s="5" t="s">
        <v>7</v>
      </c>
      <c r="C433" s="4" t="s">
        <v>8</v>
      </c>
      <c r="D433" s="4" t="s">
        <v>9</v>
      </c>
      <c r="E433" s="227" t="s">
        <v>1618</v>
      </c>
      <c r="F433" s="227"/>
      <c r="G433" s="13" t="s">
        <v>10</v>
      </c>
      <c r="H433" s="5" t="s">
        <v>11</v>
      </c>
      <c r="I433" s="5" t="s">
        <v>12</v>
      </c>
      <c r="J433" s="5" t="s">
        <v>14</v>
      </c>
    </row>
    <row r="434" spans="1:10" ht="24" customHeight="1" x14ac:dyDescent="0.2">
      <c r="A434" s="16" t="s">
        <v>3608</v>
      </c>
      <c r="B434" s="18" t="s">
        <v>89</v>
      </c>
      <c r="C434" s="16" t="s">
        <v>44</v>
      </c>
      <c r="D434" s="16" t="s">
        <v>90</v>
      </c>
      <c r="E434" s="336" t="s">
        <v>1734</v>
      </c>
      <c r="F434" s="336"/>
      <c r="G434" s="17" t="s">
        <v>58</v>
      </c>
      <c r="H434" s="205">
        <v>1</v>
      </c>
      <c r="I434" s="129">
        <v>4.8099999999999996</v>
      </c>
      <c r="J434" s="129">
        <v>4.8099999999999996</v>
      </c>
    </row>
    <row r="435" spans="1:10" ht="15" customHeight="1" x14ac:dyDescent="0.2">
      <c r="A435" s="227" t="s">
        <v>3113</v>
      </c>
      <c r="B435" s="333" t="s">
        <v>7</v>
      </c>
      <c r="C435" s="227" t="s">
        <v>8</v>
      </c>
      <c r="D435" s="227" t="s">
        <v>3860</v>
      </c>
      <c r="E435" s="333" t="s">
        <v>1849</v>
      </c>
      <c r="F435" s="334" t="s">
        <v>3861</v>
      </c>
      <c r="G435" s="333"/>
      <c r="H435" s="334" t="s">
        <v>3862</v>
      </c>
      <c r="I435" s="333"/>
      <c r="J435" s="333" t="s">
        <v>3826</v>
      </c>
    </row>
    <row r="436" spans="1:10" ht="15" customHeight="1" x14ac:dyDescent="0.2">
      <c r="A436" s="333"/>
      <c r="B436" s="333"/>
      <c r="C436" s="333"/>
      <c r="D436" s="333"/>
      <c r="E436" s="333"/>
      <c r="F436" s="5" t="s">
        <v>1854</v>
      </c>
      <c r="G436" s="5" t="s">
        <v>1855</v>
      </c>
      <c r="H436" s="5" t="s">
        <v>1854</v>
      </c>
      <c r="I436" s="5" t="s">
        <v>1855</v>
      </c>
      <c r="J436" s="333"/>
    </row>
    <row r="437" spans="1:10" ht="26.1" customHeight="1" x14ac:dyDescent="0.2">
      <c r="A437" s="124" t="s">
        <v>3609</v>
      </c>
      <c r="B437" s="123" t="s">
        <v>340</v>
      </c>
      <c r="C437" s="124" t="s">
        <v>44</v>
      </c>
      <c r="D437" s="124" t="s">
        <v>1251</v>
      </c>
      <c r="E437" s="206">
        <v>1</v>
      </c>
      <c r="F437" s="126">
        <v>0.9</v>
      </c>
      <c r="G437" s="126">
        <v>0.1</v>
      </c>
      <c r="H437" s="211">
        <v>316.94869999999997</v>
      </c>
      <c r="I437" s="211">
        <v>79.554400000000001</v>
      </c>
      <c r="J437" s="211">
        <v>293.20929999999998</v>
      </c>
    </row>
    <row r="438" spans="1:10" ht="24" customHeight="1" x14ac:dyDescent="0.2">
      <c r="A438" s="124" t="s">
        <v>3609</v>
      </c>
      <c r="B438" s="123" t="s">
        <v>694</v>
      </c>
      <c r="C438" s="124" t="s">
        <v>44</v>
      </c>
      <c r="D438" s="124" t="s">
        <v>2461</v>
      </c>
      <c r="E438" s="206">
        <v>1</v>
      </c>
      <c r="F438" s="126">
        <v>0.52</v>
      </c>
      <c r="G438" s="126">
        <v>0.48</v>
      </c>
      <c r="H438" s="211">
        <v>4.8765000000000001</v>
      </c>
      <c r="I438" s="211">
        <v>3.3959000000000001</v>
      </c>
      <c r="J438" s="211">
        <v>4.1657999999999999</v>
      </c>
    </row>
    <row r="439" spans="1:10" ht="24" customHeight="1" x14ac:dyDescent="0.2">
      <c r="A439" s="124" t="s">
        <v>3609</v>
      </c>
      <c r="B439" s="123" t="s">
        <v>339</v>
      </c>
      <c r="C439" s="124" t="s">
        <v>44</v>
      </c>
      <c r="D439" s="124" t="s">
        <v>704</v>
      </c>
      <c r="E439" s="206">
        <v>1</v>
      </c>
      <c r="F439" s="126">
        <v>0.28999999999999998</v>
      </c>
      <c r="G439" s="126">
        <v>0.71</v>
      </c>
      <c r="H439" s="211">
        <v>282.3306</v>
      </c>
      <c r="I439" s="211">
        <v>122.0183</v>
      </c>
      <c r="J439" s="211">
        <v>168.50890000000001</v>
      </c>
    </row>
    <row r="440" spans="1:10" ht="26.1" customHeight="1" x14ac:dyDescent="0.2">
      <c r="A440" s="124" t="s">
        <v>3609</v>
      </c>
      <c r="B440" s="123" t="s">
        <v>347</v>
      </c>
      <c r="C440" s="124" t="s">
        <v>44</v>
      </c>
      <c r="D440" s="124" t="s">
        <v>942</v>
      </c>
      <c r="E440" s="206">
        <v>1</v>
      </c>
      <c r="F440" s="126">
        <v>1</v>
      </c>
      <c r="G440" s="126">
        <v>0</v>
      </c>
      <c r="H440" s="211">
        <v>214.70519999999999</v>
      </c>
      <c r="I440" s="211">
        <v>95.000799999999998</v>
      </c>
      <c r="J440" s="211">
        <v>214.70519999999999</v>
      </c>
    </row>
    <row r="441" spans="1:10" ht="24" customHeight="1" x14ac:dyDescent="0.2">
      <c r="A441" s="124" t="s">
        <v>3609</v>
      </c>
      <c r="B441" s="123" t="s">
        <v>341</v>
      </c>
      <c r="C441" s="124" t="s">
        <v>44</v>
      </c>
      <c r="D441" s="124" t="s">
        <v>776</v>
      </c>
      <c r="E441" s="206">
        <v>1</v>
      </c>
      <c r="F441" s="126">
        <v>0.52</v>
      </c>
      <c r="G441" s="126">
        <v>0.48</v>
      </c>
      <c r="H441" s="211">
        <v>142.37209999999999</v>
      </c>
      <c r="I441" s="211">
        <v>50.846699999999998</v>
      </c>
      <c r="J441" s="211">
        <v>98.439899999999994</v>
      </c>
    </row>
    <row r="442" spans="1:10" ht="20.100000000000001" customHeight="1" x14ac:dyDescent="0.2">
      <c r="A442" s="233"/>
      <c r="B442" s="233"/>
      <c r="C442" s="233"/>
      <c r="D442" s="233"/>
      <c r="E442" s="233"/>
      <c r="F442" s="233" t="s">
        <v>3863</v>
      </c>
      <c r="G442" s="233"/>
      <c r="H442" s="233"/>
      <c r="I442" s="233"/>
      <c r="J442" s="212">
        <v>779.02909999999997</v>
      </c>
    </row>
    <row r="443" spans="1:10" ht="20.100000000000001" customHeight="1" x14ac:dyDescent="0.2">
      <c r="A443" s="4" t="s">
        <v>3111</v>
      </c>
      <c r="B443" s="5" t="s">
        <v>7</v>
      </c>
      <c r="C443" s="4" t="s">
        <v>8</v>
      </c>
      <c r="D443" s="4" t="s">
        <v>1888</v>
      </c>
      <c r="E443" s="5" t="s">
        <v>1849</v>
      </c>
      <c r="F443" s="333" t="s">
        <v>3825</v>
      </c>
      <c r="G443" s="333"/>
      <c r="H443" s="333"/>
      <c r="I443" s="333"/>
      <c r="J443" s="5" t="s">
        <v>3826</v>
      </c>
    </row>
    <row r="444" spans="1:10" ht="24" customHeight="1" x14ac:dyDescent="0.2">
      <c r="A444" s="124" t="s">
        <v>3609</v>
      </c>
      <c r="B444" s="123" t="s">
        <v>3827</v>
      </c>
      <c r="C444" s="124" t="s">
        <v>44</v>
      </c>
      <c r="D444" s="124" t="s">
        <v>1898</v>
      </c>
      <c r="E444" s="206">
        <v>1</v>
      </c>
      <c r="F444" s="124"/>
      <c r="G444" s="124"/>
      <c r="H444" s="124"/>
      <c r="I444" s="211">
        <v>19.3124</v>
      </c>
      <c r="J444" s="211">
        <v>19.3124</v>
      </c>
    </row>
    <row r="445" spans="1:10" ht="20.100000000000001" customHeight="1" x14ac:dyDescent="0.2">
      <c r="A445" s="233"/>
      <c r="B445" s="233"/>
      <c r="C445" s="233"/>
      <c r="D445" s="233"/>
      <c r="E445" s="233"/>
      <c r="F445" s="233" t="s">
        <v>3828</v>
      </c>
      <c r="G445" s="233"/>
      <c r="H445" s="233"/>
      <c r="I445" s="233"/>
      <c r="J445" s="212">
        <v>19.3124</v>
      </c>
    </row>
    <row r="446" spans="1:10" ht="20.100000000000001" customHeight="1" x14ac:dyDescent="0.2">
      <c r="A446" s="233"/>
      <c r="B446" s="233"/>
      <c r="C446" s="233"/>
      <c r="D446" s="233"/>
      <c r="E446" s="233"/>
      <c r="F446" s="233" t="s">
        <v>3829</v>
      </c>
      <c r="G446" s="233"/>
      <c r="H446" s="233"/>
      <c r="I446" s="233"/>
      <c r="J446" s="212">
        <v>0</v>
      </c>
    </row>
    <row r="447" spans="1:10" ht="20.100000000000001" customHeight="1" x14ac:dyDescent="0.2">
      <c r="A447" s="233"/>
      <c r="B447" s="233"/>
      <c r="C447" s="233"/>
      <c r="D447" s="233"/>
      <c r="E447" s="233"/>
      <c r="F447" s="233" t="s">
        <v>3830</v>
      </c>
      <c r="G447" s="233"/>
      <c r="H447" s="233"/>
      <c r="I447" s="233"/>
      <c r="J447" s="212">
        <v>798.3415</v>
      </c>
    </row>
    <row r="448" spans="1:10" ht="20.100000000000001" customHeight="1" x14ac:dyDescent="0.2">
      <c r="A448" s="233"/>
      <c r="B448" s="233"/>
      <c r="C448" s="233"/>
      <c r="D448" s="233"/>
      <c r="E448" s="233"/>
      <c r="F448" s="233" t="s">
        <v>3831</v>
      </c>
      <c r="G448" s="233"/>
      <c r="H448" s="233"/>
      <c r="I448" s="233"/>
      <c r="J448" s="212">
        <v>1.2699999999999999E-2</v>
      </c>
    </row>
    <row r="449" spans="1:10" ht="20.100000000000001" customHeight="1" x14ac:dyDescent="0.2">
      <c r="A449" s="233"/>
      <c r="B449" s="233"/>
      <c r="C449" s="233"/>
      <c r="D449" s="233"/>
      <c r="E449" s="233"/>
      <c r="F449" s="233" t="s">
        <v>3832</v>
      </c>
      <c r="G449" s="233"/>
      <c r="H449" s="233"/>
      <c r="I449" s="233"/>
      <c r="J449" s="212">
        <v>6.0100000000000001E-2</v>
      </c>
    </row>
    <row r="450" spans="1:10" ht="20.100000000000001" customHeight="1" x14ac:dyDescent="0.2">
      <c r="A450" s="233"/>
      <c r="B450" s="233"/>
      <c r="C450" s="233"/>
      <c r="D450" s="233"/>
      <c r="E450" s="233"/>
      <c r="F450" s="233" t="s">
        <v>3833</v>
      </c>
      <c r="G450" s="233"/>
      <c r="H450" s="233"/>
      <c r="I450" s="233"/>
      <c r="J450" s="212">
        <v>168.2</v>
      </c>
    </row>
    <row r="451" spans="1:10" ht="20.100000000000001" customHeight="1" x14ac:dyDescent="0.2">
      <c r="A451" s="233"/>
      <c r="B451" s="233"/>
      <c r="C451" s="233"/>
      <c r="D451" s="233"/>
      <c r="E451" s="233"/>
      <c r="F451" s="233" t="s">
        <v>3834</v>
      </c>
      <c r="G451" s="233"/>
      <c r="H451" s="233"/>
      <c r="I451" s="233"/>
      <c r="J451" s="212">
        <v>4.7464000000000004</v>
      </c>
    </row>
    <row r="452" spans="1:10" x14ac:dyDescent="0.2">
      <c r="A452" s="128"/>
      <c r="B452" s="128"/>
      <c r="C452" s="128"/>
      <c r="D452" s="128"/>
      <c r="E452" s="128" t="s">
        <v>3610</v>
      </c>
      <c r="F452" s="207">
        <v>5.3349165375782832E-2</v>
      </c>
      <c r="G452" s="128" t="s">
        <v>3611</v>
      </c>
      <c r="H452" s="207">
        <v>0.06</v>
      </c>
      <c r="I452" s="128" t="s">
        <v>3612</v>
      </c>
      <c r="J452" s="207">
        <v>0.11481807372175981</v>
      </c>
    </row>
    <row r="453" spans="1:10" x14ac:dyDescent="0.2">
      <c r="A453" s="128"/>
      <c r="B453" s="128"/>
      <c r="C453" s="128"/>
      <c r="D453" s="128"/>
      <c r="E453" s="128" t="s">
        <v>3613</v>
      </c>
      <c r="F453" s="207">
        <v>1.1599999999999999</v>
      </c>
      <c r="G453" s="128"/>
      <c r="H453" s="335" t="s">
        <v>3614</v>
      </c>
      <c r="I453" s="335"/>
      <c r="J453" s="207">
        <v>5.97</v>
      </c>
    </row>
    <row r="454" spans="1:10" ht="50.1" customHeight="1" thickBot="1" x14ac:dyDescent="0.25">
      <c r="A454" s="10"/>
      <c r="B454" s="10"/>
      <c r="C454" s="10"/>
      <c r="D454" s="10"/>
      <c r="E454" s="10"/>
      <c r="F454" s="10"/>
      <c r="G454" s="10" t="s">
        <v>3615</v>
      </c>
      <c r="H454" s="208">
        <v>4201.6499999999996</v>
      </c>
      <c r="I454" s="10" t="s">
        <v>3616</v>
      </c>
      <c r="J454" s="204">
        <v>25083.85</v>
      </c>
    </row>
    <row r="455" spans="1:10" ht="0.95" customHeight="1" thickTop="1" x14ac:dyDescent="0.2">
      <c r="A455" s="209"/>
      <c r="B455" s="209"/>
      <c r="C455" s="209"/>
      <c r="D455" s="209"/>
      <c r="E455" s="209"/>
      <c r="F455" s="209"/>
      <c r="G455" s="209"/>
      <c r="H455" s="209"/>
      <c r="I455" s="209"/>
      <c r="J455" s="209"/>
    </row>
    <row r="456" spans="1:10" ht="24" customHeight="1" x14ac:dyDescent="0.2">
      <c r="A456" s="6" t="s">
        <v>91</v>
      </c>
      <c r="B456" s="6"/>
      <c r="C456" s="6"/>
      <c r="D456" s="6" t="s">
        <v>92</v>
      </c>
      <c r="E456" s="6"/>
      <c r="F456" s="232"/>
      <c r="G456" s="232"/>
      <c r="H456" s="15"/>
      <c r="I456" s="6"/>
      <c r="J456" s="7">
        <v>429921.4</v>
      </c>
    </row>
    <row r="457" spans="1:10" ht="24" customHeight="1" x14ac:dyDescent="0.2">
      <c r="A457" s="6" t="s">
        <v>93</v>
      </c>
      <c r="B457" s="6"/>
      <c r="C457" s="6"/>
      <c r="D457" s="6" t="s">
        <v>94</v>
      </c>
      <c r="E457" s="6"/>
      <c r="F457" s="232"/>
      <c r="G457" s="232"/>
      <c r="H457" s="15"/>
      <c r="I457" s="6"/>
      <c r="J457" s="7">
        <v>12947.92</v>
      </c>
    </row>
    <row r="458" spans="1:10" ht="18" customHeight="1" x14ac:dyDescent="0.2">
      <c r="A458" s="4" t="s">
        <v>95</v>
      </c>
      <c r="B458" s="5" t="s">
        <v>7</v>
      </c>
      <c r="C458" s="4" t="s">
        <v>8</v>
      </c>
      <c r="D458" s="4" t="s">
        <v>9</v>
      </c>
      <c r="E458" s="227" t="s">
        <v>1618</v>
      </c>
      <c r="F458" s="227"/>
      <c r="G458" s="13" t="s">
        <v>10</v>
      </c>
      <c r="H458" s="5" t="s">
        <v>11</v>
      </c>
      <c r="I458" s="5" t="s">
        <v>12</v>
      </c>
      <c r="J458" s="5" t="s">
        <v>14</v>
      </c>
    </row>
    <row r="459" spans="1:10" ht="39" customHeight="1" x14ac:dyDescent="0.2">
      <c r="A459" s="16" t="s">
        <v>3608</v>
      </c>
      <c r="B459" s="18" t="s">
        <v>96</v>
      </c>
      <c r="C459" s="16" t="s">
        <v>44</v>
      </c>
      <c r="D459" s="16" t="s">
        <v>97</v>
      </c>
      <c r="E459" s="336" t="s">
        <v>1734</v>
      </c>
      <c r="F459" s="336"/>
      <c r="G459" s="17" t="s">
        <v>27</v>
      </c>
      <c r="H459" s="205">
        <v>1</v>
      </c>
      <c r="I459" s="129">
        <v>91.76</v>
      </c>
      <c r="J459" s="129">
        <v>91.76</v>
      </c>
    </row>
    <row r="460" spans="1:10" ht="15" customHeight="1" x14ac:dyDescent="0.2">
      <c r="A460" s="227" t="s">
        <v>3113</v>
      </c>
      <c r="B460" s="333" t="s">
        <v>7</v>
      </c>
      <c r="C460" s="227" t="s">
        <v>8</v>
      </c>
      <c r="D460" s="227" t="s">
        <v>3860</v>
      </c>
      <c r="E460" s="333" t="s">
        <v>1849</v>
      </c>
      <c r="F460" s="334" t="s">
        <v>3861</v>
      </c>
      <c r="G460" s="333"/>
      <c r="H460" s="334" t="s">
        <v>3862</v>
      </c>
      <c r="I460" s="333"/>
      <c r="J460" s="333" t="s">
        <v>3826</v>
      </c>
    </row>
    <row r="461" spans="1:10" ht="15" customHeight="1" x14ac:dyDescent="0.2">
      <c r="A461" s="333"/>
      <c r="B461" s="333"/>
      <c r="C461" s="333"/>
      <c r="D461" s="333"/>
      <c r="E461" s="333"/>
      <c r="F461" s="5" t="s">
        <v>1854</v>
      </c>
      <c r="G461" s="5" t="s">
        <v>1855</v>
      </c>
      <c r="H461" s="5" t="s">
        <v>1854</v>
      </c>
      <c r="I461" s="5" t="s">
        <v>1855</v>
      </c>
      <c r="J461" s="333"/>
    </row>
    <row r="462" spans="1:10" ht="24" customHeight="1" x14ac:dyDescent="0.2">
      <c r="A462" s="124" t="s">
        <v>3609</v>
      </c>
      <c r="B462" s="123" t="s">
        <v>478</v>
      </c>
      <c r="C462" s="124" t="s">
        <v>44</v>
      </c>
      <c r="D462" s="124" t="s">
        <v>479</v>
      </c>
      <c r="E462" s="206">
        <v>6.0240000000000002E-2</v>
      </c>
      <c r="F462" s="126">
        <v>1</v>
      </c>
      <c r="G462" s="126">
        <v>0</v>
      </c>
      <c r="H462" s="211">
        <v>17.984200000000001</v>
      </c>
      <c r="I462" s="211">
        <v>4.617</v>
      </c>
      <c r="J462" s="211">
        <v>1.0833999999999999</v>
      </c>
    </row>
    <row r="463" spans="1:10" ht="24" customHeight="1" x14ac:dyDescent="0.2">
      <c r="A463" s="124" t="s">
        <v>3609</v>
      </c>
      <c r="B463" s="123" t="s">
        <v>719</v>
      </c>
      <c r="C463" s="124" t="s">
        <v>44</v>
      </c>
      <c r="D463" s="124" t="s">
        <v>720</v>
      </c>
      <c r="E463" s="206">
        <v>6.0240000000000002E-2</v>
      </c>
      <c r="F463" s="126">
        <v>1</v>
      </c>
      <c r="G463" s="126">
        <v>0</v>
      </c>
      <c r="H463" s="211">
        <v>24.3323</v>
      </c>
      <c r="I463" s="211">
        <v>23.975200000000001</v>
      </c>
      <c r="J463" s="211">
        <v>1.4658</v>
      </c>
    </row>
    <row r="464" spans="1:10" ht="20.100000000000001" customHeight="1" x14ac:dyDescent="0.2">
      <c r="A464" s="233"/>
      <c r="B464" s="233"/>
      <c r="C464" s="233"/>
      <c r="D464" s="233"/>
      <c r="E464" s="233"/>
      <c r="F464" s="233" t="s">
        <v>3863</v>
      </c>
      <c r="G464" s="233"/>
      <c r="H464" s="233"/>
      <c r="I464" s="233"/>
      <c r="J464" s="212">
        <v>2.5491999999999999</v>
      </c>
    </row>
    <row r="465" spans="1:10" ht="20.100000000000001" customHeight="1" x14ac:dyDescent="0.2">
      <c r="A465" s="4" t="s">
        <v>3111</v>
      </c>
      <c r="B465" s="5" t="s">
        <v>7</v>
      </c>
      <c r="C465" s="4" t="s">
        <v>8</v>
      </c>
      <c r="D465" s="4" t="s">
        <v>1888</v>
      </c>
      <c r="E465" s="5" t="s">
        <v>1849</v>
      </c>
      <c r="F465" s="333" t="s">
        <v>3825</v>
      </c>
      <c r="G465" s="333"/>
      <c r="H465" s="333"/>
      <c r="I465" s="333"/>
      <c r="J465" s="5" t="s">
        <v>3826</v>
      </c>
    </row>
    <row r="466" spans="1:10" ht="24" customHeight="1" x14ac:dyDescent="0.2">
      <c r="A466" s="124" t="s">
        <v>3609</v>
      </c>
      <c r="B466" s="123" t="s">
        <v>3866</v>
      </c>
      <c r="C466" s="124" t="s">
        <v>44</v>
      </c>
      <c r="D466" s="124" t="s">
        <v>1903</v>
      </c>
      <c r="E466" s="206">
        <v>0.65</v>
      </c>
      <c r="F466" s="124"/>
      <c r="G466" s="124"/>
      <c r="H466" s="124"/>
      <c r="I466" s="211">
        <v>19.463100000000001</v>
      </c>
      <c r="J466" s="211">
        <v>12.651</v>
      </c>
    </row>
    <row r="467" spans="1:10" ht="24" customHeight="1" x14ac:dyDescent="0.2">
      <c r="A467" s="124" t="s">
        <v>3609</v>
      </c>
      <c r="B467" s="123" t="s">
        <v>3867</v>
      </c>
      <c r="C467" s="124" t="s">
        <v>44</v>
      </c>
      <c r="D467" s="124" t="s">
        <v>1965</v>
      </c>
      <c r="E467" s="206">
        <v>0.65</v>
      </c>
      <c r="F467" s="124"/>
      <c r="G467" s="124"/>
      <c r="H467" s="124"/>
      <c r="I467" s="211">
        <v>23.202500000000001</v>
      </c>
      <c r="J467" s="211">
        <v>15.0816</v>
      </c>
    </row>
    <row r="468" spans="1:10" ht="20.100000000000001" customHeight="1" x14ac:dyDescent="0.2">
      <c r="A468" s="233"/>
      <c r="B468" s="233"/>
      <c r="C468" s="233"/>
      <c r="D468" s="233"/>
      <c r="E468" s="233"/>
      <c r="F468" s="233" t="s">
        <v>3828</v>
      </c>
      <c r="G468" s="233"/>
      <c r="H468" s="233"/>
      <c r="I468" s="233"/>
      <c r="J468" s="212">
        <v>27.732600000000001</v>
      </c>
    </row>
    <row r="469" spans="1:10" ht="20.100000000000001" customHeight="1" x14ac:dyDescent="0.2">
      <c r="A469" s="233"/>
      <c r="B469" s="233"/>
      <c r="C469" s="233"/>
      <c r="D469" s="233"/>
      <c r="E469" s="233"/>
      <c r="F469" s="233" t="s">
        <v>3829</v>
      </c>
      <c r="G469" s="233"/>
      <c r="H469" s="233"/>
      <c r="I469" s="233"/>
      <c r="J469" s="212">
        <v>0</v>
      </c>
    </row>
    <row r="470" spans="1:10" ht="20.100000000000001" customHeight="1" x14ac:dyDescent="0.2">
      <c r="A470" s="233"/>
      <c r="B470" s="233"/>
      <c r="C470" s="233"/>
      <c r="D470" s="233"/>
      <c r="E470" s="233"/>
      <c r="F470" s="233" t="s">
        <v>3830</v>
      </c>
      <c r="G470" s="233"/>
      <c r="H470" s="233"/>
      <c r="I470" s="233"/>
      <c r="J470" s="212">
        <v>30.2818</v>
      </c>
    </row>
    <row r="471" spans="1:10" ht="20.100000000000001" customHeight="1" x14ac:dyDescent="0.2">
      <c r="A471" s="233"/>
      <c r="B471" s="233"/>
      <c r="C471" s="233"/>
      <c r="D471" s="233"/>
      <c r="E471" s="233"/>
      <c r="F471" s="233" t="s">
        <v>3831</v>
      </c>
      <c r="G471" s="233"/>
      <c r="H471" s="233"/>
      <c r="I471" s="233"/>
      <c r="J471" s="212">
        <v>0</v>
      </c>
    </row>
    <row r="472" spans="1:10" ht="20.100000000000001" customHeight="1" x14ac:dyDescent="0.2">
      <c r="A472" s="233"/>
      <c r="B472" s="233"/>
      <c r="C472" s="233"/>
      <c r="D472" s="233"/>
      <c r="E472" s="233"/>
      <c r="F472" s="233" t="s">
        <v>3832</v>
      </c>
      <c r="G472" s="233"/>
      <c r="H472" s="233"/>
      <c r="I472" s="233"/>
      <c r="J472" s="212">
        <v>0</v>
      </c>
    </row>
    <row r="473" spans="1:10" ht="20.100000000000001" customHeight="1" x14ac:dyDescent="0.2">
      <c r="A473" s="233"/>
      <c r="B473" s="233"/>
      <c r="C473" s="233"/>
      <c r="D473" s="233"/>
      <c r="E473" s="233"/>
      <c r="F473" s="233" t="s">
        <v>3833</v>
      </c>
      <c r="G473" s="233"/>
      <c r="H473" s="233"/>
      <c r="I473" s="233"/>
      <c r="J473" s="212">
        <v>1</v>
      </c>
    </row>
    <row r="474" spans="1:10" ht="20.100000000000001" customHeight="1" x14ac:dyDescent="0.2">
      <c r="A474" s="233"/>
      <c r="B474" s="233"/>
      <c r="C474" s="233"/>
      <c r="D474" s="233"/>
      <c r="E474" s="233"/>
      <c r="F474" s="233" t="s">
        <v>3834</v>
      </c>
      <c r="G474" s="233"/>
      <c r="H474" s="233"/>
      <c r="I474" s="233"/>
      <c r="J474" s="212">
        <v>30.2818</v>
      </c>
    </row>
    <row r="475" spans="1:10" ht="20.100000000000001" customHeight="1" x14ac:dyDescent="0.2">
      <c r="A475" s="4" t="s">
        <v>3112</v>
      </c>
      <c r="B475" s="5" t="s">
        <v>8</v>
      </c>
      <c r="C475" s="4" t="s">
        <v>7</v>
      </c>
      <c r="D475" s="4" t="s">
        <v>1740</v>
      </c>
      <c r="E475" s="5" t="s">
        <v>1849</v>
      </c>
      <c r="F475" s="5" t="s">
        <v>1619</v>
      </c>
      <c r="G475" s="333" t="s">
        <v>3835</v>
      </c>
      <c r="H475" s="333"/>
      <c r="I475" s="333"/>
      <c r="J475" s="5" t="s">
        <v>3826</v>
      </c>
    </row>
    <row r="476" spans="1:10" ht="24" customHeight="1" x14ac:dyDescent="0.2">
      <c r="A476" s="124" t="s">
        <v>3609</v>
      </c>
      <c r="B476" s="123" t="s">
        <v>44</v>
      </c>
      <c r="C476" s="124" t="s">
        <v>3868</v>
      </c>
      <c r="D476" s="124" t="s">
        <v>1987</v>
      </c>
      <c r="E476" s="206">
        <v>0.64166000000000001</v>
      </c>
      <c r="F476" s="125" t="s">
        <v>41</v>
      </c>
      <c r="G476" s="339">
        <v>16.946899999999999</v>
      </c>
      <c r="H476" s="339"/>
      <c r="I476" s="337"/>
      <c r="J476" s="211">
        <v>10.8741</v>
      </c>
    </row>
    <row r="477" spans="1:10" ht="24" customHeight="1" x14ac:dyDescent="0.2">
      <c r="A477" s="124" t="s">
        <v>3609</v>
      </c>
      <c r="B477" s="123" t="s">
        <v>44</v>
      </c>
      <c r="C477" s="124" t="s">
        <v>3869</v>
      </c>
      <c r="D477" s="124" t="s">
        <v>1934</v>
      </c>
      <c r="E477" s="206">
        <v>0.57750000000000001</v>
      </c>
      <c r="F477" s="125" t="s">
        <v>27</v>
      </c>
      <c r="G477" s="339">
        <v>33.0578</v>
      </c>
      <c r="H477" s="339"/>
      <c r="I477" s="337"/>
      <c r="J477" s="211">
        <v>19.090900000000001</v>
      </c>
    </row>
    <row r="478" spans="1:10" ht="24" customHeight="1" x14ac:dyDescent="0.2">
      <c r="A478" s="124" t="s">
        <v>3609</v>
      </c>
      <c r="B478" s="123" t="s">
        <v>44</v>
      </c>
      <c r="C478" s="124" t="s">
        <v>3870</v>
      </c>
      <c r="D478" s="124" t="s">
        <v>2412</v>
      </c>
      <c r="E478" s="206">
        <v>1.754E-2</v>
      </c>
      <c r="F478" s="125" t="s">
        <v>2413</v>
      </c>
      <c r="G478" s="339">
        <v>12.788600000000001</v>
      </c>
      <c r="H478" s="339"/>
      <c r="I478" s="337"/>
      <c r="J478" s="211">
        <v>0.2243</v>
      </c>
    </row>
    <row r="479" spans="1:10" ht="24" customHeight="1" x14ac:dyDescent="0.2">
      <c r="A479" s="124" t="s">
        <v>3609</v>
      </c>
      <c r="B479" s="123" t="s">
        <v>44</v>
      </c>
      <c r="C479" s="124" t="s">
        <v>3871</v>
      </c>
      <c r="D479" s="124" t="s">
        <v>2183</v>
      </c>
      <c r="E479" s="206">
        <v>0.28436</v>
      </c>
      <c r="F479" s="125" t="s">
        <v>41</v>
      </c>
      <c r="G479" s="339">
        <v>5.5917000000000003</v>
      </c>
      <c r="H479" s="339"/>
      <c r="I479" s="337"/>
      <c r="J479" s="211">
        <v>1.5901000000000001</v>
      </c>
    </row>
    <row r="480" spans="1:10" ht="24" customHeight="1" x14ac:dyDescent="0.2">
      <c r="A480" s="124" t="s">
        <v>3609</v>
      </c>
      <c r="B480" s="123" t="s">
        <v>44</v>
      </c>
      <c r="C480" s="124" t="s">
        <v>3872</v>
      </c>
      <c r="D480" s="124" t="s">
        <v>2114</v>
      </c>
      <c r="E480" s="206">
        <v>0.20394999999999999</v>
      </c>
      <c r="F480" s="125" t="s">
        <v>101</v>
      </c>
      <c r="G480" s="339">
        <v>15.58</v>
      </c>
      <c r="H480" s="339"/>
      <c r="I480" s="337"/>
      <c r="J480" s="211">
        <v>3.1775000000000002</v>
      </c>
    </row>
    <row r="481" spans="1:10" ht="24" customHeight="1" x14ac:dyDescent="0.2">
      <c r="A481" s="124" t="s">
        <v>3609</v>
      </c>
      <c r="B481" s="123" t="s">
        <v>44</v>
      </c>
      <c r="C481" s="124" t="s">
        <v>3873</v>
      </c>
      <c r="D481" s="124" t="s">
        <v>1960</v>
      </c>
      <c r="E481" s="206">
        <v>2.9853900000000002</v>
      </c>
      <c r="F481" s="125" t="s">
        <v>41</v>
      </c>
      <c r="G481" s="339">
        <v>5.7111999999999998</v>
      </c>
      <c r="H481" s="339"/>
      <c r="I481" s="337"/>
      <c r="J481" s="211">
        <v>17.0502</v>
      </c>
    </row>
    <row r="482" spans="1:10" ht="24" customHeight="1" x14ac:dyDescent="0.2">
      <c r="A482" s="124" t="s">
        <v>3609</v>
      </c>
      <c r="B482" s="123" t="s">
        <v>44</v>
      </c>
      <c r="C482" s="124" t="s">
        <v>3874</v>
      </c>
      <c r="D482" s="124" t="s">
        <v>2009</v>
      </c>
      <c r="E482" s="206">
        <v>0.51334000000000002</v>
      </c>
      <c r="F482" s="125" t="s">
        <v>41</v>
      </c>
      <c r="G482" s="339">
        <v>17.133700000000001</v>
      </c>
      <c r="H482" s="339"/>
      <c r="I482" s="337"/>
      <c r="J482" s="211">
        <v>8.7954000000000008</v>
      </c>
    </row>
    <row r="483" spans="1:10" ht="20.100000000000001" customHeight="1" x14ac:dyDescent="0.2">
      <c r="A483" s="233"/>
      <c r="B483" s="233"/>
      <c r="C483" s="233"/>
      <c r="D483" s="233"/>
      <c r="E483" s="233"/>
      <c r="F483" s="233" t="s">
        <v>3840</v>
      </c>
      <c r="G483" s="233"/>
      <c r="H483" s="233"/>
      <c r="I483" s="233"/>
      <c r="J483" s="212">
        <v>60.802500000000002</v>
      </c>
    </row>
    <row r="484" spans="1:10" ht="20.100000000000001" customHeight="1" x14ac:dyDescent="0.2">
      <c r="A484" s="4" t="s">
        <v>3841</v>
      </c>
      <c r="B484" s="5" t="s">
        <v>8</v>
      </c>
      <c r="C484" s="4" t="s">
        <v>3609</v>
      </c>
      <c r="D484" s="4" t="s">
        <v>3842</v>
      </c>
      <c r="E484" s="5" t="s">
        <v>7</v>
      </c>
      <c r="F484" s="5" t="s">
        <v>1849</v>
      </c>
      <c r="G484" s="13" t="s">
        <v>1619</v>
      </c>
      <c r="H484" s="333" t="s">
        <v>3835</v>
      </c>
      <c r="I484" s="333"/>
      <c r="J484" s="5" t="s">
        <v>3826</v>
      </c>
    </row>
    <row r="485" spans="1:10" ht="39" customHeight="1" x14ac:dyDescent="0.2">
      <c r="A485" s="120" t="s">
        <v>3843</v>
      </c>
      <c r="B485" s="119" t="s">
        <v>44</v>
      </c>
      <c r="C485" s="120" t="s">
        <v>3868</v>
      </c>
      <c r="D485" s="120" t="s">
        <v>3844</v>
      </c>
      <c r="E485" s="119">
        <v>5914655</v>
      </c>
      <c r="F485" s="210">
        <v>3.6099999999999999E-3</v>
      </c>
      <c r="G485" s="121" t="s">
        <v>75</v>
      </c>
      <c r="H485" s="340">
        <v>31.59</v>
      </c>
      <c r="I485" s="338"/>
      <c r="J485" s="213">
        <v>0.114</v>
      </c>
    </row>
    <row r="486" spans="1:10" ht="39" customHeight="1" x14ac:dyDescent="0.2">
      <c r="A486" s="120" t="s">
        <v>3843</v>
      </c>
      <c r="B486" s="119" t="s">
        <v>44</v>
      </c>
      <c r="C486" s="120" t="s">
        <v>3869</v>
      </c>
      <c r="D486" s="120" t="s">
        <v>3844</v>
      </c>
      <c r="E486" s="119">
        <v>5914655</v>
      </c>
      <c r="F486" s="210">
        <v>5.7800000000000004E-3</v>
      </c>
      <c r="G486" s="121" t="s">
        <v>75</v>
      </c>
      <c r="H486" s="340">
        <v>31.59</v>
      </c>
      <c r="I486" s="338"/>
      <c r="J486" s="213">
        <v>0.18260000000000001</v>
      </c>
    </row>
    <row r="487" spans="1:10" ht="39" customHeight="1" x14ac:dyDescent="0.2">
      <c r="A487" s="120" t="s">
        <v>3843</v>
      </c>
      <c r="B487" s="119" t="s">
        <v>44</v>
      </c>
      <c r="C487" s="120" t="s">
        <v>3870</v>
      </c>
      <c r="D487" s="120" t="s">
        <v>3844</v>
      </c>
      <c r="E487" s="119">
        <v>5914655</v>
      </c>
      <c r="F487" s="210">
        <v>2.0000000000000002E-5</v>
      </c>
      <c r="G487" s="121" t="s">
        <v>75</v>
      </c>
      <c r="H487" s="340">
        <v>31.59</v>
      </c>
      <c r="I487" s="338"/>
      <c r="J487" s="213">
        <v>5.9999999999999995E-4</v>
      </c>
    </row>
    <row r="488" spans="1:10" ht="39" customHeight="1" x14ac:dyDescent="0.2">
      <c r="A488" s="120" t="s">
        <v>3843</v>
      </c>
      <c r="B488" s="119" t="s">
        <v>44</v>
      </c>
      <c r="C488" s="120" t="s">
        <v>3871</v>
      </c>
      <c r="D488" s="120" t="s">
        <v>3844</v>
      </c>
      <c r="E488" s="119">
        <v>5914655</v>
      </c>
      <c r="F488" s="210">
        <v>5.2999999999999998E-4</v>
      </c>
      <c r="G488" s="121" t="s">
        <v>75</v>
      </c>
      <c r="H488" s="340">
        <v>31.59</v>
      </c>
      <c r="I488" s="338"/>
      <c r="J488" s="213">
        <v>1.67E-2</v>
      </c>
    </row>
    <row r="489" spans="1:10" ht="39" customHeight="1" x14ac:dyDescent="0.2">
      <c r="A489" s="120" t="s">
        <v>3843</v>
      </c>
      <c r="B489" s="119" t="s">
        <v>44</v>
      </c>
      <c r="C489" s="120" t="s">
        <v>3872</v>
      </c>
      <c r="D489" s="120" t="s">
        <v>3844</v>
      </c>
      <c r="E489" s="119">
        <v>5914655</v>
      </c>
      <c r="F489" s="210">
        <v>2.0000000000000001E-4</v>
      </c>
      <c r="G489" s="121" t="s">
        <v>75</v>
      </c>
      <c r="H489" s="340">
        <v>31.59</v>
      </c>
      <c r="I489" s="338"/>
      <c r="J489" s="213">
        <v>6.3E-3</v>
      </c>
    </row>
    <row r="490" spans="1:10" ht="39" customHeight="1" x14ac:dyDescent="0.2">
      <c r="A490" s="120" t="s">
        <v>3843</v>
      </c>
      <c r="B490" s="119" t="s">
        <v>44</v>
      </c>
      <c r="C490" s="120" t="s">
        <v>3873</v>
      </c>
      <c r="D490" s="120" t="s">
        <v>3844</v>
      </c>
      <c r="E490" s="119">
        <v>5914655</v>
      </c>
      <c r="F490" s="210">
        <v>7.4599999999999996E-3</v>
      </c>
      <c r="G490" s="121" t="s">
        <v>75</v>
      </c>
      <c r="H490" s="340">
        <v>31.59</v>
      </c>
      <c r="I490" s="338"/>
      <c r="J490" s="213">
        <v>0.23569999999999999</v>
      </c>
    </row>
    <row r="491" spans="1:10" ht="39" customHeight="1" x14ac:dyDescent="0.2">
      <c r="A491" s="120" t="s">
        <v>3843</v>
      </c>
      <c r="B491" s="119" t="s">
        <v>44</v>
      </c>
      <c r="C491" s="120" t="s">
        <v>3874</v>
      </c>
      <c r="D491" s="120" t="s">
        <v>3844</v>
      </c>
      <c r="E491" s="119">
        <v>5914655</v>
      </c>
      <c r="F491" s="210">
        <v>3.8500000000000001E-3</v>
      </c>
      <c r="G491" s="121" t="s">
        <v>75</v>
      </c>
      <c r="H491" s="340">
        <v>31.59</v>
      </c>
      <c r="I491" s="338"/>
      <c r="J491" s="213">
        <v>0.1216</v>
      </c>
    </row>
    <row r="492" spans="1:10" ht="20.100000000000001" customHeight="1" x14ac:dyDescent="0.2">
      <c r="A492" s="233"/>
      <c r="B492" s="233"/>
      <c r="C492" s="233"/>
      <c r="D492" s="233"/>
      <c r="E492" s="233"/>
      <c r="F492" s="233" t="s">
        <v>3845</v>
      </c>
      <c r="G492" s="233"/>
      <c r="H492" s="233"/>
      <c r="I492" s="233"/>
      <c r="J492" s="212">
        <v>0.67749999999999999</v>
      </c>
    </row>
    <row r="493" spans="1:10" ht="20.100000000000001" customHeight="1" x14ac:dyDescent="0.2">
      <c r="A493" s="4" t="s">
        <v>3846</v>
      </c>
      <c r="B493" s="5" t="s">
        <v>8</v>
      </c>
      <c r="C493" s="4" t="s">
        <v>3609</v>
      </c>
      <c r="D493" s="4" t="s">
        <v>3847</v>
      </c>
      <c r="E493" s="5" t="s">
        <v>1849</v>
      </c>
      <c r="F493" s="5" t="s">
        <v>1619</v>
      </c>
      <c r="G493" s="334" t="s">
        <v>3848</v>
      </c>
      <c r="H493" s="333"/>
      <c r="I493" s="333"/>
      <c r="J493" s="5" t="s">
        <v>3826</v>
      </c>
    </row>
    <row r="494" spans="1:10" ht="20.100000000000001" customHeight="1" x14ac:dyDescent="0.2">
      <c r="A494" s="13"/>
      <c r="B494" s="13"/>
      <c r="C494" s="13"/>
      <c r="D494" s="13"/>
      <c r="E494" s="13"/>
      <c r="F494" s="13"/>
      <c r="G494" s="13" t="s">
        <v>3849</v>
      </c>
      <c r="H494" s="13" t="s">
        <v>3850</v>
      </c>
      <c r="I494" s="13" t="s">
        <v>3851</v>
      </c>
      <c r="J494" s="13"/>
    </row>
    <row r="495" spans="1:10" ht="50.1" customHeight="1" x14ac:dyDescent="0.2">
      <c r="A495" s="120" t="s">
        <v>3847</v>
      </c>
      <c r="B495" s="119" t="s">
        <v>44</v>
      </c>
      <c r="C495" s="120" t="s">
        <v>3868</v>
      </c>
      <c r="D495" s="120" t="s">
        <v>3875</v>
      </c>
      <c r="E495" s="210">
        <v>3.6099999999999999E-3</v>
      </c>
      <c r="F495" s="121" t="s">
        <v>68</v>
      </c>
      <c r="G495" s="119" t="s">
        <v>3853</v>
      </c>
      <c r="H495" s="119" t="s">
        <v>3854</v>
      </c>
      <c r="I495" s="119" t="s">
        <v>3855</v>
      </c>
      <c r="J495" s="213">
        <v>0</v>
      </c>
    </row>
    <row r="496" spans="1:10" ht="50.1" customHeight="1" x14ac:dyDescent="0.2">
      <c r="A496" s="120" t="s">
        <v>3847</v>
      </c>
      <c r="B496" s="119" t="s">
        <v>44</v>
      </c>
      <c r="C496" s="120" t="s">
        <v>3869</v>
      </c>
      <c r="D496" s="120" t="s">
        <v>3876</v>
      </c>
      <c r="E496" s="210">
        <v>5.7800000000000004E-3</v>
      </c>
      <c r="F496" s="121" t="s">
        <v>68</v>
      </c>
      <c r="G496" s="119" t="s">
        <v>3853</v>
      </c>
      <c r="H496" s="119" t="s">
        <v>3854</v>
      </c>
      <c r="I496" s="119" t="s">
        <v>3855</v>
      </c>
      <c r="J496" s="213">
        <v>0</v>
      </c>
    </row>
    <row r="497" spans="1:10" ht="50.1" customHeight="1" x14ac:dyDescent="0.2">
      <c r="A497" s="120" t="s">
        <v>3847</v>
      </c>
      <c r="B497" s="119" t="s">
        <v>44</v>
      </c>
      <c r="C497" s="120" t="s">
        <v>3870</v>
      </c>
      <c r="D497" s="120" t="s">
        <v>3877</v>
      </c>
      <c r="E497" s="210">
        <v>2.0000000000000002E-5</v>
      </c>
      <c r="F497" s="121" t="s">
        <v>68</v>
      </c>
      <c r="G497" s="119" t="s">
        <v>3853</v>
      </c>
      <c r="H497" s="119" t="s">
        <v>3854</v>
      </c>
      <c r="I497" s="119" t="s">
        <v>3855</v>
      </c>
      <c r="J497" s="213">
        <v>0</v>
      </c>
    </row>
    <row r="498" spans="1:10" ht="50.1" customHeight="1" x14ac:dyDescent="0.2">
      <c r="A498" s="120" t="s">
        <v>3847</v>
      </c>
      <c r="B498" s="119" t="s">
        <v>44</v>
      </c>
      <c r="C498" s="120" t="s">
        <v>3871</v>
      </c>
      <c r="D498" s="120" t="s">
        <v>3878</v>
      </c>
      <c r="E498" s="210">
        <v>5.2999999999999998E-4</v>
      </c>
      <c r="F498" s="121" t="s">
        <v>68</v>
      </c>
      <c r="G498" s="119" t="s">
        <v>3853</v>
      </c>
      <c r="H498" s="119" t="s">
        <v>3854</v>
      </c>
      <c r="I498" s="119" t="s">
        <v>3855</v>
      </c>
      <c r="J498" s="213">
        <v>0</v>
      </c>
    </row>
    <row r="499" spans="1:10" ht="50.1" customHeight="1" x14ac:dyDescent="0.2">
      <c r="A499" s="120" t="s">
        <v>3847</v>
      </c>
      <c r="B499" s="119" t="s">
        <v>44</v>
      </c>
      <c r="C499" s="120" t="s">
        <v>3872</v>
      </c>
      <c r="D499" s="120" t="s">
        <v>3879</v>
      </c>
      <c r="E499" s="210">
        <v>2.0000000000000001E-4</v>
      </c>
      <c r="F499" s="121" t="s">
        <v>68</v>
      </c>
      <c r="G499" s="119" t="s">
        <v>3853</v>
      </c>
      <c r="H499" s="119" t="s">
        <v>3854</v>
      </c>
      <c r="I499" s="119" t="s">
        <v>3855</v>
      </c>
      <c r="J499" s="213">
        <v>0</v>
      </c>
    </row>
    <row r="500" spans="1:10" ht="50.1" customHeight="1" x14ac:dyDescent="0.2">
      <c r="A500" s="120" t="s">
        <v>3847</v>
      </c>
      <c r="B500" s="119" t="s">
        <v>44</v>
      </c>
      <c r="C500" s="120" t="s">
        <v>3873</v>
      </c>
      <c r="D500" s="120" t="s">
        <v>3880</v>
      </c>
      <c r="E500" s="210">
        <v>7.4599999999999996E-3</v>
      </c>
      <c r="F500" s="121" t="s">
        <v>68</v>
      </c>
      <c r="G500" s="119" t="s">
        <v>3853</v>
      </c>
      <c r="H500" s="119" t="s">
        <v>3854</v>
      </c>
      <c r="I500" s="119" t="s">
        <v>3855</v>
      </c>
      <c r="J500" s="213">
        <v>0</v>
      </c>
    </row>
    <row r="501" spans="1:10" ht="50.1" customHeight="1" x14ac:dyDescent="0.2">
      <c r="A501" s="120" t="s">
        <v>3847</v>
      </c>
      <c r="B501" s="119" t="s">
        <v>44</v>
      </c>
      <c r="C501" s="120" t="s">
        <v>3874</v>
      </c>
      <c r="D501" s="120" t="s">
        <v>3881</v>
      </c>
      <c r="E501" s="210">
        <v>3.8500000000000001E-3</v>
      </c>
      <c r="F501" s="121" t="s">
        <v>68</v>
      </c>
      <c r="G501" s="119" t="s">
        <v>3853</v>
      </c>
      <c r="H501" s="119" t="s">
        <v>3854</v>
      </c>
      <c r="I501" s="119" t="s">
        <v>3855</v>
      </c>
      <c r="J501" s="213">
        <v>0</v>
      </c>
    </row>
    <row r="502" spans="1:10" ht="20.100000000000001" customHeight="1" x14ac:dyDescent="0.2">
      <c r="A502" s="233"/>
      <c r="B502" s="233"/>
      <c r="C502" s="233"/>
      <c r="D502" s="233"/>
      <c r="E502" s="233"/>
      <c r="F502" s="233" t="s">
        <v>3859</v>
      </c>
      <c r="G502" s="233"/>
      <c r="H502" s="233"/>
      <c r="I502" s="233"/>
      <c r="J502" s="212">
        <v>0</v>
      </c>
    </row>
    <row r="503" spans="1:10" x14ac:dyDescent="0.2">
      <c r="A503" s="128"/>
      <c r="B503" s="128"/>
      <c r="C503" s="128"/>
      <c r="D503" s="128"/>
      <c r="E503" s="128" t="s">
        <v>3610</v>
      </c>
      <c r="F503" s="207">
        <v>12.98325638881145</v>
      </c>
      <c r="G503" s="128" t="s">
        <v>3611</v>
      </c>
      <c r="H503" s="207">
        <v>14.96</v>
      </c>
      <c r="I503" s="128" t="s">
        <v>3612</v>
      </c>
      <c r="J503" s="207">
        <v>27.942564483108107</v>
      </c>
    </row>
    <row r="504" spans="1:10" x14ac:dyDescent="0.2">
      <c r="A504" s="128"/>
      <c r="B504" s="128"/>
      <c r="C504" s="128"/>
      <c r="D504" s="128"/>
      <c r="E504" s="128" t="s">
        <v>3613</v>
      </c>
      <c r="F504" s="207">
        <v>22.23</v>
      </c>
      <c r="G504" s="128"/>
      <c r="H504" s="335" t="s">
        <v>3614</v>
      </c>
      <c r="I504" s="335"/>
      <c r="J504" s="207">
        <v>113.99</v>
      </c>
    </row>
    <row r="505" spans="1:10" ht="50.1" customHeight="1" thickBot="1" x14ac:dyDescent="0.25">
      <c r="A505" s="10"/>
      <c r="B505" s="10"/>
      <c r="C505" s="10"/>
      <c r="D505" s="10"/>
      <c r="E505" s="10"/>
      <c r="F505" s="10"/>
      <c r="G505" s="10" t="s">
        <v>3615</v>
      </c>
      <c r="H505" s="208">
        <v>19.22</v>
      </c>
      <c r="I505" s="10" t="s">
        <v>3616</v>
      </c>
      <c r="J505" s="204">
        <v>2190.88</v>
      </c>
    </row>
    <row r="506" spans="1:10" ht="0.95" customHeight="1" thickTop="1" x14ac:dyDescent="0.2">
      <c r="A506" s="209"/>
      <c r="B506" s="209"/>
      <c r="C506" s="209"/>
      <c r="D506" s="209"/>
      <c r="E506" s="209"/>
      <c r="F506" s="209"/>
      <c r="G506" s="209"/>
      <c r="H506" s="209"/>
      <c r="I506" s="209"/>
      <c r="J506" s="209"/>
    </row>
    <row r="507" spans="1:10" ht="18" customHeight="1" x14ac:dyDescent="0.2">
      <c r="A507" s="4" t="s">
        <v>98</v>
      </c>
      <c r="B507" s="5" t="s">
        <v>7</v>
      </c>
      <c r="C507" s="4" t="s">
        <v>8</v>
      </c>
      <c r="D507" s="4" t="s">
        <v>9</v>
      </c>
      <c r="E507" s="227" t="s">
        <v>1618</v>
      </c>
      <c r="F507" s="227"/>
      <c r="G507" s="13" t="s">
        <v>10</v>
      </c>
      <c r="H507" s="5" t="s">
        <v>11</v>
      </c>
      <c r="I507" s="5" t="s">
        <v>12</v>
      </c>
      <c r="J507" s="5" t="s">
        <v>14</v>
      </c>
    </row>
    <row r="508" spans="1:10" ht="26.1" customHeight="1" x14ac:dyDescent="0.2">
      <c r="A508" s="16" t="s">
        <v>3608</v>
      </c>
      <c r="B508" s="18" t="s">
        <v>99</v>
      </c>
      <c r="C508" s="16" t="s">
        <v>44</v>
      </c>
      <c r="D508" s="16" t="s">
        <v>100</v>
      </c>
      <c r="E508" s="336" t="s">
        <v>1734</v>
      </c>
      <c r="F508" s="336"/>
      <c r="G508" s="17" t="s">
        <v>101</v>
      </c>
      <c r="H508" s="205">
        <v>1</v>
      </c>
      <c r="I508" s="129">
        <v>11.48</v>
      </c>
      <c r="J508" s="129">
        <v>11.48</v>
      </c>
    </row>
    <row r="509" spans="1:10" ht="20.100000000000001" customHeight="1" x14ac:dyDescent="0.2">
      <c r="A509" s="4" t="s">
        <v>3111</v>
      </c>
      <c r="B509" s="5" t="s">
        <v>7</v>
      </c>
      <c r="C509" s="4" t="s">
        <v>8</v>
      </c>
      <c r="D509" s="4" t="s">
        <v>1888</v>
      </c>
      <c r="E509" s="5" t="s">
        <v>1849</v>
      </c>
      <c r="F509" s="333" t="s">
        <v>3825</v>
      </c>
      <c r="G509" s="333"/>
      <c r="H509" s="333"/>
      <c r="I509" s="333"/>
      <c r="J509" s="5" t="s">
        <v>3826</v>
      </c>
    </row>
    <row r="510" spans="1:10" ht="24" customHeight="1" x14ac:dyDescent="0.2">
      <c r="A510" s="124" t="s">
        <v>3609</v>
      </c>
      <c r="B510" s="123" t="s">
        <v>3866</v>
      </c>
      <c r="C510" s="124" t="s">
        <v>44</v>
      </c>
      <c r="D510" s="124" t="s">
        <v>1903</v>
      </c>
      <c r="E510" s="206">
        <v>0.09</v>
      </c>
      <c r="F510" s="124"/>
      <c r="G510" s="124"/>
      <c r="H510" s="124"/>
      <c r="I510" s="211">
        <v>19.463100000000001</v>
      </c>
      <c r="J510" s="211">
        <v>1.7517</v>
      </c>
    </row>
    <row r="511" spans="1:10" ht="24" customHeight="1" x14ac:dyDescent="0.2">
      <c r="A511" s="124" t="s">
        <v>3609</v>
      </c>
      <c r="B511" s="123" t="s">
        <v>3882</v>
      </c>
      <c r="C511" s="124" t="s">
        <v>44</v>
      </c>
      <c r="D511" s="124" t="s">
        <v>1887</v>
      </c>
      <c r="E511" s="206">
        <v>0.09</v>
      </c>
      <c r="F511" s="124"/>
      <c r="G511" s="124"/>
      <c r="H511" s="124"/>
      <c r="I511" s="211">
        <v>28.565799999999999</v>
      </c>
      <c r="J511" s="211">
        <v>2.5709</v>
      </c>
    </row>
    <row r="512" spans="1:10" ht="20.100000000000001" customHeight="1" x14ac:dyDescent="0.2">
      <c r="A512" s="233"/>
      <c r="B512" s="233"/>
      <c r="C512" s="233"/>
      <c r="D512" s="233"/>
      <c r="E512" s="233"/>
      <c r="F512" s="233" t="s">
        <v>3828</v>
      </c>
      <c r="G512" s="233"/>
      <c r="H512" s="233"/>
      <c r="I512" s="233"/>
      <c r="J512" s="212">
        <v>4.3226000000000004</v>
      </c>
    </row>
    <row r="513" spans="1:10" ht="20.100000000000001" customHeight="1" x14ac:dyDescent="0.2">
      <c r="A513" s="233"/>
      <c r="B513" s="233"/>
      <c r="C513" s="233"/>
      <c r="D513" s="233"/>
      <c r="E513" s="233"/>
      <c r="F513" s="233" t="s">
        <v>3829</v>
      </c>
      <c r="G513" s="233"/>
      <c r="H513" s="233"/>
      <c r="I513" s="233"/>
      <c r="J513" s="212">
        <v>0</v>
      </c>
    </row>
    <row r="514" spans="1:10" ht="20.100000000000001" customHeight="1" x14ac:dyDescent="0.2">
      <c r="A514" s="233"/>
      <c r="B514" s="233"/>
      <c r="C514" s="233"/>
      <c r="D514" s="233"/>
      <c r="E514" s="233"/>
      <c r="F514" s="233" t="s">
        <v>3830</v>
      </c>
      <c r="G514" s="233"/>
      <c r="H514" s="233"/>
      <c r="I514" s="233"/>
      <c r="J514" s="212">
        <v>4.3226000000000004</v>
      </c>
    </row>
    <row r="515" spans="1:10" ht="20.100000000000001" customHeight="1" x14ac:dyDescent="0.2">
      <c r="A515" s="233"/>
      <c r="B515" s="233"/>
      <c r="C515" s="233"/>
      <c r="D515" s="233"/>
      <c r="E515" s="233"/>
      <c r="F515" s="233" t="s">
        <v>3831</v>
      </c>
      <c r="G515" s="233"/>
      <c r="H515" s="233"/>
      <c r="I515" s="233"/>
      <c r="J515" s="212">
        <v>0</v>
      </c>
    </row>
    <row r="516" spans="1:10" ht="20.100000000000001" customHeight="1" x14ac:dyDescent="0.2">
      <c r="A516" s="233"/>
      <c r="B516" s="233"/>
      <c r="C516" s="233"/>
      <c r="D516" s="233"/>
      <c r="E516" s="233"/>
      <c r="F516" s="233" t="s">
        <v>3832</v>
      </c>
      <c r="G516" s="233"/>
      <c r="H516" s="233"/>
      <c r="I516" s="233"/>
      <c r="J516" s="212">
        <v>0</v>
      </c>
    </row>
    <row r="517" spans="1:10" ht="20.100000000000001" customHeight="1" x14ac:dyDescent="0.2">
      <c r="A517" s="233"/>
      <c r="B517" s="233"/>
      <c r="C517" s="233"/>
      <c r="D517" s="233"/>
      <c r="E517" s="233"/>
      <c r="F517" s="233" t="s">
        <v>3833</v>
      </c>
      <c r="G517" s="233"/>
      <c r="H517" s="233"/>
      <c r="I517" s="233"/>
      <c r="J517" s="212">
        <v>1</v>
      </c>
    </row>
    <row r="518" spans="1:10" ht="20.100000000000001" customHeight="1" x14ac:dyDescent="0.2">
      <c r="A518" s="233"/>
      <c r="B518" s="233"/>
      <c r="C518" s="233"/>
      <c r="D518" s="233"/>
      <c r="E518" s="233"/>
      <c r="F518" s="233" t="s">
        <v>3834</v>
      </c>
      <c r="G518" s="233"/>
      <c r="H518" s="233"/>
      <c r="I518" s="233"/>
      <c r="J518" s="212">
        <v>4.3226000000000004</v>
      </c>
    </row>
    <row r="519" spans="1:10" ht="20.100000000000001" customHeight="1" x14ac:dyDescent="0.2">
      <c r="A519" s="4" t="s">
        <v>3112</v>
      </c>
      <c r="B519" s="5" t="s">
        <v>8</v>
      </c>
      <c r="C519" s="4" t="s">
        <v>7</v>
      </c>
      <c r="D519" s="4" t="s">
        <v>1740</v>
      </c>
      <c r="E519" s="5" t="s">
        <v>1849</v>
      </c>
      <c r="F519" s="5" t="s">
        <v>1619</v>
      </c>
      <c r="G519" s="333" t="s">
        <v>3835</v>
      </c>
      <c r="H519" s="333"/>
      <c r="I519" s="333"/>
      <c r="J519" s="5" t="s">
        <v>3826</v>
      </c>
    </row>
    <row r="520" spans="1:10" ht="24" customHeight="1" x14ac:dyDescent="0.2">
      <c r="A520" s="124" t="s">
        <v>3609</v>
      </c>
      <c r="B520" s="123" t="s">
        <v>44</v>
      </c>
      <c r="C520" s="124" t="s">
        <v>3883</v>
      </c>
      <c r="D520" s="124" t="s">
        <v>1858</v>
      </c>
      <c r="E520" s="206">
        <v>1.1000000000000001</v>
      </c>
      <c r="F520" s="125" t="s">
        <v>101</v>
      </c>
      <c r="G520" s="339">
        <v>6.3373999999999997</v>
      </c>
      <c r="H520" s="339"/>
      <c r="I520" s="337"/>
      <c r="J520" s="211">
        <v>6.9710999999999999</v>
      </c>
    </row>
    <row r="521" spans="1:10" ht="26.1" customHeight="1" x14ac:dyDescent="0.2">
      <c r="A521" s="124" t="s">
        <v>3609</v>
      </c>
      <c r="B521" s="123" t="s">
        <v>44</v>
      </c>
      <c r="C521" s="124" t="s">
        <v>3884</v>
      </c>
      <c r="D521" s="124" t="s">
        <v>2083</v>
      </c>
      <c r="E521" s="206">
        <v>1.4999999999999999E-2</v>
      </c>
      <c r="F521" s="125" t="s">
        <v>101</v>
      </c>
      <c r="G521" s="339">
        <v>9.7368000000000006</v>
      </c>
      <c r="H521" s="339"/>
      <c r="I521" s="337"/>
      <c r="J521" s="211">
        <v>0.14610000000000001</v>
      </c>
    </row>
    <row r="522" spans="1:10" ht="20.100000000000001" customHeight="1" x14ac:dyDescent="0.2">
      <c r="A522" s="233"/>
      <c r="B522" s="233"/>
      <c r="C522" s="233"/>
      <c r="D522" s="233"/>
      <c r="E522" s="233"/>
      <c r="F522" s="233" t="s">
        <v>3840</v>
      </c>
      <c r="G522" s="233"/>
      <c r="H522" s="233"/>
      <c r="I522" s="233"/>
      <c r="J522" s="212">
        <v>7.1172000000000004</v>
      </c>
    </row>
    <row r="523" spans="1:10" ht="20.100000000000001" customHeight="1" x14ac:dyDescent="0.2">
      <c r="A523" s="4" t="s">
        <v>3841</v>
      </c>
      <c r="B523" s="5" t="s">
        <v>8</v>
      </c>
      <c r="C523" s="4" t="s">
        <v>3609</v>
      </c>
      <c r="D523" s="4" t="s">
        <v>3842</v>
      </c>
      <c r="E523" s="5" t="s">
        <v>7</v>
      </c>
      <c r="F523" s="5" t="s">
        <v>1849</v>
      </c>
      <c r="G523" s="13" t="s">
        <v>1619</v>
      </c>
      <c r="H523" s="333" t="s">
        <v>3835</v>
      </c>
      <c r="I523" s="333"/>
      <c r="J523" s="5" t="s">
        <v>3826</v>
      </c>
    </row>
    <row r="524" spans="1:10" ht="39" customHeight="1" x14ac:dyDescent="0.2">
      <c r="A524" s="120" t="s">
        <v>3843</v>
      </c>
      <c r="B524" s="119" t="s">
        <v>44</v>
      </c>
      <c r="C524" s="120" t="s">
        <v>3883</v>
      </c>
      <c r="D524" s="120" t="s">
        <v>3844</v>
      </c>
      <c r="E524" s="119">
        <v>5914655</v>
      </c>
      <c r="F524" s="210">
        <v>1.1000000000000001E-3</v>
      </c>
      <c r="G524" s="121" t="s">
        <v>75</v>
      </c>
      <c r="H524" s="340">
        <v>31.59</v>
      </c>
      <c r="I524" s="338"/>
      <c r="J524" s="213">
        <v>3.4700000000000002E-2</v>
      </c>
    </row>
    <row r="525" spans="1:10" ht="39" customHeight="1" x14ac:dyDescent="0.2">
      <c r="A525" s="120" t="s">
        <v>3843</v>
      </c>
      <c r="B525" s="119" t="s">
        <v>44</v>
      </c>
      <c r="C525" s="120" t="s">
        <v>3884</v>
      </c>
      <c r="D525" s="120" t="s">
        <v>3844</v>
      </c>
      <c r="E525" s="119">
        <v>5914655</v>
      </c>
      <c r="F525" s="210">
        <v>2.0000000000000002E-5</v>
      </c>
      <c r="G525" s="121" t="s">
        <v>75</v>
      </c>
      <c r="H525" s="340">
        <v>31.59</v>
      </c>
      <c r="I525" s="338"/>
      <c r="J525" s="213">
        <v>5.9999999999999995E-4</v>
      </c>
    </row>
    <row r="526" spans="1:10" ht="20.100000000000001" customHeight="1" x14ac:dyDescent="0.2">
      <c r="A526" s="233"/>
      <c r="B526" s="233"/>
      <c r="C526" s="233"/>
      <c r="D526" s="233"/>
      <c r="E526" s="233"/>
      <c r="F526" s="233" t="s">
        <v>3845</v>
      </c>
      <c r="G526" s="233"/>
      <c r="H526" s="233"/>
      <c r="I526" s="233"/>
      <c r="J526" s="212">
        <v>3.5299999999999998E-2</v>
      </c>
    </row>
    <row r="527" spans="1:10" ht="20.100000000000001" customHeight="1" x14ac:dyDescent="0.2">
      <c r="A527" s="4" t="s">
        <v>3846</v>
      </c>
      <c r="B527" s="5" t="s">
        <v>8</v>
      </c>
      <c r="C527" s="4" t="s">
        <v>3609</v>
      </c>
      <c r="D527" s="4" t="s">
        <v>3847</v>
      </c>
      <c r="E527" s="5" t="s">
        <v>1849</v>
      </c>
      <c r="F527" s="5" t="s">
        <v>1619</v>
      </c>
      <c r="G527" s="334" t="s">
        <v>3848</v>
      </c>
      <c r="H527" s="333"/>
      <c r="I527" s="333"/>
      <c r="J527" s="5" t="s">
        <v>3826</v>
      </c>
    </row>
    <row r="528" spans="1:10" ht="20.100000000000001" customHeight="1" x14ac:dyDescent="0.2">
      <c r="A528" s="13"/>
      <c r="B528" s="13"/>
      <c r="C528" s="13"/>
      <c r="D528" s="13"/>
      <c r="E528" s="13"/>
      <c r="F528" s="13"/>
      <c r="G528" s="13" t="s">
        <v>3849</v>
      </c>
      <c r="H528" s="13" t="s">
        <v>3850</v>
      </c>
      <c r="I528" s="13" t="s">
        <v>3851</v>
      </c>
      <c r="J528" s="13"/>
    </row>
    <row r="529" spans="1:10" ht="50.1" customHeight="1" x14ac:dyDescent="0.2">
      <c r="A529" s="120" t="s">
        <v>3847</v>
      </c>
      <c r="B529" s="119" t="s">
        <v>44</v>
      </c>
      <c r="C529" s="120" t="s">
        <v>3883</v>
      </c>
      <c r="D529" s="120" t="s">
        <v>3885</v>
      </c>
      <c r="E529" s="210">
        <v>1.1000000000000001E-3</v>
      </c>
      <c r="F529" s="121" t="s">
        <v>68</v>
      </c>
      <c r="G529" s="119" t="s">
        <v>3853</v>
      </c>
      <c r="H529" s="119" t="s">
        <v>3854</v>
      </c>
      <c r="I529" s="119" t="s">
        <v>3855</v>
      </c>
      <c r="J529" s="213">
        <v>0</v>
      </c>
    </row>
    <row r="530" spans="1:10" ht="50.1" customHeight="1" x14ac:dyDescent="0.2">
      <c r="A530" s="120" t="s">
        <v>3847</v>
      </c>
      <c r="B530" s="119" t="s">
        <v>44</v>
      </c>
      <c r="C530" s="120" t="s">
        <v>3884</v>
      </c>
      <c r="D530" s="120" t="s">
        <v>3886</v>
      </c>
      <c r="E530" s="210">
        <v>2.0000000000000002E-5</v>
      </c>
      <c r="F530" s="121" t="s">
        <v>68</v>
      </c>
      <c r="G530" s="119" t="s">
        <v>3853</v>
      </c>
      <c r="H530" s="119" t="s">
        <v>3854</v>
      </c>
      <c r="I530" s="119" t="s">
        <v>3855</v>
      </c>
      <c r="J530" s="213">
        <v>0</v>
      </c>
    </row>
    <row r="531" spans="1:10" ht="20.100000000000001" customHeight="1" x14ac:dyDescent="0.2">
      <c r="A531" s="233"/>
      <c r="B531" s="233"/>
      <c r="C531" s="233"/>
      <c r="D531" s="233"/>
      <c r="E531" s="233"/>
      <c r="F531" s="233" t="s">
        <v>3859</v>
      </c>
      <c r="G531" s="233"/>
      <c r="H531" s="233"/>
      <c r="I531" s="233"/>
      <c r="J531" s="212">
        <v>0</v>
      </c>
    </row>
    <row r="532" spans="1:10" x14ac:dyDescent="0.2">
      <c r="A532" s="128"/>
      <c r="B532" s="128"/>
      <c r="C532" s="128"/>
      <c r="D532" s="128"/>
      <c r="E532" s="128" t="s">
        <v>3610</v>
      </c>
      <c r="F532" s="207">
        <v>2.0135498986580669</v>
      </c>
      <c r="G532" s="128" t="s">
        <v>3611</v>
      </c>
      <c r="H532" s="207">
        <v>2.3199999999999998</v>
      </c>
      <c r="I532" s="128" t="s">
        <v>3612</v>
      </c>
      <c r="J532" s="207">
        <v>4.333562091891892</v>
      </c>
    </row>
    <row r="533" spans="1:10" x14ac:dyDescent="0.2">
      <c r="A533" s="128"/>
      <c r="B533" s="128"/>
      <c r="C533" s="128"/>
      <c r="D533" s="128"/>
      <c r="E533" s="128" t="s">
        <v>3613</v>
      </c>
      <c r="F533" s="207">
        <v>2.78</v>
      </c>
      <c r="G533" s="128"/>
      <c r="H533" s="335" t="s">
        <v>3614</v>
      </c>
      <c r="I533" s="335"/>
      <c r="J533" s="207">
        <v>14.26</v>
      </c>
    </row>
    <row r="534" spans="1:10" ht="50.1" customHeight="1" thickBot="1" x14ac:dyDescent="0.25">
      <c r="A534" s="10"/>
      <c r="B534" s="10"/>
      <c r="C534" s="10"/>
      <c r="D534" s="10"/>
      <c r="E534" s="10"/>
      <c r="F534" s="10"/>
      <c r="G534" s="10" t="s">
        <v>3615</v>
      </c>
      <c r="H534" s="208">
        <v>315.51</v>
      </c>
      <c r="I534" s="10" t="s">
        <v>3616</v>
      </c>
      <c r="J534" s="204">
        <v>4499.17</v>
      </c>
    </row>
    <row r="535" spans="1:10" ht="0.95" customHeight="1" thickTop="1" x14ac:dyDescent="0.2">
      <c r="A535" s="209"/>
      <c r="B535" s="209"/>
      <c r="C535" s="209"/>
      <c r="D535" s="209"/>
      <c r="E535" s="209"/>
      <c r="F535" s="209"/>
      <c r="G535" s="209"/>
      <c r="H535" s="209"/>
      <c r="I535" s="209"/>
      <c r="J535" s="209"/>
    </row>
    <row r="536" spans="1:10" ht="18" customHeight="1" x14ac:dyDescent="0.2">
      <c r="A536" s="4" t="s">
        <v>102</v>
      </c>
      <c r="B536" s="5" t="s">
        <v>7</v>
      </c>
      <c r="C536" s="4" t="s">
        <v>8</v>
      </c>
      <c r="D536" s="4" t="s">
        <v>9</v>
      </c>
      <c r="E536" s="227" t="s">
        <v>1618</v>
      </c>
      <c r="F536" s="227"/>
      <c r="G536" s="13" t="s">
        <v>10</v>
      </c>
      <c r="H536" s="5" t="s">
        <v>11</v>
      </c>
      <c r="I536" s="5" t="s">
        <v>12</v>
      </c>
      <c r="J536" s="5" t="s">
        <v>14</v>
      </c>
    </row>
    <row r="537" spans="1:10" ht="39" customHeight="1" x14ac:dyDescent="0.2">
      <c r="A537" s="16" t="s">
        <v>3608</v>
      </c>
      <c r="B537" s="18" t="s">
        <v>103</v>
      </c>
      <c r="C537" s="16" t="s">
        <v>44</v>
      </c>
      <c r="D537" s="16" t="s">
        <v>104</v>
      </c>
      <c r="E537" s="336" t="s">
        <v>1734</v>
      </c>
      <c r="F537" s="336"/>
      <c r="G537" s="17" t="s">
        <v>58</v>
      </c>
      <c r="H537" s="205">
        <v>1</v>
      </c>
      <c r="I537" s="129">
        <v>455.43</v>
      </c>
      <c r="J537" s="129">
        <v>455.43</v>
      </c>
    </row>
    <row r="538" spans="1:10" ht="15" customHeight="1" x14ac:dyDescent="0.2">
      <c r="A538" s="227" t="s">
        <v>3113</v>
      </c>
      <c r="B538" s="333" t="s">
        <v>7</v>
      </c>
      <c r="C538" s="227" t="s">
        <v>8</v>
      </c>
      <c r="D538" s="227" t="s">
        <v>3860</v>
      </c>
      <c r="E538" s="333" t="s">
        <v>1849</v>
      </c>
      <c r="F538" s="334" t="s">
        <v>3861</v>
      </c>
      <c r="G538" s="333"/>
      <c r="H538" s="334" t="s">
        <v>3862</v>
      </c>
      <c r="I538" s="333"/>
      <c r="J538" s="333" t="s">
        <v>3826</v>
      </c>
    </row>
    <row r="539" spans="1:10" ht="15" customHeight="1" x14ac:dyDescent="0.2">
      <c r="A539" s="333"/>
      <c r="B539" s="333"/>
      <c r="C539" s="333"/>
      <c r="D539" s="333"/>
      <c r="E539" s="333"/>
      <c r="F539" s="5" t="s">
        <v>1854</v>
      </c>
      <c r="G539" s="5" t="s">
        <v>1855</v>
      </c>
      <c r="H539" s="5" t="s">
        <v>1854</v>
      </c>
      <c r="I539" s="5" t="s">
        <v>1855</v>
      </c>
      <c r="J539" s="333"/>
    </row>
    <row r="540" spans="1:10" ht="26.1" customHeight="1" x14ac:dyDescent="0.2">
      <c r="A540" s="124" t="s">
        <v>3609</v>
      </c>
      <c r="B540" s="123" t="s">
        <v>345</v>
      </c>
      <c r="C540" s="124" t="s">
        <v>44</v>
      </c>
      <c r="D540" s="124" t="s">
        <v>785</v>
      </c>
      <c r="E540" s="206">
        <v>1</v>
      </c>
      <c r="F540" s="126">
        <v>0.31</v>
      </c>
      <c r="G540" s="126">
        <v>0.69</v>
      </c>
      <c r="H540" s="211">
        <v>196.2484</v>
      </c>
      <c r="I540" s="211">
        <v>96.483699999999999</v>
      </c>
      <c r="J540" s="211">
        <v>127.41079999999999</v>
      </c>
    </row>
    <row r="541" spans="1:10" ht="26.1" customHeight="1" x14ac:dyDescent="0.2">
      <c r="A541" s="124" t="s">
        <v>3609</v>
      </c>
      <c r="B541" s="123" t="s">
        <v>812</v>
      </c>
      <c r="C541" s="124" t="s">
        <v>44</v>
      </c>
      <c r="D541" s="124" t="s">
        <v>813</v>
      </c>
      <c r="E541" s="206">
        <v>1</v>
      </c>
      <c r="F541" s="126">
        <v>1</v>
      </c>
      <c r="G541" s="126">
        <v>0</v>
      </c>
      <c r="H541" s="211">
        <v>77.306899999999999</v>
      </c>
      <c r="I541" s="211">
        <v>62.564300000000003</v>
      </c>
      <c r="J541" s="211">
        <v>77.306899999999999</v>
      </c>
    </row>
    <row r="542" spans="1:10" ht="24" customHeight="1" x14ac:dyDescent="0.2">
      <c r="A542" s="124" t="s">
        <v>3609</v>
      </c>
      <c r="B542" s="123" t="s">
        <v>1084</v>
      </c>
      <c r="C542" s="124" t="s">
        <v>44</v>
      </c>
      <c r="D542" s="124" t="s">
        <v>1085</v>
      </c>
      <c r="E542" s="206">
        <v>1</v>
      </c>
      <c r="F542" s="126">
        <v>1</v>
      </c>
      <c r="G542" s="126">
        <v>0</v>
      </c>
      <c r="H542" s="211">
        <v>102.4084</v>
      </c>
      <c r="I542" s="211">
        <v>8.5001999999999995</v>
      </c>
      <c r="J542" s="211">
        <v>102.4084</v>
      </c>
    </row>
    <row r="543" spans="1:10" ht="20.100000000000001" customHeight="1" x14ac:dyDescent="0.2">
      <c r="A543" s="233"/>
      <c r="B543" s="233"/>
      <c r="C543" s="233"/>
      <c r="D543" s="233"/>
      <c r="E543" s="233"/>
      <c r="F543" s="233" t="s">
        <v>3863</v>
      </c>
      <c r="G543" s="233"/>
      <c r="H543" s="233"/>
      <c r="I543" s="233"/>
      <c r="J543" s="212">
        <v>307.12610000000001</v>
      </c>
    </row>
    <row r="544" spans="1:10" ht="20.100000000000001" customHeight="1" x14ac:dyDescent="0.2">
      <c r="A544" s="4" t="s">
        <v>3111</v>
      </c>
      <c r="B544" s="5" t="s">
        <v>7</v>
      </c>
      <c r="C544" s="4" t="s">
        <v>8</v>
      </c>
      <c r="D544" s="4" t="s">
        <v>1888</v>
      </c>
      <c r="E544" s="5" t="s">
        <v>1849</v>
      </c>
      <c r="F544" s="333" t="s">
        <v>3825</v>
      </c>
      <c r="G544" s="333"/>
      <c r="H544" s="333"/>
      <c r="I544" s="333"/>
      <c r="J544" s="5" t="s">
        <v>3826</v>
      </c>
    </row>
    <row r="545" spans="1:10" ht="24" customHeight="1" x14ac:dyDescent="0.2">
      <c r="A545" s="124" t="s">
        <v>3609</v>
      </c>
      <c r="B545" s="123" t="s">
        <v>3827</v>
      </c>
      <c r="C545" s="124" t="s">
        <v>44</v>
      </c>
      <c r="D545" s="124" t="s">
        <v>1898</v>
      </c>
      <c r="E545" s="206">
        <v>2</v>
      </c>
      <c r="F545" s="124"/>
      <c r="G545" s="124"/>
      <c r="H545" s="124"/>
      <c r="I545" s="211">
        <v>19.3124</v>
      </c>
      <c r="J545" s="211">
        <v>38.6248</v>
      </c>
    </row>
    <row r="546" spans="1:10" ht="20.100000000000001" customHeight="1" x14ac:dyDescent="0.2">
      <c r="A546" s="233"/>
      <c r="B546" s="233"/>
      <c r="C546" s="233"/>
      <c r="D546" s="233"/>
      <c r="E546" s="233"/>
      <c r="F546" s="233" t="s">
        <v>3828</v>
      </c>
      <c r="G546" s="233"/>
      <c r="H546" s="233"/>
      <c r="I546" s="233"/>
      <c r="J546" s="212">
        <v>38.6248</v>
      </c>
    </row>
    <row r="547" spans="1:10" ht="20.100000000000001" customHeight="1" x14ac:dyDescent="0.2">
      <c r="A547" s="233"/>
      <c r="B547" s="233"/>
      <c r="C547" s="233"/>
      <c r="D547" s="233"/>
      <c r="E547" s="233"/>
      <c r="F547" s="233" t="s">
        <v>3829</v>
      </c>
      <c r="G547" s="233"/>
      <c r="H547" s="233"/>
      <c r="I547" s="233"/>
      <c r="J547" s="212">
        <v>0</v>
      </c>
    </row>
    <row r="548" spans="1:10" ht="20.100000000000001" customHeight="1" x14ac:dyDescent="0.2">
      <c r="A548" s="233"/>
      <c r="B548" s="233"/>
      <c r="C548" s="233"/>
      <c r="D548" s="233"/>
      <c r="E548" s="233"/>
      <c r="F548" s="233" t="s">
        <v>3830</v>
      </c>
      <c r="G548" s="233"/>
      <c r="H548" s="233"/>
      <c r="I548" s="233"/>
      <c r="J548" s="212">
        <v>345.7509</v>
      </c>
    </row>
    <row r="549" spans="1:10" ht="20.100000000000001" customHeight="1" x14ac:dyDescent="0.2">
      <c r="A549" s="233"/>
      <c r="B549" s="233"/>
      <c r="C549" s="233"/>
      <c r="D549" s="233"/>
      <c r="E549" s="233"/>
      <c r="F549" s="233" t="s">
        <v>3831</v>
      </c>
      <c r="G549" s="233"/>
      <c r="H549" s="233"/>
      <c r="I549" s="233"/>
      <c r="J549" s="212">
        <v>0</v>
      </c>
    </row>
    <row r="550" spans="1:10" ht="20.100000000000001" customHeight="1" x14ac:dyDescent="0.2">
      <c r="A550" s="233"/>
      <c r="B550" s="233"/>
      <c r="C550" s="233"/>
      <c r="D550" s="233"/>
      <c r="E550" s="233"/>
      <c r="F550" s="233" t="s">
        <v>3832</v>
      </c>
      <c r="G550" s="233"/>
      <c r="H550" s="233"/>
      <c r="I550" s="233"/>
      <c r="J550" s="212">
        <v>0</v>
      </c>
    </row>
    <row r="551" spans="1:10" ht="20.100000000000001" customHeight="1" x14ac:dyDescent="0.2">
      <c r="A551" s="233"/>
      <c r="B551" s="233"/>
      <c r="C551" s="233"/>
      <c r="D551" s="233"/>
      <c r="E551" s="233"/>
      <c r="F551" s="233" t="s">
        <v>3833</v>
      </c>
      <c r="G551" s="233"/>
      <c r="H551" s="233"/>
      <c r="I551" s="233"/>
      <c r="J551" s="212">
        <v>24.9</v>
      </c>
    </row>
    <row r="552" spans="1:10" ht="20.100000000000001" customHeight="1" x14ac:dyDescent="0.2">
      <c r="A552" s="233"/>
      <c r="B552" s="233"/>
      <c r="C552" s="233"/>
      <c r="D552" s="233"/>
      <c r="E552" s="233"/>
      <c r="F552" s="233" t="s">
        <v>3834</v>
      </c>
      <c r="G552" s="233"/>
      <c r="H552" s="233"/>
      <c r="I552" s="233"/>
      <c r="J552" s="212">
        <v>13.8856</v>
      </c>
    </row>
    <row r="553" spans="1:10" ht="20.100000000000001" customHeight="1" x14ac:dyDescent="0.2">
      <c r="A553" s="4" t="s">
        <v>3112</v>
      </c>
      <c r="B553" s="5" t="s">
        <v>8</v>
      </c>
      <c r="C553" s="4" t="s">
        <v>7</v>
      </c>
      <c r="D553" s="4" t="s">
        <v>1740</v>
      </c>
      <c r="E553" s="5" t="s">
        <v>1849</v>
      </c>
      <c r="F553" s="5" t="s">
        <v>1619</v>
      </c>
      <c r="G553" s="333" t="s">
        <v>3835</v>
      </c>
      <c r="H553" s="333"/>
      <c r="I553" s="333"/>
      <c r="J553" s="5" t="s">
        <v>3826</v>
      </c>
    </row>
    <row r="554" spans="1:10" ht="26.1" customHeight="1" x14ac:dyDescent="0.2">
      <c r="A554" s="124" t="s">
        <v>3609</v>
      </c>
      <c r="B554" s="123" t="s">
        <v>44</v>
      </c>
      <c r="C554" s="124" t="s">
        <v>3887</v>
      </c>
      <c r="D554" s="124" t="s">
        <v>2014</v>
      </c>
      <c r="E554" s="206">
        <v>1.7033499999999999</v>
      </c>
      <c r="F554" s="125" t="s">
        <v>101</v>
      </c>
      <c r="G554" s="339">
        <v>7.4095000000000004</v>
      </c>
      <c r="H554" s="339"/>
      <c r="I554" s="337"/>
      <c r="J554" s="211">
        <v>12.621</v>
      </c>
    </row>
    <row r="555" spans="1:10" ht="24" customHeight="1" x14ac:dyDescent="0.2">
      <c r="A555" s="124" t="s">
        <v>3609</v>
      </c>
      <c r="B555" s="123" t="s">
        <v>44</v>
      </c>
      <c r="C555" s="124" t="s">
        <v>3888</v>
      </c>
      <c r="D555" s="124" t="s">
        <v>1882</v>
      </c>
      <c r="E555" s="206">
        <v>0.54778000000000004</v>
      </c>
      <c r="F555" s="125" t="s">
        <v>58</v>
      </c>
      <c r="G555" s="339">
        <v>120.36790000000001</v>
      </c>
      <c r="H555" s="339"/>
      <c r="I555" s="337"/>
      <c r="J555" s="211">
        <v>65.935100000000006</v>
      </c>
    </row>
    <row r="556" spans="1:10" ht="24" customHeight="1" x14ac:dyDescent="0.2">
      <c r="A556" s="124" t="s">
        <v>3609</v>
      </c>
      <c r="B556" s="123" t="s">
        <v>44</v>
      </c>
      <c r="C556" s="124" t="s">
        <v>3889</v>
      </c>
      <c r="D556" s="124" t="s">
        <v>1893</v>
      </c>
      <c r="E556" s="206">
        <v>0.68813000000000002</v>
      </c>
      <c r="F556" s="125" t="s">
        <v>58</v>
      </c>
      <c r="G556" s="339">
        <v>153.41300000000001</v>
      </c>
      <c r="H556" s="339"/>
      <c r="I556" s="337"/>
      <c r="J556" s="211">
        <v>105.5681</v>
      </c>
    </row>
    <row r="557" spans="1:10" ht="24" customHeight="1" x14ac:dyDescent="0.2">
      <c r="A557" s="124" t="s">
        <v>3609</v>
      </c>
      <c r="B557" s="123" t="s">
        <v>44</v>
      </c>
      <c r="C557" s="124" t="s">
        <v>3890</v>
      </c>
      <c r="D557" s="124" t="s">
        <v>1863</v>
      </c>
      <c r="E557" s="206">
        <v>425.83814999999998</v>
      </c>
      <c r="F557" s="125" t="s">
        <v>101</v>
      </c>
      <c r="G557" s="339">
        <v>0.56530000000000002</v>
      </c>
      <c r="H557" s="339"/>
      <c r="I557" s="337"/>
      <c r="J557" s="211">
        <v>240.72630000000001</v>
      </c>
    </row>
    <row r="558" spans="1:10" ht="20.100000000000001" customHeight="1" x14ac:dyDescent="0.2">
      <c r="A558" s="233"/>
      <c r="B558" s="233"/>
      <c r="C558" s="233"/>
      <c r="D558" s="233"/>
      <c r="E558" s="233"/>
      <c r="F558" s="233" t="s">
        <v>3840</v>
      </c>
      <c r="G558" s="233"/>
      <c r="H558" s="233"/>
      <c r="I558" s="233"/>
      <c r="J558" s="212">
        <v>424.85050000000001</v>
      </c>
    </row>
    <row r="559" spans="1:10" ht="20.100000000000001" customHeight="1" x14ac:dyDescent="0.2">
      <c r="A559" s="4" t="s">
        <v>3841</v>
      </c>
      <c r="B559" s="5" t="s">
        <v>8</v>
      </c>
      <c r="C559" s="4" t="s">
        <v>3609</v>
      </c>
      <c r="D559" s="4" t="s">
        <v>3842</v>
      </c>
      <c r="E559" s="5" t="s">
        <v>7</v>
      </c>
      <c r="F559" s="5" t="s">
        <v>1849</v>
      </c>
      <c r="G559" s="13" t="s">
        <v>1619</v>
      </c>
      <c r="H559" s="333" t="s">
        <v>3835</v>
      </c>
      <c r="I559" s="333"/>
      <c r="J559" s="5" t="s">
        <v>3826</v>
      </c>
    </row>
    <row r="560" spans="1:10" ht="39" customHeight="1" x14ac:dyDescent="0.2">
      <c r="A560" s="120" t="s">
        <v>3843</v>
      </c>
      <c r="B560" s="119" t="s">
        <v>44</v>
      </c>
      <c r="C560" s="120" t="s">
        <v>3887</v>
      </c>
      <c r="D560" s="120" t="s">
        <v>3844</v>
      </c>
      <c r="E560" s="119">
        <v>5914655</v>
      </c>
      <c r="F560" s="210">
        <v>1.6999999999999999E-3</v>
      </c>
      <c r="G560" s="121" t="s">
        <v>75</v>
      </c>
      <c r="H560" s="340">
        <v>31.59</v>
      </c>
      <c r="I560" s="338"/>
      <c r="J560" s="213">
        <v>5.3699999999999998E-2</v>
      </c>
    </row>
    <row r="561" spans="1:10" ht="39" customHeight="1" x14ac:dyDescent="0.2">
      <c r="A561" s="120" t="s">
        <v>3843</v>
      </c>
      <c r="B561" s="119" t="s">
        <v>44</v>
      </c>
      <c r="C561" s="120" t="s">
        <v>3888</v>
      </c>
      <c r="D561" s="120" t="s">
        <v>3891</v>
      </c>
      <c r="E561" s="119">
        <v>5914647</v>
      </c>
      <c r="F561" s="210">
        <v>0.82167000000000001</v>
      </c>
      <c r="G561" s="121" t="s">
        <v>75</v>
      </c>
      <c r="H561" s="340">
        <v>1.72</v>
      </c>
      <c r="I561" s="338"/>
      <c r="J561" s="213">
        <v>1.4133</v>
      </c>
    </row>
    <row r="562" spans="1:10" ht="39" customHeight="1" x14ac:dyDescent="0.2">
      <c r="A562" s="120" t="s">
        <v>3843</v>
      </c>
      <c r="B562" s="119" t="s">
        <v>44</v>
      </c>
      <c r="C562" s="120" t="s">
        <v>3889</v>
      </c>
      <c r="D562" s="120" t="s">
        <v>3891</v>
      </c>
      <c r="E562" s="119">
        <v>5914647</v>
      </c>
      <c r="F562" s="210">
        <v>1.0322</v>
      </c>
      <c r="G562" s="121" t="s">
        <v>75</v>
      </c>
      <c r="H562" s="340">
        <v>1.72</v>
      </c>
      <c r="I562" s="338"/>
      <c r="J562" s="213">
        <v>1.7754000000000001</v>
      </c>
    </row>
    <row r="563" spans="1:10" ht="39" customHeight="1" x14ac:dyDescent="0.2">
      <c r="A563" s="120" t="s">
        <v>3843</v>
      </c>
      <c r="B563" s="119" t="s">
        <v>44</v>
      </c>
      <c r="C563" s="120" t="s">
        <v>3890</v>
      </c>
      <c r="D563" s="120" t="s">
        <v>3844</v>
      </c>
      <c r="E563" s="119">
        <v>5914655</v>
      </c>
      <c r="F563" s="210">
        <v>0.42584</v>
      </c>
      <c r="G563" s="121" t="s">
        <v>75</v>
      </c>
      <c r="H563" s="340">
        <v>31.59</v>
      </c>
      <c r="I563" s="338"/>
      <c r="J563" s="213">
        <v>13.452299999999999</v>
      </c>
    </row>
    <row r="564" spans="1:10" ht="20.100000000000001" customHeight="1" x14ac:dyDescent="0.2">
      <c r="A564" s="233"/>
      <c r="B564" s="233"/>
      <c r="C564" s="233"/>
      <c r="D564" s="233"/>
      <c r="E564" s="233"/>
      <c r="F564" s="233" t="s">
        <v>3845</v>
      </c>
      <c r="G564" s="233"/>
      <c r="H564" s="233"/>
      <c r="I564" s="233"/>
      <c r="J564" s="212">
        <v>16.694700000000001</v>
      </c>
    </row>
    <row r="565" spans="1:10" ht="20.100000000000001" customHeight="1" x14ac:dyDescent="0.2">
      <c r="A565" s="4" t="s">
        <v>3846</v>
      </c>
      <c r="B565" s="5" t="s">
        <v>8</v>
      </c>
      <c r="C565" s="4" t="s">
        <v>3609</v>
      </c>
      <c r="D565" s="4" t="s">
        <v>3847</v>
      </c>
      <c r="E565" s="5" t="s">
        <v>1849</v>
      </c>
      <c r="F565" s="5" t="s">
        <v>1619</v>
      </c>
      <c r="G565" s="334" t="s">
        <v>3848</v>
      </c>
      <c r="H565" s="333"/>
      <c r="I565" s="333"/>
      <c r="J565" s="5" t="s">
        <v>3826</v>
      </c>
    </row>
    <row r="566" spans="1:10" ht="20.100000000000001" customHeight="1" x14ac:dyDescent="0.2">
      <c r="A566" s="13"/>
      <c r="B566" s="13"/>
      <c r="C566" s="13"/>
      <c r="D566" s="13"/>
      <c r="E566" s="13"/>
      <c r="F566" s="13"/>
      <c r="G566" s="13" t="s">
        <v>3849</v>
      </c>
      <c r="H566" s="13" t="s">
        <v>3850</v>
      </c>
      <c r="I566" s="13" t="s">
        <v>3851</v>
      </c>
      <c r="J566" s="13"/>
    </row>
    <row r="567" spans="1:10" ht="50.1" customHeight="1" x14ac:dyDescent="0.2">
      <c r="A567" s="120" t="s">
        <v>3847</v>
      </c>
      <c r="B567" s="119" t="s">
        <v>44</v>
      </c>
      <c r="C567" s="120" t="s">
        <v>3887</v>
      </c>
      <c r="D567" s="120" t="s">
        <v>3892</v>
      </c>
      <c r="E567" s="210">
        <v>1.6999999999999999E-3</v>
      </c>
      <c r="F567" s="121" t="s">
        <v>68</v>
      </c>
      <c r="G567" s="119" t="s">
        <v>3853</v>
      </c>
      <c r="H567" s="119" t="s">
        <v>3854</v>
      </c>
      <c r="I567" s="119" t="s">
        <v>3855</v>
      </c>
      <c r="J567" s="213">
        <v>0</v>
      </c>
    </row>
    <row r="568" spans="1:10" ht="50.1" customHeight="1" x14ac:dyDescent="0.2">
      <c r="A568" s="120" t="s">
        <v>3847</v>
      </c>
      <c r="B568" s="119" t="s">
        <v>44</v>
      </c>
      <c r="C568" s="120" t="s">
        <v>3888</v>
      </c>
      <c r="D568" s="120" t="s">
        <v>3893</v>
      </c>
      <c r="E568" s="210">
        <v>0.82167000000000001</v>
      </c>
      <c r="F568" s="121" t="s">
        <v>68</v>
      </c>
      <c r="G568" s="119" t="s">
        <v>3894</v>
      </c>
      <c r="H568" s="119" t="s">
        <v>3895</v>
      </c>
      <c r="I568" s="119" t="s">
        <v>3896</v>
      </c>
      <c r="J568" s="213">
        <v>0</v>
      </c>
    </row>
    <row r="569" spans="1:10" ht="50.1" customHeight="1" x14ac:dyDescent="0.2">
      <c r="A569" s="120" t="s">
        <v>3847</v>
      </c>
      <c r="B569" s="119" t="s">
        <v>44</v>
      </c>
      <c r="C569" s="120" t="s">
        <v>3889</v>
      </c>
      <c r="D569" s="120" t="s">
        <v>3897</v>
      </c>
      <c r="E569" s="210">
        <v>1.0322</v>
      </c>
      <c r="F569" s="121" t="s">
        <v>68</v>
      </c>
      <c r="G569" s="119" t="s">
        <v>3894</v>
      </c>
      <c r="H569" s="119" t="s">
        <v>3895</v>
      </c>
      <c r="I569" s="119" t="s">
        <v>3896</v>
      </c>
      <c r="J569" s="213">
        <v>0</v>
      </c>
    </row>
    <row r="570" spans="1:10" ht="50.1" customHeight="1" x14ac:dyDescent="0.2">
      <c r="A570" s="120" t="s">
        <v>3847</v>
      </c>
      <c r="B570" s="119" t="s">
        <v>44</v>
      </c>
      <c r="C570" s="120" t="s">
        <v>3890</v>
      </c>
      <c r="D570" s="120" t="s">
        <v>3898</v>
      </c>
      <c r="E570" s="210">
        <v>0.42584</v>
      </c>
      <c r="F570" s="121" t="s">
        <v>68</v>
      </c>
      <c r="G570" s="119" t="s">
        <v>3853</v>
      </c>
      <c r="H570" s="119" t="s">
        <v>3854</v>
      </c>
      <c r="I570" s="119" t="s">
        <v>3855</v>
      </c>
      <c r="J570" s="213">
        <v>0</v>
      </c>
    </row>
    <row r="571" spans="1:10" ht="20.100000000000001" customHeight="1" x14ac:dyDescent="0.2">
      <c r="A571" s="233"/>
      <c r="B571" s="233"/>
      <c r="C571" s="233"/>
      <c r="D571" s="233"/>
      <c r="E571" s="233"/>
      <c r="F571" s="233" t="s">
        <v>3859</v>
      </c>
      <c r="G571" s="233"/>
      <c r="H571" s="233"/>
      <c r="I571" s="233"/>
      <c r="J571" s="212">
        <v>0</v>
      </c>
    </row>
    <row r="572" spans="1:10" x14ac:dyDescent="0.2">
      <c r="A572" s="128"/>
      <c r="B572" s="128"/>
      <c r="C572" s="128"/>
      <c r="D572" s="128"/>
      <c r="E572" s="128" t="s">
        <v>3610</v>
      </c>
      <c r="F572" s="207">
        <v>2.6649000479019329</v>
      </c>
      <c r="G572" s="128" t="s">
        <v>3611</v>
      </c>
      <c r="H572" s="207">
        <v>3.08</v>
      </c>
      <c r="I572" s="128" t="s">
        <v>3612</v>
      </c>
      <c r="J572" s="207">
        <v>5.7353978830945405</v>
      </c>
    </row>
    <row r="573" spans="1:10" x14ac:dyDescent="0.2">
      <c r="A573" s="128"/>
      <c r="B573" s="128"/>
      <c r="C573" s="128"/>
      <c r="D573" s="128"/>
      <c r="E573" s="128" t="s">
        <v>3613</v>
      </c>
      <c r="F573" s="207">
        <v>110.35</v>
      </c>
      <c r="G573" s="128"/>
      <c r="H573" s="335" t="s">
        <v>3614</v>
      </c>
      <c r="I573" s="335"/>
      <c r="J573" s="207">
        <v>565.78</v>
      </c>
    </row>
    <row r="574" spans="1:10" ht="50.1" customHeight="1" thickBot="1" x14ac:dyDescent="0.25">
      <c r="A574" s="10"/>
      <c r="B574" s="10"/>
      <c r="C574" s="10"/>
      <c r="D574" s="10"/>
      <c r="E574" s="10"/>
      <c r="F574" s="10"/>
      <c r="G574" s="10" t="s">
        <v>3615</v>
      </c>
      <c r="H574" s="208">
        <v>8.56</v>
      </c>
      <c r="I574" s="10" t="s">
        <v>3616</v>
      </c>
      <c r="J574" s="204">
        <v>4843.07</v>
      </c>
    </row>
    <row r="575" spans="1:10" ht="0.95" customHeight="1" thickTop="1" x14ac:dyDescent="0.2">
      <c r="A575" s="209"/>
      <c r="B575" s="209"/>
      <c r="C575" s="209"/>
      <c r="D575" s="209"/>
      <c r="E575" s="209"/>
      <c r="F575" s="209"/>
      <c r="G575" s="209"/>
      <c r="H575" s="209"/>
      <c r="I575" s="209"/>
      <c r="J575" s="209"/>
    </row>
    <row r="576" spans="1:10" ht="18" customHeight="1" x14ac:dyDescent="0.2">
      <c r="A576" s="4" t="s">
        <v>105</v>
      </c>
      <c r="B576" s="5" t="s">
        <v>7</v>
      </c>
      <c r="C576" s="4" t="s">
        <v>8</v>
      </c>
      <c r="D576" s="4" t="s">
        <v>9</v>
      </c>
      <c r="E576" s="227" t="s">
        <v>1618</v>
      </c>
      <c r="F576" s="227"/>
      <c r="G576" s="13" t="s">
        <v>10</v>
      </c>
      <c r="H576" s="5" t="s">
        <v>11</v>
      </c>
      <c r="I576" s="5" t="s">
        <v>12</v>
      </c>
      <c r="J576" s="5" t="s">
        <v>14</v>
      </c>
    </row>
    <row r="577" spans="1:10" ht="39" customHeight="1" x14ac:dyDescent="0.2">
      <c r="A577" s="16" t="s">
        <v>3608</v>
      </c>
      <c r="B577" s="18" t="s">
        <v>106</v>
      </c>
      <c r="C577" s="16" t="s">
        <v>44</v>
      </c>
      <c r="D577" s="16" t="s">
        <v>107</v>
      </c>
      <c r="E577" s="336" t="s">
        <v>1734</v>
      </c>
      <c r="F577" s="336"/>
      <c r="G577" s="17" t="s">
        <v>58</v>
      </c>
      <c r="H577" s="205">
        <v>1</v>
      </c>
      <c r="I577" s="129">
        <v>55.24</v>
      </c>
      <c r="J577" s="129">
        <v>55.24</v>
      </c>
    </row>
    <row r="578" spans="1:10" ht="15" customHeight="1" x14ac:dyDescent="0.2">
      <c r="A578" s="227" t="s">
        <v>3113</v>
      </c>
      <c r="B578" s="333" t="s">
        <v>7</v>
      </c>
      <c r="C578" s="227" t="s">
        <v>8</v>
      </c>
      <c r="D578" s="227" t="s">
        <v>3860</v>
      </c>
      <c r="E578" s="333" t="s">
        <v>1849</v>
      </c>
      <c r="F578" s="334" t="s">
        <v>3861</v>
      </c>
      <c r="G578" s="333"/>
      <c r="H578" s="334" t="s">
        <v>3862</v>
      </c>
      <c r="I578" s="333"/>
      <c r="J578" s="333" t="s">
        <v>3826</v>
      </c>
    </row>
    <row r="579" spans="1:10" ht="15" customHeight="1" x14ac:dyDescent="0.2">
      <c r="A579" s="333"/>
      <c r="B579" s="333"/>
      <c r="C579" s="333"/>
      <c r="D579" s="333"/>
      <c r="E579" s="333"/>
      <c r="F579" s="5" t="s">
        <v>1854</v>
      </c>
      <c r="G579" s="5" t="s">
        <v>1855</v>
      </c>
      <c r="H579" s="5" t="s">
        <v>1854</v>
      </c>
      <c r="I579" s="5" t="s">
        <v>1855</v>
      </c>
      <c r="J579" s="333"/>
    </row>
    <row r="580" spans="1:10" ht="26.1" customHeight="1" x14ac:dyDescent="0.2">
      <c r="A580" s="124" t="s">
        <v>3609</v>
      </c>
      <c r="B580" s="123" t="s">
        <v>343</v>
      </c>
      <c r="C580" s="124" t="s">
        <v>44</v>
      </c>
      <c r="D580" s="124" t="s">
        <v>492</v>
      </c>
      <c r="E580" s="206">
        <v>1</v>
      </c>
      <c r="F580" s="126">
        <v>1</v>
      </c>
      <c r="G580" s="126">
        <v>0</v>
      </c>
      <c r="H580" s="211">
        <v>182.24440000000001</v>
      </c>
      <c r="I580" s="211">
        <v>70.394999999999996</v>
      </c>
      <c r="J580" s="211">
        <v>182.24440000000001</v>
      </c>
    </row>
    <row r="581" spans="1:10" ht="20.100000000000001" customHeight="1" x14ac:dyDescent="0.2">
      <c r="A581" s="233"/>
      <c r="B581" s="233"/>
      <c r="C581" s="233"/>
      <c r="D581" s="233"/>
      <c r="E581" s="233"/>
      <c r="F581" s="233" t="s">
        <v>3863</v>
      </c>
      <c r="G581" s="233"/>
      <c r="H581" s="233"/>
      <c r="I581" s="233"/>
      <c r="J581" s="212">
        <v>182.24440000000001</v>
      </c>
    </row>
    <row r="582" spans="1:10" ht="20.100000000000001" customHeight="1" x14ac:dyDescent="0.2">
      <c r="A582" s="4" t="s">
        <v>3111</v>
      </c>
      <c r="B582" s="5" t="s">
        <v>7</v>
      </c>
      <c r="C582" s="4" t="s">
        <v>8</v>
      </c>
      <c r="D582" s="4" t="s">
        <v>1888</v>
      </c>
      <c r="E582" s="5" t="s">
        <v>1849</v>
      </c>
      <c r="F582" s="333" t="s">
        <v>3825</v>
      </c>
      <c r="G582" s="333"/>
      <c r="H582" s="333"/>
      <c r="I582" s="333"/>
      <c r="J582" s="5" t="s">
        <v>3826</v>
      </c>
    </row>
    <row r="583" spans="1:10" ht="24" customHeight="1" x14ac:dyDescent="0.2">
      <c r="A583" s="124" t="s">
        <v>3609</v>
      </c>
      <c r="B583" s="123" t="s">
        <v>3899</v>
      </c>
      <c r="C583" s="124" t="s">
        <v>44</v>
      </c>
      <c r="D583" s="124" t="s">
        <v>2003</v>
      </c>
      <c r="E583" s="206">
        <v>1</v>
      </c>
      <c r="F583" s="124"/>
      <c r="G583" s="124"/>
      <c r="H583" s="124"/>
      <c r="I583" s="211">
        <v>23.059000000000001</v>
      </c>
      <c r="J583" s="211">
        <v>23.059000000000001</v>
      </c>
    </row>
    <row r="584" spans="1:10" ht="24" customHeight="1" x14ac:dyDescent="0.2">
      <c r="A584" s="124" t="s">
        <v>3609</v>
      </c>
      <c r="B584" s="123" t="s">
        <v>3827</v>
      </c>
      <c r="C584" s="124" t="s">
        <v>44</v>
      </c>
      <c r="D584" s="124" t="s">
        <v>1898</v>
      </c>
      <c r="E584" s="206">
        <v>7</v>
      </c>
      <c r="F584" s="124"/>
      <c r="G584" s="124"/>
      <c r="H584" s="124"/>
      <c r="I584" s="211">
        <v>19.3124</v>
      </c>
      <c r="J584" s="211">
        <v>135.18680000000001</v>
      </c>
    </row>
    <row r="585" spans="1:10" ht="20.100000000000001" customHeight="1" x14ac:dyDescent="0.2">
      <c r="A585" s="233"/>
      <c r="B585" s="233"/>
      <c r="C585" s="233"/>
      <c r="D585" s="233"/>
      <c r="E585" s="233"/>
      <c r="F585" s="233" t="s">
        <v>3828</v>
      </c>
      <c r="G585" s="233"/>
      <c r="H585" s="233"/>
      <c r="I585" s="233"/>
      <c r="J585" s="212">
        <v>158.2458</v>
      </c>
    </row>
    <row r="586" spans="1:10" ht="20.100000000000001" customHeight="1" x14ac:dyDescent="0.2">
      <c r="A586" s="233"/>
      <c r="B586" s="233"/>
      <c r="C586" s="233"/>
      <c r="D586" s="233"/>
      <c r="E586" s="233"/>
      <c r="F586" s="233" t="s">
        <v>3829</v>
      </c>
      <c r="G586" s="233"/>
      <c r="H586" s="233"/>
      <c r="I586" s="233"/>
      <c r="J586" s="212">
        <v>0</v>
      </c>
    </row>
    <row r="587" spans="1:10" ht="20.100000000000001" customHeight="1" x14ac:dyDescent="0.2">
      <c r="A587" s="233"/>
      <c r="B587" s="233"/>
      <c r="C587" s="233"/>
      <c r="D587" s="233"/>
      <c r="E587" s="233"/>
      <c r="F587" s="233" t="s">
        <v>3830</v>
      </c>
      <c r="G587" s="233"/>
      <c r="H587" s="233"/>
      <c r="I587" s="233"/>
      <c r="J587" s="212">
        <v>340.49020000000002</v>
      </c>
    </row>
    <row r="588" spans="1:10" ht="20.100000000000001" customHeight="1" x14ac:dyDescent="0.2">
      <c r="A588" s="233"/>
      <c r="B588" s="233"/>
      <c r="C588" s="233"/>
      <c r="D588" s="233"/>
      <c r="E588" s="233"/>
      <c r="F588" s="233" t="s">
        <v>3831</v>
      </c>
      <c r="G588" s="233"/>
      <c r="H588" s="233"/>
      <c r="I588" s="233"/>
      <c r="J588" s="212">
        <v>0</v>
      </c>
    </row>
    <row r="589" spans="1:10" ht="20.100000000000001" customHeight="1" x14ac:dyDescent="0.2">
      <c r="A589" s="233"/>
      <c r="B589" s="233"/>
      <c r="C589" s="233"/>
      <c r="D589" s="233"/>
      <c r="E589" s="233"/>
      <c r="F589" s="233" t="s">
        <v>3832</v>
      </c>
      <c r="G589" s="233"/>
      <c r="H589" s="233"/>
      <c r="I589" s="233"/>
      <c r="J589" s="212">
        <v>0</v>
      </c>
    </row>
    <row r="590" spans="1:10" ht="20.100000000000001" customHeight="1" x14ac:dyDescent="0.2">
      <c r="A590" s="233"/>
      <c r="B590" s="233"/>
      <c r="C590" s="233"/>
      <c r="D590" s="233"/>
      <c r="E590" s="233"/>
      <c r="F590" s="233" t="s">
        <v>3833</v>
      </c>
      <c r="G590" s="233"/>
      <c r="H590" s="233"/>
      <c r="I590" s="233"/>
      <c r="J590" s="212">
        <v>24.9</v>
      </c>
    </row>
    <row r="591" spans="1:10" ht="20.100000000000001" customHeight="1" x14ac:dyDescent="0.2">
      <c r="A591" s="233"/>
      <c r="B591" s="233"/>
      <c r="C591" s="233"/>
      <c r="D591" s="233"/>
      <c r="E591" s="233"/>
      <c r="F591" s="233" t="s">
        <v>3834</v>
      </c>
      <c r="G591" s="233"/>
      <c r="H591" s="233"/>
      <c r="I591" s="233"/>
      <c r="J591" s="212">
        <v>13.674300000000001</v>
      </c>
    </row>
    <row r="592" spans="1:10" ht="20.100000000000001" customHeight="1" x14ac:dyDescent="0.2">
      <c r="A592" s="4" t="s">
        <v>3114</v>
      </c>
      <c r="B592" s="5" t="s">
        <v>8</v>
      </c>
      <c r="C592" s="4" t="s">
        <v>7</v>
      </c>
      <c r="D592" s="4" t="s">
        <v>3900</v>
      </c>
      <c r="E592" s="5" t="s">
        <v>1849</v>
      </c>
      <c r="F592" s="5" t="s">
        <v>1619</v>
      </c>
      <c r="G592" s="333" t="s">
        <v>3835</v>
      </c>
      <c r="H592" s="333"/>
      <c r="I592" s="333"/>
      <c r="J592" s="5" t="s">
        <v>3826</v>
      </c>
    </row>
    <row r="593" spans="1:10" ht="24" customHeight="1" x14ac:dyDescent="0.2">
      <c r="A593" s="120" t="s">
        <v>3901</v>
      </c>
      <c r="B593" s="119" t="s">
        <v>44</v>
      </c>
      <c r="C593" s="120">
        <v>1110000</v>
      </c>
      <c r="D593" s="120" t="s">
        <v>3078</v>
      </c>
      <c r="E593" s="210">
        <v>1</v>
      </c>
      <c r="F593" s="121" t="s">
        <v>58</v>
      </c>
      <c r="G593" s="340">
        <v>0</v>
      </c>
      <c r="H593" s="340"/>
      <c r="I593" s="338"/>
      <c r="J593" s="213">
        <v>0</v>
      </c>
    </row>
    <row r="594" spans="1:10" ht="20.100000000000001" customHeight="1" x14ac:dyDescent="0.2">
      <c r="A594" s="233"/>
      <c r="B594" s="233"/>
      <c r="C594" s="233"/>
      <c r="D594" s="233"/>
      <c r="E594" s="233"/>
      <c r="F594" s="233" t="s">
        <v>3902</v>
      </c>
      <c r="G594" s="233"/>
      <c r="H594" s="233"/>
      <c r="I594" s="233"/>
      <c r="J594" s="212">
        <v>0</v>
      </c>
    </row>
    <row r="595" spans="1:10" ht="20.100000000000001" customHeight="1" x14ac:dyDescent="0.2">
      <c r="A595" s="4" t="s">
        <v>3841</v>
      </c>
      <c r="B595" s="5" t="s">
        <v>8</v>
      </c>
      <c r="C595" s="4" t="s">
        <v>3609</v>
      </c>
      <c r="D595" s="4" t="s">
        <v>3842</v>
      </c>
      <c r="E595" s="5" t="s">
        <v>7</v>
      </c>
      <c r="F595" s="5" t="s">
        <v>1849</v>
      </c>
      <c r="G595" s="13" t="s">
        <v>1619</v>
      </c>
      <c r="H595" s="333" t="s">
        <v>3835</v>
      </c>
      <c r="I595" s="333"/>
      <c r="J595" s="5" t="s">
        <v>3826</v>
      </c>
    </row>
    <row r="596" spans="1:10" ht="39" customHeight="1" x14ac:dyDescent="0.2">
      <c r="A596" s="120" t="s">
        <v>3843</v>
      </c>
      <c r="B596" s="119" t="s">
        <v>44</v>
      </c>
      <c r="C596" s="120">
        <v>1110000</v>
      </c>
      <c r="D596" s="120" t="s">
        <v>3903</v>
      </c>
      <c r="E596" s="119">
        <v>5909007</v>
      </c>
      <c r="F596" s="210">
        <v>2.4</v>
      </c>
      <c r="G596" s="121" t="s">
        <v>75</v>
      </c>
      <c r="H596" s="340">
        <v>17.32</v>
      </c>
      <c r="I596" s="338"/>
      <c r="J596" s="213">
        <v>41.567999999999998</v>
      </c>
    </row>
    <row r="597" spans="1:10" ht="20.100000000000001" customHeight="1" x14ac:dyDescent="0.2">
      <c r="A597" s="233"/>
      <c r="B597" s="233"/>
      <c r="C597" s="233"/>
      <c r="D597" s="233"/>
      <c r="E597" s="233"/>
      <c r="F597" s="233" t="s">
        <v>3845</v>
      </c>
      <c r="G597" s="233"/>
      <c r="H597" s="233"/>
      <c r="I597" s="233"/>
      <c r="J597" s="212">
        <v>41.567999999999998</v>
      </c>
    </row>
    <row r="598" spans="1:10" ht="20.100000000000001" customHeight="1" x14ac:dyDescent="0.2">
      <c r="A598" s="4" t="s">
        <v>3846</v>
      </c>
      <c r="B598" s="5" t="s">
        <v>8</v>
      </c>
      <c r="C598" s="4" t="s">
        <v>3609</v>
      </c>
      <c r="D598" s="4" t="s">
        <v>3847</v>
      </c>
      <c r="E598" s="5" t="s">
        <v>1849</v>
      </c>
      <c r="F598" s="5" t="s">
        <v>1619</v>
      </c>
      <c r="G598" s="334" t="s">
        <v>3848</v>
      </c>
      <c r="H598" s="333"/>
      <c r="I598" s="333"/>
      <c r="J598" s="5" t="s">
        <v>3826</v>
      </c>
    </row>
    <row r="599" spans="1:10" ht="20.100000000000001" customHeight="1" x14ac:dyDescent="0.2">
      <c r="A599" s="13"/>
      <c r="B599" s="13"/>
      <c r="C599" s="13"/>
      <c r="D599" s="13"/>
      <c r="E599" s="13"/>
      <c r="F599" s="13"/>
      <c r="G599" s="13" t="s">
        <v>3849</v>
      </c>
      <c r="H599" s="13" t="s">
        <v>3850</v>
      </c>
      <c r="I599" s="13" t="s">
        <v>3851</v>
      </c>
      <c r="J599" s="13"/>
    </row>
    <row r="600" spans="1:10" ht="50.1" customHeight="1" x14ac:dyDescent="0.2">
      <c r="A600" s="120" t="s">
        <v>3847</v>
      </c>
      <c r="B600" s="119" t="s">
        <v>44</v>
      </c>
      <c r="C600" s="120">
        <v>1110000</v>
      </c>
      <c r="D600" s="120" t="s">
        <v>3904</v>
      </c>
      <c r="E600" s="210">
        <v>2.4</v>
      </c>
      <c r="F600" s="121" t="s">
        <v>68</v>
      </c>
      <c r="G600" s="119" t="s">
        <v>3905</v>
      </c>
      <c r="H600" s="119" t="s">
        <v>3906</v>
      </c>
      <c r="I600" s="119" t="s">
        <v>3907</v>
      </c>
      <c r="J600" s="213">
        <v>0</v>
      </c>
    </row>
    <row r="601" spans="1:10" ht="20.100000000000001" customHeight="1" x14ac:dyDescent="0.2">
      <c r="A601" s="233"/>
      <c r="B601" s="233"/>
      <c r="C601" s="233"/>
      <c r="D601" s="233"/>
      <c r="E601" s="233"/>
      <c r="F601" s="233" t="s">
        <v>3859</v>
      </c>
      <c r="G601" s="233"/>
      <c r="H601" s="233"/>
      <c r="I601" s="233"/>
      <c r="J601" s="212">
        <v>0</v>
      </c>
    </row>
    <row r="602" spans="1:10" x14ac:dyDescent="0.2">
      <c r="A602" s="128"/>
      <c r="B602" s="128"/>
      <c r="C602" s="128"/>
      <c r="D602" s="128"/>
      <c r="E602" s="128" t="s">
        <v>3610</v>
      </c>
      <c r="F602" s="207">
        <v>2.9529100511328839</v>
      </c>
      <c r="G602" s="128" t="s">
        <v>3611</v>
      </c>
      <c r="H602" s="207">
        <v>3.41</v>
      </c>
      <c r="I602" s="128" t="s">
        <v>3612</v>
      </c>
      <c r="J602" s="207">
        <v>6.3552530120481929</v>
      </c>
    </row>
    <row r="603" spans="1:10" x14ac:dyDescent="0.2">
      <c r="A603" s="128"/>
      <c r="B603" s="128"/>
      <c r="C603" s="128"/>
      <c r="D603" s="128"/>
      <c r="E603" s="128" t="s">
        <v>3613</v>
      </c>
      <c r="F603" s="207">
        <v>13.38</v>
      </c>
      <c r="G603" s="128"/>
      <c r="H603" s="335" t="s">
        <v>3614</v>
      </c>
      <c r="I603" s="335"/>
      <c r="J603" s="207">
        <v>68.62</v>
      </c>
    </row>
    <row r="604" spans="1:10" ht="50.1" customHeight="1" thickBot="1" x14ac:dyDescent="0.25">
      <c r="A604" s="10"/>
      <c r="B604" s="10"/>
      <c r="C604" s="10"/>
      <c r="D604" s="10"/>
      <c r="E604" s="10"/>
      <c r="F604" s="10"/>
      <c r="G604" s="10" t="s">
        <v>3615</v>
      </c>
      <c r="H604" s="208">
        <v>8.56</v>
      </c>
      <c r="I604" s="10" t="s">
        <v>3616</v>
      </c>
      <c r="J604" s="204">
        <v>587.38</v>
      </c>
    </row>
    <row r="605" spans="1:10" ht="0.95" customHeight="1" thickTop="1" x14ac:dyDescent="0.2">
      <c r="A605" s="209"/>
      <c r="B605" s="209"/>
      <c r="C605" s="209"/>
      <c r="D605" s="209"/>
      <c r="E605" s="209"/>
      <c r="F605" s="209"/>
      <c r="G605" s="209"/>
      <c r="H605" s="209"/>
      <c r="I605" s="209"/>
      <c r="J605" s="209"/>
    </row>
    <row r="606" spans="1:10" ht="18" customHeight="1" x14ac:dyDescent="0.2">
      <c r="A606" s="4" t="s">
        <v>108</v>
      </c>
      <c r="B606" s="5" t="s">
        <v>7</v>
      </c>
      <c r="C606" s="4" t="s">
        <v>8</v>
      </c>
      <c r="D606" s="4" t="s">
        <v>9</v>
      </c>
      <c r="E606" s="227" t="s">
        <v>1618</v>
      </c>
      <c r="F606" s="227"/>
      <c r="G606" s="13" t="s">
        <v>10</v>
      </c>
      <c r="H606" s="5" t="s">
        <v>11</v>
      </c>
      <c r="I606" s="5" t="s">
        <v>12</v>
      </c>
      <c r="J606" s="5" t="s">
        <v>14</v>
      </c>
    </row>
    <row r="607" spans="1:10" ht="26.1" customHeight="1" x14ac:dyDescent="0.2">
      <c r="A607" s="16" t="s">
        <v>3608</v>
      </c>
      <c r="B607" s="18" t="s">
        <v>109</v>
      </c>
      <c r="C607" s="16" t="s">
        <v>44</v>
      </c>
      <c r="D607" s="16" t="s">
        <v>110</v>
      </c>
      <c r="E607" s="336" t="s">
        <v>1734</v>
      </c>
      <c r="F607" s="336"/>
      <c r="G607" s="17" t="s">
        <v>58</v>
      </c>
      <c r="H607" s="205">
        <v>1</v>
      </c>
      <c r="I607" s="129">
        <v>414.6</v>
      </c>
      <c r="J607" s="129">
        <v>414.6</v>
      </c>
    </row>
    <row r="608" spans="1:10" ht="15" customHeight="1" x14ac:dyDescent="0.2">
      <c r="A608" s="227" t="s">
        <v>3113</v>
      </c>
      <c r="B608" s="333" t="s">
        <v>7</v>
      </c>
      <c r="C608" s="227" t="s">
        <v>8</v>
      </c>
      <c r="D608" s="227" t="s">
        <v>3860</v>
      </c>
      <c r="E608" s="333" t="s">
        <v>1849</v>
      </c>
      <c r="F608" s="334" t="s">
        <v>3861</v>
      </c>
      <c r="G608" s="333"/>
      <c r="H608" s="334" t="s">
        <v>3862</v>
      </c>
      <c r="I608" s="333"/>
      <c r="J608" s="333" t="s">
        <v>3826</v>
      </c>
    </row>
    <row r="609" spans="1:10" ht="15" customHeight="1" x14ac:dyDescent="0.2">
      <c r="A609" s="333"/>
      <c r="B609" s="333"/>
      <c r="C609" s="333"/>
      <c r="D609" s="333"/>
      <c r="E609" s="333"/>
      <c r="F609" s="5" t="s">
        <v>1854</v>
      </c>
      <c r="G609" s="5" t="s">
        <v>1855</v>
      </c>
      <c r="H609" s="5" t="s">
        <v>1854</v>
      </c>
      <c r="I609" s="5" t="s">
        <v>1855</v>
      </c>
      <c r="J609" s="333"/>
    </row>
    <row r="610" spans="1:10" ht="26.1" customHeight="1" x14ac:dyDescent="0.2">
      <c r="A610" s="124" t="s">
        <v>3609</v>
      </c>
      <c r="B610" s="123" t="s">
        <v>696</v>
      </c>
      <c r="C610" s="124" t="s">
        <v>44</v>
      </c>
      <c r="D610" s="124" t="s">
        <v>697</v>
      </c>
      <c r="E610" s="206">
        <v>1</v>
      </c>
      <c r="F610" s="126">
        <v>1</v>
      </c>
      <c r="G610" s="126">
        <v>0</v>
      </c>
      <c r="H610" s="211">
        <v>47.1218</v>
      </c>
      <c r="I610" s="211">
        <v>26.799600000000002</v>
      </c>
      <c r="J610" s="211">
        <v>47.1218</v>
      </c>
    </row>
    <row r="611" spans="1:10" ht="26.1" customHeight="1" x14ac:dyDescent="0.2">
      <c r="A611" s="124" t="s">
        <v>3609</v>
      </c>
      <c r="B611" s="123" t="s">
        <v>488</v>
      </c>
      <c r="C611" s="124" t="s">
        <v>44</v>
      </c>
      <c r="D611" s="124" t="s">
        <v>489</v>
      </c>
      <c r="E611" s="206">
        <v>4</v>
      </c>
      <c r="F611" s="126">
        <v>0.88</v>
      </c>
      <c r="G611" s="126">
        <v>0.12</v>
      </c>
      <c r="H611" s="211">
        <v>0.72489999999999999</v>
      </c>
      <c r="I611" s="211">
        <v>0.49280000000000002</v>
      </c>
      <c r="J611" s="211">
        <v>2.7881999999999998</v>
      </c>
    </row>
    <row r="612" spans="1:10" ht="26.1" customHeight="1" x14ac:dyDescent="0.2">
      <c r="A612" s="124" t="s">
        <v>3609</v>
      </c>
      <c r="B612" s="123" t="s">
        <v>474</v>
      </c>
      <c r="C612" s="124" t="s">
        <v>44</v>
      </c>
      <c r="D612" s="124" t="s">
        <v>475</v>
      </c>
      <c r="E612" s="206">
        <v>3</v>
      </c>
      <c r="F612" s="126">
        <v>0.41</v>
      </c>
      <c r="G612" s="126">
        <v>0.59</v>
      </c>
      <c r="H612" s="211">
        <v>1.5476000000000001</v>
      </c>
      <c r="I612" s="211">
        <v>1.0521</v>
      </c>
      <c r="J612" s="211">
        <v>3.7658</v>
      </c>
    </row>
    <row r="613" spans="1:10" ht="20.100000000000001" customHeight="1" x14ac:dyDescent="0.2">
      <c r="A613" s="233"/>
      <c r="B613" s="233"/>
      <c r="C613" s="233"/>
      <c r="D613" s="233"/>
      <c r="E613" s="233"/>
      <c r="F613" s="233" t="s">
        <v>3863</v>
      </c>
      <c r="G613" s="233"/>
      <c r="H613" s="233"/>
      <c r="I613" s="233"/>
      <c r="J613" s="212">
        <v>53.675800000000002</v>
      </c>
    </row>
    <row r="614" spans="1:10" ht="20.100000000000001" customHeight="1" x14ac:dyDescent="0.2">
      <c r="A614" s="4" t="s">
        <v>3111</v>
      </c>
      <c r="B614" s="5" t="s">
        <v>7</v>
      </c>
      <c r="C614" s="4" t="s">
        <v>8</v>
      </c>
      <c r="D614" s="4" t="s">
        <v>1888</v>
      </c>
      <c r="E614" s="5" t="s">
        <v>1849</v>
      </c>
      <c r="F614" s="333" t="s">
        <v>3825</v>
      </c>
      <c r="G614" s="333"/>
      <c r="H614" s="333"/>
      <c r="I614" s="333"/>
      <c r="J614" s="5" t="s">
        <v>3826</v>
      </c>
    </row>
    <row r="615" spans="1:10" ht="24" customHeight="1" x14ac:dyDescent="0.2">
      <c r="A615" s="124" t="s">
        <v>3609</v>
      </c>
      <c r="B615" s="123" t="s">
        <v>3899</v>
      </c>
      <c r="C615" s="124" t="s">
        <v>44</v>
      </c>
      <c r="D615" s="124" t="s">
        <v>2003</v>
      </c>
      <c r="E615" s="206">
        <v>1</v>
      </c>
      <c r="F615" s="124"/>
      <c r="G615" s="124"/>
      <c r="H615" s="124"/>
      <c r="I615" s="211">
        <v>23.059000000000001</v>
      </c>
      <c r="J615" s="211">
        <v>23.059000000000001</v>
      </c>
    </row>
    <row r="616" spans="1:10" ht="24" customHeight="1" x14ac:dyDescent="0.2">
      <c r="A616" s="124" t="s">
        <v>3609</v>
      </c>
      <c r="B616" s="123" t="s">
        <v>3827</v>
      </c>
      <c r="C616" s="124" t="s">
        <v>44</v>
      </c>
      <c r="D616" s="124" t="s">
        <v>1898</v>
      </c>
      <c r="E616" s="206">
        <v>9</v>
      </c>
      <c r="F616" s="124"/>
      <c r="G616" s="124"/>
      <c r="H616" s="124"/>
      <c r="I616" s="211">
        <v>19.3124</v>
      </c>
      <c r="J616" s="211">
        <v>173.8116</v>
      </c>
    </row>
    <row r="617" spans="1:10" ht="20.100000000000001" customHeight="1" x14ac:dyDescent="0.2">
      <c r="A617" s="233"/>
      <c r="B617" s="233"/>
      <c r="C617" s="233"/>
      <c r="D617" s="233"/>
      <c r="E617" s="233"/>
      <c r="F617" s="233" t="s">
        <v>3828</v>
      </c>
      <c r="G617" s="233"/>
      <c r="H617" s="233"/>
      <c r="I617" s="233"/>
      <c r="J617" s="212">
        <v>196.8706</v>
      </c>
    </row>
    <row r="618" spans="1:10" ht="20.100000000000001" customHeight="1" x14ac:dyDescent="0.2">
      <c r="A618" s="233"/>
      <c r="B618" s="233"/>
      <c r="C618" s="233"/>
      <c r="D618" s="233"/>
      <c r="E618" s="233"/>
      <c r="F618" s="233" t="s">
        <v>3829</v>
      </c>
      <c r="G618" s="233"/>
      <c r="H618" s="233"/>
      <c r="I618" s="233"/>
      <c r="J618" s="212">
        <v>0</v>
      </c>
    </row>
    <row r="619" spans="1:10" ht="20.100000000000001" customHeight="1" x14ac:dyDescent="0.2">
      <c r="A619" s="233"/>
      <c r="B619" s="233"/>
      <c r="C619" s="233"/>
      <c r="D619" s="233"/>
      <c r="E619" s="233"/>
      <c r="F619" s="233" t="s">
        <v>3830</v>
      </c>
      <c r="G619" s="233"/>
      <c r="H619" s="233"/>
      <c r="I619" s="233"/>
      <c r="J619" s="212">
        <v>250.54640000000001</v>
      </c>
    </row>
    <row r="620" spans="1:10" ht="20.100000000000001" customHeight="1" x14ac:dyDescent="0.2">
      <c r="A620" s="233"/>
      <c r="B620" s="233"/>
      <c r="C620" s="233"/>
      <c r="D620" s="233"/>
      <c r="E620" s="233"/>
      <c r="F620" s="233" t="s">
        <v>3831</v>
      </c>
      <c r="G620" s="233"/>
      <c r="H620" s="233"/>
      <c r="I620" s="233"/>
      <c r="J620" s="212">
        <v>0</v>
      </c>
    </row>
    <row r="621" spans="1:10" ht="20.100000000000001" customHeight="1" x14ac:dyDescent="0.2">
      <c r="A621" s="233"/>
      <c r="B621" s="233"/>
      <c r="C621" s="233"/>
      <c r="D621" s="233"/>
      <c r="E621" s="233"/>
      <c r="F621" s="233" t="s">
        <v>3832</v>
      </c>
      <c r="G621" s="233"/>
      <c r="H621" s="233"/>
      <c r="I621" s="233"/>
      <c r="J621" s="212">
        <v>0</v>
      </c>
    </row>
    <row r="622" spans="1:10" ht="20.100000000000001" customHeight="1" x14ac:dyDescent="0.2">
      <c r="A622" s="233"/>
      <c r="B622" s="233"/>
      <c r="C622" s="233"/>
      <c r="D622" s="233"/>
      <c r="E622" s="233"/>
      <c r="F622" s="233" t="s">
        <v>3833</v>
      </c>
      <c r="G622" s="233"/>
      <c r="H622" s="233"/>
      <c r="I622" s="233"/>
      <c r="J622" s="212">
        <v>3.9289999999999998</v>
      </c>
    </row>
    <row r="623" spans="1:10" ht="20.100000000000001" customHeight="1" x14ac:dyDescent="0.2">
      <c r="A623" s="233"/>
      <c r="B623" s="233"/>
      <c r="C623" s="233"/>
      <c r="D623" s="233"/>
      <c r="E623" s="233"/>
      <c r="F623" s="233" t="s">
        <v>3834</v>
      </c>
      <c r="G623" s="233"/>
      <c r="H623" s="233"/>
      <c r="I623" s="233"/>
      <c r="J623" s="212">
        <v>63.768700000000003</v>
      </c>
    </row>
    <row r="624" spans="1:10" ht="20.100000000000001" customHeight="1" x14ac:dyDescent="0.2">
      <c r="A624" s="4" t="s">
        <v>3112</v>
      </c>
      <c r="B624" s="5" t="s">
        <v>8</v>
      </c>
      <c r="C624" s="4" t="s">
        <v>7</v>
      </c>
      <c r="D624" s="4" t="s">
        <v>1740</v>
      </c>
      <c r="E624" s="5" t="s">
        <v>1849</v>
      </c>
      <c r="F624" s="5" t="s">
        <v>1619</v>
      </c>
      <c r="G624" s="333" t="s">
        <v>3835</v>
      </c>
      <c r="H624" s="333"/>
      <c r="I624" s="333"/>
      <c r="J624" s="5" t="s">
        <v>3826</v>
      </c>
    </row>
    <row r="625" spans="1:10" ht="24" customHeight="1" x14ac:dyDescent="0.2">
      <c r="A625" s="124" t="s">
        <v>3609</v>
      </c>
      <c r="B625" s="123" t="s">
        <v>44</v>
      </c>
      <c r="C625" s="124" t="s">
        <v>3888</v>
      </c>
      <c r="D625" s="124" t="s">
        <v>1882</v>
      </c>
      <c r="E625" s="206">
        <v>0.59948000000000001</v>
      </c>
      <c r="F625" s="125" t="s">
        <v>58</v>
      </c>
      <c r="G625" s="339">
        <v>120.36790000000001</v>
      </c>
      <c r="H625" s="339"/>
      <c r="I625" s="337"/>
      <c r="J625" s="211">
        <v>72.158100000000005</v>
      </c>
    </row>
    <row r="626" spans="1:10" ht="24" customHeight="1" x14ac:dyDescent="0.2">
      <c r="A626" s="124" t="s">
        <v>3609</v>
      </c>
      <c r="B626" s="123" t="s">
        <v>44</v>
      </c>
      <c r="C626" s="124" t="s">
        <v>3908</v>
      </c>
      <c r="D626" s="124" t="s">
        <v>1920</v>
      </c>
      <c r="E626" s="206">
        <v>0.73507999999999996</v>
      </c>
      <c r="F626" s="125" t="s">
        <v>58</v>
      </c>
      <c r="G626" s="339">
        <v>146.63040000000001</v>
      </c>
      <c r="H626" s="339"/>
      <c r="I626" s="337"/>
      <c r="J626" s="211">
        <v>107.7851</v>
      </c>
    </row>
    <row r="627" spans="1:10" ht="24" customHeight="1" x14ac:dyDescent="0.2">
      <c r="A627" s="124" t="s">
        <v>3609</v>
      </c>
      <c r="B627" s="123" t="s">
        <v>44</v>
      </c>
      <c r="C627" s="124" t="s">
        <v>3890</v>
      </c>
      <c r="D627" s="124" t="s">
        <v>1863</v>
      </c>
      <c r="E627" s="206">
        <v>280.53417999999999</v>
      </c>
      <c r="F627" s="125" t="s">
        <v>101</v>
      </c>
      <c r="G627" s="339">
        <v>0.56530000000000002</v>
      </c>
      <c r="H627" s="339"/>
      <c r="I627" s="337"/>
      <c r="J627" s="211">
        <v>158.58600000000001</v>
      </c>
    </row>
    <row r="628" spans="1:10" ht="20.100000000000001" customHeight="1" x14ac:dyDescent="0.2">
      <c r="A628" s="233"/>
      <c r="B628" s="233"/>
      <c r="C628" s="233"/>
      <c r="D628" s="233"/>
      <c r="E628" s="233"/>
      <c r="F628" s="233" t="s">
        <v>3840</v>
      </c>
      <c r="G628" s="233"/>
      <c r="H628" s="233"/>
      <c r="I628" s="233"/>
      <c r="J628" s="212">
        <v>338.5292</v>
      </c>
    </row>
    <row r="629" spans="1:10" ht="20.100000000000001" customHeight="1" x14ac:dyDescent="0.2">
      <c r="A629" s="4" t="s">
        <v>3841</v>
      </c>
      <c r="B629" s="5" t="s">
        <v>8</v>
      </c>
      <c r="C629" s="4" t="s">
        <v>3609</v>
      </c>
      <c r="D629" s="4" t="s">
        <v>3842</v>
      </c>
      <c r="E629" s="5" t="s">
        <v>7</v>
      </c>
      <c r="F629" s="5" t="s">
        <v>1849</v>
      </c>
      <c r="G629" s="13" t="s">
        <v>1619</v>
      </c>
      <c r="H629" s="333" t="s">
        <v>3835</v>
      </c>
      <c r="I629" s="333"/>
      <c r="J629" s="5" t="s">
        <v>3826</v>
      </c>
    </row>
    <row r="630" spans="1:10" ht="39" customHeight="1" x14ac:dyDescent="0.2">
      <c r="A630" s="120" t="s">
        <v>3843</v>
      </c>
      <c r="B630" s="119" t="s">
        <v>44</v>
      </c>
      <c r="C630" s="120" t="s">
        <v>3888</v>
      </c>
      <c r="D630" s="120" t="s">
        <v>3891</v>
      </c>
      <c r="E630" s="119">
        <v>5914647</v>
      </c>
      <c r="F630" s="210">
        <v>0.89922000000000002</v>
      </c>
      <c r="G630" s="121" t="s">
        <v>75</v>
      </c>
      <c r="H630" s="340">
        <v>1.72</v>
      </c>
      <c r="I630" s="338"/>
      <c r="J630" s="213">
        <v>1.5467</v>
      </c>
    </row>
    <row r="631" spans="1:10" ht="39" customHeight="1" x14ac:dyDescent="0.2">
      <c r="A631" s="120" t="s">
        <v>3843</v>
      </c>
      <c r="B631" s="119" t="s">
        <v>44</v>
      </c>
      <c r="C631" s="120" t="s">
        <v>3908</v>
      </c>
      <c r="D631" s="120" t="s">
        <v>3891</v>
      </c>
      <c r="E631" s="119">
        <v>5914647</v>
      </c>
      <c r="F631" s="210">
        <v>1.1026199999999999</v>
      </c>
      <c r="G631" s="121" t="s">
        <v>75</v>
      </c>
      <c r="H631" s="340">
        <v>1.72</v>
      </c>
      <c r="I631" s="338"/>
      <c r="J631" s="213">
        <v>1.8965000000000001</v>
      </c>
    </row>
    <row r="632" spans="1:10" ht="39" customHeight="1" x14ac:dyDescent="0.2">
      <c r="A632" s="120" t="s">
        <v>3843</v>
      </c>
      <c r="B632" s="119" t="s">
        <v>44</v>
      </c>
      <c r="C632" s="120" t="s">
        <v>3890</v>
      </c>
      <c r="D632" s="120" t="s">
        <v>3844</v>
      </c>
      <c r="E632" s="119">
        <v>5914655</v>
      </c>
      <c r="F632" s="210">
        <v>0.28053</v>
      </c>
      <c r="G632" s="121" t="s">
        <v>75</v>
      </c>
      <c r="H632" s="340">
        <v>31.59</v>
      </c>
      <c r="I632" s="338"/>
      <c r="J632" s="213">
        <v>8.8619000000000003</v>
      </c>
    </row>
    <row r="633" spans="1:10" ht="20.100000000000001" customHeight="1" x14ac:dyDescent="0.2">
      <c r="A633" s="233"/>
      <c r="B633" s="233"/>
      <c r="C633" s="233"/>
      <c r="D633" s="233"/>
      <c r="E633" s="233"/>
      <c r="F633" s="233" t="s">
        <v>3845</v>
      </c>
      <c r="G633" s="233"/>
      <c r="H633" s="233"/>
      <c r="I633" s="233"/>
      <c r="J633" s="212">
        <v>12.305099999999999</v>
      </c>
    </row>
    <row r="634" spans="1:10" ht="20.100000000000001" customHeight="1" x14ac:dyDescent="0.2">
      <c r="A634" s="4" t="s">
        <v>3846</v>
      </c>
      <c r="B634" s="5" t="s">
        <v>8</v>
      </c>
      <c r="C634" s="4" t="s">
        <v>3609</v>
      </c>
      <c r="D634" s="4" t="s">
        <v>3847</v>
      </c>
      <c r="E634" s="5" t="s">
        <v>1849</v>
      </c>
      <c r="F634" s="5" t="s">
        <v>1619</v>
      </c>
      <c r="G634" s="334" t="s">
        <v>3848</v>
      </c>
      <c r="H634" s="333"/>
      <c r="I634" s="333"/>
      <c r="J634" s="5" t="s">
        <v>3826</v>
      </c>
    </row>
    <row r="635" spans="1:10" ht="20.100000000000001" customHeight="1" x14ac:dyDescent="0.2">
      <c r="A635" s="13"/>
      <c r="B635" s="13"/>
      <c r="C635" s="13"/>
      <c r="D635" s="13"/>
      <c r="E635" s="13"/>
      <c r="F635" s="13"/>
      <c r="G635" s="13" t="s">
        <v>3849</v>
      </c>
      <c r="H635" s="13" t="s">
        <v>3850</v>
      </c>
      <c r="I635" s="13" t="s">
        <v>3851</v>
      </c>
      <c r="J635" s="13"/>
    </row>
    <row r="636" spans="1:10" ht="50.1" customHeight="1" x14ac:dyDescent="0.2">
      <c r="A636" s="120" t="s">
        <v>3847</v>
      </c>
      <c r="B636" s="119" t="s">
        <v>44</v>
      </c>
      <c r="C636" s="120" t="s">
        <v>3888</v>
      </c>
      <c r="D636" s="120" t="s">
        <v>3893</v>
      </c>
      <c r="E636" s="210">
        <v>0.89922000000000002</v>
      </c>
      <c r="F636" s="121" t="s">
        <v>68</v>
      </c>
      <c r="G636" s="119" t="s">
        <v>3894</v>
      </c>
      <c r="H636" s="119" t="s">
        <v>3895</v>
      </c>
      <c r="I636" s="119" t="s">
        <v>3896</v>
      </c>
      <c r="J636" s="213">
        <v>0</v>
      </c>
    </row>
    <row r="637" spans="1:10" ht="50.1" customHeight="1" x14ac:dyDescent="0.2">
      <c r="A637" s="120" t="s">
        <v>3847</v>
      </c>
      <c r="B637" s="119" t="s">
        <v>44</v>
      </c>
      <c r="C637" s="120" t="s">
        <v>3908</v>
      </c>
      <c r="D637" s="120" t="s">
        <v>3909</v>
      </c>
      <c r="E637" s="210">
        <v>1.1026199999999999</v>
      </c>
      <c r="F637" s="121" t="s">
        <v>68</v>
      </c>
      <c r="G637" s="119" t="s">
        <v>3894</v>
      </c>
      <c r="H637" s="119" t="s">
        <v>3895</v>
      </c>
      <c r="I637" s="119" t="s">
        <v>3896</v>
      </c>
      <c r="J637" s="213">
        <v>0</v>
      </c>
    </row>
    <row r="638" spans="1:10" ht="50.1" customHeight="1" x14ac:dyDescent="0.2">
      <c r="A638" s="120" t="s">
        <v>3847</v>
      </c>
      <c r="B638" s="119" t="s">
        <v>44</v>
      </c>
      <c r="C638" s="120" t="s">
        <v>3890</v>
      </c>
      <c r="D638" s="120" t="s">
        <v>3898</v>
      </c>
      <c r="E638" s="210">
        <v>0.28053</v>
      </c>
      <c r="F638" s="121" t="s">
        <v>68</v>
      </c>
      <c r="G638" s="119" t="s">
        <v>3853</v>
      </c>
      <c r="H638" s="119" t="s">
        <v>3854</v>
      </c>
      <c r="I638" s="119" t="s">
        <v>3855</v>
      </c>
      <c r="J638" s="213">
        <v>0</v>
      </c>
    </row>
    <row r="639" spans="1:10" ht="20.100000000000001" customHeight="1" x14ac:dyDescent="0.2">
      <c r="A639" s="233"/>
      <c r="B639" s="233"/>
      <c r="C639" s="233"/>
      <c r="D639" s="233"/>
      <c r="E639" s="233"/>
      <c r="F639" s="233" t="s">
        <v>3859</v>
      </c>
      <c r="G639" s="233"/>
      <c r="H639" s="233"/>
      <c r="I639" s="233"/>
      <c r="J639" s="212">
        <v>0</v>
      </c>
    </row>
    <row r="640" spans="1:10" x14ac:dyDescent="0.2">
      <c r="A640" s="128"/>
      <c r="B640" s="128"/>
      <c r="C640" s="128"/>
      <c r="D640" s="128"/>
      <c r="E640" s="128" t="s">
        <v>3610</v>
      </c>
      <c r="F640" s="207">
        <v>24.557493528303759</v>
      </c>
      <c r="G640" s="128" t="s">
        <v>3611</v>
      </c>
      <c r="H640" s="207">
        <v>28.29</v>
      </c>
      <c r="I640" s="128" t="s">
        <v>3612</v>
      </c>
      <c r="J640" s="207">
        <v>52.852637589858595</v>
      </c>
    </row>
    <row r="641" spans="1:10" x14ac:dyDescent="0.2">
      <c r="A641" s="128"/>
      <c r="B641" s="128"/>
      <c r="C641" s="128"/>
      <c r="D641" s="128"/>
      <c r="E641" s="128" t="s">
        <v>3613</v>
      </c>
      <c r="F641" s="207">
        <v>100.45</v>
      </c>
      <c r="G641" s="128"/>
      <c r="H641" s="335" t="s">
        <v>3614</v>
      </c>
      <c r="I641" s="335"/>
      <c r="J641" s="207">
        <v>515.04999999999995</v>
      </c>
    </row>
    <row r="642" spans="1:10" ht="50.1" customHeight="1" thickBot="1" x14ac:dyDescent="0.25">
      <c r="A642" s="10"/>
      <c r="B642" s="10"/>
      <c r="C642" s="10"/>
      <c r="D642" s="10"/>
      <c r="E642" s="10"/>
      <c r="F642" s="10"/>
      <c r="G642" s="10" t="s">
        <v>3615</v>
      </c>
      <c r="H642" s="208">
        <v>0.625</v>
      </c>
      <c r="I642" s="10" t="s">
        <v>3616</v>
      </c>
      <c r="J642" s="204">
        <v>321.89999999999998</v>
      </c>
    </row>
    <row r="643" spans="1:10" ht="0.95" customHeight="1" thickTop="1" x14ac:dyDescent="0.2">
      <c r="A643" s="209"/>
      <c r="B643" s="209"/>
      <c r="C643" s="209"/>
      <c r="D643" s="209"/>
      <c r="E643" s="209"/>
      <c r="F643" s="209"/>
      <c r="G643" s="209"/>
      <c r="H643" s="209"/>
      <c r="I643" s="209"/>
      <c r="J643" s="209"/>
    </row>
    <row r="644" spans="1:10" ht="18" customHeight="1" x14ac:dyDescent="0.2">
      <c r="A644" s="4" t="s">
        <v>111</v>
      </c>
      <c r="B644" s="5" t="s">
        <v>7</v>
      </c>
      <c r="C644" s="4" t="s">
        <v>8</v>
      </c>
      <c r="D644" s="4" t="s">
        <v>9</v>
      </c>
      <c r="E644" s="227" t="s">
        <v>1618</v>
      </c>
      <c r="F644" s="227"/>
      <c r="G644" s="13" t="s">
        <v>10</v>
      </c>
      <c r="H644" s="5" t="s">
        <v>11</v>
      </c>
      <c r="I644" s="5" t="s">
        <v>12</v>
      </c>
      <c r="J644" s="5" t="s">
        <v>14</v>
      </c>
    </row>
    <row r="645" spans="1:10" ht="24" customHeight="1" x14ac:dyDescent="0.2">
      <c r="A645" s="16" t="s">
        <v>3608</v>
      </c>
      <c r="B645" s="18" t="s">
        <v>112</v>
      </c>
      <c r="C645" s="16" t="s">
        <v>44</v>
      </c>
      <c r="D645" s="16" t="s">
        <v>113</v>
      </c>
      <c r="E645" s="336" t="s">
        <v>1734</v>
      </c>
      <c r="F645" s="336"/>
      <c r="G645" s="17" t="s">
        <v>58</v>
      </c>
      <c r="H645" s="205">
        <v>1</v>
      </c>
      <c r="I645" s="129">
        <v>3.1</v>
      </c>
      <c r="J645" s="129">
        <v>3.1</v>
      </c>
    </row>
    <row r="646" spans="1:10" ht="15" customHeight="1" x14ac:dyDescent="0.2">
      <c r="A646" s="227" t="s">
        <v>3113</v>
      </c>
      <c r="B646" s="333" t="s">
        <v>7</v>
      </c>
      <c r="C646" s="227" t="s">
        <v>8</v>
      </c>
      <c r="D646" s="227" t="s">
        <v>3860</v>
      </c>
      <c r="E646" s="333" t="s">
        <v>1849</v>
      </c>
      <c r="F646" s="334" t="s">
        <v>3861</v>
      </c>
      <c r="G646" s="333"/>
      <c r="H646" s="334" t="s">
        <v>3862</v>
      </c>
      <c r="I646" s="333"/>
      <c r="J646" s="333" t="s">
        <v>3826</v>
      </c>
    </row>
    <row r="647" spans="1:10" ht="15" customHeight="1" x14ac:dyDescent="0.2">
      <c r="A647" s="333"/>
      <c r="B647" s="333"/>
      <c r="C647" s="333"/>
      <c r="D647" s="333"/>
      <c r="E647" s="333"/>
      <c r="F647" s="5" t="s">
        <v>1854</v>
      </c>
      <c r="G647" s="5" t="s">
        <v>1855</v>
      </c>
      <c r="H647" s="5" t="s">
        <v>1854</v>
      </c>
      <c r="I647" s="5" t="s">
        <v>1855</v>
      </c>
      <c r="J647" s="333"/>
    </row>
    <row r="648" spans="1:10" ht="24" customHeight="1" x14ac:dyDescent="0.2">
      <c r="A648" s="124" t="s">
        <v>3609</v>
      </c>
      <c r="B648" s="123" t="s">
        <v>484</v>
      </c>
      <c r="C648" s="124" t="s">
        <v>44</v>
      </c>
      <c r="D648" s="124" t="s">
        <v>485</v>
      </c>
      <c r="E648" s="206">
        <v>1</v>
      </c>
      <c r="F648" s="126">
        <v>1</v>
      </c>
      <c r="G648" s="126">
        <v>0</v>
      </c>
      <c r="H648" s="211">
        <v>8.5867000000000004</v>
      </c>
      <c r="I648" s="211">
        <v>0.7651</v>
      </c>
      <c r="J648" s="211">
        <v>8.5867000000000004</v>
      </c>
    </row>
    <row r="649" spans="1:10" ht="20.100000000000001" customHeight="1" x14ac:dyDescent="0.2">
      <c r="A649" s="233"/>
      <c r="B649" s="233"/>
      <c r="C649" s="233"/>
      <c r="D649" s="233"/>
      <c r="E649" s="233"/>
      <c r="F649" s="233" t="s">
        <v>3863</v>
      </c>
      <c r="G649" s="233"/>
      <c r="H649" s="233"/>
      <c r="I649" s="233"/>
      <c r="J649" s="212">
        <v>8.5867000000000004</v>
      </c>
    </row>
    <row r="650" spans="1:10" ht="20.100000000000001" customHeight="1" x14ac:dyDescent="0.2">
      <c r="A650" s="4" t="s">
        <v>3111</v>
      </c>
      <c r="B650" s="5" t="s">
        <v>7</v>
      </c>
      <c r="C650" s="4" t="s">
        <v>8</v>
      </c>
      <c r="D650" s="4" t="s">
        <v>1888</v>
      </c>
      <c r="E650" s="5" t="s">
        <v>1849</v>
      </c>
      <c r="F650" s="333" t="s">
        <v>3825</v>
      </c>
      <c r="G650" s="333"/>
      <c r="H650" s="333"/>
      <c r="I650" s="333"/>
      <c r="J650" s="5" t="s">
        <v>3826</v>
      </c>
    </row>
    <row r="651" spans="1:10" ht="24" customHeight="1" x14ac:dyDescent="0.2">
      <c r="A651" s="124" t="s">
        <v>3609</v>
      </c>
      <c r="B651" s="123" t="s">
        <v>3827</v>
      </c>
      <c r="C651" s="124" t="s">
        <v>44</v>
      </c>
      <c r="D651" s="124" t="s">
        <v>1898</v>
      </c>
      <c r="E651" s="206">
        <v>1</v>
      </c>
      <c r="F651" s="124"/>
      <c r="G651" s="124"/>
      <c r="H651" s="124"/>
      <c r="I651" s="211">
        <v>19.3124</v>
      </c>
      <c r="J651" s="211">
        <v>19.3124</v>
      </c>
    </row>
    <row r="652" spans="1:10" ht="20.100000000000001" customHeight="1" x14ac:dyDescent="0.2">
      <c r="A652" s="233"/>
      <c r="B652" s="233"/>
      <c r="C652" s="233"/>
      <c r="D652" s="233"/>
      <c r="E652" s="233"/>
      <c r="F652" s="233" t="s">
        <v>3828</v>
      </c>
      <c r="G652" s="233"/>
      <c r="H652" s="233"/>
      <c r="I652" s="233"/>
      <c r="J652" s="212">
        <v>19.3124</v>
      </c>
    </row>
    <row r="653" spans="1:10" ht="20.100000000000001" customHeight="1" x14ac:dyDescent="0.2">
      <c r="A653" s="233"/>
      <c r="B653" s="233"/>
      <c r="C653" s="233"/>
      <c r="D653" s="233"/>
      <c r="E653" s="233"/>
      <c r="F653" s="233" t="s">
        <v>3829</v>
      </c>
      <c r="G653" s="233"/>
      <c r="H653" s="233"/>
      <c r="I653" s="233"/>
      <c r="J653" s="212">
        <v>0</v>
      </c>
    </row>
    <row r="654" spans="1:10" ht="20.100000000000001" customHeight="1" x14ac:dyDescent="0.2">
      <c r="A654" s="233"/>
      <c r="B654" s="233"/>
      <c r="C654" s="233"/>
      <c r="D654" s="233"/>
      <c r="E654" s="233"/>
      <c r="F654" s="233" t="s">
        <v>3830</v>
      </c>
      <c r="G654" s="233"/>
      <c r="H654" s="233"/>
      <c r="I654" s="233"/>
      <c r="J654" s="212">
        <v>27.899100000000001</v>
      </c>
    </row>
    <row r="655" spans="1:10" ht="20.100000000000001" customHeight="1" x14ac:dyDescent="0.2">
      <c r="A655" s="233"/>
      <c r="B655" s="233"/>
      <c r="C655" s="233"/>
      <c r="D655" s="233"/>
      <c r="E655" s="233"/>
      <c r="F655" s="233" t="s">
        <v>3831</v>
      </c>
      <c r="G655" s="233"/>
      <c r="H655" s="233"/>
      <c r="I655" s="233"/>
      <c r="J655" s="212">
        <v>0</v>
      </c>
    </row>
    <row r="656" spans="1:10" ht="20.100000000000001" customHeight="1" x14ac:dyDescent="0.2">
      <c r="A656" s="233"/>
      <c r="B656" s="233"/>
      <c r="C656" s="233"/>
      <c r="D656" s="233"/>
      <c r="E656" s="233"/>
      <c r="F656" s="233" t="s">
        <v>3832</v>
      </c>
      <c r="G656" s="233"/>
      <c r="H656" s="233"/>
      <c r="I656" s="233"/>
      <c r="J656" s="212">
        <v>0</v>
      </c>
    </row>
    <row r="657" spans="1:10" ht="20.100000000000001" customHeight="1" x14ac:dyDescent="0.2">
      <c r="A657" s="233"/>
      <c r="B657" s="233"/>
      <c r="C657" s="233"/>
      <c r="D657" s="233"/>
      <c r="E657" s="233"/>
      <c r="F657" s="233" t="s">
        <v>3833</v>
      </c>
      <c r="G657" s="233"/>
      <c r="H657" s="233"/>
      <c r="I657" s="233"/>
      <c r="J657" s="212">
        <v>9</v>
      </c>
    </row>
    <row r="658" spans="1:10" ht="20.100000000000001" customHeight="1" x14ac:dyDescent="0.2">
      <c r="A658" s="233"/>
      <c r="B658" s="233"/>
      <c r="C658" s="233"/>
      <c r="D658" s="233"/>
      <c r="E658" s="233"/>
      <c r="F658" s="233" t="s">
        <v>3834</v>
      </c>
      <c r="G658" s="233"/>
      <c r="H658" s="233"/>
      <c r="I658" s="233"/>
      <c r="J658" s="212">
        <v>3.0998999999999999</v>
      </c>
    </row>
    <row r="659" spans="1:10" x14ac:dyDescent="0.2">
      <c r="A659" s="128"/>
      <c r="B659" s="128"/>
      <c r="C659" s="128"/>
      <c r="D659" s="128"/>
      <c r="E659" s="128" t="s">
        <v>3610</v>
      </c>
      <c r="F659" s="207">
        <v>0.99703662402296356</v>
      </c>
      <c r="G659" s="128" t="s">
        <v>3611</v>
      </c>
      <c r="H659" s="207">
        <v>1.1499999999999999</v>
      </c>
      <c r="I659" s="128" t="s">
        <v>3612</v>
      </c>
      <c r="J659" s="207">
        <v>2.1458222222222223</v>
      </c>
    </row>
    <row r="660" spans="1:10" x14ac:dyDescent="0.2">
      <c r="A660" s="128"/>
      <c r="B660" s="128"/>
      <c r="C660" s="128"/>
      <c r="D660" s="128"/>
      <c r="E660" s="128" t="s">
        <v>3613</v>
      </c>
      <c r="F660" s="207">
        <v>0.75</v>
      </c>
      <c r="G660" s="128"/>
      <c r="H660" s="335" t="s">
        <v>3614</v>
      </c>
      <c r="I660" s="335"/>
      <c r="J660" s="207">
        <v>3.85</v>
      </c>
    </row>
    <row r="661" spans="1:10" ht="50.1" customHeight="1" thickBot="1" x14ac:dyDescent="0.25">
      <c r="A661" s="10"/>
      <c r="B661" s="10"/>
      <c r="C661" s="10"/>
      <c r="D661" s="10"/>
      <c r="E661" s="10"/>
      <c r="F661" s="10"/>
      <c r="G661" s="10" t="s">
        <v>3615</v>
      </c>
      <c r="H661" s="208">
        <v>8.56</v>
      </c>
      <c r="I661" s="10" t="s">
        <v>3616</v>
      </c>
      <c r="J661" s="204">
        <v>32.950000000000003</v>
      </c>
    </row>
    <row r="662" spans="1:10" ht="0.95" customHeight="1" thickTop="1" x14ac:dyDescent="0.2">
      <c r="A662" s="209"/>
      <c r="B662" s="209"/>
      <c r="C662" s="209"/>
      <c r="D662" s="209"/>
      <c r="E662" s="209"/>
      <c r="F662" s="209"/>
      <c r="G662" s="209"/>
      <c r="H662" s="209"/>
      <c r="I662" s="209"/>
      <c r="J662" s="209"/>
    </row>
    <row r="663" spans="1:10" ht="18" customHeight="1" x14ac:dyDescent="0.2">
      <c r="A663" s="4" t="s">
        <v>114</v>
      </c>
      <c r="B663" s="5" t="s">
        <v>7</v>
      </c>
      <c r="C663" s="4" t="s">
        <v>8</v>
      </c>
      <c r="D663" s="4" t="s">
        <v>9</v>
      </c>
      <c r="E663" s="227" t="s">
        <v>1618</v>
      </c>
      <c r="F663" s="227"/>
      <c r="G663" s="13" t="s">
        <v>10</v>
      </c>
      <c r="H663" s="5" t="s">
        <v>11</v>
      </c>
      <c r="I663" s="5" t="s">
        <v>12</v>
      </c>
      <c r="J663" s="5" t="s">
        <v>14</v>
      </c>
    </row>
    <row r="664" spans="1:10" ht="26.1" customHeight="1" x14ac:dyDescent="0.2">
      <c r="A664" s="16" t="s">
        <v>3608</v>
      </c>
      <c r="B664" s="18" t="s">
        <v>115</v>
      </c>
      <c r="C664" s="16" t="s">
        <v>44</v>
      </c>
      <c r="D664" s="16" t="s">
        <v>116</v>
      </c>
      <c r="E664" s="336" t="s">
        <v>1734</v>
      </c>
      <c r="F664" s="336"/>
      <c r="G664" s="17" t="s">
        <v>68</v>
      </c>
      <c r="H664" s="205">
        <v>1</v>
      </c>
      <c r="I664" s="129">
        <v>0.76</v>
      </c>
      <c r="J664" s="129">
        <v>0.76</v>
      </c>
    </row>
    <row r="665" spans="1:10" ht="15" customHeight="1" x14ac:dyDescent="0.2">
      <c r="A665" s="227" t="s">
        <v>3113</v>
      </c>
      <c r="B665" s="333" t="s">
        <v>7</v>
      </c>
      <c r="C665" s="227" t="s">
        <v>8</v>
      </c>
      <c r="D665" s="227" t="s">
        <v>3860</v>
      </c>
      <c r="E665" s="333" t="s">
        <v>1849</v>
      </c>
      <c r="F665" s="334" t="s">
        <v>3861</v>
      </c>
      <c r="G665" s="333"/>
      <c r="H665" s="334" t="s">
        <v>3862</v>
      </c>
      <c r="I665" s="333"/>
      <c r="J665" s="333" t="s">
        <v>3826</v>
      </c>
    </row>
    <row r="666" spans="1:10" ht="15" customHeight="1" x14ac:dyDescent="0.2">
      <c r="A666" s="333"/>
      <c r="B666" s="333"/>
      <c r="C666" s="333"/>
      <c r="D666" s="333"/>
      <c r="E666" s="333"/>
      <c r="F666" s="5" t="s">
        <v>1854</v>
      </c>
      <c r="G666" s="5" t="s">
        <v>1855</v>
      </c>
      <c r="H666" s="5" t="s">
        <v>1854</v>
      </c>
      <c r="I666" s="5" t="s">
        <v>1855</v>
      </c>
      <c r="J666" s="333"/>
    </row>
    <row r="667" spans="1:10" ht="26.1" customHeight="1" x14ac:dyDescent="0.2">
      <c r="A667" s="124" t="s">
        <v>3609</v>
      </c>
      <c r="B667" s="123" t="s">
        <v>344</v>
      </c>
      <c r="C667" s="124" t="s">
        <v>44</v>
      </c>
      <c r="D667" s="124" t="s">
        <v>1270</v>
      </c>
      <c r="E667" s="206">
        <v>1</v>
      </c>
      <c r="F667" s="126">
        <v>1</v>
      </c>
      <c r="G667" s="126">
        <v>0</v>
      </c>
      <c r="H667" s="211">
        <v>299.19630000000001</v>
      </c>
      <c r="I667" s="211">
        <v>96.793300000000002</v>
      </c>
      <c r="J667" s="211">
        <v>299.19630000000001</v>
      </c>
    </row>
    <row r="668" spans="1:10" ht="20.100000000000001" customHeight="1" x14ac:dyDescent="0.2">
      <c r="A668" s="233"/>
      <c r="B668" s="233"/>
      <c r="C668" s="233"/>
      <c r="D668" s="233"/>
      <c r="E668" s="233"/>
      <c r="F668" s="233" t="s">
        <v>3863</v>
      </c>
      <c r="G668" s="233"/>
      <c r="H668" s="233"/>
      <c r="I668" s="233"/>
      <c r="J668" s="212">
        <v>299.19630000000001</v>
      </c>
    </row>
    <row r="669" spans="1:10" ht="20.100000000000001" customHeight="1" x14ac:dyDescent="0.2">
      <c r="A669" s="233"/>
      <c r="B669" s="233"/>
      <c r="C669" s="233"/>
      <c r="D669" s="233"/>
      <c r="E669" s="233"/>
      <c r="F669" s="233" t="s">
        <v>3830</v>
      </c>
      <c r="G669" s="233"/>
      <c r="H669" s="233"/>
      <c r="I669" s="233"/>
      <c r="J669" s="212">
        <v>299.19630000000001</v>
      </c>
    </row>
    <row r="670" spans="1:10" ht="20.100000000000001" customHeight="1" x14ac:dyDescent="0.2">
      <c r="A670" s="233"/>
      <c r="B670" s="233"/>
      <c r="C670" s="233"/>
      <c r="D670" s="233"/>
      <c r="E670" s="233"/>
      <c r="F670" s="233" t="s">
        <v>3831</v>
      </c>
      <c r="G670" s="233"/>
      <c r="H670" s="233"/>
      <c r="I670" s="233"/>
      <c r="J670" s="212">
        <v>1.2699999999999999E-2</v>
      </c>
    </row>
    <row r="671" spans="1:10" ht="20.100000000000001" customHeight="1" x14ac:dyDescent="0.2">
      <c r="A671" s="233"/>
      <c r="B671" s="233"/>
      <c r="C671" s="233"/>
      <c r="D671" s="233"/>
      <c r="E671" s="233"/>
      <c r="F671" s="233" t="s">
        <v>3832</v>
      </c>
      <c r="G671" s="233"/>
      <c r="H671" s="233"/>
      <c r="I671" s="233"/>
      <c r="J671" s="212">
        <v>9.4999999999999998E-3</v>
      </c>
    </row>
    <row r="672" spans="1:10" ht="20.100000000000001" customHeight="1" x14ac:dyDescent="0.2">
      <c r="A672" s="233"/>
      <c r="B672" s="233"/>
      <c r="C672" s="233"/>
      <c r="D672" s="233"/>
      <c r="E672" s="233"/>
      <c r="F672" s="233" t="s">
        <v>3833</v>
      </c>
      <c r="G672" s="233"/>
      <c r="H672" s="233"/>
      <c r="I672" s="233"/>
      <c r="J672" s="212">
        <v>398.4</v>
      </c>
    </row>
    <row r="673" spans="1:10" ht="20.100000000000001" customHeight="1" x14ac:dyDescent="0.2">
      <c r="A673" s="233"/>
      <c r="B673" s="233"/>
      <c r="C673" s="233"/>
      <c r="D673" s="233"/>
      <c r="E673" s="233"/>
      <c r="F673" s="233" t="s">
        <v>3834</v>
      </c>
      <c r="G673" s="233"/>
      <c r="H673" s="233"/>
      <c r="I673" s="233"/>
      <c r="J673" s="212">
        <v>0.751</v>
      </c>
    </row>
    <row r="674" spans="1:10" x14ac:dyDescent="0.2">
      <c r="A674" s="128"/>
      <c r="B674" s="128"/>
      <c r="C674" s="128"/>
      <c r="D674" s="128"/>
      <c r="E674" s="128" t="s">
        <v>3610</v>
      </c>
      <c r="F674" s="207">
        <v>0</v>
      </c>
      <c r="G674" s="128" t="s">
        <v>3611</v>
      </c>
      <c r="H674" s="207">
        <v>0</v>
      </c>
      <c r="I674" s="128" t="s">
        <v>3612</v>
      </c>
      <c r="J674" s="207">
        <v>0</v>
      </c>
    </row>
    <row r="675" spans="1:10" x14ac:dyDescent="0.2">
      <c r="A675" s="128"/>
      <c r="B675" s="128"/>
      <c r="C675" s="128"/>
      <c r="D675" s="128"/>
      <c r="E675" s="128" t="s">
        <v>3613</v>
      </c>
      <c r="F675" s="207">
        <v>0.18</v>
      </c>
      <c r="G675" s="128"/>
      <c r="H675" s="335" t="s">
        <v>3614</v>
      </c>
      <c r="I675" s="335"/>
      <c r="J675" s="207">
        <v>0.94</v>
      </c>
    </row>
    <row r="676" spans="1:10" ht="50.1" customHeight="1" thickBot="1" x14ac:dyDescent="0.25">
      <c r="A676" s="10"/>
      <c r="B676" s="10"/>
      <c r="C676" s="10"/>
      <c r="D676" s="10"/>
      <c r="E676" s="10"/>
      <c r="F676" s="10"/>
      <c r="G676" s="10" t="s">
        <v>3615</v>
      </c>
      <c r="H676" s="208">
        <v>53.41</v>
      </c>
      <c r="I676" s="10" t="s">
        <v>3616</v>
      </c>
      <c r="J676" s="204">
        <v>50.2</v>
      </c>
    </row>
    <row r="677" spans="1:10" ht="0.95" customHeight="1" thickTop="1" x14ac:dyDescent="0.2">
      <c r="A677" s="209"/>
      <c r="B677" s="209"/>
      <c r="C677" s="209"/>
      <c r="D677" s="209"/>
      <c r="E677" s="209"/>
      <c r="F677" s="209"/>
      <c r="G677" s="209"/>
      <c r="H677" s="209"/>
      <c r="I677" s="209"/>
      <c r="J677" s="209"/>
    </row>
    <row r="678" spans="1:10" ht="18" customHeight="1" x14ac:dyDescent="0.2">
      <c r="A678" s="4" t="s">
        <v>117</v>
      </c>
      <c r="B678" s="5" t="s">
        <v>7</v>
      </c>
      <c r="C678" s="4" t="s">
        <v>8</v>
      </c>
      <c r="D678" s="4" t="s">
        <v>9</v>
      </c>
      <c r="E678" s="227" t="s">
        <v>1618</v>
      </c>
      <c r="F678" s="227"/>
      <c r="G678" s="13" t="s">
        <v>10</v>
      </c>
      <c r="H678" s="5" t="s">
        <v>11</v>
      </c>
      <c r="I678" s="5" t="s">
        <v>12</v>
      </c>
      <c r="J678" s="5" t="s">
        <v>14</v>
      </c>
    </row>
    <row r="679" spans="1:10" ht="26.1" customHeight="1" x14ac:dyDescent="0.2">
      <c r="A679" s="16" t="s">
        <v>3608</v>
      </c>
      <c r="B679" s="18" t="s">
        <v>118</v>
      </c>
      <c r="C679" s="16" t="s">
        <v>44</v>
      </c>
      <c r="D679" s="16" t="s">
        <v>119</v>
      </c>
      <c r="E679" s="336" t="s">
        <v>1734</v>
      </c>
      <c r="F679" s="336"/>
      <c r="G679" s="17" t="s">
        <v>68</v>
      </c>
      <c r="H679" s="205">
        <v>1</v>
      </c>
      <c r="I679" s="129">
        <v>0.63</v>
      </c>
      <c r="J679" s="129">
        <v>0.63</v>
      </c>
    </row>
    <row r="680" spans="1:10" ht="15" customHeight="1" x14ac:dyDescent="0.2">
      <c r="A680" s="227" t="s">
        <v>3113</v>
      </c>
      <c r="B680" s="333" t="s">
        <v>7</v>
      </c>
      <c r="C680" s="227" t="s">
        <v>8</v>
      </c>
      <c r="D680" s="227" t="s">
        <v>3860</v>
      </c>
      <c r="E680" s="333" t="s">
        <v>1849</v>
      </c>
      <c r="F680" s="334" t="s">
        <v>3861</v>
      </c>
      <c r="G680" s="333"/>
      <c r="H680" s="334" t="s">
        <v>3862</v>
      </c>
      <c r="I680" s="333"/>
      <c r="J680" s="333" t="s">
        <v>3826</v>
      </c>
    </row>
    <row r="681" spans="1:10" ht="15" customHeight="1" x14ac:dyDescent="0.2">
      <c r="A681" s="333"/>
      <c r="B681" s="333"/>
      <c r="C681" s="333"/>
      <c r="D681" s="333"/>
      <c r="E681" s="333"/>
      <c r="F681" s="5" t="s">
        <v>1854</v>
      </c>
      <c r="G681" s="5" t="s">
        <v>1855</v>
      </c>
      <c r="H681" s="5" t="s">
        <v>1854</v>
      </c>
      <c r="I681" s="5" t="s">
        <v>1855</v>
      </c>
      <c r="J681" s="333"/>
    </row>
    <row r="682" spans="1:10" ht="26.1" customHeight="1" x14ac:dyDescent="0.2">
      <c r="A682" s="124" t="s">
        <v>3609</v>
      </c>
      <c r="B682" s="123" t="s">
        <v>344</v>
      </c>
      <c r="C682" s="124" t="s">
        <v>44</v>
      </c>
      <c r="D682" s="124" t="s">
        <v>1270</v>
      </c>
      <c r="E682" s="206">
        <v>1</v>
      </c>
      <c r="F682" s="126">
        <v>1</v>
      </c>
      <c r="G682" s="126">
        <v>0</v>
      </c>
      <c r="H682" s="211">
        <v>299.19630000000001</v>
      </c>
      <c r="I682" s="211">
        <v>96.793300000000002</v>
      </c>
      <c r="J682" s="211">
        <v>299.19630000000001</v>
      </c>
    </row>
    <row r="683" spans="1:10" ht="20.100000000000001" customHeight="1" x14ac:dyDescent="0.2">
      <c r="A683" s="233"/>
      <c r="B683" s="233"/>
      <c r="C683" s="233"/>
      <c r="D683" s="233"/>
      <c r="E683" s="233"/>
      <c r="F683" s="233" t="s">
        <v>3863</v>
      </c>
      <c r="G683" s="233"/>
      <c r="H683" s="233"/>
      <c r="I683" s="233"/>
      <c r="J683" s="212">
        <v>299.19630000000001</v>
      </c>
    </row>
    <row r="684" spans="1:10" ht="20.100000000000001" customHeight="1" x14ac:dyDescent="0.2">
      <c r="A684" s="233"/>
      <c r="B684" s="233"/>
      <c r="C684" s="233"/>
      <c r="D684" s="233"/>
      <c r="E684" s="233"/>
      <c r="F684" s="233" t="s">
        <v>3830</v>
      </c>
      <c r="G684" s="233"/>
      <c r="H684" s="233"/>
      <c r="I684" s="233"/>
      <c r="J684" s="212">
        <v>299.19630000000001</v>
      </c>
    </row>
    <row r="685" spans="1:10" ht="20.100000000000001" customHeight="1" x14ac:dyDescent="0.2">
      <c r="A685" s="233"/>
      <c r="B685" s="233"/>
      <c r="C685" s="233"/>
      <c r="D685" s="233"/>
      <c r="E685" s="233"/>
      <c r="F685" s="233" t="s">
        <v>3831</v>
      </c>
      <c r="G685" s="233"/>
      <c r="H685" s="233"/>
      <c r="I685" s="233"/>
      <c r="J685" s="212">
        <v>0</v>
      </c>
    </row>
    <row r="686" spans="1:10" ht="20.100000000000001" customHeight="1" x14ac:dyDescent="0.2">
      <c r="A686" s="233"/>
      <c r="B686" s="233"/>
      <c r="C686" s="233"/>
      <c r="D686" s="233"/>
      <c r="E686" s="233"/>
      <c r="F686" s="233" t="s">
        <v>3832</v>
      </c>
      <c r="G686" s="233"/>
      <c r="H686" s="233"/>
      <c r="I686" s="233"/>
      <c r="J686" s="212">
        <v>0</v>
      </c>
    </row>
    <row r="687" spans="1:10" ht="20.100000000000001" customHeight="1" x14ac:dyDescent="0.2">
      <c r="A687" s="233"/>
      <c r="B687" s="233"/>
      <c r="C687" s="233"/>
      <c r="D687" s="233"/>
      <c r="E687" s="233"/>
      <c r="F687" s="233" t="s">
        <v>3833</v>
      </c>
      <c r="G687" s="233"/>
      <c r="H687" s="233"/>
      <c r="I687" s="233"/>
      <c r="J687" s="212">
        <v>478.08</v>
      </c>
    </row>
    <row r="688" spans="1:10" ht="20.100000000000001" customHeight="1" x14ac:dyDescent="0.2">
      <c r="A688" s="233"/>
      <c r="B688" s="233"/>
      <c r="C688" s="233"/>
      <c r="D688" s="233"/>
      <c r="E688" s="233"/>
      <c r="F688" s="233" t="s">
        <v>3834</v>
      </c>
      <c r="G688" s="233"/>
      <c r="H688" s="233"/>
      <c r="I688" s="233"/>
      <c r="J688" s="212">
        <v>0.62580000000000002</v>
      </c>
    </row>
    <row r="689" spans="1:10" x14ac:dyDescent="0.2">
      <c r="A689" s="128"/>
      <c r="B689" s="128"/>
      <c r="C689" s="128"/>
      <c r="D689" s="128"/>
      <c r="E689" s="128" t="s">
        <v>3610</v>
      </c>
      <c r="F689" s="207">
        <v>0</v>
      </c>
      <c r="G689" s="128" t="s">
        <v>3611</v>
      </c>
      <c r="H689" s="207">
        <v>0</v>
      </c>
      <c r="I689" s="128" t="s">
        <v>3612</v>
      </c>
      <c r="J689" s="207">
        <v>0</v>
      </c>
    </row>
    <row r="690" spans="1:10" x14ac:dyDescent="0.2">
      <c r="A690" s="128"/>
      <c r="B690" s="128"/>
      <c r="C690" s="128"/>
      <c r="D690" s="128"/>
      <c r="E690" s="128" t="s">
        <v>3613</v>
      </c>
      <c r="F690" s="207">
        <v>0.15</v>
      </c>
      <c r="G690" s="128"/>
      <c r="H690" s="335" t="s">
        <v>3614</v>
      </c>
      <c r="I690" s="335"/>
      <c r="J690" s="207">
        <v>0.78</v>
      </c>
    </row>
    <row r="691" spans="1:10" ht="50.1" customHeight="1" thickBot="1" x14ac:dyDescent="0.25">
      <c r="A691" s="10"/>
      <c r="B691" s="10"/>
      <c r="C691" s="10"/>
      <c r="D691" s="10"/>
      <c r="E691" s="10"/>
      <c r="F691" s="10"/>
      <c r="G691" s="10" t="s">
        <v>3615</v>
      </c>
      <c r="H691" s="208">
        <v>541.51</v>
      </c>
      <c r="I691" s="10" t="s">
        <v>3616</v>
      </c>
      <c r="J691" s="204">
        <v>422.37</v>
      </c>
    </row>
    <row r="692" spans="1:10" ht="0.95" customHeight="1" thickTop="1" x14ac:dyDescent="0.2">
      <c r="A692" s="209"/>
      <c r="B692" s="209"/>
      <c r="C692" s="209"/>
      <c r="D692" s="209"/>
      <c r="E692" s="209"/>
      <c r="F692" s="209"/>
      <c r="G692" s="209"/>
      <c r="H692" s="209"/>
      <c r="I692" s="209"/>
      <c r="J692" s="209"/>
    </row>
    <row r="693" spans="1:10" ht="24" customHeight="1" x14ac:dyDescent="0.2">
      <c r="A693" s="6" t="s">
        <v>120</v>
      </c>
      <c r="B693" s="6"/>
      <c r="C693" s="6"/>
      <c r="D693" s="6" t="s">
        <v>121</v>
      </c>
      <c r="E693" s="6"/>
      <c r="F693" s="232"/>
      <c r="G693" s="232"/>
      <c r="H693" s="15"/>
      <c r="I693" s="6"/>
      <c r="J693" s="7">
        <v>416973.48</v>
      </c>
    </row>
    <row r="694" spans="1:10" ht="18" customHeight="1" x14ac:dyDescent="0.2">
      <c r="A694" s="4" t="s">
        <v>122</v>
      </c>
      <c r="B694" s="5" t="s">
        <v>7</v>
      </c>
      <c r="C694" s="4" t="s">
        <v>8</v>
      </c>
      <c r="D694" s="4" t="s">
        <v>9</v>
      </c>
      <c r="E694" s="227" t="s">
        <v>1618</v>
      </c>
      <c r="F694" s="227"/>
      <c r="G694" s="13" t="s">
        <v>10</v>
      </c>
      <c r="H694" s="5" t="s">
        <v>11</v>
      </c>
      <c r="I694" s="5" t="s">
        <v>12</v>
      </c>
      <c r="J694" s="5" t="s">
        <v>14</v>
      </c>
    </row>
    <row r="695" spans="1:10" ht="39" customHeight="1" x14ac:dyDescent="0.2">
      <c r="A695" s="16" t="s">
        <v>3608</v>
      </c>
      <c r="B695" s="18" t="s">
        <v>123</v>
      </c>
      <c r="C695" s="16" t="s">
        <v>44</v>
      </c>
      <c r="D695" s="16" t="s">
        <v>124</v>
      </c>
      <c r="E695" s="336" t="s">
        <v>1734</v>
      </c>
      <c r="F695" s="336"/>
      <c r="G695" s="17" t="s">
        <v>58</v>
      </c>
      <c r="H695" s="205">
        <v>1</v>
      </c>
      <c r="I695" s="129">
        <v>380.88</v>
      </c>
      <c r="J695" s="129">
        <v>380.88</v>
      </c>
    </row>
    <row r="696" spans="1:10" ht="20.100000000000001" customHeight="1" x14ac:dyDescent="0.2">
      <c r="A696" s="4" t="s">
        <v>3111</v>
      </c>
      <c r="B696" s="5" t="s">
        <v>7</v>
      </c>
      <c r="C696" s="4" t="s">
        <v>8</v>
      </c>
      <c r="D696" s="4" t="s">
        <v>1888</v>
      </c>
      <c r="E696" s="5" t="s">
        <v>1849</v>
      </c>
      <c r="F696" s="333" t="s">
        <v>3825</v>
      </c>
      <c r="G696" s="333"/>
      <c r="H696" s="333"/>
      <c r="I696" s="333"/>
      <c r="J696" s="5" t="s">
        <v>3826</v>
      </c>
    </row>
    <row r="697" spans="1:10" ht="24" customHeight="1" x14ac:dyDescent="0.2">
      <c r="A697" s="124" t="s">
        <v>3609</v>
      </c>
      <c r="B697" s="123" t="s">
        <v>3827</v>
      </c>
      <c r="C697" s="124" t="s">
        <v>44</v>
      </c>
      <c r="D697" s="124" t="s">
        <v>1898</v>
      </c>
      <c r="E697" s="206">
        <v>2</v>
      </c>
      <c r="F697" s="124"/>
      <c r="G697" s="124"/>
      <c r="H697" s="124"/>
      <c r="I697" s="211">
        <v>19.3124</v>
      </c>
      <c r="J697" s="211">
        <v>38.6248</v>
      </c>
    </row>
    <row r="698" spans="1:10" ht="20.100000000000001" customHeight="1" x14ac:dyDescent="0.2">
      <c r="A698" s="233"/>
      <c r="B698" s="233"/>
      <c r="C698" s="233"/>
      <c r="D698" s="233"/>
      <c r="E698" s="233"/>
      <c r="F698" s="233" t="s">
        <v>3828</v>
      </c>
      <c r="G698" s="233"/>
      <c r="H698" s="233"/>
      <c r="I698" s="233"/>
      <c r="J698" s="212">
        <v>38.6248</v>
      </c>
    </row>
    <row r="699" spans="1:10" ht="20.100000000000001" customHeight="1" x14ac:dyDescent="0.2">
      <c r="A699" s="233"/>
      <c r="B699" s="233"/>
      <c r="C699" s="233"/>
      <c r="D699" s="233"/>
      <c r="E699" s="233"/>
      <c r="F699" s="233" t="s">
        <v>3829</v>
      </c>
      <c r="G699" s="233"/>
      <c r="H699" s="233"/>
      <c r="I699" s="233"/>
      <c r="J699" s="212">
        <v>0</v>
      </c>
    </row>
    <row r="700" spans="1:10" ht="20.100000000000001" customHeight="1" x14ac:dyDescent="0.2">
      <c r="A700" s="233"/>
      <c r="B700" s="233"/>
      <c r="C700" s="233"/>
      <c r="D700" s="233"/>
      <c r="E700" s="233"/>
      <c r="F700" s="233" t="s">
        <v>3830</v>
      </c>
      <c r="G700" s="233"/>
      <c r="H700" s="233"/>
      <c r="I700" s="233"/>
      <c r="J700" s="212">
        <v>38.6248</v>
      </c>
    </row>
    <row r="701" spans="1:10" ht="20.100000000000001" customHeight="1" x14ac:dyDescent="0.2">
      <c r="A701" s="233"/>
      <c r="B701" s="233"/>
      <c r="C701" s="233"/>
      <c r="D701" s="233"/>
      <c r="E701" s="233"/>
      <c r="F701" s="233" t="s">
        <v>3831</v>
      </c>
      <c r="G701" s="233"/>
      <c r="H701" s="233"/>
      <c r="I701" s="233"/>
      <c r="J701" s="212">
        <v>0</v>
      </c>
    </row>
    <row r="702" spans="1:10" ht="20.100000000000001" customHeight="1" x14ac:dyDescent="0.2">
      <c r="A702" s="233"/>
      <c r="B702" s="233"/>
      <c r="C702" s="233"/>
      <c r="D702" s="233"/>
      <c r="E702" s="233"/>
      <c r="F702" s="233" t="s">
        <v>3832</v>
      </c>
      <c r="G702" s="233"/>
      <c r="H702" s="233"/>
      <c r="I702" s="233"/>
      <c r="J702" s="212">
        <v>0</v>
      </c>
    </row>
    <row r="703" spans="1:10" ht="20.100000000000001" customHeight="1" x14ac:dyDescent="0.2">
      <c r="A703" s="233"/>
      <c r="B703" s="233"/>
      <c r="C703" s="233"/>
      <c r="D703" s="233"/>
      <c r="E703" s="233"/>
      <c r="F703" s="233" t="s">
        <v>3833</v>
      </c>
      <c r="G703" s="233"/>
      <c r="H703" s="233"/>
      <c r="I703" s="233"/>
      <c r="J703" s="212">
        <v>3.9289999999999998</v>
      </c>
    </row>
    <row r="704" spans="1:10" ht="20.100000000000001" customHeight="1" x14ac:dyDescent="0.2">
      <c r="A704" s="233"/>
      <c r="B704" s="233"/>
      <c r="C704" s="233"/>
      <c r="D704" s="233"/>
      <c r="E704" s="233"/>
      <c r="F704" s="233" t="s">
        <v>3834</v>
      </c>
      <c r="G704" s="233"/>
      <c r="H704" s="233"/>
      <c r="I704" s="233"/>
      <c r="J704" s="212">
        <v>9.8307000000000002</v>
      </c>
    </row>
    <row r="705" spans="1:10" ht="20.100000000000001" customHeight="1" x14ac:dyDescent="0.2">
      <c r="A705" s="4" t="s">
        <v>3112</v>
      </c>
      <c r="B705" s="5" t="s">
        <v>8</v>
      </c>
      <c r="C705" s="4" t="s">
        <v>7</v>
      </c>
      <c r="D705" s="4" t="s">
        <v>1740</v>
      </c>
      <c r="E705" s="5" t="s">
        <v>1849</v>
      </c>
      <c r="F705" s="5" t="s">
        <v>1619</v>
      </c>
      <c r="G705" s="333" t="s">
        <v>3835</v>
      </c>
      <c r="H705" s="333"/>
      <c r="I705" s="333"/>
      <c r="J705" s="5" t="s">
        <v>3826</v>
      </c>
    </row>
    <row r="706" spans="1:10" ht="24" customHeight="1" x14ac:dyDescent="0.2">
      <c r="A706" s="124" t="s">
        <v>3609</v>
      </c>
      <c r="B706" s="123" t="s">
        <v>44</v>
      </c>
      <c r="C706" s="124" t="s">
        <v>3910</v>
      </c>
      <c r="D706" s="124" t="s">
        <v>1877</v>
      </c>
      <c r="E706" s="206">
        <v>0.52600000000000002</v>
      </c>
      <c r="F706" s="125" t="s">
        <v>58</v>
      </c>
      <c r="G706" s="339">
        <v>132.12549999999999</v>
      </c>
      <c r="H706" s="339"/>
      <c r="I706" s="337"/>
      <c r="J706" s="211">
        <v>69.498000000000005</v>
      </c>
    </row>
    <row r="707" spans="1:10" ht="20.100000000000001" customHeight="1" x14ac:dyDescent="0.2">
      <c r="A707" s="233"/>
      <c r="B707" s="233"/>
      <c r="C707" s="233"/>
      <c r="D707" s="233"/>
      <c r="E707" s="233"/>
      <c r="F707" s="233" t="s">
        <v>3840</v>
      </c>
      <c r="G707" s="233"/>
      <c r="H707" s="233"/>
      <c r="I707" s="233"/>
      <c r="J707" s="212">
        <v>69.498000000000005</v>
      </c>
    </row>
    <row r="708" spans="1:10" ht="20.100000000000001" customHeight="1" x14ac:dyDescent="0.2">
      <c r="A708" s="4" t="s">
        <v>3114</v>
      </c>
      <c r="B708" s="5" t="s">
        <v>8</v>
      </c>
      <c r="C708" s="4" t="s">
        <v>7</v>
      </c>
      <c r="D708" s="4" t="s">
        <v>3900</v>
      </c>
      <c r="E708" s="5" t="s">
        <v>1849</v>
      </c>
      <c r="F708" s="5" t="s">
        <v>1619</v>
      </c>
      <c r="G708" s="333" t="s">
        <v>3835</v>
      </c>
      <c r="H708" s="333"/>
      <c r="I708" s="333"/>
      <c r="J708" s="5" t="s">
        <v>3826</v>
      </c>
    </row>
    <row r="709" spans="1:10" ht="26.1" customHeight="1" x14ac:dyDescent="0.2">
      <c r="A709" s="120" t="s">
        <v>3901</v>
      </c>
      <c r="B709" s="119" t="s">
        <v>44</v>
      </c>
      <c r="C709" s="120">
        <v>1107892</v>
      </c>
      <c r="D709" s="120" t="s">
        <v>3911</v>
      </c>
      <c r="E709" s="210">
        <v>0.7</v>
      </c>
      <c r="F709" s="121" t="s">
        <v>58</v>
      </c>
      <c r="G709" s="340">
        <v>428.85</v>
      </c>
      <c r="H709" s="340"/>
      <c r="I709" s="338"/>
      <c r="J709" s="213">
        <v>300.19499999999999</v>
      </c>
    </row>
    <row r="710" spans="1:10" ht="20.100000000000001" customHeight="1" x14ac:dyDescent="0.2">
      <c r="A710" s="233"/>
      <c r="B710" s="233"/>
      <c r="C710" s="233"/>
      <c r="D710" s="233"/>
      <c r="E710" s="233"/>
      <c r="F710" s="233" t="s">
        <v>3902</v>
      </c>
      <c r="G710" s="233"/>
      <c r="H710" s="233"/>
      <c r="I710" s="233"/>
      <c r="J710" s="212">
        <v>300.19499999999999</v>
      </c>
    </row>
    <row r="711" spans="1:10" ht="20.100000000000001" customHeight="1" x14ac:dyDescent="0.2">
      <c r="A711" s="4" t="s">
        <v>3841</v>
      </c>
      <c r="B711" s="5" t="s">
        <v>8</v>
      </c>
      <c r="C711" s="4" t="s">
        <v>3609</v>
      </c>
      <c r="D711" s="4" t="s">
        <v>3842</v>
      </c>
      <c r="E711" s="5" t="s">
        <v>7</v>
      </c>
      <c r="F711" s="5" t="s">
        <v>1849</v>
      </c>
      <c r="G711" s="13" t="s">
        <v>1619</v>
      </c>
      <c r="H711" s="333" t="s">
        <v>3835</v>
      </c>
      <c r="I711" s="333"/>
      <c r="J711" s="5" t="s">
        <v>3826</v>
      </c>
    </row>
    <row r="712" spans="1:10" ht="39" customHeight="1" x14ac:dyDescent="0.2">
      <c r="A712" s="120" t="s">
        <v>3843</v>
      </c>
      <c r="B712" s="119" t="s">
        <v>44</v>
      </c>
      <c r="C712" s="120" t="s">
        <v>3910</v>
      </c>
      <c r="D712" s="120" t="s">
        <v>3891</v>
      </c>
      <c r="E712" s="119">
        <v>5914647</v>
      </c>
      <c r="F712" s="210">
        <v>0.78900000000000003</v>
      </c>
      <c r="G712" s="121" t="s">
        <v>75</v>
      </c>
      <c r="H712" s="340">
        <v>1.72</v>
      </c>
      <c r="I712" s="338"/>
      <c r="J712" s="213">
        <v>1.3571</v>
      </c>
    </row>
    <row r="713" spans="1:10" ht="20.100000000000001" customHeight="1" x14ac:dyDescent="0.2">
      <c r="A713" s="233"/>
      <c r="B713" s="233"/>
      <c r="C713" s="233"/>
      <c r="D713" s="233"/>
      <c r="E713" s="233"/>
      <c r="F713" s="233" t="s">
        <v>3845</v>
      </c>
      <c r="G713" s="233"/>
      <c r="H713" s="233"/>
      <c r="I713" s="233"/>
      <c r="J713" s="212">
        <v>1.3571</v>
      </c>
    </row>
    <row r="714" spans="1:10" ht="20.100000000000001" customHeight="1" x14ac:dyDescent="0.2">
      <c r="A714" s="4" t="s">
        <v>3846</v>
      </c>
      <c r="B714" s="5" t="s">
        <v>8</v>
      </c>
      <c r="C714" s="4" t="s">
        <v>3609</v>
      </c>
      <c r="D714" s="4" t="s">
        <v>3847</v>
      </c>
      <c r="E714" s="5" t="s">
        <v>1849</v>
      </c>
      <c r="F714" s="5" t="s">
        <v>1619</v>
      </c>
      <c r="G714" s="334" t="s">
        <v>3848</v>
      </c>
      <c r="H714" s="333"/>
      <c r="I714" s="333"/>
      <c r="J714" s="5" t="s">
        <v>3826</v>
      </c>
    </row>
    <row r="715" spans="1:10" ht="20.100000000000001" customHeight="1" x14ac:dyDescent="0.2">
      <c r="A715" s="13"/>
      <c r="B715" s="13"/>
      <c r="C715" s="13"/>
      <c r="D715" s="13"/>
      <c r="E715" s="13"/>
      <c r="F715" s="13"/>
      <c r="G715" s="13" t="s">
        <v>3849</v>
      </c>
      <c r="H715" s="13" t="s">
        <v>3850</v>
      </c>
      <c r="I715" s="13" t="s">
        <v>3851</v>
      </c>
      <c r="J715" s="13"/>
    </row>
    <row r="716" spans="1:10" ht="50.1" customHeight="1" x14ac:dyDescent="0.2">
      <c r="A716" s="120" t="s">
        <v>3847</v>
      </c>
      <c r="B716" s="119" t="s">
        <v>44</v>
      </c>
      <c r="C716" s="120" t="s">
        <v>3910</v>
      </c>
      <c r="D716" s="120" t="s">
        <v>3912</v>
      </c>
      <c r="E716" s="210">
        <v>0.78900000000000003</v>
      </c>
      <c r="F716" s="121" t="s">
        <v>68</v>
      </c>
      <c r="G716" s="119" t="s">
        <v>3894</v>
      </c>
      <c r="H716" s="119" t="s">
        <v>3895</v>
      </c>
      <c r="I716" s="119" t="s">
        <v>3896</v>
      </c>
      <c r="J716" s="213">
        <v>0</v>
      </c>
    </row>
    <row r="717" spans="1:10" ht="20.100000000000001" customHeight="1" x14ac:dyDescent="0.2">
      <c r="A717" s="233"/>
      <c r="B717" s="233"/>
      <c r="C717" s="233"/>
      <c r="D717" s="233"/>
      <c r="E717" s="233"/>
      <c r="F717" s="233" t="s">
        <v>3859</v>
      </c>
      <c r="G717" s="233"/>
      <c r="H717" s="233"/>
      <c r="I717" s="233"/>
      <c r="J717" s="212">
        <v>0</v>
      </c>
    </row>
    <row r="718" spans="1:10" x14ac:dyDescent="0.2">
      <c r="A718" s="128"/>
      <c r="B718" s="128"/>
      <c r="C718" s="128"/>
      <c r="D718" s="128"/>
      <c r="E718" s="128" t="s">
        <v>3610</v>
      </c>
      <c r="F718" s="207">
        <v>21.765861607992296</v>
      </c>
      <c r="G718" s="128" t="s">
        <v>3611</v>
      </c>
      <c r="H718" s="207">
        <v>25.07</v>
      </c>
      <c r="I718" s="128" t="s">
        <v>3612</v>
      </c>
      <c r="J718" s="207">
        <v>46.844487352721018</v>
      </c>
    </row>
    <row r="719" spans="1:10" x14ac:dyDescent="0.2">
      <c r="A719" s="128"/>
      <c r="B719" s="128"/>
      <c r="C719" s="128"/>
      <c r="D719" s="128"/>
      <c r="E719" s="128" t="s">
        <v>3613</v>
      </c>
      <c r="F719" s="207">
        <v>92.28</v>
      </c>
      <c r="G719" s="128"/>
      <c r="H719" s="335" t="s">
        <v>3614</v>
      </c>
      <c r="I719" s="335"/>
      <c r="J719" s="207">
        <v>473.16</v>
      </c>
    </row>
    <row r="720" spans="1:10" ht="50.1" customHeight="1" thickBot="1" x14ac:dyDescent="0.25">
      <c r="A720" s="10"/>
      <c r="B720" s="10"/>
      <c r="C720" s="10"/>
      <c r="D720" s="10"/>
      <c r="E720" s="10"/>
      <c r="F720" s="10"/>
      <c r="G720" s="10" t="s">
        <v>3615</v>
      </c>
      <c r="H720" s="208">
        <v>873</v>
      </c>
      <c r="I720" s="10" t="s">
        <v>3616</v>
      </c>
      <c r="J720" s="204">
        <v>413068.68</v>
      </c>
    </row>
    <row r="721" spans="1:10" ht="0.95" customHeight="1" thickTop="1" x14ac:dyDescent="0.2">
      <c r="A721" s="209"/>
      <c r="B721" s="209"/>
      <c r="C721" s="209"/>
      <c r="D721" s="209"/>
      <c r="E721" s="209"/>
      <c r="F721" s="209"/>
      <c r="G721" s="209"/>
      <c r="H721" s="209"/>
      <c r="I721" s="209"/>
      <c r="J721" s="209"/>
    </row>
    <row r="722" spans="1:10" ht="18" customHeight="1" x14ac:dyDescent="0.2">
      <c r="A722" s="4" t="s">
        <v>125</v>
      </c>
      <c r="B722" s="5" t="s">
        <v>7</v>
      </c>
      <c r="C722" s="4" t="s">
        <v>8</v>
      </c>
      <c r="D722" s="4" t="s">
        <v>9</v>
      </c>
      <c r="E722" s="227" t="s">
        <v>1618</v>
      </c>
      <c r="F722" s="227"/>
      <c r="G722" s="13" t="s">
        <v>10</v>
      </c>
      <c r="H722" s="5" t="s">
        <v>11</v>
      </c>
      <c r="I722" s="5" t="s">
        <v>12</v>
      </c>
      <c r="J722" s="5" t="s">
        <v>14</v>
      </c>
    </row>
    <row r="723" spans="1:10" ht="24" customHeight="1" x14ac:dyDescent="0.2">
      <c r="A723" s="16" t="s">
        <v>3608</v>
      </c>
      <c r="B723" s="18" t="s">
        <v>126</v>
      </c>
      <c r="C723" s="16" t="s">
        <v>44</v>
      </c>
      <c r="D723" s="16" t="s">
        <v>127</v>
      </c>
      <c r="E723" s="336" t="s">
        <v>1734</v>
      </c>
      <c r="F723" s="336"/>
      <c r="G723" s="17" t="s">
        <v>128</v>
      </c>
      <c r="H723" s="205">
        <v>1</v>
      </c>
      <c r="I723" s="129">
        <v>13.1</v>
      </c>
      <c r="J723" s="129">
        <v>13.1</v>
      </c>
    </row>
    <row r="724" spans="1:10" ht="15" customHeight="1" x14ac:dyDescent="0.2">
      <c r="A724" s="227" t="s">
        <v>3113</v>
      </c>
      <c r="B724" s="333" t="s">
        <v>7</v>
      </c>
      <c r="C724" s="227" t="s">
        <v>8</v>
      </c>
      <c r="D724" s="227" t="s">
        <v>3860</v>
      </c>
      <c r="E724" s="333" t="s">
        <v>1849</v>
      </c>
      <c r="F724" s="334" t="s">
        <v>3861</v>
      </c>
      <c r="G724" s="333"/>
      <c r="H724" s="334" t="s">
        <v>3862</v>
      </c>
      <c r="I724" s="333"/>
      <c r="J724" s="333" t="s">
        <v>3826</v>
      </c>
    </row>
    <row r="725" spans="1:10" ht="15" customHeight="1" x14ac:dyDescent="0.2">
      <c r="A725" s="333"/>
      <c r="B725" s="333"/>
      <c r="C725" s="333"/>
      <c r="D725" s="333"/>
      <c r="E725" s="333"/>
      <c r="F725" s="5" t="s">
        <v>1854</v>
      </c>
      <c r="G725" s="5" t="s">
        <v>1855</v>
      </c>
      <c r="H725" s="5" t="s">
        <v>1854</v>
      </c>
      <c r="I725" s="5" t="s">
        <v>1855</v>
      </c>
      <c r="J725" s="333"/>
    </row>
    <row r="726" spans="1:10" ht="26.1" customHeight="1" x14ac:dyDescent="0.2">
      <c r="A726" s="124" t="s">
        <v>3609</v>
      </c>
      <c r="B726" s="123" t="s">
        <v>862</v>
      </c>
      <c r="C726" s="124" t="s">
        <v>44</v>
      </c>
      <c r="D726" s="124" t="s">
        <v>863</v>
      </c>
      <c r="E726" s="206">
        <v>1</v>
      </c>
      <c r="F726" s="126">
        <v>1</v>
      </c>
      <c r="G726" s="126">
        <v>0</v>
      </c>
      <c r="H726" s="211">
        <v>0.90559999999999996</v>
      </c>
      <c r="I726" s="211">
        <v>0.52939999999999998</v>
      </c>
      <c r="J726" s="211">
        <v>0.90559999999999996</v>
      </c>
    </row>
    <row r="727" spans="1:10" ht="24" customHeight="1" x14ac:dyDescent="0.2">
      <c r="A727" s="124" t="s">
        <v>3609</v>
      </c>
      <c r="B727" s="123" t="s">
        <v>1055</v>
      </c>
      <c r="C727" s="124" t="s">
        <v>44</v>
      </c>
      <c r="D727" s="124" t="s">
        <v>1056</v>
      </c>
      <c r="E727" s="206">
        <v>1</v>
      </c>
      <c r="F727" s="126">
        <v>1</v>
      </c>
      <c r="G727" s="126">
        <v>0</v>
      </c>
      <c r="H727" s="211">
        <v>10.44</v>
      </c>
      <c r="I727" s="211">
        <v>0.48620000000000002</v>
      </c>
      <c r="J727" s="211">
        <v>10.44</v>
      </c>
    </row>
    <row r="728" spans="1:10" ht="20.100000000000001" customHeight="1" x14ac:dyDescent="0.2">
      <c r="A728" s="233"/>
      <c r="B728" s="233"/>
      <c r="C728" s="233"/>
      <c r="D728" s="233"/>
      <c r="E728" s="233"/>
      <c r="F728" s="233" t="s">
        <v>3863</v>
      </c>
      <c r="G728" s="233"/>
      <c r="H728" s="233"/>
      <c r="I728" s="233"/>
      <c r="J728" s="212">
        <v>11.345599999999999</v>
      </c>
    </row>
    <row r="729" spans="1:10" ht="20.100000000000001" customHeight="1" x14ac:dyDescent="0.2">
      <c r="A729" s="4" t="s">
        <v>3111</v>
      </c>
      <c r="B729" s="5" t="s">
        <v>7</v>
      </c>
      <c r="C729" s="4" t="s">
        <v>8</v>
      </c>
      <c r="D729" s="4" t="s">
        <v>1888</v>
      </c>
      <c r="E729" s="5" t="s">
        <v>1849</v>
      </c>
      <c r="F729" s="333" t="s">
        <v>3825</v>
      </c>
      <c r="G729" s="333"/>
      <c r="H729" s="333"/>
      <c r="I729" s="333"/>
      <c r="J729" s="5" t="s">
        <v>3826</v>
      </c>
    </row>
    <row r="730" spans="1:10" ht="24" customHeight="1" x14ac:dyDescent="0.2">
      <c r="A730" s="124" t="s">
        <v>3609</v>
      </c>
      <c r="B730" s="123" t="s">
        <v>3913</v>
      </c>
      <c r="C730" s="124" t="s">
        <v>44</v>
      </c>
      <c r="D730" s="124" t="s">
        <v>2322</v>
      </c>
      <c r="E730" s="206">
        <v>0.05</v>
      </c>
      <c r="F730" s="124"/>
      <c r="G730" s="124"/>
      <c r="H730" s="124"/>
      <c r="I730" s="211">
        <v>29.792000000000002</v>
      </c>
      <c r="J730" s="211">
        <v>1.4896</v>
      </c>
    </row>
    <row r="731" spans="1:10" ht="24" customHeight="1" x14ac:dyDescent="0.2">
      <c r="A731" s="124" t="s">
        <v>3609</v>
      </c>
      <c r="B731" s="123" t="s">
        <v>3914</v>
      </c>
      <c r="C731" s="124" t="s">
        <v>44</v>
      </c>
      <c r="D731" s="124" t="s">
        <v>2569</v>
      </c>
      <c r="E731" s="206">
        <v>0.01</v>
      </c>
      <c r="F731" s="124"/>
      <c r="G731" s="124"/>
      <c r="H731" s="124"/>
      <c r="I731" s="211">
        <v>26.1022</v>
      </c>
      <c r="J731" s="211">
        <v>0.26100000000000001</v>
      </c>
    </row>
    <row r="732" spans="1:10" ht="20.100000000000001" customHeight="1" x14ac:dyDescent="0.2">
      <c r="A732" s="233"/>
      <c r="B732" s="233"/>
      <c r="C732" s="233"/>
      <c r="D732" s="233"/>
      <c r="E732" s="233"/>
      <c r="F732" s="233" t="s">
        <v>3828</v>
      </c>
      <c r="G732" s="233"/>
      <c r="H732" s="233"/>
      <c r="I732" s="233"/>
      <c r="J732" s="212">
        <v>1.7505999999999999</v>
      </c>
    </row>
    <row r="733" spans="1:10" ht="20.100000000000001" customHeight="1" x14ac:dyDescent="0.2">
      <c r="A733" s="233"/>
      <c r="B733" s="233"/>
      <c r="C733" s="233"/>
      <c r="D733" s="233"/>
      <c r="E733" s="233"/>
      <c r="F733" s="233" t="s">
        <v>3829</v>
      </c>
      <c r="G733" s="233"/>
      <c r="H733" s="233"/>
      <c r="I733" s="233"/>
      <c r="J733" s="212">
        <v>0</v>
      </c>
    </row>
    <row r="734" spans="1:10" ht="20.100000000000001" customHeight="1" x14ac:dyDescent="0.2">
      <c r="A734" s="233"/>
      <c r="B734" s="233"/>
      <c r="C734" s="233"/>
      <c r="D734" s="233"/>
      <c r="E734" s="233"/>
      <c r="F734" s="233" t="s">
        <v>3830</v>
      </c>
      <c r="G734" s="233"/>
      <c r="H734" s="233"/>
      <c r="I734" s="233"/>
      <c r="J734" s="212">
        <v>13.0962</v>
      </c>
    </row>
    <row r="735" spans="1:10" ht="20.100000000000001" customHeight="1" x14ac:dyDescent="0.2">
      <c r="A735" s="233"/>
      <c r="B735" s="233"/>
      <c r="C735" s="233"/>
      <c r="D735" s="233"/>
      <c r="E735" s="233"/>
      <c r="F735" s="233" t="s">
        <v>3831</v>
      </c>
      <c r="G735" s="233"/>
      <c r="H735" s="233"/>
      <c r="I735" s="233"/>
      <c r="J735" s="212">
        <v>0</v>
      </c>
    </row>
    <row r="736" spans="1:10" ht="20.100000000000001" customHeight="1" x14ac:dyDescent="0.2">
      <c r="A736" s="233"/>
      <c r="B736" s="233"/>
      <c r="C736" s="233"/>
      <c r="D736" s="233"/>
      <c r="E736" s="233"/>
      <c r="F736" s="233" t="s">
        <v>3832</v>
      </c>
      <c r="G736" s="233"/>
      <c r="H736" s="233"/>
      <c r="I736" s="233"/>
      <c r="J736" s="212">
        <v>0</v>
      </c>
    </row>
    <row r="737" spans="1:10" ht="20.100000000000001" customHeight="1" x14ac:dyDescent="0.2">
      <c r="A737" s="233"/>
      <c r="B737" s="233"/>
      <c r="C737" s="233"/>
      <c r="D737" s="233"/>
      <c r="E737" s="233"/>
      <c r="F737" s="233" t="s">
        <v>3833</v>
      </c>
      <c r="G737" s="233"/>
      <c r="H737" s="233"/>
      <c r="I737" s="233"/>
      <c r="J737" s="212">
        <v>1</v>
      </c>
    </row>
    <row r="738" spans="1:10" ht="20.100000000000001" customHeight="1" x14ac:dyDescent="0.2">
      <c r="A738" s="233"/>
      <c r="B738" s="233"/>
      <c r="C738" s="233"/>
      <c r="D738" s="233"/>
      <c r="E738" s="233"/>
      <c r="F738" s="233" t="s">
        <v>3834</v>
      </c>
      <c r="G738" s="233"/>
      <c r="H738" s="233"/>
      <c r="I738" s="233"/>
      <c r="J738" s="212">
        <v>13.0962</v>
      </c>
    </row>
    <row r="739" spans="1:10" x14ac:dyDescent="0.2">
      <c r="A739" s="128"/>
      <c r="B739" s="128"/>
      <c r="C739" s="128"/>
      <c r="D739" s="128"/>
      <c r="E739" s="128" t="s">
        <v>3610</v>
      </c>
      <c r="F739" s="207">
        <v>0.81341046371155101</v>
      </c>
      <c r="G739" s="128" t="s">
        <v>3611</v>
      </c>
      <c r="H739" s="207">
        <v>0.94</v>
      </c>
      <c r="I739" s="128" t="s">
        <v>3612</v>
      </c>
      <c r="J739" s="207">
        <v>1.7506219999999999</v>
      </c>
    </row>
    <row r="740" spans="1:10" x14ac:dyDescent="0.2">
      <c r="A740" s="128"/>
      <c r="B740" s="128"/>
      <c r="C740" s="128"/>
      <c r="D740" s="128"/>
      <c r="E740" s="128" t="s">
        <v>3613</v>
      </c>
      <c r="F740" s="207">
        <v>3.17</v>
      </c>
      <c r="G740" s="128"/>
      <c r="H740" s="335" t="s">
        <v>3614</v>
      </c>
      <c r="I740" s="335"/>
      <c r="J740" s="207">
        <v>16.27</v>
      </c>
    </row>
    <row r="741" spans="1:10" ht="50.1" customHeight="1" thickBot="1" x14ac:dyDescent="0.25">
      <c r="A741" s="10"/>
      <c r="B741" s="10"/>
      <c r="C741" s="10"/>
      <c r="D741" s="10"/>
      <c r="E741" s="10"/>
      <c r="F741" s="10"/>
      <c r="G741" s="10" t="s">
        <v>3615</v>
      </c>
      <c r="H741" s="208">
        <v>240</v>
      </c>
      <c r="I741" s="10" t="s">
        <v>3616</v>
      </c>
      <c r="J741" s="204">
        <v>3904.8</v>
      </c>
    </row>
    <row r="742" spans="1:10" ht="0.95" customHeight="1" thickTop="1" x14ac:dyDescent="0.2">
      <c r="A742" s="209"/>
      <c r="B742" s="209"/>
      <c r="C742" s="209"/>
      <c r="D742" s="209"/>
      <c r="E742" s="209"/>
      <c r="F742" s="209"/>
      <c r="G742" s="209"/>
      <c r="H742" s="209"/>
      <c r="I742" s="209"/>
      <c r="J742" s="209"/>
    </row>
    <row r="743" spans="1:10" ht="24" customHeight="1" x14ac:dyDescent="0.2">
      <c r="A743" s="6" t="s">
        <v>129</v>
      </c>
      <c r="B743" s="6"/>
      <c r="C743" s="6"/>
      <c r="D743" s="6" t="s">
        <v>130</v>
      </c>
      <c r="E743" s="6"/>
      <c r="F743" s="232"/>
      <c r="G743" s="232"/>
      <c r="H743" s="15"/>
      <c r="I743" s="6"/>
      <c r="J743" s="7">
        <v>55444.67</v>
      </c>
    </row>
    <row r="744" spans="1:10" ht="24" customHeight="1" x14ac:dyDescent="0.2">
      <c r="A744" s="6" t="s">
        <v>131</v>
      </c>
      <c r="B744" s="6"/>
      <c r="C744" s="6"/>
      <c r="D744" s="6" t="s">
        <v>132</v>
      </c>
      <c r="E744" s="6"/>
      <c r="F744" s="232"/>
      <c r="G744" s="232"/>
      <c r="H744" s="15"/>
      <c r="I744" s="6"/>
      <c r="J744" s="7">
        <v>13788.32</v>
      </c>
    </row>
    <row r="745" spans="1:10" ht="18" customHeight="1" x14ac:dyDescent="0.2">
      <c r="A745" s="4" t="s">
        <v>133</v>
      </c>
      <c r="B745" s="5" t="s">
        <v>7</v>
      </c>
      <c r="C745" s="4" t="s">
        <v>8</v>
      </c>
      <c r="D745" s="4" t="s">
        <v>9</v>
      </c>
      <c r="E745" s="227" t="s">
        <v>1618</v>
      </c>
      <c r="F745" s="227"/>
      <c r="G745" s="13" t="s">
        <v>10</v>
      </c>
      <c r="H745" s="5" t="s">
        <v>11</v>
      </c>
      <c r="I745" s="5" t="s">
        <v>12</v>
      </c>
      <c r="J745" s="5" t="s">
        <v>14</v>
      </c>
    </row>
    <row r="746" spans="1:10" ht="39" customHeight="1" x14ac:dyDescent="0.2">
      <c r="A746" s="16" t="s">
        <v>3608</v>
      </c>
      <c r="B746" s="18" t="s">
        <v>96</v>
      </c>
      <c r="C746" s="16" t="s">
        <v>44</v>
      </c>
      <c r="D746" s="16" t="s">
        <v>97</v>
      </c>
      <c r="E746" s="336" t="s">
        <v>1734</v>
      </c>
      <c r="F746" s="336"/>
      <c r="G746" s="17" t="s">
        <v>27</v>
      </c>
      <c r="H746" s="205">
        <v>1</v>
      </c>
      <c r="I746" s="129">
        <v>91.76</v>
      </c>
      <c r="J746" s="129">
        <v>91.76</v>
      </c>
    </row>
    <row r="747" spans="1:10" ht="15" customHeight="1" x14ac:dyDescent="0.2">
      <c r="A747" s="227" t="s">
        <v>3113</v>
      </c>
      <c r="B747" s="333" t="s">
        <v>7</v>
      </c>
      <c r="C747" s="227" t="s">
        <v>8</v>
      </c>
      <c r="D747" s="227" t="s">
        <v>3860</v>
      </c>
      <c r="E747" s="333" t="s">
        <v>1849</v>
      </c>
      <c r="F747" s="334" t="s">
        <v>3861</v>
      </c>
      <c r="G747" s="333"/>
      <c r="H747" s="334" t="s">
        <v>3862</v>
      </c>
      <c r="I747" s="333"/>
      <c r="J747" s="333" t="s">
        <v>3826</v>
      </c>
    </row>
    <row r="748" spans="1:10" ht="15" customHeight="1" x14ac:dyDescent="0.2">
      <c r="A748" s="333"/>
      <c r="B748" s="333"/>
      <c r="C748" s="333"/>
      <c r="D748" s="333"/>
      <c r="E748" s="333"/>
      <c r="F748" s="5" t="s">
        <v>1854</v>
      </c>
      <c r="G748" s="5" t="s">
        <v>1855</v>
      </c>
      <c r="H748" s="5" t="s">
        <v>1854</v>
      </c>
      <c r="I748" s="5" t="s">
        <v>1855</v>
      </c>
      <c r="J748" s="333"/>
    </row>
    <row r="749" spans="1:10" ht="24" customHeight="1" x14ac:dyDescent="0.2">
      <c r="A749" s="124" t="s">
        <v>3609</v>
      </c>
      <c r="B749" s="123" t="s">
        <v>478</v>
      </c>
      <c r="C749" s="124" t="s">
        <v>44</v>
      </c>
      <c r="D749" s="124" t="s">
        <v>479</v>
      </c>
      <c r="E749" s="206">
        <v>6.0240000000000002E-2</v>
      </c>
      <c r="F749" s="126">
        <v>1</v>
      </c>
      <c r="G749" s="126">
        <v>0</v>
      </c>
      <c r="H749" s="211">
        <v>17.984200000000001</v>
      </c>
      <c r="I749" s="211">
        <v>4.617</v>
      </c>
      <c r="J749" s="211">
        <v>1.0833999999999999</v>
      </c>
    </row>
    <row r="750" spans="1:10" ht="24" customHeight="1" x14ac:dyDescent="0.2">
      <c r="A750" s="124" t="s">
        <v>3609</v>
      </c>
      <c r="B750" s="123" t="s">
        <v>719</v>
      </c>
      <c r="C750" s="124" t="s">
        <v>44</v>
      </c>
      <c r="D750" s="124" t="s">
        <v>720</v>
      </c>
      <c r="E750" s="206">
        <v>6.0240000000000002E-2</v>
      </c>
      <c r="F750" s="126">
        <v>1</v>
      </c>
      <c r="G750" s="126">
        <v>0</v>
      </c>
      <c r="H750" s="211">
        <v>24.3323</v>
      </c>
      <c r="I750" s="211">
        <v>23.975200000000001</v>
      </c>
      <c r="J750" s="211">
        <v>1.4658</v>
      </c>
    </row>
    <row r="751" spans="1:10" ht="20.100000000000001" customHeight="1" x14ac:dyDescent="0.2">
      <c r="A751" s="233"/>
      <c r="B751" s="233"/>
      <c r="C751" s="233"/>
      <c r="D751" s="233"/>
      <c r="E751" s="233"/>
      <c r="F751" s="233" t="s">
        <v>3863</v>
      </c>
      <c r="G751" s="233"/>
      <c r="H751" s="233"/>
      <c r="I751" s="233"/>
      <c r="J751" s="212">
        <v>2.5491999999999999</v>
      </c>
    </row>
    <row r="752" spans="1:10" ht="20.100000000000001" customHeight="1" x14ac:dyDescent="0.2">
      <c r="A752" s="4" t="s">
        <v>3111</v>
      </c>
      <c r="B752" s="5" t="s">
        <v>7</v>
      </c>
      <c r="C752" s="4" t="s">
        <v>8</v>
      </c>
      <c r="D752" s="4" t="s">
        <v>1888</v>
      </c>
      <c r="E752" s="5" t="s">
        <v>1849</v>
      </c>
      <c r="F752" s="333" t="s">
        <v>3825</v>
      </c>
      <c r="G752" s="333"/>
      <c r="H752" s="333"/>
      <c r="I752" s="333"/>
      <c r="J752" s="5" t="s">
        <v>3826</v>
      </c>
    </row>
    <row r="753" spans="1:10" ht="24" customHeight="1" x14ac:dyDescent="0.2">
      <c r="A753" s="124" t="s">
        <v>3609</v>
      </c>
      <c r="B753" s="123" t="s">
        <v>3866</v>
      </c>
      <c r="C753" s="124" t="s">
        <v>44</v>
      </c>
      <c r="D753" s="124" t="s">
        <v>1903</v>
      </c>
      <c r="E753" s="206">
        <v>0.65</v>
      </c>
      <c r="F753" s="124"/>
      <c r="G753" s="124"/>
      <c r="H753" s="124"/>
      <c r="I753" s="211">
        <v>19.463100000000001</v>
      </c>
      <c r="J753" s="211">
        <v>12.651</v>
      </c>
    </row>
    <row r="754" spans="1:10" ht="24" customHeight="1" x14ac:dyDescent="0.2">
      <c r="A754" s="124" t="s">
        <v>3609</v>
      </c>
      <c r="B754" s="123" t="s">
        <v>3867</v>
      </c>
      <c r="C754" s="124" t="s">
        <v>44</v>
      </c>
      <c r="D754" s="124" t="s">
        <v>1965</v>
      </c>
      <c r="E754" s="206">
        <v>0.65</v>
      </c>
      <c r="F754" s="124"/>
      <c r="G754" s="124"/>
      <c r="H754" s="124"/>
      <c r="I754" s="211">
        <v>23.202500000000001</v>
      </c>
      <c r="J754" s="211">
        <v>15.0816</v>
      </c>
    </row>
    <row r="755" spans="1:10" ht="20.100000000000001" customHeight="1" x14ac:dyDescent="0.2">
      <c r="A755" s="233"/>
      <c r="B755" s="233"/>
      <c r="C755" s="233"/>
      <c r="D755" s="233"/>
      <c r="E755" s="233"/>
      <c r="F755" s="233" t="s">
        <v>3828</v>
      </c>
      <c r="G755" s="233"/>
      <c r="H755" s="233"/>
      <c r="I755" s="233"/>
      <c r="J755" s="212">
        <v>27.732600000000001</v>
      </c>
    </row>
    <row r="756" spans="1:10" ht="20.100000000000001" customHeight="1" x14ac:dyDescent="0.2">
      <c r="A756" s="233"/>
      <c r="B756" s="233"/>
      <c r="C756" s="233"/>
      <c r="D756" s="233"/>
      <c r="E756" s="233"/>
      <c r="F756" s="233" t="s">
        <v>3829</v>
      </c>
      <c r="G756" s="233"/>
      <c r="H756" s="233"/>
      <c r="I756" s="233"/>
      <c r="J756" s="212">
        <v>0</v>
      </c>
    </row>
    <row r="757" spans="1:10" ht="20.100000000000001" customHeight="1" x14ac:dyDescent="0.2">
      <c r="A757" s="233"/>
      <c r="B757" s="233"/>
      <c r="C757" s="233"/>
      <c r="D757" s="233"/>
      <c r="E757" s="233"/>
      <c r="F757" s="233" t="s">
        <v>3830</v>
      </c>
      <c r="G757" s="233"/>
      <c r="H757" s="233"/>
      <c r="I757" s="233"/>
      <c r="J757" s="212">
        <v>30.2818</v>
      </c>
    </row>
    <row r="758" spans="1:10" ht="20.100000000000001" customHeight="1" x14ac:dyDescent="0.2">
      <c r="A758" s="233"/>
      <c r="B758" s="233"/>
      <c r="C758" s="233"/>
      <c r="D758" s="233"/>
      <c r="E758" s="233"/>
      <c r="F758" s="233" t="s">
        <v>3831</v>
      </c>
      <c r="G758" s="233"/>
      <c r="H758" s="233"/>
      <c r="I758" s="233"/>
      <c r="J758" s="212">
        <v>0</v>
      </c>
    </row>
    <row r="759" spans="1:10" ht="20.100000000000001" customHeight="1" x14ac:dyDescent="0.2">
      <c r="A759" s="233"/>
      <c r="B759" s="233"/>
      <c r="C759" s="233"/>
      <c r="D759" s="233"/>
      <c r="E759" s="233"/>
      <c r="F759" s="233" t="s">
        <v>3832</v>
      </c>
      <c r="G759" s="233"/>
      <c r="H759" s="233"/>
      <c r="I759" s="233"/>
      <c r="J759" s="212">
        <v>0</v>
      </c>
    </row>
    <row r="760" spans="1:10" ht="20.100000000000001" customHeight="1" x14ac:dyDescent="0.2">
      <c r="A760" s="233"/>
      <c r="B760" s="233"/>
      <c r="C760" s="233"/>
      <c r="D760" s="233"/>
      <c r="E760" s="233"/>
      <c r="F760" s="233" t="s">
        <v>3833</v>
      </c>
      <c r="G760" s="233"/>
      <c r="H760" s="233"/>
      <c r="I760" s="233"/>
      <c r="J760" s="212">
        <v>1</v>
      </c>
    </row>
    <row r="761" spans="1:10" ht="20.100000000000001" customHeight="1" x14ac:dyDescent="0.2">
      <c r="A761" s="233"/>
      <c r="B761" s="233"/>
      <c r="C761" s="233"/>
      <c r="D761" s="233"/>
      <c r="E761" s="233"/>
      <c r="F761" s="233" t="s">
        <v>3834</v>
      </c>
      <c r="G761" s="233"/>
      <c r="H761" s="233"/>
      <c r="I761" s="233"/>
      <c r="J761" s="212">
        <v>30.2818</v>
      </c>
    </row>
    <row r="762" spans="1:10" ht="20.100000000000001" customHeight="1" x14ac:dyDescent="0.2">
      <c r="A762" s="4" t="s">
        <v>3112</v>
      </c>
      <c r="B762" s="5" t="s">
        <v>8</v>
      </c>
      <c r="C762" s="4" t="s">
        <v>7</v>
      </c>
      <c r="D762" s="4" t="s">
        <v>1740</v>
      </c>
      <c r="E762" s="5" t="s">
        <v>1849</v>
      </c>
      <c r="F762" s="5" t="s">
        <v>1619</v>
      </c>
      <c r="G762" s="333" t="s">
        <v>3835</v>
      </c>
      <c r="H762" s="333"/>
      <c r="I762" s="333"/>
      <c r="J762" s="5" t="s">
        <v>3826</v>
      </c>
    </row>
    <row r="763" spans="1:10" ht="24" customHeight="1" x14ac:dyDescent="0.2">
      <c r="A763" s="124" t="s">
        <v>3609</v>
      </c>
      <c r="B763" s="123" t="s">
        <v>44</v>
      </c>
      <c r="C763" s="124" t="s">
        <v>3868</v>
      </c>
      <c r="D763" s="124" t="s">
        <v>1987</v>
      </c>
      <c r="E763" s="206">
        <v>0.64166000000000001</v>
      </c>
      <c r="F763" s="125" t="s">
        <v>41</v>
      </c>
      <c r="G763" s="339">
        <v>16.946899999999999</v>
      </c>
      <c r="H763" s="339"/>
      <c r="I763" s="337"/>
      <c r="J763" s="211">
        <v>10.8741</v>
      </c>
    </row>
    <row r="764" spans="1:10" ht="24" customHeight="1" x14ac:dyDescent="0.2">
      <c r="A764" s="124" t="s">
        <v>3609</v>
      </c>
      <c r="B764" s="123" t="s">
        <v>44</v>
      </c>
      <c r="C764" s="124" t="s">
        <v>3869</v>
      </c>
      <c r="D764" s="124" t="s">
        <v>1934</v>
      </c>
      <c r="E764" s="206">
        <v>0.57750000000000001</v>
      </c>
      <c r="F764" s="125" t="s">
        <v>27</v>
      </c>
      <c r="G764" s="339">
        <v>33.0578</v>
      </c>
      <c r="H764" s="339"/>
      <c r="I764" s="337"/>
      <c r="J764" s="211">
        <v>19.090900000000001</v>
      </c>
    </row>
    <row r="765" spans="1:10" ht="24" customHeight="1" x14ac:dyDescent="0.2">
      <c r="A765" s="124" t="s">
        <v>3609</v>
      </c>
      <c r="B765" s="123" t="s">
        <v>44</v>
      </c>
      <c r="C765" s="124" t="s">
        <v>3870</v>
      </c>
      <c r="D765" s="124" t="s">
        <v>2412</v>
      </c>
      <c r="E765" s="206">
        <v>1.754E-2</v>
      </c>
      <c r="F765" s="125" t="s">
        <v>2413</v>
      </c>
      <c r="G765" s="339">
        <v>12.788600000000001</v>
      </c>
      <c r="H765" s="339"/>
      <c r="I765" s="337"/>
      <c r="J765" s="211">
        <v>0.2243</v>
      </c>
    </row>
    <row r="766" spans="1:10" ht="24" customHeight="1" x14ac:dyDescent="0.2">
      <c r="A766" s="124" t="s">
        <v>3609</v>
      </c>
      <c r="B766" s="123" t="s">
        <v>44</v>
      </c>
      <c r="C766" s="124" t="s">
        <v>3871</v>
      </c>
      <c r="D766" s="124" t="s">
        <v>2183</v>
      </c>
      <c r="E766" s="206">
        <v>0.28436</v>
      </c>
      <c r="F766" s="125" t="s">
        <v>41</v>
      </c>
      <c r="G766" s="339">
        <v>5.5917000000000003</v>
      </c>
      <c r="H766" s="339"/>
      <c r="I766" s="337"/>
      <c r="J766" s="211">
        <v>1.5901000000000001</v>
      </c>
    </row>
    <row r="767" spans="1:10" ht="24" customHeight="1" x14ac:dyDescent="0.2">
      <c r="A767" s="124" t="s">
        <v>3609</v>
      </c>
      <c r="B767" s="123" t="s">
        <v>44</v>
      </c>
      <c r="C767" s="124" t="s">
        <v>3872</v>
      </c>
      <c r="D767" s="124" t="s">
        <v>2114</v>
      </c>
      <c r="E767" s="206">
        <v>0.20394999999999999</v>
      </c>
      <c r="F767" s="125" t="s">
        <v>101</v>
      </c>
      <c r="G767" s="339">
        <v>15.58</v>
      </c>
      <c r="H767" s="339"/>
      <c r="I767" s="337"/>
      <c r="J767" s="211">
        <v>3.1775000000000002</v>
      </c>
    </row>
    <row r="768" spans="1:10" ht="24" customHeight="1" x14ac:dyDescent="0.2">
      <c r="A768" s="124" t="s">
        <v>3609</v>
      </c>
      <c r="B768" s="123" t="s">
        <v>44</v>
      </c>
      <c r="C768" s="124" t="s">
        <v>3873</v>
      </c>
      <c r="D768" s="124" t="s">
        <v>1960</v>
      </c>
      <c r="E768" s="206">
        <v>2.9853900000000002</v>
      </c>
      <c r="F768" s="125" t="s">
        <v>41</v>
      </c>
      <c r="G768" s="339">
        <v>5.7111999999999998</v>
      </c>
      <c r="H768" s="339"/>
      <c r="I768" s="337"/>
      <c r="J768" s="211">
        <v>17.0502</v>
      </c>
    </row>
    <row r="769" spans="1:10" ht="24" customHeight="1" x14ac:dyDescent="0.2">
      <c r="A769" s="124" t="s">
        <v>3609</v>
      </c>
      <c r="B769" s="123" t="s">
        <v>44</v>
      </c>
      <c r="C769" s="124" t="s">
        <v>3874</v>
      </c>
      <c r="D769" s="124" t="s">
        <v>2009</v>
      </c>
      <c r="E769" s="206">
        <v>0.51334000000000002</v>
      </c>
      <c r="F769" s="125" t="s">
        <v>41</v>
      </c>
      <c r="G769" s="339">
        <v>17.133700000000001</v>
      </c>
      <c r="H769" s="339"/>
      <c r="I769" s="337"/>
      <c r="J769" s="211">
        <v>8.7954000000000008</v>
      </c>
    </row>
    <row r="770" spans="1:10" ht="20.100000000000001" customHeight="1" x14ac:dyDescent="0.2">
      <c r="A770" s="233"/>
      <c r="B770" s="233"/>
      <c r="C770" s="233"/>
      <c r="D770" s="233"/>
      <c r="E770" s="233"/>
      <c r="F770" s="233" t="s">
        <v>3840</v>
      </c>
      <c r="G770" s="233"/>
      <c r="H770" s="233"/>
      <c r="I770" s="233"/>
      <c r="J770" s="212">
        <v>60.802500000000002</v>
      </c>
    </row>
    <row r="771" spans="1:10" ht="20.100000000000001" customHeight="1" x14ac:dyDescent="0.2">
      <c r="A771" s="4" t="s">
        <v>3841</v>
      </c>
      <c r="B771" s="5" t="s">
        <v>8</v>
      </c>
      <c r="C771" s="4" t="s">
        <v>3609</v>
      </c>
      <c r="D771" s="4" t="s">
        <v>3842</v>
      </c>
      <c r="E771" s="5" t="s">
        <v>7</v>
      </c>
      <c r="F771" s="5" t="s">
        <v>1849</v>
      </c>
      <c r="G771" s="13" t="s">
        <v>1619</v>
      </c>
      <c r="H771" s="333" t="s">
        <v>3835</v>
      </c>
      <c r="I771" s="333"/>
      <c r="J771" s="5" t="s">
        <v>3826</v>
      </c>
    </row>
    <row r="772" spans="1:10" ht="39" customHeight="1" x14ac:dyDescent="0.2">
      <c r="A772" s="120" t="s">
        <v>3843</v>
      </c>
      <c r="B772" s="119" t="s">
        <v>44</v>
      </c>
      <c r="C772" s="120" t="s">
        <v>3868</v>
      </c>
      <c r="D772" s="120" t="s">
        <v>3844</v>
      </c>
      <c r="E772" s="119">
        <v>5914655</v>
      </c>
      <c r="F772" s="210">
        <v>3.6099999999999999E-3</v>
      </c>
      <c r="G772" s="121" t="s">
        <v>75</v>
      </c>
      <c r="H772" s="340">
        <v>31.59</v>
      </c>
      <c r="I772" s="338"/>
      <c r="J772" s="213">
        <v>0.114</v>
      </c>
    </row>
    <row r="773" spans="1:10" ht="39" customHeight="1" x14ac:dyDescent="0.2">
      <c r="A773" s="120" t="s">
        <v>3843</v>
      </c>
      <c r="B773" s="119" t="s">
        <v>44</v>
      </c>
      <c r="C773" s="120" t="s">
        <v>3869</v>
      </c>
      <c r="D773" s="120" t="s">
        <v>3844</v>
      </c>
      <c r="E773" s="119">
        <v>5914655</v>
      </c>
      <c r="F773" s="210">
        <v>5.7800000000000004E-3</v>
      </c>
      <c r="G773" s="121" t="s">
        <v>75</v>
      </c>
      <c r="H773" s="340">
        <v>31.59</v>
      </c>
      <c r="I773" s="338"/>
      <c r="J773" s="213">
        <v>0.18260000000000001</v>
      </c>
    </row>
    <row r="774" spans="1:10" ht="39" customHeight="1" x14ac:dyDescent="0.2">
      <c r="A774" s="120" t="s">
        <v>3843</v>
      </c>
      <c r="B774" s="119" t="s">
        <v>44</v>
      </c>
      <c r="C774" s="120" t="s">
        <v>3870</v>
      </c>
      <c r="D774" s="120" t="s">
        <v>3844</v>
      </c>
      <c r="E774" s="119">
        <v>5914655</v>
      </c>
      <c r="F774" s="210">
        <v>2.0000000000000002E-5</v>
      </c>
      <c r="G774" s="121" t="s">
        <v>75</v>
      </c>
      <c r="H774" s="340">
        <v>31.59</v>
      </c>
      <c r="I774" s="338"/>
      <c r="J774" s="213">
        <v>5.9999999999999995E-4</v>
      </c>
    </row>
    <row r="775" spans="1:10" ht="39" customHeight="1" x14ac:dyDescent="0.2">
      <c r="A775" s="120" t="s">
        <v>3843</v>
      </c>
      <c r="B775" s="119" t="s">
        <v>44</v>
      </c>
      <c r="C775" s="120" t="s">
        <v>3871</v>
      </c>
      <c r="D775" s="120" t="s">
        <v>3844</v>
      </c>
      <c r="E775" s="119">
        <v>5914655</v>
      </c>
      <c r="F775" s="210">
        <v>5.2999999999999998E-4</v>
      </c>
      <c r="G775" s="121" t="s">
        <v>75</v>
      </c>
      <c r="H775" s="340">
        <v>31.59</v>
      </c>
      <c r="I775" s="338"/>
      <c r="J775" s="213">
        <v>1.67E-2</v>
      </c>
    </row>
    <row r="776" spans="1:10" ht="39" customHeight="1" x14ac:dyDescent="0.2">
      <c r="A776" s="120" t="s">
        <v>3843</v>
      </c>
      <c r="B776" s="119" t="s">
        <v>44</v>
      </c>
      <c r="C776" s="120" t="s">
        <v>3872</v>
      </c>
      <c r="D776" s="120" t="s">
        <v>3844</v>
      </c>
      <c r="E776" s="119">
        <v>5914655</v>
      </c>
      <c r="F776" s="210">
        <v>2.0000000000000001E-4</v>
      </c>
      <c r="G776" s="121" t="s">
        <v>75</v>
      </c>
      <c r="H776" s="340">
        <v>31.59</v>
      </c>
      <c r="I776" s="338"/>
      <c r="J776" s="213">
        <v>6.3E-3</v>
      </c>
    </row>
    <row r="777" spans="1:10" ht="39" customHeight="1" x14ac:dyDescent="0.2">
      <c r="A777" s="120" t="s">
        <v>3843</v>
      </c>
      <c r="B777" s="119" t="s">
        <v>44</v>
      </c>
      <c r="C777" s="120" t="s">
        <v>3873</v>
      </c>
      <c r="D777" s="120" t="s">
        <v>3844</v>
      </c>
      <c r="E777" s="119">
        <v>5914655</v>
      </c>
      <c r="F777" s="210">
        <v>7.4599999999999996E-3</v>
      </c>
      <c r="G777" s="121" t="s">
        <v>75</v>
      </c>
      <c r="H777" s="340">
        <v>31.59</v>
      </c>
      <c r="I777" s="338"/>
      <c r="J777" s="213">
        <v>0.23569999999999999</v>
      </c>
    </row>
    <row r="778" spans="1:10" ht="39" customHeight="1" x14ac:dyDescent="0.2">
      <c r="A778" s="120" t="s">
        <v>3843</v>
      </c>
      <c r="B778" s="119" t="s">
        <v>44</v>
      </c>
      <c r="C778" s="120" t="s">
        <v>3874</v>
      </c>
      <c r="D778" s="120" t="s">
        <v>3844</v>
      </c>
      <c r="E778" s="119">
        <v>5914655</v>
      </c>
      <c r="F778" s="210">
        <v>3.8500000000000001E-3</v>
      </c>
      <c r="G778" s="121" t="s">
        <v>75</v>
      </c>
      <c r="H778" s="340">
        <v>31.59</v>
      </c>
      <c r="I778" s="338"/>
      <c r="J778" s="213">
        <v>0.1216</v>
      </c>
    </row>
    <row r="779" spans="1:10" ht="20.100000000000001" customHeight="1" x14ac:dyDescent="0.2">
      <c r="A779" s="233"/>
      <c r="B779" s="233"/>
      <c r="C779" s="233"/>
      <c r="D779" s="233"/>
      <c r="E779" s="233"/>
      <c r="F779" s="233" t="s">
        <v>3845</v>
      </c>
      <c r="G779" s="233"/>
      <c r="H779" s="233"/>
      <c r="I779" s="233"/>
      <c r="J779" s="212">
        <v>0.67749999999999999</v>
      </c>
    </row>
    <row r="780" spans="1:10" ht="20.100000000000001" customHeight="1" x14ac:dyDescent="0.2">
      <c r="A780" s="4" t="s">
        <v>3846</v>
      </c>
      <c r="B780" s="5" t="s">
        <v>8</v>
      </c>
      <c r="C780" s="4" t="s">
        <v>3609</v>
      </c>
      <c r="D780" s="4" t="s">
        <v>3847</v>
      </c>
      <c r="E780" s="5" t="s">
        <v>1849</v>
      </c>
      <c r="F780" s="5" t="s">
        <v>1619</v>
      </c>
      <c r="G780" s="334" t="s">
        <v>3848</v>
      </c>
      <c r="H780" s="333"/>
      <c r="I780" s="333"/>
      <c r="J780" s="5" t="s">
        <v>3826</v>
      </c>
    </row>
    <row r="781" spans="1:10" ht="20.100000000000001" customHeight="1" x14ac:dyDescent="0.2">
      <c r="A781" s="13"/>
      <c r="B781" s="13"/>
      <c r="C781" s="13"/>
      <c r="D781" s="13"/>
      <c r="E781" s="13"/>
      <c r="F781" s="13"/>
      <c r="G781" s="13" t="s">
        <v>3849</v>
      </c>
      <c r="H781" s="13" t="s">
        <v>3850</v>
      </c>
      <c r="I781" s="13" t="s">
        <v>3851</v>
      </c>
      <c r="J781" s="13"/>
    </row>
    <row r="782" spans="1:10" ht="50.1" customHeight="1" x14ac:dyDescent="0.2">
      <c r="A782" s="120" t="s">
        <v>3847</v>
      </c>
      <c r="B782" s="119" t="s">
        <v>44</v>
      </c>
      <c r="C782" s="120" t="s">
        <v>3868</v>
      </c>
      <c r="D782" s="120" t="s">
        <v>3875</v>
      </c>
      <c r="E782" s="210">
        <v>3.6099999999999999E-3</v>
      </c>
      <c r="F782" s="121" t="s">
        <v>68</v>
      </c>
      <c r="G782" s="119" t="s">
        <v>3853</v>
      </c>
      <c r="H782" s="119" t="s">
        <v>3854</v>
      </c>
      <c r="I782" s="119" t="s">
        <v>3855</v>
      </c>
      <c r="J782" s="213">
        <v>0</v>
      </c>
    </row>
    <row r="783" spans="1:10" ht="50.1" customHeight="1" x14ac:dyDescent="0.2">
      <c r="A783" s="120" t="s">
        <v>3847</v>
      </c>
      <c r="B783" s="119" t="s">
        <v>44</v>
      </c>
      <c r="C783" s="120" t="s">
        <v>3869</v>
      </c>
      <c r="D783" s="120" t="s">
        <v>3876</v>
      </c>
      <c r="E783" s="210">
        <v>5.7800000000000004E-3</v>
      </c>
      <c r="F783" s="121" t="s">
        <v>68</v>
      </c>
      <c r="G783" s="119" t="s">
        <v>3853</v>
      </c>
      <c r="H783" s="119" t="s">
        <v>3854</v>
      </c>
      <c r="I783" s="119" t="s">
        <v>3855</v>
      </c>
      <c r="J783" s="213">
        <v>0</v>
      </c>
    </row>
    <row r="784" spans="1:10" ht="50.1" customHeight="1" x14ac:dyDescent="0.2">
      <c r="A784" s="120" t="s">
        <v>3847</v>
      </c>
      <c r="B784" s="119" t="s">
        <v>44</v>
      </c>
      <c r="C784" s="120" t="s">
        <v>3870</v>
      </c>
      <c r="D784" s="120" t="s">
        <v>3877</v>
      </c>
      <c r="E784" s="210">
        <v>2.0000000000000002E-5</v>
      </c>
      <c r="F784" s="121" t="s">
        <v>68</v>
      </c>
      <c r="G784" s="119" t="s">
        <v>3853</v>
      </c>
      <c r="H784" s="119" t="s">
        <v>3854</v>
      </c>
      <c r="I784" s="119" t="s">
        <v>3855</v>
      </c>
      <c r="J784" s="213">
        <v>0</v>
      </c>
    </row>
    <row r="785" spans="1:10" ht="50.1" customHeight="1" x14ac:dyDescent="0.2">
      <c r="A785" s="120" t="s">
        <v>3847</v>
      </c>
      <c r="B785" s="119" t="s">
        <v>44</v>
      </c>
      <c r="C785" s="120" t="s">
        <v>3871</v>
      </c>
      <c r="D785" s="120" t="s">
        <v>3878</v>
      </c>
      <c r="E785" s="210">
        <v>5.2999999999999998E-4</v>
      </c>
      <c r="F785" s="121" t="s">
        <v>68</v>
      </c>
      <c r="G785" s="119" t="s">
        <v>3853</v>
      </c>
      <c r="H785" s="119" t="s">
        <v>3854</v>
      </c>
      <c r="I785" s="119" t="s">
        <v>3855</v>
      </c>
      <c r="J785" s="213">
        <v>0</v>
      </c>
    </row>
    <row r="786" spans="1:10" ht="50.1" customHeight="1" x14ac:dyDescent="0.2">
      <c r="A786" s="120" t="s">
        <v>3847</v>
      </c>
      <c r="B786" s="119" t="s">
        <v>44</v>
      </c>
      <c r="C786" s="120" t="s">
        <v>3872</v>
      </c>
      <c r="D786" s="120" t="s">
        <v>3879</v>
      </c>
      <c r="E786" s="210">
        <v>2.0000000000000001E-4</v>
      </c>
      <c r="F786" s="121" t="s">
        <v>68</v>
      </c>
      <c r="G786" s="119" t="s">
        <v>3853</v>
      </c>
      <c r="H786" s="119" t="s">
        <v>3854</v>
      </c>
      <c r="I786" s="119" t="s">
        <v>3855</v>
      </c>
      <c r="J786" s="213">
        <v>0</v>
      </c>
    </row>
    <row r="787" spans="1:10" ht="50.1" customHeight="1" x14ac:dyDescent="0.2">
      <c r="A787" s="120" t="s">
        <v>3847</v>
      </c>
      <c r="B787" s="119" t="s">
        <v>44</v>
      </c>
      <c r="C787" s="120" t="s">
        <v>3873</v>
      </c>
      <c r="D787" s="120" t="s">
        <v>3880</v>
      </c>
      <c r="E787" s="210">
        <v>7.4599999999999996E-3</v>
      </c>
      <c r="F787" s="121" t="s">
        <v>68</v>
      </c>
      <c r="G787" s="119" t="s">
        <v>3853</v>
      </c>
      <c r="H787" s="119" t="s">
        <v>3854</v>
      </c>
      <c r="I787" s="119" t="s">
        <v>3855</v>
      </c>
      <c r="J787" s="213">
        <v>0</v>
      </c>
    </row>
    <row r="788" spans="1:10" ht="50.1" customHeight="1" x14ac:dyDescent="0.2">
      <c r="A788" s="120" t="s">
        <v>3847</v>
      </c>
      <c r="B788" s="119" t="s">
        <v>44</v>
      </c>
      <c r="C788" s="120" t="s">
        <v>3874</v>
      </c>
      <c r="D788" s="120" t="s">
        <v>3881</v>
      </c>
      <c r="E788" s="210">
        <v>3.8500000000000001E-3</v>
      </c>
      <c r="F788" s="121" t="s">
        <v>68</v>
      </c>
      <c r="G788" s="119" t="s">
        <v>3853</v>
      </c>
      <c r="H788" s="119" t="s">
        <v>3854</v>
      </c>
      <c r="I788" s="119" t="s">
        <v>3855</v>
      </c>
      <c r="J788" s="213">
        <v>0</v>
      </c>
    </row>
    <row r="789" spans="1:10" ht="20.100000000000001" customHeight="1" x14ac:dyDescent="0.2">
      <c r="A789" s="233"/>
      <c r="B789" s="233"/>
      <c r="C789" s="233"/>
      <c r="D789" s="233"/>
      <c r="E789" s="233"/>
      <c r="F789" s="233" t="s">
        <v>3859</v>
      </c>
      <c r="G789" s="233"/>
      <c r="H789" s="233"/>
      <c r="I789" s="233"/>
      <c r="J789" s="212">
        <v>0</v>
      </c>
    </row>
    <row r="790" spans="1:10" x14ac:dyDescent="0.2">
      <c r="A790" s="128"/>
      <c r="B790" s="128"/>
      <c r="C790" s="128"/>
      <c r="D790" s="128"/>
      <c r="E790" s="128" t="s">
        <v>3610</v>
      </c>
      <c r="F790" s="207">
        <v>12.98325638881145</v>
      </c>
      <c r="G790" s="128" t="s">
        <v>3611</v>
      </c>
      <c r="H790" s="207">
        <v>14.96</v>
      </c>
      <c r="I790" s="128" t="s">
        <v>3612</v>
      </c>
      <c r="J790" s="207">
        <v>27.942564483108107</v>
      </c>
    </row>
    <row r="791" spans="1:10" x14ac:dyDescent="0.2">
      <c r="A791" s="128"/>
      <c r="B791" s="128"/>
      <c r="C791" s="128"/>
      <c r="D791" s="128"/>
      <c r="E791" s="128" t="s">
        <v>3613</v>
      </c>
      <c r="F791" s="207">
        <v>22.23</v>
      </c>
      <c r="G791" s="128"/>
      <c r="H791" s="335" t="s">
        <v>3614</v>
      </c>
      <c r="I791" s="335"/>
      <c r="J791" s="207">
        <v>113.99</v>
      </c>
    </row>
    <row r="792" spans="1:10" ht="50.1" customHeight="1" thickBot="1" x14ac:dyDescent="0.25">
      <c r="A792" s="10"/>
      <c r="B792" s="10"/>
      <c r="C792" s="10"/>
      <c r="D792" s="10"/>
      <c r="E792" s="10"/>
      <c r="F792" s="10"/>
      <c r="G792" s="10" t="s">
        <v>3615</v>
      </c>
      <c r="H792" s="208">
        <v>28.64</v>
      </c>
      <c r="I792" s="10" t="s">
        <v>3616</v>
      </c>
      <c r="J792" s="204">
        <v>3264.67</v>
      </c>
    </row>
    <row r="793" spans="1:10" ht="0.95" customHeight="1" thickTop="1" x14ac:dyDescent="0.2">
      <c r="A793" s="209"/>
      <c r="B793" s="209"/>
      <c r="C793" s="209"/>
      <c r="D793" s="209"/>
      <c r="E793" s="209"/>
      <c r="F793" s="209"/>
      <c r="G793" s="209"/>
      <c r="H793" s="209"/>
      <c r="I793" s="209"/>
      <c r="J793" s="209"/>
    </row>
    <row r="794" spans="1:10" ht="18" customHeight="1" x14ac:dyDescent="0.2">
      <c r="A794" s="4" t="s">
        <v>134</v>
      </c>
      <c r="B794" s="5" t="s">
        <v>7</v>
      </c>
      <c r="C794" s="4" t="s">
        <v>8</v>
      </c>
      <c r="D794" s="4" t="s">
        <v>9</v>
      </c>
      <c r="E794" s="227" t="s">
        <v>1618</v>
      </c>
      <c r="F794" s="227"/>
      <c r="G794" s="13" t="s">
        <v>10</v>
      </c>
      <c r="H794" s="5" t="s">
        <v>11</v>
      </c>
      <c r="I794" s="5" t="s">
        <v>12</v>
      </c>
      <c r="J794" s="5" t="s">
        <v>14</v>
      </c>
    </row>
    <row r="795" spans="1:10" ht="26.1" customHeight="1" x14ac:dyDescent="0.2">
      <c r="A795" s="16" t="s">
        <v>3608</v>
      </c>
      <c r="B795" s="18" t="s">
        <v>99</v>
      </c>
      <c r="C795" s="16" t="s">
        <v>44</v>
      </c>
      <c r="D795" s="16" t="s">
        <v>100</v>
      </c>
      <c r="E795" s="336" t="s">
        <v>1734</v>
      </c>
      <c r="F795" s="336"/>
      <c r="G795" s="17" t="s">
        <v>101</v>
      </c>
      <c r="H795" s="205">
        <v>1</v>
      </c>
      <c r="I795" s="129">
        <v>11.48</v>
      </c>
      <c r="J795" s="129">
        <v>11.48</v>
      </c>
    </row>
    <row r="796" spans="1:10" ht="20.100000000000001" customHeight="1" x14ac:dyDescent="0.2">
      <c r="A796" s="4" t="s">
        <v>3111</v>
      </c>
      <c r="B796" s="5" t="s">
        <v>7</v>
      </c>
      <c r="C796" s="4" t="s">
        <v>8</v>
      </c>
      <c r="D796" s="4" t="s">
        <v>1888</v>
      </c>
      <c r="E796" s="5" t="s">
        <v>1849</v>
      </c>
      <c r="F796" s="333" t="s">
        <v>3825</v>
      </c>
      <c r="G796" s="333"/>
      <c r="H796" s="333"/>
      <c r="I796" s="333"/>
      <c r="J796" s="5" t="s">
        <v>3826</v>
      </c>
    </row>
    <row r="797" spans="1:10" ht="24" customHeight="1" x14ac:dyDescent="0.2">
      <c r="A797" s="124" t="s">
        <v>3609</v>
      </c>
      <c r="B797" s="123" t="s">
        <v>3866</v>
      </c>
      <c r="C797" s="124" t="s">
        <v>44</v>
      </c>
      <c r="D797" s="124" t="s">
        <v>1903</v>
      </c>
      <c r="E797" s="206">
        <v>0.09</v>
      </c>
      <c r="F797" s="124"/>
      <c r="G797" s="124"/>
      <c r="H797" s="124"/>
      <c r="I797" s="211">
        <v>19.463100000000001</v>
      </c>
      <c r="J797" s="211">
        <v>1.7517</v>
      </c>
    </row>
    <row r="798" spans="1:10" ht="24" customHeight="1" x14ac:dyDescent="0.2">
      <c r="A798" s="124" t="s">
        <v>3609</v>
      </c>
      <c r="B798" s="123" t="s">
        <v>3882</v>
      </c>
      <c r="C798" s="124" t="s">
        <v>44</v>
      </c>
      <c r="D798" s="124" t="s">
        <v>1887</v>
      </c>
      <c r="E798" s="206">
        <v>0.09</v>
      </c>
      <c r="F798" s="124"/>
      <c r="G798" s="124"/>
      <c r="H798" s="124"/>
      <c r="I798" s="211">
        <v>28.565799999999999</v>
      </c>
      <c r="J798" s="211">
        <v>2.5709</v>
      </c>
    </row>
    <row r="799" spans="1:10" ht="20.100000000000001" customHeight="1" x14ac:dyDescent="0.2">
      <c r="A799" s="233"/>
      <c r="B799" s="233"/>
      <c r="C799" s="233"/>
      <c r="D799" s="233"/>
      <c r="E799" s="233"/>
      <c r="F799" s="233" t="s">
        <v>3828</v>
      </c>
      <c r="G799" s="233"/>
      <c r="H799" s="233"/>
      <c r="I799" s="233"/>
      <c r="J799" s="212">
        <v>4.3226000000000004</v>
      </c>
    </row>
    <row r="800" spans="1:10" ht="20.100000000000001" customHeight="1" x14ac:dyDescent="0.2">
      <c r="A800" s="233"/>
      <c r="B800" s="233"/>
      <c r="C800" s="233"/>
      <c r="D800" s="233"/>
      <c r="E800" s="233"/>
      <c r="F800" s="233" t="s">
        <v>3829</v>
      </c>
      <c r="G800" s="233"/>
      <c r="H800" s="233"/>
      <c r="I800" s="233"/>
      <c r="J800" s="212">
        <v>0</v>
      </c>
    </row>
    <row r="801" spans="1:10" ht="20.100000000000001" customHeight="1" x14ac:dyDescent="0.2">
      <c r="A801" s="233"/>
      <c r="B801" s="233"/>
      <c r="C801" s="233"/>
      <c r="D801" s="233"/>
      <c r="E801" s="233"/>
      <c r="F801" s="233" t="s">
        <v>3830</v>
      </c>
      <c r="G801" s="233"/>
      <c r="H801" s="233"/>
      <c r="I801" s="233"/>
      <c r="J801" s="212">
        <v>4.3226000000000004</v>
      </c>
    </row>
    <row r="802" spans="1:10" ht="20.100000000000001" customHeight="1" x14ac:dyDescent="0.2">
      <c r="A802" s="233"/>
      <c r="B802" s="233"/>
      <c r="C802" s="233"/>
      <c r="D802" s="233"/>
      <c r="E802" s="233"/>
      <c r="F802" s="233" t="s">
        <v>3831</v>
      </c>
      <c r="G802" s="233"/>
      <c r="H802" s="233"/>
      <c r="I802" s="233"/>
      <c r="J802" s="212">
        <v>0</v>
      </c>
    </row>
    <row r="803" spans="1:10" ht="20.100000000000001" customHeight="1" x14ac:dyDescent="0.2">
      <c r="A803" s="233"/>
      <c r="B803" s="233"/>
      <c r="C803" s="233"/>
      <c r="D803" s="233"/>
      <c r="E803" s="233"/>
      <c r="F803" s="233" t="s">
        <v>3832</v>
      </c>
      <c r="G803" s="233"/>
      <c r="H803" s="233"/>
      <c r="I803" s="233"/>
      <c r="J803" s="212">
        <v>0</v>
      </c>
    </row>
    <row r="804" spans="1:10" ht="20.100000000000001" customHeight="1" x14ac:dyDescent="0.2">
      <c r="A804" s="233"/>
      <c r="B804" s="233"/>
      <c r="C804" s="233"/>
      <c r="D804" s="233"/>
      <c r="E804" s="233"/>
      <c r="F804" s="233" t="s">
        <v>3833</v>
      </c>
      <c r="G804" s="233"/>
      <c r="H804" s="233"/>
      <c r="I804" s="233"/>
      <c r="J804" s="212">
        <v>1</v>
      </c>
    </row>
    <row r="805" spans="1:10" ht="20.100000000000001" customHeight="1" x14ac:dyDescent="0.2">
      <c r="A805" s="233"/>
      <c r="B805" s="233"/>
      <c r="C805" s="233"/>
      <c r="D805" s="233"/>
      <c r="E805" s="233"/>
      <c r="F805" s="233" t="s">
        <v>3834</v>
      </c>
      <c r="G805" s="233"/>
      <c r="H805" s="233"/>
      <c r="I805" s="233"/>
      <c r="J805" s="212">
        <v>4.3226000000000004</v>
      </c>
    </row>
    <row r="806" spans="1:10" ht="20.100000000000001" customHeight="1" x14ac:dyDescent="0.2">
      <c r="A806" s="4" t="s">
        <v>3112</v>
      </c>
      <c r="B806" s="5" t="s">
        <v>8</v>
      </c>
      <c r="C806" s="4" t="s">
        <v>7</v>
      </c>
      <c r="D806" s="4" t="s">
        <v>1740</v>
      </c>
      <c r="E806" s="5" t="s">
        <v>1849</v>
      </c>
      <c r="F806" s="5" t="s">
        <v>1619</v>
      </c>
      <c r="G806" s="333" t="s">
        <v>3835</v>
      </c>
      <c r="H806" s="333"/>
      <c r="I806" s="333"/>
      <c r="J806" s="5" t="s">
        <v>3826</v>
      </c>
    </row>
    <row r="807" spans="1:10" ht="24" customHeight="1" x14ac:dyDescent="0.2">
      <c r="A807" s="124" t="s">
        <v>3609</v>
      </c>
      <c r="B807" s="123" t="s">
        <v>44</v>
      </c>
      <c r="C807" s="124" t="s">
        <v>3883</v>
      </c>
      <c r="D807" s="124" t="s">
        <v>1858</v>
      </c>
      <c r="E807" s="206">
        <v>1.1000000000000001</v>
      </c>
      <c r="F807" s="125" t="s">
        <v>101</v>
      </c>
      <c r="G807" s="339">
        <v>6.3373999999999997</v>
      </c>
      <c r="H807" s="339"/>
      <c r="I807" s="337"/>
      <c r="J807" s="211">
        <v>6.9710999999999999</v>
      </c>
    </row>
    <row r="808" spans="1:10" ht="26.1" customHeight="1" x14ac:dyDescent="0.2">
      <c r="A808" s="124" t="s">
        <v>3609</v>
      </c>
      <c r="B808" s="123" t="s">
        <v>44</v>
      </c>
      <c r="C808" s="124" t="s">
        <v>3884</v>
      </c>
      <c r="D808" s="124" t="s">
        <v>2083</v>
      </c>
      <c r="E808" s="206">
        <v>1.4999999999999999E-2</v>
      </c>
      <c r="F808" s="125" t="s">
        <v>101</v>
      </c>
      <c r="G808" s="339">
        <v>9.7368000000000006</v>
      </c>
      <c r="H808" s="339"/>
      <c r="I808" s="337"/>
      <c r="J808" s="211">
        <v>0.14610000000000001</v>
      </c>
    </row>
    <row r="809" spans="1:10" ht="20.100000000000001" customHeight="1" x14ac:dyDescent="0.2">
      <c r="A809" s="233"/>
      <c r="B809" s="233"/>
      <c r="C809" s="233"/>
      <c r="D809" s="233"/>
      <c r="E809" s="233"/>
      <c r="F809" s="233" t="s">
        <v>3840</v>
      </c>
      <c r="G809" s="233"/>
      <c r="H809" s="233"/>
      <c r="I809" s="233"/>
      <c r="J809" s="212">
        <v>7.1172000000000004</v>
      </c>
    </row>
    <row r="810" spans="1:10" ht="20.100000000000001" customHeight="1" x14ac:dyDescent="0.2">
      <c r="A810" s="4" t="s">
        <v>3841</v>
      </c>
      <c r="B810" s="5" t="s">
        <v>8</v>
      </c>
      <c r="C810" s="4" t="s">
        <v>3609</v>
      </c>
      <c r="D810" s="4" t="s">
        <v>3842</v>
      </c>
      <c r="E810" s="5" t="s">
        <v>7</v>
      </c>
      <c r="F810" s="5" t="s">
        <v>1849</v>
      </c>
      <c r="G810" s="13" t="s">
        <v>1619</v>
      </c>
      <c r="H810" s="333" t="s">
        <v>3835</v>
      </c>
      <c r="I810" s="333"/>
      <c r="J810" s="5" t="s">
        <v>3826</v>
      </c>
    </row>
    <row r="811" spans="1:10" ht="39" customHeight="1" x14ac:dyDescent="0.2">
      <c r="A811" s="120" t="s">
        <v>3843</v>
      </c>
      <c r="B811" s="119" t="s">
        <v>44</v>
      </c>
      <c r="C811" s="120" t="s">
        <v>3883</v>
      </c>
      <c r="D811" s="120" t="s">
        <v>3844</v>
      </c>
      <c r="E811" s="119">
        <v>5914655</v>
      </c>
      <c r="F811" s="210">
        <v>1.1000000000000001E-3</v>
      </c>
      <c r="G811" s="121" t="s">
        <v>75</v>
      </c>
      <c r="H811" s="340">
        <v>31.59</v>
      </c>
      <c r="I811" s="338"/>
      <c r="J811" s="213">
        <v>3.4700000000000002E-2</v>
      </c>
    </row>
    <row r="812" spans="1:10" ht="39" customHeight="1" x14ac:dyDescent="0.2">
      <c r="A812" s="120" t="s">
        <v>3843</v>
      </c>
      <c r="B812" s="119" t="s">
        <v>44</v>
      </c>
      <c r="C812" s="120" t="s">
        <v>3884</v>
      </c>
      <c r="D812" s="120" t="s">
        <v>3844</v>
      </c>
      <c r="E812" s="119">
        <v>5914655</v>
      </c>
      <c r="F812" s="210">
        <v>2.0000000000000002E-5</v>
      </c>
      <c r="G812" s="121" t="s">
        <v>75</v>
      </c>
      <c r="H812" s="340">
        <v>31.59</v>
      </c>
      <c r="I812" s="338"/>
      <c r="J812" s="213">
        <v>5.9999999999999995E-4</v>
      </c>
    </row>
    <row r="813" spans="1:10" ht="20.100000000000001" customHeight="1" x14ac:dyDescent="0.2">
      <c r="A813" s="233"/>
      <c r="B813" s="233"/>
      <c r="C813" s="233"/>
      <c r="D813" s="233"/>
      <c r="E813" s="233"/>
      <c r="F813" s="233" t="s">
        <v>3845</v>
      </c>
      <c r="G813" s="233"/>
      <c r="H813" s="233"/>
      <c r="I813" s="233"/>
      <c r="J813" s="212">
        <v>3.5299999999999998E-2</v>
      </c>
    </row>
    <row r="814" spans="1:10" ht="20.100000000000001" customHeight="1" x14ac:dyDescent="0.2">
      <c r="A814" s="4" t="s">
        <v>3846</v>
      </c>
      <c r="B814" s="5" t="s">
        <v>8</v>
      </c>
      <c r="C814" s="4" t="s">
        <v>3609</v>
      </c>
      <c r="D814" s="4" t="s">
        <v>3847</v>
      </c>
      <c r="E814" s="5" t="s">
        <v>1849</v>
      </c>
      <c r="F814" s="5" t="s">
        <v>1619</v>
      </c>
      <c r="G814" s="334" t="s">
        <v>3848</v>
      </c>
      <c r="H814" s="333"/>
      <c r="I814" s="333"/>
      <c r="J814" s="5" t="s">
        <v>3826</v>
      </c>
    </row>
    <row r="815" spans="1:10" ht="20.100000000000001" customHeight="1" x14ac:dyDescent="0.2">
      <c r="A815" s="13"/>
      <c r="B815" s="13"/>
      <c r="C815" s="13"/>
      <c r="D815" s="13"/>
      <c r="E815" s="13"/>
      <c r="F815" s="13"/>
      <c r="G815" s="13" t="s">
        <v>3849</v>
      </c>
      <c r="H815" s="13" t="s">
        <v>3850</v>
      </c>
      <c r="I815" s="13" t="s">
        <v>3851</v>
      </c>
      <c r="J815" s="13"/>
    </row>
    <row r="816" spans="1:10" ht="50.1" customHeight="1" x14ac:dyDescent="0.2">
      <c r="A816" s="120" t="s">
        <v>3847</v>
      </c>
      <c r="B816" s="119" t="s">
        <v>44</v>
      </c>
      <c r="C816" s="120" t="s">
        <v>3883</v>
      </c>
      <c r="D816" s="120" t="s">
        <v>3885</v>
      </c>
      <c r="E816" s="210">
        <v>1.1000000000000001E-3</v>
      </c>
      <c r="F816" s="121" t="s">
        <v>68</v>
      </c>
      <c r="G816" s="119" t="s">
        <v>3853</v>
      </c>
      <c r="H816" s="119" t="s">
        <v>3854</v>
      </c>
      <c r="I816" s="119" t="s">
        <v>3855</v>
      </c>
      <c r="J816" s="213">
        <v>0</v>
      </c>
    </row>
    <row r="817" spans="1:10" ht="50.1" customHeight="1" x14ac:dyDescent="0.2">
      <c r="A817" s="120" t="s">
        <v>3847</v>
      </c>
      <c r="B817" s="119" t="s">
        <v>44</v>
      </c>
      <c r="C817" s="120" t="s">
        <v>3884</v>
      </c>
      <c r="D817" s="120" t="s">
        <v>3886</v>
      </c>
      <c r="E817" s="210">
        <v>2.0000000000000002E-5</v>
      </c>
      <c r="F817" s="121" t="s">
        <v>68</v>
      </c>
      <c r="G817" s="119" t="s">
        <v>3853</v>
      </c>
      <c r="H817" s="119" t="s">
        <v>3854</v>
      </c>
      <c r="I817" s="119" t="s">
        <v>3855</v>
      </c>
      <c r="J817" s="213">
        <v>0</v>
      </c>
    </row>
    <row r="818" spans="1:10" ht="20.100000000000001" customHeight="1" x14ac:dyDescent="0.2">
      <c r="A818" s="233"/>
      <c r="B818" s="233"/>
      <c r="C818" s="233"/>
      <c r="D818" s="233"/>
      <c r="E818" s="233"/>
      <c r="F818" s="233" t="s">
        <v>3859</v>
      </c>
      <c r="G818" s="233"/>
      <c r="H818" s="233"/>
      <c r="I818" s="233"/>
      <c r="J818" s="212">
        <v>0</v>
      </c>
    </row>
    <row r="819" spans="1:10" x14ac:dyDescent="0.2">
      <c r="A819" s="128"/>
      <c r="B819" s="128"/>
      <c r="C819" s="128"/>
      <c r="D819" s="128"/>
      <c r="E819" s="128" t="s">
        <v>3610</v>
      </c>
      <c r="F819" s="207">
        <v>2.0135498986580669</v>
      </c>
      <c r="G819" s="128" t="s">
        <v>3611</v>
      </c>
      <c r="H819" s="207">
        <v>2.3199999999999998</v>
      </c>
      <c r="I819" s="128" t="s">
        <v>3612</v>
      </c>
      <c r="J819" s="207">
        <v>4.333562091891892</v>
      </c>
    </row>
    <row r="820" spans="1:10" x14ac:dyDescent="0.2">
      <c r="A820" s="128"/>
      <c r="B820" s="128"/>
      <c r="C820" s="128"/>
      <c r="D820" s="128"/>
      <c r="E820" s="128" t="s">
        <v>3613</v>
      </c>
      <c r="F820" s="207">
        <v>2.78</v>
      </c>
      <c r="G820" s="128"/>
      <c r="H820" s="335" t="s">
        <v>3614</v>
      </c>
      <c r="I820" s="335"/>
      <c r="J820" s="207">
        <v>14.26</v>
      </c>
    </row>
    <row r="821" spans="1:10" ht="50.1" customHeight="1" thickBot="1" x14ac:dyDescent="0.25">
      <c r="A821" s="10"/>
      <c r="B821" s="10"/>
      <c r="C821" s="10"/>
      <c r="D821" s="10"/>
      <c r="E821" s="10"/>
      <c r="F821" s="10"/>
      <c r="G821" s="10" t="s">
        <v>3615</v>
      </c>
      <c r="H821" s="208">
        <v>498.14</v>
      </c>
      <c r="I821" s="10" t="s">
        <v>3616</v>
      </c>
      <c r="J821" s="204">
        <v>7103.47</v>
      </c>
    </row>
    <row r="822" spans="1:10" ht="0.95" customHeight="1" thickTop="1" x14ac:dyDescent="0.2">
      <c r="A822" s="209"/>
      <c r="B822" s="209"/>
      <c r="C822" s="209"/>
      <c r="D822" s="209"/>
      <c r="E822" s="209"/>
      <c r="F822" s="209"/>
      <c r="G822" s="209"/>
      <c r="H822" s="209"/>
      <c r="I822" s="209"/>
      <c r="J822" s="209"/>
    </row>
    <row r="823" spans="1:10" ht="18" customHeight="1" x14ac:dyDescent="0.2">
      <c r="A823" s="4" t="s">
        <v>135</v>
      </c>
      <c r="B823" s="5" t="s">
        <v>7</v>
      </c>
      <c r="C823" s="4" t="s">
        <v>8</v>
      </c>
      <c r="D823" s="4" t="s">
        <v>9</v>
      </c>
      <c r="E823" s="227" t="s">
        <v>1618</v>
      </c>
      <c r="F823" s="227"/>
      <c r="G823" s="13" t="s">
        <v>10</v>
      </c>
      <c r="H823" s="5" t="s">
        <v>11</v>
      </c>
      <c r="I823" s="5" t="s">
        <v>12</v>
      </c>
      <c r="J823" s="5" t="s">
        <v>14</v>
      </c>
    </row>
    <row r="824" spans="1:10" ht="39" customHeight="1" x14ac:dyDescent="0.2">
      <c r="A824" s="16" t="s">
        <v>3608</v>
      </c>
      <c r="B824" s="18" t="s">
        <v>103</v>
      </c>
      <c r="C824" s="16" t="s">
        <v>44</v>
      </c>
      <c r="D824" s="16" t="s">
        <v>104</v>
      </c>
      <c r="E824" s="336" t="s">
        <v>1734</v>
      </c>
      <c r="F824" s="336"/>
      <c r="G824" s="17" t="s">
        <v>58</v>
      </c>
      <c r="H824" s="205">
        <v>1</v>
      </c>
      <c r="I824" s="129">
        <v>455.43</v>
      </c>
      <c r="J824" s="129">
        <v>455.43</v>
      </c>
    </row>
    <row r="825" spans="1:10" ht="15" customHeight="1" x14ac:dyDescent="0.2">
      <c r="A825" s="227" t="s">
        <v>3113</v>
      </c>
      <c r="B825" s="333" t="s">
        <v>7</v>
      </c>
      <c r="C825" s="227" t="s">
        <v>8</v>
      </c>
      <c r="D825" s="227" t="s">
        <v>3860</v>
      </c>
      <c r="E825" s="333" t="s">
        <v>1849</v>
      </c>
      <c r="F825" s="334" t="s">
        <v>3861</v>
      </c>
      <c r="G825" s="333"/>
      <c r="H825" s="334" t="s">
        <v>3862</v>
      </c>
      <c r="I825" s="333"/>
      <c r="J825" s="333" t="s">
        <v>3826</v>
      </c>
    </row>
    <row r="826" spans="1:10" ht="15" customHeight="1" x14ac:dyDescent="0.2">
      <c r="A826" s="333"/>
      <c r="B826" s="333"/>
      <c r="C826" s="333"/>
      <c r="D826" s="333"/>
      <c r="E826" s="333"/>
      <c r="F826" s="5" t="s">
        <v>1854</v>
      </c>
      <c r="G826" s="5" t="s">
        <v>1855</v>
      </c>
      <c r="H826" s="5" t="s">
        <v>1854</v>
      </c>
      <c r="I826" s="5" t="s">
        <v>1855</v>
      </c>
      <c r="J826" s="333"/>
    </row>
    <row r="827" spans="1:10" ht="26.1" customHeight="1" x14ac:dyDescent="0.2">
      <c r="A827" s="124" t="s">
        <v>3609</v>
      </c>
      <c r="B827" s="123" t="s">
        <v>345</v>
      </c>
      <c r="C827" s="124" t="s">
        <v>44</v>
      </c>
      <c r="D827" s="124" t="s">
        <v>785</v>
      </c>
      <c r="E827" s="206">
        <v>1</v>
      </c>
      <c r="F827" s="126">
        <v>0.31</v>
      </c>
      <c r="G827" s="126">
        <v>0.69</v>
      </c>
      <c r="H827" s="211">
        <v>196.2484</v>
      </c>
      <c r="I827" s="211">
        <v>96.483699999999999</v>
      </c>
      <c r="J827" s="211">
        <v>127.41079999999999</v>
      </c>
    </row>
    <row r="828" spans="1:10" ht="26.1" customHeight="1" x14ac:dyDescent="0.2">
      <c r="A828" s="124" t="s">
        <v>3609</v>
      </c>
      <c r="B828" s="123" t="s">
        <v>812</v>
      </c>
      <c r="C828" s="124" t="s">
        <v>44</v>
      </c>
      <c r="D828" s="124" t="s">
        <v>813</v>
      </c>
      <c r="E828" s="206">
        <v>1</v>
      </c>
      <c r="F828" s="126">
        <v>1</v>
      </c>
      <c r="G828" s="126">
        <v>0</v>
      </c>
      <c r="H828" s="211">
        <v>77.306899999999999</v>
      </c>
      <c r="I828" s="211">
        <v>62.564300000000003</v>
      </c>
      <c r="J828" s="211">
        <v>77.306899999999999</v>
      </c>
    </row>
    <row r="829" spans="1:10" ht="24" customHeight="1" x14ac:dyDescent="0.2">
      <c r="A829" s="124" t="s">
        <v>3609</v>
      </c>
      <c r="B829" s="123" t="s">
        <v>1084</v>
      </c>
      <c r="C829" s="124" t="s">
        <v>44</v>
      </c>
      <c r="D829" s="124" t="s">
        <v>1085</v>
      </c>
      <c r="E829" s="206">
        <v>1</v>
      </c>
      <c r="F829" s="126">
        <v>1</v>
      </c>
      <c r="G829" s="126">
        <v>0</v>
      </c>
      <c r="H829" s="211">
        <v>102.4084</v>
      </c>
      <c r="I829" s="211">
        <v>8.5001999999999995</v>
      </c>
      <c r="J829" s="211">
        <v>102.4084</v>
      </c>
    </row>
    <row r="830" spans="1:10" ht="20.100000000000001" customHeight="1" x14ac:dyDescent="0.2">
      <c r="A830" s="233"/>
      <c r="B830" s="233"/>
      <c r="C830" s="233"/>
      <c r="D830" s="233"/>
      <c r="E830" s="233"/>
      <c r="F830" s="233" t="s">
        <v>3863</v>
      </c>
      <c r="G830" s="233"/>
      <c r="H830" s="233"/>
      <c r="I830" s="233"/>
      <c r="J830" s="212">
        <v>307.12610000000001</v>
      </c>
    </row>
    <row r="831" spans="1:10" ht="20.100000000000001" customHeight="1" x14ac:dyDescent="0.2">
      <c r="A831" s="4" t="s">
        <v>3111</v>
      </c>
      <c r="B831" s="5" t="s">
        <v>7</v>
      </c>
      <c r="C831" s="4" t="s">
        <v>8</v>
      </c>
      <c r="D831" s="4" t="s">
        <v>1888</v>
      </c>
      <c r="E831" s="5" t="s">
        <v>1849</v>
      </c>
      <c r="F831" s="333" t="s">
        <v>3825</v>
      </c>
      <c r="G831" s="333"/>
      <c r="H831" s="333"/>
      <c r="I831" s="333"/>
      <c r="J831" s="5" t="s">
        <v>3826</v>
      </c>
    </row>
    <row r="832" spans="1:10" ht="24" customHeight="1" x14ac:dyDescent="0.2">
      <c r="A832" s="124" t="s">
        <v>3609</v>
      </c>
      <c r="B832" s="123" t="s">
        <v>3827</v>
      </c>
      <c r="C832" s="124" t="s">
        <v>44</v>
      </c>
      <c r="D832" s="124" t="s">
        <v>1898</v>
      </c>
      <c r="E832" s="206">
        <v>2</v>
      </c>
      <c r="F832" s="124"/>
      <c r="G832" s="124"/>
      <c r="H832" s="124"/>
      <c r="I832" s="211">
        <v>19.3124</v>
      </c>
      <c r="J832" s="211">
        <v>38.6248</v>
      </c>
    </row>
    <row r="833" spans="1:10" ht="20.100000000000001" customHeight="1" x14ac:dyDescent="0.2">
      <c r="A833" s="233"/>
      <c r="B833" s="233"/>
      <c r="C833" s="233"/>
      <c r="D833" s="233"/>
      <c r="E833" s="233"/>
      <c r="F833" s="233" t="s">
        <v>3828</v>
      </c>
      <c r="G833" s="233"/>
      <c r="H833" s="233"/>
      <c r="I833" s="233"/>
      <c r="J833" s="212">
        <v>38.6248</v>
      </c>
    </row>
    <row r="834" spans="1:10" ht="20.100000000000001" customHeight="1" x14ac:dyDescent="0.2">
      <c r="A834" s="233"/>
      <c r="B834" s="233"/>
      <c r="C834" s="233"/>
      <c r="D834" s="233"/>
      <c r="E834" s="233"/>
      <c r="F834" s="233" t="s">
        <v>3829</v>
      </c>
      <c r="G834" s="233"/>
      <c r="H834" s="233"/>
      <c r="I834" s="233"/>
      <c r="J834" s="212">
        <v>0</v>
      </c>
    </row>
    <row r="835" spans="1:10" ht="20.100000000000001" customHeight="1" x14ac:dyDescent="0.2">
      <c r="A835" s="233"/>
      <c r="B835" s="233"/>
      <c r="C835" s="233"/>
      <c r="D835" s="233"/>
      <c r="E835" s="233"/>
      <c r="F835" s="233" t="s">
        <v>3830</v>
      </c>
      <c r="G835" s="233"/>
      <c r="H835" s="233"/>
      <c r="I835" s="233"/>
      <c r="J835" s="212">
        <v>345.7509</v>
      </c>
    </row>
    <row r="836" spans="1:10" ht="20.100000000000001" customHeight="1" x14ac:dyDescent="0.2">
      <c r="A836" s="233"/>
      <c r="B836" s="233"/>
      <c r="C836" s="233"/>
      <c r="D836" s="233"/>
      <c r="E836" s="233"/>
      <c r="F836" s="233" t="s">
        <v>3831</v>
      </c>
      <c r="G836" s="233"/>
      <c r="H836" s="233"/>
      <c r="I836" s="233"/>
      <c r="J836" s="212">
        <v>0</v>
      </c>
    </row>
    <row r="837" spans="1:10" ht="20.100000000000001" customHeight="1" x14ac:dyDescent="0.2">
      <c r="A837" s="233"/>
      <c r="B837" s="233"/>
      <c r="C837" s="233"/>
      <c r="D837" s="233"/>
      <c r="E837" s="233"/>
      <c r="F837" s="233" t="s">
        <v>3832</v>
      </c>
      <c r="G837" s="233"/>
      <c r="H837" s="233"/>
      <c r="I837" s="233"/>
      <c r="J837" s="212">
        <v>0</v>
      </c>
    </row>
    <row r="838" spans="1:10" ht="20.100000000000001" customHeight="1" x14ac:dyDescent="0.2">
      <c r="A838" s="233"/>
      <c r="B838" s="233"/>
      <c r="C838" s="233"/>
      <c r="D838" s="233"/>
      <c r="E838" s="233"/>
      <c r="F838" s="233" t="s">
        <v>3833</v>
      </c>
      <c r="G838" s="233"/>
      <c r="H838" s="233"/>
      <c r="I838" s="233"/>
      <c r="J838" s="212">
        <v>24.9</v>
      </c>
    </row>
    <row r="839" spans="1:10" ht="20.100000000000001" customHeight="1" x14ac:dyDescent="0.2">
      <c r="A839" s="233"/>
      <c r="B839" s="233"/>
      <c r="C839" s="233"/>
      <c r="D839" s="233"/>
      <c r="E839" s="233"/>
      <c r="F839" s="233" t="s">
        <v>3834</v>
      </c>
      <c r="G839" s="233"/>
      <c r="H839" s="233"/>
      <c r="I839" s="233"/>
      <c r="J839" s="212">
        <v>13.8856</v>
      </c>
    </row>
    <row r="840" spans="1:10" ht="20.100000000000001" customHeight="1" x14ac:dyDescent="0.2">
      <c r="A840" s="4" t="s">
        <v>3112</v>
      </c>
      <c r="B840" s="5" t="s">
        <v>8</v>
      </c>
      <c r="C840" s="4" t="s">
        <v>7</v>
      </c>
      <c r="D840" s="4" t="s">
        <v>1740</v>
      </c>
      <c r="E840" s="5" t="s">
        <v>1849</v>
      </c>
      <c r="F840" s="5" t="s">
        <v>1619</v>
      </c>
      <c r="G840" s="333" t="s">
        <v>3835</v>
      </c>
      <c r="H840" s="333"/>
      <c r="I840" s="333"/>
      <c r="J840" s="5" t="s">
        <v>3826</v>
      </c>
    </row>
    <row r="841" spans="1:10" ht="26.1" customHeight="1" x14ac:dyDescent="0.2">
      <c r="A841" s="124" t="s">
        <v>3609</v>
      </c>
      <c r="B841" s="123" t="s">
        <v>44</v>
      </c>
      <c r="C841" s="124" t="s">
        <v>3887</v>
      </c>
      <c r="D841" s="124" t="s">
        <v>2014</v>
      </c>
      <c r="E841" s="206">
        <v>1.7033499999999999</v>
      </c>
      <c r="F841" s="125" t="s">
        <v>101</v>
      </c>
      <c r="G841" s="339">
        <v>7.4095000000000004</v>
      </c>
      <c r="H841" s="339"/>
      <c r="I841" s="337"/>
      <c r="J841" s="211">
        <v>12.621</v>
      </c>
    </row>
    <row r="842" spans="1:10" ht="24" customHeight="1" x14ac:dyDescent="0.2">
      <c r="A842" s="124" t="s">
        <v>3609</v>
      </c>
      <c r="B842" s="123" t="s">
        <v>44</v>
      </c>
      <c r="C842" s="124" t="s">
        <v>3888</v>
      </c>
      <c r="D842" s="124" t="s">
        <v>1882</v>
      </c>
      <c r="E842" s="206">
        <v>0.54778000000000004</v>
      </c>
      <c r="F842" s="125" t="s">
        <v>58</v>
      </c>
      <c r="G842" s="339">
        <v>120.36790000000001</v>
      </c>
      <c r="H842" s="339"/>
      <c r="I842" s="337"/>
      <c r="J842" s="211">
        <v>65.935100000000006</v>
      </c>
    </row>
    <row r="843" spans="1:10" ht="24" customHeight="1" x14ac:dyDescent="0.2">
      <c r="A843" s="124" t="s">
        <v>3609</v>
      </c>
      <c r="B843" s="123" t="s">
        <v>44</v>
      </c>
      <c r="C843" s="124" t="s">
        <v>3889</v>
      </c>
      <c r="D843" s="124" t="s">
        <v>1893</v>
      </c>
      <c r="E843" s="206">
        <v>0.68813000000000002</v>
      </c>
      <c r="F843" s="125" t="s">
        <v>58</v>
      </c>
      <c r="G843" s="339">
        <v>153.41300000000001</v>
      </c>
      <c r="H843" s="339"/>
      <c r="I843" s="337"/>
      <c r="J843" s="211">
        <v>105.5681</v>
      </c>
    </row>
    <row r="844" spans="1:10" ht="24" customHeight="1" x14ac:dyDescent="0.2">
      <c r="A844" s="124" t="s">
        <v>3609</v>
      </c>
      <c r="B844" s="123" t="s">
        <v>44</v>
      </c>
      <c r="C844" s="124" t="s">
        <v>3890</v>
      </c>
      <c r="D844" s="124" t="s">
        <v>1863</v>
      </c>
      <c r="E844" s="206">
        <v>425.83814999999998</v>
      </c>
      <c r="F844" s="125" t="s">
        <v>101</v>
      </c>
      <c r="G844" s="339">
        <v>0.56530000000000002</v>
      </c>
      <c r="H844" s="339"/>
      <c r="I844" s="337"/>
      <c r="J844" s="211">
        <v>240.72630000000001</v>
      </c>
    </row>
    <row r="845" spans="1:10" ht="20.100000000000001" customHeight="1" x14ac:dyDescent="0.2">
      <c r="A845" s="233"/>
      <c r="B845" s="233"/>
      <c r="C845" s="233"/>
      <c r="D845" s="233"/>
      <c r="E845" s="233"/>
      <c r="F845" s="233" t="s">
        <v>3840</v>
      </c>
      <c r="G845" s="233"/>
      <c r="H845" s="233"/>
      <c r="I845" s="233"/>
      <c r="J845" s="212">
        <v>424.85050000000001</v>
      </c>
    </row>
    <row r="846" spans="1:10" ht="20.100000000000001" customHeight="1" x14ac:dyDescent="0.2">
      <c r="A846" s="4" t="s">
        <v>3841</v>
      </c>
      <c r="B846" s="5" t="s">
        <v>8</v>
      </c>
      <c r="C846" s="4" t="s">
        <v>3609</v>
      </c>
      <c r="D846" s="4" t="s">
        <v>3842</v>
      </c>
      <c r="E846" s="5" t="s">
        <v>7</v>
      </c>
      <c r="F846" s="5" t="s">
        <v>1849</v>
      </c>
      <c r="G846" s="13" t="s">
        <v>1619</v>
      </c>
      <c r="H846" s="333" t="s">
        <v>3835</v>
      </c>
      <c r="I846" s="333"/>
      <c r="J846" s="5" t="s">
        <v>3826</v>
      </c>
    </row>
    <row r="847" spans="1:10" ht="39" customHeight="1" x14ac:dyDescent="0.2">
      <c r="A847" s="120" t="s">
        <v>3843</v>
      </c>
      <c r="B847" s="119" t="s">
        <v>44</v>
      </c>
      <c r="C847" s="120" t="s">
        <v>3887</v>
      </c>
      <c r="D847" s="120" t="s">
        <v>3844</v>
      </c>
      <c r="E847" s="119">
        <v>5914655</v>
      </c>
      <c r="F847" s="210">
        <v>1.6999999999999999E-3</v>
      </c>
      <c r="G847" s="121" t="s">
        <v>75</v>
      </c>
      <c r="H847" s="340">
        <v>31.59</v>
      </c>
      <c r="I847" s="338"/>
      <c r="J847" s="213">
        <v>5.3699999999999998E-2</v>
      </c>
    </row>
    <row r="848" spans="1:10" ht="39" customHeight="1" x14ac:dyDescent="0.2">
      <c r="A848" s="120" t="s">
        <v>3843</v>
      </c>
      <c r="B848" s="119" t="s">
        <v>44</v>
      </c>
      <c r="C848" s="120" t="s">
        <v>3888</v>
      </c>
      <c r="D848" s="120" t="s">
        <v>3891</v>
      </c>
      <c r="E848" s="119">
        <v>5914647</v>
      </c>
      <c r="F848" s="210">
        <v>0.82167000000000001</v>
      </c>
      <c r="G848" s="121" t="s">
        <v>75</v>
      </c>
      <c r="H848" s="340">
        <v>1.72</v>
      </c>
      <c r="I848" s="338"/>
      <c r="J848" s="213">
        <v>1.4133</v>
      </c>
    </row>
    <row r="849" spans="1:10" ht="39" customHeight="1" x14ac:dyDescent="0.2">
      <c r="A849" s="120" t="s">
        <v>3843</v>
      </c>
      <c r="B849" s="119" t="s">
        <v>44</v>
      </c>
      <c r="C849" s="120" t="s">
        <v>3889</v>
      </c>
      <c r="D849" s="120" t="s">
        <v>3891</v>
      </c>
      <c r="E849" s="119">
        <v>5914647</v>
      </c>
      <c r="F849" s="210">
        <v>1.0322</v>
      </c>
      <c r="G849" s="121" t="s">
        <v>75</v>
      </c>
      <c r="H849" s="340">
        <v>1.72</v>
      </c>
      <c r="I849" s="338"/>
      <c r="J849" s="213">
        <v>1.7754000000000001</v>
      </c>
    </row>
    <row r="850" spans="1:10" ht="39" customHeight="1" x14ac:dyDescent="0.2">
      <c r="A850" s="120" t="s">
        <v>3843</v>
      </c>
      <c r="B850" s="119" t="s">
        <v>44</v>
      </c>
      <c r="C850" s="120" t="s">
        <v>3890</v>
      </c>
      <c r="D850" s="120" t="s">
        <v>3844</v>
      </c>
      <c r="E850" s="119">
        <v>5914655</v>
      </c>
      <c r="F850" s="210">
        <v>0.42584</v>
      </c>
      <c r="G850" s="121" t="s">
        <v>75</v>
      </c>
      <c r="H850" s="340">
        <v>31.59</v>
      </c>
      <c r="I850" s="338"/>
      <c r="J850" s="213">
        <v>13.452299999999999</v>
      </c>
    </row>
    <row r="851" spans="1:10" ht="20.100000000000001" customHeight="1" x14ac:dyDescent="0.2">
      <c r="A851" s="233"/>
      <c r="B851" s="233"/>
      <c r="C851" s="233"/>
      <c r="D851" s="233"/>
      <c r="E851" s="233"/>
      <c r="F851" s="233" t="s">
        <v>3845</v>
      </c>
      <c r="G851" s="233"/>
      <c r="H851" s="233"/>
      <c r="I851" s="233"/>
      <c r="J851" s="212">
        <v>16.694700000000001</v>
      </c>
    </row>
    <row r="852" spans="1:10" ht="20.100000000000001" customHeight="1" x14ac:dyDescent="0.2">
      <c r="A852" s="4" t="s">
        <v>3846</v>
      </c>
      <c r="B852" s="5" t="s">
        <v>8</v>
      </c>
      <c r="C852" s="4" t="s">
        <v>3609</v>
      </c>
      <c r="D852" s="4" t="s">
        <v>3847</v>
      </c>
      <c r="E852" s="5" t="s">
        <v>1849</v>
      </c>
      <c r="F852" s="5" t="s">
        <v>1619</v>
      </c>
      <c r="G852" s="334" t="s">
        <v>3848</v>
      </c>
      <c r="H852" s="333"/>
      <c r="I852" s="333"/>
      <c r="J852" s="5" t="s">
        <v>3826</v>
      </c>
    </row>
    <row r="853" spans="1:10" ht="20.100000000000001" customHeight="1" x14ac:dyDescent="0.2">
      <c r="A853" s="13"/>
      <c r="B853" s="13"/>
      <c r="C853" s="13"/>
      <c r="D853" s="13"/>
      <c r="E853" s="13"/>
      <c r="F853" s="13"/>
      <c r="G853" s="13" t="s">
        <v>3849</v>
      </c>
      <c r="H853" s="13" t="s">
        <v>3850</v>
      </c>
      <c r="I853" s="13" t="s">
        <v>3851</v>
      </c>
      <c r="J853" s="13"/>
    </row>
    <row r="854" spans="1:10" ht="50.1" customHeight="1" x14ac:dyDescent="0.2">
      <c r="A854" s="120" t="s">
        <v>3847</v>
      </c>
      <c r="B854" s="119" t="s">
        <v>44</v>
      </c>
      <c r="C854" s="120" t="s">
        <v>3887</v>
      </c>
      <c r="D854" s="120" t="s">
        <v>3892</v>
      </c>
      <c r="E854" s="210">
        <v>1.6999999999999999E-3</v>
      </c>
      <c r="F854" s="121" t="s">
        <v>68</v>
      </c>
      <c r="G854" s="119" t="s">
        <v>3853</v>
      </c>
      <c r="H854" s="119" t="s">
        <v>3854</v>
      </c>
      <c r="I854" s="119" t="s">
        <v>3855</v>
      </c>
      <c r="J854" s="213">
        <v>0</v>
      </c>
    </row>
    <row r="855" spans="1:10" ht="50.1" customHeight="1" x14ac:dyDescent="0.2">
      <c r="A855" s="120" t="s">
        <v>3847</v>
      </c>
      <c r="B855" s="119" t="s">
        <v>44</v>
      </c>
      <c r="C855" s="120" t="s">
        <v>3888</v>
      </c>
      <c r="D855" s="120" t="s">
        <v>3893</v>
      </c>
      <c r="E855" s="210">
        <v>0.82167000000000001</v>
      </c>
      <c r="F855" s="121" t="s">
        <v>68</v>
      </c>
      <c r="G855" s="119" t="s">
        <v>3894</v>
      </c>
      <c r="H855" s="119" t="s">
        <v>3895</v>
      </c>
      <c r="I855" s="119" t="s">
        <v>3896</v>
      </c>
      <c r="J855" s="213">
        <v>0</v>
      </c>
    </row>
    <row r="856" spans="1:10" ht="50.1" customHeight="1" x14ac:dyDescent="0.2">
      <c r="A856" s="120" t="s">
        <v>3847</v>
      </c>
      <c r="B856" s="119" t="s">
        <v>44</v>
      </c>
      <c r="C856" s="120" t="s">
        <v>3889</v>
      </c>
      <c r="D856" s="120" t="s">
        <v>3897</v>
      </c>
      <c r="E856" s="210">
        <v>1.0322</v>
      </c>
      <c r="F856" s="121" t="s">
        <v>68</v>
      </c>
      <c r="G856" s="119" t="s">
        <v>3894</v>
      </c>
      <c r="H856" s="119" t="s">
        <v>3895</v>
      </c>
      <c r="I856" s="119" t="s">
        <v>3896</v>
      </c>
      <c r="J856" s="213">
        <v>0</v>
      </c>
    </row>
    <row r="857" spans="1:10" ht="50.1" customHeight="1" x14ac:dyDescent="0.2">
      <c r="A857" s="120" t="s">
        <v>3847</v>
      </c>
      <c r="B857" s="119" t="s">
        <v>44</v>
      </c>
      <c r="C857" s="120" t="s">
        <v>3890</v>
      </c>
      <c r="D857" s="120" t="s">
        <v>3898</v>
      </c>
      <c r="E857" s="210">
        <v>0.42584</v>
      </c>
      <c r="F857" s="121" t="s">
        <v>68</v>
      </c>
      <c r="G857" s="119" t="s">
        <v>3853</v>
      </c>
      <c r="H857" s="119" t="s">
        <v>3854</v>
      </c>
      <c r="I857" s="119" t="s">
        <v>3855</v>
      </c>
      <c r="J857" s="213">
        <v>0</v>
      </c>
    </row>
    <row r="858" spans="1:10" ht="20.100000000000001" customHeight="1" x14ac:dyDescent="0.2">
      <c r="A858" s="233"/>
      <c r="B858" s="233"/>
      <c r="C858" s="233"/>
      <c r="D858" s="233"/>
      <c r="E858" s="233"/>
      <c r="F858" s="233" t="s">
        <v>3859</v>
      </c>
      <c r="G858" s="233"/>
      <c r="H858" s="233"/>
      <c r="I858" s="233"/>
      <c r="J858" s="212">
        <v>0</v>
      </c>
    </row>
    <row r="859" spans="1:10" x14ac:dyDescent="0.2">
      <c r="A859" s="128"/>
      <c r="B859" s="128"/>
      <c r="C859" s="128"/>
      <c r="D859" s="128"/>
      <c r="E859" s="128" t="s">
        <v>3610</v>
      </c>
      <c r="F859" s="207">
        <v>2.6649000479019329</v>
      </c>
      <c r="G859" s="128" t="s">
        <v>3611</v>
      </c>
      <c r="H859" s="207">
        <v>3.08</v>
      </c>
      <c r="I859" s="128" t="s">
        <v>3612</v>
      </c>
      <c r="J859" s="207">
        <v>5.7353978830945405</v>
      </c>
    </row>
    <row r="860" spans="1:10" x14ac:dyDescent="0.2">
      <c r="A860" s="128"/>
      <c r="B860" s="128"/>
      <c r="C860" s="128"/>
      <c r="D860" s="128"/>
      <c r="E860" s="128" t="s">
        <v>3613</v>
      </c>
      <c r="F860" s="207">
        <v>110.35</v>
      </c>
      <c r="G860" s="128"/>
      <c r="H860" s="335" t="s">
        <v>3614</v>
      </c>
      <c r="I860" s="335"/>
      <c r="J860" s="207">
        <v>565.78</v>
      </c>
    </row>
    <row r="861" spans="1:10" ht="50.1" customHeight="1" thickBot="1" x14ac:dyDescent="0.25">
      <c r="A861" s="10"/>
      <c r="B861" s="10"/>
      <c r="C861" s="10"/>
      <c r="D861" s="10"/>
      <c r="E861" s="10"/>
      <c r="F861" s="10"/>
      <c r="G861" s="10" t="s">
        <v>3615</v>
      </c>
      <c r="H861" s="208">
        <v>5.01</v>
      </c>
      <c r="I861" s="10" t="s">
        <v>3616</v>
      </c>
      <c r="J861" s="204">
        <v>2834.55</v>
      </c>
    </row>
    <row r="862" spans="1:10" ht="0.95" customHeight="1" thickTop="1" x14ac:dyDescent="0.2">
      <c r="A862" s="209"/>
      <c r="B862" s="209"/>
      <c r="C862" s="209"/>
      <c r="D862" s="209"/>
      <c r="E862" s="209"/>
      <c r="F862" s="209"/>
      <c r="G862" s="209"/>
      <c r="H862" s="209"/>
      <c r="I862" s="209"/>
      <c r="J862" s="209"/>
    </row>
    <row r="863" spans="1:10" ht="18" customHeight="1" x14ac:dyDescent="0.2">
      <c r="A863" s="4" t="s">
        <v>136</v>
      </c>
      <c r="B863" s="5" t="s">
        <v>7</v>
      </c>
      <c r="C863" s="4" t="s">
        <v>8</v>
      </c>
      <c r="D863" s="4" t="s">
        <v>9</v>
      </c>
      <c r="E863" s="227" t="s">
        <v>1618</v>
      </c>
      <c r="F863" s="227"/>
      <c r="G863" s="13" t="s">
        <v>10</v>
      </c>
      <c r="H863" s="5" t="s">
        <v>11</v>
      </c>
      <c r="I863" s="5" t="s">
        <v>12</v>
      </c>
      <c r="J863" s="5" t="s">
        <v>14</v>
      </c>
    </row>
    <row r="864" spans="1:10" ht="39" customHeight="1" x14ac:dyDescent="0.2">
      <c r="A864" s="16" t="s">
        <v>3608</v>
      </c>
      <c r="B864" s="18" t="s">
        <v>106</v>
      </c>
      <c r="C864" s="16" t="s">
        <v>44</v>
      </c>
      <c r="D864" s="16" t="s">
        <v>137</v>
      </c>
      <c r="E864" s="336" t="s">
        <v>1734</v>
      </c>
      <c r="F864" s="336"/>
      <c r="G864" s="17" t="s">
        <v>58</v>
      </c>
      <c r="H864" s="205">
        <v>1</v>
      </c>
      <c r="I864" s="129">
        <v>55.24</v>
      </c>
      <c r="J864" s="129">
        <v>55.24</v>
      </c>
    </row>
    <row r="865" spans="1:10" ht="15" customHeight="1" x14ac:dyDescent="0.2">
      <c r="A865" s="227" t="s">
        <v>3113</v>
      </c>
      <c r="B865" s="333" t="s">
        <v>7</v>
      </c>
      <c r="C865" s="227" t="s">
        <v>8</v>
      </c>
      <c r="D865" s="227" t="s">
        <v>3860</v>
      </c>
      <c r="E865" s="333" t="s">
        <v>1849</v>
      </c>
      <c r="F865" s="334" t="s">
        <v>3861</v>
      </c>
      <c r="G865" s="333"/>
      <c r="H865" s="334" t="s">
        <v>3862</v>
      </c>
      <c r="I865" s="333"/>
      <c r="J865" s="333" t="s">
        <v>3826</v>
      </c>
    </row>
    <row r="866" spans="1:10" ht="15" customHeight="1" x14ac:dyDescent="0.2">
      <c r="A866" s="333"/>
      <c r="B866" s="333"/>
      <c r="C866" s="333"/>
      <c r="D866" s="333"/>
      <c r="E866" s="333"/>
      <c r="F866" s="5" t="s">
        <v>1854</v>
      </c>
      <c r="G866" s="5" t="s">
        <v>1855</v>
      </c>
      <c r="H866" s="5" t="s">
        <v>1854</v>
      </c>
      <c r="I866" s="5" t="s">
        <v>1855</v>
      </c>
      <c r="J866" s="333"/>
    </row>
    <row r="867" spans="1:10" ht="26.1" customHeight="1" x14ac:dyDescent="0.2">
      <c r="A867" s="124" t="s">
        <v>3609</v>
      </c>
      <c r="B867" s="123" t="s">
        <v>343</v>
      </c>
      <c r="C867" s="124" t="s">
        <v>44</v>
      </c>
      <c r="D867" s="124" t="s">
        <v>492</v>
      </c>
      <c r="E867" s="206">
        <v>1</v>
      </c>
      <c r="F867" s="126">
        <v>1</v>
      </c>
      <c r="G867" s="126">
        <v>0</v>
      </c>
      <c r="H867" s="211">
        <v>182.24440000000001</v>
      </c>
      <c r="I867" s="211">
        <v>70.394999999999996</v>
      </c>
      <c r="J867" s="211">
        <v>182.24440000000001</v>
      </c>
    </row>
    <row r="868" spans="1:10" ht="20.100000000000001" customHeight="1" x14ac:dyDescent="0.2">
      <c r="A868" s="233"/>
      <c r="B868" s="233"/>
      <c r="C868" s="233"/>
      <c r="D868" s="233"/>
      <c r="E868" s="233"/>
      <c r="F868" s="233" t="s">
        <v>3863</v>
      </c>
      <c r="G868" s="233"/>
      <c r="H868" s="233"/>
      <c r="I868" s="233"/>
      <c r="J868" s="212">
        <v>182.24440000000001</v>
      </c>
    </row>
    <row r="869" spans="1:10" ht="20.100000000000001" customHeight="1" x14ac:dyDescent="0.2">
      <c r="A869" s="4" t="s">
        <v>3111</v>
      </c>
      <c r="B869" s="5" t="s">
        <v>7</v>
      </c>
      <c r="C869" s="4" t="s">
        <v>8</v>
      </c>
      <c r="D869" s="4" t="s">
        <v>1888</v>
      </c>
      <c r="E869" s="5" t="s">
        <v>1849</v>
      </c>
      <c r="F869" s="333" t="s">
        <v>3825</v>
      </c>
      <c r="G869" s="333"/>
      <c r="H869" s="333"/>
      <c r="I869" s="333"/>
      <c r="J869" s="5" t="s">
        <v>3826</v>
      </c>
    </row>
    <row r="870" spans="1:10" ht="24" customHeight="1" x14ac:dyDescent="0.2">
      <c r="A870" s="124" t="s">
        <v>3609</v>
      </c>
      <c r="B870" s="123" t="s">
        <v>3899</v>
      </c>
      <c r="C870" s="124" t="s">
        <v>44</v>
      </c>
      <c r="D870" s="124" t="s">
        <v>2003</v>
      </c>
      <c r="E870" s="206">
        <v>1</v>
      </c>
      <c r="F870" s="124"/>
      <c r="G870" s="124"/>
      <c r="H870" s="124"/>
      <c r="I870" s="211">
        <v>23.059000000000001</v>
      </c>
      <c r="J870" s="211">
        <v>23.059000000000001</v>
      </c>
    </row>
    <row r="871" spans="1:10" ht="24" customHeight="1" x14ac:dyDescent="0.2">
      <c r="A871" s="124" t="s">
        <v>3609</v>
      </c>
      <c r="B871" s="123" t="s">
        <v>3827</v>
      </c>
      <c r="C871" s="124" t="s">
        <v>44</v>
      </c>
      <c r="D871" s="124" t="s">
        <v>1898</v>
      </c>
      <c r="E871" s="206">
        <v>7</v>
      </c>
      <c r="F871" s="124"/>
      <c r="G871" s="124"/>
      <c r="H871" s="124"/>
      <c r="I871" s="211">
        <v>19.3124</v>
      </c>
      <c r="J871" s="211">
        <v>135.18680000000001</v>
      </c>
    </row>
    <row r="872" spans="1:10" ht="20.100000000000001" customHeight="1" x14ac:dyDescent="0.2">
      <c r="A872" s="233"/>
      <c r="B872" s="233"/>
      <c r="C872" s="233"/>
      <c r="D872" s="233"/>
      <c r="E872" s="233"/>
      <c r="F872" s="233" t="s">
        <v>3828</v>
      </c>
      <c r="G872" s="233"/>
      <c r="H872" s="233"/>
      <c r="I872" s="233"/>
      <c r="J872" s="212">
        <v>158.2458</v>
      </c>
    </row>
    <row r="873" spans="1:10" ht="20.100000000000001" customHeight="1" x14ac:dyDescent="0.2">
      <c r="A873" s="233"/>
      <c r="B873" s="233"/>
      <c r="C873" s="233"/>
      <c r="D873" s="233"/>
      <c r="E873" s="233"/>
      <c r="F873" s="233" t="s">
        <v>3829</v>
      </c>
      <c r="G873" s="233"/>
      <c r="H873" s="233"/>
      <c r="I873" s="233"/>
      <c r="J873" s="212">
        <v>0</v>
      </c>
    </row>
    <row r="874" spans="1:10" ht="20.100000000000001" customHeight="1" x14ac:dyDescent="0.2">
      <c r="A874" s="233"/>
      <c r="B874" s="233"/>
      <c r="C874" s="233"/>
      <c r="D874" s="233"/>
      <c r="E874" s="233"/>
      <c r="F874" s="233" t="s">
        <v>3830</v>
      </c>
      <c r="G874" s="233"/>
      <c r="H874" s="233"/>
      <c r="I874" s="233"/>
      <c r="J874" s="212">
        <v>340.49020000000002</v>
      </c>
    </row>
    <row r="875" spans="1:10" ht="20.100000000000001" customHeight="1" x14ac:dyDescent="0.2">
      <c r="A875" s="233"/>
      <c r="B875" s="233"/>
      <c r="C875" s="233"/>
      <c r="D875" s="233"/>
      <c r="E875" s="233"/>
      <c r="F875" s="233" t="s">
        <v>3831</v>
      </c>
      <c r="G875" s="233"/>
      <c r="H875" s="233"/>
      <c r="I875" s="233"/>
      <c r="J875" s="212">
        <v>0</v>
      </c>
    </row>
    <row r="876" spans="1:10" ht="20.100000000000001" customHeight="1" x14ac:dyDescent="0.2">
      <c r="A876" s="233"/>
      <c r="B876" s="233"/>
      <c r="C876" s="233"/>
      <c r="D876" s="233"/>
      <c r="E876" s="233"/>
      <c r="F876" s="233" t="s">
        <v>3832</v>
      </c>
      <c r="G876" s="233"/>
      <c r="H876" s="233"/>
      <c r="I876" s="233"/>
      <c r="J876" s="212">
        <v>0</v>
      </c>
    </row>
    <row r="877" spans="1:10" ht="20.100000000000001" customHeight="1" x14ac:dyDescent="0.2">
      <c r="A877" s="233"/>
      <c r="B877" s="233"/>
      <c r="C877" s="233"/>
      <c r="D877" s="233"/>
      <c r="E877" s="233"/>
      <c r="F877" s="233" t="s">
        <v>3833</v>
      </c>
      <c r="G877" s="233"/>
      <c r="H877" s="233"/>
      <c r="I877" s="233"/>
      <c r="J877" s="212">
        <v>24.9</v>
      </c>
    </row>
    <row r="878" spans="1:10" ht="20.100000000000001" customHeight="1" x14ac:dyDescent="0.2">
      <c r="A878" s="233"/>
      <c r="B878" s="233"/>
      <c r="C878" s="233"/>
      <c r="D878" s="233"/>
      <c r="E878" s="233"/>
      <c r="F878" s="233" t="s">
        <v>3834</v>
      </c>
      <c r="G878" s="233"/>
      <c r="H878" s="233"/>
      <c r="I878" s="233"/>
      <c r="J878" s="212">
        <v>13.674300000000001</v>
      </c>
    </row>
    <row r="879" spans="1:10" ht="20.100000000000001" customHeight="1" x14ac:dyDescent="0.2">
      <c r="A879" s="4" t="s">
        <v>3114</v>
      </c>
      <c r="B879" s="5" t="s">
        <v>8</v>
      </c>
      <c r="C879" s="4" t="s">
        <v>7</v>
      </c>
      <c r="D879" s="4" t="s">
        <v>3900</v>
      </c>
      <c r="E879" s="5" t="s">
        <v>1849</v>
      </c>
      <c r="F879" s="5" t="s">
        <v>1619</v>
      </c>
      <c r="G879" s="333" t="s">
        <v>3835</v>
      </c>
      <c r="H879" s="333"/>
      <c r="I879" s="333"/>
      <c r="J879" s="5" t="s">
        <v>3826</v>
      </c>
    </row>
    <row r="880" spans="1:10" ht="24" customHeight="1" x14ac:dyDescent="0.2">
      <c r="A880" s="120" t="s">
        <v>3901</v>
      </c>
      <c r="B880" s="119" t="s">
        <v>44</v>
      </c>
      <c r="C880" s="120">
        <v>1110000</v>
      </c>
      <c r="D880" s="120" t="s">
        <v>3078</v>
      </c>
      <c r="E880" s="210">
        <v>1</v>
      </c>
      <c r="F880" s="121" t="s">
        <v>58</v>
      </c>
      <c r="G880" s="340">
        <v>0</v>
      </c>
      <c r="H880" s="340"/>
      <c r="I880" s="338"/>
      <c r="J880" s="213">
        <v>0</v>
      </c>
    </row>
    <row r="881" spans="1:10" ht="20.100000000000001" customHeight="1" x14ac:dyDescent="0.2">
      <c r="A881" s="233"/>
      <c r="B881" s="233"/>
      <c r="C881" s="233"/>
      <c r="D881" s="233"/>
      <c r="E881" s="233"/>
      <c r="F881" s="233" t="s">
        <v>3902</v>
      </c>
      <c r="G881" s="233"/>
      <c r="H881" s="233"/>
      <c r="I881" s="233"/>
      <c r="J881" s="212">
        <v>0</v>
      </c>
    </row>
    <row r="882" spans="1:10" ht="20.100000000000001" customHeight="1" x14ac:dyDescent="0.2">
      <c r="A882" s="4" t="s">
        <v>3841</v>
      </c>
      <c r="B882" s="5" t="s">
        <v>8</v>
      </c>
      <c r="C882" s="4" t="s">
        <v>3609</v>
      </c>
      <c r="D882" s="4" t="s">
        <v>3842</v>
      </c>
      <c r="E882" s="5" t="s">
        <v>7</v>
      </c>
      <c r="F882" s="5" t="s">
        <v>1849</v>
      </c>
      <c r="G882" s="13" t="s">
        <v>1619</v>
      </c>
      <c r="H882" s="333" t="s">
        <v>3835</v>
      </c>
      <c r="I882" s="333"/>
      <c r="J882" s="5" t="s">
        <v>3826</v>
      </c>
    </row>
    <row r="883" spans="1:10" ht="39" customHeight="1" x14ac:dyDescent="0.2">
      <c r="A883" s="120" t="s">
        <v>3843</v>
      </c>
      <c r="B883" s="119" t="s">
        <v>44</v>
      </c>
      <c r="C883" s="120">
        <v>1110000</v>
      </c>
      <c r="D883" s="120" t="s">
        <v>3903</v>
      </c>
      <c r="E883" s="119">
        <v>5909007</v>
      </c>
      <c r="F883" s="210">
        <v>2.4</v>
      </c>
      <c r="G883" s="121" t="s">
        <v>75</v>
      </c>
      <c r="H883" s="340">
        <v>17.32</v>
      </c>
      <c r="I883" s="338"/>
      <c r="J883" s="213">
        <v>41.567999999999998</v>
      </c>
    </row>
    <row r="884" spans="1:10" ht="20.100000000000001" customHeight="1" x14ac:dyDescent="0.2">
      <c r="A884" s="233"/>
      <c r="B884" s="233"/>
      <c r="C884" s="233"/>
      <c r="D884" s="233"/>
      <c r="E884" s="233"/>
      <c r="F884" s="233" t="s">
        <v>3845</v>
      </c>
      <c r="G884" s="233"/>
      <c r="H884" s="233"/>
      <c r="I884" s="233"/>
      <c r="J884" s="212">
        <v>41.567999999999998</v>
      </c>
    </row>
    <row r="885" spans="1:10" ht="20.100000000000001" customHeight="1" x14ac:dyDescent="0.2">
      <c r="A885" s="4" t="s">
        <v>3846</v>
      </c>
      <c r="B885" s="5" t="s">
        <v>8</v>
      </c>
      <c r="C885" s="4" t="s">
        <v>3609</v>
      </c>
      <c r="D885" s="4" t="s">
        <v>3847</v>
      </c>
      <c r="E885" s="5" t="s">
        <v>1849</v>
      </c>
      <c r="F885" s="5" t="s">
        <v>1619</v>
      </c>
      <c r="G885" s="334" t="s">
        <v>3848</v>
      </c>
      <c r="H885" s="333"/>
      <c r="I885" s="333"/>
      <c r="J885" s="5" t="s">
        <v>3826</v>
      </c>
    </row>
    <row r="886" spans="1:10" ht="20.100000000000001" customHeight="1" x14ac:dyDescent="0.2">
      <c r="A886" s="13"/>
      <c r="B886" s="13"/>
      <c r="C886" s="13"/>
      <c r="D886" s="13"/>
      <c r="E886" s="13"/>
      <c r="F886" s="13"/>
      <c r="G886" s="13" t="s">
        <v>3849</v>
      </c>
      <c r="H886" s="13" t="s">
        <v>3850</v>
      </c>
      <c r="I886" s="13" t="s">
        <v>3851</v>
      </c>
      <c r="J886" s="13"/>
    </row>
    <row r="887" spans="1:10" ht="50.1" customHeight="1" x14ac:dyDescent="0.2">
      <c r="A887" s="120" t="s">
        <v>3847</v>
      </c>
      <c r="B887" s="119" t="s">
        <v>44</v>
      </c>
      <c r="C887" s="120">
        <v>1110000</v>
      </c>
      <c r="D887" s="120" t="s">
        <v>3904</v>
      </c>
      <c r="E887" s="210">
        <v>2.4</v>
      </c>
      <c r="F887" s="121" t="s">
        <v>68</v>
      </c>
      <c r="G887" s="119" t="s">
        <v>3905</v>
      </c>
      <c r="H887" s="119" t="s">
        <v>3906</v>
      </c>
      <c r="I887" s="119" t="s">
        <v>3907</v>
      </c>
      <c r="J887" s="213">
        <v>0</v>
      </c>
    </row>
    <row r="888" spans="1:10" ht="20.100000000000001" customHeight="1" x14ac:dyDescent="0.2">
      <c r="A888" s="233"/>
      <c r="B888" s="233"/>
      <c r="C888" s="233"/>
      <c r="D888" s="233"/>
      <c r="E888" s="233"/>
      <c r="F888" s="233" t="s">
        <v>3859</v>
      </c>
      <c r="G888" s="233"/>
      <c r="H888" s="233"/>
      <c r="I888" s="233"/>
      <c r="J888" s="212">
        <v>0</v>
      </c>
    </row>
    <row r="889" spans="1:10" x14ac:dyDescent="0.2">
      <c r="A889" s="128"/>
      <c r="B889" s="128"/>
      <c r="C889" s="128"/>
      <c r="D889" s="128"/>
      <c r="E889" s="128" t="s">
        <v>3610</v>
      </c>
      <c r="F889" s="207">
        <v>2.9529100511328839</v>
      </c>
      <c r="G889" s="128" t="s">
        <v>3611</v>
      </c>
      <c r="H889" s="207">
        <v>3.41</v>
      </c>
      <c r="I889" s="128" t="s">
        <v>3612</v>
      </c>
      <c r="J889" s="207">
        <v>6.3552530120481929</v>
      </c>
    </row>
    <row r="890" spans="1:10" x14ac:dyDescent="0.2">
      <c r="A890" s="128"/>
      <c r="B890" s="128"/>
      <c r="C890" s="128"/>
      <c r="D890" s="128"/>
      <c r="E890" s="128" t="s">
        <v>3613</v>
      </c>
      <c r="F890" s="207">
        <v>13.38</v>
      </c>
      <c r="G890" s="128"/>
      <c r="H890" s="335" t="s">
        <v>3614</v>
      </c>
      <c r="I890" s="335"/>
      <c r="J890" s="207">
        <v>68.62</v>
      </c>
    </row>
    <row r="891" spans="1:10" ht="50.1" customHeight="1" thickBot="1" x14ac:dyDescent="0.25">
      <c r="A891" s="10"/>
      <c r="B891" s="10"/>
      <c r="C891" s="10"/>
      <c r="D891" s="10"/>
      <c r="E891" s="10"/>
      <c r="F891" s="10"/>
      <c r="G891" s="10" t="s">
        <v>3615</v>
      </c>
      <c r="H891" s="208">
        <v>5.01</v>
      </c>
      <c r="I891" s="10" t="s">
        <v>3616</v>
      </c>
      <c r="J891" s="204">
        <v>343.78</v>
      </c>
    </row>
    <row r="892" spans="1:10" ht="0.95" customHeight="1" thickTop="1" x14ac:dyDescent="0.2">
      <c r="A892" s="209"/>
      <c r="B892" s="209"/>
      <c r="C892" s="209"/>
      <c r="D892" s="209"/>
      <c r="E892" s="209"/>
      <c r="F892" s="209"/>
      <c r="G892" s="209"/>
      <c r="H892" s="209"/>
      <c r="I892" s="209"/>
      <c r="J892" s="209"/>
    </row>
    <row r="893" spans="1:10" ht="18" customHeight="1" x14ac:dyDescent="0.2">
      <c r="A893" s="4" t="s">
        <v>138</v>
      </c>
      <c r="B893" s="5" t="s">
        <v>7</v>
      </c>
      <c r="C893" s="4" t="s">
        <v>8</v>
      </c>
      <c r="D893" s="4" t="s">
        <v>9</v>
      </c>
      <c r="E893" s="227" t="s">
        <v>1618</v>
      </c>
      <c r="F893" s="227"/>
      <c r="G893" s="13" t="s">
        <v>10</v>
      </c>
      <c r="H893" s="5" t="s">
        <v>11</v>
      </c>
      <c r="I893" s="5" t="s">
        <v>12</v>
      </c>
      <c r="J893" s="5" t="s">
        <v>14</v>
      </c>
    </row>
    <row r="894" spans="1:10" ht="24" customHeight="1" x14ac:dyDescent="0.2">
      <c r="A894" s="16" t="s">
        <v>3608</v>
      </c>
      <c r="B894" s="18" t="s">
        <v>112</v>
      </c>
      <c r="C894" s="16" t="s">
        <v>44</v>
      </c>
      <c r="D894" s="16" t="s">
        <v>113</v>
      </c>
      <c r="E894" s="336" t="s">
        <v>1734</v>
      </c>
      <c r="F894" s="336"/>
      <c r="G894" s="17" t="s">
        <v>58</v>
      </c>
      <c r="H894" s="205">
        <v>1</v>
      </c>
      <c r="I894" s="129">
        <v>3.1</v>
      </c>
      <c r="J894" s="129">
        <v>3.1</v>
      </c>
    </row>
    <row r="895" spans="1:10" ht="15" customHeight="1" x14ac:dyDescent="0.2">
      <c r="A895" s="227" t="s">
        <v>3113</v>
      </c>
      <c r="B895" s="333" t="s">
        <v>7</v>
      </c>
      <c r="C895" s="227" t="s">
        <v>8</v>
      </c>
      <c r="D895" s="227" t="s">
        <v>3860</v>
      </c>
      <c r="E895" s="333" t="s">
        <v>1849</v>
      </c>
      <c r="F895" s="334" t="s">
        <v>3861</v>
      </c>
      <c r="G895" s="333"/>
      <c r="H895" s="334" t="s">
        <v>3862</v>
      </c>
      <c r="I895" s="333"/>
      <c r="J895" s="333" t="s">
        <v>3826</v>
      </c>
    </row>
    <row r="896" spans="1:10" ht="15" customHeight="1" x14ac:dyDescent="0.2">
      <c r="A896" s="333"/>
      <c r="B896" s="333"/>
      <c r="C896" s="333"/>
      <c r="D896" s="333"/>
      <c r="E896" s="333"/>
      <c r="F896" s="5" t="s">
        <v>1854</v>
      </c>
      <c r="G896" s="5" t="s">
        <v>1855</v>
      </c>
      <c r="H896" s="5" t="s">
        <v>1854</v>
      </c>
      <c r="I896" s="5" t="s">
        <v>1855</v>
      </c>
      <c r="J896" s="333"/>
    </row>
    <row r="897" spans="1:10" ht="24" customHeight="1" x14ac:dyDescent="0.2">
      <c r="A897" s="124" t="s">
        <v>3609</v>
      </c>
      <c r="B897" s="123" t="s">
        <v>484</v>
      </c>
      <c r="C897" s="124" t="s">
        <v>44</v>
      </c>
      <c r="D897" s="124" t="s">
        <v>485</v>
      </c>
      <c r="E897" s="206">
        <v>1</v>
      </c>
      <c r="F897" s="126">
        <v>1</v>
      </c>
      <c r="G897" s="126">
        <v>0</v>
      </c>
      <c r="H897" s="211">
        <v>8.5867000000000004</v>
      </c>
      <c r="I897" s="211">
        <v>0.7651</v>
      </c>
      <c r="J897" s="211">
        <v>8.5867000000000004</v>
      </c>
    </row>
    <row r="898" spans="1:10" ht="20.100000000000001" customHeight="1" x14ac:dyDescent="0.2">
      <c r="A898" s="233"/>
      <c r="B898" s="233"/>
      <c r="C898" s="233"/>
      <c r="D898" s="233"/>
      <c r="E898" s="233"/>
      <c r="F898" s="233" t="s">
        <v>3863</v>
      </c>
      <c r="G898" s="233"/>
      <c r="H898" s="233"/>
      <c r="I898" s="233"/>
      <c r="J898" s="212">
        <v>8.5867000000000004</v>
      </c>
    </row>
    <row r="899" spans="1:10" ht="20.100000000000001" customHeight="1" x14ac:dyDescent="0.2">
      <c r="A899" s="4" t="s">
        <v>3111</v>
      </c>
      <c r="B899" s="5" t="s">
        <v>7</v>
      </c>
      <c r="C899" s="4" t="s">
        <v>8</v>
      </c>
      <c r="D899" s="4" t="s">
        <v>1888</v>
      </c>
      <c r="E899" s="5" t="s">
        <v>1849</v>
      </c>
      <c r="F899" s="333" t="s">
        <v>3825</v>
      </c>
      <c r="G899" s="333"/>
      <c r="H899" s="333"/>
      <c r="I899" s="333"/>
      <c r="J899" s="5" t="s">
        <v>3826</v>
      </c>
    </row>
    <row r="900" spans="1:10" ht="24" customHeight="1" x14ac:dyDescent="0.2">
      <c r="A900" s="124" t="s">
        <v>3609</v>
      </c>
      <c r="B900" s="123" t="s">
        <v>3827</v>
      </c>
      <c r="C900" s="124" t="s">
        <v>44</v>
      </c>
      <c r="D900" s="124" t="s">
        <v>1898</v>
      </c>
      <c r="E900" s="206">
        <v>1</v>
      </c>
      <c r="F900" s="124"/>
      <c r="G900" s="124"/>
      <c r="H900" s="124"/>
      <c r="I900" s="211">
        <v>19.3124</v>
      </c>
      <c r="J900" s="211">
        <v>19.3124</v>
      </c>
    </row>
    <row r="901" spans="1:10" ht="20.100000000000001" customHeight="1" x14ac:dyDescent="0.2">
      <c r="A901" s="233"/>
      <c r="B901" s="233"/>
      <c r="C901" s="233"/>
      <c r="D901" s="233"/>
      <c r="E901" s="233"/>
      <c r="F901" s="233" t="s">
        <v>3828</v>
      </c>
      <c r="G901" s="233"/>
      <c r="H901" s="233"/>
      <c r="I901" s="233"/>
      <c r="J901" s="212">
        <v>19.3124</v>
      </c>
    </row>
    <row r="902" spans="1:10" ht="20.100000000000001" customHeight="1" x14ac:dyDescent="0.2">
      <c r="A902" s="233"/>
      <c r="B902" s="233"/>
      <c r="C902" s="233"/>
      <c r="D902" s="233"/>
      <c r="E902" s="233"/>
      <c r="F902" s="233" t="s">
        <v>3829</v>
      </c>
      <c r="G902" s="233"/>
      <c r="H902" s="233"/>
      <c r="I902" s="233"/>
      <c r="J902" s="212">
        <v>0</v>
      </c>
    </row>
    <row r="903" spans="1:10" ht="20.100000000000001" customHeight="1" x14ac:dyDescent="0.2">
      <c r="A903" s="233"/>
      <c r="B903" s="233"/>
      <c r="C903" s="233"/>
      <c r="D903" s="233"/>
      <c r="E903" s="233"/>
      <c r="F903" s="233" t="s">
        <v>3830</v>
      </c>
      <c r="G903" s="233"/>
      <c r="H903" s="233"/>
      <c r="I903" s="233"/>
      <c r="J903" s="212">
        <v>27.899100000000001</v>
      </c>
    </row>
    <row r="904" spans="1:10" ht="20.100000000000001" customHeight="1" x14ac:dyDescent="0.2">
      <c r="A904" s="233"/>
      <c r="B904" s="233"/>
      <c r="C904" s="233"/>
      <c r="D904" s="233"/>
      <c r="E904" s="233"/>
      <c r="F904" s="233" t="s">
        <v>3831</v>
      </c>
      <c r="G904" s="233"/>
      <c r="H904" s="233"/>
      <c r="I904" s="233"/>
      <c r="J904" s="212">
        <v>0</v>
      </c>
    </row>
    <row r="905" spans="1:10" ht="20.100000000000001" customHeight="1" x14ac:dyDescent="0.2">
      <c r="A905" s="233"/>
      <c r="B905" s="233"/>
      <c r="C905" s="233"/>
      <c r="D905" s="233"/>
      <c r="E905" s="233"/>
      <c r="F905" s="233" t="s">
        <v>3832</v>
      </c>
      <c r="G905" s="233"/>
      <c r="H905" s="233"/>
      <c r="I905" s="233"/>
      <c r="J905" s="212">
        <v>0</v>
      </c>
    </row>
    <row r="906" spans="1:10" ht="20.100000000000001" customHeight="1" x14ac:dyDescent="0.2">
      <c r="A906" s="233"/>
      <c r="B906" s="233"/>
      <c r="C906" s="233"/>
      <c r="D906" s="233"/>
      <c r="E906" s="233"/>
      <c r="F906" s="233" t="s">
        <v>3833</v>
      </c>
      <c r="G906" s="233"/>
      <c r="H906" s="233"/>
      <c r="I906" s="233"/>
      <c r="J906" s="212">
        <v>9</v>
      </c>
    </row>
    <row r="907" spans="1:10" ht="20.100000000000001" customHeight="1" x14ac:dyDescent="0.2">
      <c r="A907" s="233"/>
      <c r="B907" s="233"/>
      <c r="C907" s="233"/>
      <c r="D907" s="233"/>
      <c r="E907" s="233"/>
      <c r="F907" s="233" t="s">
        <v>3834</v>
      </c>
      <c r="G907" s="233"/>
      <c r="H907" s="233"/>
      <c r="I907" s="233"/>
      <c r="J907" s="212">
        <v>3.0998999999999999</v>
      </c>
    </row>
    <row r="908" spans="1:10" x14ac:dyDescent="0.2">
      <c r="A908" s="128"/>
      <c r="B908" s="128"/>
      <c r="C908" s="128"/>
      <c r="D908" s="128"/>
      <c r="E908" s="128" t="s">
        <v>3610</v>
      </c>
      <c r="F908" s="207">
        <v>0.99703662402296356</v>
      </c>
      <c r="G908" s="128" t="s">
        <v>3611</v>
      </c>
      <c r="H908" s="207">
        <v>1.1499999999999999</v>
      </c>
      <c r="I908" s="128" t="s">
        <v>3612</v>
      </c>
      <c r="J908" s="207">
        <v>2.1458222222222223</v>
      </c>
    </row>
    <row r="909" spans="1:10" x14ac:dyDescent="0.2">
      <c r="A909" s="128"/>
      <c r="B909" s="128"/>
      <c r="C909" s="128"/>
      <c r="D909" s="128"/>
      <c r="E909" s="128" t="s">
        <v>3613</v>
      </c>
      <c r="F909" s="207">
        <v>0.75</v>
      </c>
      <c r="G909" s="128"/>
      <c r="H909" s="335" t="s">
        <v>3614</v>
      </c>
      <c r="I909" s="335"/>
      <c r="J909" s="207">
        <v>3.85</v>
      </c>
    </row>
    <row r="910" spans="1:10" ht="50.1" customHeight="1" thickBot="1" x14ac:dyDescent="0.25">
      <c r="A910" s="10"/>
      <c r="B910" s="10"/>
      <c r="C910" s="10"/>
      <c r="D910" s="10"/>
      <c r="E910" s="10"/>
      <c r="F910" s="10"/>
      <c r="G910" s="10" t="s">
        <v>3615</v>
      </c>
      <c r="H910" s="208">
        <v>5.01</v>
      </c>
      <c r="I910" s="10" t="s">
        <v>3616</v>
      </c>
      <c r="J910" s="204">
        <v>19.28</v>
      </c>
    </row>
    <row r="911" spans="1:10" ht="0.95" customHeight="1" thickTop="1" x14ac:dyDescent="0.2">
      <c r="A911" s="209"/>
      <c r="B911" s="209"/>
      <c r="C911" s="209"/>
      <c r="D911" s="209"/>
      <c r="E911" s="209"/>
      <c r="F911" s="209"/>
      <c r="G911" s="209"/>
      <c r="H911" s="209"/>
      <c r="I911" s="209"/>
      <c r="J911" s="209"/>
    </row>
    <row r="912" spans="1:10" ht="18" customHeight="1" x14ac:dyDescent="0.2">
      <c r="A912" s="4" t="s">
        <v>139</v>
      </c>
      <c r="B912" s="5" t="s">
        <v>7</v>
      </c>
      <c r="C912" s="4" t="s">
        <v>8</v>
      </c>
      <c r="D912" s="4" t="s">
        <v>9</v>
      </c>
      <c r="E912" s="227" t="s">
        <v>1618</v>
      </c>
      <c r="F912" s="227"/>
      <c r="G912" s="13" t="s">
        <v>10</v>
      </c>
      <c r="H912" s="5" t="s">
        <v>11</v>
      </c>
      <c r="I912" s="5" t="s">
        <v>12</v>
      </c>
      <c r="J912" s="5" t="s">
        <v>14</v>
      </c>
    </row>
    <row r="913" spans="1:10" ht="26.1" customHeight="1" x14ac:dyDescent="0.2">
      <c r="A913" s="16" t="s">
        <v>3608</v>
      </c>
      <c r="B913" s="18" t="s">
        <v>115</v>
      </c>
      <c r="C913" s="16" t="s">
        <v>44</v>
      </c>
      <c r="D913" s="16" t="s">
        <v>116</v>
      </c>
      <c r="E913" s="336" t="s">
        <v>1734</v>
      </c>
      <c r="F913" s="336"/>
      <c r="G913" s="17" t="s">
        <v>68</v>
      </c>
      <c r="H913" s="205">
        <v>1</v>
      </c>
      <c r="I913" s="129">
        <v>0.76</v>
      </c>
      <c r="J913" s="129">
        <v>0.76</v>
      </c>
    </row>
    <row r="914" spans="1:10" ht="15" customHeight="1" x14ac:dyDescent="0.2">
      <c r="A914" s="227" t="s">
        <v>3113</v>
      </c>
      <c r="B914" s="333" t="s">
        <v>7</v>
      </c>
      <c r="C914" s="227" t="s">
        <v>8</v>
      </c>
      <c r="D914" s="227" t="s">
        <v>3860</v>
      </c>
      <c r="E914" s="333" t="s">
        <v>1849</v>
      </c>
      <c r="F914" s="334" t="s">
        <v>3861</v>
      </c>
      <c r="G914" s="333"/>
      <c r="H914" s="334" t="s">
        <v>3862</v>
      </c>
      <c r="I914" s="333"/>
      <c r="J914" s="333" t="s">
        <v>3826</v>
      </c>
    </row>
    <row r="915" spans="1:10" ht="15" customHeight="1" x14ac:dyDescent="0.2">
      <c r="A915" s="333"/>
      <c r="B915" s="333"/>
      <c r="C915" s="333"/>
      <c r="D915" s="333"/>
      <c r="E915" s="333"/>
      <c r="F915" s="5" t="s">
        <v>1854</v>
      </c>
      <c r="G915" s="5" t="s">
        <v>1855</v>
      </c>
      <c r="H915" s="5" t="s">
        <v>1854</v>
      </c>
      <c r="I915" s="5" t="s">
        <v>1855</v>
      </c>
      <c r="J915" s="333"/>
    </row>
    <row r="916" spans="1:10" ht="26.1" customHeight="1" x14ac:dyDescent="0.2">
      <c r="A916" s="124" t="s">
        <v>3609</v>
      </c>
      <c r="B916" s="123" t="s">
        <v>344</v>
      </c>
      <c r="C916" s="124" t="s">
        <v>44</v>
      </c>
      <c r="D916" s="124" t="s">
        <v>1270</v>
      </c>
      <c r="E916" s="206">
        <v>1</v>
      </c>
      <c r="F916" s="126">
        <v>1</v>
      </c>
      <c r="G916" s="126">
        <v>0</v>
      </c>
      <c r="H916" s="211">
        <v>299.19630000000001</v>
      </c>
      <c r="I916" s="211">
        <v>96.793300000000002</v>
      </c>
      <c r="J916" s="211">
        <v>299.19630000000001</v>
      </c>
    </row>
    <row r="917" spans="1:10" ht="20.100000000000001" customHeight="1" x14ac:dyDescent="0.2">
      <c r="A917" s="233"/>
      <c r="B917" s="233"/>
      <c r="C917" s="233"/>
      <c r="D917" s="233"/>
      <c r="E917" s="233"/>
      <c r="F917" s="233" t="s">
        <v>3863</v>
      </c>
      <c r="G917" s="233"/>
      <c r="H917" s="233"/>
      <c r="I917" s="233"/>
      <c r="J917" s="212">
        <v>299.19630000000001</v>
      </c>
    </row>
    <row r="918" spans="1:10" ht="20.100000000000001" customHeight="1" x14ac:dyDescent="0.2">
      <c r="A918" s="233"/>
      <c r="B918" s="233"/>
      <c r="C918" s="233"/>
      <c r="D918" s="233"/>
      <c r="E918" s="233"/>
      <c r="F918" s="233" t="s">
        <v>3830</v>
      </c>
      <c r="G918" s="233"/>
      <c r="H918" s="233"/>
      <c r="I918" s="233"/>
      <c r="J918" s="212">
        <v>299.19630000000001</v>
      </c>
    </row>
    <row r="919" spans="1:10" ht="20.100000000000001" customHeight="1" x14ac:dyDescent="0.2">
      <c r="A919" s="233"/>
      <c r="B919" s="233"/>
      <c r="C919" s="233"/>
      <c r="D919" s="233"/>
      <c r="E919" s="233"/>
      <c r="F919" s="233" t="s">
        <v>3831</v>
      </c>
      <c r="G919" s="233"/>
      <c r="H919" s="233"/>
      <c r="I919" s="233"/>
      <c r="J919" s="212">
        <v>1.2699999999999999E-2</v>
      </c>
    </row>
    <row r="920" spans="1:10" ht="20.100000000000001" customHeight="1" x14ac:dyDescent="0.2">
      <c r="A920" s="233"/>
      <c r="B920" s="233"/>
      <c r="C920" s="233"/>
      <c r="D920" s="233"/>
      <c r="E920" s="233"/>
      <c r="F920" s="233" t="s">
        <v>3832</v>
      </c>
      <c r="G920" s="233"/>
      <c r="H920" s="233"/>
      <c r="I920" s="233"/>
      <c r="J920" s="212">
        <v>9.4999999999999998E-3</v>
      </c>
    </row>
    <row r="921" spans="1:10" ht="20.100000000000001" customHeight="1" x14ac:dyDescent="0.2">
      <c r="A921" s="233"/>
      <c r="B921" s="233"/>
      <c r="C921" s="233"/>
      <c r="D921" s="233"/>
      <c r="E921" s="233"/>
      <c r="F921" s="233" t="s">
        <v>3833</v>
      </c>
      <c r="G921" s="233"/>
      <c r="H921" s="233"/>
      <c r="I921" s="233"/>
      <c r="J921" s="212">
        <v>398.4</v>
      </c>
    </row>
    <row r="922" spans="1:10" ht="20.100000000000001" customHeight="1" x14ac:dyDescent="0.2">
      <c r="A922" s="233"/>
      <c r="B922" s="233"/>
      <c r="C922" s="233"/>
      <c r="D922" s="233"/>
      <c r="E922" s="233"/>
      <c r="F922" s="233" t="s">
        <v>3834</v>
      </c>
      <c r="G922" s="233"/>
      <c r="H922" s="233"/>
      <c r="I922" s="233"/>
      <c r="J922" s="212">
        <v>0.751</v>
      </c>
    </row>
    <row r="923" spans="1:10" x14ac:dyDescent="0.2">
      <c r="A923" s="128"/>
      <c r="B923" s="128"/>
      <c r="C923" s="128"/>
      <c r="D923" s="128"/>
      <c r="E923" s="128" t="s">
        <v>3610</v>
      </c>
      <c r="F923" s="207">
        <v>0</v>
      </c>
      <c r="G923" s="128" t="s">
        <v>3611</v>
      </c>
      <c r="H923" s="207">
        <v>0</v>
      </c>
      <c r="I923" s="128" t="s">
        <v>3612</v>
      </c>
      <c r="J923" s="207">
        <v>0</v>
      </c>
    </row>
    <row r="924" spans="1:10" x14ac:dyDescent="0.2">
      <c r="A924" s="128"/>
      <c r="B924" s="128"/>
      <c r="C924" s="128"/>
      <c r="D924" s="128"/>
      <c r="E924" s="128" t="s">
        <v>3613</v>
      </c>
      <c r="F924" s="207">
        <v>0.18</v>
      </c>
      <c r="G924" s="128"/>
      <c r="H924" s="335" t="s">
        <v>3614</v>
      </c>
      <c r="I924" s="335"/>
      <c r="J924" s="207">
        <v>0.94</v>
      </c>
    </row>
    <row r="925" spans="1:10" ht="50.1" customHeight="1" thickBot="1" x14ac:dyDescent="0.25">
      <c r="A925" s="10"/>
      <c r="B925" s="10"/>
      <c r="C925" s="10"/>
      <c r="D925" s="10"/>
      <c r="E925" s="10"/>
      <c r="F925" s="10"/>
      <c r="G925" s="10" t="s">
        <v>3615</v>
      </c>
      <c r="H925" s="208">
        <v>31.26</v>
      </c>
      <c r="I925" s="10" t="s">
        <v>3616</v>
      </c>
      <c r="J925" s="204">
        <v>29.38</v>
      </c>
    </row>
    <row r="926" spans="1:10" ht="0.95" customHeight="1" thickTop="1" x14ac:dyDescent="0.2">
      <c r="A926" s="209"/>
      <c r="B926" s="209"/>
      <c r="C926" s="209"/>
      <c r="D926" s="209"/>
      <c r="E926" s="209"/>
      <c r="F926" s="209"/>
      <c r="G926" s="209"/>
      <c r="H926" s="209"/>
      <c r="I926" s="209"/>
      <c r="J926" s="209"/>
    </row>
    <row r="927" spans="1:10" ht="18" customHeight="1" x14ac:dyDescent="0.2">
      <c r="A927" s="4" t="s">
        <v>140</v>
      </c>
      <c r="B927" s="5" t="s">
        <v>7</v>
      </c>
      <c r="C927" s="4" t="s">
        <v>8</v>
      </c>
      <c r="D927" s="4" t="s">
        <v>9</v>
      </c>
      <c r="E927" s="227" t="s">
        <v>1618</v>
      </c>
      <c r="F927" s="227"/>
      <c r="G927" s="13" t="s">
        <v>10</v>
      </c>
      <c r="H927" s="5" t="s">
        <v>11</v>
      </c>
      <c r="I927" s="5" t="s">
        <v>12</v>
      </c>
      <c r="J927" s="5" t="s">
        <v>14</v>
      </c>
    </row>
    <row r="928" spans="1:10" ht="26.1" customHeight="1" x14ac:dyDescent="0.2">
      <c r="A928" s="16" t="s">
        <v>3608</v>
      </c>
      <c r="B928" s="18" t="s">
        <v>118</v>
      </c>
      <c r="C928" s="16" t="s">
        <v>44</v>
      </c>
      <c r="D928" s="16" t="s">
        <v>119</v>
      </c>
      <c r="E928" s="336" t="s">
        <v>1734</v>
      </c>
      <c r="F928" s="336"/>
      <c r="G928" s="17" t="s">
        <v>68</v>
      </c>
      <c r="H928" s="205">
        <v>1</v>
      </c>
      <c r="I928" s="129">
        <v>0.63</v>
      </c>
      <c r="J928" s="129">
        <v>0.63</v>
      </c>
    </row>
    <row r="929" spans="1:10" ht="15" customHeight="1" x14ac:dyDescent="0.2">
      <c r="A929" s="227" t="s">
        <v>3113</v>
      </c>
      <c r="B929" s="333" t="s">
        <v>7</v>
      </c>
      <c r="C929" s="227" t="s">
        <v>8</v>
      </c>
      <c r="D929" s="227" t="s">
        <v>3860</v>
      </c>
      <c r="E929" s="333" t="s">
        <v>1849</v>
      </c>
      <c r="F929" s="334" t="s">
        <v>3861</v>
      </c>
      <c r="G929" s="333"/>
      <c r="H929" s="334" t="s">
        <v>3862</v>
      </c>
      <c r="I929" s="333"/>
      <c r="J929" s="333" t="s">
        <v>3826</v>
      </c>
    </row>
    <row r="930" spans="1:10" ht="15" customHeight="1" x14ac:dyDescent="0.2">
      <c r="A930" s="333"/>
      <c r="B930" s="333"/>
      <c r="C930" s="333"/>
      <c r="D930" s="333"/>
      <c r="E930" s="333"/>
      <c r="F930" s="5" t="s">
        <v>1854</v>
      </c>
      <c r="G930" s="5" t="s">
        <v>1855</v>
      </c>
      <c r="H930" s="5" t="s">
        <v>1854</v>
      </c>
      <c r="I930" s="5" t="s">
        <v>1855</v>
      </c>
      <c r="J930" s="333"/>
    </row>
    <row r="931" spans="1:10" ht="26.1" customHeight="1" x14ac:dyDescent="0.2">
      <c r="A931" s="124" t="s">
        <v>3609</v>
      </c>
      <c r="B931" s="123" t="s">
        <v>344</v>
      </c>
      <c r="C931" s="124" t="s">
        <v>44</v>
      </c>
      <c r="D931" s="124" t="s">
        <v>1270</v>
      </c>
      <c r="E931" s="206">
        <v>1</v>
      </c>
      <c r="F931" s="126">
        <v>1</v>
      </c>
      <c r="G931" s="126">
        <v>0</v>
      </c>
      <c r="H931" s="211">
        <v>299.19630000000001</v>
      </c>
      <c r="I931" s="211">
        <v>96.793300000000002</v>
      </c>
      <c r="J931" s="211">
        <v>299.19630000000001</v>
      </c>
    </row>
    <row r="932" spans="1:10" ht="20.100000000000001" customHeight="1" x14ac:dyDescent="0.2">
      <c r="A932" s="233"/>
      <c r="B932" s="233"/>
      <c r="C932" s="233"/>
      <c r="D932" s="233"/>
      <c r="E932" s="233"/>
      <c r="F932" s="233" t="s">
        <v>3863</v>
      </c>
      <c r="G932" s="233"/>
      <c r="H932" s="233"/>
      <c r="I932" s="233"/>
      <c r="J932" s="212">
        <v>299.19630000000001</v>
      </c>
    </row>
    <row r="933" spans="1:10" ht="20.100000000000001" customHeight="1" x14ac:dyDescent="0.2">
      <c r="A933" s="233"/>
      <c r="B933" s="233"/>
      <c r="C933" s="233"/>
      <c r="D933" s="233"/>
      <c r="E933" s="233"/>
      <c r="F933" s="233" t="s">
        <v>3830</v>
      </c>
      <c r="G933" s="233"/>
      <c r="H933" s="233"/>
      <c r="I933" s="233"/>
      <c r="J933" s="212">
        <v>299.19630000000001</v>
      </c>
    </row>
    <row r="934" spans="1:10" ht="20.100000000000001" customHeight="1" x14ac:dyDescent="0.2">
      <c r="A934" s="233"/>
      <c r="B934" s="233"/>
      <c r="C934" s="233"/>
      <c r="D934" s="233"/>
      <c r="E934" s="233"/>
      <c r="F934" s="233" t="s">
        <v>3831</v>
      </c>
      <c r="G934" s="233"/>
      <c r="H934" s="233"/>
      <c r="I934" s="233"/>
      <c r="J934" s="212">
        <v>0</v>
      </c>
    </row>
    <row r="935" spans="1:10" ht="20.100000000000001" customHeight="1" x14ac:dyDescent="0.2">
      <c r="A935" s="233"/>
      <c r="B935" s="233"/>
      <c r="C935" s="233"/>
      <c r="D935" s="233"/>
      <c r="E935" s="233"/>
      <c r="F935" s="233" t="s">
        <v>3832</v>
      </c>
      <c r="G935" s="233"/>
      <c r="H935" s="233"/>
      <c r="I935" s="233"/>
      <c r="J935" s="212">
        <v>0</v>
      </c>
    </row>
    <row r="936" spans="1:10" ht="20.100000000000001" customHeight="1" x14ac:dyDescent="0.2">
      <c r="A936" s="233"/>
      <c r="B936" s="233"/>
      <c r="C936" s="233"/>
      <c r="D936" s="233"/>
      <c r="E936" s="233"/>
      <c r="F936" s="233" t="s">
        <v>3833</v>
      </c>
      <c r="G936" s="233"/>
      <c r="H936" s="233"/>
      <c r="I936" s="233"/>
      <c r="J936" s="212">
        <v>478.08</v>
      </c>
    </row>
    <row r="937" spans="1:10" ht="20.100000000000001" customHeight="1" x14ac:dyDescent="0.2">
      <c r="A937" s="233"/>
      <c r="B937" s="233"/>
      <c r="C937" s="233"/>
      <c r="D937" s="233"/>
      <c r="E937" s="233"/>
      <c r="F937" s="233" t="s">
        <v>3834</v>
      </c>
      <c r="G937" s="233"/>
      <c r="H937" s="233"/>
      <c r="I937" s="233"/>
      <c r="J937" s="212">
        <v>0.62580000000000002</v>
      </c>
    </row>
    <row r="938" spans="1:10" x14ac:dyDescent="0.2">
      <c r="A938" s="128"/>
      <c r="B938" s="128"/>
      <c r="C938" s="128"/>
      <c r="D938" s="128"/>
      <c r="E938" s="128" t="s">
        <v>3610</v>
      </c>
      <c r="F938" s="207">
        <v>0</v>
      </c>
      <c r="G938" s="128" t="s">
        <v>3611</v>
      </c>
      <c r="H938" s="207">
        <v>0</v>
      </c>
      <c r="I938" s="128" t="s">
        <v>3612</v>
      </c>
      <c r="J938" s="207">
        <v>0</v>
      </c>
    </row>
    <row r="939" spans="1:10" x14ac:dyDescent="0.2">
      <c r="A939" s="128"/>
      <c r="B939" s="128"/>
      <c r="C939" s="128"/>
      <c r="D939" s="128"/>
      <c r="E939" s="128" t="s">
        <v>3613</v>
      </c>
      <c r="F939" s="207">
        <v>0.15</v>
      </c>
      <c r="G939" s="128"/>
      <c r="H939" s="335" t="s">
        <v>3614</v>
      </c>
      <c r="I939" s="335"/>
      <c r="J939" s="207">
        <v>0.78</v>
      </c>
    </row>
    <row r="940" spans="1:10" ht="50.1" customHeight="1" thickBot="1" x14ac:dyDescent="0.25">
      <c r="A940" s="10"/>
      <c r="B940" s="10"/>
      <c r="C940" s="10"/>
      <c r="D940" s="10"/>
      <c r="E940" s="10"/>
      <c r="F940" s="10"/>
      <c r="G940" s="10" t="s">
        <v>3615</v>
      </c>
      <c r="H940" s="208">
        <v>247.69</v>
      </c>
      <c r="I940" s="10" t="s">
        <v>3616</v>
      </c>
      <c r="J940" s="204">
        <v>193.19</v>
      </c>
    </row>
    <row r="941" spans="1:10" ht="0.95" customHeight="1" thickTop="1" x14ac:dyDescent="0.2">
      <c r="A941" s="209"/>
      <c r="B941" s="209"/>
      <c r="C941" s="209"/>
      <c r="D941" s="209"/>
      <c r="E941" s="209"/>
      <c r="F941" s="209"/>
      <c r="G941" s="209"/>
      <c r="H941" s="209"/>
      <c r="I941" s="209"/>
      <c r="J941" s="209"/>
    </row>
    <row r="942" spans="1:10" ht="26.1" customHeight="1" x14ac:dyDescent="0.2">
      <c r="A942" s="6" t="s">
        <v>141</v>
      </c>
      <c r="B942" s="6"/>
      <c r="C942" s="6"/>
      <c r="D942" s="6" t="s">
        <v>142</v>
      </c>
      <c r="E942" s="6"/>
      <c r="F942" s="232"/>
      <c r="G942" s="232"/>
      <c r="H942" s="15"/>
      <c r="I942" s="6"/>
      <c r="J942" s="7">
        <v>41656.35</v>
      </c>
    </row>
    <row r="943" spans="1:10" ht="18" customHeight="1" x14ac:dyDescent="0.2">
      <c r="A943" s="4" t="s">
        <v>143</v>
      </c>
      <c r="B943" s="5" t="s">
        <v>7</v>
      </c>
      <c r="C943" s="4" t="s">
        <v>8</v>
      </c>
      <c r="D943" s="4" t="s">
        <v>9</v>
      </c>
      <c r="E943" s="227" t="s">
        <v>1618</v>
      </c>
      <c r="F943" s="227"/>
      <c r="G943" s="13" t="s">
        <v>10</v>
      </c>
      <c r="H943" s="5" t="s">
        <v>11</v>
      </c>
      <c r="I943" s="5" t="s">
        <v>12</v>
      </c>
      <c r="J943" s="5" t="s">
        <v>14</v>
      </c>
    </row>
    <row r="944" spans="1:10" ht="39" customHeight="1" x14ac:dyDescent="0.2">
      <c r="A944" s="16" t="s">
        <v>3608</v>
      </c>
      <c r="B944" s="18" t="s">
        <v>96</v>
      </c>
      <c r="C944" s="16" t="s">
        <v>44</v>
      </c>
      <c r="D944" s="16" t="s">
        <v>97</v>
      </c>
      <c r="E944" s="336" t="s">
        <v>1734</v>
      </c>
      <c r="F944" s="336"/>
      <c r="G944" s="17" t="s">
        <v>27</v>
      </c>
      <c r="H944" s="205">
        <v>1</v>
      </c>
      <c r="I944" s="129">
        <v>91.76</v>
      </c>
      <c r="J944" s="129">
        <v>91.76</v>
      </c>
    </row>
    <row r="945" spans="1:10" ht="15" customHeight="1" x14ac:dyDescent="0.2">
      <c r="A945" s="227" t="s">
        <v>3113</v>
      </c>
      <c r="B945" s="333" t="s">
        <v>7</v>
      </c>
      <c r="C945" s="227" t="s">
        <v>8</v>
      </c>
      <c r="D945" s="227" t="s">
        <v>3860</v>
      </c>
      <c r="E945" s="333" t="s">
        <v>1849</v>
      </c>
      <c r="F945" s="334" t="s">
        <v>3861</v>
      </c>
      <c r="G945" s="333"/>
      <c r="H945" s="334" t="s">
        <v>3862</v>
      </c>
      <c r="I945" s="333"/>
      <c r="J945" s="333" t="s">
        <v>3826</v>
      </c>
    </row>
    <row r="946" spans="1:10" ht="15" customHeight="1" x14ac:dyDescent="0.2">
      <c r="A946" s="333"/>
      <c r="B946" s="333"/>
      <c r="C946" s="333"/>
      <c r="D946" s="333"/>
      <c r="E946" s="333"/>
      <c r="F946" s="5" t="s">
        <v>1854</v>
      </c>
      <c r="G946" s="5" t="s">
        <v>1855</v>
      </c>
      <c r="H946" s="5" t="s">
        <v>1854</v>
      </c>
      <c r="I946" s="5" t="s">
        <v>1855</v>
      </c>
      <c r="J946" s="333"/>
    </row>
    <row r="947" spans="1:10" ht="24" customHeight="1" x14ac:dyDescent="0.2">
      <c r="A947" s="124" t="s">
        <v>3609</v>
      </c>
      <c r="B947" s="123" t="s">
        <v>478</v>
      </c>
      <c r="C947" s="124" t="s">
        <v>44</v>
      </c>
      <c r="D947" s="124" t="s">
        <v>479</v>
      </c>
      <c r="E947" s="206">
        <v>6.0240000000000002E-2</v>
      </c>
      <c r="F947" s="126">
        <v>1</v>
      </c>
      <c r="G947" s="126">
        <v>0</v>
      </c>
      <c r="H947" s="211">
        <v>17.984200000000001</v>
      </c>
      <c r="I947" s="211">
        <v>4.617</v>
      </c>
      <c r="J947" s="211">
        <v>1.0833999999999999</v>
      </c>
    </row>
    <row r="948" spans="1:10" ht="24" customHeight="1" x14ac:dyDescent="0.2">
      <c r="A948" s="124" t="s">
        <v>3609</v>
      </c>
      <c r="B948" s="123" t="s">
        <v>719</v>
      </c>
      <c r="C948" s="124" t="s">
        <v>44</v>
      </c>
      <c r="D948" s="124" t="s">
        <v>720</v>
      </c>
      <c r="E948" s="206">
        <v>6.0240000000000002E-2</v>
      </c>
      <c r="F948" s="126">
        <v>1</v>
      </c>
      <c r="G948" s="126">
        <v>0</v>
      </c>
      <c r="H948" s="211">
        <v>24.3323</v>
      </c>
      <c r="I948" s="211">
        <v>23.975200000000001</v>
      </c>
      <c r="J948" s="211">
        <v>1.4658</v>
      </c>
    </row>
    <row r="949" spans="1:10" ht="20.100000000000001" customHeight="1" x14ac:dyDescent="0.2">
      <c r="A949" s="233"/>
      <c r="B949" s="233"/>
      <c r="C949" s="233"/>
      <c r="D949" s="233"/>
      <c r="E949" s="233"/>
      <c r="F949" s="233" t="s">
        <v>3863</v>
      </c>
      <c r="G949" s="233"/>
      <c r="H949" s="233"/>
      <c r="I949" s="233"/>
      <c r="J949" s="212">
        <v>2.5491999999999999</v>
      </c>
    </row>
    <row r="950" spans="1:10" ht="20.100000000000001" customHeight="1" x14ac:dyDescent="0.2">
      <c r="A950" s="4" t="s">
        <v>3111</v>
      </c>
      <c r="B950" s="5" t="s">
        <v>7</v>
      </c>
      <c r="C950" s="4" t="s">
        <v>8</v>
      </c>
      <c r="D950" s="4" t="s">
        <v>1888</v>
      </c>
      <c r="E950" s="5" t="s">
        <v>1849</v>
      </c>
      <c r="F950" s="333" t="s">
        <v>3825</v>
      </c>
      <c r="G950" s="333"/>
      <c r="H950" s="333"/>
      <c r="I950" s="333"/>
      <c r="J950" s="5" t="s">
        <v>3826</v>
      </c>
    </row>
    <row r="951" spans="1:10" ht="24" customHeight="1" x14ac:dyDescent="0.2">
      <c r="A951" s="124" t="s">
        <v>3609</v>
      </c>
      <c r="B951" s="123" t="s">
        <v>3866</v>
      </c>
      <c r="C951" s="124" t="s">
        <v>44</v>
      </c>
      <c r="D951" s="124" t="s">
        <v>1903</v>
      </c>
      <c r="E951" s="206">
        <v>0.65</v>
      </c>
      <c r="F951" s="124"/>
      <c r="G951" s="124"/>
      <c r="H951" s="124"/>
      <c r="I951" s="211">
        <v>19.463100000000001</v>
      </c>
      <c r="J951" s="211">
        <v>12.651</v>
      </c>
    </row>
    <row r="952" spans="1:10" ht="24" customHeight="1" x14ac:dyDescent="0.2">
      <c r="A952" s="124" t="s">
        <v>3609</v>
      </c>
      <c r="B952" s="123" t="s">
        <v>3867</v>
      </c>
      <c r="C952" s="124" t="s">
        <v>44</v>
      </c>
      <c r="D952" s="124" t="s">
        <v>1965</v>
      </c>
      <c r="E952" s="206">
        <v>0.65</v>
      </c>
      <c r="F952" s="124"/>
      <c r="G952" s="124"/>
      <c r="H952" s="124"/>
      <c r="I952" s="211">
        <v>23.202500000000001</v>
      </c>
      <c r="J952" s="211">
        <v>15.0816</v>
      </c>
    </row>
    <row r="953" spans="1:10" ht="20.100000000000001" customHeight="1" x14ac:dyDescent="0.2">
      <c r="A953" s="233"/>
      <c r="B953" s="233"/>
      <c r="C953" s="233"/>
      <c r="D953" s="233"/>
      <c r="E953" s="233"/>
      <c r="F953" s="233" t="s">
        <v>3828</v>
      </c>
      <c r="G953" s="233"/>
      <c r="H953" s="233"/>
      <c r="I953" s="233"/>
      <c r="J953" s="212">
        <v>27.732600000000001</v>
      </c>
    </row>
    <row r="954" spans="1:10" ht="20.100000000000001" customHeight="1" x14ac:dyDescent="0.2">
      <c r="A954" s="233"/>
      <c r="B954" s="233"/>
      <c r="C954" s="233"/>
      <c r="D954" s="233"/>
      <c r="E954" s="233"/>
      <c r="F954" s="233" t="s">
        <v>3829</v>
      </c>
      <c r="G954" s="233"/>
      <c r="H954" s="233"/>
      <c r="I954" s="233"/>
      <c r="J954" s="212">
        <v>0</v>
      </c>
    </row>
    <row r="955" spans="1:10" ht="20.100000000000001" customHeight="1" x14ac:dyDescent="0.2">
      <c r="A955" s="233"/>
      <c r="B955" s="233"/>
      <c r="C955" s="233"/>
      <c r="D955" s="233"/>
      <c r="E955" s="233"/>
      <c r="F955" s="233" t="s">
        <v>3830</v>
      </c>
      <c r="G955" s="233"/>
      <c r="H955" s="233"/>
      <c r="I955" s="233"/>
      <c r="J955" s="212">
        <v>30.2818</v>
      </c>
    </row>
    <row r="956" spans="1:10" ht="20.100000000000001" customHeight="1" x14ac:dyDescent="0.2">
      <c r="A956" s="233"/>
      <c r="B956" s="233"/>
      <c r="C956" s="233"/>
      <c r="D956" s="233"/>
      <c r="E956" s="233"/>
      <c r="F956" s="233" t="s">
        <v>3831</v>
      </c>
      <c r="G956" s="233"/>
      <c r="H956" s="233"/>
      <c r="I956" s="233"/>
      <c r="J956" s="212">
        <v>0</v>
      </c>
    </row>
    <row r="957" spans="1:10" ht="20.100000000000001" customHeight="1" x14ac:dyDescent="0.2">
      <c r="A957" s="233"/>
      <c r="B957" s="233"/>
      <c r="C957" s="233"/>
      <c r="D957" s="233"/>
      <c r="E957" s="233"/>
      <c r="F957" s="233" t="s">
        <v>3832</v>
      </c>
      <c r="G957" s="233"/>
      <c r="H957" s="233"/>
      <c r="I957" s="233"/>
      <c r="J957" s="212">
        <v>0</v>
      </c>
    </row>
    <row r="958" spans="1:10" ht="20.100000000000001" customHeight="1" x14ac:dyDescent="0.2">
      <c r="A958" s="233"/>
      <c r="B958" s="233"/>
      <c r="C958" s="233"/>
      <c r="D958" s="233"/>
      <c r="E958" s="233"/>
      <c r="F958" s="233" t="s">
        <v>3833</v>
      </c>
      <c r="G958" s="233"/>
      <c r="H958" s="233"/>
      <c r="I958" s="233"/>
      <c r="J958" s="212">
        <v>1</v>
      </c>
    </row>
    <row r="959" spans="1:10" ht="20.100000000000001" customHeight="1" x14ac:dyDescent="0.2">
      <c r="A959" s="233"/>
      <c r="B959" s="233"/>
      <c r="C959" s="233"/>
      <c r="D959" s="233"/>
      <c r="E959" s="233"/>
      <c r="F959" s="233" t="s">
        <v>3834</v>
      </c>
      <c r="G959" s="233"/>
      <c r="H959" s="233"/>
      <c r="I959" s="233"/>
      <c r="J959" s="212">
        <v>30.2818</v>
      </c>
    </row>
    <row r="960" spans="1:10" ht="20.100000000000001" customHeight="1" x14ac:dyDescent="0.2">
      <c r="A960" s="4" t="s">
        <v>3112</v>
      </c>
      <c r="B960" s="5" t="s">
        <v>8</v>
      </c>
      <c r="C960" s="4" t="s">
        <v>7</v>
      </c>
      <c r="D960" s="4" t="s">
        <v>1740</v>
      </c>
      <c r="E960" s="5" t="s">
        <v>1849</v>
      </c>
      <c r="F960" s="5" t="s">
        <v>1619</v>
      </c>
      <c r="G960" s="333" t="s">
        <v>3835</v>
      </c>
      <c r="H960" s="333"/>
      <c r="I960" s="333"/>
      <c r="J960" s="5" t="s">
        <v>3826</v>
      </c>
    </row>
    <row r="961" spans="1:10" ht="24" customHeight="1" x14ac:dyDescent="0.2">
      <c r="A961" s="124" t="s">
        <v>3609</v>
      </c>
      <c r="B961" s="123" t="s">
        <v>44</v>
      </c>
      <c r="C961" s="124" t="s">
        <v>3868</v>
      </c>
      <c r="D961" s="124" t="s">
        <v>1987</v>
      </c>
      <c r="E961" s="206">
        <v>0.64166000000000001</v>
      </c>
      <c r="F961" s="125" t="s">
        <v>41</v>
      </c>
      <c r="G961" s="339">
        <v>16.946899999999999</v>
      </c>
      <c r="H961" s="339"/>
      <c r="I961" s="337"/>
      <c r="J961" s="211">
        <v>10.8741</v>
      </c>
    </row>
    <row r="962" spans="1:10" ht="24" customHeight="1" x14ac:dyDescent="0.2">
      <c r="A962" s="124" t="s">
        <v>3609</v>
      </c>
      <c r="B962" s="123" t="s">
        <v>44</v>
      </c>
      <c r="C962" s="124" t="s">
        <v>3869</v>
      </c>
      <c r="D962" s="124" t="s">
        <v>1934</v>
      </c>
      <c r="E962" s="206">
        <v>0.57750000000000001</v>
      </c>
      <c r="F962" s="125" t="s">
        <v>27</v>
      </c>
      <c r="G962" s="339">
        <v>33.0578</v>
      </c>
      <c r="H962" s="339"/>
      <c r="I962" s="337"/>
      <c r="J962" s="211">
        <v>19.090900000000001</v>
      </c>
    </row>
    <row r="963" spans="1:10" ht="24" customHeight="1" x14ac:dyDescent="0.2">
      <c r="A963" s="124" t="s">
        <v>3609</v>
      </c>
      <c r="B963" s="123" t="s">
        <v>44</v>
      </c>
      <c r="C963" s="124" t="s">
        <v>3870</v>
      </c>
      <c r="D963" s="124" t="s">
        <v>2412</v>
      </c>
      <c r="E963" s="206">
        <v>1.754E-2</v>
      </c>
      <c r="F963" s="125" t="s">
        <v>2413</v>
      </c>
      <c r="G963" s="339">
        <v>12.788600000000001</v>
      </c>
      <c r="H963" s="339"/>
      <c r="I963" s="337"/>
      <c r="J963" s="211">
        <v>0.2243</v>
      </c>
    </row>
    <row r="964" spans="1:10" ht="24" customHeight="1" x14ac:dyDescent="0.2">
      <c r="A964" s="124" t="s">
        <v>3609</v>
      </c>
      <c r="B964" s="123" t="s">
        <v>44</v>
      </c>
      <c r="C964" s="124" t="s">
        <v>3871</v>
      </c>
      <c r="D964" s="124" t="s">
        <v>2183</v>
      </c>
      <c r="E964" s="206">
        <v>0.28436</v>
      </c>
      <c r="F964" s="125" t="s">
        <v>41</v>
      </c>
      <c r="G964" s="339">
        <v>5.5917000000000003</v>
      </c>
      <c r="H964" s="339"/>
      <c r="I964" s="337"/>
      <c r="J964" s="211">
        <v>1.5901000000000001</v>
      </c>
    </row>
    <row r="965" spans="1:10" ht="24" customHeight="1" x14ac:dyDescent="0.2">
      <c r="A965" s="124" t="s">
        <v>3609</v>
      </c>
      <c r="B965" s="123" t="s">
        <v>44</v>
      </c>
      <c r="C965" s="124" t="s">
        <v>3872</v>
      </c>
      <c r="D965" s="124" t="s">
        <v>2114</v>
      </c>
      <c r="E965" s="206">
        <v>0.20394999999999999</v>
      </c>
      <c r="F965" s="125" t="s">
        <v>101</v>
      </c>
      <c r="G965" s="339">
        <v>15.58</v>
      </c>
      <c r="H965" s="339"/>
      <c r="I965" s="337"/>
      <c r="J965" s="211">
        <v>3.1775000000000002</v>
      </c>
    </row>
    <row r="966" spans="1:10" ht="24" customHeight="1" x14ac:dyDescent="0.2">
      <c r="A966" s="124" t="s">
        <v>3609</v>
      </c>
      <c r="B966" s="123" t="s">
        <v>44</v>
      </c>
      <c r="C966" s="124" t="s">
        <v>3873</v>
      </c>
      <c r="D966" s="124" t="s">
        <v>1960</v>
      </c>
      <c r="E966" s="206">
        <v>2.9853900000000002</v>
      </c>
      <c r="F966" s="125" t="s">
        <v>41</v>
      </c>
      <c r="G966" s="339">
        <v>5.7111999999999998</v>
      </c>
      <c r="H966" s="339"/>
      <c r="I966" s="337"/>
      <c r="J966" s="211">
        <v>17.0502</v>
      </c>
    </row>
    <row r="967" spans="1:10" ht="24" customHeight="1" x14ac:dyDescent="0.2">
      <c r="A967" s="124" t="s">
        <v>3609</v>
      </c>
      <c r="B967" s="123" t="s">
        <v>44</v>
      </c>
      <c r="C967" s="124" t="s">
        <v>3874</v>
      </c>
      <c r="D967" s="124" t="s">
        <v>2009</v>
      </c>
      <c r="E967" s="206">
        <v>0.51334000000000002</v>
      </c>
      <c r="F967" s="125" t="s">
        <v>41</v>
      </c>
      <c r="G967" s="339">
        <v>17.133700000000001</v>
      </c>
      <c r="H967" s="339"/>
      <c r="I967" s="337"/>
      <c r="J967" s="211">
        <v>8.7954000000000008</v>
      </c>
    </row>
    <row r="968" spans="1:10" ht="20.100000000000001" customHeight="1" x14ac:dyDescent="0.2">
      <c r="A968" s="233"/>
      <c r="B968" s="233"/>
      <c r="C968" s="233"/>
      <c r="D968" s="233"/>
      <c r="E968" s="233"/>
      <c r="F968" s="233" t="s">
        <v>3840</v>
      </c>
      <c r="G968" s="233"/>
      <c r="H968" s="233"/>
      <c r="I968" s="233"/>
      <c r="J968" s="212">
        <v>60.802500000000002</v>
      </c>
    </row>
    <row r="969" spans="1:10" ht="20.100000000000001" customHeight="1" x14ac:dyDescent="0.2">
      <c r="A969" s="4" t="s">
        <v>3841</v>
      </c>
      <c r="B969" s="5" t="s">
        <v>8</v>
      </c>
      <c r="C969" s="4" t="s">
        <v>3609</v>
      </c>
      <c r="D969" s="4" t="s">
        <v>3842</v>
      </c>
      <c r="E969" s="5" t="s">
        <v>7</v>
      </c>
      <c r="F969" s="5" t="s">
        <v>1849</v>
      </c>
      <c r="G969" s="13" t="s">
        <v>1619</v>
      </c>
      <c r="H969" s="333" t="s">
        <v>3835</v>
      </c>
      <c r="I969" s="333"/>
      <c r="J969" s="5" t="s">
        <v>3826</v>
      </c>
    </row>
    <row r="970" spans="1:10" ht="39" customHeight="1" x14ac:dyDescent="0.2">
      <c r="A970" s="120" t="s">
        <v>3843</v>
      </c>
      <c r="B970" s="119" t="s">
        <v>44</v>
      </c>
      <c r="C970" s="120" t="s">
        <v>3868</v>
      </c>
      <c r="D970" s="120" t="s">
        <v>3844</v>
      </c>
      <c r="E970" s="119">
        <v>5914655</v>
      </c>
      <c r="F970" s="210">
        <v>3.6099999999999999E-3</v>
      </c>
      <c r="G970" s="121" t="s">
        <v>75</v>
      </c>
      <c r="H970" s="340">
        <v>31.59</v>
      </c>
      <c r="I970" s="338"/>
      <c r="J970" s="213">
        <v>0.114</v>
      </c>
    </row>
    <row r="971" spans="1:10" ht="39" customHeight="1" x14ac:dyDescent="0.2">
      <c r="A971" s="120" t="s">
        <v>3843</v>
      </c>
      <c r="B971" s="119" t="s">
        <v>44</v>
      </c>
      <c r="C971" s="120" t="s">
        <v>3869</v>
      </c>
      <c r="D971" s="120" t="s">
        <v>3844</v>
      </c>
      <c r="E971" s="119">
        <v>5914655</v>
      </c>
      <c r="F971" s="210">
        <v>5.7800000000000004E-3</v>
      </c>
      <c r="G971" s="121" t="s">
        <v>75</v>
      </c>
      <c r="H971" s="340">
        <v>31.59</v>
      </c>
      <c r="I971" s="338"/>
      <c r="J971" s="213">
        <v>0.18260000000000001</v>
      </c>
    </row>
    <row r="972" spans="1:10" ht="39" customHeight="1" x14ac:dyDescent="0.2">
      <c r="A972" s="120" t="s">
        <v>3843</v>
      </c>
      <c r="B972" s="119" t="s">
        <v>44</v>
      </c>
      <c r="C972" s="120" t="s">
        <v>3870</v>
      </c>
      <c r="D972" s="120" t="s">
        <v>3844</v>
      </c>
      <c r="E972" s="119">
        <v>5914655</v>
      </c>
      <c r="F972" s="210">
        <v>2.0000000000000002E-5</v>
      </c>
      <c r="G972" s="121" t="s">
        <v>75</v>
      </c>
      <c r="H972" s="340">
        <v>31.59</v>
      </c>
      <c r="I972" s="338"/>
      <c r="J972" s="213">
        <v>5.9999999999999995E-4</v>
      </c>
    </row>
    <row r="973" spans="1:10" ht="39" customHeight="1" x14ac:dyDescent="0.2">
      <c r="A973" s="120" t="s">
        <v>3843</v>
      </c>
      <c r="B973" s="119" t="s">
        <v>44</v>
      </c>
      <c r="C973" s="120" t="s">
        <v>3871</v>
      </c>
      <c r="D973" s="120" t="s">
        <v>3844</v>
      </c>
      <c r="E973" s="119">
        <v>5914655</v>
      </c>
      <c r="F973" s="210">
        <v>5.2999999999999998E-4</v>
      </c>
      <c r="G973" s="121" t="s">
        <v>75</v>
      </c>
      <c r="H973" s="340">
        <v>31.59</v>
      </c>
      <c r="I973" s="338"/>
      <c r="J973" s="213">
        <v>1.67E-2</v>
      </c>
    </row>
    <row r="974" spans="1:10" ht="39" customHeight="1" x14ac:dyDescent="0.2">
      <c r="A974" s="120" t="s">
        <v>3843</v>
      </c>
      <c r="B974" s="119" t="s">
        <v>44</v>
      </c>
      <c r="C974" s="120" t="s">
        <v>3872</v>
      </c>
      <c r="D974" s="120" t="s">
        <v>3844</v>
      </c>
      <c r="E974" s="119">
        <v>5914655</v>
      </c>
      <c r="F974" s="210">
        <v>2.0000000000000001E-4</v>
      </c>
      <c r="G974" s="121" t="s">
        <v>75</v>
      </c>
      <c r="H974" s="340">
        <v>31.59</v>
      </c>
      <c r="I974" s="338"/>
      <c r="J974" s="213">
        <v>6.3E-3</v>
      </c>
    </row>
    <row r="975" spans="1:10" ht="39" customHeight="1" x14ac:dyDescent="0.2">
      <c r="A975" s="120" t="s">
        <v>3843</v>
      </c>
      <c r="B975" s="119" t="s">
        <v>44</v>
      </c>
      <c r="C975" s="120" t="s">
        <v>3873</v>
      </c>
      <c r="D975" s="120" t="s">
        <v>3844</v>
      </c>
      <c r="E975" s="119">
        <v>5914655</v>
      </c>
      <c r="F975" s="210">
        <v>7.4599999999999996E-3</v>
      </c>
      <c r="G975" s="121" t="s">
        <v>75</v>
      </c>
      <c r="H975" s="340">
        <v>31.59</v>
      </c>
      <c r="I975" s="338"/>
      <c r="J975" s="213">
        <v>0.23569999999999999</v>
      </c>
    </row>
    <row r="976" spans="1:10" ht="39" customHeight="1" x14ac:dyDescent="0.2">
      <c r="A976" s="120" t="s">
        <v>3843</v>
      </c>
      <c r="B976" s="119" t="s">
        <v>44</v>
      </c>
      <c r="C976" s="120" t="s">
        <v>3874</v>
      </c>
      <c r="D976" s="120" t="s">
        <v>3844</v>
      </c>
      <c r="E976" s="119">
        <v>5914655</v>
      </c>
      <c r="F976" s="210">
        <v>3.8500000000000001E-3</v>
      </c>
      <c r="G976" s="121" t="s">
        <v>75</v>
      </c>
      <c r="H976" s="340">
        <v>31.59</v>
      </c>
      <c r="I976" s="338"/>
      <c r="J976" s="213">
        <v>0.1216</v>
      </c>
    </row>
    <row r="977" spans="1:10" ht="20.100000000000001" customHeight="1" x14ac:dyDescent="0.2">
      <c r="A977" s="233"/>
      <c r="B977" s="233"/>
      <c r="C977" s="233"/>
      <c r="D977" s="233"/>
      <c r="E977" s="233"/>
      <c r="F977" s="233" t="s">
        <v>3845</v>
      </c>
      <c r="G977" s="233"/>
      <c r="H977" s="233"/>
      <c r="I977" s="233"/>
      <c r="J977" s="212">
        <v>0.67749999999999999</v>
      </c>
    </row>
    <row r="978" spans="1:10" ht="20.100000000000001" customHeight="1" x14ac:dyDescent="0.2">
      <c r="A978" s="4" t="s">
        <v>3846</v>
      </c>
      <c r="B978" s="5" t="s">
        <v>8</v>
      </c>
      <c r="C978" s="4" t="s">
        <v>3609</v>
      </c>
      <c r="D978" s="4" t="s">
        <v>3847</v>
      </c>
      <c r="E978" s="5" t="s">
        <v>1849</v>
      </c>
      <c r="F978" s="5" t="s">
        <v>1619</v>
      </c>
      <c r="G978" s="334" t="s">
        <v>3848</v>
      </c>
      <c r="H978" s="333"/>
      <c r="I978" s="333"/>
      <c r="J978" s="5" t="s">
        <v>3826</v>
      </c>
    </row>
    <row r="979" spans="1:10" ht="20.100000000000001" customHeight="1" x14ac:dyDescent="0.2">
      <c r="A979" s="13"/>
      <c r="B979" s="13"/>
      <c r="C979" s="13"/>
      <c r="D979" s="13"/>
      <c r="E979" s="13"/>
      <c r="F979" s="13"/>
      <c r="G979" s="13" t="s">
        <v>3849</v>
      </c>
      <c r="H979" s="13" t="s">
        <v>3850</v>
      </c>
      <c r="I979" s="13" t="s">
        <v>3851</v>
      </c>
      <c r="J979" s="13"/>
    </row>
    <row r="980" spans="1:10" ht="50.1" customHeight="1" x14ac:dyDescent="0.2">
      <c r="A980" s="120" t="s">
        <v>3847</v>
      </c>
      <c r="B980" s="119" t="s">
        <v>44</v>
      </c>
      <c r="C980" s="120" t="s">
        <v>3868</v>
      </c>
      <c r="D980" s="120" t="s">
        <v>3875</v>
      </c>
      <c r="E980" s="210">
        <v>3.6099999999999999E-3</v>
      </c>
      <c r="F980" s="121" t="s">
        <v>68</v>
      </c>
      <c r="G980" s="119" t="s">
        <v>3853</v>
      </c>
      <c r="H980" s="119" t="s">
        <v>3854</v>
      </c>
      <c r="I980" s="119" t="s">
        <v>3855</v>
      </c>
      <c r="J980" s="213">
        <v>0</v>
      </c>
    </row>
    <row r="981" spans="1:10" ht="50.1" customHeight="1" x14ac:dyDescent="0.2">
      <c r="A981" s="120" t="s">
        <v>3847</v>
      </c>
      <c r="B981" s="119" t="s">
        <v>44</v>
      </c>
      <c r="C981" s="120" t="s">
        <v>3869</v>
      </c>
      <c r="D981" s="120" t="s">
        <v>3876</v>
      </c>
      <c r="E981" s="210">
        <v>5.7800000000000004E-3</v>
      </c>
      <c r="F981" s="121" t="s">
        <v>68</v>
      </c>
      <c r="G981" s="119" t="s">
        <v>3853</v>
      </c>
      <c r="H981" s="119" t="s">
        <v>3854</v>
      </c>
      <c r="I981" s="119" t="s">
        <v>3855</v>
      </c>
      <c r="J981" s="213">
        <v>0</v>
      </c>
    </row>
    <row r="982" spans="1:10" ht="50.1" customHeight="1" x14ac:dyDescent="0.2">
      <c r="A982" s="120" t="s">
        <v>3847</v>
      </c>
      <c r="B982" s="119" t="s">
        <v>44</v>
      </c>
      <c r="C982" s="120" t="s">
        <v>3870</v>
      </c>
      <c r="D982" s="120" t="s">
        <v>3877</v>
      </c>
      <c r="E982" s="210">
        <v>2.0000000000000002E-5</v>
      </c>
      <c r="F982" s="121" t="s">
        <v>68</v>
      </c>
      <c r="G982" s="119" t="s">
        <v>3853</v>
      </c>
      <c r="H982" s="119" t="s">
        <v>3854</v>
      </c>
      <c r="I982" s="119" t="s">
        <v>3855</v>
      </c>
      <c r="J982" s="213">
        <v>0</v>
      </c>
    </row>
    <row r="983" spans="1:10" ht="50.1" customHeight="1" x14ac:dyDescent="0.2">
      <c r="A983" s="120" t="s">
        <v>3847</v>
      </c>
      <c r="B983" s="119" t="s">
        <v>44</v>
      </c>
      <c r="C983" s="120" t="s">
        <v>3871</v>
      </c>
      <c r="D983" s="120" t="s">
        <v>3878</v>
      </c>
      <c r="E983" s="210">
        <v>5.2999999999999998E-4</v>
      </c>
      <c r="F983" s="121" t="s">
        <v>68</v>
      </c>
      <c r="G983" s="119" t="s">
        <v>3853</v>
      </c>
      <c r="H983" s="119" t="s">
        <v>3854</v>
      </c>
      <c r="I983" s="119" t="s">
        <v>3855</v>
      </c>
      <c r="J983" s="213">
        <v>0</v>
      </c>
    </row>
    <row r="984" spans="1:10" ht="50.1" customHeight="1" x14ac:dyDescent="0.2">
      <c r="A984" s="120" t="s">
        <v>3847</v>
      </c>
      <c r="B984" s="119" t="s">
        <v>44</v>
      </c>
      <c r="C984" s="120" t="s">
        <v>3872</v>
      </c>
      <c r="D984" s="120" t="s">
        <v>3879</v>
      </c>
      <c r="E984" s="210">
        <v>2.0000000000000001E-4</v>
      </c>
      <c r="F984" s="121" t="s">
        <v>68</v>
      </c>
      <c r="G984" s="119" t="s">
        <v>3853</v>
      </c>
      <c r="H984" s="119" t="s">
        <v>3854</v>
      </c>
      <c r="I984" s="119" t="s">
        <v>3855</v>
      </c>
      <c r="J984" s="213">
        <v>0</v>
      </c>
    </row>
    <row r="985" spans="1:10" ht="50.1" customHeight="1" x14ac:dyDescent="0.2">
      <c r="A985" s="120" t="s">
        <v>3847</v>
      </c>
      <c r="B985" s="119" t="s">
        <v>44</v>
      </c>
      <c r="C985" s="120" t="s">
        <v>3873</v>
      </c>
      <c r="D985" s="120" t="s">
        <v>3880</v>
      </c>
      <c r="E985" s="210">
        <v>7.4599999999999996E-3</v>
      </c>
      <c r="F985" s="121" t="s">
        <v>68</v>
      </c>
      <c r="G985" s="119" t="s">
        <v>3853</v>
      </c>
      <c r="H985" s="119" t="s">
        <v>3854</v>
      </c>
      <c r="I985" s="119" t="s">
        <v>3855</v>
      </c>
      <c r="J985" s="213">
        <v>0</v>
      </c>
    </row>
    <row r="986" spans="1:10" ht="50.1" customHeight="1" x14ac:dyDescent="0.2">
      <c r="A986" s="120" t="s">
        <v>3847</v>
      </c>
      <c r="B986" s="119" t="s">
        <v>44</v>
      </c>
      <c r="C986" s="120" t="s">
        <v>3874</v>
      </c>
      <c r="D986" s="120" t="s">
        <v>3881</v>
      </c>
      <c r="E986" s="210">
        <v>3.8500000000000001E-3</v>
      </c>
      <c r="F986" s="121" t="s">
        <v>68</v>
      </c>
      <c r="G986" s="119" t="s">
        <v>3853</v>
      </c>
      <c r="H986" s="119" t="s">
        <v>3854</v>
      </c>
      <c r="I986" s="119" t="s">
        <v>3855</v>
      </c>
      <c r="J986" s="213">
        <v>0</v>
      </c>
    </row>
    <row r="987" spans="1:10" ht="20.100000000000001" customHeight="1" x14ac:dyDescent="0.2">
      <c r="A987" s="233"/>
      <c r="B987" s="233"/>
      <c r="C987" s="233"/>
      <c r="D987" s="233"/>
      <c r="E987" s="233"/>
      <c r="F987" s="233" t="s">
        <v>3859</v>
      </c>
      <c r="G987" s="233"/>
      <c r="H987" s="233"/>
      <c r="I987" s="233"/>
      <c r="J987" s="212">
        <v>0</v>
      </c>
    </row>
    <row r="988" spans="1:10" x14ac:dyDescent="0.2">
      <c r="A988" s="128"/>
      <c r="B988" s="128"/>
      <c r="C988" s="128"/>
      <c r="D988" s="128"/>
      <c r="E988" s="128" t="s">
        <v>3610</v>
      </c>
      <c r="F988" s="207">
        <v>12.98325638881145</v>
      </c>
      <c r="G988" s="128" t="s">
        <v>3611</v>
      </c>
      <c r="H988" s="207">
        <v>14.96</v>
      </c>
      <c r="I988" s="128" t="s">
        <v>3612</v>
      </c>
      <c r="J988" s="207">
        <v>27.942564483108107</v>
      </c>
    </row>
    <row r="989" spans="1:10" x14ac:dyDescent="0.2">
      <c r="A989" s="128"/>
      <c r="B989" s="128"/>
      <c r="C989" s="128"/>
      <c r="D989" s="128"/>
      <c r="E989" s="128" t="s">
        <v>3613</v>
      </c>
      <c r="F989" s="207">
        <v>22.23</v>
      </c>
      <c r="G989" s="128"/>
      <c r="H989" s="335" t="s">
        <v>3614</v>
      </c>
      <c r="I989" s="335"/>
      <c r="J989" s="207">
        <v>113.99</v>
      </c>
    </row>
    <row r="990" spans="1:10" ht="50.1" customHeight="1" thickBot="1" x14ac:dyDescent="0.25">
      <c r="A990" s="10"/>
      <c r="B990" s="10"/>
      <c r="C990" s="10"/>
      <c r="D990" s="10"/>
      <c r="E990" s="10"/>
      <c r="F990" s="10"/>
      <c r="G990" s="10" t="s">
        <v>3615</v>
      </c>
      <c r="H990" s="208">
        <v>27.35</v>
      </c>
      <c r="I990" s="10" t="s">
        <v>3616</v>
      </c>
      <c r="J990" s="204">
        <v>3117.62</v>
      </c>
    </row>
    <row r="991" spans="1:10" ht="0.95" customHeight="1" thickTop="1" x14ac:dyDescent="0.2">
      <c r="A991" s="209"/>
      <c r="B991" s="209"/>
      <c r="C991" s="209"/>
      <c r="D991" s="209"/>
      <c r="E991" s="209"/>
      <c r="F991" s="209"/>
      <c r="G991" s="209"/>
      <c r="H991" s="209"/>
      <c r="I991" s="209"/>
      <c r="J991" s="209"/>
    </row>
    <row r="992" spans="1:10" ht="18" customHeight="1" x14ac:dyDescent="0.2">
      <c r="A992" s="4" t="s">
        <v>144</v>
      </c>
      <c r="B992" s="5" t="s">
        <v>7</v>
      </c>
      <c r="C992" s="4" t="s">
        <v>8</v>
      </c>
      <c r="D992" s="4" t="s">
        <v>9</v>
      </c>
      <c r="E992" s="227" t="s">
        <v>1618</v>
      </c>
      <c r="F992" s="227"/>
      <c r="G992" s="13" t="s">
        <v>10</v>
      </c>
      <c r="H992" s="5" t="s">
        <v>11</v>
      </c>
      <c r="I992" s="5" t="s">
        <v>12</v>
      </c>
      <c r="J992" s="5" t="s">
        <v>14</v>
      </c>
    </row>
    <row r="993" spans="1:10" ht="26.1" customHeight="1" x14ac:dyDescent="0.2">
      <c r="A993" s="16" t="s">
        <v>3608</v>
      </c>
      <c r="B993" s="18" t="s">
        <v>99</v>
      </c>
      <c r="C993" s="16" t="s">
        <v>44</v>
      </c>
      <c r="D993" s="16" t="s">
        <v>100</v>
      </c>
      <c r="E993" s="336" t="s">
        <v>1734</v>
      </c>
      <c r="F993" s="336"/>
      <c r="G993" s="17" t="s">
        <v>101</v>
      </c>
      <c r="H993" s="205">
        <v>1</v>
      </c>
      <c r="I993" s="129">
        <v>11.48</v>
      </c>
      <c r="J993" s="129">
        <v>11.48</v>
      </c>
    </row>
    <row r="994" spans="1:10" ht="20.100000000000001" customHeight="1" x14ac:dyDescent="0.2">
      <c r="A994" s="4" t="s">
        <v>3111</v>
      </c>
      <c r="B994" s="5" t="s">
        <v>7</v>
      </c>
      <c r="C994" s="4" t="s">
        <v>8</v>
      </c>
      <c r="D994" s="4" t="s">
        <v>1888</v>
      </c>
      <c r="E994" s="5" t="s">
        <v>1849</v>
      </c>
      <c r="F994" s="333" t="s">
        <v>3825</v>
      </c>
      <c r="G994" s="333"/>
      <c r="H994" s="333"/>
      <c r="I994" s="333"/>
      <c r="J994" s="5" t="s">
        <v>3826</v>
      </c>
    </row>
    <row r="995" spans="1:10" ht="24" customHeight="1" x14ac:dyDescent="0.2">
      <c r="A995" s="124" t="s">
        <v>3609</v>
      </c>
      <c r="B995" s="123" t="s">
        <v>3866</v>
      </c>
      <c r="C995" s="124" t="s">
        <v>44</v>
      </c>
      <c r="D995" s="124" t="s">
        <v>1903</v>
      </c>
      <c r="E995" s="206">
        <v>0.09</v>
      </c>
      <c r="F995" s="124"/>
      <c r="G995" s="124"/>
      <c r="H995" s="124"/>
      <c r="I995" s="211">
        <v>19.463100000000001</v>
      </c>
      <c r="J995" s="211">
        <v>1.7517</v>
      </c>
    </row>
    <row r="996" spans="1:10" ht="24" customHeight="1" x14ac:dyDescent="0.2">
      <c r="A996" s="124" t="s">
        <v>3609</v>
      </c>
      <c r="B996" s="123" t="s">
        <v>3882</v>
      </c>
      <c r="C996" s="124" t="s">
        <v>44</v>
      </c>
      <c r="D996" s="124" t="s">
        <v>1887</v>
      </c>
      <c r="E996" s="206">
        <v>0.09</v>
      </c>
      <c r="F996" s="124"/>
      <c r="G996" s="124"/>
      <c r="H996" s="124"/>
      <c r="I996" s="211">
        <v>28.565799999999999</v>
      </c>
      <c r="J996" s="211">
        <v>2.5709</v>
      </c>
    </row>
    <row r="997" spans="1:10" ht="20.100000000000001" customHeight="1" x14ac:dyDescent="0.2">
      <c r="A997" s="233"/>
      <c r="B997" s="233"/>
      <c r="C997" s="233"/>
      <c r="D997" s="233"/>
      <c r="E997" s="233"/>
      <c r="F997" s="233" t="s">
        <v>3828</v>
      </c>
      <c r="G997" s="233"/>
      <c r="H997" s="233"/>
      <c r="I997" s="233"/>
      <c r="J997" s="212">
        <v>4.3226000000000004</v>
      </c>
    </row>
    <row r="998" spans="1:10" ht="20.100000000000001" customHeight="1" x14ac:dyDescent="0.2">
      <c r="A998" s="233"/>
      <c r="B998" s="233"/>
      <c r="C998" s="233"/>
      <c r="D998" s="233"/>
      <c r="E998" s="233"/>
      <c r="F998" s="233" t="s">
        <v>3829</v>
      </c>
      <c r="G998" s="233"/>
      <c r="H998" s="233"/>
      <c r="I998" s="233"/>
      <c r="J998" s="212">
        <v>0</v>
      </c>
    </row>
    <row r="999" spans="1:10" ht="20.100000000000001" customHeight="1" x14ac:dyDescent="0.2">
      <c r="A999" s="233"/>
      <c r="B999" s="233"/>
      <c r="C999" s="233"/>
      <c r="D999" s="233"/>
      <c r="E999" s="233"/>
      <c r="F999" s="233" t="s">
        <v>3830</v>
      </c>
      <c r="G999" s="233"/>
      <c r="H999" s="233"/>
      <c r="I999" s="233"/>
      <c r="J999" s="212">
        <v>4.3226000000000004</v>
      </c>
    </row>
    <row r="1000" spans="1:10" ht="20.100000000000001" customHeight="1" x14ac:dyDescent="0.2">
      <c r="A1000" s="233"/>
      <c r="B1000" s="233"/>
      <c r="C1000" s="233"/>
      <c r="D1000" s="233"/>
      <c r="E1000" s="233"/>
      <c r="F1000" s="233" t="s">
        <v>3831</v>
      </c>
      <c r="G1000" s="233"/>
      <c r="H1000" s="233"/>
      <c r="I1000" s="233"/>
      <c r="J1000" s="212">
        <v>0</v>
      </c>
    </row>
    <row r="1001" spans="1:10" ht="20.100000000000001" customHeight="1" x14ac:dyDescent="0.2">
      <c r="A1001" s="233"/>
      <c r="B1001" s="233"/>
      <c r="C1001" s="233"/>
      <c r="D1001" s="233"/>
      <c r="E1001" s="233"/>
      <c r="F1001" s="233" t="s">
        <v>3832</v>
      </c>
      <c r="G1001" s="233"/>
      <c r="H1001" s="233"/>
      <c r="I1001" s="233"/>
      <c r="J1001" s="212">
        <v>0</v>
      </c>
    </row>
    <row r="1002" spans="1:10" ht="20.100000000000001" customHeight="1" x14ac:dyDescent="0.2">
      <c r="A1002" s="233"/>
      <c r="B1002" s="233"/>
      <c r="C1002" s="233"/>
      <c r="D1002" s="233"/>
      <c r="E1002" s="233"/>
      <c r="F1002" s="233" t="s">
        <v>3833</v>
      </c>
      <c r="G1002" s="233"/>
      <c r="H1002" s="233"/>
      <c r="I1002" s="233"/>
      <c r="J1002" s="212">
        <v>1</v>
      </c>
    </row>
    <row r="1003" spans="1:10" ht="20.100000000000001" customHeight="1" x14ac:dyDescent="0.2">
      <c r="A1003" s="233"/>
      <c r="B1003" s="233"/>
      <c r="C1003" s="233"/>
      <c r="D1003" s="233"/>
      <c r="E1003" s="233"/>
      <c r="F1003" s="233" t="s">
        <v>3834</v>
      </c>
      <c r="G1003" s="233"/>
      <c r="H1003" s="233"/>
      <c r="I1003" s="233"/>
      <c r="J1003" s="212">
        <v>4.3226000000000004</v>
      </c>
    </row>
    <row r="1004" spans="1:10" ht="20.100000000000001" customHeight="1" x14ac:dyDescent="0.2">
      <c r="A1004" s="4" t="s">
        <v>3112</v>
      </c>
      <c r="B1004" s="5" t="s">
        <v>8</v>
      </c>
      <c r="C1004" s="4" t="s">
        <v>7</v>
      </c>
      <c r="D1004" s="4" t="s">
        <v>1740</v>
      </c>
      <c r="E1004" s="5" t="s">
        <v>1849</v>
      </c>
      <c r="F1004" s="5" t="s">
        <v>1619</v>
      </c>
      <c r="G1004" s="333" t="s">
        <v>3835</v>
      </c>
      <c r="H1004" s="333"/>
      <c r="I1004" s="333"/>
      <c r="J1004" s="5" t="s">
        <v>3826</v>
      </c>
    </row>
    <row r="1005" spans="1:10" ht="24" customHeight="1" x14ac:dyDescent="0.2">
      <c r="A1005" s="124" t="s">
        <v>3609</v>
      </c>
      <c r="B1005" s="123" t="s">
        <v>44</v>
      </c>
      <c r="C1005" s="124" t="s">
        <v>3883</v>
      </c>
      <c r="D1005" s="124" t="s">
        <v>1858</v>
      </c>
      <c r="E1005" s="206">
        <v>1.1000000000000001</v>
      </c>
      <c r="F1005" s="125" t="s">
        <v>101</v>
      </c>
      <c r="G1005" s="339">
        <v>6.3373999999999997</v>
      </c>
      <c r="H1005" s="339"/>
      <c r="I1005" s="337"/>
      <c r="J1005" s="211">
        <v>6.9710999999999999</v>
      </c>
    </row>
    <row r="1006" spans="1:10" ht="26.1" customHeight="1" x14ac:dyDescent="0.2">
      <c r="A1006" s="124" t="s">
        <v>3609</v>
      </c>
      <c r="B1006" s="123" t="s">
        <v>44</v>
      </c>
      <c r="C1006" s="124" t="s">
        <v>3884</v>
      </c>
      <c r="D1006" s="124" t="s">
        <v>2083</v>
      </c>
      <c r="E1006" s="206">
        <v>1.4999999999999999E-2</v>
      </c>
      <c r="F1006" s="125" t="s">
        <v>101</v>
      </c>
      <c r="G1006" s="339">
        <v>9.7368000000000006</v>
      </c>
      <c r="H1006" s="339"/>
      <c r="I1006" s="337"/>
      <c r="J1006" s="211">
        <v>0.14610000000000001</v>
      </c>
    </row>
    <row r="1007" spans="1:10" ht="20.100000000000001" customHeight="1" x14ac:dyDescent="0.2">
      <c r="A1007" s="233"/>
      <c r="B1007" s="233"/>
      <c r="C1007" s="233"/>
      <c r="D1007" s="233"/>
      <c r="E1007" s="233"/>
      <c r="F1007" s="233" t="s">
        <v>3840</v>
      </c>
      <c r="G1007" s="233"/>
      <c r="H1007" s="233"/>
      <c r="I1007" s="233"/>
      <c r="J1007" s="212">
        <v>7.1172000000000004</v>
      </c>
    </row>
    <row r="1008" spans="1:10" ht="20.100000000000001" customHeight="1" x14ac:dyDescent="0.2">
      <c r="A1008" s="4" t="s">
        <v>3841</v>
      </c>
      <c r="B1008" s="5" t="s">
        <v>8</v>
      </c>
      <c r="C1008" s="4" t="s">
        <v>3609</v>
      </c>
      <c r="D1008" s="4" t="s">
        <v>3842</v>
      </c>
      <c r="E1008" s="5" t="s">
        <v>7</v>
      </c>
      <c r="F1008" s="5" t="s">
        <v>1849</v>
      </c>
      <c r="G1008" s="13" t="s">
        <v>1619</v>
      </c>
      <c r="H1008" s="333" t="s">
        <v>3835</v>
      </c>
      <c r="I1008" s="333"/>
      <c r="J1008" s="5" t="s">
        <v>3826</v>
      </c>
    </row>
    <row r="1009" spans="1:10" ht="39" customHeight="1" x14ac:dyDescent="0.2">
      <c r="A1009" s="120" t="s">
        <v>3843</v>
      </c>
      <c r="B1009" s="119" t="s">
        <v>44</v>
      </c>
      <c r="C1009" s="120" t="s">
        <v>3883</v>
      </c>
      <c r="D1009" s="120" t="s">
        <v>3844</v>
      </c>
      <c r="E1009" s="119">
        <v>5914655</v>
      </c>
      <c r="F1009" s="210">
        <v>1.1000000000000001E-3</v>
      </c>
      <c r="G1009" s="121" t="s">
        <v>75</v>
      </c>
      <c r="H1009" s="340">
        <v>31.59</v>
      </c>
      <c r="I1009" s="338"/>
      <c r="J1009" s="213">
        <v>3.4700000000000002E-2</v>
      </c>
    </row>
    <row r="1010" spans="1:10" ht="39" customHeight="1" x14ac:dyDescent="0.2">
      <c r="A1010" s="120" t="s">
        <v>3843</v>
      </c>
      <c r="B1010" s="119" t="s">
        <v>44</v>
      </c>
      <c r="C1010" s="120" t="s">
        <v>3884</v>
      </c>
      <c r="D1010" s="120" t="s">
        <v>3844</v>
      </c>
      <c r="E1010" s="119">
        <v>5914655</v>
      </c>
      <c r="F1010" s="210">
        <v>2.0000000000000002E-5</v>
      </c>
      <c r="G1010" s="121" t="s">
        <v>75</v>
      </c>
      <c r="H1010" s="340">
        <v>31.59</v>
      </c>
      <c r="I1010" s="338"/>
      <c r="J1010" s="213">
        <v>5.9999999999999995E-4</v>
      </c>
    </row>
    <row r="1011" spans="1:10" ht="20.100000000000001" customHeight="1" x14ac:dyDescent="0.2">
      <c r="A1011" s="233"/>
      <c r="B1011" s="233"/>
      <c r="C1011" s="233"/>
      <c r="D1011" s="233"/>
      <c r="E1011" s="233"/>
      <c r="F1011" s="233" t="s">
        <v>3845</v>
      </c>
      <c r="G1011" s="233"/>
      <c r="H1011" s="233"/>
      <c r="I1011" s="233"/>
      <c r="J1011" s="212">
        <v>3.5299999999999998E-2</v>
      </c>
    </row>
    <row r="1012" spans="1:10" ht="20.100000000000001" customHeight="1" x14ac:dyDescent="0.2">
      <c r="A1012" s="4" t="s">
        <v>3846</v>
      </c>
      <c r="B1012" s="5" t="s">
        <v>8</v>
      </c>
      <c r="C1012" s="4" t="s">
        <v>3609</v>
      </c>
      <c r="D1012" s="4" t="s">
        <v>3847</v>
      </c>
      <c r="E1012" s="5" t="s">
        <v>1849</v>
      </c>
      <c r="F1012" s="5" t="s">
        <v>1619</v>
      </c>
      <c r="G1012" s="334" t="s">
        <v>3848</v>
      </c>
      <c r="H1012" s="333"/>
      <c r="I1012" s="333"/>
      <c r="J1012" s="5" t="s">
        <v>3826</v>
      </c>
    </row>
    <row r="1013" spans="1:10" ht="20.100000000000001" customHeight="1" x14ac:dyDescent="0.2">
      <c r="A1013" s="13"/>
      <c r="B1013" s="13"/>
      <c r="C1013" s="13"/>
      <c r="D1013" s="13"/>
      <c r="E1013" s="13"/>
      <c r="F1013" s="13"/>
      <c r="G1013" s="13" t="s">
        <v>3849</v>
      </c>
      <c r="H1013" s="13" t="s">
        <v>3850</v>
      </c>
      <c r="I1013" s="13" t="s">
        <v>3851</v>
      </c>
      <c r="J1013" s="13"/>
    </row>
    <row r="1014" spans="1:10" ht="50.1" customHeight="1" x14ac:dyDescent="0.2">
      <c r="A1014" s="120" t="s">
        <v>3847</v>
      </c>
      <c r="B1014" s="119" t="s">
        <v>44</v>
      </c>
      <c r="C1014" s="120" t="s">
        <v>3883</v>
      </c>
      <c r="D1014" s="120" t="s">
        <v>3885</v>
      </c>
      <c r="E1014" s="210">
        <v>1.1000000000000001E-3</v>
      </c>
      <c r="F1014" s="121" t="s">
        <v>68</v>
      </c>
      <c r="G1014" s="119" t="s">
        <v>3853</v>
      </c>
      <c r="H1014" s="119" t="s">
        <v>3854</v>
      </c>
      <c r="I1014" s="119" t="s">
        <v>3855</v>
      </c>
      <c r="J1014" s="213">
        <v>0</v>
      </c>
    </row>
    <row r="1015" spans="1:10" ht="50.1" customHeight="1" x14ac:dyDescent="0.2">
      <c r="A1015" s="120" t="s">
        <v>3847</v>
      </c>
      <c r="B1015" s="119" t="s">
        <v>44</v>
      </c>
      <c r="C1015" s="120" t="s">
        <v>3884</v>
      </c>
      <c r="D1015" s="120" t="s">
        <v>3886</v>
      </c>
      <c r="E1015" s="210">
        <v>2.0000000000000002E-5</v>
      </c>
      <c r="F1015" s="121" t="s">
        <v>68</v>
      </c>
      <c r="G1015" s="119" t="s">
        <v>3853</v>
      </c>
      <c r="H1015" s="119" t="s">
        <v>3854</v>
      </c>
      <c r="I1015" s="119" t="s">
        <v>3855</v>
      </c>
      <c r="J1015" s="213">
        <v>0</v>
      </c>
    </row>
    <row r="1016" spans="1:10" ht="20.100000000000001" customHeight="1" x14ac:dyDescent="0.2">
      <c r="A1016" s="233"/>
      <c r="B1016" s="233"/>
      <c r="C1016" s="233"/>
      <c r="D1016" s="233"/>
      <c r="E1016" s="233"/>
      <c r="F1016" s="233" t="s">
        <v>3859</v>
      </c>
      <c r="G1016" s="233"/>
      <c r="H1016" s="233"/>
      <c r="I1016" s="233"/>
      <c r="J1016" s="212">
        <v>0</v>
      </c>
    </row>
    <row r="1017" spans="1:10" x14ac:dyDescent="0.2">
      <c r="A1017" s="128"/>
      <c r="B1017" s="128"/>
      <c r="C1017" s="128"/>
      <c r="D1017" s="128"/>
      <c r="E1017" s="128" t="s">
        <v>3610</v>
      </c>
      <c r="F1017" s="207">
        <v>2.0135498986580669</v>
      </c>
      <c r="G1017" s="128" t="s">
        <v>3611</v>
      </c>
      <c r="H1017" s="207">
        <v>2.3199999999999998</v>
      </c>
      <c r="I1017" s="128" t="s">
        <v>3612</v>
      </c>
      <c r="J1017" s="207">
        <v>4.333562091891892</v>
      </c>
    </row>
    <row r="1018" spans="1:10" x14ac:dyDescent="0.2">
      <c r="A1018" s="128"/>
      <c r="B1018" s="128"/>
      <c r="C1018" s="128"/>
      <c r="D1018" s="128"/>
      <c r="E1018" s="128" t="s">
        <v>3613</v>
      </c>
      <c r="F1018" s="207">
        <v>2.78</v>
      </c>
      <c r="G1018" s="128"/>
      <c r="H1018" s="335" t="s">
        <v>3614</v>
      </c>
      <c r="I1018" s="335"/>
      <c r="J1018" s="207">
        <v>14.26</v>
      </c>
    </row>
    <row r="1019" spans="1:10" ht="50.1" customHeight="1" thickBot="1" x14ac:dyDescent="0.25">
      <c r="A1019" s="10"/>
      <c r="B1019" s="10"/>
      <c r="C1019" s="10"/>
      <c r="D1019" s="10"/>
      <c r="E1019" s="10"/>
      <c r="F1019" s="10"/>
      <c r="G1019" s="10" t="s">
        <v>3615</v>
      </c>
      <c r="H1019" s="208">
        <v>1864.31</v>
      </c>
      <c r="I1019" s="10" t="s">
        <v>3616</v>
      </c>
      <c r="J1019" s="204">
        <v>26585.06</v>
      </c>
    </row>
    <row r="1020" spans="1:10" ht="0.95" customHeight="1" thickTop="1" x14ac:dyDescent="0.2">
      <c r="A1020" s="209"/>
      <c r="B1020" s="209"/>
      <c r="C1020" s="209"/>
      <c r="D1020" s="209"/>
      <c r="E1020" s="209"/>
      <c r="F1020" s="209"/>
      <c r="G1020" s="209"/>
      <c r="H1020" s="209"/>
      <c r="I1020" s="209"/>
      <c r="J1020" s="209"/>
    </row>
    <row r="1021" spans="1:10" ht="18" customHeight="1" x14ac:dyDescent="0.2">
      <c r="A1021" s="4" t="s">
        <v>145</v>
      </c>
      <c r="B1021" s="5" t="s">
        <v>7</v>
      </c>
      <c r="C1021" s="4" t="s">
        <v>8</v>
      </c>
      <c r="D1021" s="4" t="s">
        <v>9</v>
      </c>
      <c r="E1021" s="227" t="s">
        <v>1618</v>
      </c>
      <c r="F1021" s="227"/>
      <c r="G1021" s="13" t="s">
        <v>10</v>
      </c>
      <c r="H1021" s="5" t="s">
        <v>11</v>
      </c>
      <c r="I1021" s="5" t="s">
        <v>12</v>
      </c>
      <c r="J1021" s="5" t="s">
        <v>14</v>
      </c>
    </row>
    <row r="1022" spans="1:10" ht="39" customHeight="1" x14ac:dyDescent="0.2">
      <c r="A1022" s="16" t="s">
        <v>3608</v>
      </c>
      <c r="B1022" s="18" t="s">
        <v>103</v>
      </c>
      <c r="C1022" s="16" t="s">
        <v>44</v>
      </c>
      <c r="D1022" s="16" t="s">
        <v>104</v>
      </c>
      <c r="E1022" s="336" t="s">
        <v>1734</v>
      </c>
      <c r="F1022" s="336"/>
      <c r="G1022" s="17" t="s">
        <v>58</v>
      </c>
      <c r="H1022" s="205">
        <v>1</v>
      </c>
      <c r="I1022" s="129">
        <v>455.43</v>
      </c>
      <c r="J1022" s="129">
        <v>455.43</v>
      </c>
    </row>
    <row r="1023" spans="1:10" ht="15" customHeight="1" x14ac:dyDescent="0.2">
      <c r="A1023" s="227" t="s">
        <v>3113</v>
      </c>
      <c r="B1023" s="333" t="s">
        <v>7</v>
      </c>
      <c r="C1023" s="227" t="s">
        <v>8</v>
      </c>
      <c r="D1023" s="227" t="s">
        <v>3860</v>
      </c>
      <c r="E1023" s="333" t="s">
        <v>1849</v>
      </c>
      <c r="F1023" s="334" t="s">
        <v>3861</v>
      </c>
      <c r="G1023" s="333"/>
      <c r="H1023" s="334" t="s">
        <v>3862</v>
      </c>
      <c r="I1023" s="333"/>
      <c r="J1023" s="333" t="s">
        <v>3826</v>
      </c>
    </row>
    <row r="1024" spans="1:10" ht="15" customHeight="1" x14ac:dyDescent="0.2">
      <c r="A1024" s="333"/>
      <c r="B1024" s="333"/>
      <c r="C1024" s="333"/>
      <c r="D1024" s="333"/>
      <c r="E1024" s="333"/>
      <c r="F1024" s="5" t="s">
        <v>1854</v>
      </c>
      <c r="G1024" s="5" t="s">
        <v>1855</v>
      </c>
      <c r="H1024" s="5" t="s">
        <v>1854</v>
      </c>
      <c r="I1024" s="5" t="s">
        <v>1855</v>
      </c>
      <c r="J1024" s="333"/>
    </row>
    <row r="1025" spans="1:10" ht="26.1" customHeight="1" x14ac:dyDescent="0.2">
      <c r="A1025" s="124" t="s">
        <v>3609</v>
      </c>
      <c r="B1025" s="123" t="s">
        <v>345</v>
      </c>
      <c r="C1025" s="124" t="s">
        <v>44</v>
      </c>
      <c r="D1025" s="124" t="s">
        <v>785</v>
      </c>
      <c r="E1025" s="206">
        <v>1</v>
      </c>
      <c r="F1025" s="126">
        <v>0.31</v>
      </c>
      <c r="G1025" s="126">
        <v>0.69</v>
      </c>
      <c r="H1025" s="211">
        <v>196.2484</v>
      </c>
      <c r="I1025" s="211">
        <v>96.483699999999999</v>
      </c>
      <c r="J1025" s="211">
        <v>127.41079999999999</v>
      </c>
    </row>
    <row r="1026" spans="1:10" ht="26.1" customHeight="1" x14ac:dyDescent="0.2">
      <c r="A1026" s="124" t="s">
        <v>3609</v>
      </c>
      <c r="B1026" s="123" t="s">
        <v>812</v>
      </c>
      <c r="C1026" s="124" t="s">
        <v>44</v>
      </c>
      <c r="D1026" s="124" t="s">
        <v>813</v>
      </c>
      <c r="E1026" s="206">
        <v>1</v>
      </c>
      <c r="F1026" s="126">
        <v>1</v>
      </c>
      <c r="G1026" s="126">
        <v>0</v>
      </c>
      <c r="H1026" s="211">
        <v>77.306899999999999</v>
      </c>
      <c r="I1026" s="211">
        <v>62.564300000000003</v>
      </c>
      <c r="J1026" s="211">
        <v>77.306899999999999</v>
      </c>
    </row>
    <row r="1027" spans="1:10" ht="24" customHeight="1" x14ac:dyDescent="0.2">
      <c r="A1027" s="124" t="s">
        <v>3609</v>
      </c>
      <c r="B1027" s="123" t="s">
        <v>1084</v>
      </c>
      <c r="C1027" s="124" t="s">
        <v>44</v>
      </c>
      <c r="D1027" s="124" t="s">
        <v>1085</v>
      </c>
      <c r="E1027" s="206">
        <v>1</v>
      </c>
      <c r="F1027" s="126">
        <v>1</v>
      </c>
      <c r="G1027" s="126">
        <v>0</v>
      </c>
      <c r="H1027" s="211">
        <v>102.4084</v>
      </c>
      <c r="I1027" s="211">
        <v>8.5001999999999995</v>
      </c>
      <c r="J1027" s="211">
        <v>102.4084</v>
      </c>
    </row>
    <row r="1028" spans="1:10" ht="20.100000000000001" customHeight="1" x14ac:dyDescent="0.2">
      <c r="A1028" s="233"/>
      <c r="B1028" s="233"/>
      <c r="C1028" s="233"/>
      <c r="D1028" s="233"/>
      <c r="E1028" s="233"/>
      <c r="F1028" s="233" t="s">
        <v>3863</v>
      </c>
      <c r="G1028" s="233"/>
      <c r="H1028" s="233"/>
      <c r="I1028" s="233"/>
      <c r="J1028" s="212">
        <v>307.12610000000001</v>
      </c>
    </row>
    <row r="1029" spans="1:10" ht="20.100000000000001" customHeight="1" x14ac:dyDescent="0.2">
      <c r="A1029" s="4" t="s">
        <v>3111</v>
      </c>
      <c r="B1029" s="5" t="s">
        <v>7</v>
      </c>
      <c r="C1029" s="4" t="s">
        <v>8</v>
      </c>
      <c r="D1029" s="4" t="s">
        <v>1888</v>
      </c>
      <c r="E1029" s="5" t="s">
        <v>1849</v>
      </c>
      <c r="F1029" s="333" t="s">
        <v>3825</v>
      </c>
      <c r="G1029" s="333"/>
      <c r="H1029" s="333"/>
      <c r="I1029" s="333"/>
      <c r="J1029" s="5" t="s">
        <v>3826</v>
      </c>
    </row>
    <row r="1030" spans="1:10" ht="24" customHeight="1" x14ac:dyDescent="0.2">
      <c r="A1030" s="124" t="s">
        <v>3609</v>
      </c>
      <c r="B1030" s="123" t="s">
        <v>3827</v>
      </c>
      <c r="C1030" s="124" t="s">
        <v>44</v>
      </c>
      <c r="D1030" s="124" t="s">
        <v>1898</v>
      </c>
      <c r="E1030" s="206">
        <v>2</v>
      </c>
      <c r="F1030" s="124"/>
      <c r="G1030" s="124"/>
      <c r="H1030" s="124"/>
      <c r="I1030" s="211">
        <v>19.3124</v>
      </c>
      <c r="J1030" s="211">
        <v>38.6248</v>
      </c>
    </row>
    <row r="1031" spans="1:10" ht="20.100000000000001" customHeight="1" x14ac:dyDescent="0.2">
      <c r="A1031" s="233"/>
      <c r="B1031" s="233"/>
      <c r="C1031" s="233"/>
      <c r="D1031" s="233"/>
      <c r="E1031" s="233"/>
      <c r="F1031" s="233" t="s">
        <v>3828</v>
      </c>
      <c r="G1031" s="233"/>
      <c r="H1031" s="233"/>
      <c r="I1031" s="233"/>
      <c r="J1031" s="212">
        <v>38.6248</v>
      </c>
    </row>
    <row r="1032" spans="1:10" ht="20.100000000000001" customHeight="1" x14ac:dyDescent="0.2">
      <c r="A1032" s="233"/>
      <c r="B1032" s="233"/>
      <c r="C1032" s="233"/>
      <c r="D1032" s="233"/>
      <c r="E1032" s="233"/>
      <c r="F1032" s="233" t="s">
        <v>3829</v>
      </c>
      <c r="G1032" s="233"/>
      <c r="H1032" s="233"/>
      <c r="I1032" s="233"/>
      <c r="J1032" s="212">
        <v>0</v>
      </c>
    </row>
    <row r="1033" spans="1:10" ht="20.100000000000001" customHeight="1" x14ac:dyDescent="0.2">
      <c r="A1033" s="233"/>
      <c r="B1033" s="233"/>
      <c r="C1033" s="233"/>
      <c r="D1033" s="233"/>
      <c r="E1033" s="233"/>
      <c r="F1033" s="233" t="s">
        <v>3830</v>
      </c>
      <c r="G1033" s="233"/>
      <c r="H1033" s="233"/>
      <c r="I1033" s="233"/>
      <c r="J1033" s="212">
        <v>345.7509</v>
      </c>
    </row>
    <row r="1034" spans="1:10" ht="20.100000000000001" customHeight="1" x14ac:dyDescent="0.2">
      <c r="A1034" s="233"/>
      <c r="B1034" s="233"/>
      <c r="C1034" s="233"/>
      <c r="D1034" s="233"/>
      <c r="E1034" s="233"/>
      <c r="F1034" s="233" t="s">
        <v>3831</v>
      </c>
      <c r="G1034" s="233"/>
      <c r="H1034" s="233"/>
      <c r="I1034" s="233"/>
      <c r="J1034" s="212">
        <v>0</v>
      </c>
    </row>
    <row r="1035" spans="1:10" ht="20.100000000000001" customHeight="1" x14ac:dyDescent="0.2">
      <c r="A1035" s="233"/>
      <c r="B1035" s="233"/>
      <c r="C1035" s="233"/>
      <c r="D1035" s="233"/>
      <c r="E1035" s="233"/>
      <c r="F1035" s="233" t="s">
        <v>3832</v>
      </c>
      <c r="G1035" s="233"/>
      <c r="H1035" s="233"/>
      <c r="I1035" s="233"/>
      <c r="J1035" s="212">
        <v>0</v>
      </c>
    </row>
    <row r="1036" spans="1:10" ht="20.100000000000001" customHeight="1" x14ac:dyDescent="0.2">
      <c r="A1036" s="233"/>
      <c r="B1036" s="233"/>
      <c r="C1036" s="233"/>
      <c r="D1036" s="233"/>
      <c r="E1036" s="233"/>
      <c r="F1036" s="233" t="s">
        <v>3833</v>
      </c>
      <c r="G1036" s="233"/>
      <c r="H1036" s="233"/>
      <c r="I1036" s="233"/>
      <c r="J1036" s="212">
        <v>24.9</v>
      </c>
    </row>
    <row r="1037" spans="1:10" ht="20.100000000000001" customHeight="1" x14ac:dyDescent="0.2">
      <c r="A1037" s="233"/>
      <c r="B1037" s="233"/>
      <c r="C1037" s="233"/>
      <c r="D1037" s="233"/>
      <c r="E1037" s="233"/>
      <c r="F1037" s="233" t="s">
        <v>3834</v>
      </c>
      <c r="G1037" s="233"/>
      <c r="H1037" s="233"/>
      <c r="I1037" s="233"/>
      <c r="J1037" s="212">
        <v>13.8856</v>
      </c>
    </row>
    <row r="1038" spans="1:10" ht="20.100000000000001" customHeight="1" x14ac:dyDescent="0.2">
      <c r="A1038" s="4" t="s">
        <v>3112</v>
      </c>
      <c r="B1038" s="5" t="s">
        <v>8</v>
      </c>
      <c r="C1038" s="4" t="s">
        <v>7</v>
      </c>
      <c r="D1038" s="4" t="s">
        <v>1740</v>
      </c>
      <c r="E1038" s="5" t="s">
        <v>1849</v>
      </c>
      <c r="F1038" s="5" t="s">
        <v>1619</v>
      </c>
      <c r="G1038" s="333" t="s">
        <v>3835</v>
      </c>
      <c r="H1038" s="333"/>
      <c r="I1038" s="333"/>
      <c r="J1038" s="5" t="s">
        <v>3826</v>
      </c>
    </row>
    <row r="1039" spans="1:10" ht="26.1" customHeight="1" x14ac:dyDescent="0.2">
      <c r="A1039" s="124" t="s">
        <v>3609</v>
      </c>
      <c r="B1039" s="123" t="s">
        <v>44</v>
      </c>
      <c r="C1039" s="124" t="s">
        <v>3887</v>
      </c>
      <c r="D1039" s="124" t="s">
        <v>2014</v>
      </c>
      <c r="E1039" s="206">
        <v>1.7033499999999999</v>
      </c>
      <c r="F1039" s="125" t="s">
        <v>101</v>
      </c>
      <c r="G1039" s="339">
        <v>7.4095000000000004</v>
      </c>
      <c r="H1039" s="339"/>
      <c r="I1039" s="337"/>
      <c r="J1039" s="211">
        <v>12.621</v>
      </c>
    </row>
    <row r="1040" spans="1:10" ht="24" customHeight="1" x14ac:dyDescent="0.2">
      <c r="A1040" s="124" t="s">
        <v>3609</v>
      </c>
      <c r="B1040" s="123" t="s">
        <v>44</v>
      </c>
      <c r="C1040" s="124" t="s">
        <v>3888</v>
      </c>
      <c r="D1040" s="124" t="s">
        <v>1882</v>
      </c>
      <c r="E1040" s="206">
        <v>0.54778000000000004</v>
      </c>
      <c r="F1040" s="125" t="s">
        <v>58</v>
      </c>
      <c r="G1040" s="339">
        <v>120.36790000000001</v>
      </c>
      <c r="H1040" s="339"/>
      <c r="I1040" s="337"/>
      <c r="J1040" s="211">
        <v>65.935100000000006</v>
      </c>
    </row>
    <row r="1041" spans="1:10" ht="24" customHeight="1" x14ac:dyDescent="0.2">
      <c r="A1041" s="124" t="s">
        <v>3609</v>
      </c>
      <c r="B1041" s="123" t="s">
        <v>44</v>
      </c>
      <c r="C1041" s="124" t="s">
        <v>3889</v>
      </c>
      <c r="D1041" s="124" t="s">
        <v>1893</v>
      </c>
      <c r="E1041" s="206">
        <v>0.68813000000000002</v>
      </c>
      <c r="F1041" s="125" t="s">
        <v>58</v>
      </c>
      <c r="G1041" s="339">
        <v>153.41300000000001</v>
      </c>
      <c r="H1041" s="339"/>
      <c r="I1041" s="337"/>
      <c r="J1041" s="211">
        <v>105.5681</v>
      </c>
    </row>
    <row r="1042" spans="1:10" ht="24" customHeight="1" x14ac:dyDescent="0.2">
      <c r="A1042" s="124" t="s">
        <v>3609</v>
      </c>
      <c r="B1042" s="123" t="s">
        <v>44</v>
      </c>
      <c r="C1042" s="124" t="s">
        <v>3890</v>
      </c>
      <c r="D1042" s="124" t="s">
        <v>1863</v>
      </c>
      <c r="E1042" s="206">
        <v>425.83814999999998</v>
      </c>
      <c r="F1042" s="125" t="s">
        <v>101</v>
      </c>
      <c r="G1042" s="339">
        <v>0.56530000000000002</v>
      </c>
      <c r="H1042" s="339"/>
      <c r="I1042" s="337"/>
      <c r="J1042" s="211">
        <v>240.72630000000001</v>
      </c>
    </row>
    <row r="1043" spans="1:10" ht="20.100000000000001" customHeight="1" x14ac:dyDescent="0.2">
      <c r="A1043" s="233"/>
      <c r="B1043" s="233"/>
      <c r="C1043" s="233"/>
      <c r="D1043" s="233"/>
      <c r="E1043" s="233"/>
      <c r="F1043" s="233" t="s">
        <v>3840</v>
      </c>
      <c r="G1043" s="233"/>
      <c r="H1043" s="233"/>
      <c r="I1043" s="233"/>
      <c r="J1043" s="212">
        <v>424.85050000000001</v>
      </c>
    </row>
    <row r="1044" spans="1:10" ht="20.100000000000001" customHeight="1" x14ac:dyDescent="0.2">
      <c r="A1044" s="4" t="s">
        <v>3841</v>
      </c>
      <c r="B1044" s="5" t="s">
        <v>8</v>
      </c>
      <c r="C1044" s="4" t="s">
        <v>3609</v>
      </c>
      <c r="D1044" s="4" t="s">
        <v>3842</v>
      </c>
      <c r="E1044" s="5" t="s">
        <v>7</v>
      </c>
      <c r="F1044" s="5" t="s">
        <v>1849</v>
      </c>
      <c r="G1044" s="13" t="s">
        <v>1619</v>
      </c>
      <c r="H1044" s="333" t="s">
        <v>3835</v>
      </c>
      <c r="I1044" s="333"/>
      <c r="J1044" s="5" t="s">
        <v>3826</v>
      </c>
    </row>
    <row r="1045" spans="1:10" ht="39" customHeight="1" x14ac:dyDescent="0.2">
      <c r="A1045" s="120" t="s">
        <v>3843</v>
      </c>
      <c r="B1045" s="119" t="s">
        <v>44</v>
      </c>
      <c r="C1045" s="120" t="s">
        <v>3887</v>
      </c>
      <c r="D1045" s="120" t="s">
        <v>3844</v>
      </c>
      <c r="E1045" s="119">
        <v>5914655</v>
      </c>
      <c r="F1045" s="210">
        <v>1.6999999999999999E-3</v>
      </c>
      <c r="G1045" s="121" t="s">
        <v>75</v>
      </c>
      <c r="H1045" s="340">
        <v>31.59</v>
      </c>
      <c r="I1045" s="338"/>
      <c r="J1045" s="213">
        <v>5.3699999999999998E-2</v>
      </c>
    </row>
    <row r="1046" spans="1:10" ht="39" customHeight="1" x14ac:dyDescent="0.2">
      <c r="A1046" s="120" t="s">
        <v>3843</v>
      </c>
      <c r="B1046" s="119" t="s">
        <v>44</v>
      </c>
      <c r="C1046" s="120" t="s">
        <v>3888</v>
      </c>
      <c r="D1046" s="120" t="s">
        <v>3891</v>
      </c>
      <c r="E1046" s="119">
        <v>5914647</v>
      </c>
      <c r="F1046" s="210">
        <v>0.82167000000000001</v>
      </c>
      <c r="G1046" s="121" t="s">
        <v>75</v>
      </c>
      <c r="H1046" s="340">
        <v>1.72</v>
      </c>
      <c r="I1046" s="338"/>
      <c r="J1046" s="213">
        <v>1.4133</v>
      </c>
    </row>
    <row r="1047" spans="1:10" ht="39" customHeight="1" x14ac:dyDescent="0.2">
      <c r="A1047" s="120" t="s">
        <v>3843</v>
      </c>
      <c r="B1047" s="119" t="s">
        <v>44</v>
      </c>
      <c r="C1047" s="120" t="s">
        <v>3889</v>
      </c>
      <c r="D1047" s="120" t="s">
        <v>3891</v>
      </c>
      <c r="E1047" s="119">
        <v>5914647</v>
      </c>
      <c r="F1047" s="210">
        <v>1.0322</v>
      </c>
      <c r="G1047" s="121" t="s">
        <v>75</v>
      </c>
      <c r="H1047" s="340">
        <v>1.72</v>
      </c>
      <c r="I1047" s="338"/>
      <c r="J1047" s="213">
        <v>1.7754000000000001</v>
      </c>
    </row>
    <row r="1048" spans="1:10" ht="39" customHeight="1" x14ac:dyDescent="0.2">
      <c r="A1048" s="120" t="s">
        <v>3843</v>
      </c>
      <c r="B1048" s="119" t="s">
        <v>44</v>
      </c>
      <c r="C1048" s="120" t="s">
        <v>3890</v>
      </c>
      <c r="D1048" s="120" t="s">
        <v>3844</v>
      </c>
      <c r="E1048" s="119">
        <v>5914655</v>
      </c>
      <c r="F1048" s="210">
        <v>0.42584</v>
      </c>
      <c r="G1048" s="121" t="s">
        <v>75</v>
      </c>
      <c r="H1048" s="340">
        <v>31.59</v>
      </c>
      <c r="I1048" s="338"/>
      <c r="J1048" s="213">
        <v>13.452299999999999</v>
      </c>
    </row>
    <row r="1049" spans="1:10" ht="20.100000000000001" customHeight="1" x14ac:dyDescent="0.2">
      <c r="A1049" s="233"/>
      <c r="B1049" s="233"/>
      <c r="C1049" s="233"/>
      <c r="D1049" s="233"/>
      <c r="E1049" s="233"/>
      <c r="F1049" s="233" t="s">
        <v>3845</v>
      </c>
      <c r="G1049" s="233"/>
      <c r="H1049" s="233"/>
      <c r="I1049" s="233"/>
      <c r="J1049" s="212">
        <v>16.694700000000001</v>
      </c>
    </row>
    <row r="1050" spans="1:10" ht="20.100000000000001" customHeight="1" x14ac:dyDescent="0.2">
      <c r="A1050" s="4" t="s">
        <v>3846</v>
      </c>
      <c r="B1050" s="5" t="s">
        <v>8</v>
      </c>
      <c r="C1050" s="4" t="s">
        <v>3609</v>
      </c>
      <c r="D1050" s="4" t="s">
        <v>3847</v>
      </c>
      <c r="E1050" s="5" t="s">
        <v>1849</v>
      </c>
      <c r="F1050" s="5" t="s">
        <v>1619</v>
      </c>
      <c r="G1050" s="334" t="s">
        <v>3848</v>
      </c>
      <c r="H1050" s="333"/>
      <c r="I1050" s="333"/>
      <c r="J1050" s="5" t="s">
        <v>3826</v>
      </c>
    </row>
    <row r="1051" spans="1:10" ht="20.100000000000001" customHeight="1" x14ac:dyDescent="0.2">
      <c r="A1051" s="13"/>
      <c r="B1051" s="13"/>
      <c r="C1051" s="13"/>
      <c r="D1051" s="13"/>
      <c r="E1051" s="13"/>
      <c r="F1051" s="13"/>
      <c r="G1051" s="13" t="s">
        <v>3849</v>
      </c>
      <c r="H1051" s="13" t="s">
        <v>3850</v>
      </c>
      <c r="I1051" s="13" t="s">
        <v>3851</v>
      </c>
      <c r="J1051" s="13"/>
    </row>
    <row r="1052" spans="1:10" ht="50.1" customHeight="1" x14ac:dyDescent="0.2">
      <c r="A1052" s="120" t="s">
        <v>3847</v>
      </c>
      <c r="B1052" s="119" t="s">
        <v>44</v>
      </c>
      <c r="C1052" s="120" t="s">
        <v>3887</v>
      </c>
      <c r="D1052" s="120" t="s">
        <v>3892</v>
      </c>
      <c r="E1052" s="210">
        <v>1.6999999999999999E-3</v>
      </c>
      <c r="F1052" s="121" t="s">
        <v>68</v>
      </c>
      <c r="G1052" s="119" t="s">
        <v>3853</v>
      </c>
      <c r="H1052" s="119" t="s">
        <v>3854</v>
      </c>
      <c r="I1052" s="119" t="s">
        <v>3855</v>
      </c>
      <c r="J1052" s="213">
        <v>0</v>
      </c>
    </row>
    <row r="1053" spans="1:10" ht="50.1" customHeight="1" x14ac:dyDescent="0.2">
      <c r="A1053" s="120" t="s">
        <v>3847</v>
      </c>
      <c r="B1053" s="119" t="s">
        <v>44</v>
      </c>
      <c r="C1053" s="120" t="s">
        <v>3888</v>
      </c>
      <c r="D1053" s="120" t="s">
        <v>3893</v>
      </c>
      <c r="E1053" s="210">
        <v>0.82167000000000001</v>
      </c>
      <c r="F1053" s="121" t="s">
        <v>68</v>
      </c>
      <c r="G1053" s="119" t="s">
        <v>3894</v>
      </c>
      <c r="H1053" s="119" t="s">
        <v>3895</v>
      </c>
      <c r="I1053" s="119" t="s">
        <v>3896</v>
      </c>
      <c r="J1053" s="213">
        <v>0</v>
      </c>
    </row>
    <row r="1054" spans="1:10" ht="50.1" customHeight="1" x14ac:dyDescent="0.2">
      <c r="A1054" s="120" t="s">
        <v>3847</v>
      </c>
      <c r="B1054" s="119" t="s">
        <v>44</v>
      </c>
      <c r="C1054" s="120" t="s">
        <v>3889</v>
      </c>
      <c r="D1054" s="120" t="s">
        <v>3897</v>
      </c>
      <c r="E1054" s="210">
        <v>1.0322</v>
      </c>
      <c r="F1054" s="121" t="s">
        <v>68</v>
      </c>
      <c r="G1054" s="119" t="s">
        <v>3894</v>
      </c>
      <c r="H1054" s="119" t="s">
        <v>3895</v>
      </c>
      <c r="I1054" s="119" t="s">
        <v>3896</v>
      </c>
      <c r="J1054" s="213">
        <v>0</v>
      </c>
    </row>
    <row r="1055" spans="1:10" ht="50.1" customHeight="1" x14ac:dyDescent="0.2">
      <c r="A1055" s="120" t="s">
        <v>3847</v>
      </c>
      <c r="B1055" s="119" t="s">
        <v>44</v>
      </c>
      <c r="C1055" s="120" t="s">
        <v>3890</v>
      </c>
      <c r="D1055" s="120" t="s">
        <v>3898</v>
      </c>
      <c r="E1055" s="210">
        <v>0.42584</v>
      </c>
      <c r="F1055" s="121" t="s">
        <v>68</v>
      </c>
      <c r="G1055" s="119" t="s">
        <v>3853</v>
      </c>
      <c r="H1055" s="119" t="s">
        <v>3854</v>
      </c>
      <c r="I1055" s="119" t="s">
        <v>3855</v>
      </c>
      <c r="J1055" s="213">
        <v>0</v>
      </c>
    </row>
    <row r="1056" spans="1:10" ht="20.100000000000001" customHeight="1" x14ac:dyDescent="0.2">
      <c r="A1056" s="233"/>
      <c r="B1056" s="233"/>
      <c r="C1056" s="233"/>
      <c r="D1056" s="233"/>
      <c r="E1056" s="233"/>
      <c r="F1056" s="233" t="s">
        <v>3859</v>
      </c>
      <c r="G1056" s="233"/>
      <c r="H1056" s="233"/>
      <c r="I1056" s="233"/>
      <c r="J1056" s="212">
        <v>0</v>
      </c>
    </row>
    <row r="1057" spans="1:10" x14ac:dyDescent="0.2">
      <c r="A1057" s="128"/>
      <c r="B1057" s="128"/>
      <c r="C1057" s="128"/>
      <c r="D1057" s="128"/>
      <c r="E1057" s="128" t="s">
        <v>3610</v>
      </c>
      <c r="F1057" s="207">
        <v>2.6649000479019329</v>
      </c>
      <c r="G1057" s="128" t="s">
        <v>3611</v>
      </c>
      <c r="H1057" s="207">
        <v>3.08</v>
      </c>
      <c r="I1057" s="128" t="s">
        <v>3612</v>
      </c>
      <c r="J1057" s="207">
        <v>5.7353978830945405</v>
      </c>
    </row>
    <row r="1058" spans="1:10" x14ac:dyDescent="0.2">
      <c r="A1058" s="128"/>
      <c r="B1058" s="128"/>
      <c r="C1058" s="128"/>
      <c r="D1058" s="128"/>
      <c r="E1058" s="128" t="s">
        <v>3613</v>
      </c>
      <c r="F1058" s="207">
        <v>110.35</v>
      </c>
      <c r="G1058" s="128"/>
      <c r="H1058" s="335" t="s">
        <v>3614</v>
      </c>
      <c r="I1058" s="335"/>
      <c r="J1058" s="207">
        <v>565.78</v>
      </c>
    </row>
    <row r="1059" spans="1:10" ht="50.1" customHeight="1" thickBot="1" x14ac:dyDescent="0.25">
      <c r="A1059" s="10"/>
      <c r="B1059" s="10"/>
      <c r="C1059" s="10"/>
      <c r="D1059" s="10"/>
      <c r="E1059" s="10"/>
      <c r="F1059" s="10"/>
      <c r="G1059" s="10" t="s">
        <v>3615</v>
      </c>
      <c r="H1059" s="208">
        <v>17.510000000000002</v>
      </c>
      <c r="I1059" s="10" t="s">
        <v>3616</v>
      </c>
      <c r="J1059" s="204">
        <v>9906.7999999999993</v>
      </c>
    </row>
    <row r="1060" spans="1:10" ht="0.95" customHeight="1" thickTop="1" x14ac:dyDescent="0.2">
      <c r="A1060" s="209"/>
      <c r="B1060" s="209"/>
      <c r="C1060" s="209"/>
      <c r="D1060" s="209"/>
      <c r="E1060" s="209"/>
      <c r="F1060" s="209"/>
      <c r="G1060" s="209"/>
      <c r="H1060" s="209"/>
      <c r="I1060" s="209"/>
      <c r="J1060" s="209"/>
    </row>
    <row r="1061" spans="1:10" ht="18" customHeight="1" x14ac:dyDescent="0.2">
      <c r="A1061" s="4" t="s">
        <v>146</v>
      </c>
      <c r="B1061" s="5" t="s">
        <v>7</v>
      </c>
      <c r="C1061" s="4" t="s">
        <v>8</v>
      </c>
      <c r="D1061" s="4" t="s">
        <v>9</v>
      </c>
      <c r="E1061" s="227" t="s">
        <v>1618</v>
      </c>
      <c r="F1061" s="227"/>
      <c r="G1061" s="13" t="s">
        <v>10</v>
      </c>
      <c r="H1061" s="5" t="s">
        <v>11</v>
      </c>
      <c r="I1061" s="5" t="s">
        <v>12</v>
      </c>
      <c r="J1061" s="5" t="s">
        <v>14</v>
      </c>
    </row>
    <row r="1062" spans="1:10" ht="39" customHeight="1" x14ac:dyDescent="0.2">
      <c r="A1062" s="16" t="s">
        <v>3608</v>
      </c>
      <c r="B1062" s="18" t="s">
        <v>106</v>
      </c>
      <c r="C1062" s="16" t="s">
        <v>44</v>
      </c>
      <c r="D1062" s="16" t="s">
        <v>137</v>
      </c>
      <c r="E1062" s="336" t="s">
        <v>1734</v>
      </c>
      <c r="F1062" s="336"/>
      <c r="G1062" s="17" t="s">
        <v>58</v>
      </c>
      <c r="H1062" s="205">
        <v>1</v>
      </c>
      <c r="I1062" s="129">
        <v>55.24</v>
      </c>
      <c r="J1062" s="129">
        <v>55.24</v>
      </c>
    </row>
    <row r="1063" spans="1:10" ht="15" customHeight="1" x14ac:dyDescent="0.2">
      <c r="A1063" s="227" t="s">
        <v>3113</v>
      </c>
      <c r="B1063" s="333" t="s">
        <v>7</v>
      </c>
      <c r="C1063" s="227" t="s">
        <v>8</v>
      </c>
      <c r="D1063" s="227" t="s">
        <v>3860</v>
      </c>
      <c r="E1063" s="333" t="s">
        <v>1849</v>
      </c>
      <c r="F1063" s="334" t="s">
        <v>3861</v>
      </c>
      <c r="G1063" s="333"/>
      <c r="H1063" s="334" t="s">
        <v>3862</v>
      </c>
      <c r="I1063" s="333"/>
      <c r="J1063" s="333" t="s">
        <v>3826</v>
      </c>
    </row>
    <row r="1064" spans="1:10" ht="15" customHeight="1" x14ac:dyDescent="0.2">
      <c r="A1064" s="333"/>
      <c r="B1064" s="333"/>
      <c r="C1064" s="333"/>
      <c r="D1064" s="333"/>
      <c r="E1064" s="333"/>
      <c r="F1064" s="5" t="s">
        <v>1854</v>
      </c>
      <c r="G1064" s="5" t="s">
        <v>1855</v>
      </c>
      <c r="H1064" s="5" t="s">
        <v>1854</v>
      </c>
      <c r="I1064" s="5" t="s">
        <v>1855</v>
      </c>
      <c r="J1064" s="333"/>
    </row>
    <row r="1065" spans="1:10" ht="26.1" customHeight="1" x14ac:dyDescent="0.2">
      <c r="A1065" s="124" t="s">
        <v>3609</v>
      </c>
      <c r="B1065" s="123" t="s">
        <v>343</v>
      </c>
      <c r="C1065" s="124" t="s">
        <v>44</v>
      </c>
      <c r="D1065" s="124" t="s">
        <v>492</v>
      </c>
      <c r="E1065" s="206">
        <v>1</v>
      </c>
      <c r="F1065" s="126">
        <v>1</v>
      </c>
      <c r="G1065" s="126">
        <v>0</v>
      </c>
      <c r="H1065" s="211">
        <v>182.24440000000001</v>
      </c>
      <c r="I1065" s="211">
        <v>70.394999999999996</v>
      </c>
      <c r="J1065" s="211">
        <v>182.24440000000001</v>
      </c>
    </row>
    <row r="1066" spans="1:10" ht="20.100000000000001" customHeight="1" x14ac:dyDescent="0.2">
      <c r="A1066" s="233"/>
      <c r="B1066" s="233"/>
      <c r="C1066" s="233"/>
      <c r="D1066" s="233"/>
      <c r="E1066" s="233"/>
      <c r="F1066" s="233" t="s">
        <v>3863</v>
      </c>
      <c r="G1066" s="233"/>
      <c r="H1066" s="233"/>
      <c r="I1066" s="233"/>
      <c r="J1066" s="212">
        <v>182.24440000000001</v>
      </c>
    </row>
    <row r="1067" spans="1:10" ht="20.100000000000001" customHeight="1" x14ac:dyDescent="0.2">
      <c r="A1067" s="4" t="s">
        <v>3111</v>
      </c>
      <c r="B1067" s="5" t="s">
        <v>7</v>
      </c>
      <c r="C1067" s="4" t="s">
        <v>8</v>
      </c>
      <c r="D1067" s="4" t="s">
        <v>1888</v>
      </c>
      <c r="E1067" s="5" t="s">
        <v>1849</v>
      </c>
      <c r="F1067" s="333" t="s">
        <v>3825</v>
      </c>
      <c r="G1067" s="333"/>
      <c r="H1067" s="333"/>
      <c r="I1067" s="333"/>
      <c r="J1067" s="5" t="s">
        <v>3826</v>
      </c>
    </row>
    <row r="1068" spans="1:10" ht="24" customHeight="1" x14ac:dyDescent="0.2">
      <c r="A1068" s="124" t="s">
        <v>3609</v>
      </c>
      <c r="B1068" s="123" t="s">
        <v>3899</v>
      </c>
      <c r="C1068" s="124" t="s">
        <v>44</v>
      </c>
      <c r="D1068" s="124" t="s">
        <v>2003</v>
      </c>
      <c r="E1068" s="206">
        <v>1</v>
      </c>
      <c r="F1068" s="124"/>
      <c r="G1068" s="124"/>
      <c r="H1068" s="124"/>
      <c r="I1068" s="211">
        <v>23.059000000000001</v>
      </c>
      <c r="J1068" s="211">
        <v>23.059000000000001</v>
      </c>
    </row>
    <row r="1069" spans="1:10" ht="24" customHeight="1" x14ac:dyDescent="0.2">
      <c r="A1069" s="124" t="s">
        <v>3609</v>
      </c>
      <c r="B1069" s="123" t="s">
        <v>3827</v>
      </c>
      <c r="C1069" s="124" t="s">
        <v>44</v>
      </c>
      <c r="D1069" s="124" t="s">
        <v>1898</v>
      </c>
      <c r="E1069" s="206">
        <v>7</v>
      </c>
      <c r="F1069" s="124"/>
      <c r="G1069" s="124"/>
      <c r="H1069" s="124"/>
      <c r="I1069" s="211">
        <v>19.3124</v>
      </c>
      <c r="J1069" s="211">
        <v>135.18680000000001</v>
      </c>
    </row>
    <row r="1070" spans="1:10" ht="20.100000000000001" customHeight="1" x14ac:dyDescent="0.2">
      <c r="A1070" s="233"/>
      <c r="B1070" s="233"/>
      <c r="C1070" s="233"/>
      <c r="D1070" s="233"/>
      <c r="E1070" s="233"/>
      <c r="F1070" s="233" t="s">
        <v>3828</v>
      </c>
      <c r="G1070" s="233"/>
      <c r="H1070" s="233"/>
      <c r="I1070" s="233"/>
      <c r="J1070" s="212">
        <v>158.2458</v>
      </c>
    </row>
    <row r="1071" spans="1:10" ht="20.100000000000001" customHeight="1" x14ac:dyDescent="0.2">
      <c r="A1071" s="233"/>
      <c r="B1071" s="233"/>
      <c r="C1071" s="233"/>
      <c r="D1071" s="233"/>
      <c r="E1071" s="233"/>
      <c r="F1071" s="233" t="s">
        <v>3829</v>
      </c>
      <c r="G1071" s="233"/>
      <c r="H1071" s="233"/>
      <c r="I1071" s="233"/>
      <c r="J1071" s="212">
        <v>0</v>
      </c>
    </row>
    <row r="1072" spans="1:10" ht="20.100000000000001" customHeight="1" x14ac:dyDescent="0.2">
      <c r="A1072" s="233"/>
      <c r="B1072" s="233"/>
      <c r="C1072" s="233"/>
      <c r="D1072" s="233"/>
      <c r="E1072" s="233"/>
      <c r="F1072" s="233" t="s">
        <v>3830</v>
      </c>
      <c r="G1072" s="233"/>
      <c r="H1072" s="233"/>
      <c r="I1072" s="233"/>
      <c r="J1072" s="212">
        <v>340.49020000000002</v>
      </c>
    </row>
    <row r="1073" spans="1:10" ht="20.100000000000001" customHeight="1" x14ac:dyDescent="0.2">
      <c r="A1073" s="233"/>
      <c r="B1073" s="233"/>
      <c r="C1073" s="233"/>
      <c r="D1073" s="233"/>
      <c r="E1073" s="233"/>
      <c r="F1073" s="233" t="s">
        <v>3831</v>
      </c>
      <c r="G1073" s="233"/>
      <c r="H1073" s="233"/>
      <c r="I1073" s="233"/>
      <c r="J1073" s="212">
        <v>0</v>
      </c>
    </row>
    <row r="1074" spans="1:10" ht="20.100000000000001" customHeight="1" x14ac:dyDescent="0.2">
      <c r="A1074" s="233"/>
      <c r="B1074" s="233"/>
      <c r="C1074" s="233"/>
      <c r="D1074" s="233"/>
      <c r="E1074" s="233"/>
      <c r="F1074" s="233" t="s">
        <v>3832</v>
      </c>
      <c r="G1074" s="233"/>
      <c r="H1074" s="233"/>
      <c r="I1074" s="233"/>
      <c r="J1074" s="212">
        <v>0</v>
      </c>
    </row>
    <row r="1075" spans="1:10" ht="20.100000000000001" customHeight="1" x14ac:dyDescent="0.2">
      <c r="A1075" s="233"/>
      <c r="B1075" s="233"/>
      <c r="C1075" s="233"/>
      <c r="D1075" s="233"/>
      <c r="E1075" s="233"/>
      <c r="F1075" s="233" t="s">
        <v>3833</v>
      </c>
      <c r="G1075" s="233"/>
      <c r="H1075" s="233"/>
      <c r="I1075" s="233"/>
      <c r="J1075" s="212">
        <v>24.9</v>
      </c>
    </row>
    <row r="1076" spans="1:10" ht="20.100000000000001" customHeight="1" x14ac:dyDescent="0.2">
      <c r="A1076" s="233"/>
      <c r="B1076" s="233"/>
      <c r="C1076" s="233"/>
      <c r="D1076" s="233"/>
      <c r="E1076" s="233"/>
      <c r="F1076" s="233" t="s">
        <v>3834</v>
      </c>
      <c r="G1076" s="233"/>
      <c r="H1076" s="233"/>
      <c r="I1076" s="233"/>
      <c r="J1076" s="212">
        <v>13.674300000000001</v>
      </c>
    </row>
    <row r="1077" spans="1:10" ht="20.100000000000001" customHeight="1" x14ac:dyDescent="0.2">
      <c r="A1077" s="4" t="s">
        <v>3114</v>
      </c>
      <c r="B1077" s="5" t="s">
        <v>8</v>
      </c>
      <c r="C1077" s="4" t="s">
        <v>7</v>
      </c>
      <c r="D1077" s="4" t="s">
        <v>3900</v>
      </c>
      <c r="E1077" s="5" t="s">
        <v>1849</v>
      </c>
      <c r="F1077" s="5" t="s">
        <v>1619</v>
      </c>
      <c r="G1077" s="333" t="s">
        <v>3835</v>
      </c>
      <c r="H1077" s="333"/>
      <c r="I1077" s="333"/>
      <c r="J1077" s="5" t="s">
        <v>3826</v>
      </c>
    </row>
    <row r="1078" spans="1:10" ht="24" customHeight="1" x14ac:dyDescent="0.2">
      <c r="A1078" s="120" t="s">
        <v>3901</v>
      </c>
      <c r="B1078" s="119" t="s">
        <v>44</v>
      </c>
      <c r="C1078" s="120">
        <v>1110000</v>
      </c>
      <c r="D1078" s="120" t="s">
        <v>3078</v>
      </c>
      <c r="E1078" s="210">
        <v>1</v>
      </c>
      <c r="F1078" s="121" t="s">
        <v>58</v>
      </c>
      <c r="G1078" s="340">
        <v>0</v>
      </c>
      <c r="H1078" s="340"/>
      <c r="I1078" s="338"/>
      <c r="J1078" s="213">
        <v>0</v>
      </c>
    </row>
    <row r="1079" spans="1:10" ht="20.100000000000001" customHeight="1" x14ac:dyDescent="0.2">
      <c r="A1079" s="233"/>
      <c r="B1079" s="233"/>
      <c r="C1079" s="233"/>
      <c r="D1079" s="233"/>
      <c r="E1079" s="233"/>
      <c r="F1079" s="233" t="s">
        <v>3902</v>
      </c>
      <c r="G1079" s="233"/>
      <c r="H1079" s="233"/>
      <c r="I1079" s="233"/>
      <c r="J1079" s="212">
        <v>0</v>
      </c>
    </row>
    <row r="1080" spans="1:10" ht="20.100000000000001" customHeight="1" x14ac:dyDescent="0.2">
      <c r="A1080" s="4" t="s">
        <v>3841</v>
      </c>
      <c r="B1080" s="5" t="s">
        <v>8</v>
      </c>
      <c r="C1080" s="4" t="s">
        <v>3609</v>
      </c>
      <c r="D1080" s="4" t="s">
        <v>3842</v>
      </c>
      <c r="E1080" s="5" t="s">
        <v>7</v>
      </c>
      <c r="F1080" s="5" t="s">
        <v>1849</v>
      </c>
      <c r="G1080" s="13" t="s">
        <v>1619</v>
      </c>
      <c r="H1080" s="333" t="s">
        <v>3835</v>
      </c>
      <c r="I1080" s="333"/>
      <c r="J1080" s="5" t="s">
        <v>3826</v>
      </c>
    </row>
    <row r="1081" spans="1:10" ht="39" customHeight="1" x14ac:dyDescent="0.2">
      <c r="A1081" s="120" t="s">
        <v>3843</v>
      </c>
      <c r="B1081" s="119" t="s">
        <v>44</v>
      </c>
      <c r="C1081" s="120">
        <v>1110000</v>
      </c>
      <c r="D1081" s="120" t="s">
        <v>3903</v>
      </c>
      <c r="E1081" s="119">
        <v>5909007</v>
      </c>
      <c r="F1081" s="210">
        <v>2.4</v>
      </c>
      <c r="G1081" s="121" t="s">
        <v>75</v>
      </c>
      <c r="H1081" s="340">
        <v>17.32</v>
      </c>
      <c r="I1081" s="338"/>
      <c r="J1081" s="213">
        <v>41.567999999999998</v>
      </c>
    </row>
    <row r="1082" spans="1:10" ht="20.100000000000001" customHeight="1" x14ac:dyDescent="0.2">
      <c r="A1082" s="233"/>
      <c r="B1082" s="233"/>
      <c r="C1082" s="233"/>
      <c r="D1082" s="233"/>
      <c r="E1082" s="233"/>
      <c r="F1082" s="233" t="s">
        <v>3845</v>
      </c>
      <c r="G1082" s="233"/>
      <c r="H1082" s="233"/>
      <c r="I1082" s="233"/>
      <c r="J1082" s="212">
        <v>41.567999999999998</v>
      </c>
    </row>
    <row r="1083" spans="1:10" ht="20.100000000000001" customHeight="1" x14ac:dyDescent="0.2">
      <c r="A1083" s="4" t="s">
        <v>3846</v>
      </c>
      <c r="B1083" s="5" t="s">
        <v>8</v>
      </c>
      <c r="C1083" s="4" t="s">
        <v>3609</v>
      </c>
      <c r="D1083" s="4" t="s">
        <v>3847</v>
      </c>
      <c r="E1083" s="5" t="s">
        <v>1849</v>
      </c>
      <c r="F1083" s="5" t="s">
        <v>1619</v>
      </c>
      <c r="G1083" s="334" t="s">
        <v>3848</v>
      </c>
      <c r="H1083" s="333"/>
      <c r="I1083" s="333"/>
      <c r="J1083" s="5" t="s">
        <v>3826</v>
      </c>
    </row>
    <row r="1084" spans="1:10" ht="20.100000000000001" customHeight="1" x14ac:dyDescent="0.2">
      <c r="A1084" s="13"/>
      <c r="B1084" s="13"/>
      <c r="C1084" s="13"/>
      <c r="D1084" s="13"/>
      <c r="E1084" s="13"/>
      <c r="F1084" s="13"/>
      <c r="G1084" s="13" t="s">
        <v>3849</v>
      </c>
      <c r="H1084" s="13" t="s">
        <v>3850</v>
      </c>
      <c r="I1084" s="13" t="s">
        <v>3851</v>
      </c>
      <c r="J1084" s="13"/>
    </row>
    <row r="1085" spans="1:10" ht="50.1" customHeight="1" x14ac:dyDescent="0.2">
      <c r="A1085" s="120" t="s">
        <v>3847</v>
      </c>
      <c r="B1085" s="119" t="s">
        <v>44</v>
      </c>
      <c r="C1085" s="120">
        <v>1110000</v>
      </c>
      <c r="D1085" s="120" t="s">
        <v>3904</v>
      </c>
      <c r="E1085" s="210">
        <v>2.4</v>
      </c>
      <c r="F1085" s="121" t="s">
        <v>68</v>
      </c>
      <c r="G1085" s="119" t="s">
        <v>3905</v>
      </c>
      <c r="H1085" s="119" t="s">
        <v>3906</v>
      </c>
      <c r="I1085" s="119" t="s">
        <v>3907</v>
      </c>
      <c r="J1085" s="213">
        <v>0</v>
      </c>
    </row>
    <row r="1086" spans="1:10" ht="20.100000000000001" customHeight="1" x14ac:dyDescent="0.2">
      <c r="A1086" s="233"/>
      <c r="B1086" s="233"/>
      <c r="C1086" s="233"/>
      <c r="D1086" s="233"/>
      <c r="E1086" s="233"/>
      <c r="F1086" s="233" t="s">
        <v>3859</v>
      </c>
      <c r="G1086" s="233"/>
      <c r="H1086" s="233"/>
      <c r="I1086" s="233"/>
      <c r="J1086" s="212">
        <v>0</v>
      </c>
    </row>
    <row r="1087" spans="1:10" x14ac:dyDescent="0.2">
      <c r="A1087" s="128"/>
      <c r="B1087" s="128"/>
      <c r="C1087" s="128"/>
      <c r="D1087" s="128"/>
      <c r="E1087" s="128" t="s">
        <v>3610</v>
      </c>
      <c r="F1087" s="207">
        <v>2.9529100511328839</v>
      </c>
      <c r="G1087" s="128" t="s">
        <v>3611</v>
      </c>
      <c r="H1087" s="207">
        <v>3.41</v>
      </c>
      <c r="I1087" s="128" t="s">
        <v>3612</v>
      </c>
      <c r="J1087" s="207">
        <v>6.3552530120481929</v>
      </c>
    </row>
    <row r="1088" spans="1:10" x14ac:dyDescent="0.2">
      <c r="A1088" s="128"/>
      <c r="B1088" s="128"/>
      <c r="C1088" s="128"/>
      <c r="D1088" s="128"/>
      <c r="E1088" s="128" t="s">
        <v>3613</v>
      </c>
      <c r="F1088" s="207">
        <v>13.38</v>
      </c>
      <c r="G1088" s="128"/>
      <c r="H1088" s="335" t="s">
        <v>3614</v>
      </c>
      <c r="I1088" s="335"/>
      <c r="J1088" s="207">
        <v>68.62</v>
      </c>
    </row>
    <row r="1089" spans="1:10" ht="50.1" customHeight="1" thickBot="1" x14ac:dyDescent="0.25">
      <c r="A1089" s="10"/>
      <c r="B1089" s="10"/>
      <c r="C1089" s="10"/>
      <c r="D1089" s="10"/>
      <c r="E1089" s="10"/>
      <c r="F1089" s="10"/>
      <c r="G1089" s="10" t="s">
        <v>3615</v>
      </c>
      <c r="H1089" s="208">
        <v>17.510000000000002</v>
      </c>
      <c r="I1089" s="10" t="s">
        <v>3616</v>
      </c>
      <c r="J1089" s="204">
        <v>1201.53</v>
      </c>
    </row>
    <row r="1090" spans="1:10" ht="0.95" customHeight="1" thickTop="1" x14ac:dyDescent="0.2">
      <c r="A1090" s="209"/>
      <c r="B1090" s="209"/>
      <c r="C1090" s="209"/>
      <c r="D1090" s="209"/>
      <c r="E1090" s="209"/>
      <c r="F1090" s="209"/>
      <c r="G1090" s="209"/>
      <c r="H1090" s="209"/>
      <c r="I1090" s="209"/>
      <c r="J1090" s="209"/>
    </row>
    <row r="1091" spans="1:10" ht="18" customHeight="1" x14ac:dyDescent="0.2">
      <c r="A1091" s="4" t="s">
        <v>147</v>
      </c>
      <c r="B1091" s="5" t="s">
        <v>7</v>
      </c>
      <c r="C1091" s="4" t="s">
        <v>8</v>
      </c>
      <c r="D1091" s="4" t="s">
        <v>9</v>
      </c>
      <c r="E1091" s="227" t="s">
        <v>1618</v>
      </c>
      <c r="F1091" s="227"/>
      <c r="G1091" s="13" t="s">
        <v>10</v>
      </c>
      <c r="H1091" s="5" t="s">
        <v>11</v>
      </c>
      <c r="I1091" s="5" t="s">
        <v>12</v>
      </c>
      <c r="J1091" s="5" t="s">
        <v>14</v>
      </c>
    </row>
    <row r="1092" spans="1:10" ht="24" customHeight="1" x14ac:dyDescent="0.2">
      <c r="A1092" s="16" t="s">
        <v>3608</v>
      </c>
      <c r="B1092" s="18" t="s">
        <v>112</v>
      </c>
      <c r="C1092" s="16" t="s">
        <v>44</v>
      </c>
      <c r="D1092" s="16" t="s">
        <v>113</v>
      </c>
      <c r="E1092" s="336" t="s">
        <v>1734</v>
      </c>
      <c r="F1092" s="336"/>
      <c r="G1092" s="17" t="s">
        <v>58</v>
      </c>
      <c r="H1092" s="205">
        <v>1</v>
      </c>
      <c r="I1092" s="129">
        <v>3.1</v>
      </c>
      <c r="J1092" s="129">
        <v>3.1</v>
      </c>
    </row>
    <row r="1093" spans="1:10" ht="15" customHeight="1" x14ac:dyDescent="0.2">
      <c r="A1093" s="227" t="s">
        <v>3113</v>
      </c>
      <c r="B1093" s="333" t="s">
        <v>7</v>
      </c>
      <c r="C1093" s="227" t="s">
        <v>8</v>
      </c>
      <c r="D1093" s="227" t="s">
        <v>3860</v>
      </c>
      <c r="E1093" s="333" t="s">
        <v>1849</v>
      </c>
      <c r="F1093" s="334" t="s">
        <v>3861</v>
      </c>
      <c r="G1093" s="333"/>
      <c r="H1093" s="334" t="s">
        <v>3862</v>
      </c>
      <c r="I1093" s="333"/>
      <c r="J1093" s="333" t="s">
        <v>3826</v>
      </c>
    </row>
    <row r="1094" spans="1:10" ht="15" customHeight="1" x14ac:dyDescent="0.2">
      <c r="A1094" s="333"/>
      <c r="B1094" s="333"/>
      <c r="C1094" s="333"/>
      <c r="D1094" s="333"/>
      <c r="E1094" s="333"/>
      <c r="F1094" s="5" t="s">
        <v>1854</v>
      </c>
      <c r="G1094" s="5" t="s">
        <v>1855</v>
      </c>
      <c r="H1094" s="5" t="s">
        <v>1854</v>
      </c>
      <c r="I1094" s="5" t="s">
        <v>1855</v>
      </c>
      <c r="J1094" s="333"/>
    </row>
    <row r="1095" spans="1:10" ht="24" customHeight="1" x14ac:dyDescent="0.2">
      <c r="A1095" s="124" t="s">
        <v>3609</v>
      </c>
      <c r="B1095" s="123" t="s">
        <v>484</v>
      </c>
      <c r="C1095" s="124" t="s">
        <v>44</v>
      </c>
      <c r="D1095" s="124" t="s">
        <v>485</v>
      </c>
      <c r="E1095" s="206">
        <v>1</v>
      </c>
      <c r="F1095" s="126">
        <v>1</v>
      </c>
      <c r="G1095" s="126">
        <v>0</v>
      </c>
      <c r="H1095" s="211">
        <v>8.5867000000000004</v>
      </c>
      <c r="I1095" s="211">
        <v>0.7651</v>
      </c>
      <c r="J1095" s="211">
        <v>8.5867000000000004</v>
      </c>
    </row>
    <row r="1096" spans="1:10" ht="20.100000000000001" customHeight="1" x14ac:dyDescent="0.2">
      <c r="A1096" s="233"/>
      <c r="B1096" s="233"/>
      <c r="C1096" s="233"/>
      <c r="D1096" s="233"/>
      <c r="E1096" s="233"/>
      <c r="F1096" s="233" t="s">
        <v>3863</v>
      </c>
      <c r="G1096" s="233"/>
      <c r="H1096" s="233"/>
      <c r="I1096" s="233"/>
      <c r="J1096" s="212">
        <v>8.5867000000000004</v>
      </c>
    </row>
    <row r="1097" spans="1:10" ht="20.100000000000001" customHeight="1" x14ac:dyDescent="0.2">
      <c r="A1097" s="4" t="s">
        <v>3111</v>
      </c>
      <c r="B1097" s="5" t="s">
        <v>7</v>
      </c>
      <c r="C1097" s="4" t="s">
        <v>8</v>
      </c>
      <c r="D1097" s="4" t="s">
        <v>1888</v>
      </c>
      <c r="E1097" s="5" t="s">
        <v>1849</v>
      </c>
      <c r="F1097" s="333" t="s">
        <v>3825</v>
      </c>
      <c r="G1097" s="333"/>
      <c r="H1097" s="333"/>
      <c r="I1097" s="333"/>
      <c r="J1097" s="5" t="s">
        <v>3826</v>
      </c>
    </row>
    <row r="1098" spans="1:10" ht="24" customHeight="1" x14ac:dyDescent="0.2">
      <c r="A1098" s="124" t="s">
        <v>3609</v>
      </c>
      <c r="B1098" s="123" t="s">
        <v>3827</v>
      </c>
      <c r="C1098" s="124" t="s">
        <v>44</v>
      </c>
      <c r="D1098" s="124" t="s">
        <v>1898</v>
      </c>
      <c r="E1098" s="206">
        <v>1</v>
      </c>
      <c r="F1098" s="124"/>
      <c r="G1098" s="124"/>
      <c r="H1098" s="124"/>
      <c r="I1098" s="211">
        <v>19.3124</v>
      </c>
      <c r="J1098" s="211">
        <v>19.3124</v>
      </c>
    </row>
    <row r="1099" spans="1:10" ht="20.100000000000001" customHeight="1" x14ac:dyDescent="0.2">
      <c r="A1099" s="233"/>
      <c r="B1099" s="233"/>
      <c r="C1099" s="233"/>
      <c r="D1099" s="233"/>
      <c r="E1099" s="233"/>
      <c r="F1099" s="233" t="s">
        <v>3828</v>
      </c>
      <c r="G1099" s="233"/>
      <c r="H1099" s="233"/>
      <c r="I1099" s="233"/>
      <c r="J1099" s="212">
        <v>19.3124</v>
      </c>
    </row>
    <row r="1100" spans="1:10" ht="20.100000000000001" customHeight="1" x14ac:dyDescent="0.2">
      <c r="A1100" s="233"/>
      <c r="B1100" s="233"/>
      <c r="C1100" s="233"/>
      <c r="D1100" s="233"/>
      <c r="E1100" s="233"/>
      <c r="F1100" s="233" t="s">
        <v>3829</v>
      </c>
      <c r="G1100" s="233"/>
      <c r="H1100" s="233"/>
      <c r="I1100" s="233"/>
      <c r="J1100" s="212">
        <v>0</v>
      </c>
    </row>
    <row r="1101" spans="1:10" ht="20.100000000000001" customHeight="1" x14ac:dyDescent="0.2">
      <c r="A1101" s="233"/>
      <c r="B1101" s="233"/>
      <c r="C1101" s="233"/>
      <c r="D1101" s="233"/>
      <c r="E1101" s="233"/>
      <c r="F1101" s="233" t="s">
        <v>3830</v>
      </c>
      <c r="G1101" s="233"/>
      <c r="H1101" s="233"/>
      <c r="I1101" s="233"/>
      <c r="J1101" s="212">
        <v>27.899100000000001</v>
      </c>
    </row>
    <row r="1102" spans="1:10" ht="20.100000000000001" customHeight="1" x14ac:dyDescent="0.2">
      <c r="A1102" s="233"/>
      <c r="B1102" s="233"/>
      <c r="C1102" s="233"/>
      <c r="D1102" s="233"/>
      <c r="E1102" s="233"/>
      <c r="F1102" s="233" t="s">
        <v>3831</v>
      </c>
      <c r="G1102" s="233"/>
      <c r="H1102" s="233"/>
      <c r="I1102" s="233"/>
      <c r="J1102" s="212">
        <v>0</v>
      </c>
    </row>
    <row r="1103" spans="1:10" ht="20.100000000000001" customHeight="1" x14ac:dyDescent="0.2">
      <c r="A1103" s="233"/>
      <c r="B1103" s="233"/>
      <c r="C1103" s="233"/>
      <c r="D1103" s="233"/>
      <c r="E1103" s="233"/>
      <c r="F1103" s="233" t="s">
        <v>3832</v>
      </c>
      <c r="G1103" s="233"/>
      <c r="H1103" s="233"/>
      <c r="I1103" s="233"/>
      <c r="J1103" s="212">
        <v>0</v>
      </c>
    </row>
    <row r="1104" spans="1:10" ht="20.100000000000001" customHeight="1" x14ac:dyDescent="0.2">
      <c r="A1104" s="233"/>
      <c r="B1104" s="233"/>
      <c r="C1104" s="233"/>
      <c r="D1104" s="233"/>
      <c r="E1104" s="233"/>
      <c r="F1104" s="233" t="s">
        <v>3833</v>
      </c>
      <c r="G1104" s="233"/>
      <c r="H1104" s="233"/>
      <c r="I1104" s="233"/>
      <c r="J1104" s="212">
        <v>9</v>
      </c>
    </row>
    <row r="1105" spans="1:10" ht="20.100000000000001" customHeight="1" x14ac:dyDescent="0.2">
      <c r="A1105" s="233"/>
      <c r="B1105" s="233"/>
      <c r="C1105" s="233"/>
      <c r="D1105" s="233"/>
      <c r="E1105" s="233"/>
      <c r="F1105" s="233" t="s">
        <v>3834</v>
      </c>
      <c r="G1105" s="233"/>
      <c r="H1105" s="233"/>
      <c r="I1105" s="233"/>
      <c r="J1105" s="212">
        <v>3.0998999999999999</v>
      </c>
    </row>
    <row r="1106" spans="1:10" x14ac:dyDescent="0.2">
      <c r="A1106" s="128"/>
      <c r="B1106" s="128"/>
      <c r="C1106" s="128"/>
      <c r="D1106" s="128"/>
      <c r="E1106" s="128" t="s">
        <v>3610</v>
      </c>
      <c r="F1106" s="207">
        <v>0.99703662402296356</v>
      </c>
      <c r="G1106" s="128" t="s">
        <v>3611</v>
      </c>
      <c r="H1106" s="207">
        <v>1.1499999999999999</v>
      </c>
      <c r="I1106" s="128" t="s">
        <v>3612</v>
      </c>
      <c r="J1106" s="207">
        <v>2.1458222222222223</v>
      </c>
    </row>
    <row r="1107" spans="1:10" x14ac:dyDescent="0.2">
      <c r="A1107" s="128"/>
      <c r="B1107" s="128"/>
      <c r="C1107" s="128"/>
      <c r="D1107" s="128"/>
      <c r="E1107" s="128" t="s">
        <v>3613</v>
      </c>
      <c r="F1107" s="207">
        <v>0.75</v>
      </c>
      <c r="G1107" s="128"/>
      <c r="H1107" s="335" t="s">
        <v>3614</v>
      </c>
      <c r="I1107" s="335"/>
      <c r="J1107" s="207">
        <v>3.85</v>
      </c>
    </row>
    <row r="1108" spans="1:10" ht="50.1" customHeight="1" thickBot="1" x14ac:dyDescent="0.25">
      <c r="A1108" s="10"/>
      <c r="B1108" s="10"/>
      <c r="C1108" s="10"/>
      <c r="D1108" s="10"/>
      <c r="E1108" s="10"/>
      <c r="F1108" s="10"/>
      <c r="G1108" s="10" t="s">
        <v>3615</v>
      </c>
      <c r="H1108" s="208">
        <v>17.510000000000002</v>
      </c>
      <c r="I1108" s="10" t="s">
        <v>3616</v>
      </c>
      <c r="J1108" s="204">
        <v>67.41</v>
      </c>
    </row>
    <row r="1109" spans="1:10" ht="0.95" customHeight="1" thickTop="1" x14ac:dyDescent="0.2">
      <c r="A1109" s="209"/>
      <c r="B1109" s="209"/>
      <c r="C1109" s="209"/>
      <c r="D1109" s="209"/>
      <c r="E1109" s="209"/>
      <c r="F1109" s="209"/>
      <c r="G1109" s="209"/>
      <c r="H1109" s="209"/>
      <c r="I1109" s="209"/>
      <c r="J1109" s="209"/>
    </row>
    <row r="1110" spans="1:10" ht="18" customHeight="1" x14ac:dyDescent="0.2">
      <c r="A1110" s="4" t="s">
        <v>148</v>
      </c>
      <c r="B1110" s="5" t="s">
        <v>7</v>
      </c>
      <c r="C1110" s="4" t="s">
        <v>8</v>
      </c>
      <c r="D1110" s="4" t="s">
        <v>9</v>
      </c>
      <c r="E1110" s="227" t="s">
        <v>1618</v>
      </c>
      <c r="F1110" s="227"/>
      <c r="G1110" s="13" t="s">
        <v>10</v>
      </c>
      <c r="H1110" s="5" t="s">
        <v>11</v>
      </c>
      <c r="I1110" s="5" t="s">
        <v>12</v>
      </c>
      <c r="J1110" s="5" t="s">
        <v>14</v>
      </c>
    </row>
    <row r="1111" spans="1:10" ht="26.1" customHeight="1" x14ac:dyDescent="0.2">
      <c r="A1111" s="16" t="s">
        <v>3608</v>
      </c>
      <c r="B1111" s="18" t="s">
        <v>115</v>
      </c>
      <c r="C1111" s="16" t="s">
        <v>44</v>
      </c>
      <c r="D1111" s="16" t="s">
        <v>116</v>
      </c>
      <c r="E1111" s="336" t="s">
        <v>1734</v>
      </c>
      <c r="F1111" s="336"/>
      <c r="G1111" s="17" t="s">
        <v>68</v>
      </c>
      <c r="H1111" s="205">
        <v>1</v>
      </c>
      <c r="I1111" s="129">
        <v>0.76</v>
      </c>
      <c r="J1111" s="129">
        <v>0.76</v>
      </c>
    </row>
    <row r="1112" spans="1:10" ht="15" customHeight="1" x14ac:dyDescent="0.2">
      <c r="A1112" s="227" t="s">
        <v>3113</v>
      </c>
      <c r="B1112" s="333" t="s">
        <v>7</v>
      </c>
      <c r="C1112" s="227" t="s">
        <v>8</v>
      </c>
      <c r="D1112" s="227" t="s">
        <v>3860</v>
      </c>
      <c r="E1112" s="333" t="s">
        <v>1849</v>
      </c>
      <c r="F1112" s="334" t="s">
        <v>3861</v>
      </c>
      <c r="G1112" s="333"/>
      <c r="H1112" s="334" t="s">
        <v>3862</v>
      </c>
      <c r="I1112" s="333"/>
      <c r="J1112" s="333" t="s">
        <v>3826</v>
      </c>
    </row>
    <row r="1113" spans="1:10" ht="15" customHeight="1" x14ac:dyDescent="0.2">
      <c r="A1113" s="333"/>
      <c r="B1113" s="333"/>
      <c r="C1113" s="333"/>
      <c r="D1113" s="333"/>
      <c r="E1113" s="333"/>
      <c r="F1113" s="5" t="s">
        <v>1854</v>
      </c>
      <c r="G1113" s="5" t="s">
        <v>1855</v>
      </c>
      <c r="H1113" s="5" t="s">
        <v>1854</v>
      </c>
      <c r="I1113" s="5" t="s">
        <v>1855</v>
      </c>
      <c r="J1113" s="333"/>
    </row>
    <row r="1114" spans="1:10" ht="26.1" customHeight="1" x14ac:dyDescent="0.2">
      <c r="A1114" s="124" t="s">
        <v>3609</v>
      </c>
      <c r="B1114" s="123" t="s">
        <v>344</v>
      </c>
      <c r="C1114" s="124" t="s">
        <v>44</v>
      </c>
      <c r="D1114" s="124" t="s">
        <v>1270</v>
      </c>
      <c r="E1114" s="206">
        <v>1</v>
      </c>
      <c r="F1114" s="126">
        <v>1</v>
      </c>
      <c r="G1114" s="126">
        <v>0</v>
      </c>
      <c r="H1114" s="211">
        <v>299.19630000000001</v>
      </c>
      <c r="I1114" s="211">
        <v>96.793300000000002</v>
      </c>
      <c r="J1114" s="211">
        <v>299.19630000000001</v>
      </c>
    </row>
    <row r="1115" spans="1:10" ht="20.100000000000001" customHeight="1" x14ac:dyDescent="0.2">
      <c r="A1115" s="233"/>
      <c r="B1115" s="233"/>
      <c r="C1115" s="233"/>
      <c r="D1115" s="233"/>
      <c r="E1115" s="233"/>
      <c r="F1115" s="233" t="s">
        <v>3863</v>
      </c>
      <c r="G1115" s="233"/>
      <c r="H1115" s="233"/>
      <c r="I1115" s="233"/>
      <c r="J1115" s="212">
        <v>299.19630000000001</v>
      </c>
    </row>
    <row r="1116" spans="1:10" ht="20.100000000000001" customHeight="1" x14ac:dyDescent="0.2">
      <c r="A1116" s="233"/>
      <c r="B1116" s="233"/>
      <c r="C1116" s="233"/>
      <c r="D1116" s="233"/>
      <c r="E1116" s="233"/>
      <c r="F1116" s="233" t="s">
        <v>3830</v>
      </c>
      <c r="G1116" s="233"/>
      <c r="H1116" s="233"/>
      <c r="I1116" s="233"/>
      <c r="J1116" s="212">
        <v>299.19630000000001</v>
      </c>
    </row>
    <row r="1117" spans="1:10" ht="20.100000000000001" customHeight="1" x14ac:dyDescent="0.2">
      <c r="A1117" s="233"/>
      <c r="B1117" s="233"/>
      <c r="C1117" s="233"/>
      <c r="D1117" s="233"/>
      <c r="E1117" s="233"/>
      <c r="F1117" s="233" t="s">
        <v>3831</v>
      </c>
      <c r="G1117" s="233"/>
      <c r="H1117" s="233"/>
      <c r="I1117" s="233"/>
      <c r="J1117" s="212">
        <v>1.2699999999999999E-2</v>
      </c>
    </row>
    <row r="1118" spans="1:10" ht="20.100000000000001" customHeight="1" x14ac:dyDescent="0.2">
      <c r="A1118" s="233"/>
      <c r="B1118" s="233"/>
      <c r="C1118" s="233"/>
      <c r="D1118" s="233"/>
      <c r="E1118" s="233"/>
      <c r="F1118" s="233" t="s">
        <v>3832</v>
      </c>
      <c r="G1118" s="233"/>
      <c r="H1118" s="233"/>
      <c r="I1118" s="233"/>
      <c r="J1118" s="212">
        <v>9.4999999999999998E-3</v>
      </c>
    </row>
    <row r="1119" spans="1:10" ht="20.100000000000001" customHeight="1" x14ac:dyDescent="0.2">
      <c r="A1119" s="233"/>
      <c r="B1119" s="233"/>
      <c r="C1119" s="233"/>
      <c r="D1119" s="233"/>
      <c r="E1119" s="233"/>
      <c r="F1119" s="233" t="s">
        <v>3833</v>
      </c>
      <c r="G1119" s="233"/>
      <c r="H1119" s="233"/>
      <c r="I1119" s="233"/>
      <c r="J1119" s="212">
        <v>398.4</v>
      </c>
    </row>
    <row r="1120" spans="1:10" ht="20.100000000000001" customHeight="1" x14ac:dyDescent="0.2">
      <c r="A1120" s="233"/>
      <c r="B1120" s="233"/>
      <c r="C1120" s="233"/>
      <c r="D1120" s="233"/>
      <c r="E1120" s="233"/>
      <c r="F1120" s="233" t="s">
        <v>3834</v>
      </c>
      <c r="G1120" s="233"/>
      <c r="H1120" s="233"/>
      <c r="I1120" s="233"/>
      <c r="J1120" s="212">
        <v>0.751</v>
      </c>
    </row>
    <row r="1121" spans="1:10" x14ac:dyDescent="0.2">
      <c r="A1121" s="128"/>
      <c r="B1121" s="128"/>
      <c r="C1121" s="128"/>
      <c r="D1121" s="128"/>
      <c r="E1121" s="128" t="s">
        <v>3610</v>
      </c>
      <c r="F1121" s="207">
        <v>0</v>
      </c>
      <c r="G1121" s="128" t="s">
        <v>3611</v>
      </c>
      <c r="H1121" s="207">
        <v>0</v>
      </c>
      <c r="I1121" s="128" t="s">
        <v>3612</v>
      </c>
      <c r="J1121" s="207">
        <v>0</v>
      </c>
    </row>
    <row r="1122" spans="1:10" x14ac:dyDescent="0.2">
      <c r="A1122" s="128"/>
      <c r="B1122" s="128"/>
      <c r="C1122" s="128"/>
      <c r="D1122" s="128"/>
      <c r="E1122" s="128" t="s">
        <v>3613</v>
      </c>
      <c r="F1122" s="207">
        <v>0.18</v>
      </c>
      <c r="G1122" s="128"/>
      <c r="H1122" s="335" t="s">
        <v>3614</v>
      </c>
      <c r="I1122" s="335"/>
      <c r="J1122" s="207">
        <v>0.94</v>
      </c>
    </row>
    <row r="1123" spans="1:10" ht="50.1" customHeight="1" thickBot="1" x14ac:dyDescent="0.25">
      <c r="A1123" s="10"/>
      <c r="B1123" s="10"/>
      <c r="C1123" s="10"/>
      <c r="D1123" s="10"/>
      <c r="E1123" s="10"/>
      <c r="F1123" s="10"/>
      <c r="G1123" s="10" t="s">
        <v>3615</v>
      </c>
      <c r="H1123" s="208">
        <v>109.26</v>
      </c>
      <c r="I1123" s="10" t="s">
        <v>3616</v>
      </c>
      <c r="J1123" s="204">
        <v>102.7</v>
      </c>
    </row>
    <row r="1124" spans="1:10" ht="0.95" customHeight="1" thickTop="1" x14ac:dyDescent="0.2">
      <c r="A1124" s="209"/>
      <c r="B1124" s="209"/>
      <c r="C1124" s="209"/>
      <c r="D1124" s="209"/>
      <c r="E1124" s="209"/>
      <c r="F1124" s="209"/>
      <c r="G1124" s="209"/>
      <c r="H1124" s="209"/>
      <c r="I1124" s="209"/>
      <c r="J1124" s="209"/>
    </row>
    <row r="1125" spans="1:10" ht="18" customHeight="1" x14ac:dyDescent="0.2">
      <c r="A1125" s="4" t="s">
        <v>149</v>
      </c>
      <c r="B1125" s="5" t="s">
        <v>7</v>
      </c>
      <c r="C1125" s="4" t="s">
        <v>8</v>
      </c>
      <c r="D1125" s="4" t="s">
        <v>9</v>
      </c>
      <c r="E1125" s="227" t="s">
        <v>1618</v>
      </c>
      <c r="F1125" s="227"/>
      <c r="G1125" s="13" t="s">
        <v>10</v>
      </c>
      <c r="H1125" s="5" t="s">
        <v>11</v>
      </c>
      <c r="I1125" s="5" t="s">
        <v>12</v>
      </c>
      <c r="J1125" s="5" t="s">
        <v>14</v>
      </c>
    </row>
    <row r="1126" spans="1:10" ht="26.1" customHeight="1" x14ac:dyDescent="0.2">
      <c r="A1126" s="16" t="s">
        <v>3608</v>
      </c>
      <c r="B1126" s="18" t="s">
        <v>118</v>
      </c>
      <c r="C1126" s="16" t="s">
        <v>44</v>
      </c>
      <c r="D1126" s="16" t="s">
        <v>119</v>
      </c>
      <c r="E1126" s="336" t="s">
        <v>1734</v>
      </c>
      <c r="F1126" s="336"/>
      <c r="G1126" s="17" t="s">
        <v>68</v>
      </c>
      <c r="H1126" s="205">
        <v>1</v>
      </c>
      <c r="I1126" s="129">
        <v>0.63</v>
      </c>
      <c r="J1126" s="129">
        <v>0.63</v>
      </c>
    </row>
    <row r="1127" spans="1:10" ht="15" customHeight="1" x14ac:dyDescent="0.2">
      <c r="A1127" s="227" t="s">
        <v>3113</v>
      </c>
      <c r="B1127" s="333" t="s">
        <v>7</v>
      </c>
      <c r="C1127" s="227" t="s">
        <v>8</v>
      </c>
      <c r="D1127" s="227" t="s">
        <v>3860</v>
      </c>
      <c r="E1127" s="333" t="s">
        <v>1849</v>
      </c>
      <c r="F1127" s="334" t="s">
        <v>3861</v>
      </c>
      <c r="G1127" s="333"/>
      <c r="H1127" s="334" t="s">
        <v>3862</v>
      </c>
      <c r="I1127" s="333"/>
      <c r="J1127" s="333" t="s">
        <v>3826</v>
      </c>
    </row>
    <row r="1128" spans="1:10" ht="15" customHeight="1" x14ac:dyDescent="0.2">
      <c r="A1128" s="333"/>
      <c r="B1128" s="333"/>
      <c r="C1128" s="333"/>
      <c r="D1128" s="333"/>
      <c r="E1128" s="333"/>
      <c r="F1128" s="5" t="s">
        <v>1854</v>
      </c>
      <c r="G1128" s="5" t="s">
        <v>1855</v>
      </c>
      <c r="H1128" s="5" t="s">
        <v>1854</v>
      </c>
      <c r="I1128" s="5" t="s">
        <v>1855</v>
      </c>
      <c r="J1128" s="333"/>
    </row>
    <row r="1129" spans="1:10" ht="26.1" customHeight="1" x14ac:dyDescent="0.2">
      <c r="A1129" s="124" t="s">
        <v>3609</v>
      </c>
      <c r="B1129" s="123" t="s">
        <v>344</v>
      </c>
      <c r="C1129" s="124" t="s">
        <v>44</v>
      </c>
      <c r="D1129" s="124" t="s">
        <v>1270</v>
      </c>
      <c r="E1129" s="206">
        <v>1</v>
      </c>
      <c r="F1129" s="126">
        <v>1</v>
      </c>
      <c r="G1129" s="126">
        <v>0</v>
      </c>
      <c r="H1129" s="211">
        <v>299.19630000000001</v>
      </c>
      <c r="I1129" s="211">
        <v>96.793300000000002</v>
      </c>
      <c r="J1129" s="211">
        <v>299.19630000000001</v>
      </c>
    </row>
    <row r="1130" spans="1:10" ht="20.100000000000001" customHeight="1" x14ac:dyDescent="0.2">
      <c r="A1130" s="233"/>
      <c r="B1130" s="233"/>
      <c r="C1130" s="233"/>
      <c r="D1130" s="233"/>
      <c r="E1130" s="233"/>
      <c r="F1130" s="233" t="s">
        <v>3863</v>
      </c>
      <c r="G1130" s="233"/>
      <c r="H1130" s="233"/>
      <c r="I1130" s="233"/>
      <c r="J1130" s="212">
        <v>299.19630000000001</v>
      </c>
    </row>
    <row r="1131" spans="1:10" ht="20.100000000000001" customHeight="1" x14ac:dyDescent="0.2">
      <c r="A1131" s="233"/>
      <c r="B1131" s="233"/>
      <c r="C1131" s="233"/>
      <c r="D1131" s="233"/>
      <c r="E1131" s="233"/>
      <c r="F1131" s="233" t="s">
        <v>3830</v>
      </c>
      <c r="G1131" s="233"/>
      <c r="H1131" s="233"/>
      <c r="I1131" s="233"/>
      <c r="J1131" s="212">
        <v>299.19630000000001</v>
      </c>
    </row>
    <row r="1132" spans="1:10" ht="20.100000000000001" customHeight="1" x14ac:dyDescent="0.2">
      <c r="A1132" s="233"/>
      <c r="B1132" s="233"/>
      <c r="C1132" s="233"/>
      <c r="D1132" s="233"/>
      <c r="E1132" s="233"/>
      <c r="F1132" s="233" t="s">
        <v>3831</v>
      </c>
      <c r="G1132" s="233"/>
      <c r="H1132" s="233"/>
      <c r="I1132" s="233"/>
      <c r="J1132" s="212">
        <v>0</v>
      </c>
    </row>
    <row r="1133" spans="1:10" ht="20.100000000000001" customHeight="1" x14ac:dyDescent="0.2">
      <c r="A1133" s="233"/>
      <c r="B1133" s="233"/>
      <c r="C1133" s="233"/>
      <c r="D1133" s="233"/>
      <c r="E1133" s="233"/>
      <c r="F1133" s="233" t="s">
        <v>3832</v>
      </c>
      <c r="G1133" s="233"/>
      <c r="H1133" s="233"/>
      <c r="I1133" s="233"/>
      <c r="J1133" s="212">
        <v>0</v>
      </c>
    </row>
    <row r="1134" spans="1:10" ht="20.100000000000001" customHeight="1" x14ac:dyDescent="0.2">
      <c r="A1134" s="233"/>
      <c r="B1134" s="233"/>
      <c r="C1134" s="233"/>
      <c r="D1134" s="233"/>
      <c r="E1134" s="233"/>
      <c r="F1134" s="233" t="s">
        <v>3833</v>
      </c>
      <c r="G1134" s="233"/>
      <c r="H1134" s="233"/>
      <c r="I1134" s="233"/>
      <c r="J1134" s="212">
        <v>478.08</v>
      </c>
    </row>
    <row r="1135" spans="1:10" ht="20.100000000000001" customHeight="1" x14ac:dyDescent="0.2">
      <c r="A1135" s="233"/>
      <c r="B1135" s="233"/>
      <c r="C1135" s="233"/>
      <c r="D1135" s="233"/>
      <c r="E1135" s="233"/>
      <c r="F1135" s="233" t="s">
        <v>3834</v>
      </c>
      <c r="G1135" s="233"/>
      <c r="H1135" s="233"/>
      <c r="I1135" s="233"/>
      <c r="J1135" s="212">
        <v>0.62580000000000002</v>
      </c>
    </row>
    <row r="1136" spans="1:10" x14ac:dyDescent="0.2">
      <c r="A1136" s="128"/>
      <c r="B1136" s="128"/>
      <c r="C1136" s="128"/>
      <c r="D1136" s="128"/>
      <c r="E1136" s="128" t="s">
        <v>3610</v>
      </c>
      <c r="F1136" s="207">
        <v>0</v>
      </c>
      <c r="G1136" s="128" t="s">
        <v>3611</v>
      </c>
      <c r="H1136" s="207">
        <v>0</v>
      </c>
      <c r="I1136" s="128" t="s">
        <v>3612</v>
      </c>
      <c r="J1136" s="207">
        <v>0</v>
      </c>
    </row>
    <row r="1137" spans="1:10" x14ac:dyDescent="0.2">
      <c r="A1137" s="128"/>
      <c r="B1137" s="128"/>
      <c r="C1137" s="128"/>
      <c r="D1137" s="128"/>
      <c r="E1137" s="128" t="s">
        <v>3613</v>
      </c>
      <c r="F1137" s="207">
        <v>0.15</v>
      </c>
      <c r="G1137" s="128"/>
      <c r="H1137" s="335" t="s">
        <v>3614</v>
      </c>
      <c r="I1137" s="335"/>
      <c r="J1137" s="207">
        <v>0.78</v>
      </c>
    </row>
    <row r="1138" spans="1:10" ht="50.1" customHeight="1" thickBot="1" x14ac:dyDescent="0.25">
      <c r="A1138" s="10"/>
      <c r="B1138" s="10"/>
      <c r="C1138" s="10"/>
      <c r="D1138" s="10"/>
      <c r="E1138" s="10"/>
      <c r="F1138" s="10"/>
      <c r="G1138" s="10" t="s">
        <v>3615</v>
      </c>
      <c r="H1138" s="208">
        <v>865.69</v>
      </c>
      <c r="I1138" s="10" t="s">
        <v>3616</v>
      </c>
      <c r="J1138" s="204">
        <v>675.23</v>
      </c>
    </row>
    <row r="1139" spans="1:10" ht="0.95" customHeight="1" thickTop="1" x14ac:dyDescent="0.2">
      <c r="A1139" s="209"/>
      <c r="B1139" s="209"/>
      <c r="C1139" s="209"/>
      <c r="D1139" s="209"/>
      <c r="E1139" s="209"/>
      <c r="F1139" s="209"/>
      <c r="G1139" s="209"/>
      <c r="H1139" s="209"/>
      <c r="I1139" s="209"/>
      <c r="J1139" s="209"/>
    </row>
    <row r="1140" spans="1:10" ht="24" customHeight="1" x14ac:dyDescent="0.2">
      <c r="A1140" s="6" t="s">
        <v>150</v>
      </c>
      <c r="B1140" s="6"/>
      <c r="C1140" s="6"/>
      <c r="D1140" s="6" t="s">
        <v>151</v>
      </c>
      <c r="E1140" s="6"/>
      <c r="F1140" s="232"/>
      <c r="G1140" s="232"/>
      <c r="H1140" s="15"/>
      <c r="I1140" s="6"/>
      <c r="J1140" s="7">
        <v>443854.67</v>
      </c>
    </row>
    <row r="1141" spans="1:10" ht="24" customHeight="1" x14ac:dyDescent="0.2">
      <c r="A1141" s="6" t="s">
        <v>152</v>
      </c>
      <c r="B1141" s="6"/>
      <c r="C1141" s="6"/>
      <c r="D1141" s="6" t="s">
        <v>153</v>
      </c>
      <c r="E1141" s="6"/>
      <c r="F1141" s="232"/>
      <c r="G1141" s="232"/>
      <c r="H1141" s="15"/>
      <c r="I1141" s="6"/>
      <c r="J1141" s="7">
        <v>58332.66</v>
      </c>
    </row>
    <row r="1142" spans="1:10" ht="18" customHeight="1" x14ac:dyDescent="0.2">
      <c r="A1142" s="4" t="s">
        <v>154</v>
      </c>
      <c r="B1142" s="5" t="s">
        <v>7</v>
      </c>
      <c r="C1142" s="4" t="s">
        <v>8</v>
      </c>
      <c r="D1142" s="4" t="s">
        <v>9</v>
      </c>
      <c r="E1142" s="227" t="s">
        <v>1618</v>
      </c>
      <c r="F1142" s="227"/>
      <c r="G1142" s="13" t="s">
        <v>10</v>
      </c>
      <c r="H1142" s="5" t="s">
        <v>11</v>
      </c>
      <c r="I1142" s="5" t="s">
        <v>12</v>
      </c>
      <c r="J1142" s="5" t="s">
        <v>14</v>
      </c>
    </row>
    <row r="1143" spans="1:10" ht="39" customHeight="1" x14ac:dyDescent="0.2">
      <c r="A1143" s="16" t="s">
        <v>3608</v>
      </c>
      <c r="B1143" s="18" t="s">
        <v>96</v>
      </c>
      <c r="C1143" s="16" t="s">
        <v>44</v>
      </c>
      <c r="D1143" s="16" t="s">
        <v>97</v>
      </c>
      <c r="E1143" s="336" t="s">
        <v>1734</v>
      </c>
      <c r="F1143" s="336"/>
      <c r="G1143" s="17" t="s">
        <v>27</v>
      </c>
      <c r="H1143" s="205">
        <v>1</v>
      </c>
      <c r="I1143" s="129">
        <v>91.76</v>
      </c>
      <c r="J1143" s="129">
        <v>91.76</v>
      </c>
    </row>
    <row r="1144" spans="1:10" ht="15" customHeight="1" x14ac:dyDescent="0.2">
      <c r="A1144" s="227" t="s">
        <v>3113</v>
      </c>
      <c r="B1144" s="333" t="s">
        <v>7</v>
      </c>
      <c r="C1144" s="227" t="s">
        <v>8</v>
      </c>
      <c r="D1144" s="227" t="s">
        <v>3860</v>
      </c>
      <c r="E1144" s="333" t="s">
        <v>1849</v>
      </c>
      <c r="F1144" s="334" t="s">
        <v>3861</v>
      </c>
      <c r="G1144" s="333"/>
      <c r="H1144" s="334" t="s">
        <v>3862</v>
      </c>
      <c r="I1144" s="333"/>
      <c r="J1144" s="333" t="s">
        <v>3826</v>
      </c>
    </row>
    <row r="1145" spans="1:10" ht="15" customHeight="1" x14ac:dyDescent="0.2">
      <c r="A1145" s="333"/>
      <c r="B1145" s="333"/>
      <c r="C1145" s="333"/>
      <c r="D1145" s="333"/>
      <c r="E1145" s="333"/>
      <c r="F1145" s="5" t="s">
        <v>1854</v>
      </c>
      <c r="G1145" s="5" t="s">
        <v>1855</v>
      </c>
      <c r="H1145" s="5" t="s">
        <v>1854</v>
      </c>
      <c r="I1145" s="5" t="s">
        <v>1855</v>
      </c>
      <c r="J1145" s="333"/>
    </row>
    <row r="1146" spans="1:10" ht="24" customHeight="1" x14ac:dyDescent="0.2">
      <c r="A1146" s="124" t="s">
        <v>3609</v>
      </c>
      <c r="B1146" s="123" t="s">
        <v>478</v>
      </c>
      <c r="C1146" s="124" t="s">
        <v>44</v>
      </c>
      <c r="D1146" s="124" t="s">
        <v>479</v>
      </c>
      <c r="E1146" s="206">
        <v>6.0240000000000002E-2</v>
      </c>
      <c r="F1146" s="126">
        <v>1</v>
      </c>
      <c r="G1146" s="126">
        <v>0</v>
      </c>
      <c r="H1146" s="211">
        <v>17.984200000000001</v>
      </c>
      <c r="I1146" s="211">
        <v>4.617</v>
      </c>
      <c r="J1146" s="211">
        <v>1.0833999999999999</v>
      </c>
    </row>
    <row r="1147" spans="1:10" ht="24" customHeight="1" x14ac:dyDescent="0.2">
      <c r="A1147" s="124" t="s">
        <v>3609</v>
      </c>
      <c r="B1147" s="123" t="s">
        <v>719</v>
      </c>
      <c r="C1147" s="124" t="s">
        <v>44</v>
      </c>
      <c r="D1147" s="124" t="s">
        <v>720</v>
      </c>
      <c r="E1147" s="206">
        <v>6.0240000000000002E-2</v>
      </c>
      <c r="F1147" s="126">
        <v>1</v>
      </c>
      <c r="G1147" s="126">
        <v>0</v>
      </c>
      <c r="H1147" s="211">
        <v>24.3323</v>
      </c>
      <c r="I1147" s="211">
        <v>23.975200000000001</v>
      </c>
      <c r="J1147" s="211">
        <v>1.4658</v>
      </c>
    </row>
    <row r="1148" spans="1:10" ht="20.100000000000001" customHeight="1" x14ac:dyDescent="0.2">
      <c r="A1148" s="233"/>
      <c r="B1148" s="233"/>
      <c r="C1148" s="233"/>
      <c r="D1148" s="233"/>
      <c r="E1148" s="233"/>
      <c r="F1148" s="233" t="s">
        <v>3863</v>
      </c>
      <c r="G1148" s="233"/>
      <c r="H1148" s="233"/>
      <c r="I1148" s="233"/>
      <c r="J1148" s="212">
        <v>2.5491999999999999</v>
      </c>
    </row>
    <row r="1149" spans="1:10" ht="20.100000000000001" customHeight="1" x14ac:dyDescent="0.2">
      <c r="A1149" s="4" t="s">
        <v>3111</v>
      </c>
      <c r="B1149" s="5" t="s">
        <v>7</v>
      </c>
      <c r="C1149" s="4" t="s">
        <v>8</v>
      </c>
      <c r="D1149" s="4" t="s">
        <v>1888</v>
      </c>
      <c r="E1149" s="5" t="s">
        <v>1849</v>
      </c>
      <c r="F1149" s="333" t="s">
        <v>3825</v>
      </c>
      <c r="G1149" s="333"/>
      <c r="H1149" s="333"/>
      <c r="I1149" s="333"/>
      <c r="J1149" s="5" t="s">
        <v>3826</v>
      </c>
    </row>
    <row r="1150" spans="1:10" ht="24" customHeight="1" x14ac:dyDescent="0.2">
      <c r="A1150" s="124" t="s">
        <v>3609</v>
      </c>
      <c r="B1150" s="123" t="s">
        <v>3866</v>
      </c>
      <c r="C1150" s="124" t="s">
        <v>44</v>
      </c>
      <c r="D1150" s="124" t="s">
        <v>1903</v>
      </c>
      <c r="E1150" s="206">
        <v>0.65</v>
      </c>
      <c r="F1150" s="124"/>
      <c r="G1150" s="124"/>
      <c r="H1150" s="124"/>
      <c r="I1150" s="211">
        <v>19.463100000000001</v>
      </c>
      <c r="J1150" s="211">
        <v>12.651</v>
      </c>
    </row>
    <row r="1151" spans="1:10" ht="24" customHeight="1" x14ac:dyDescent="0.2">
      <c r="A1151" s="124" t="s">
        <v>3609</v>
      </c>
      <c r="B1151" s="123" t="s">
        <v>3867</v>
      </c>
      <c r="C1151" s="124" t="s">
        <v>44</v>
      </c>
      <c r="D1151" s="124" t="s">
        <v>1965</v>
      </c>
      <c r="E1151" s="206">
        <v>0.65</v>
      </c>
      <c r="F1151" s="124"/>
      <c r="G1151" s="124"/>
      <c r="H1151" s="124"/>
      <c r="I1151" s="211">
        <v>23.202500000000001</v>
      </c>
      <c r="J1151" s="211">
        <v>15.0816</v>
      </c>
    </row>
    <row r="1152" spans="1:10" ht="20.100000000000001" customHeight="1" x14ac:dyDescent="0.2">
      <c r="A1152" s="233"/>
      <c r="B1152" s="233"/>
      <c r="C1152" s="233"/>
      <c r="D1152" s="233"/>
      <c r="E1152" s="233"/>
      <c r="F1152" s="233" t="s">
        <v>3828</v>
      </c>
      <c r="G1152" s="233"/>
      <c r="H1152" s="233"/>
      <c r="I1152" s="233"/>
      <c r="J1152" s="212">
        <v>27.732600000000001</v>
      </c>
    </row>
    <row r="1153" spans="1:10" ht="20.100000000000001" customHeight="1" x14ac:dyDescent="0.2">
      <c r="A1153" s="233"/>
      <c r="B1153" s="233"/>
      <c r="C1153" s="233"/>
      <c r="D1153" s="233"/>
      <c r="E1153" s="233"/>
      <c r="F1153" s="233" t="s">
        <v>3829</v>
      </c>
      <c r="G1153" s="233"/>
      <c r="H1153" s="233"/>
      <c r="I1153" s="233"/>
      <c r="J1153" s="212">
        <v>0</v>
      </c>
    </row>
    <row r="1154" spans="1:10" ht="20.100000000000001" customHeight="1" x14ac:dyDescent="0.2">
      <c r="A1154" s="233"/>
      <c r="B1154" s="233"/>
      <c r="C1154" s="233"/>
      <c r="D1154" s="233"/>
      <c r="E1154" s="233"/>
      <c r="F1154" s="233" t="s">
        <v>3830</v>
      </c>
      <c r="G1154" s="233"/>
      <c r="H1154" s="233"/>
      <c r="I1154" s="233"/>
      <c r="J1154" s="212">
        <v>30.2818</v>
      </c>
    </row>
    <row r="1155" spans="1:10" ht="20.100000000000001" customHeight="1" x14ac:dyDescent="0.2">
      <c r="A1155" s="233"/>
      <c r="B1155" s="233"/>
      <c r="C1155" s="233"/>
      <c r="D1155" s="233"/>
      <c r="E1155" s="233"/>
      <c r="F1155" s="233" t="s">
        <v>3831</v>
      </c>
      <c r="G1155" s="233"/>
      <c r="H1155" s="233"/>
      <c r="I1155" s="233"/>
      <c r="J1155" s="212">
        <v>0</v>
      </c>
    </row>
    <row r="1156" spans="1:10" ht="20.100000000000001" customHeight="1" x14ac:dyDescent="0.2">
      <c r="A1156" s="233"/>
      <c r="B1156" s="233"/>
      <c r="C1156" s="233"/>
      <c r="D1156" s="233"/>
      <c r="E1156" s="233"/>
      <c r="F1156" s="233" t="s">
        <v>3832</v>
      </c>
      <c r="G1156" s="233"/>
      <c r="H1156" s="233"/>
      <c r="I1156" s="233"/>
      <c r="J1156" s="212">
        <v>0</v>
      </c>
    </row>
    <row r="1157" spans="1:10" ht="20.100000000000001" customHeight="1" x14ac:dyDescent="0.2">
      <c r="A1157" s="233"/>
      <c r="B1157" s="233"/>
      <c r="C1157" s="233"/>
      <c r="D1157" s="233"/>
      <c r="E1157" s="233"/>
      <c r="F1157" s="233" t="s">
        <v>3833</v>
      </c>
      <c r="G1157" s="233"/>
      <c r="H1157" s="233"/>
      <c r="I1157" s="233"/>
      <c r="J1157" s="212">
        <v>1</v>
      </c>
    </row>
    <row r="1158" spans="1:10" ht="20.100000000000001" customHeight="1" x14ac:dyDescent="0.2">
      <c r="A1158" s="233"/>
      <c r="B1158" s="233"/>
      <c r="C1158" s="233"/>
      <c r="D1158" s="233"/>
      <c r="E1158" s="233"/>
      <c r="F1158" s="233" t="s">
        <v>3834</v>
      </c>
      <c r="G1158" s="233"/>
      <c r="H1158" s="233"/>
      <c r="I1158" s="233"/>
      <c r="J1158" s="212">
        <v>30.2818</v>
      </c>
    </row>
    <row r="1159" spans="1:10" ht="20.100000000000001" customHeight="1" x14ac:dyDescent="0.2">
      <c r="A1159" s="4" t="s">
        <v>3112</v>
      </c>
      <c r="B1159" s="5" t="s">
        <v>8</v>
      </c>
      <c r="C1159" s="4" t="s">
        <v>7</v>
      </c>
      <c r="D1159" s="4" t="s">
        <v>1740</v>
      </c>
      <c r="E1159" s="5" t="s">
        <v>1849</v>
      </c>
      <c r="F1159" s="5" t="s">
        <v>1619</v>
      </c>
      <c r="G1159" s="333" t="s">
        <v>3835</v>
      </c>
      <c r="H1159" s="333"/>
      <c r="I1159" s="333"/>
      <c r="J1159" s="5" t="s">
        <v>3826</v>
      </c>
    </row>
    <row r="1160" spans="1:10" ht="24" customHeight="1" x14ac:dyDescent="0.2">
      <c r="A1160" s="124" t="s">
        <v>3609</v>
      </c>
      <c r="B1160" s="123" t="s">
        <v>44</v>
      </c>
      <c r="C1160" s="124" t="s">
        <v>3868</v>
      </c>
      <c r="D1160" s="124" t="s">
        <v>1987</v>
      </c>
      <c r="E1160" s="206">
        <v>0.64166000000000001</v>
      </c>
      <c r="F1160" s="125" t="s">
        <v>41</v>
      </c>
      <c r="G1160" s="339">
        <v>16.946899999999999</v>
      </c>
      <c r="H1160" s="339"/>
      <c r="I1160" s="337"/>
      <c r="J1160" s="211">
        <v>10.8741</v>
      </c>
    </row>
    <row r="1161" spans="1:10" ht="24" customHeight="1" x14ac:dyDescent="0.2">
      <c r="A1161" s="124" t="s">
        <v>3609</v>
      </c>
      <c r="B1161" s="123" t="s">
        <v>44</v>
      </c>
      <c r="C1161" s="124" t="s">
        <v>3869</v>
      </c>
      <c r="D1161" s="124" t="s">
        <v>1934</v>
      </c>
      <c r="E1161" s="206">
        <v>0.57750000000000001</v>
      </c>
      <c r="F1161" s="125" t="s">
        <v>27</v>
      </c>
      <c r="G1161" s="339">
        <v>33.0578</v>
      </c>
      <c r="H1161" s="339"/>
      <c r="I1161" s="337"/>
      <c r="J1161" s="211">
        <v>19.090900000000001</v>
      </c>
    </row>
    <row r="1162" spans="1:10" ht="24" customHeight="1" x14ac:dyDescent="0.2">
      <c r="A1162" s="124" t="s">
        <v>3609</v>
      </c>
      <c r="B1162" s="123" t="s">
        <v>44</v>
      </c>
      <c r="C1162" s="124" t="s">
        <v>3870</v>
      </c>
      <c r="D1162" s="124" t="s">
        <v>2412</v>
      </c>
      <c r="E1162" s="206">
        <v>1.754E-2</v>
      </c>
      <c r="F1162" s="125" t="s">
        <v>2413</v>
      </c>
      <c r="G1162" s="339">
        <v>12.788600000000001</v>
      </c>
      <c r="H1162" s="339"/>
      <c r="I1162" s="337"/>
      <c r="J1162" s="211">
        <v>0.2243</v>
      </c>
    </row>
    <row r="1163" spans="1:10" ht="24" customHeight="1" x14ac:dyDescent="0.2">
      <c r="A1163" s="124" t="s">
        <v>3609</v>
      </c>
      <c r="B1163" s="123" t="s">
        <v>44</v>
      </c>
      <c r="C1163" s="124" t="s">
        <v>3871</v>
      </c>
      <c r="D1163" s="124" t="s">
        <v>2183</v>
      </c>
      <c r="E1163" s="206">
        <v>0.28436</v>
      </c>
      <c r="F1163" s="125" t="s">
        <v>41</v>
      </c>
      <c r="G1163" s="339">
        <v>5.5917000000000003</v>
      </c>
      <c r="H1163" s="339"/>
      <c r="I1163" s="337"/>
      <c r="J1163" s="211">
        <v>1.5901000000000001</v>
      </c>
    </row>
    <row r="1164" spans="1:10" ht="24" customHeight="1" x14ac:dyDescent="0.2">
      <c r="A1164" s="124" t="s">
        <v>3609</v>
      </c>
      <c r="B1164" s="123" t="s">
        <v>44</v>
      </c>
      <c r="C1164" s="124" t="s">
        <v>3872</v>
      </c>
      <c r="D1164" s="124" t="s">
        <v>2114</v>
      </c>
      <c r="E1164" s="206">
        <v>0.20394999999999999</v>
      </c>
      <c r="F1164" s="125" t="s">
        <v>101</v>
      </c>
      <c r="G1164" s="339">
        <v>15.58</v>
      </c>
      <c r="H1164" s="339"/>
      <c r="I1164" s="337"/>
      <c r="J1164" s="211">
        <v>3.1775000000000002</v>
      </c>
    </row>
    <row r="1165" spans="1:10" ht="24" customHeight="1" x14ac:dyDescent="0.2">
      <c r="A1165" s="124" t="s">
        <v>3609</v>
      </c>
      <c r="B1165" s="123" t="s">
        <v>44</v>
      </c>
      <c r="C1165" s="124" t="s">
        <v>3873</v>
      </c>
      <c r="D1165" s="124" t="s">
        <v>1960</v>
      </c>
      <c r="E1165" s="206">
        <v>2.9853900000000002</v>
      </c>
      <c r="F1165" s="125" t="s">
        <v>41</v>
      </c>
      <c r="G1165" s="339">
        <v>5.7111999999999998</v>
      </c>
      <c r="H1165" s="339"/>
      <c r="I1165" s="337"/>
      <c r="J1165" s="211">
        <v>17.0502</v>
      </c>
    </row>
    <row r="1166" spans="1:10" ht="24" customHeight="1" x14ac:dyDescent="0.2">
      <c r="A1166" s="124" t="s">
        <v>3609</v>
      </c>
      <c r="B1166" s="123" t="s">
        <v>44</v>
      </c>
      <c r="C1166" s="124" t="s">
        <v>3874</v>
      </c>
      <c r="D1166" s="124" t="s">
        <v>2009</v>
      </c>
      <c r="E1166" s="206">
        <v>0.51334000000000002</v>
      </c>
      <c r="F1166" s="125" t="s">
        <v>41</v>
      </c>
      <c r="G1166" s="339">
        <v>17.133700000000001</v>
      </c>
      <c r="H1166" s="339"/>
      <c r="I1166" s="337"/>
      <c r="J1166" s="211">
        <v>8.7954000000000008</v>
      </c>
    </row>
    <row r="1167" spans="1:10" ht="20.100000000000001" customHeight="1" x14ac:dyDescent="0.2">
      <c r="A1167" s="233"/>
      <c r="B1167" s="233"/>
      <c r="C1167" s="233"/>
      <c r="D1167" s="233"/>
      <c r="E1167" s="233"/>
      <c r="F1167" s="233" t="s">
        <v>3840</v>
      </c>
      <c r="G1167" s="233"/>
      <c r="H1167" s="233"/>
      <c r="I1167" s="233"/>
      <c r="J1167" s="212">
        <v>60.802500000000002</v>
      </c>
    </row>
    <row r="1168" spans="1:10" ht="20.100000000000001" customHeight="1" x14ac:dyDescent="0.2">
      <c r="A1168" s="4" t="s">
        <v>3841</v>
      </c>
      <c r="B1168" s="5" t="s">
        <v>8</v>
      </c>
      <c r="C1168" s="4" t="s">
        <v>3609</v>
      </c>
      <c r="D1168" s="4" t="s">
        <v>3842</v>
      </c>
      <c r="E1168" s="5" t="s">
        <v>7</v>
      </c>
      <c r="F1168" s="5" t="s">
        <v>1849</v>
      </c>
      <c r="G1168" s="13" t="s">
        <v>1619</v>
      </c>
      <c r="H1168" s="333" t="s">
        <v>3835</v>
      </c>
      <c r="I1168" s="333"/>
      <c r="J1168" s="5" t="s">
        <v>3826</v>
      </c>
    </row>
    <row r="1169" spans="1:10" ht="39" customHeight="1" x14ac:dyDescent="0.2">
      <c r="A1169" s="120" t="s">
        <v>3843</v>
      </c>
      <c r="B1169" s="119" t="s">
        <v>44</v>
      </c>
      <c r="C1169" s="120" t="s">
        <v>3868</v>
      </c>
      <c r="D1169" s="120" t="s">
        <v>3844</v>
      </c>
      <c r="E1169" s="119">
        <v>5914655</v>
      </c>
      <c r="F1169" s="210">
        <v>3.6099999999999999E-3</v>
      </c>
      <c r="G1169" s="121" t="s">
        <v>75</v>
      </c>
      <c r="H1169" s="340">
        <v>31.59</v>
      </c>
      <c r="I1169" s="338"/>
      <c r="J1169" s="213">
        <v>0.114</v>
      </c>
    </row>
    <row r="1170" spans="1:10" ht="39" customHeight="1" x14ac:dyDescent="0.2">
      <c r="A1170" s="120" t="s">
        <v>3843</v>
      </c>
      <c r="B1170" s="119" t="s">
        <v>44</v>
      </c>
      <c r="C1170" s="120" t="s">
        <v>3869</v>
      </c>
      <c r="D1170" s="120" t="s">
        <v>3844</v>
      </c>
      <c r="E1170" s="119">
        <v>5914655</v>
      </c>
      <c r="F1170" s="210">
        <v>5.7800000000000004E-3</v>
      </c>
      <c r="G1170" s="121" t="s">
        <v>75</v>
      </c>
      <c r="H1170" s="340">
        <v>31.59</v>
      </c>
      <c r="I1170" s="338"/>
      <c r="J1170" s="213">
        <v>0.18260000000000001</v>
      </c>
    </row>
    <row r="1171" spans="1:10" ht="39" customHeight="1" x14ac:dyDescent="0.2">
      <c r="A1171" s="120" t="s">
        <v>3843</v>
      </c>
      <c r="B1171" s="119" t="s">
        <v>44</v>
      </c>
      <c r="C1171" s="120" t="s">
        <v>3870</v>
      </c>
      <c r="D1171" s="120" t="s">
        <v>3844</v>
      </c>
      <c r="E1171" s="119">
        <v>5914655</v>
      </c>
      <c r="F1171" s="210">
        <v>2.0000000000000002E-5</v>
      </c>
      <c r="G1171" s="121" t="s">
        <v>75</v>
      </c>
      <c r="H1171" s="340">
        <v>31.59</v>
      </c>
      <c r="I1171" s="338"/>
      <c r="J1171" s="213">
        <v>5.9999999999999995E-4</v>
      </c>
    </row>
    <row r="1172" spans="1:10" ht="39" customHeight="1" x14ac:dyDescent="0.2">
      <c r="A1172" s="120" t="s">
        <v>3843</v>
      </c>
      <c r="B1172" s="119" t="s">
        <v>44</v>
      </c>
      <c r="C1172" s="120" t="s">
        <v>3871</v>
      </c>
      <c r="D1172" s="120" t="s">
        <v>3844</v>
      </c>
      <c r="E1172" s="119">
        <v>5914655</v>
      </c>
      <c r="F1172" s="210">
        <v>5.2999999999999998E-4</v>
      </c>
      <c r="G1172" s="121" t="s">
        <v>75</v>
      </c>
      <c r="H1172" s="340">
        <v>31.59</v>
      </c>
      <c r="I1172" s="338"/>
      <c r="J1172" s="213">
        <v>1.67E-2</v>
      </c>
    </row>
    <row r="1173" spans="1:10" ht="39" customHeight="1" x14ac:dyDescent="0.2">
      <c r="A1173" s="120" t="s">
        <v>3843</v>
      </c>
      <c r="B1173" s="119" t="s">
        <v>44</v>
      </c>
      <c r="C1173" s="120" t="s">
        <v>3872</v>
      </c>
      <c r="D1173" s="120" t="s">
        <v>3844</v>
      </c>
      <c r="E1173" s="119">
        <v>5914655</v>
      </c>
      <c r="F1173" s="210">
        <v>2.0000000000000001E-4</v>
      </c>
      <c r="G1173" s="121" t="s">
        <v>75</v>
      </c>
      <c r="H1173" s="340">
        <v>31.59</v>
      </c>
      <c r="I1173" s="338"/>
      <c r="J1173" s="213">
        <v>6.3E-3</v>
      </c>
    </row>
    <row r="1174" spans="1:10" ht="39" customHeight="1" x14ac:dyDescent="0.2">
      <c r="A1174" s="120" t="s">
        <v>3843</v>
      </c>
      <c r="B1174" s="119" t="s">
        <v>44</v>
      </c>
      <c r="C1174" s="120" t="s">
        <v>3873</v>
      </c>
      <c r="D1174" s="120" t="s">
        <v>3844</v>
      </c>
      <c r="E1174" s="119">
        <v>5914655</v>
      </c>
      <c r="F1174" s="210">
        <v>7.4599999999999996E-3</v>
      </c>
      <c r="G1174" s="121" t="s">
        <v>75</v>
      </c>
      <c r="H1174" s="340">
        <v>31.59</v>
      </c>
      <c r="I1174" s="338"/>
      <c r="J1174" s="213">
        <v>0.23569999999999999</v>
      </c>
    </row>
    <row r="1175" spans="1:10" ht="39" customHeight="1" x14ac:dyDescent="0.2">
      <c r="A1175" s="120" t="s">
        <v>3843</v>
      </c>
      <c r="B1175" s="119" t="s">
        <v>44</v>
      </c>
      <c r="C1175" s="120" t="s">
        <v>3874</v>
      </c>
      <c r="D1175" s="120" t="s">
        <v>3844</v>
      </c>
      <c r="E1175" s="119">
        <v>5914655</v>
      </c>
      <c r="F1175" s="210">
        <v>3.8500000000000001E-3</v>
      </c>
      <c r="G1175" s="121" t="s">
        <v>75</v>
      </c>
      <c r="H1175" s="340">
        <v>31.59</v>
      </c>
      <c r="I1175" s="338"/>
      <c r="J1175" s="213">
        <v>0.1216</v>
      </c>
    </row>
    <row r="1176" spans="1:10" ht="20.100000000000001" customHeight="1" x14ac:dyDescent="0.2">
      <c r="A1176" s="233"/>
      <c r="B1176" s="233"/>
      <c r="C1176" s="233"/>
      <c r="D1176" s="233"/>
      <c r="E1176" s="233"/>
      <c r="F1176" s="233" t="s">
        <v>3845</v>
      </c>
      <c r="G1176" s="233"/>
      <c r="H1176" s="233"/>
      <c r="I1176" s="233"/>
      <c r="J1176" s="212">
        <v>0.67749999999999999</v>
      </c>
    </row>
    <row r="1177" spans="1:10" ht="20.100000000000001" customHeight="1" x14ac:dyDescent="0.2">
      <c r="A1177" s="4" t="s">
        <v>3846</v>
      </c>
      <c r="B1177" s="5" t="s">
        <v>8</v>
      </c>
      <c r="C1177" s="4" t="s">
        <v>3609</v>
      </c>
      <c r="D1177" s="4" t="s">
        <v>3847</v>
      </c>
      <c r="E1177" s="5" t="s">
        <v>1849</v>
      </c>
      <c r="F1177" s="5" t="s">
        <v>1619</v>
      </c>
      <c r="G1177" s="334" t="s">
        <v>3848</v>
      </c>
      <c r="H1177" s="333"/>
      <c r="I1177" s="333"/>
      <c r="J1177" s="5" t="s">
        <v>3826</v>
      </c>
    </row>
    <row r="1178" spans="1:10" ht="20.100000000000001" customHeight="1" x14ac:dyDescent="0.2">
      <c r="A1178" s="13"/>
      <c r="B1178" s="13"/>
      <c r="C1178" s="13"/>
      <c r="D1178" s="13"/>
      <c r="E1178" s="13"/>
      <c r="F1178" s="13"/>
      <c r="G1178" s="13" t="s">
        <v>3849</v>
      </c>
      <c r="H1178" s="13" t="s">
        <v>3850</v>
      </c>
      <c r="I1178" s="13" t="s">
        <v>3851</v>
      </c>
      <c r="J1178" s="13"/>
    </row>
    <row r="1179" spans="1:10" ht="50.1" customHeight="1" x14ac:dyDescent="0.2">
      <c r="A1179" s="120" t="s">
        <v>3847</v>
      </c>
      <c r="B1179" s="119" t="s">
        <v>44</v>
      </c>
      <c r="C1179" s="120" t="s">
        <v>3868</v>
      </c>
      <c r="D1179" s="120" t="s">
        <v>3875</v>
      </c>
      <c r="E1179" s="210">
        <v>3.6099999999999999E-3</v>
      </c>
      <c r="F1179" s="121" t="s">
        <v>68</v>
      </c>
      <c r="G1179" s="119" t="s">
        <v>3853</v>
      </c>
      <c r="H1179" s="119" t="s">
        <v>3854</v>
      </c>
      <c r="I1179" s="119" t="s">
        <v>3855</v>
      </c>
      <c r="J1179" s="213">
        <v>0</v>
      </c>
    </row>
    <row r="1180" spans="1:10" ht="50.1" customHeight="1" x14ac:dyDescent="0.2">
      <c r="A1180" s="120" t="s">
        <v>3847</v>
      </c>
      <c r="B1180" s="119" t="s">
        <v>44</v>
      </c>
      <c r="C1180" s="120" t="s">
        <v>3869</v>
      </c>
      <c r="D1180" s="120" t="s">
        <v>3876</v>
      </c>
      <c r="E1180" s="210">
        <v>5.7800000000000004E-3</v>
      </c>
      <c r="F1180" s="121" t="s">
        <v>68</v>
      </c>
      <c r="G1180" s="119" t="s">
        <v>3853</v>
      </c>
      <c r="H1180" s="119" t="s">
        <v>3854</v>
      </c>
      <c r="I1180" s="119" t="s">
        <v>3855</v>
      </c>
      <c r="J1180" s="213">
        <v>0</v>
      </c>
    </row>
    <row r="1181" spans="1:10" ht="50.1" customHeight="1" x14ac:dyDescent="0.2">
      <c r="A1181" s="120" t="s">
        <v>3847</v>
      </c>
      <c r="B1181" s="119" t="s">
        <v>44</v>
      </c>
      <c r="C1181" s="120" t="s">
        <v>3870</v>
      </c>
      <c r="D1181" s="120" t="s">
        <v>3877</v>
      </c>
      <c r="E1181" s="210">
        <v>2.0000000000000002E-5</v>
      </c>
      <c r="F1181" s="121" t="s">
        <v>68</v>
      </c>
      <c r="G1181" s="119" t="s">
        <v>3853</v>
      </c>
      <c r="H1181" s="119" t="s">
        <v>3854</v>
      </c>
      <c r="I1181" s="119" t="s">
        <v>3855</v>
      </c>
      <c r="J1181" s="213">
        <v>0</v>
      </c>
    </row>
    <row r="1182" spans="1:10" ht="50.1" customHeight="1" x14ac:dyDescent="0.2">
      <c r="A1182" s="120" t="s">
        <v>3847</v>
      </c>
      <c r="B1182" s="119" t="s">
        <v>44</v>
      </c>
      <c r="C1182" s="120" t="s">
        <v>3871</v>
      </c>
      <c r="D1182" s="120" t="s">
        <v>3878</v>
      </c>
      <c r="E1182" s="210">
        <v>5.2999999999999998E-4</v>
      </c>
      <c r="F1182" s="121" t="s">
        <v>68</v>
      </c>
      <c r="G1182" s="119" t="s">
        <v>3853</v>
      </c>
      <c r="H1182" s="119" t="s">
        <v>3854</v>
      </c>
      <c r="I1182" s="119" t="s">
        <v>3855</v>
      </c>
      <c r="J1182" s="213">
        <v>0</v>
      </c>
    </row>
    <row r="1183" spans="1:10" ht="50.1" customHeight="1" x14ac:dyDescent="0.2">
      <c r="A1183" s="120" t="s">
        <v>3847</v>
      </c>
      <c r="B1183" s="119" t="s">
        <v>44</v>
      </c>
      <c r="C1183" s="120" t="s">
        <v>3872</v>
      </c>
      <c r="D1183" s="120" t="s">
        <v>3879</v>
      </c>
      <c r="E1183" s="210">
        <v>2.0000000000000001E-4</v>
      </c>
      <c r="F1183" s="121" t="s">
        <v>68</v>
      </c>
      <c r="G1183" s="119" t="s">
        <v>3853</v>
      </c>
      <c r="H1183" s="119" t="s">
        <v>3854</v>
      </c>
      <c r="I1183" s="119" t="s">
        <v>3855</v>
      </c>
      <c r="J1183" s="213">
        <v>0</v>
      </c>
    </row>
    <row r="1184" spans="1:10" ht="50.1" customHeight="1" x14ac:dyDescent="0.2">
      <c r="A1184" s="120" t="s">
        <v>3847</v>
      </c>
      <c r="B1184" s="119" t="s">
        <v>44</v>
      </c>
      <c r="C1184" s="120" t="s">
        <v>3873</v>
      </c>
      <c r="D1184" s="120" t="s">
        <v>3880</v>
      </c>
      <c r="E1184" s="210">
        <v>7.4599999999999996E-3</v>
      </c>
      <c r="F1184" s="121" t="s">
        <v>68</v>
      </c>
      <c r="G1184" s="119" t="s">
        <v>3853</v>
      </c>
      <c r="H1184" s="119" t="s">
        <v>3854</v>
      </c>
      <c r="I1184" s="119" t="s">
        <v>3855</v>
      </c>
      <c r="J1184" s="213">
        <v>0</v>
      </c>
    </row>
    <row r="1185" spans="1:10" ht="50.1" customHeight="1" x14ac:dyDescent="0.2">
      <c r="A1185" s="120" t="s">
        <v>3847</v>
      </c>
      <c r="B1185" s="119" t="s">
        <v>44</v>
      </c>
      <c r="C1185" s="120" t="s">
        <v>3874</v>
      </c>
      <c r="D1185" s="120" t="s">
        <v>3881</v>
      </c>
      <c r="E1185" s="210">
        <v>3.8500000000000001E-3</v>
      </c>
      <c r="F1185" s="121" t="s">
        <v>68</v>
      </c>
      <c r="G1185" s="119" t="s">
        <v>3853</v>
      </c>
      <c r="H1185" s="119" t="s">
        <v>3854</v>
      </c>
      <c r="I1185" s="119" t="s">
        <v>3855</v>
      </c>
      <c r="J1185" s="213">
        <v>0</v>
      </c>
    </row>
    <row r="1186" spans="1:10" ht="20.100000000000001" customHeight="1" x14ac:dyDescent="0.2">
      <c r="A1186" s="233"/>
      <c r="B1186" s="233"/>
      <c r="C1186" s="233"/>
      <c r="D1186" s="233"/>
      <c r="E1186" s="233"/>
      <c r="F1186" s="233" t="s">
        <v>3859</v>
      </c>
      <c r="G1186" s="233"/>
      <c r="H1186" s="233"/>
      <c r="I1186" s="233"/>
      <c r="J1186" s="212">
        <v>0</v>
      </c>
    </row>
    <row r="1187" spans="1:10" x14ac:dyDescent="0.2">
      <c r="A1187" s="128"/>
      <c r="B1187" s="128"/>
      <c r="C1187" s="128"/>
      <c r="D1187" s="128"/>
      <c r="E1187" s="128" t="s">
        <v>3610</v>
      </c>
      <c r="F1187" s="207">
        <v>12.98325638881145</v>
      </c>
      <c r="G1187" s="128" t="s">
        <v>3611</v>
      </c>
      <c r="H1187" s="207">
        <v>14.96</v>
      </c>
      <c r="I1187" s="128" t="s">
        <v>3612</v>
      </c>
      <c r="J1187" s="207">
        <v>27.942564483108107</v>
      </c>
    </row>
    <row r="1188" spans="1:10" x14ac:dyDescent="0.2">
      <c r="A1188" s="128"/>
      <c r="B1188" s="128"/>
      <c r="C1188" s="128"/>
      <c r="D1188" s="128"/>
      <c r="E1188" s="128" t="s">
        <v>3613</v>
      </c>
      <c r="F1188" s="207">
        <v>22.23</v>
      </c>
      <c r="G1188" s="128"/>
      <c r="H1188" s="335" t="s">
        <v>3614</v>
      </c>
      <c r="I1188" s="335"/>
      <c r="J1188" s="207">
        <v>113.99</v>
      </c>
    </row>
    <row r="1189" spans="1:10" ht="50.1" customHeight="1" thickBot="1" x14ac:dyDescent="0.25">
      <c r="A1189" s="10"/>
      <c r="B1189" s="10"/>
      <c r="C1189" s="10"/>
      <c r="D1189" s="10"/>
      <c r="E1189" s="10"/>
      <c r="F1189" s="10"/>
      <c r="G1189" s="10" t="s">
        <v>3615</v>
      </c>
      <c r="H1189" s="208">
        <v>84.49</v>
      </c>
      <c r="I1189" s="10" t="s">
        <v>3616</v>
      </c>
      <c r="J1189" s="204">
        <v>9631.01</v>
      </c>
    </row>
    <row r="1190" spans="1:10" ht="0.95" customHeight="1" thickTop="1" x14ac:dyDescent="0.2">
      <c r="A1190" s="209"/>
      <c r="B1190" s="209"/>
      <c r="C1190" s="209"/>
      <c r="D1190" s="209"/>
      <c r="E1190" s="209"/>
      <c r="F1190" s="209"/>
      <c r="G1190" s="209"/>
      <c r="H1190" s="209"/>
      <c r="I1190" s="209"/>
      <c r="J1190" s="209"/>
    </row>
    <row r="1191" spans="1:10" ht="18" customHeight="1" x14ac:dyDescent="0.2">
      <c r="A1191" s="4" t="s">
        <v>155</v>
      </c>
      <c r="B1191" s="5" t="s">
        <v>7</v>
      </c>
      <c r="C1191" s="4" t="s">
        <v>8</v>
      </c>
      <c r="D1191" s="4" t="s">
        <v>9</v>
      </c>
      <c r="E1191" s="227" t="s">
        <v>1618</v>
      </c>
      <c r="F1191" s="227"/>
      <c r="G1191" s="13" t="s">
        <v>10</v>
      </c>
      <c r="H1191" s="5" t="s">
        <v>11</v>
      </c>
      <c r="I1191" s="5" t="s">
        <v>12</v>
      </c>
      <c r="J1191" s="5" t="s">
        <v>14</v>
      </c>
    </row>
    <row r="1192" spans="1:10" ht="26.1" customHeight="1" x14ac:dyDescent="0.2">
      <c r="A1192" s="16" t="s">
        <v>3608</v>
      </c>
      <c r="B1192" s="18" t="s">
        <v>99</v>
      </c>
      <c r="C1192" s="16" t="s">
        <v>44</v>
      </c>
      <c r="D1192" s="16" t="s">
        <v>100</v>
      </c>
      <c r="E1192" s="336" t="s">
        <v>1734</v>
      </c>
      <c r="F1192" s="336"/>
      <c r="G1192" s="17" t="s">
        <v>101</v>
      </c>
      <c r="H1192" s="205">
        <v>1</v>
      </c>
      <c r="I1192" s="129">
        <v>11.48</v>
      </c>
      <c r="J1192" s="129">
        <v>11.48</v>
      </c>
    </row>
    <row r="1193" spans="1:10" ht="20.100000000000001" customHeight="1" x14ac:dyDescent="0.2">
      <c r="A1193" s="4" t="s">
        <v>3111</v>
      </c>
      <c r="B1193" s="5" t="s">
        <v>7</v>
      </c>
      <c r="C1193" s="4" t="s">
        <v>8</v>
      </c>
      <c r="D1193" s="4" t="s">
        <v>1888</v>
      </c>
      <c r="E1193" s="5" t="s">
        <v>1849</v>
      </c>
      <c r="F1193" s="333" t="s">
        <v>3825</v>
      </c>
      <c r="G1193" s="333"/>
      <c r="H1193" s="333"/>
      <c r="I1193" s="333"/>
      <c r="J1193" s="5" t="s">
        <v>3826</v>
      </c>
    </row>
    <row r="1194" spans="1:10" ht="24" customHeight="1" x14ac:dyDescent="0.2">
      <c r="A1194" s="124" t="s">
        <v>3609</v>
      </c>
      <c r="B1194" s="123" t="s">
        <v>3866</v>
      </c>
      <c r="C1194" s="124" t="s">
        <v>44</v>
      </c>
      <c r="D1194" s="124" t="s">
        <v>1903</v>
      </c>
      <c r="E1194" s="206">
        <v>0.09</v>
      </c>
      <c r="F1194" s="124"/>
      <c r="G1194" s="124"/>
      <c r="H1194" s="124"/>
      <c r="I1194" s="211">
        <v>19.463100000000001</v>
      </c>
      <c r="J1194" s="211">
        <v>1.7517</v>
      </c>
    </row>
    <row r="1195" spans="1:10" ht="24" customHeight="1" x14ac:dyDescent="0.2">
      <c r="A1195" s="124" t="s">
        <v>3609</v>
      </c>
      <c r="B1195" s="123" t="s">
        <v>3882</v>
      </c>
      <c r="C1195" s="124" t="s">
        <v>44</v>
      </c>
      <c r="D1195" s="124" t="s">
        <v>1887</v>
      </c>
      <c r="E1195" s="206">
        <v>0.09</v>
      </c>
      <c r="F1195" s="124"/>
      <c r="G1195" s="124"/>
      <c r="H1195" s="124"/>
      <c r="I1195" s="211">
        <v>28.565799999999999</v>
      </c>
      <c r="J1195" s="211">
        <v>2.5709</v>
      </c>
    </row>
    <row r="1196" spans="1:10" ht="20.100000000000001" customHeight="1" x14ac:dyDescent="0.2">
      <c r="A1196" s="233"/>
      <c r="B1196" s="233"/>
      <c r="C1196" s="233"/>
      <c r="D1196" s="233"/>
      <c r="E1196" s="233"/>
      <c r="F1196" s="233" t="s">
        <v>3828</v>
      </c>
      <c r="G1196" s="233"/>
      <c r="H1196" s="233"/>
      <c r="I1196" s="233"/>
      <c r="J1196" s="212">
        <v>4.3226000000000004</v>
      </c>
    </row>
    <row r="1197" spans="1:10" ht="20.100000000000001" customHeight="1" x14ac:dyDescent="0.2">
      <c r="A1197" s="233"/>
      <c r="B1197" s="233"/>
      <c r="C1197" s="233"/>
      <c r="D1197" s="233"/>
      <c r="E1197" s="233"/>
      <c r="F1197" s="233" t="s">
        <v>3829</v>
      </c>
      <c r="G1197" s="233"/>
      <c r="H1197" s="233"/>
      <c r="I1197" s="233"/>
      <c r="J1197" s="212">
        <v>0</v>
      </c>
    </row>
    <row r="1198" spans="1:10" ht="20.100000000000001" customHeight="1" x14ac:dyDescent="0.2">
      <c r="A1198" s="233"/>
      <c r="B1198" s="233"/>
      <c r="C1198" s="233"/>
      <c r="D1198" s="233"/>
      <c r="E1198" s="233"/>
      <c r="F1198" s="233" t="s">
        <v>3830</v>
      </c>
      <c r="G1198" s="233"/>
      <c r="H1198" s="233"/>
      <c r="I1198" s="233"/>
      <c r="J1198" s="212">
        <v>4.3226000000000004</v>
      </c>
    </row>
    <row r="1199" spans="1:10" ht="20.100000000000001" customHeight="1" x14ac:dyDescent="0.2">
      <c r="A1199" s="233"/>
      <c r="B1199" s="233"/>
      <c r="C1199" s="233"/>
      <c r="D1199" s="233"/>
      <c r="E1199" s="233"/>
      <c r="F1199" s="233" t="s">
        <v>3831</v>
      </c>
      <c r="G1199" s="233"/>
      <c r="H1199" s="233"/>
      <c r="I1199" s="233"/>
      <c r="J1199" s="212">
        <v>0</v>
      </c>
    </row>
    <row r="1200" spans="1:10" ht="20.100000000000001" customHeight="1" x14ac:dyDescent="0.2">
      <c r="A1200" s="233"/>
      <c r="B1200" s="233"/>
      <c r="C1200" s="233"/>
      <c r="D1200" s="233"/>
      <c r="E1200" s="233"/>
      <c r="F1200" s="233" t="s">
        <v>3832</v>
      </c>
      <c r="G1200" s="233"/>
      <c r="H1200" s="233"/>
      <c r="I1200" s="233"/>
      <c r="J1200" s="212">
        <v>0</v>
      </c>
    </row>
    <row r="1201" spans="1:10" ht="20.100000000000001" customHeight="1" x14ac:dyDescent="0.2">
      <c r="A1201" s="233"/>
      <c r="B1201" s="233"/>
      <c r="C1201" s="233"/>
      <c r="D1201" s="233"/>
      <c r="E1201" s="233"/>
      <c r="F1201" s="233" t="s">
        <v>3833</v>
      </c>
      <c r="G1201" s="233"/>
      <c r="H1201" s="233"/>
      <c r="I1201" s="233"/>
      <c r="J1201" s="212">
        <v>1</v>
      </c>
    </row>
    <row r="1202" spans="1:10" ht="20.100000000000001" customHeight="1" x14ac:dyDescent="0.2">
      <c r="A1202" s="233"/>
      <c r="B1202" s="233"/>
      <c r="C1202" s="233"/>
      <c r="D1202" s="233"/>
      <c r="E1202" s="233"/>
      <c r="F1202" s="233" t="s">
        <v>3834</v>
      </c>
      <c r="G1202" s="233"/>
      <c r="H1202" s="233"/>
      <c r="I1202" s="233"/>
      <c r="J1202" s="212">
        <v>4.3226000000000004</v>
      </c>
    </row>
    <row r="1203" spans="1:10" ht="20.100000000000001" customHeight="1" x14ac:dyDescent="0.2">
      <c r="A1203" s="4" t="s">
        <v>3112</v>
      </c>
      <c r="B1203" s="5" t="s">
        <v>8</v>
      </c>
      <c r="C1203" s="4" t="s">
        <v>7</v>
      </c>
      <c r="D1203" s="4" t="s">
        <v>1740</v>
      </c>
      <c r="E1203" s="5" t="s">
        <v>1849</v>
      </c>
      <c r="F1203" s="5" t="s">
        <v>1619</v>
      </c>
      <c r="G1203" s="333" t="s">
        <v>3835</v>
      </c>
      <c r="H1203" s="333"/>
      <c r="I1203" s="333"/>
      <c r="J1203" s="5" t="s">
        <v>3826</v>
      </c>
    </row>
    <row r="1204" spans="1:10" ht="24" customHeight="1" x14ac:dyDescent="0.2">
      <c r="A1204" s="124" t="s">
        <v>3609</v>
      </c>
      <c r="B1204" s="123" t="s">
        <v>44</v>
      </c>
      <c r="C1204" s="124" t="s">
        <v>3883</v>
      </c>
      <c r="D1204" s="124" t="s">
        <v>1858</v>
      </c>
      <c r="E1204" s="206">
        <v>1.1000000000000001</v>
      </c>
      <c r="F1204" s="125" t="s">
        <v>101</v>
      </c>
      <c r="G1204" s="339">
        <v>6.3373999999999997</v>
      </c>
      <c r="H1204" s="339"/>
      <c r="I1204" s="337"/>
      <c r="J1204" s="211">
        <v>6.9710999999999999</v>
      </c>
    </row>
    <row r="1205" spans="1:10" ht="26.1" customHeight="1" x14ac:dyDescent="0.2">
      <c r="A1205" s="124" t="s">
        <v>3609</v>
      </c>
      <c r="B1205" s="123" t="s">
        <v>44</v>
      </c>
      <c r="C1205" s="124" t="s">
        <v>3884</v>
      </c>
      <c r="D1205" s="124" t="s">
        <v>2083</v>
      </c>
      <c r="E1205" s="206">
        <v>1.4999999999999999E-2</v>
      </c>
      <c r="F1205" s="125" t="s">
        <v>101</v>
      </c>
      <c r="G1205" s="339">
        <v>9.7368000000000006</v>
      </c>
      <c r="H1205" s="339"/>
      <c r="I1205" s="337"/>
      <c r="J1205" s="211">
        <v>0.14610000000000001</v>
      </c>
    </row>
    <row r="1206" spans="1:10" ht="20.100000000000001" customHeight="1" x14ac:dyDescent="0.2">
      <c r="A1206" s="233"/>
      <c r="B1206" s="233"/>
      <c r="C1206" s="233"/>
      <c r="D1206" s="233"/>
      <c r="E1206" s="233"/>
      <c r="F1206" s="233" t="s">
        <v>3840</v>
      </c>
      <c r="G1206" s="233"/>
      <c r="H1206" s="233"/>
      <c r="I1206" s="233"/>
      <c r="J1206" s="212">
        <v>7.1172000000000004</v>
      </c>
    </row>
    <row r="1207" spans="1:10" ht="20.100000000000001" customHeight="1" x14ac:dyDescent="0.2">
      <c r="A1207" s="4" t="s">
        <v>3841</v>
      </c>
      <c r="B1207" s="5" t="s">
        <v>8</v>
      </c>
      <c r="C1207" s="4" t="s">
        <v>3609</v>
      </c>
      <c r="D1207" s="4" t="s">
        <v>3842</v>
      </c>
      <c r="E1207" s="5" t="s">
        <v>7</v>
      </c>
      <c r="F1207" s="5" t="s">
        <v>1849</v>
      </c>
      <c r="G1207" s="13" t="s">
        <v>1619</v>
      </c>
      <c r="H1207" s="333" t="s">
        <v>3835</v>
      </c>
      <c r="I1207" s="333"/>
      <c r="J1207" s="5" t="s">
        <v>3826</v>
      </c>
    </row>
    <row r="1208" spans="1:10" ht="39" customHeight="1" x14ac:dyDescent="0.2">
      <c r="A1208" s="120" t="s">
        <v>3843</v>
      </c>
      <c r="B1208" s="119" t="s">
        <v>44</v>
      </c>
      <c r="C1208" s="120" t="s">
        <v>3883</v>
      </c>
      <c r="D1208" s="120" t="s">
        <v>3844</v>
      </c>
      <c r="E1208" s="119">
        <v>5914655</v>
      </c>
      <c r="F1208" s="210">
        <v>1.1000000000000001E-3</v>
      </c>
      <c r="G1208" s="121" t="s">
        <v>75</v>
      </c>
      <c r="H1208" s="340">
        <v>31.59</v>
      </c>
      <c r="I1208" s="338"/>
      <c r="J1208" s="213">
        <v>3.4700000000000002E-2</v>
      </c>
    </row>
    <row r="1209" spans="1:10" ht="39" customHeight="1" x14ac:dyDescent="0.2">
      <c r="A1209" s="120" t="s">
        <v>3843</v>
      </c>
      <c r="B1209" s="119" t="s">
        <v>44</v>
      </c>
      <c r="C1209" s="120" t="s">
        <v>3884</v>
      </c>
      <c r="D1209" s="120" t="s">
        <v>3844</v>
      </c>
      <c r="E1209" s="119">
        <v>5914655</v>
      </c>
      <c r="F1209" s="210">
        <v>2.0000000000000002E-5</v>
      </c>
      <c r="G1209" s="121" t="s">
        <v>75</v>
      </c>
      <c r="H1209" s="340">
        <v>31.59</v>
      </c>
      <c r="I1209" s="338"/>
      <c r="J1209" s="213">
        <v>5.9999999999999995E-4</v>
      </c>
    </row>
    <row r="1210" spans="1:10" ht="20.100000000000001" customHeight="1" x14ac:dyDescent="0.2">
      <c r="A1210" s="233"/>
      <c r="B1210" s="233"/>
      <c r="C1210" s="233"/>
      <c r="D1210" s="233"/>
      <c r="E1210" s="233"/>
      <c r="F1210" s="233" t="s">
        <v>3845</v>
      </c>
      <c r="G1210" s="233"/>
      <c r="H1210" s="233"/>
      <c r="I1210" s="233"/>
      <c r="J1210" s="212">
        <v>3.5299999999999998E-2</v>
      </c>
    </row>
    <row r="1211" spans="1:10" ht="20.100000000000001" customHeight="1" x14ac:dyDescent="0.2">
      <c r="A1211" s="4" t="s">
        <v>3846</v>
      </c>
      <c r="B1211" s="5" t="s">
        <v>8</v>
      </c>
      <c r="C1211" s="4" t="s">
        <v>3609</v>
      </c>
      <c r="D1211" s="4" t="s">
        <v>3847</v>
      </c>
      <c r="E1211" s="5" t="s">
        <v>1849</v>
      </c>
      <c r="F1211" s="5" t="s">
        <v>1619</v>
      </c>
      <c r="G1211" s="334" t="s">
        <v>3848</v>
      </c>
      <c r="H1211" s="333"/>
      <c r="I1211" s="333"/>
      <c r="J1211" s="5" t="s">
        <v>3826</v>
      </c>
    </row>
    <row r="1212" spans="1:10" ht="20.100000000000001" customHeight="1" x14ac:dyDescent="0.2">
      <c r="A1212" s="13"/>
      <c r="B1212" s="13"/>
      <c r="C1212" s="13"/>
      <c r="D1212" s="13"/>
      <c r="E1212" s="13"/>
      <c r="F1212" s="13"/>
      <c r="G1212" s="13" t="s">
        <v>3849</v>
      </c>
      <c r="H1212" s="13" t="s">
        <v>3850</v>
      </c>
      <c r="I1212" s="13" t="s">
        <v>3851</v>
      </c>
      <c r="J1212" s="13"/>
    </row>
    <row r="1213" spans="1:10" ht="50.1" customHeight="1" x14ac:dyDescent="0.2">
      <c r="A1213" s="120" t="s">
        <v>3847</v>
      </c>
      <c r="B1213" s="119" t="s">
        <v>44</v>
      </c>
      <c r="C1213" s="120" t="s">
        <v>3883</v>
      </c>
      <c r="D1213" s="120" t="s">
        <v>3885</v>
      </c>
      <c r="E1213" s="210">
        <v>1.1000000000000001E-3</v>
      </c>
      <c r="F1213" s="121" t="s">
        <v>68</v>
      </c>
      <c r="G1213" s="119" t="s">
        <v>3853</v>
      </c>
      <c r="H1213" s="119" t="s">
        <v>3854</v>
      </c>
      <c r="I1213" s="119" t="s">
        <v>3855</v>
      </c>
      <c r="J1213" s="213">
        <v>0</v>
      </c>
    </row>
    <row r="1214" spans="1:10" ht="50.1" customHeight="1" x14ac:dyDescent="0.2">
      <c r="A1214" s="120" t="s">
        <v>3847</v>
      </c>
      <c r="B1214" s="119" t="s">
        <v>44</v>
      </c>
      <c r="C1214" s="120" t="s">
        <v>3884</v>
      </c>
      <c r="D1214" s="120" t="s">
        <v>3886</v>
      </c>
      <c r="E1214" s="210">
        <v>2.0000000000000002E-5</v>
      </c>
      <c r="F1214" s="121" t="s">
        <v>68</v>
      </c>
      <c r="G1214" s="119" t="s">
        <v>3853</v>
      </c>
      <c r="H1214" s="119" t="s">
        <v>3854</v>
      </c>
      <c r="I1214" s="119" t="s">
        <v>3855</v>
      </c>
      <c r="J1214" s="213">
        <v>0</v>
      </c>
    </row>
    <row r="1215" spans="1:10" ht="20.100000000000001" customHeight="1" x14ac:dyDescent="0.2">
      <c r="A1215" s="233"/>
      <c r="B1215" s="233"/>
      <c r="C1215" s="233"/>
      <c r="D1215" s="233"/>
      <c r="E1215" s="233"/>
      <c r="F1215" s="233" t="s">
        <v>3859</v>
      </c>
      <c r="G1215" s="233"/>
      <c r="H1215" s="233"/>
      <c r="I1215" s="233"/>
      <c r="J1215" s="212">
        <v>0</v>
      </c>
    </row>
    <row r="1216" spans="1:10" x14ac:dyDescent="0.2">
      <c r="A1216" s="128"/>
      <c r="B1216" s="128"/>
      <c r="C1216" s="128"/>
      <c r="D1216" s="128"/>
      <c r="E1216" s="128" t="s">
        <v>3610</v>
      </c>
      <c r="F1216" s="207">
        <v>2.0135498986580669</v>
      </c>
      <c r="G1216" s="128" t="s">
        <v>3611</v>
      </c>
      <c r="H1216" s="207">
        <v>2.3199999999999998</v>
      </c>
      <c r="I1216" s="128" t="s">
        <v>3612</v>
      </c>
      <c r="J1216" s="207">
        <v>4.333562091891892</v>
      </c>
    </row>
    <row r="1217" spans="1:10" x14ac:dyDescent="0.2">
      <c r="A1217" s="128"/>
      <c r="B1217" s="128"/>
      <c r="C1217" s="128"/>
      <c r="D1217" s="128"/>
      <c r="E1217" s="128" t="s">
        <v>3613</v>
      </c>
      <c r="F1217" s="207">
        <v>2.78</v>
      </c>
      <c r="G1217" s="128"/>
      <c r="H1217" s="335" t="s">
        <v>3614</v>
      </c>
      <c r="I1217" s="335"/>
      <c r="J1217" s="207">
        <v>14.26</v>
      </c>
    </row>
    <row r="1218" spans="1:10" ht="50.1" customHeight="1" thickBot="1" x14ac:dyDescent="0.25">
      <c r="A1218" s="10"/>
      <c r="B1218" s="10"/>
      <c r="C1218" s="10"/>
      <c r="D1218" s="10"/>
      <c r="E1218" s="10"/>
      <c r="F1218" s="10"/>
      <c r="G1218" s="10" t="s">
        <v>3615</v>
      </c>
      <c r="H1218" s="208">
        <v>1843.59</v>
      </c>
      <c r="I1218" s="10" t="s">
        <v>3616</v>
      </c>
      <c r="J1218" s="204">
        <v>26289.59</v>
      </c>
    </row>
    <row r="1219" spans="1:10" ht="0.95" customHeight="1" thickTop="1" x14ac:dyDescent="0.2">
      <c r="A1219" s="209"/>
      <c r="B1219" s="209"/>
      <c r="C1219" s="209"/>
      <c r="D1219" s="209"/>
      <c r="E1219" s="209"/>
      <c r="F1219" s="209"/>
      <c r="G1219" s="209"/>
      <c r="H1219" s="209"/>
      <c r="I1219" s="209"/>
      <c r="J1219" s="209"/>
    </row>
    <row r="1220" spans="1:10" ht="18" customHeight="1" x14ac:dyDescent="0.2">
      <c r="A1220" s="4" t="s">
        <v>156</v>
      </c>
      <c r="B1220" s="5" t="s">
        <v>7</v>
      </c>
      <c r="C1220" s="4" t="s">
        <v>8</v>
      </c>
      <c r="D1220" s="4" t="s">
        <v>9</v>
      </c>
      <c r="E1220" s="227" t="s">
        <v>1618</v>
      </c>
      <c r="F1220" s="227"/>
      <c r="G1220" s="13" t="s">
        <v>10</v>
      </c>
      <c r="H1220" s="5" t="s">
        <v>11</v>
      </c>
      <c r="I1220" s="5" t="s">
        <v>12</v>
      </c>
      <c r="J1220" s="5" t="s">
        <v>14</v>
      </c>
    </row>
    <row r="1221" spans="1:10" ht="26.1" customHeight="1" x14ac:dyDescent="0.2">
      <c r="A1221" s="16" t="s">
        <v>3608</v>
      </c>
      <c r="B1221" s="18" t="s">
        <v>157</v>
      </c>
      <c r="C1221" s="16" t="s">
        <v>44</v>
      </c>
      <c r="D1221" s="16" t="s">
        <v>158</v>
      </c>
      <c r="E1221" s="336" t="s">
        <v>1734</v>
      </c>
      <c r="F1221" s="336"/>
      <c r="G1221" s="17" t="s">
        <v>101</v>
      </c>
      <c r="H1221" s="205">
        <v>1</v>
      </c>
      <c r="I1221" s="129">
        <v>12.79</v>
      </c>
      <c r="J1221" s="129">
        <v>12.79</v>
      </c>
    </row>
    <row r="1222" spans="1:10" ht="20.100000000000001" customHeight="1" x14ac:dyDescent="0.2">
      <c r="A1222" s="4" t="s">
        <v>3111</v>
      </c>
      <c r="B1222" s="5" t="s">
        <v>7</v>
      </c>
      <c r="C1222" s="4" t="s">
        <v>8</v>
      </c>
      <c r="D1222" s="4" t="s">
        <v>1888</v>
      </c>
      <c r="E1222" s="5" t="s">
        <v>1849</v>
      </c>
      <c r="F1222" s="333" t="s">
        <v>3825</v>
      </c>
      <c r="G1222" s="333"/>
      <c r="H1222" s="333"/>
      <c r="I1222" s="333"/>
      <c r="J1222" s="5" t="s">
        <v>3826</v>
      </c>
    </row>
    <row r="1223" spans="1:10" ht="24" customHeight="1" x14ac:dyDescent="0.2">
      <c r="A1223" s="124" t="s">
        <v>3609</v>
      </c>
      <c r="B1223" s="123" t="s">
        <v>3866</v>
      </c>
      <c r="C1223" s="124" t="s">
        <v>44</v>
      </c>
      <c r="D1223" s="124" t="s">
        <v>1903</v>
      </c>
      <c r="E1223" s="206">
        <v>0.08</v>
      </c>
      <c r="F1223" s="124"/>
      <c r="G1223" s="124"/>
      <c r="H1223" s="124"/>
      <c r="I1223" s="211">
        <v>19.463100000000001</v>
      </c>
      <c r="J1223" s="211">
        <v>1.5569999999999999</v>
      </c>
    </row>
    <row r="1224" spans="1:10" ht="24" customHeight="1" x14ac:dyDescent="0.2">
      <c r="A1224" s="124" t="s">
        <v>3609</v>
      </c>
      <c r="B1224" s="123" t="s">
        <v>3882</v>
      </c>
      <c r="C1224" s="124" t="s">
        <v>44</v>
      </c>
      <c r="D1224" s="124" t="s">
        <v>1887</v>
      </c>
      <c r="E1224" s="206">
        <v>0.08</v>
      </c>
      <c r="F1224" s="124"/>
      <c r="G1224" s="124"/>
      <c r="H1224" s="124"/>
      <c r="I1224" s="211">
        <v>28.565799999999999</v>
      </c>
      <c r="J1224" s="211">
        <v>2.2852999999999999</v>
      </c>
    </row>
    <row r="1225" spans="1:10" ht="20.100000000000001" customHeight="1" x14ac:dyDescent="0.2">
      <c r="A1225" s="233"/>
      <c r="B1225" s="233"/>
      <c r="C1225" s="233"/>
      <c r="D1225" s="233"/>
      <c r="E1225" s="233"/>
      <c r="F1225" s="233" t="s">
        <v>3828</v>
      </c>
      <c r="G1225" s="233"/>
      <c r="H1225" s="233"/>
      <c r="I1225" s="233"/>
      <c r="J1225" s="212">
        <v>3.8422999999999998</v>
      </c>
    </row>
    <row r="1226" spans="1:10" ht="20.100000000000001" customHeight="1" x14ac:dyDescent="0.2">
      <c r="A1226" s="233"/>
      <c r="B1226" s="233"/>
      <c r="C1226" s="233"/>
      <c r="D1226" s="233"/>
      <c r="E1226" s="233"/>
      <c r="F1226" s="233" t="s">
        <v>3829</v>
      </c>
      <c r="G1226" s="233"/>
      <c r="H1226" s="233"/>
      <c r="I1226" s="233"/>
      <c r="J1226" s="212">
        <v>0</v>
      </c>
    </row>
    <row r="1227" spans="1:10" ht="20.100000000000001" customHeight="1" x14ac:dyDescent="0.2">
      <c r="A1227" s="233"/>
      <c r="B1227" s="233"/>
      <c r="C1227" s="233"/>
      <c r="D1227" s="233"/>
      <c r="E1227" s="233"/>
      <c r="F1227" s="233" t="s">
        <v>3830</v>
      </c>
      <c r="G1227" s="233"/>
      <c r="H1227" s="233"/>
      <c r="I1227" s="233"/>
      <c r="J1227" s="212">
        <v>3.8422999999999998</v>
      </c>
    </row>
    <row r="1228" spans="1:10" ht="20.100000000000001" customHeight="1" x14ac:dyDescent="0.2">
      <c r="A1228" s="233"/>
      <c r="B1228" s="233"/>
      <c r="C1228" s="233"/>
      <c r="D1228" s="233"/>
      <c r="E1228" s="233"/>
      <c r="F1228" s="233" t="s">
        <v>3831</v>
      </c>
      <c r="G1228" s="233"/>
      <c r="H1228" s="233"/>
      <c r="I1228" s="233"/>
      <c r="J1228" s="212">
        <v>0</v>
      </c>
    </row>
    <row r="1229" spans="1:10" ht="20.100000000000001" customHeight="1" x14ac:dyDescent="0.2">
      <c r="A1229" s="233"/>
      <c r="B1229" s="233"/>
      <c r="C1229" s="233"/>
      <c r="D1229" s="233"/>
      <c r="E1229" s="233"/>
      <c r="F1229" s="233" t="s">
        <v>3832</v>
      </c>
      <c r="G1229" s="233"/>
      <c r="H1229" s="233"/>
      <c r="I1229" s="233"/>
      <c r="J1229" s="212">
        <v>0</v>
      </c>
    </row>
    <row r="1230" spans="1:10" ht="20.100000000000001" customHeight="1" x14ac:dyDescent="0.2">
      <c r="A1230" s="233"/>
      <c r="B1230" s="233"/>
      <c r="C1230" s="233"/>
      <c r="D1230" s="233"/>
      <c r="E1230" s="233"/>
      <c r="F1230" s="233" t="s">
        <v>3833</v>
      </c>
      <c r="G1230" s="233"/>
      <c r="H1230" s="233"/>
      <c r="I1230" s="233"/>
      <c r="J1230" s="212">
        <v>1</v>
      </c>
    </row>
    <row r="1231" spans="1:10" ht="20.100000000000001" customHeight="1" x14ac:dyDescent="0.2">
      <c r="A1231" s="233"/>
      <c r="B1231" s="233"/>
      <c r="C1231" s="233"/>
      <c r="D1231" s="233"/>
      <c r="E1231" s="233"/>
      <c r="F1231" s="233" t="s">
        <v>3834</v>
      </c>
      <c r="G1231" s="233"/>
      <c r="H1231" s="233"/>
      <c r="I1231" s="233"/>
      <c r="J1231" s="212">
        <v>3.8422999999999998</v>
      </c>
    </row>
    <row r="1232" spans="1:10" ht="20.100000000000001" customHeight="1" x14ac:dyDescent="0.2">
      <c r="A1232" s="4" t="s">
        <v>3112</v>
      </c>
      <c r="B1232" s="5" t="s">
        <v>8</v>
      </c>
      <c r="C1232" s="4" t="s">
        <v>7</v>
      </c>
      <c r="D1232" s="4" t="s">
        <v>1740</v>
      </c>
      <c r="E1232" s="5" t="s">
        <v>1849</v>
      </c>
      <c r="F1232" s="5" t="s">
        <v>1619</v>
      </c>
      <c r="G1232" s="333" t="s">
        <v>3835</v>
      </c>
      <c r="H1232" s="333"/>
      <c r="I1232" s="333"/>
      <c r="J1232" s="5" t="s">
        <v>3826</v>
      </c>
    </row>
    <row r="1233" spans="1:10" ht="24" customHeight="1" x14ac:dyDescent="0.2">
      <c r="A1233" s="124" t="s">
        <v>3609</v>
      </c>
      <c r="B1233" s="123" t="s">
        <v>44</v>
      </c>
      <c r="C1233" s="124" t="s">
        <v>3915</v>
      </c>
      <c r="D1233" s="124" t="s">
        <v>2109</v>
      </c>
      <c r="E1233" s="206">
        <v>1.1000000000000001</v>
      </c>
      <c r="F1233" s="125" t="s">
        <v>101</v>
      </c>
      <c r="G1233" s="339">
        <v>7.9701000000000004</v>
      </c>
      <c r="H1233" s="339"/>
      <c r="I1233" s="337"/>
      <c r="J1233" s="211">
        <v>8.7670999999999992</v>
      </c>
    </row>
    <row r="1234" spans="1:10" ht="26.1" customHeight="1" x14ac:dyDescent="0.2">
      <c r="A1234" s="124" t="s">
        <v>3609</v>
      </c>
      <c r="B1234" s="123" t="s">
        <v>44</v>
      </c>
      <c r="C1234" s="124" t="s">
        <v>3884</v>
      </c>
      <c r="D1234" s="124" t="s">
        <v>2083</v>
      </c>
      <c r="E1234" s="206">
        <v>1.4999999999999999E-2</v>
      </c>
      <c r="F1234" s="125" t="s">
        <v>101</v>
      </c>
      <c r="G1234" s="339">
        <v>9.7368000000000006</v>
      </c>
      <c r="H1234" s="339"/>
      <c r="I1234" s="337"/>
      <c r="J1234" s="211">
        <v>0.14610000000000001</v>
      </c>
    </row>
    <row r="1235" spans="1:10" ht="20.100000000000001" customHeight="1" x14ac:dyDescent="0.2">
      <c r="A1235" s="233"/>
      <c r="B1235" s="233"/>
      <c r="C1235" s="233"/>
      <c r="D1235" s="233"/>
      <c r="E1235" s="233"/>
      <c r="F1235" s="233" t="s">
        <v>3840</v>
      </c>
      <c r="G1235" s="233"/>
      <c r="H1235" s="233"/>
      <c r="I1235" s="233"/>
      <c r="J1235" s="212">
        <v>8.9131999999999998</v>
      </c>
    </row>
    <row r="1236" spans="1:10" ht="20.100000000000001" customHeight="1" x14ac:dyDescent="0.2">
      <c r="A1236" s="4" t="s">
        <v>3841</v>
      </c>
      <c r="B1236" s="5" t="s">
        <v>8</v>
      </c>
      <c r="C1236" s="4" t="s">
        <v>3609</v>
      </c>
      <c r="D1236" s="4" t="s">
        <v>3842</v>
      </c>
      <c r="E1236" s="5" t="s">
        <v>7</v>
      </c>
      <c r="F1236" s="5" t="s">
        <v>1849</v>
      </c>
      <c r="G1236" s="13" t="s">
        <v>1619</v>
      </c>
      <c r="H1236" s="333" t="s">
        <v>3835</v>
      </c>
      <c r="I1236" s="333"/>
      <c r="J1236" s="5" t="s">
        <v>3826</v>
      </c>
    </row>
    <row r="1237" spans="1:10" ht="39" customHeight="1" x14ac:dyDescent="0.2">
      <c r="A1237" s="120" t="s">
        <v>3843</v>
      </c>
      <c r="B1237" s="119" t="s">
        <v>44</v>
      </c>
      <c r="C1237" s="120" t="s">
        <v>3915</v>
      </c>
      <c r="D1237" s="120" t="s">
        <v>3844</v>
      </c>
      <c r="E1237" s="119">
        <v>5914655</v>
      </c>
      <c r="F1237" s="210">
        <v>1.1000000000000001E-3</v>
      </c>
      <c r="G1237" s="121" t="s">
        <v>75</v>
      </c>
      <c r="H1237" s="340">
        <v>31.59</v>
      </c>
      <c r="I1237" s="338"/>
      <c r="J1237" s="213">
        <v>3.4700000000000002E-2</v>
      </c>
    </row>
    <row r="1238" spans="1:10" ht="39" customHeight="1" x14ac:dyDescent="0.2">
      <c r="A1238" s="120" t="s">
        <v>3843</v>
      </c>
      <c r="B1238" s="119" t="s">
        <v>44</v>
      </c>
      <c r="C1238" s="120" t="s">
        <v>3884</v>
      </c>
      <c r="D1238" s="120" t="s">
        <v>3844</v>
      </c>
      <c r="E1238" s="119">
        <v>5914655</v>
      </c>
      <c r="F1238" s="210">
        <v>2.0000000000000002E-5</v>
      </c>
      <c r="G1238" s="121" t="s">
        <v>75</v>
      </c>
      <c r="H1238" s="340">
        <v>31.59</v>
      </c>
      <c r="I1238" s="338"/>
      <c r="J1238" s="213">
        <v>5.9999999999999995E-4</v>
      </c>
    </row>
    <row r="1239" spans="1:10" ht="20.100000000000001" customHeight="1" x14ac:dyDescent="0.2">
      <c r="A1239" s="233"/>
      <c r="B1239" s="233"/>
      <c r="C1239" s="233"/>
      <c r="D1239" s="233"/>
      <c r="E1239" s="233"/>
      <c r="F1239" s="233" t="s">
        <v>3845</v>
      </c>
      <c r="G1239" s="233"/>
      <c r="H1239" s="233"/>
      <c r="I1239" s="233"/>
      <c r="J1239" s="212">
        <v>3.5299999999999998E-2</v>
      </c>
    </row>
    <row r="1240" spans="1:10" ht="20.100000000000001" customHeight="1" x14ac:dyDescent="0.2">
      <c r="A1240" s="4" t="s">
        <v>3846</v>
      </c>
      <c r="B1240" s="5" t="s">
        <v>8</v>
      </c>
      <c r="C1240" s="4" t="s">
        <v>3609</v>
      </c>
      <c r="D1240" s="4" t="s">
        <v>3847</v>
      </c>
      <c r="E1240" s="5" t="s">
        <v>1849</v>
      </c>
      <c r="F1240" s="5" t="s">
        <v>1619</v>
      </c>
      <c r="G1240" s="334" t="s">
        <v>3848</v>
      </c>
      <c r="H1240" s="333"/>
      <c r="I1240" s="333"/>
      <c r="J1240" s="5" t="s">
        <v>3826</v>
      </c>
    </row>
    <row r="1241" spans="1:10" ht="20.100000000000001" customHeight="1" x14ac:dyDescent="0.2">
      <c r="A1241" s="13"/>
      <c r="B1241" s="13"/>
      <c r="C1241" s="13"/>
      <c r="D1241" s="13"/>
      <c r="E1241" s="13"/>
      <c r="F1241" s="13"/>
      <c r="G1241" s="13" t="s">
        <v>3849</v>
      </c>
      <c r="H1241" s="13" t="s">
        <v>3850</v>
      </c>
      <c r="I1241" s="13" t="s">
        <v>3851</v>
      </c>
      <c r="J1241" s="13"/>
    </row>
    <row r="1242" spans="1:10" ht="50.1" customHeight="1" x14ac:dyDescent="0.2">
      <c r="A1242" s="120" t="s">
        <v>3847</v>
      </c>
      <c r="B1242" s="119" t="s">
        <v>44</v>
      </c>
      <c r="C1242" s="120" t="s">
        <v>3915</v>
      </c>
      <c r="D1242" s="120" t="s">
        <v>3916</v>
      </c>
      <c r="E1242" s="210">
        <v>1.1000000000000001E-3</v>
      </c>
      <c r="F1242" s="121" t="s">
        <v>68</v>
      </c>
      <c r="G1242" s="119" t="s">
        <v>3853</v>
      </c>
      <c r="H1242" s="119" t="s">
        <v>3854</v>
      </c>
      <c r="I1242" s="119" t="s">
        <v>3855</v>
      </c>
      <c r="J1242" s="213">
        <v>0</v>
      </c>
    </row>
    <row r="1243" spans="1:10" ht="50.1" customHeight="1" x14ac:dyDescent="0.2">
      <c r="A1243" s="120" t="s">
        <v>3847</v>
      </c>
      <c r="B1243" s="119" t="s">
        <v>44</v>
      </c>
      <c r="C1243" s="120" t="s">
        <v>3884</v>
      </c>
      <c r="D1243" s="120" t="s">
        <v>3886</v>
      </c>
      <c r="E1243" s="210">
        <v>2.0000000000000002E-5</v>
      </c>
      <c r="F1243" s="121" t="s">
        <v>68</v>
      </c>
      <c r="G1243" s="119" t="s">
        <v>3853</v>
      </c>
      <c r="H1243" s="119" t="s">
        <v>3854</v>
      </c>
      <c r="I1243" s="119" t="s">
        <v>3855</v>
      </c>
      <c r="J1243" s="213">
        <v>0</v>
      </c>
    </row>
    <row r="1244" spans="1:10" ht="20.100000000000001" customHeight="1" x14ac:dyDescent="0.2">
      <c r="A1244" s="233"/>
      <c r="B1244" s="233"/>
      <c r="C1244" s="233"/>
      <c r="D1244" s="233"/>
      <c r="E1244" s="233"/>
      <c r="F1244" s="233" t="s">
        <v>3859</v>
      </c>
      <c r="G1244" s="233"/>
      <c r="H1244" s="233"/>
      <c r="I1244" s="233"/>
      <c r="J1244" s="212">
        <v>0</v>
      </c>
    </row>
    <row r="1245" spans="1:10" x14ac:dyDescent="0.2">
      <c r="A1245" s="128"/>
      <c r="B1245" s="128"/>
      <c r="C1245" s="128"/>
      <c r="D1245" s="128"/>
      <c r="E1245" s="128" t="s">
        <v>3610</v>
      </c>
      <c r="F1245" s="207">
        <v>1.7903880177919764</v>
      </c>
      <c r="G1245" s="128" t="s">
        <v>3611</v>
      </c>
      <c r="H1245" s="207">
        <v>2.06</v>
      </c>
      <c r="I1245" s="128" t="s">
        <v>3612</v>
      </c>
      <c r="J1245" s="207">
        <v>3.853273091891892</v>
      </c>
    </row>
    <row r="1246" spans="1:10" x14ac:dyDescent="0.2">
      <c r="A1246" s="128"/>
      <c r="B1246" s="128"/>
      <c r="C1246" s="128"/>
      <c r="D1246" s="128"/>
      <c r="E1246" s="128" t="s">
        <v>3613</v>
      </c>
      <c r="F1246" s="207">
        <v>3.09</v>
      </c>
      <c r="G1246" s="128"/>
      <c r="H1246" s="335" t="s">
        <v>3614</v>
      </c>
      <c r="I1246" s="335"/>
      <c r="J1246" s="207">
        <v>15.88</v>
      </c>
    </row>
    <row r="1247" spans="1:10" ht="50.1" customHeight="1" thickBot="1" x14ac:dyDescent="0.25">
      <c r="A1247" s="10"/>
      <c r="B1247" s="10"/>
      <c r="C1247" s="10"/>
      <c r="D1247" s="10"/>
      <c r="E1247" s="10"/>
      <c r="F1247" s="10"/>
      <c r="G1247" s="10" t="s">
        <v>3615</v>
      </c>
      <c r="H1247" s="208">
        <v>201</v>
      </c>
      <c r="I1247" s="10" t="s">
        <v>3616</v>
      </c>
      <c r="J1247" s="204">
        <v>3191.88</v>
      </c>
    </row>
    <row r="1248" spans="1:10" ht="0.95" customHeight="1" thickTop="1" x14ac:dyDescent="0.2">
      <c r="A1248" s="209"/>
      <c r="B1248" s="209"/>
      <c r="C1248" s="209"/>
      <c r="D1248" s="209"/>
      <c r="E1248" s="209"/>
      <c r="F1248" s="209"/>
      <c r="G1248" s="209"/>
      <c r="H1248" s="209"/>
      <c r="I1248" s="209"/>
      <c r="J1248" s="209"/>
    </row>
    <row r="1249" spans="1:10" ht="18" customHeight="1" x14ac:dyDescent="0.2">
      <c r="A1249" s="4" t="s">
        <v>159</v>
      </c>
      <c r="B1249" s="5" t="s">
        <v>7</v>
      </c>
      <c r="C1249" s="4" t="s">
        <v>8</v>
      </c>
      <c r="D1249" s="4" t="s">
        <v>9</v>
      </c>
      <c r="E1249" s="227" t="s">
        <v>1618</v>
      </c>
      <c r="F1249" s="227"/>
      <c r="G1249" s="13" t="s">
        <v>10</v>
      </c>
      <c r="H1249" s="5" t="s">
        <v>11</v>
      </c>
      <c r="I1249" s="5" t="s">
        <v>12</v>
      </c>
      <c r="J1249" s="5" t="s">
        <v>14</v>
      </c>
    </row>
    <row r="1250" spans="1:10" ht="39" customHeight="1" x14ac:dyDescent="0.2">
      <c r="A1250" s="16" t="s">
        <v>3608</v>
      </c>
      <c r="B1250" s="18" t="s">
        <v>103</v>
      </c>
      <c r="C1250" s="16" t="s">
        <v>44</v>
      </c>
      <c r="D1250" s="16" t="s">
        <v>104</v>
      </c>
      <c r="E1250" s="336" t="s">
        <v>1734</v>
      </c>
      <c r="F1250" s="336"/>
      <c r="G1250" s="17" t="s">
        <v>58</v>
      </c>
      <c r="H1250" s="205">
        <v>1</v>
      </c>
      <c r="I1250" s="129">
        <v>455.43</v>
      </c>
      <c r="J1250" s="129">
        <v>455.43</v>
      </c>
    </row>
    <row r="1251" spans="1:10" ht="15" customHeight="1" x14ac:dyDescent="0.2">
      <c r="A1251" s="227" t="s">
        <v>3113</v>
      </c>
      <c r="B1251" s="333" t="s">
        <v>7</v>
      </c>
      <c r="C1251" s="227" t="s">
        <v>8</v>
      </c>
      <c r="D1251" s="227" t="s">
        <v>3860</v>
      </c>
      <c r="E1251" s="333" t="s">
        <v>1849</v>
      </c>
      <c r="F1251" s="334" t="s">
        <v>3861</v>
      </c>
      <c r="G1251" s="333"/>
      <c r="H1251" s="334" t="s">
        <v>3862</v>
      </c>
      <c r="I1251" s="333"/>
      <c r="J1251" s="333" t="s">
        <v>3826</v>
      </c>
    </row>
    <row r="1252" spans="1:10" ht="15" customHeight="1" x14ac:dyDescent="0.2">
      <c r="A1252" s="333"/>
      <c r="B1252" s="333"/>
      <c r="C1252" s="333"/>
      <c r="D1252" s="333"/>
      <c r="E1252" s="333"/>
      <c r="F1252" s="5" t="s">
        <v>1854</v>
      </c>
      <c r="G1252" s="5" t="s">
        <v>1855</v>
      </c>
      <c r="H1252" s="5" t="s">
        <v>1854</v>
      </c>
      <c r="I1252" s="5" t="s">
        <v>1855</v>
      </c>
      <c r="J1252" s="333"/>
    </row>
    <row r="1253" spans="1:10" ht="26.1" customHeight="1" x14ac:dyDescent="0.2">
      <c r="A1253" s="124" t="s">
        <v>3609</v>
      </c>
      <c r="B1253" s="123" t="s">
        <v>345</v>
      </c>
      <c r="C1253" s="124" t="s">
        <v>44</v>
      </c>
      <c r="D1253" s="124" t="s">
        <v>785</v>
      </c>
      <c r="E1253" s="206">
        <v>1</v>
      </c>
      <c r="F1253" s="126">
        <v>0.31</v>
      </c>
      <c r="G1253" s="126">
        <v>0.69</v>
      </c>
      <c r="H1253" s="211">
        <v>196.2484</v>
      </c>
      <c r="I1253" s="211">
        <v>96.483699999999999</v>
      </c>
      <c r="J1253" s="211">
        <v>127.41079999999999</v>
      </c>
    </row>
    <row r="1254" spans="1:10" ht="26.1" customHeight="1" x14ac:dyDescent="0.2">
      <c r="A1254" s="124" t="s">
        <v>3609</v>
      </c>
      <c r="B1254" s="123" t="s">
        <v>812</v>
      </c>
      <c r="C1254" s="124" t="s">
        <v>44</v>
      </c>
      <c r="D1254" s="124" t="s">
        <v>813</v>
      </c>
      <c r="E1254" s="206">
        <v>1</v>
      </c>
      <c r="F1254" s="126">
        <v>1</v>
      </c>
      <c r="G1254" s="126">
        <v>0</v>
      </c>
      <c r="H1254" s="211">
        <v>77.306899999999999</v>
      </c>
      <c r="I1254" s="211">
        <v>62.564300000000003</v>
      </c>
      <c r="J1254" s="211">
        <v>77.306899999999999</v>
      </c>
    </row>
    <row r="1255" spans="1:10" ht="24" customHeight="1" x14ac:dyDescent="0.2">
      <c r="A1255" s="124" t="s">
        <v>3609</v>
      </c>
      <c r="B1255" s="123" t="s">
        <v>1084</v>
      </c>
      <c r="C1255" s="124" t="s">
        <v>44</v>
      </c>
      <c r="D1255" s="124" t="s">
        <v>1085</v>
      </c>
      <c r="E1255" s="206">
        <v>1</v>
      </c>
      <c r="F1255" s="126">
        <v>1</v>
      </c>
      <c r="G1255" s="126">
        <v>0</v>
      </c>
      <c r="H1255" s="211">
        <v>102.4084</v>
      </c>
      <c r="I1255" s="211">
        <v>8.5001999999999995</v>
      </c>
      <c r="J1255" s="211">
        <v>102.4084</v>
      </c>
    </row>
    <row r="1256" spans="1:10" ht="20.100000000000001" customHeight="1" x14ac:dyDescent="0.2">
      <c r="A1256" s="233"/>
      <c r="B1256" s="233"/>
      <c r="C1256" s="233"/>
      <c r="D1256" s="233"/>
      <c r="E1256" s="233"/>
      <c r="F1256" s="233" t="s">
        <v>3863</v>
      </c>
      <c r="G1256" s="233"/>
      <c r="H1256" s="233"/>
      <c r="I1256" s="233"/>
      <c r="J1256" s="212">
        <v>307.12610000000001</v>
      </c>
    </row>
    <row r="1257" spans="1:10" ht="20.100000000000001" customHeight="1" x14ac:dyDescent="0.2">
      <c r="A1257" s="4" t="s">
        <v>3111</v>
      </c>
      <c r="B1257" s="5" t="s">
        <v>7</v>
      </c>
      <c r="C1257" s="4" t="s">
        <v>8</v>
      </c>
      <c r="D1257" s="4" t="s">
        <v>1888</v>
      </c>
      <c r="E1257" s="5" t="s">
        <v>1849</v>
      </c>
      <c r="F1257" s="333" t="s">
        <v>3825</v>
      </c>
      <c r="G1257" s="333"/>
      <c r="H1257" s="333"/>
      <c r="I1257" s="333"/>
      <c r="J1257" s="5" t="s">
        <v>3826</v>
      </c>
    </row>
    <row r="1258" spans="1:10" ht="24" customHeight="1" x14ac:dyDescent="0.2">
      <c r="A1258" s="124" t="s">
        <v>3609</v>
      </c>
      <c r="B1258" s="123" t="s">
        <v>3827</v>
      </c>
      <c r="C1258" s="124" t="s">
        <v>44</v>
      </c>
      <c r="D1258" s="124" t="s">
        <v>1898</v>
      </c>
      <c r="E1258" s="206">
        <v>2</v>
      </c>
      <c r="F1258" s="124"/>
      <c r="G1258" s="124"/>
      <c r="H1258" s="124"/>
      <c r="I1258" s="211">
        <v>19.3124</v>
      </c>
      <c r="J1258" s="211">
        <v>38.6248</v>
      </c>
    </row>
    <row r="1259" spans="1:10" ht="20.100000000000001" customHeight="1" x14ac:dyDescent="0.2">
      <c r="A1259" s="233"/>
      <c r="B1259" s="233"/>
      <c r="C1259" s="233"/>
      <c r="D1259" s="233"/>
      <c r="E1259" s="233"/>
      <c r="F1259" s="233" t="s">
        <v>3828</v>
      </c>
      <c r="G1259" s="233"/>
      <c r="H1259" s="233"/>
      <c r="I1259" s="233"/>
      <c r="J1259" s="212">
        <v>38.6248</v>
      </c>
    </row>
    <row r="1260" spans="1:10" ht="20.100000000000001" customHeight="1" x14ac:dyDescent="0.2">
      <c r="A1260" s="233"/>
      <c r="B1260" s="233"/>
      <c r="C1260" s="233"/>
      <c r="D1260" s="233"/>
      <c r="E1260" s="233"/>
      <c r="F1260" s="233" t="s">
        <v>3829</v>
      </c>
      <c r="G1260" s="233"/>
      <c r="H1260" s="233"/>
      <c r="I1260" s="233"/>
      <c r="J1260" s="212">
        <v>0</v>
      </c>
    </row>
    <row r="1261" spans="1:10" ht="20.100000000000001" customHeight="1" x14ac:dyDescent="0.2">
      <c r="A1261" s="233"/>
      <c r="B1261" s="233"/>
      <c r="C1261" s="233"/>
      <c r="D1261" s="233"/>
      <c r="E1261" s="233"/>
      <c r="F1261" s="233" t="s">
        <v>3830</v>
      </c>
      <c r="G1261" s="233"/>
      <c r="H1261" s="233"/>
      <c r="I1261" s="233"/>
      <c r="J1261" s="212">
        <v>345.7509</v>
      </c>
    </row>
    <row r="1262" spans="1:10" ht="20.100000000000001" customHeight="1" x14ac:dyDescent="0.2">
      <c r="A1262" s="233"/>
      <c r="B1262" s="233"/>
      <c r="C1262" s="233"/>
      <c r="D1262" s="233"/>
      <c r="E1262" s="233"/>
      <c r="F1262" s="233" t="s">
        <v>3831</v>
      </c>
      <c r="G1262" s="233"/>
      <c r="H1262" s="233"/>
      <c r="I1262" s="233"/>
      <c r="J1262" s="212">
        <v>0</v>
      </c>
    </row>
    <row r="1263" spans="1:10" ht="20.100000000000001" customHeight="1" x14ac:dyDescent="0.2">
      <c r="A1263" s="233"/>
      <c r="B1263" s="233"/>
      <c r="C1263" s="233"/>
      <c r="D1263" s="233"/>
      <c r="E1263" s="233"/>
      <c r="F1263" s="233" t="s">
        <v>3832</v>
      </c>
      <c r="G1263" s="233"/>
      <c r="H1263" s="233"/>
      <c r="I1263" s="233"/>
      <c r="J1263" s="212">
        <v>0</v>
      </c>
    </row>
    <row r="1264" spans="1:10" ht="20.100000000000001" customHeight="1" x14ac:dyDescent="0.2">
      <c r="A1264" s="233"/>
      <c r="B1264" s="233"/>
      <c r="C1264" s="233"/>
      <c r="D1264" s="233"/>
      <c r="E1264" s="233"/>
      <c r="F1264" s="233" t="s">
        <v>3833</v>
      </c>
      <c r="G1264" s="233"/>
      <c r="H1264" s="233"/>
      <c r="I1264" s="233"/>
      <c r="J1264" s="212">
        <v>24.9</v>
      </c>
    </row>
    <row r="1265" spans="1:10" ht="20.100000000000001" customHeight="1" x14ac:dyDescent="0.2">
      <c r="A1265" s="233"/>
      <c r="B1265" s="233"/>
      <c r="C1265" s="233"/>
      <c r="D1265" s="233"/>
      <c r="E1265" s="233"/>
      <c r="F1265" s="233" t="s">
        <v>3834</v>
      </c>
      <c r="G1265" s="233"/>
      <c r="H1265" s="233"/>
      <c r="I1265" s="233"/>
      <c r="J1265" s="212">
        <v>13.8856</v>
      </c>
    </row>
    <row r="1266" spans="1:10" ht="20.100000000000001" customHeight="1" x14ac:dyDescent="0.2">
      <c r="A1266" s="4" t="s">
        <v>3112</v>
      </c>
      <c r="B1266" s="5" t="s">
        <v>8</v>
      </c>
      <c r="C1266" s="4" t="s">
        <v>7</v>
      </c>
      <c r="D1266" s="4" t="s">
        <v>1740</v>
      </c>
      <c r="E1266" s="5" t="s">
        <v>1849</v>
      </c>
      <c r="F1266" s="5" t="s">
        <v>1619</v>
      </c>
      <c r="G1266" s="333" t="s">
        <v>3835</v>
      </c>
      <c r="H1266" s="333"/>
      <c r="I1266" s="333"/>
      <c r="J1266" s="5" t="s">
        <v>3826</v>
      </c>
    </row>
    <row r="1267" spans="1:10" ht="26.1" customHeight="1" x14ac:dyDescent="0.2">
      <c r="A1267" s="124" t="s">
        <v>3609</v>
      </c>
      <c r="B1267" s="123" t="s">
        <v>44</v>
      </c>
      <c r="C1267" s="124" t="s">
        <v>3887</v>
      </c>
      <c r="D1267" s="124" t="s">
        <v>2014</v>
      </c>
      <c r="E1267" s="206">
        <v>1.7033499999999999</v>
      </c>
      <c r="F1267" s="125" t="s">
        <v>101</v>
      </c>
      <c r="G1267" s="339">
        <v>7.4095000000000004</v>
      </c>
      <c r="H1267" s="339"/>
      <c r="I1267" s="337"/>
      <c r="J1267" s="211">
        <v>12.621</v>
      </c>
    </row>
    <row r="1268" spans="1:10" ht="24" customHeight="1" x14ac:dyDescent="0.2">
      <c r="A1268" s="124" t="s">
        <v>3609</v>
      </c>
      <c r="B1268" s="123" t="s">
        <v>44</v>
      </c>
      <c r="C1268" s="124" t="s">
        <v>3888</v>
      </c>
      <c r="D1268" s="124" t="s">
        <v>1882</v>
      </c>
      <c r="E1268" s="206">
        <v>0.54778000000000004</v>
      </c>
      <c r="F1268" s="125" t="s">
        <v>58</v>
      </c>
      <c r="G1268" s="339">
        <v>120.36790000000001</v>
      </c>
      <c r="H1268" s="339"/>
      <c r="I1268" s="337"/>
      <c r="J1268" s="211">
        <v>65.935100000000006</v>
      </c>
    </row>
    <row r="1269" spans="1:10" ht="24" customHeight="1" x14ac:dyDescent="0.2">
      <c r="A1269" s="124" t="s">
        <v>3609</v>
      </c>
      <c r="B1269" s="123" t="s">
        <v>44</v>
      </c>
      <c r="C1269" s="124" t="s">
        <v>3889</v>
      </c>
      <c r="D1269" s="124" t="s">
        <v>1893</v>
      </c>
      <c r="E1269" s="206">
        <v>0.68813000000000002</v>
      </c>
      <c r="F1269" s="125" t="s">
        <v>58</v>
      </c>
      <c r="G1269" s="339">
        <v>153.41300000000001</v>
      </c>
      <c r="H1269" s="339"/>
      <c r="I1269" s="337"/>
      <c r="J1269" s="211">
        <v>105.5681</v>
      </c>
    </row>
    <row r="1270" spans="1:10" ht="24" customHeight="1" x14ac:dyDescent="0.2">
      <c r="A1270" s="124" t="s">
        <v>3609</v>
      </c>
      <c r="B1270" s="123" t="s">
        <v>44</v>
      </c>
      <c r="C1270" s="124" t="s">
        <v>3890</v>
      </c>
      <c r="D1270" s="124" t="s">
        <v>1863</v>
      </c>
      <c r="E1270" s="206">
        <v>425.83814999999998</v>
      </c>
      <c r="F1270" s="125" t="s">
        <v>101</v>
      </c>
      <c r="G1270" s="339">
        <v>0.56530000000000002</v>
      </c>
      <c r="H1270" s="339"/>
      <c r="I1270" s="337"/>
      <c r="J1270" s="211">
        <v>240.72630000000001</v>
      </c>
    </row>
    <row r="1271" spans="1:10" ht="20.100000000000001" customHeight="1" x14ac:dyDescent="0.2">
      <c r="A1271" s="233"/>
      <c r="B1271" s="233"/>
      <c r="C1271" s="233"/>
      <c r="D1271" s="233"/>
      <c r="E1271" s="233"/>
      <c r="F1271" s="233" t="s">
        <v>3840</v>
      </c>
      <c r="G1271" s="233"/>
      <c r="H1271" s="233"/>
      <c r="I1271" s="233"/>
      <c r="J1271" s="212">
        <v>424.85050000000001</v>
      </c>
    </row>
    <row r="1272" spans="1:10" ht="20.100000000000001" customHeight="1" x14ac:dyDescent="0.2">
      <c r="A1272" s="4" t="s">
        <v>3841</v>
      </c>
      <c r="B1272" s="5" t="s">
        <v>8</v>
      </c>
      <c r="C1272" s="4" t="s">
        <v>3609</v>
      </c>
      <c r="D1272" s="4" t="s">
        <v>3842</v>
      </c>
      <c r="E1272" s="5" t="s">
        <v>7</v>
      </c>
      <c r="F1272" s="5" t="s">
        <v>1849</v>
      </c>
      <c r="G1272" s="13" t="s">
        <v>1619</v>
      </c>
      <c r="H1272" s="333" t="s">
        <v>3835</v>
      </c>
      <c r="I1272" s="333"/>
      <c r="J1272" s="5" t="s">
        <v>3826</v>
      </c>
    </row>
    <row r="1273" spans="1:10" ht="39" customHeight="1" x14ac:dyDescent="0.2">
      <c r="A1273" s="120" t="s">
        <v>3843</v>
      </c>
      <c r="B1273" s="119" t="s">
        <v>44</v>
      </c>
      <c r="C1273" s="120" t="s">
        <v>3887</v>
      </c>
      <c r="D1273" s="120" t="s">
        <v>3844</v>
      </c>
      <c r="E1273" s="119">
        <v>5914655</v>
      </c>
      <c r="F1273" s="210">
        <v>1.6999999999999999E-3</v>
      </c>
      <c r="G1273" s="121" t="s">
        <v>75</v>
      </c>
      <c r="H1273" s="340">
        <v>31.59</v>
      </c>
      <c r="I1273" s="338"/>
      <c r="J1273" s="213">
        <v>5.3699999999999998E-2</v>
      </c>
    </row>
    <row r="1274" spans="1:10" ht="39" customHeight="1" x14ac:dyDescent="0.2">
      <c r="A1274" s="120" t="s">
        <v>3843</v>
      </c>
      <c r="B1274" s="119" t="s">
        <v>44</v>
      </c>
      <c r="C1274" s="120" t="s">
        <v>3888</v>
      </c>
      <c r="D1274" s="120" t="s">
        <v>3891</v>
      </c>
      <c r="E1274" s="119">
        <v>5914647</v>
      </c>
      <c r="F1274" s="210">
        <v>0.82167000000000001</v>
      </c>
      <c r="G1274" s="121" t="s">
        <v>75</v>
      </c>
      <c r="H1274" s="340">
        <v>1.72</v>
      </c>
      <c r="I1274" s="338"/>
      <c r="J1274" s="213">
        <v>1.4133</v>
      </c>
    </row>
    <row r="1275" spans="1:10" ht="39" customHeight="1" x14ac:dyDescent="0.2">
      <c r="A1275" s="120" t="s">
        <v>3843</v>
      </c>
      <c r="B1275" s="119" t="s">
        <v>44</v>
      </c>
      <c r="C1275" s="120" t="s">
        <v>3889</v>
      </c>
      <c r="D1275" s="120" t="s">
        <v>3891</v>
      </c>
      <c r="E1275" s="119">
        <v>5914647</v>
      </c>
      <c r="F1275" s="210">
        <v>1.0322</v>
      </c>
      <c r="G1275" s="121" t="s">
        <v>75</v>
      </c>
      <c r="H1275" s="340">
        <v>1.72</v>
      </c>
      <c r="I1275" s="338"/>
      <c r="J1275" s="213">
        <v>1.7754000000000001</v>
      </c>
    </row>
    <row r="1276" spans="1:10" ht="39" customHeight="1" x14ac:dyDescent="0.2">
      <c r="A1276" s="120" t="s">
        <v>3843</v>
      </c>
      <c r="B1276" s="119" t="s">
        <v>44</v>
      </c>
      <c r="C1276" s="120" t="s">
        <v>3890</v>
      </c>
      <c r="D1276" s="120" t="s">
        <v>3844</v>
      </c>
      <c r="E1276" s="119">
        <v>5914655</v>
      </c>
      <c r="F1276" s="210">
        <v>0.42584</v>
      </c>
      <c r="G1276" s="121" t="s">
        <v>75</v>
      </c>
      <c r="H1276" s="340">
        <v>31.59</v>
      </c>
      <c r="I1276" s="338"/>
      <c r="J1276" s="213">
        <v>13.452299999999999</v>
      </c>
    </row>
    <row r="1277" spans="1:10" ht="20.100000000000001" customHeight="1" x14ac:dyDescent="0.2">
      <c r="A1277" s="233"/>
      <c r="B1277" s="233"/>
      <c r="C1277" s="233"/>
      <c r="D1277" s="233"/>
      <c r="E1277" s="233"/>
      <c r="F1277" s="233" t="s">
        <v>3845</v>
      </c>
      <c r="G1277" s="233"/>
      <c r="H1277" s="233"/>
      <c r="I1277" s="233"/>
      <c r="J1277" s="212">
        <v>16.694700000000001</v>
      </c>
    </row>
    <row r="1278" spans="1:10" ht="20.100000000000001" customHeight="1" x14ac:dyDescent="0.2">
      <c r="A1278" s="4" t="s">
        <v>3846</v>
      </c>
      <c r="B1278" s="5" t="s">
        <v>8</v>
      </c>
      <c r="C1278" s="4" t="s">
        <v>3609</v>
      </c>
      <c r="D1278" s="4" t="s">
        <v>3847</v>
      </c>
      <c r="E1278" s="5" t="s">
        <v>1849</v>
      </c>
      <c r="F1278" s="5" t="s">
        <v>1619</v>
      </c>
      <c r="G1278" s="334" t="s">
        <v>3848</v>
      </c>
      <c r="H1278" s="333"/>
      <c r="I1278" s="333"/>
      <c r="J1278" s="5" t="s">
        <v>3826</v>
      </c>
    </row>
    <row r="1279" spans="1:10" ht="20.100000000000001" customHeight="1" x14ac:dyDescent="0.2">
      <c r="A1279" s="13"/>
      <c r="B1279" s="13"/>
      <c r="C1279" s="13"/>
      <c r="D1279" s="13"/>
      <c r="E1279" s="13"/>
      <c r="F1279" s="13"/>
      <c r="G1279" s="13" t="s">
        <v>3849</v>
      </c>
      <c r="H1279" s="13" t="s">
        <v>3850</v>
      </c>
      <c r="I1279" s="13" t="s">
        <v>3851</v>
      </c>
      <c r="J1279" s="13"/>
    </row>
    <row r="1280" spans="1:10" ht="50.1" customHeight="1" x14ac:dyDescent="0.2">
      <c r="A1280" s="120" t="s">
        <v>3847</v>
      </c>
      <c r="B1280" s="119" t="s">
        <v>44</v>
      </c>
      <c r="C1280" s="120" t="s">
        <v>3887</v>
      </c>
      <c r="D1280" s="120" t="s">
        <v>3892</v>
      </c>
      <c r="E1280" s="210">
        <v>1.6999999999999999E-3</v>
      </c>
      <c r="F1280" s="121" t="s">
        <v>68</v>
      </c>
      <c r="G1280" s="119" t="s">
        <v>3853</v>
      </c>
      <c r="H1280" s="119" t="s">
        <v>3854</v>
      </c>
      <c r="I1280" s="119" t="s">
        <v>3855</v>
      </c>
      <c r="J1280" s="213">
        <v>0</v>
      </c>
    </row>
    <row r="1281" spans="1:10" ht="50.1" customHeight="1" x14ac:dyDescent="0.2">
      <c r="A1281" s="120" t="s">
        <v>3847</v>
      </c>
      <c r="B1281" s="119" t="s">
        <v>44</v>
      </c>
      <c r="C1281" s="120" t="s">
        <v>3888</v>
      </c>
      <c r="D1281" s="120" t="s">
        <v>3893</v>
      </c>
      <c r="E1281" s="210">
        <v>0.82167000000000001</v>
      </c>
      <c r="F1281" s="121" t="s">
        <v>68</v>
      </c>
      <c r="G1281" s="119" t="s">
        <v>3894</v>
      </c>
      <c r="H1281" s="119" t="s">
        <v>3895</v>
      </c>
      <c r="I1281" s="119" t="s">
        <v>3896</v>
      </c>
      <c r="J1281" s="213">
        <v>0</v>
      </c>
    </row>
    <row r="1282" spans="1:10" ht="50.1" customHeight="1" x14ac:dyDescent="0.2">
      <c r="A1282" s="120" t="s">
        <v>3847</v>
      </c>
      <c r="B1282" s="119" t="s">
        <v>44</v>
      </c>
      <c r="C1282" s="120" t="s">
        <v>3889</v>
      </c>
      <c r="D1282" s="120" t="s">
        <v>3897</v>
      </c>
      <c r="E1282" s="210">
        <v>1.0322</v>
      </c>
      <c r="F1282" s="121" t="s">
        <v>68</v>
      </c>
      <c r="G1282" s="119" t="s">
        <v>3894</v>
      </c>
      <c r="H1282" s="119" t="s">
        <v>3895</v>
      </c>
      <c r="I1282" s="119" t="s">
        <v>3896</v>
      </c>
      <c r="J1282" s="213">
        <v>0</v>
      </c>
    </row>
    <row r="1283" spans="1:10" ht="50.1" customHeight="1" x14ac:dyDescent="0.2">
      <c r="A1283" s="120" t="s">
        <v>3847</v>
      </c>
      <c r="B1283" s="119" t="s">
        <v>44</v>
      </c>
      <c r="C1283" s="120" t="s">
        <v>3890</v>
      </c>
      <c r="D1283" s="120" t="s">
        <v>3898</v>
      </c>
      <c r="E1283" s="210">
        <v>0.42584</v>
      </c>
      <c r="F1283" s="121" t="s">
        <v>68</v>
      </c>
      <c r="G1283" s="119" t="s">
        <v>3853</v>
      </c>
      <c r="H1283" s="119" t="s">
        <v>3854</v>
      </c>
      <c r="I1283" s="119" t="s">
        <v>3855</v>
      </c>
      <c r="J1283" s="213">
        <v>0</v>
      </c>
    </row>
    <row r="1284" spans="1:10" ht="20.100000000000001" customHeight="1" x14ac:dyDescent="0.2">
      <c r="A1284" s="233"/>
      <c r="B1284" s="233"/>
      <c r="C1284" s="233"/>
      <c r="D1284" s="233"/>
      <c r="E1284" s="233"/>
      <c r="F1284" s="233" t="s">
        <v>3859</v>
      </c>
      <c r="G1284" s="233"/>
      <c r="H1284" s="233"/>
      <c r="I1284" s="233"/>
      <c r="J1284" s="212">
        <v>0</v>
      </c>
    </row>
    <row r="1285" spans="1:10" x14ac:dyDescent="0.2">
      <c r="A1285" s="128"/>
      <c r="B1285" s="128"/>
      <c r="C1285" s="128"/>
      <c r="D1285" s="128"/>
      <c r="E1285" s="128" t="s">
        <v>3610</v>
      </c>
      <c r="F1285" s="207">
        <v>2.6649000479019329</v>
      </c>
      <c r="G1285" s="128" t="s">
        <v>3611</v>
      </c>
      <c r="H1285" s="207">
        <v>3.08</v>
      </c>
      <c r="I1285" s="128" t="s">
        <v>3612</v>
      </c>
      <c r="J1285" s="207">
        <v>5.7353978830945405</v>
      </c>
    </row>
    <row r="1286" spans="1:10" x14ac:dyDescent="0.2">
      <c r="A1286" s="128"/>
      <c r="B1286" s="128"/>
      <c r="C1286" s="128"/>
      <c r="D1286" s="128"/>
      <c r="E1286" s="128" t="s">
        <v>3613</v>
      </c>
      <c r="F1286" s="207">
        <v>110.35</v>
      </c>
      <c r="G1286" s="128"/>
      <c r="H1286" s="335" t="s">
        <v>3614</v>
      </c>
      <c r="I1286" s="335"/>
      <c r="J1286" s="207">
        <v>565.78</v>
      </c>
    </row>
    <row r="1287" spans="1:10" ht="50.1" customHeight="1" thickBot="1" x14ac:dyDescent="0.25">
      <c r="A1287" s="10"/>
      <c r="B1287" s="10"/>
      <c r="C1287" s="10"/>
      <c r="D1287" s="10"/>
      <c r="E1287" s="10"/>
      <c r="F1287" s="10"/>
      <c r="G1287" s="10" t="s">
        <v>3615</v>
      </c>
      <c r="H1287" s="208">
        <v>25.22</v>
      </c>
      <c r="I1287" s="10" t="s">
        <v>3616</v>
      </c>
      <c r="J1287" s="204">
        <v>14268.97</v>
      </c>
    </row>
    <row r="1288" spans="1:10" ht="0.95" customHeight="1" thickTop="1" x14ac:dyDescent="0.2">
      <c r="A1288" s="209"/>
      <c r="B1288" s="209"/>
      <c r="C1288" s="209"/>
      <c r="D1288" s="209"/>
      <c r="E1288" s="209"/>
      <c r="F1288" s="209"/>
      <c r="G1288" s="209"/>
      <c r="H1288" s="209"/>
      <c r="I1288" s="209"/>
      <c r="J1288" s="209"/>
    </row>
    <row r="1289" spans="1:10" ht="18" customHeight="1" x14ac:dyDescent="0.2">
      <c r="A1289" s="4" t="s">
        <v>160</v>
      </c>
      <c r="B1289" s="5" t="s">
        <v>7</v>
      </c>
      <c r="C1289" s="4" t="s">
        <v>8</v>
      </c>
      <c r="D1289" s="4" t="s">
        <v>9</v>
      </c>
      <c r="E1289" s="227" t="s">
        <v>1618</v>
      </c>
      <c r="F1289" s="227"/>
      <c r="G1289" s="13" t="s">
        <v>10</v>
      </c>
      <c r="H1289" s="5" t="s">
        <v>11</v>
      </c>
      <c r="I1289" s="5" t="s">
        <v>12</v>
      </c>
      <c r="J1289" s="5" t="s">
        <v>14</v>
      </c>
    </row>
    <row r="1290" spans="1:10" ht="39" customHeight="1" x14ac:dyDescent="0.2">
      <c r="A1290" s="16" t="s">
        <v>3608</v>
      </c>
      <c r="B1290" s="18" t="s">
        <v>106</v>
      </c>
      <c r="C1290" s="16" t="s">
        <v>44</v>
      </c>
      <c r="D1290" s="16" t="s">
        <v>137</v>
      </c>
      <c r="E1290" s="336" t="s">
        <v>1734</v>
      </c>
      <c r="F1290" s="336"/>
      <c r="G1290" s="17" t="s">
        <v>58</v>
      </c>
      <c r="H1290" s="205">
        <v>1</v>
      </c>
      <c r="I1290" s="129">
        <v>55.24</v>
      </c>
      <c r="J1290" s="129">
        <v>55.24</v>
      </c>
    </row>
    <row r="1291" spans="1:10" ht="15" customHeight="1" x14ac:dyDescent="0.2">
      <c r="A1291" s="227" t="s">
        <v>3113</v>
      </c>
      <c r="B1291" s="333" t="s">
        <v>7</v>
      </c>
      <c r="C1291" s="227" t="s">
        <v>8</v>
      </c>
      <c r="D1291" s="227" t="s">
        <v>3860</v>
      </c>
      <c r="E1291" s="333" t="s">
        <v>1849</v>
      </c>
      <c r="F1291" s="334" t="s">
        <v>3861</v>
      </c>
      <c r="G1291" s="333"/>
      <c r="H1291" s="334" t="s">
        <v>3862</v>
      </c>
      <c r="I1291" s="333"/>
      <c r="J1291" s="333" t="s">
        <v>3826</v>
      </c>
    </row>
    <row r="1292" spans="1:10" ht="15" customHeight="1" x14ac:dyDescent="0.2">
      <c r="A1292" s="333"/>
      <c r="B1292" s="333"/>
      <c r="C1292" s="333"/>
      <c r="D1292" s="333"/>
      <c r="E1292" s="333"/>
      <c r="F1292" s="5" t="s">
        <v>1854</v>
      </c>
      <c r="G1292" s="5" t="s">
        <v>1855</v>
      </c>
      <c r="H1292" s="5" t="s">
        <v>1854</v>
      </c>
      <c r="I1292" s="5" t="s">
        <v>1855</v>
      </c>
      <c r="J1292" s="333"/>
    </row>
    <row r="1293" spans="1:10" ht="26.1" customHeight="1" x14ac:dyDescent="0.2">
      <c r="A1293" s="124" t="s">
        <v>3609</v>
      </c>
      <c r="B1293" s="123" t="s">
        <v>343</v>
      </c>
      <c r="C1293" s="124" t="s">
        <v>44</v>
      </c>
      <c r="D1293" s="124" t="s">
        <v>492</v>
      </c>
      <c r="E1293" s="206">
        <v>1</v>
      </c>
      <c r="F1293" s="126">
        <v>1</v>
      </c>
      <c r="G1293" s="126">
        <v>0</v>
      </c>
      <c r="H1293" s="211">
        <v>182.24440000000001</v>
      </c>
      <c r="I1293" s="211">
        <v>70.394999999999996</v>
      </c>
      <c r="J1293" s="211">
        <v>182.24440000000001</v>
      </c>
    </row>
    <row r="1294" spans="1:10" ht="20.100000000000001" customHeight="1" x14ac:dyDescent="0.2">
      <c r="A1294" s="233"/>
      <c r="B1294" s="233"/>
      <c r="C1294" s="233"/>
      <c r="D1294" s="233"/>
      <c r="E1294" s="233"/>
      <c r="F1294" s="233" t="s">
        <v>3863</v>
      </c>
      <c r="G1294" s="233"/>
      <c r="H1294" s="233"/>
      <c r="I1294" s="233"/>
      <c r="J1294" s="212">
        <v>182.24440000000001</v>
      </c>
    </row>
    <row r="1295" spans="1:10" ht="20.100000000000001" customHeight="1" x14ac:dyDescent="0.2">
      <c r="A1295" s="4" t="s">
        <v>3111</v>
      </c>
      <c r="B1295" s="5" t="s">
        <v>7</v>
      </c>
      <c r="C1295" s="4" t="s">
        <v>8</v>
      </c>
      <c r="D1295" s="4" t="s">
        <v>1888</v>
      </c>
      <c r="E1295" s="5" t="s">
        <v>1849</v>
      </c>
      <c r="F1295" s="333" t="s">
        <v>3825</v>
      </c>
      <c r="G1295" s="333"/>
      <c r="H1295" s="333"/>
      <c r="I1295" s="333"/>
      <c r="J1295" s="5" t="s">
        <v>3826</v>
      </c>
    </row>
    <row r="1296" spans="1:10" ht="24" customHeight="1" x14ac:dyDescent="0.2">
      <c r="A1296" s="124" t="s">
        <v>3609</v>
      </c>
      <c r="B1296" s="123" t="s">
        <v>3899</v>
      </c>
      <c r="C1296" s="124" t="s">
        <v>44</v>
      </c>
      <c r="D1296" s="124" t="s">
        <v>2003</v>
      </c>
      <c r="E1296" s="206">
        <v>1</v>
      </c>
      <c r="F1296" s="124"/>
      <c r="G1296" s="124"/>
      <c r="H1296" s="124"/>
      <c r="I1296" s="211">
        <v>23.059000000000001</v>
      </c>
      <c r="J1296" s="211">
        <v>23.059000000000001</v>
      </c>
    </row>
    <row r="1297" spans="1:10" ht="24" customHeight="1" x14ac:dyDescent="0.2">
      <c r="A1297" s="124" t="s">
        <v>3609</v>
      </c>
      <c r="B1297" s="123" t="s">
        <v>3827</v>
      </c>
      <c r="C1297" s="124" t="s">
        <v>44</v>
      </c>
      <c r="D1297" s="124" t="s">
        <v>1898</v>
      </c>
      <c r="E1297" s="206">
        <v>7</v>
      </c>
      <c r="F1297" s="124"/>
      <c r="G1297" s="124"/>
      <c r="H1297" s="124"/>
      <c r="I1297" s="211">
        <v>19.3124</v>
      </c>
      <c r="J1297" s="211">
        <v>135.18680000000001</v>
      </c>
    </row>
    <row r="1298" spans="1:10" ht="20.100000000000001" customHeight="1" x14ac:dyDescent="0.2">
      <c r="A1298" s="233"/>
      <c r="B1298" s="233"/>
      <c r="C1298" s="233"/>
      <c r="D1298" s="233"/>
      <c r="E1298" s="233"/>
      <c r="F1298" s="233" t="s">
        <v>3828</v>
      </c>
      <c r="G1298" s="233"/>
      <c r="H1298" s="233"/>
      <c r="I1298" s="233"/>
      <c r="J1298" s="212">
        <v>158.2458</v>
      </c>
    </row>
    <row r="1299" spans="1:10" ht="20.100000000000001" customHeight="1" x14ac:dyDescent="0.2">
      <c r="A1299" s="233"/>
      <c r="B1299" s="233"/>
      <c r="C1299" s="233"/>
      <c r="D1299" s="233"/>
      <c r="E1299" s="233"/>
      <c r="F1299" s="233" t="s">
        <v>3829</v>
      </c>
      <c r="G1299" s="233"/>
      <c r="H1299" s="233"/>
      <c r="I1299" s="233"/>
      <c r="J1299" s="212">
        <v>0</v>
      </c>
    </row>
    <row r="1300" spans="1:10" ht="20.100000000000001" customHeight="1" x14ac:dyDescent="0.2">
      <c r="A1300" s="233"/>
      <c r="B1300" s="233"/>
      <c r="C1300" s="233"/>
      <c r="D1300" s="233"/>
      <c r="E1300" s="233"/>
      <c r="F1300" s="233" t="s">
        <v>3830</v>
      </c>
      <c r="G1300" s="233"/>
      <c r="H1300" s="233"/>
      <c r="I1300" s="233"/>
      <c r="J1300" s="212">
        <v>340.49020000000002</v>
      </c>
    </row>
    <row r="1301" spans="1:10" ht="20.100000000000001" customHeight="1" x14ac:dyDescent="0.2">
      <c r="A1301" s="233"/>
      <c r="B1301" s="233"/>
      <c r="C1301" s="233"/>
      <c r="D1301" s="233"/>
      <c r="E1301" s="233"/>
      <c r="F1301" s="233" t="s">
        <v>3831</v>
      </c>
      <c r="G1301" s="233"/>
      <c r="H1301" s="233"/>
      <c r="I1301" s="233"/>
      <c r="J1301" s="212">
        <v>0</v>
      </c>
    </row>
    <row r="1302" spans="1:10" ht="20.100000000000001" customHeight="1" x14ac:dyDescent="0.2">
      <c r="A1302" s="233"/>
      <c r="B1302" s="233"/>
      <c r="C1302" s="233"/>
      <c r="D1302" s="233"/>
      <c r="E1302" s="233"/>
      <c r="F1302" s="233" t="s">
        <v>3832</v>
      </c>
      <c r="G1302" s="233"/>
      <c r="H1302" s="233"/>
      <c r="I1302" s="233"/>
      <c r="J1302" s="212">
        <v>0</v>
      </c>
    </row>
    <row r="1303" spans="1:10" ht="20.100000000000001" customHeight="1" x14ac:dyDescent="0.2">
      <c r="A1303" s="233"/>
      <c r="B1303" s="233"/>
      <c r="C1303" s="233"/>
      <c r="D1303" s="233"/>
      <c r="E1303" s="233"/>
      <c r="F1303" s="233" t="s">
        <v>3833</v>
      </c>
      <c r="G1303" s="233"/>
      <c r="H1303" s="233"/>
      <c r="I1303" s="233"/>
      <c r="J1303" s="212">
        <v>24.9</v>
      </c>
    </row>
    <row r="1304" spans="1:10" ht="20.100000000000001" customHeight="1" x14ac:dyDescent="0.2">
      <c r="A1304" s="233"/>
      <c r="B1304" s="233"/>
      <c r="C1304" s="233"/>
      <c r="D1304" s="233"/>
      <c r="E1304" s="233"/>
      <c r="F1304" s="233" t="s">
        <v>3834</v>
      </c>
      <c r="G1304" s="233"/>
      <c r="H1304" s="233"/>
      <c r="I1304" s="233"/>
      <c r="J1304" s="212">
        <v>13.674300000000001</v>
      </c>
    </row>
    <row r="1305" spans="1:10" ht="20.100000000000001" customHeight="1" x14ac:dyDescent="0.2">
      <c r="A1305" s="4" t="s">
        <v>3114</v>
      </c>
      <c r="B1305" s="5" t="s">
        <v>8</v>
      </c>
      <c r="C1305" s="4" t="s">
        <v>7</v>
      </c>
      <c r="D1305" s="4" t="s">
        <v>3900</v>
      </c>
      <c r="E1305" s="5" t="s">
        <v>1849</v>
      </c>
      <c r="F1305" s="5" t="s">
        <v>1619</v>
      </c>
      <c r="G1305" s="333" t="s">
        <v>3835</v>
      </c>
      <c r="H1305" s="333"/>
      <c r="I1305" s="333"/>
      <c r="J1305" s="5" t="s">
        <v>3826</v>
      </c>
    </row>
    <row r="1306" spans="1:10" ht="24" customHeight="1" x14ac:dyDescent="0.2">
      <c r="A1306" s="120" t="s">
        <v>3901</v>
      </c>
      <c r="B1306" s="119" t="s">
        <v>44</v>
      </c>
      <c r="C1306" s="120">
        <v>1110000</v>
      </c>
      <c r="D1306" s="120" t="s">
        <v>3078</v>
      </c>
      <c r="E1306" s="210">
        <v>1</v>
      </c>
      <c r="F1306" s="121" t="s">
        <v>58</v>
      </c>
      <c r="G1306" s="340">
        <v>0</v>
      </c>
      <c r="H1306" s="340"/>
      <c r="I1306" s="338"/>
      <c r="J1306" s="213">
        <v>0</v>
      </c>
    </row>
    <row r="1307" spans="1:10" ht="20.100000000000001" customHeight="1" x14ac:dyDescent="0.2">
      <c r="A1307" s="233"/>
      <c r="B1307" s="233"/>
      <c r="C1307" s="233"/>
      <c r="D1307" s="233"/>
      <c r="E1307" s="233"/>
      <c r="F1307" s="233" t="s">
        <v>3902</v>
      </c>
      <c r="G1307" s="233"/>
      <c r="H1307" s="233"/>
      <c r="I1307" s="233"/>
      <c r="J1307" s="212">
        <v>0</v>
      </c>
    </row>
    <row r="1308" spans="1:10" ht="20.100000000000001" customHeight="1" x14ac:dyDescent="0.2">
      <c r="A1308" s="4" t="s">
        <v>3841</v>
      </c>
      <c r="B1308" s="5" t="s">
        <v>8</v>
      </c>
      <c r="C1308" s="4" t="s">
        <v>3609</v>
      </c>
      <c r="D1308" s="4" t="s">
        <v>3842</v>
      </c>
      <c r="E1308" s="5" t="s">
        <v>7</v>
      </c>
      <c r="F1308" s="5" t="s">
        <v>1849</v>
      </c>
      <c r="G1308" s="13" t="s">
        <v>1619</v>
      </c>
      <c r="H1308" s="333" t="s">
        <v>3835</v>
      </c>
      <c r="I1308" s="333"/>
      <c r="J1308" s="5" t="s">
        <v>3826</v>
      </c>
    </row>
    <row r="1309" spans="1:10" ht="39" customHeight="1" x14ac:dyDescent="0.2">
      <c r="A1309" s="120" t="s">
        <v>3843</v>
      </c>
      <c r="B1309" s="119" t="s">
        <v>44</v>
      </c>
      <c r="C1309" s="120">
        <v>1110000</v>
      </c>
      <c r="D1309" s="120" t="s">
        <v>3903</v>
      </c>
      <c r="E1309" s="119">
        <v>5909007</v>
      </c>
      <c r="F1309" s="210">
        <v>2.4</v>
      </c>
      <c r="G1309" s="121" t="s">
        <v>75</v>
      </c>
      <c r="H1309" s="340">
        <v>17.32</v>
      </c>
      <c r="I1309" s="338"/>
      <c r="J1309" s="213">
        <v>41.567999999999998</v>
      </c>
    </row>
    <row r="1310" spans="1:10" ht="20.100000000000001" customHeight="1" x14ac:dyDescent="0.2">
      <c r="A1310" s="233"/>
      <c r="B1310" s="233"/>
      <c r="C1310" s="233"/>
      <c r="D1310" s="233"/>
      <c r="E1310" s="233"/>
      <c r="F1310" s="233" t="s">
        <v>3845</v>
      </c>
      <c r="G1310" s="233"/>
      <c r="H1310" s="233"/>
      <c r="I1310" s="233"/>
      <c r="J1310" s="212">
        <v>41.567999999999998</v>
      </c>
    </row>
    <row r="1311" spans="1:10" ht="20.100000000000001" customHeight="1" x14ac:dyDescent="0.2">
      <c r="A1311" s="4" t="s">
        <v>3846</v>
      </c>
      <c r="B1311" s="5" t="s">
        <v>8</v>
      </c>
      <c r="C1311" s="4" t="s">
        <v>3609</v>
      </c>
      <c r="D1311" s="4" t="s">
        <v>3847</v>
      </c>
      <c r="E1311" s="5" t="s">
        <v>1849</v>
      </c>
      <c r="F1311" s="5" t="s">
        <v>1619</v>
      </c>
      <c r="G1311" s="334" t="s">
        <v>3848</v>
      </c>
      <c r="H1311" s="333"/>
      <c r="I1311" s="333"/>
      <c r="J1311" s="5" t="s">
        <v>3826</v>
      </c>
    </row>
    <row r="1312" spans="1:10" ht="20.100000000000001" customHeight="1" x14ac:dyDescent="0.2">
      <c r="A1312" s="13"/>
      <c r="B1312" s="13"/>
      <c r="C1312" s="13"/>
      <c r="D1312" s="13"/>
      <c r="E1312" s="13"/>
      <c r="F1312" s="13"/>
      <c r="G1312" s="13" t="s">
        <v>3849</v>
      </c>
      <c r="H1312" s="13" t="s">
        <v>3850</v>
      </c>
      <c r="I1312" s="13" t="s">
        <v>3851</v>
      </c>
      <c r="J1312" s="13"/>
    </row>
    <row r="1313" spans="1:10" ht="50.1" customHeight="1" x14ac:dyDescent="0.2">
      <c r="A1313" s="120" t="s">
        <v>3847</v>
      </c>
      <c r="B1313" s="119" t="s">
        <v>44</v>
      </c>
      <c r="C1313" s="120">
        <v>1110000</v>
      </c>
      <c r="D1313" s="120" t="s">
        <v>3904</v>
      </c>
      <c r="E1313" s="210">
        <v>2.4</v>
      </c>
      <c r="F1313" s="121" t="s">
        <v>68</v>
      </c>
      <c r="G1313" s="119" t="s">
        <v>3905</v>
      </c>
      <c r="H1313" s="119" t="s">
        <v>3906</v>
      </c>
      <c r="I1313" s="119" t="s">
        <v>3907</v>
      </c>
      <c r="J1313" s="213">
        <v>0</v>
      </c>
    </row>
    <row r="1314" spans="1:10" ht="20.100000000000001" customHeight="1" x14ac:dyDescent="0.2">
      <c r="A1314" s="233"/>
      <c r="B1314" s="233"/>
      <c r="C1314" s="233"/>
      <c r="D1314" s="233"/>
      <c r="E1314" s="233"/>
      <c r="F1314" s="233" t="s">
        <v>3859</v>
      </c>
      <c r="G1314" s="233"/>
      <c r="H1314" s="233"/>
      <c r="I1314" s="233"/>
      <c r="J1314" s="212">
        <v>0</v>
      </c>
    </row>
    <row r="1315" spans="1:10" x14ac:dyDescent="0.2">
      <c r="A1315" s="128"/>
      <c r="B1315" s="128"/>
      <c r="C1315" s="128"/>
      <c r="D1315" s="128"/>
      <c r="E1315" s="128" t="s">
        <v>3610</v>
      </c>
      <c r="F1315" s="207">
        <v>2.9529100511328839</v>
      </c>
      <c r="G1315" s="128" t="s">
        <v>3611</v>
      </c>
      <c r="H1315" s="207">
        <v>3.41</v>
      </c>
      <c r="I1315" s="128" t="s">
        <v>3612</v>
      </c>
      <c r="J1315" s="207">
        <v>6.3552530120481929</v>
      </c>
    </row>
    <row r="1316" spans="1:10" x14ac:dyDescent="0.2">
      <c r="A1316" s="128"/>
      <c r="B1316" s="128"/>
      <c r="C1316" s="128"/>
      <c r="D1316" s="128"/>
      <c r="E1316" s="128" t="s">
        <v>3613</v>
      </c>
      <c r="F1316" s="207">
        <v>13.38</v>
      </c>
      <c r="G1316" s="128"/>
      <c r="H1316" s="335" t="s">
        <v>3614</v>
      </c>
      <c r="I1316" s="335"/>
      <c r="J1316" s="207">
        <v>68.62</v>
      </c>
    </row>
    <row r="1317" spans="1:10" ht="50.1" customHeight="1" thickBot="1" x14ac:dyDescent="0.25">
      <c r="A1317" s="10"/>
      <c r="B1317" s="10"/>
      <c r="C1317" s="10"/>
      <c r="D1317" s="10"/>
      <c r="E1317" s="10"/>
      <c r="F1317" s="10"/>
      <c r="G1317" s="10" t="s">
        <v>3615</v>
      </c>
      <c r="H1317" s="208">
        <v>25.22</v>
      </c>
      <c r="I1317" s="10" t="s">
        <v>3616</v>
      </c>
      <c r="J1317" s="204">
        <v>1730.59</v>
      </c>
    </row>
    <row r="1318" spans="1:10" ht="0.95" customHeight="1" thickTop="1" x14ac:dyDescent="0.2">
      <c r="A1318" s="209"/>
      <c r="B1318" s="209"/>
      <c r="C1318" s="209"/>
      <c r="D1318" s="209"/>
      <c r="E1318" s="209"/>
      <c r="F1318" s="209"/>
      <c r="G1318" s="209"/>
      <c r="H1318" s="209"/>
      <c r="I1318" s="209"/>
      <c r="J1318" s="209"/>
    </row>
    <row r="1319" spans="1:10" ht="18" customHeight="1" x14ac:dyDescent="0.2">
      <c r="A1319" s="4" t="s">
        <v>161</v>
      </c>
      <c r="B1319" s="5" t="s">
        <v>7</v>
      </c>
      <c r="C1319" s="4" t="s">
        <v>8</v>
      </c>
      <c r="D1319" s="4" t="s">
        <v>9</v>
      </c>
      <c r="E1319" s="227" t="s">
        <v>1618</v>
      </c>
      <c r="F1319" s="227"/>
      <c r="G1319" s="13" t="s">
        <v>10</v>
      </c>
      <c r="H1319" s="5" t="s">
        <v>11</v>
      </c>
      <c r="I1319" s="5" t="s">
        <v>12</v>
      </c>
      <c r="J1319" s="5" t="s">
        <v>14</v>
      </c>
    </row>
    <row r="1320" spans="1:10" ht="24" customHeight="1" x14ac:dyDescent="0.2">
      <c r="A1320" s="16" t="s">
        <v>3608</v>
      </c>
      <c r="B1320" s="18" t="s">
        <v>112</v>
      </c>
      <c r="C1320" s="16" t="s">
        <v>44</v>
      </c>
      <c r="D1320" s="16" t="s">
        <v>113</v>
      </c>
      <c r="E1320" s="336" t="s">
        <v>1734</v>
      </c>
      <c r="F1320" s="336"/>
      <c r="G1320" s="17" t="s">
        <v>58</v>
      </c>
      <c r="H1320" s="205">
        <v>1</v>
      </c>
      <c r="I1320" s="129">
        <v>3.1</v>
      </c>
      <c r="J1320" s="129">
        <v>3.1</v>
      </c>
    </row>
    <row r="1321" spans="1:10" ht="15" customHeight="1" x14ac:dyDescent="0.2">
      <c r="A1321" s="227" t="s">
        <v>3113</v>
      </c>
      <c r="B1321" s="333" t="s">
        <v>7</v>
      </c>
      <c r="C1321" s="227" t="s">
        <v>8</v>
      </c>
      <c r="D1321" s="227" t="s">
        <v>3860</v>
      </c>
      <c r="E1321" s="333" t="s">
        <v>1849</v>
      </c>
      <c r="F1321" s="334" t="s">
        <v>3861</v>
      </c>
      <c r="G1321" s="333"/>
      <c r="H1321" s="334" t="s">
        <v>3862</v>
      </c>
      <c r="I1321" s="333"/>
      <c r="J1321" s="333" t="s">
        <v>3826</v>
      </c>
    </row>
    <row r="1322" spans="1:10" ht="15" customHeight="1" x14ac:dyDescent="0.2">
      <c r="A1322" s="333"/>
      <c r="B1322" s="333"/>
      <c r="C1322" s="333"/>
      <c r="D1322" s="333"/>
      <c r="E1322" s="333"/>
      <c r="F1322" s="5" t="s">
        <v>1854</v>
      </c>
      <c r="G1322" s="5" t="s">
        <v>1855</v>
      </c>
      <c r="H1322" s="5" t="s">
        <v>1854</v>
      </c>
      <c r="I1322" s="5" t="s">
        <v>1855</v>
      </c>
      <c r="J1322" s="333"/>
    </row>
    <row r="1323" spans="1:10" ht="24" customHeight="1" x14ac:dyDescent="0.2">
      <c r="A1323" s="124" t="s">
        <v>3609</v>
      </c>
      <c r="B1323" s="123" t="s">
        <v>484</v>
      </c>
      <c r="C1323" s="124" t="s">
        <v>44</v>
      </c>
      <c r="D1323" s="124" t="s">
        <v>485</v>
      </c>
      <c r="E1323" s="206">
        <v>1</v>
      </c>
      <c r="F1323" s="126">
        <v>1</v>
      </c>
      <c r="G1323" s="126">
        <v>0</v>
      </c>
      <c r="H1323" s="211">
        <v>8.5867000000000004</v>
      </c>
      <c r="I1323" s="211">
        <v>0.7651</v>
      </c>
      <c r="J1323" s="211">
        <v>8.5867000000000004</v>
      </c>
    </row>
    <row r="1324" spans="1:10" ht="20.100000000000001" customHeight="1" x14ac:dyDescent="0.2">
      <c r="A1324" s="233"/>
      <c r="B1324" s="233"/>
      <c r="C1324" s="233"/>
      <c r="D1324" s="233"/>
      <c r="E1324" s="233"/>
      <c r="F1324" s="233" t="s">
        <v>3863</v>
      </c>
      <c r="G1324" s="233"/>
      <c r="H1324" s="233"/>
      <c r="I1324" s="233"/>
      <c r="J1324" s="212">
        <v>8.5867000000000004</v>
      </c>
    </row>
    <row r="1325" spans="1:10" ht="20.100000000000001" customHeight="1" x14ac:dyDescent="0.2">
      <c r="A1325" s="4" t="s">
        <v>3111</v>
      </c>
      <c r="B1325" s="5" t="s">
        <v>7</v>
      </c>
      <c r="C1325" s="4" t="s">
        <v>8</v>
      </c>
      <c r="D1325" s="4" t="s">
        <v>1888</v>
      </c>
      <c r="E1325" s="5" t="s">
        <v>1849</v>
      </c>
      <c r="F1325" s="333" t="s">
        <v>3825</v>
      </c>
      <c r="G1325" s="333"/>
      <c r="H1325" s="333"/>
      <c r="I1325" s="333"/>
      <c r="J1325" s="5" t="s">
        <v>3826</v>
      </c>
    </row>
    <row r="1326" spans="1:10" ht="24" customHeight="1" x14ac:dyDescent="0.2">
      <c r="A1326" s="124" t="s">
        <v>3609</v>
      </c>
      <c r="B1326" s="123" t="s">
        <v>3827</v>
      </c>
      <c r="C1326" s="124" t="s">
        <v>44</v>
      </c>
      <c r="D1326" s="124" t="s">
        <v>1898</v>
      </c>
      <c r="E1326" s="206">
        <v>1</v>
      </c>
      <c r="F1326" s="124"/>
      <c r="G1326" s="124"/>
      <c r="H1326" s="124"/>
      <c r="I1326" s="211">
        <v>19.3124</v>
      </c>
      <c r="J1326" s="211">
        <v>19.3124</v>
      </c>
    </row>
    <row r="1327" spans="1:10" ht="20.100000000000001" customHeight="1" x14ac:dyDescent="0.2">
      <c r="A1327" s="233"/>
      <c r="B1327" s="233"/>
      <c r="C1327" s="233"/>
      <c r="D1327" s="233"/>
      <c r="E1327" s="233"/>
      <c r="F1327" s="233" t="s">
        <v>3828</v>
      </c>
      <c r="G1327" s="233"/>
      <c r="H1327" s="233"/>
      <c r="I1327" s="233"/>
      <c r="J1327" s="212">
        <v>19.3124</v>
      </c>
    </row>
    <row r="1328" spans="1:10" ht="20.100000000000001" customHeight="1" x14ac:dyDescent="0.2">
      <c r="A1328" s="233"/>
      <c r="B1328" s="233"/>
      <c r="C1328" s="233"/>
      <c r="D1328" s="233"/>
      <c r="E1328" s="233"/>
      <c r="F1328" s="233" t="s">
        <v>3829</v>
      </c>
      <c r="G1328" s="233"/>
      <c r="H1328" s="233"/>
      <c r="I1328" s="233"/>
      <c r="J1328" s="212">
        <v>0</v>
      </c>
    </row>
    <row r="1329" spans="1:10" ht="20.100000000000001" customHeight="1" x14ac:dyDescent="0.2">
      <c r="A1329" s="233"/>
      <c r="B1329" s="233"/>
      <c r="C1329" s="233"/>
      <c r="D1329" s="233"/>
      <c r="E1329" s="233"/>
      <c r="F1329" s="233" t="s">
        <v>3830</v>
      </c>
      <c r="G1329" s="233"/>
      <c r="H1329" s="233"/>
      <c r="I1329" s="233"/>
      <c r="J1329" s="212">
        <v>27.899100000000001</v>
      </c>
    </row>
    <row r="1330" spans="1:10" ht="20.100000000000001" customHeight="1" x14ac:dyDescent="0.2">
      <c r="A1330" s="233"/>
      <c r="B1330" s="233"/>
      <c r="C1330" s="233"/>
      <c r="D1330" s="233"/>
      <c r="E1330" s="233"/>
      <c r="F1330" s="233" t="s">
        <v>3831</v>
      </c>
      <c r="G1330" s="233"/>
      <c r="H1330" s="233"/>
      <c r="I1330" s="233"/>
      <c r="J1330" s="212">
        <v>0</v>
      </c>
    </row>
    <row r="1331" spans="1:10" ht="20.100000000000001" customHeight="1" x14ac:dyDescent="0.2">
      <c r="A1331" s="233"/>
      <c r="B1331" s="233"/>
      <c r="C1331" s="233"/>
      <c r="D1331" s="233"/>
      <c r="E1331" s="233"/>
      <c r="F1331" s="233" t="s">
        <v>3832</v>
      </c>
      <c r="G1331" s="233"/>
      <c r="H1331" s="233"/>
      <c r="I1331" s="233"/>
      <c r="J1331" s="212">
        <v>0</v>
      </c>
    </row>
    <row r="1332" spans="1:10" ht="20.100000000000001" customHeight="1" x14ac:dyDescent="0.2">
      <c r="A1332" s="233"/>
      <c r="B1332" s="233"/>
      <c r="C1332" s="233"/>
      <c r="D1332" s="233"/>
      <c r="E1332" s="233"/>
      <c r="F1332" s="233" t="s">
        <v>3833</v>
      </c>
      <c r="G1332" s="233"/>
      <c r="H1332" s="233"/>
      <c r="I1332" s="233"/>
      <c r="J1332" s="212">
        <v>9</v>
      </c>
    </row>
    <row r="1333" spans="1:10" ht="20.100000000000001" customHeight="1" x14ac:dyDescent="0.2">
      <c r="A1333" s="233"/>
      <c r="B1333" s="233"/>
      <c r="C1333" s="233"/>
      <c r="D1333" s="233"/>
      <c r="E1333" s="233"/>
      <c r="F1333" s="233" t="s">
        <v>3834</v>
      </c>
      <c r="G1333" s="233"/>
      <c r="H1333" s="233"/>
      <c r="I1333" s="233"/>
      <c r="J1333" s="212">
        <v>3.0998999999999999</v>
      </c>
    </row>
    <row r="1334" spans="1:10" x14ac:dyDescent="0.2">
      <c r="A1334" s="128"/>
      <c r="B1334" s="128"/>
      <c r="C1334" s="128"/>
      <c r="D1334" s="128"/>
      <c r="E1334" s="128" t="s">
        <v>3610</v>
      </c>
      <c r="F1334" s="207">
        <v>0.99703662402296356</v>
      </c>
      <c r="G1334" s="128" t="s">
        <v>3611</v>
      </c>
      <c r="H1334" s="207">
        <v>1.1499999999999999</v>
      </c>
      <c r="I1334" s="128" t="s">
        <v>3612</v>
      </c>
      <c r="J1334" s="207">
        <v>2.1458222222222223</v>
      </c>
    </row>
    <row r="1335" spans="1:10" x14ac:dyDescent="0.2">
      <c r="A1335" s="128"/>
      <c r="B1335" s="128"/>
      <c r="C1335" s="128"/>
      <c r="D1335" s="128"/>
      <c r="E1335" s="128" t="s">
        <v>3613</v>
      </c>
      <c r="F1335" s="207">
        <v>0.75</v>
      </c>
      <c r="G1335" s="128"/>
      <c r="H1335" s="335" t="s">
        <v>3614</v>
      </c>
      <c r="I1335" s="335"/>
      <c r="J1335" s="207">
        <v>3.85</v>
      </c>
    </row>
    <row r="1336" spans="1:10" ht="50.1" customHeight="1" thickBot="1" x14ac:dyDescent="0.25">
      <c r="A1336" s="10"/>
      <c r="B1336" s="10"/>
      <c r="C1336" s="10"/>
      <c r="D1336" s="10"/>
      <c r="E1336" s="10"/>
      <c r="F1336" s="10"/>
      <c r="G1336" s="10" t="s">
        <v>3615</v>
      </c>
      <c r="H1336" s="208">
        <v>25.22</v>
      </c>
      <c r="I1336" s="10" t="s">
        <v>3616</v>
      </c>
      <c r="J1336" s="204">
        <v>97.09</v>
      </c>
    </row>
    <row r="1337" spans="1:10" ht="0.95" customHeight="1" thickTop="1" x14ac:dyDescent="0.2">
      <c r="A1337" s="209"/>
      <c r="B1337" s="209"/>
      <c r="C1337" s="209"/>
      <c r="D1337" s="209"/>
      <c r="E1337" s="209"/>
      <c r="F1337" s="209"/>
      <c r="G1337" s="209"/>
      <c r="H1337" s="209"/>
      <c r="I1337" s="209"/>
      <c r="J1337" s="209"/>
    </row>
    <row r="1338" spans="1:10" ht="18" customHeight="1" x14ac:dyDescent="0.2">
      <c r="A1338" s="4" t="s">
        <v>162</v>
      </c>
      <c r="B1338" s="5" t="s">
        <v>7</v>
      </c>
      <c r="C1338" s="4" t="s">
        <v>8</v>
      </c>
      <c r="D1338" s="4" t="s">
        <v>9</v>
      </c>
      <c r="E1338" s="227" t="s">
        <v>1618</v>
      </c>
      <c r="F1338" s="227"/>
      <c r="G1338" s="13" t="s">
        <v>10</v>
      </c>
      <c r="H1338" s="5" t="s">
        <v>11</v>
      </c>
      <c r="I1338" s="5" t="s">
        <v>12</v>
      </c>
      <c r="J1338" s="5" t="s">
        <v>14</v>
      </c>
    </row>
    <row r="1339" spans="1:10" ht="26.1" customHeight="1" x14ac:dyDescent="0.2">
      <c r="A1339" s="16" t="s">
        <v>3608</v>
      </c>
      <c r="B1339" s="18" t="s">
        <v>115</v>
      </c>
      <c r="C1339" s="16" t="s">
        <v>44</v>
      </c>
      <c r="D1339" s="16" t="s">
        <v>116</v>
      </c>
      <c r="E1339" s="336" t="s">
        <v>1734</v>
      </c>
      <c r="F1339" s="336"/>
      <c r="G1339" s="17" t="s">
        <v>68</v>
      </c>
      <c r="H1339" s="205">
        <v>1</v>
      </c>
      <c r="I1339" s="129">
        <v>0.76</v>
      </c>
      <c r="J1339" s="129">
        <v>0.76</v>
      </c>
    </row>
    <row r="1340" spans="1:10" ht="15" customHeight="1" x14ac:dyDescent="0.2">
      <c r="A1340" s="227" t="s">
        <v>3113</v>
      </c>
      <c r="B1340" s="333" t="s">
        <v>7</v>
      </c>
      <c r="C1340" s="227" t="s">
        <v>8</v>
      </c>
      <c r="D1340" s="227" t="s">
        <v>3860</v>
      </c>
      <c r="E1340" s="333" t="s">
        <v>1849</v>
      </c>
      <c r="F1340" s="334" t="s">
        <v>3861</v>
      </c>
      <c r="G1340" s="333"/>
      <c r="H1340" s="334" t="s">
        <v>3862</v>
      </c>
      <c r="I1340" s="333"/>
      <c r="J1340" s="333" t="s">
        <v>3826</v>
      </c>
    </row>
    <row r="1341" spans="1:10" ht="15" customHeight="1" x14ac:dyDescent="0.2">
      <c r="A1341" s="333"/>
      <c r="B1341" s="333"/>
      <c r="C1341" s="333"/>
      <c r="D1341" s="333"/>
      <c r="E1341" s="333"/>
      <c r="F1341" s="5" t="s">
        <v>1854</v>
      </c>
      <c r="G1341" s="5" t="s">
        <v>1855</v>
      </c>
      <c r="H1341" s="5" t="s">
        <v>1854</v>
      </c>
      <c r="I1341" s="5" t="s">
        <v>1855</v>
      </c>
      <c r="J1341" s="333"/>
    </row>
    <row r="1342" spans="1:10" ht="26.1" customHeight="1" x14ac:dyDescent="0.2">
      <c r="A1342" s="124" t="s">
        <v>3609</v>
      </c>
      <c r="B1342" s="123" t="s">
        <v>344</v>
      </c>
      <c r="C1342" s="124" t="s">
        <v>44</v>
      </c>
      <c r="D1342" s="124" t="s">
        <v>1270</v>
      </c>
      <c r="E1342" s="206">
        <v>1</v>
      </c>
      <c r="F1342" s="126">
        <v>1</v>
      </c>
      <c r="G1342" s="126">
        <v>0</v>
      </c>
      <c r="H1342" s="211">
        <v>299.19630000000001</v>
      </c>
      <c r="I1342" s="211">
        <v>96.793300000000002</v>
      </c>
      <c r="J1342" s="211">
        <v>299.19630000000001</v>
      </c>
    </row>
    <row r="1343" spans="1:10" ht="20.100000000000001" customHeight="1" x14ac:dyDescent="0.2">
      <c r="A1343" s="233"/>
      <c r="B1343" s="233"/>
      <c r="C1343" s="233"/>
      <c r="D1343" s="233"/>
      <c r="E1343" s="233"/>
      <c r="F1343" s="233" t="s">
        <v>3863</v>
      </c>
      <c r="G1343" s="233"/>
      <c r="H1343" s="233"/>
      <c r="I1343" s="233"/>
      <c r="J1343" s="212">
        <v>299.19630000000001</v>
      </c>
    </row>
    <row r="1344" spans="1:10" ht="20.100000000000001" customHeight="1" x14ac:dyDescent="0.2">
      <c r="A1344" s="233"/>
      <c r="B1344" s="233"/>
      <c r="C1344" s="233"/>
      <c r="D1344" s="233"/>
      <c r="E1344" s="233"/>
      <c r="F1344" s="233" t="s">
        <v>3830</v>
      </c>
      <c r="G1344" s="233"/>
      <c r="H1344" s="233"/>
      <c r="I1344" s="233"/>
      <c r="J1344" s="212">
        <v>299.19630000000001</v>
      </c>
    </row>
    <row r="1345" spans="1:10" ht="20.100000000000001" customHeight="1" x14ac:dyDescent="0.2">
      <c r="A1345" s="233"/>
      <c r="B1345" s="233"/>
      <c r="C1345" s="233"/>
      <c r="D1345" s="233"/>
      <c r="E1345" s="233"/>
      <c r="F1345" s="233" t="s">
        <v>3831</v>
      </c>
      <c r="G1345" s="233"/>
      <c r="H1345" s="233"/>
      <c r="I1345" s="233"/>
      <c r="J1345" s="212">
        <v>1.2699999999999999E-2</v>
      </c>
    </row>
    <row r="1346" spans="1:10" ht="20.100000000000001" customHeight="1" x14ac:dyDescent="0.2">
      <c r="A1346" s="233"/>
      <c r="B1346" s="233"/>
      <c r="C1346" s="233"/>
      <c r="D1346" s="233"/>
      <c r="E1346" s="233"/>
      <c r="F1346" s="233" t="s">
        <v>3832</v>
      </c>
      <c r="G1346" s="233"/>
      <c r="H1346" s="233"/>
      <c r="I1346" s="233"/>
      <c r="J1346" s="212">
        <v>9.4999999999999998E-3</v>
      </c>
    </row>
    <row r="1347" spans="1:10" ht="20.100000000000001" customHeight="1" x14ac:dyDescent="0.2">
      <c r="A1347" s="233"/>
      <c r="B1347" s="233"/>
      <c r="C1347" s="233"/>
      <c r="D1347" s="233"/>
      <c r="E1347" s="233"/>
      <c r="F1347" s="233" t="s">
        <v>3833</v>
      </c>
      <c r="G1347" s="233"/>
      <c r="H1347" s="233"/>
      <c r="I1347" s="233"/>
      <c r="J1347" s="212">
        <v>398.4</v>
      </c>
    </row>
    <row r="1348" spans="1:10" ht="20.100000000000001" customHeight="1" x14ac:dyDescent="0.2">
      <c r="A1348" s="233"/>
      <c r="B1348" s="233"/>
      <c r="C1348" s="233"/>
      <c r="D1348" s="233"/>
      <c r="E1348" s="233"/>
      <c r="F1348" s="233" t="s">
        <v>3834</v>
      </c>
      <c r="G1348" s="233"/>
      <c r="H1348" s="233"/>
      <c r="I1348" s="233"/>
      <c r="J1348" s="212">
        <v>0.751</v>
      </c>
    </row>
    <row r="1349" spans="1:10" x14ac:dyDescent="0.2">
      <c r="A1349" s="128"/>
      <c r="B1349" s="128"/>
      <c r="C1349" s="128"/>
      <c r="D1349" s="128"/>
      <c r="E1349" s="128" t="s">
        <v>3610</v>
      </c>
      <c r="F1349" s="207">
        <v>0</v>
      </c>
      <c r="G1349" s="128" t="s">
        <v>3611</v>
      </c>
      <c r="H1349" s="207">
        <v>0</v>
      </c>
      <c r="I1349" s="128" t="s">
        <v>3612</v>
      </c>
      <c r="J1349" s="207">
        <v>0</v>
      </c>
    </row>
    <row r="1350" spans="1:10" x14ac:dyDescent="0.2">
      <c r="A1350" s="128"/>
      <c r="B1350" s="128"/>
      <c r="C1350" s="128"/>
      <c r="D1350" s="128"/>
      <c r="E1350" s="128" t="s">
        <v>3613</v>
      </c>
      <c r="F1350" s="207">
        <v>0.18</v>
      </c>
      <c r="G1350" s="128"/>
      <c r="H1350" s="335" t="s">
        <v>3614</v>
      </c>
      <c r="I1350" s="335"/>
      <c r="J1350" s="207">
        <v>0.94</v>
      </c>
    </row>
    <row r="1351" spans="1:10" ht="50.1" customHeight="1" thickBot="1" x14ac:dyDescent="0.25">
      <c r="A1351" s="10"/>
      <c r="B1351" s="10"/>
      <c r="C1351" s="10"/>
      <c r="D1351" s="10"/>
      <c r="E1351" s="10"/>
      <c r="F1351" s="10"/>
      <c r="G1351" s="10" t="s">
        <v>3615</v>
      </c>
      <c r="H1351" s="208">
        <v>157.37</v>
      </c>
      <c r="I1351" s="10" t="s">
        <v>3616</v>
      </c>
      <c r="J1351" s="204">
        <v>147.91999999999999</v>
      </c>
    </row>
    <row r="1352" spans="1:10" ht="0.95" customHeight="1" thickTop="1" x14ac:dyDescent="0.2">
      <c r="A1352" s="209"/>
      <c r="B1352" s="209"/>
      <c r="C1352" s="209"/>
      <c r="D1352" s="209"/>
      <c r="E1352" s="209"/>
      <c r="F1352" s="209"/>
      <c r="G1352" s="209"/>
      <c r="H1352" s="209"/>
      <c r="I1352" s="209"/>
      <c r="J1352" s="209"/>
    </row>
    <row r="1353" spans="1:10" ht="18" customHeight="1" x14ac:dyDescent="0.2">
      <c r="A1353" s="4" t="s">
        <v>163</v>
      </c>
      <c r="B1353" s="5" t="s">
        <v>7</v>
      </c>
      <c r="C1353" s="4" t="s">
        <v>8</v>
      </c>
      <c r="D1353" s="4" t="s">
        <v>9</v>
      </c>
      <c r="E1353" s="227" t="s">
        <v>1618</v>
      </c>
      <c r="F1353" s="227"/>
      <c r="G1353" s="13" t="s">
        <v>10</v>
      </c>
      <c r="H1353" s="5" t="s">
        <v>11</v>
      </c>
      <c r="I1353" s="5" t="s">
        <v>12</v>
      </c>
      <c r="J1353" s="5" t="s">
        <v>14</v>
      </c>
    </row>
    <row r="1354" spans="1:10" ht="26.1" customHeight="1" x14ac:dyDescent="0.2">
      <c r="A1354" s="16" t="s">
        <v>3608</v>
      </c>
      <c r="B1354" s="18" t="s">
        <v>118</v>
      </c>
      <c r="C1354" s="16" t="s">
        <v>44</v>
      </c>
      <c r="D1354" s="16" t="s">
        <v>119</v>
      </c>
      <c r="E1354" s="336" t="s">
        <v>1734</v>
      </c>
      <c r="F1354" s="336"/>
      <c r="G1354" s="17" t="s">
        <v>68</v>
      </c>
      <c r="H1354" s="205">
        <v>1</v>
      </c>
      <c r="I1354" s="129">
        <v>0.63</v>
      </c>
      <c r="J1354" s="129">
        <v>0.63</v>
      </c>
    </row>
    <row r="1355" spans="1:10" ht="15" customHeight="1" x14ac:dyDescent="0.2">
      <c r="A1355" s="227" t="s">
        <v>3113</v>
      </c>
      <c r="B1355" s="333" t="s">
        <v>7</v>
      </c>
      <c r="C1355" s="227" t="s">
        <v>8</v>
      </c>
      <c r="D1355" s="227" t="s">
        <v>3860</v>
      </c>
      <c r="E1355" s="333" t="s">
        <v>1849</v>
      </c>
      <c r="F1355" s="334" t="s">
        <v>3861</v>
      </c>
      <c r="G1355" s="333"/>
      <c r="H1355" s="334" t="s">
        <v>3862</v>
      </c>
      <c r="I1355" s="333"/>
      <c r="J1355" s="333" t="s">
        <v>3826</v>
      </c>
    </row>
    <row r="1356" spans="1:10" ht="15" customHeight="1" x14ac:dyDescent="0.2">
      <c r="A1356" s="333"/>
      <c r="B1356" s="333"/>
      <c r="C1356" s="333"/>
      <c r="D1356" s="333"/>
      <c r="E1356" s="333"/>
      <c r="F1356" s="5" t="s">
        <v>1854</v>
      </c>
      <c r="G1356" s="5" t="s">
        <v>1855</v>
      </c>
      <c r="H1356" s="5" t="s">
        <v>1854</v>
      </c>
      <c r="I1356" s="5" t="s">
        <v>1855</v>
      </c>
      <c r="J1356" s="333"/>
    </row>
    <row r="1357" spans="1:10" ht="26.1" customHeight="1" x14ac:dyDescent="0.2">
      <c r="A1357" s="124" t="s">
        <v>3609</v>
      </c>
      <c r="B1357" s="123" t="s">
        <v>344</v>
      </c>
      <c r="C1357" s="124" t="s">
        <v>44</v>
      </c>
      <c r="D1357" s="124" t="s">
        <v>1270</v>
      </c>
      <c r="E1357" s="206">
        <v>1</v>
      </c>
      <c r="F1357" s="126">
        <v>1</v>
      </c>
      <c r="G1357" s="126">
        <v>0</v>
      </c>
      <c r="H1357" s="211">
        <v>299.19630000000001</v>
      </c>
      <c r="I1357" s="211">
        <v>96.793300000000002</v>
      </c>
      <c r="J1357" s="211">
        <v>299.19630000000001</v>
      </c>
    </row>
    <row r="1358" spans="1:10" ht="20.100000000000001" customHeight="1" x14ac:dyDescent="0.2">
      <c r="A1358" s="233"/>
      <c r="B1358" s="233"/>
      <c r="C1358" s="233"/>
      <c r="D1358" s="233"/>
      <c r="E1358" s="233"/>
      <c r="F1358" s="233" t="s">
        <v>3863</v>
      </c>
      <c r="G1358" s="233"/>
      <c r="H1358" s="233"/>
      <c r="I1358" s="233"/>
      <c r="J1358" s="212">
        <v>299.19630000000001</v>
      </c>
    </row>
    <row r="1359" spans="1:10" ht="20.100000000000001" customHeight="1" x14ac:dyDescent="0.2">
      <c r="A1359" s="233"/>
      <c r="B1359" s="233"/>
      <c r="C1359" s="233"/>
      <c r="D1359" s="233"/>
      <c r="E1359" s="233"/>
      <c r="F1359" s="233" t="s">
        <v>3830</v>
      </c>
      <c r="G1359" s="233"/>
      <c r="H1359" s="233"/>
      <c r="I1359" s="233"/>
      <c r="J1359" s="212">
        <v>299.19630000000001</v>
      </c>
    </row>
    <row r="1360" spans="1:10" ht="20.100000000000001" customHeight="1" x14ac:dyDescent="0.2">
      <c r="A1360" s="233"/>
      <c r="B1360" s="233"/>
      <c r="C1360" s="233"/>
      <c r="D1360" s="233"/>
      <c r="E1360" s="233"/>
      <c r="F1360" s="233" t="s">
        <v>3831</v>
      </c>
      <c r="G1360" s="233"/>
      <c r="H1360" s="233"/>
      <c r="I1360" s="233"/>
      <c r="J1360" s="212">
        <v>0</v>
      </c>
    </row>
    <row r="1361" spans="1:10" ht="20.100000000000001" customHeight="1" x14ac:dyDescent="0.2">
      <c r="A1361" s="233"/>
      <c r="B1361" s="233"/>
      <c r="C1361" s="233"/>
      <c r="D1361" s="233"/>
      <c r="E1361" s="233"/>
      <c r="F1361" s="233" t="s">
        <v>3832</v>
      </c>
      <c r="G1361" s="233"/>
      <c r="H1361" s="233"/>
      <c r="I1361" s="233"/>
      <c r="J1361" s="212">
        <v>0</v>
      </c>
    </row>
    <row r="1362" spans="1:10" ht="20.100000000000001" customHeight="1" x14ac:dyDescent="0.2">
      <c r="A1362" s="233"/>
      <c r="B1362" s="233"/>
      <c r="C1362" s="233"/>
      <c r="D1362" s="233"/>
      <c r="E1362" s="233"/>
      <c r="F1362" s="233" t="s">
        <v>3833</v>
      </c>
      <c r="G1362" s="233"/>
      <c r="H1362" s="233"/>
      <c r="I1362" s="233"/>
      <c r="J1362" s="212">
        <v>478.08</v>
      </c>
    </row>
    <row r="1363" spans="1:10" ht="20.100000000000001" customHeight="1" x14ac:dyDescent="0.2">
      <c r="A1363" s="233"/>
      <c r="B1363" s="233"/>
      <c r="C1363" s="233"/>
      <c r="D1363" s="233"/>
      <c r="E1363" s="233"/>
      <c r="F1363" s="233" t="s">
        <v>3834</v>
      </c>
      <c r="G1363" s="233"/>
      <c r="H1363" s="233"/>
      <c r="I1363" s="233"/>
      <c r="J1363" s="212">
        <v>0.62580000000000002</v>
      </c>
    </row>
    <row r="1364" spans="1:10" x14ac:dyDescent="0.2">
      <c r="A1364" s="128"/>
      <c r="B1364" s="128"/>
      <c r="C1364" s="128"/>
      <c r="D1364" s="128"/>
      <c r="E1364" s="128" t="s">
        <v>3610</v>
      </c>
      <c r="F1364" s="207">
        <v>0</v>
      </c>
      <c r="G1364" s="128" t="s">
        <v>3611</v>
      </c>
      <c r="H1364" s="207">
        <v>0</v>
      </c>
      <c r="I1364" s="128" t="s">
        <v>3612</v>
      </c>
      <c r="J1364" s="207">
        <v>0</v>
      </c>
    </row>
    <row r="1365" spans="1:10" x14ac:dyDescent="0.2">
      <c r="A1365" s="128"/>
      <c r="B1365" s="128"/>
      <c r="C1365" s="128"/>
      <c r="D1365" s="128"/>
      <c r="E1365" s="128" t="s">
        <v>3613</v>
      </c>
      <c r="F1365" s="207">
        <v>0.15</v>
      </c>
      <c r="G1365" s="128"/>
      <c r="H1365" s="335" t="s">
        <v>3614</v>
      </c>
      <c r="I1365" s="335"/>
      <c r="J1365" s="207">
        <v>0.78</v>
      </c>
    </row>
    <row r="1366" spans="1:10" ht="50.1" customHeight="1" thickBot="1" x14ac:dyDescent="0.25">
      <c r="A1366" s="10"/>
      <c r="B1366" s="10"/>
      <c r="C1366" s="10"/>
      <c r="D1366" s="10"/>
      <c r="E1366" s="10"/>
      <c r="F1366" s="10"/>
      <c r="G1366" s="10" t="s">
        <v>3615</v>
      </c>
      <c r="H1366" s="208">
        <v>1246.8800000000001</v>
      </c>
      <c r="I1366" s="10" t="s">
        <v>3616</v>
      </c>
      <c r="J1366" s="204">
        <v>972.56</v>
      </c>
    </row>
    <row r="1367" spans="1:10" ht="0.95" customHeight="1" thickTop="1" x14ac:dyDescent="0.2">
      <c r="A1367" s="209"/>
      <c r="B1367" s="209"/>
      <c r="C1367" s="209"/>
      <c r="D1367" s="209"/>
      <c r="E1367" s="209"/>
      <c r="F1367" s="209"/>
      <c r="G1367" s="209"/>
      <c r="H1367" s="209"/>
      <c r="I1367" s="209"/>
      <c r="J1367" s="209"/>
    </row>
    <row r="1368" spans="1:10" ht="18" customHeight="1" x14ac:dyDescent="0.2">
      <c r="A1368" s="4" t="s">
        <v>164</v>
      </c>
      <c r="B1368" s="5" t="s">
        <v>7</v>
      </c>
      <c r="C1368" s="4" t="s">
        <v>8</v>
      </c>
      <c r="D1368" s="4" t="s">
        <v>9</v>
      </c>
      <c r="E1368" s="227" t="s">
        <v>1618</v>
      </c>
      <c r="F1368" s="227"/>
      <c r="G1368" s="13" t="s">
        <v>10</v>
      </c>
      <c r="H1368" s="5" t="s">
        <v>11</v>
      </c>
      <c r="I1368" s="5" t="s">
        <v>12</v>
      </c>
      <c r="J1368" s="5" t="s">
        <v>14</v>
      </c>
    </row>
    <row r="1369" spans="1:10" ht="26.1" customHeight="1" x14ac:dyDescent="0.2">
      <c r="A1369" s="16" t="s">
        <v>3608</v>
      </c>
      <c r="B1369" s="18" t="s">
        <v>165</v>
      </c>
      <c r="C1369" s="16" t="s">
        <v>44</v>
      </c>
      <c r="D1369" s="16" t="s">
        <v>166</v>
      </c>
      <c r="E1369" s="336" t="s">
        <v>1734</v>
      </c>
      <c r="F1369" s="336"/>
      <c r="G1369" s="17" t="s">
        <v>75</v>
      </c>
      <c r="H1369" s="205">
        <v>1</v>
      </c>
      <c r="I1369" s="129">
        <v>60.8</v>
      </c>
      <c r="J1369" s="129">
        <v>60.8</v>
      </c>
    </row>
    <row r="1370" spans="1:10" ht="15" customHeight="1" x14ac:dyDescent="0.2">
      <c r="A1370" s="227" t="s">
        <v>3113</v>
      </c>
      <c r="B1370" s="333" t="s">
        <v>7</v>
      </c>
      <c r="C1370" s="227" t="s">
        <v>8</v>
      </c>
      <c r="D1370" s="227" t="s">
        <v>3860</v>
      </c>
      <c r="E1370" s="333" t="s">
        <v>1849</v>
      </c>
      <c r="F1370" s="334" t="s">
        <v>3861</v>
      </c>
      <c r="G1370" s="333"/>
      <c r="H1370" s="334" t="s">
        <v>3862</v>
      </c>
      <c r="I1370" s="333"/>
      <c r="J1370" s="333" t="s">
        <v>3826</v>
      </c>
    </row>
    <row r="1371" spans="1:10" ht="15" customHeight="1" x14ac:dyDescent="0.2">
      <c r="A1371" s="333"/>
      <c r="B1371" s="333"/>
      <c r="C1371" s="333"/>
      <c r="D1371" s="333"/>
      <c r="E1371" s="333"/>
      <c r="F1371" s="5" t="s">
        <v>1854</v>
      </c>
      <c r="G1371" s="5" t="s">
        <v>1855</v>
      </c>
      <c r="H1371" s="5" t="s">
        <v>1854</v>
      </c>
      <c r="I1371" s="5" t="s">
        <v>1855</v>
      </c>
      <c r="J1371" s="333"/>
    </row>
    <row r="1372" spans="1:10" ht="26.1" customHeight="1" x14ac:dyDescent="0.2">
      <c r="A1372" s="124" t="s">
        <v>3609</v>
      </c>
      <c r="B1372" s="123" t="s">
        <v>336</v>
      </c>
      <c r="C1372" s="124" t="s">
        <v>44</v>
      </c>
      <c r="D1372" s="124" t="s">
        <v>1138</v>
      </c>
      <c r="E1372" s="206">
        <v>1</v>
      </c>
      <c r="F1372" s="126">
        <v>1</v>
      </c>
      <c r="G1372" s="126">
        <v>0</v>
      </c>
      <c r="H1372" s="211">
        <v>385.24380000000002</v>
      </c>
      <c r="I1372" s="211">
        <v>129.28469999999999</v>
      </c>
      <c r="J1372" s="211">
        <v>385.24380000000002</v>
      </c>
    </row>
    <row r="1373" spans="1:10" ht="20.100000000000001" customHeight="1" x14ac:dyDescent="0.2">
      <c r="A1373" s="233"/>
      <c r="B1373" s="233"/>
      <c r="C1373" s="233"/>
      <c r="D1373" s="233"/>
      <c r="E1373" s="233"/>
      <c r="F1373" s="233" t="s">
        <v>3863</v>
      </c>
      <c r="G1373" s="233"/>
      <c r="H1373" s="233"/>
      <c r="I1373" s="233"/>
      <c r="J1373" s="212">
        <v>385.24380000000002</v>
      </c>
    </row>
    <row r="1374" spans="1:10" ht="20.100000000000001" customHeight="1" x14ac:dyDescent="0.2">
      <c r="A1374" s="4" t="s">
        <v>3111</v>
      </c>
      <c r="B1374" s="5" t="s">
        <v>7</v>
      </c>
      <c r="C1374" s="4" t="s">
        <v>8</v>
      </c>
      <c r="D1374" s="4" t="s">
        <v>1888</v>
      </c>
      <c r="E1374" s="5" t="s">
        <v>1849</v>
      </c>
      <c r="F1374" s="333" t="s">
        <v>3825</v>
      </c>
      <c r="G1374" s="333"/>
      <c r="H1374" s="333"/>
      <c r="I1374" s="333"/>
      <c r="J1374" s="5" t="s">
        <v>3826</v>
      </c>
    </row>
    <row r="1375" spans="1:10" ht="24" customHeight="1" x14ac:dyDescent="0.2">
      <c r="A1375" s="124" t="s">
        <v>3609</v>
      </c>
      <c r="B1375" s="123" t="s">
        <v>3827</v>
      </c>
      <c r="C1375" s="124" t="s">
        <v>44</v>
      </c>
      <c r="D1375" s="124" t="s">
        <v>1898</v>
      </c>
      <c r="E1375" s="206">
        <v>2</v>
      </c>
      <c r="F1375" s="124"/>
      <c r="G1375" s="124"/>
      <c r="H1375" s="124"/>
      <c r="I1375" s="211">
        <v>19.3124</v>
      </c>
      <c r="J1375" s="211">
        <v>38.6248</v>
      </c>
    </row>
    <row r="1376" spans="1:10" ht="20.100000000000001" customHeight="1" x14ac:dyDescent="0.2">
      <c r="A1376" s="233"/>
      <c r="B1376" s="233"/>
      <c r="C1376" s="233"/>
      <c r="D1376" s="233"/>
      <c r="E1376" s="233"/>
      <c r="F1376" s="233" t="s">
        <v>3828</v>
      </c>
      <c r="G1376" s="233"/>
      <c r="H1376" s="233"/>
      <c r="I1376" s="233"/>
      <c r="J1376" s="212">
        <v>38.6248</v>
      </c>
    </row>
    <row r="1377" spans="1:10" ht="20.100000000000001" customHeight="1" x14ac:dyDescent="0.2">
      <c r="A1377" s="233"/>
      <c r="B1377" s="233"/>
      <c r="C1377" s="233"/>
      <c r="D1377" s="233"/>
      <c r="E1377" s="233"/>
      <c r="F1377" s="233" t="s">
        <v>3829</v>
      </c>
      <c r="G1377" s="233"/>
      <c r="H1377" s="233"/>
      <c r="I1377" s="233"/>
      <c r="J1377" s="212">
        <v>0</v>
      </c>
    </row>
    <row r="1378" spans="1:10" ht="20.100000000000001" customHeight="1" x14ac:dyDescent="0.2">
      <c r="A1378" s="233"/>
      <c r="B1378" s="233"/>
      <c r="C1378" s="233"/>
      <c r="D1378" s="233"/>
      <c r="E1378" s="233"/>
      <c r="F1378" s="233" t="s">
        <v>3830</v>
      </c>
      <c r="G1378" s="233"/>
      <c r="H1378" s="233"/>
      <c r="I1378" s="233"/>
      <c r="J1378" s="212">
        <v>423.86860000000001</v>
      </c>
    </row>
    <row r="1379" spans="1:10" ht="20.100000000000001" customHeight="1" x14ac:dyDescent="0.2">
      <c r="A1379" s="233"/>
      <c r="B1379" s="233"/>
      <c r="C1379" s="233"/>
      <c r="D1379" s="233"/>
      <c r="E1379" s="233"/>
      <c r="F1379" s="233" t="s">
        <v>3831</v>
      </c>
      <c r="G1379" s="233"/>
      <c r="H1379" s="233"/>
      <c r="I1379" s="233"/>
      <c r="J1379" s="212">
        <v>0</v>
      </c>
    </row>
    <row r="1380" spans="1:10" ht="20.100000000000001" customHeight="1" x14ac:dyDescent="0.2">
      <c r="A1380" s="233"/>
      <c r="B1380" s="233"/>
      <c r="C1380" s="233"/>
      <c r="D1380" s="233"/>
      <c r="E1380" s="233"/>
      <c r="F1380" s="233" t="s">
        <v>3832</v>
      </c>
      <c r="G1380" s="233"/>
      <c r="H1380" s="233"/>
      <c r="I1380" s="233"/>
      <c r="J1380" s="212">
        <v>0</v>
      </c>
    </row>
    <row r="1381" spans="1:10" ht="20.100000000000001" customHeight="1" x14ac:dyDescent="0.2">
      <c r="A1381" s="233"/>
      <c r="B1381" s="233"/>
      <c r="C1381" s="233"/>
      <c r="D1381" s="233"/>
      <c r="E1381" s="233"/>
      <c r="F1381" s="233" t="s">
        <v>3833</v>
      </c>
      <c r="G1381" s="233"/>
      <c r="H1381" s="233"/>
      <c r="I1381" s="233"/>
      <c r="J1381" s="212">
        <v>6.9720000000000004</v>
      </c>
    </row>
    <row r="1382" spans="1:10" ht="20.100000000000001" customHeight="1" x14ac:dyDescent="0.2">
      <c r="A1382" s="233"/>
      <c r="B1382" s="233"/>
      <c r="C1382" s="233"/>
      <c r="D1382" s="233"/>
      <c r="E1382" s="233"/>
      <c r="F1382" s="233" t="s">
        <v>3834</v>
      </c>
      <c r="G1382" s="233"/>
      <c r="H1382" s="233"/>
      <c r="I1382" s="233"/>
      <c r="J1382" s="212">
        <v>60.7958</v>
      </c>
    </row>
    <row r="1383" spans="1:10" x14ac:dyDescent="0.2">
      <c r="A1383" s="128"/>
      <c r="B1383" s="128"/>
      <c r="C1383" s="128"/>
      <c r="D1383" s="128"/>
      <c r="E1383" s="128" t="s">
        <v>3610</v>
      </c>
      <c r="F1383" s="207">
        <v>2.574104881298529</v>
      </c>
      <c r="G1383" s="128" t="s">
        <v>3611</v>
      </c>
      <c r="H1383" s="207">
        <v>2.97</v>
      </c>
      <c r="I1383" s="128" t="s">
        <v>3612</v>
      </c>
      <c r="J1383" s="207">
        <v>5.5399885255306938</v>
      </c>
    </row>
    <row r="1384" spans="1:10" x14ac:dyDescent="0.2">
      <c r="A1384" s="128"/>
      <c r="B1384" s="128"/>
      <c r="C1384" s="128"/>
      <c r="D1384" s="128"/>
      <c r="E1384" s="128" t="s">
        <v>3613</v>
      </c>
      <c r="F1384" s="207">
        <v>14.73</v>
      </c>
      <c r="G1384" s="128"/>
      <c r="H1384" s="335" t="s">
        <v>3614</v>
      </c>
      <c r="I1384" s="335"/>
      <c r="J1384" s="207">
        <v>75.53</v>
      </c>
    </row>
    <row r="1385" spans="1:10" ht="50.1" customHeight="1" thickBot="1" x14ac:dyDescent="0.25">
      <c r="A1385" s="10"/>
      <c r="B1385" s="10"/>
      <c r="C1385" s="10"/>
      <c r="D1385" s="10"/>
      <c r="E1385" s="10"/>
      <c r="F1385" s="10"/>
      <c r="G1385" s="10" t="s">
        <v>3615</v>
      </c>
      <c r="H1385" s="208">
        <v>26.52</v>
      </c>
      <c r="I1385" s="10" t="s">
        <v>3616</v>
      </c>
      <c r="J1385" s="204">
        <v>2003.05</v>
      </c>
    </row>
    <row r="1386" spans="1:10" ht="0.95" customHeight="1" thickTop="1" x14ac:dyDescent="0.2">
      <c r="A1386" s="209"/>
      <c r="B1386" s="209"/>
      <c r="C1386" s="209"/>
      <c r="D1386" s="209"/>
      <c r="E1386" s="209"/>
      <c r="F1386" s="209"/>
      <c r="G1386" s="209"/>
      <c r="H1386" s="209"/>
      <c r="I1386" s="209"/>
      <c r="J1386" s="209"/>
    </row>
    <row r="1387" spans="1:10" ht="26.1" customHeight="1" x14ac:dyDescent="0.2">
      <c r="A1387" s="6" t="s">
        <v>167</v>
      </c>
      <c r="B1387" s="6"/>
      <c r="C1387" s="6"/>
      <c r="D1387" s="6" t="s">
        <v>168</v>
      </c>
      <c r="E1387" s="6"/>
      <c r="F1387" s="232"/>
      <c r="G1387" s="232"/>
      <c r="H1387" s="15"/>
      <c r="I1387" s="6"/>
      <c r="J1387" s="7">
        <v>256367.92</v>
      </c>
    </row>
    <row r="1388" spans="1:10" ht="18" customHeight="1" x14ac:dyDescent="0.2">
      <c r="A1388" s="4" t="s">
        <v>169</v>
      </c>
      <c r="B1388" s="5" t="s">
        <v>7</v>
      </c>
      <c r="C1388" s="4" t="s">
        <v>8</v>
      </c>
      <c r="D1388" s="4" t="s">
        <v>9</v>
      </c>
      <c r="E1388" s="227" t="s">
        <v>1618</v>
      </c>
      <c r="F1388" s="227"/>
      <c r="G1388" s="13" t="s">
        <v>10</v>
      </c>
      <c r="H1388" s="5" t="s">
        <v>11</v>
      </c>
      <c r="I1388" s="5" t="s">
        <v>12</v>
      </c>
      <c r="J1388" s="5" t="s">
        <v>14</v>
      </c>
    </row>
    <row r="1389" spans="1:10" ht="39" customHeight="1" x14ac:dyDescent="0.2">
      <c r="A1389" s="16" t="s">
        <v>3608</v>
      </c>
      <c r="B1389" s="18" t="s">
        <v>96</v>
      </c>
      <c r="C1389" s="16" t="s">
        <v>44</v>
      </c>
      <c r="D1389" s="16" t="s">
        <v>97</v>
      </c>
      <c r="E1389" s="336" t="s">
        <v>1734</v>
      </c>
      <c r="F1389" s="336"/>
      <c r="G1389" s="17" t="s">
        <v>27</v>
      </c>
      <c r="H1389" s="205">
        <v>1</v>
      </c>
      <c r="I1389" s="129">
        <v>91.76</v>
      </c>
      <c r="J1389" s="129">
        <v>91.76</v>
      </c>
    </row>
    <row r="1390" spans="1:10" ht="15" customHeight="1" x14ac:dyDescent="0.2">
      <c r="A1390" s="227" t="s">
        <v>3113</v>
      </c>
      <c r="B1390" s="333" t="s">
        <v>7</v>
      </c>
      <c r="C1390" s="227" t="s">
        <v>8</v>
      </c>
      <c r="D1390" s="227" t="s">
        <v>3860</v>
      </c>
      <c r="E1390" s="333" t="s">
        <v>1849</v>
      </c>
      <c r="F1390" s="334" t="s">
        <v>3861</v>
      </c>
      <c r="G1390" s="333"/>
      <c r="H1390" s="334" t="s">
        <v>3862</v>
      </c>
      <c r="I1390" s="333"/>
      <c r="J1390" s="333" t="s">
        <v>3826</v>
      </c>
    </row>
    <row r="1391" spans="1:10" ht="15" customHeight="1" x14ac:dyDescent="0.2">
      <c r="A1391" s="333"/>
      <c r="B1391" s="333"/>
      <c r="C1391" s="333"/>
      <c r="D1391" s="333"/>
      <c r="E1391" s="333"/>
      <c r="F1391" s="5" t="s">
        <v>1854</v>
      </c>
      <c r="G1391" s="5" t="s">
        <v>1855</v>
      </c>
      <c r="H1391" s="5" t="s">
        <v>1854</v>
      </c>
      <c r="I1391" s="5" t="s">
        <v>1855</v>
      </c>
      <c r="J1391" s="333"/>
    </row>
    <row r="1392" spans="1:10" ht="24" customHeight="1" x14ac:dyDescent="0.2">
      <c r="A1392" s="124" t="s">
        <v>3609</v>
      </c>
      <c r="B1392" s="123" t="s">
        <v>478</v>
      </c>
      <c r="C1392" s="124" t="s">
        <v>44</v>
      </c>
      <c r="D1392" s="124" t="s">
        <v>479</v>
      </c>
      <c r="E1392" s="206">
        <v>6.0240000000000002E-2</v>
      </c>
      <c r="F1392" s="126">
        <v>1</v>
      </c>
      <c r="G1392" s="126">
        <v>0</v>
      </c>
      <c r="H1392" s="211">
        <v>17.984200000000001</v>
      </c>
      <c r="I1392" s="211">
        <v>4.617</v>
      </c>
      <c r="J1392" s="211">
        <v>1.0833999999999999</v>
      </c>
    </row>
    <row r="1393" spans="1:10" ht="24" customHeight="1" x14ac:dyDescent="0.2">
      <c r="A1393" s="124" t="s">
        <v>3609</v>
      </c>
      <c r="B1393" s="123" t="s">
        <v>719</v>
      </c>
      <c r="C1393" s="124" t="s">
        <v>44</v>
      </c>
      <c r="D1393" s="124" t="s">
        <v>720</v>
      </c>
      <c r="E1393" s="206">
        <v>6.0240000000000002E-2</v>
      </c>
      <c r="F1393" s="126">
        <v>1</v>
      </c>
      <c r="G1393" s="126">
        <v>0</v>
      </c>
      <c r="H1393" s="211">
        <v>24.3323</v>
      </c>
      <c r="I1393" s="211">
        <v>23.975200000000001</v>
      </c>
      <c r="J1393" s="211">
        <v>1.4658</v>
      </c>
    </row>
    <row r="1394" spans="1:10" ht="20.100000000000001" customHeight="1" x14ac:dyDescent="0.2">
      <c r="A1394" s="233"/>
      <c r="B1394" s="233"/>
      <c r="C1394" s="233"/>
      <c r="D1394" s="233"/>
      <c r="E1394" s="233"/>
      <c r="F1394" s="233" t="s">
        <v>3863</v>
      </c>
      <c r="G1394" s="233"/>
      <c r="H1394" s="233"/>
      <c r="I1394" s="233"/>
      <c r="J1394" s="212">
        <v>2.5491999999999999</v>
      </c>
    </row>
    <row r="1395" spans="1:10" ht="20.100000000000001" customHeight="1" x14ac:dyDescent="0.2">
      <c r="A1395" s="4" t="s">
        <v>3111</v>
      </c>
      <c r="B1395" s="5" t="s">
        <v>7</v>
      </c>
      <c r="C1395" s="4" t="s">
        <v>8</v>
      </c>
      <c r="D1395" s="4" t="s">
        <v>1888</v>
      </c>
      <c r="E1395" s="5" t="s">
        <v>1849</v>
      </c>
      <c r="F1395" s="333" t="s">
        <v>3825</v>
      </c>
      <c r="G1395" s="333"/>
      <c r="H1395" s="333"/>
      <c r="I1395" s="333"/>
      <c r="J1395" s="5" t="s">
        <v>3826</v>
      </c>
    </row>
    <row r="1396" spans="1:10" ht="24" customHeight="1" x14ac:dyDescent="0.2">
      <c r="A1396" s="124" t="s">
        <v>3609</v>
      </c>
      <c r="B1396" s="123" t="s">
        <v>3866</v>
      </c>
      <c r="C1396" s="124" t="s">
        <v>44</v>
      </c>
      <c r="D1396" s="124" t="s">
        <v>1903</v>
      </c>
      <c r="E1396" s="206">
        <v>0.65</v>
      </c>
      <c r="F1396" s="124"/>
      <c r="G1396" s="124"/>
      <c r="H1396" s="124"/>
      <c r="I1396" s="211">
        <v>19.463100000000001</v>
      </c>
      <c r="J1396" s="211">
        <v>12.651</v>
      </c>
    </row>
    <row r="1397" spans="1:10" ht="24" customHeight="1" x14ac:dyDescent="0.2">
      <c r="A1397" s="124" t="s">
        <v>3609</v>
      </c>
      <c r="B1397" s="123" t="s">
        <v>3867</v>
      </c>
      <c r="C1397" s="124" t="s">
        <v>44</v>
      </c>
      <c r="D1397" s="124" t="s">
        <v>1965</v>
      </c>
      <c r="E1397" s="206">
        <v>0.65</v>
      </c>
      <c r="F1397" s="124"/>
      <c r="G1397" s="124"/>
      <c r="H1397" s="124"/>
      <c r="I1397" s="211">
        <v>23.202500000000001</v>
      </c>
      <c r="J1397" s="211">
        <v>15.0816</v>
      </c>
    </row>
    <row r="1398" spans="1:10" ht="20.100000000000001" customHeight="1" x14ac:dyDescent="0.2">
      <c r="A1398" s="233"/>
      <c r="B1398" s="233"/>
      <c r="C1398" s="233"/>
      <c r="D1398" s="233"/>
      <c r="E1398" s="233"/>
      <c r="F1398" s="233" t="s">
        <v>3828</v>
      </c>
      <c r="G1398" s="233"/>
      <c r="H1398" s="233"/>
      <c r="I1398" s="233"/>
      <c r="J1398" s="212">
        <v>27.732600000000001</v>
      </c>
    </row>
    <row r="1399" spans="1:10" ht="20.100000000000001" customHeight="1" x14ac:dyDescent="0.2">
      <c r="A1399" s="233"/>
      <c r="B1399" s="233"/>
      <c r="C1399" s="233"/>
      <c r="D1399" s="233"/>
      <c r="E1399" s="233"/>
      <c r="F1399" s="233" t="s">
        <v>3829</v>
      </c>
      <c r="G1399" s="233"/>
      <c r="H1399" s="233"/>
      <c r="I1399" s="233"/>
      <c r="J1399" s="212">
        <v>0</v>
      </c>
    </row>
    <row r="1400" spans="1:10" ht="20.100000000000001" customHeight="1" x14ac:dyDescent="0.2">
      <c r="A1400" s="233"/>
      <c r="B1400" s="233"/>
      <c r="C1400" s="233"/>
      <c r="D1400" s="233"/>
      <c r="E1400" s="233"/>
      <c r="F1400" s="233" t="s">
        <v>3830</v>
      </c>
      <c r="G1400" s="233"/>
      <c r="H1400" s="233"/>
      <c r="I1400" s="233"/>
      <c r="J1400" s="212">
        <v>30.2818</v>
      </c>
    </row>
    <row r="1401" spans="1:10" ht="20.100000000000001" customHeight="1" x14ac:dyDescent="0.2">
      <c r="A1401" s="233"/>
      <c r="B1401" s="233"/>
      <c r="C1401" s="233"/>
      <c r="D1401" s="233"/>
      <c r="E1401" s="233"/>
      <c r="F1401" s="233" t="s">
        <v>3831</v>
      </c>
      <c r="G1401" s="233"/>
      <c r="H1401" s="233"/>
      <c r="I1401" s="233"/>
      <c r="J1401" s="212">
        <v>0</v>
      </c>
    </row>
    <row r="1402" spans="1:10" ht="20.100000000000001" customHeight="1" x14ac:dyDescent="0.2">
      <c r="A1402" s="233"/>
      <c r="B1402" s="233"/>
      <c r="C1402" s="233"/>
      <c r="D1402" s="233"/>
      <c r="E1402" s="233"/>
      <c r="F1402" s="233" t="s">
        <v>3832</v>
      </c>
      <c r="G1402" s="233"/>
      <c r="H1402" s="233"/>
      <c r="I1402" s="233"/>
      <c r="J1402" s="212">
        <v>0</v>
      </c>
    </row>
    <row r="1403" spans="1:10" ht="20.100000000000001" customHeight="1" x14ac:dyDescent="0.2">
      <c r="A1403" s="233"/>
      <c r="B1403" s="233"/>
      <c r="C1403" s="233"/>
      <c r="D1403" s="233"/>
      <c r="E1403" s="233"/>
      <c r="F1403" s="233" t="s">
        <v>3833</v>
      </c>
      <c r="G1403" s="233"/>
      <c r="H1403" s="233"/>
      <c r="I1403" s="233"/>
      <c r="J1403" s="212">
        <v>1</v>
      </c>
    </row>
    <row r="1404" spans="1:10" ht="20.100000000000001" customHeight="1" x14ac:dyDescent="0.2">
      <c r="A1404" s="233"/>
      <c r="B1404" s="233"/>
      <c r="C1404" s="233"/>
      <c r="D1404" s="233"/>
      <c r="E1404" s="233"/>
      <c r="F1404" s="233" t="s">
        <v>3834</v>
      </c>
      <c r="G1404" s="233"/>
      <c r="H1404" s="233"/>
      <c r="I1404" s="233"/>
      <c r="J1404" s="212">
        <v>30.2818</v>
      </c>
    </row>
    <row r="1405" spans="1:10" ht="20.100000000000001" customHeight="1" x14ac:dyDescent="0.2">
      <c r="A1405" s="4" t="s">
        <v>3112</v>
      </c>
      <c r="B1405" s="5" t="s">
        <v>8</v>
      </c>
      <c r="C1405" s="4" t="s">
        <v>7</v>
      </c>
      <c r="D1405" s="4" t="s">
        <v>1740</v>
      </c>
      <c r="E1405" s="5" t="s">
        <v>1849</v>
      </c>
      <c r="F1405" s="5" t="s">
        <v>1619</v>
      </c>
      <c r="G1405" s="333" t="s">
        <v>3835</v>
      </c>
      <c r="H1405" s="333"/>
      <c r="I1405" s="333"/>
      <c r="J1405" s="5" t="s">
        <v>3826</v>
      </c>
    </row>
    <row r="1406" spans="1:10" ht="24" customHeight="1" x14ac:dyDescent="0.2">
      <c r="A1406" s="124" t="s">
        <v>3609</v>
      </c>
      <c r="B1406" s="123" t="s">
        <v>44</v>
      </c>
      <c r="C1406" s="124" t="s">
        <v>3868</v>
      </c>
      <c r="D1406" s="124" t="s">
        <v>1987</v>
      </c>
      <c r="E1406" s="206">
        <v>0.64166000000000001</v>
      </c>
      <c r="F1406" s="125" t="s">
        <v>41</v>
      </c>
      <c r="G1406" s="339">
        <v>16.946899999999999</v>
      </c>
      <c r="H1406" s="339"/>
      <c r="I1406" s="337"/>
      <c r="J1406" s="211">
        <v>10.8741</v>
      </c>
    </row>
    <row r="1407" spans="1:10" ht="24" customHeight="1" x14ac:dyDescent="0.2">
      <c r="A1407" s="124" t="s">
        <v>3609</v>
      </c>
      <c r="B1407" s="123" t="s">
        <v>44</v>
      </c>
      <c r="C1407" s="124" t="s">
        <v>3869</v>
      </c>
      <c r="D1407" s="124" t="s">
        <v>1934</v>
      </c>
      <c r="E1407" s="206">
        <v>0.57750000000000001</v>
      </c>
      <c r="F1407" s="125" t="s">
        <v>27</v>
      </c>
      <c r="G1407" s="339">
        <v>33.0578</v>
      </c>
      <c r="H1407" s="339"/>
      <c r="I1407" s="337"/>
      <c r="J1407" s="211">
        <v>19.090900000000001</v>
      </c>
    </row>
    <row r="1408" spans="1:10" ht="24" customHeight="1" x14ac:dyDescent="0.2">
      <c r="A1408" s="124" t="s">
        <v>3609</v>
      </c>
      <c r="B1408" s="123" t="s">
        <v>44</v>
      </c>
      <c r="C1408" s="124" t="s">
        <v>3870</v>
      </c>
      <c r="D1408" s="124" t="s">
        <v>2412</v>
      </c>
      <c r="E1408" s="206">
        <v>1.754E-2</v>
      </c>
      <c r="F1408" s="125" t="s">
        <v>2413</v>
      </c>
      <c r="G1408" s="339">
        <v>12.788600000000001</v>
      </c>
      <c r="H1408" s="339"/>
      <c r="I1408" s="337"/>
      <c r="J1408" s="211">
        <v>0.2243</v>
      </c>
    </row>
    <row r="1409" spans="1:10" ht="24" customHeight="1" x14ac:dyDescent="0.2">
      <c r="A1409" s="124" t="s">
        <v>3609</v>
      </c>
      <c r="B1409" s="123" t="s">
        <v>44</v>
      </c>
      <c r="C1409" s="124" t="s">
        <v>3871</v>
      </c>
      <c r="D1409" s="124" t="s">
        <v>2183</v>
      </c>
      <c r="E1409" s="206">
        <v>0.28436</v>
      </c>
      <c r="F1409" s="125" t="s">
        <v>41</v>
      </c>
      <c r="G1409" s="339">
        <v>5.5917000000000003</v>
      </c>
      <c r="H1409" s="339"/>
      <c r="I1409" s="337"/>
      <c r="J1409" s="211">
        <v>1.5901000000000001</v>
      </c>
    </row>
    <row r="1410" spans="1:10" ht="24" customHeight="1" x14ac:dyDescent="0.2">
      <c r="A1410" s="124" t="s">
        <v>3609</v>
      </c>
      <c r="B1410" s="123" t="s">
        <v>44</v>
      </c>
      <c r="C1410" s="124" t="s">
        <v>3872</v>
      </c>
      <c r="D1410" s="124" t="s">
        <v>2114</v>
      </c>
      <c r="E1410" s="206">
        <v>0.20394999999999999</v>
      </c>
      <c r="F1410" s="125" t="s">
        <v>101</v>
      </c>
      <c r="G1410" s="339">
        <v>15.58</v>
      </c>
      <c r="H1410" s="339"/>
      <c r="I1410" s="337"/>
      <c r="J1410" s="211">
        <v>3.1775000000000002</v>
      </c>
    </row>
    <row r="1411" spans="1:10" ht="24" customHeight="1" x14ac:dyDescent="0.2">
      <c r="A1411" s="124" t="s">
        <v>3609</v>
      </c>
      <c r="B1411" s="123" t="s">
        <v>44</v>
      </c>
      <c r="C1411" s="124" t="s">
        <v>3873</v>
      </c>
      <c r="D1411" s="124" t="s">
        <v>1960</v>
      </c>
      <c r="E1411" s="206">
        <v>2.9853900000000002</v>
      </c>
      <c r="F1411" s="125" t="s">
        <v>41</v>
      </c>
      <c r="G1411" s="339">
        <v>5.7111999999999998</v>
      </c>
      <c r="H1411" s="339"/>
      <c r="I1411" s="337"/>
      <c r="J1411" s="211">
        <v>17.0502</v>
      </c>
    </row>
    <row r="1412" spans="1:10" ht="24" customHeight="1" x14ac:dyDescent="0.2">
      <c r="A1412" s="124" t="s">
        <v>3609</v>
      </c>
      <c r="B1412" s="123" t="s">
        <v>44</v>
      </c>
      <c r="C1412" s="124" t="s">
        <v>3874</v>
      </c>
      <c r="D1412" s="124" t="s">
        <v>2009</v>
      </c>
      <c r="E1412" s="206">
        <v>0.51334000000000002</v>
      </c>
      <c r="F1412" s="125" t="s">
        <v>41</v>
      </c>
      <c r="G1412" s="339">
        <v>17.133700000000001</v>
      </c>
      <c r="H1412" s="339"/>
      <c r="I1412" s="337"/>
      <c r="J1412" s="211">
        <v>8.7954000000000008</v>
      </c>
    </row>
    <row r="1413" spans="1:10" ht="20.100000000000001" customHeight="1" x14ac:dyDescent="0.2">
      <c r="A1413" s="233"/>
      <c r="B1413" s="233"/>
      <c r="C1413" s="233"/>
      <c r="D1413" s="233"/>
      <c r="E1413" s="233"/>
      <c r="F1413" s="233" t="s">
        <v>3840</v>
      </c>
      <c r="G1413" s="233"/>
      <c r="H1413" s="233"/>
      <c r="I1413" s="233"/>
      <c r="J1413" s="212">
        <v>60.802500000000002</v>
      </c>
    </row>
    <row r="1414" spans="1:10" ht="20.100000000000001" customHeight="1" x14ac:dyDescent="0.2">
      <c r="A1414" s="4" t="s">
        <v>3841</v>
      </c>
      <c r="B1414" s="5" t="s">
        <v>8</v>
      </c>
      <c r="C1414" s="4" t="s">
        <v>3609</v>
      </c>
      <c r="D1414" s="4" t="s">
        <v>3842</v>
      </c>
      <c r="E1414" s="5" t="s">
        <v>7</v>
      </c>
      <c r="F1414" s="5" t="s">
        <v>1849</v>
      </c>
      <c r="G1414" s="13" t="s">
        <v>1619</v>
      </c>
      <c r="H1414" s="333" t="s">
        <v>3835</v>
      </c>
      <c r="I1414" s="333"/>
      <c r="J1414" s="5" t="s">
        <v>3826</v>
      </c>
    </row>
    <row r="1415" spans="1:10" ht="39" customHeight="1" x14ac:dyDescent="0.2">
      <c r="A1415" s="120" t="s">
        <v>3843</v>
      </c>
      <c r="B1415" s="119" t="s">
        <v>44</v>
      </c>
      <c r="C1415" s="120" t="s">
        <v>3868</v>
      </c>
      <c r="D1415" s="120" t="s">
        <v>3844</v>
      </c>
      <c r="E1415" s="119">
        <v>5914655</v>
      </c>
      <c r="F1415" s="210">
        <v>3.6099999999999999E-3</v>
      </c>
      <c r="G1415" s="121" t="s">
        <v>75</v>
      </c>
      <c r="H1415" s="340">
        <v>31.59</v>
      </c>
      <c r="I1415" s="338"/>
      <c r="J1415" s="213">
        <v>0.114</v>
      </c>
    </row>
    <row r="1416" spans="1:10" ht="39" customHeight="1" x14ac:dyDescent="0.2">
      <c r="A1416" s="120" t="s">
        <v>3843</v>
      </c>
      <c r="B1416" s="119" t="s">
        <v>44</v>
      </c>
      <c r="C1416" s="120" t="s">
        <v>3869</v>
      </c>
      <c r="D1416" s="120" t="s">
        <v>3844</v>
      </c>
      <c r="E1416" s="119">
        <v>5914655</v>
      </c>
      <c r="F1416" s="210">
        <v>5.7800000000000004E-3</v>
      </c>
      <c r="G1416" s="121" t="s">
        <v>75</v>
      </c>
      <c r="H1416" s="340">
        <v>31.59</v>
      </c>
      <c r="I1416" s="338"/>
      <c r="J1416" s="213">
        <v>0.18260000000000001</v>
      </c>
    </row>
    <row r="1417" spans="1:10" ht="39" customHeight="1" x14ac:dyDescent="0.2">
      <c r="A1417" s="120" t="s">
        <v>3843</v>
      </c>
      <c r="B1417" s="119" t="s">
        <v>44</v>
      </c>
      <c r="C1417" s="120" t="s">
        <v>3870</v>
      </c>
      <c r="D1417" s="120" t="s">
        <v>3844</v>
      </c>
      <c r="E1417" s="119">
        <v>5914655</v>
      </c>
      <c r="F1417" s="210">
        <v>2.0000000000000002E-5</v>
      </c>
      <c r="G1417" s="121" t="s">
        <v>75</v>
      </c>
      <c r="H1417" s="340">
        <v>31.59</v>
      </c>
      <c r="I1417" s="338"/>
      <c r="J1417" s="213">
        <v>5.9999999999999995E-4</v>
      </c>
    </row>
    <row r="1418" spans="1:10" ht="39" customHeight="1" x14ac:dyDescent="0.2">
      <c r="A1418" s="120" t="s">
        <v>3843</v>
      </c>
      <c r="B1418" s="119" t="s">
        <v>44</v>
      </c>
      <c r="C1418" s="120" t="s">
        <v>3871</v>
      </c>
      <c r="D1418" s="120" t="s">
        <v>3844</v>
      </c>
      <c r="E1418" s="119">
        <v>5914655</v>
      </c>
      <c r="F1418" s="210">
        <v>5.2999999999999998E-4</v>
      </c>
      <c r="G1418" s="121" t="s">
        <v>75</v>
      </c>
      <c r="H1418" s="340">
        <v>31.59</v>
      </c>
      <c r="I1418" s="338"/>
      <c r="J1418" s="213">
        <v>1.67E-2</v>
      </c>
    </row>
    <row r="1419" spans="1:10" ht="39" customHeight="1" x14ac:dyDescent="0.2">
      <c r="A1419" s="120" t="s">
        <v>3843</v>
      </c>
      <c r="B1419" s="119" t="s">
        <v>44</v>
      </c>
      <c r="C1419" s="120" t="s">
        <v>3872</v>
      </c>
      <c r="D1419" s="120" t="s">
        <v>3844</v>
      </c>
      <c r="E1419" s="119">
        <v>5914655</v>
      </c>
      <c r="F1419" s="210">
        <v>2.0000000000000001E-4</v>
      </c>
      <c r="G1419" s="121" t="s">
        <v>75</v>
      </c>
      <c r="H1419" s="340">
        <v>31.59</v>
      </c>
      <c r="I1419" s="338"/>
      <c r="J1419" s="213">
        <v>6.3E-3</v>
      </c>
    </row>
    <row r="1420" spans="1:10" ht="39" customHeight="1" x14ac:dyDescent="0.2">
      <c r="A1420" s="120" t="s">
        <v>3843</v>
      </c>
      <c r="B1420" s="119" t="s">
        <v>44</v>
      </c>
      <c r="C1420" s="120" t="s">
        <v>3873</v>
      </c>
      <c r="D1420" s="120" t="s">
        <v>3844</v>
      </c>
      <c r="E1420" s="119">
        <v>5914655</v>
      </c>
      <c r="F1420" s="210">
        <v>7.4599999999999996E-3</v>
      </c>
      <c r="G1420" s="121" t="s">
        <v>75</v>
      </c>
      <c r="H1420" s="340">
        <v>31.59</v>
      </c>
      <c r="I1420" s="338"/>
      <c r="J1420" s="213">
        <v>0.23569999999999999</v>
      </c>
    </row>
    <row r="1421" spans="1:10" ht="39" customHeight="1" x14ac:dyDescent="0.2">
      <c r="A1421" s="120" t="s">
        <v>3843</v>
      </c>
      <c r="B1421" s="119" t="s">
        <v>44</v>
      </c>
      <c r="C1421" s="120" t="s">
        <v>3874</v>
      </c>
      <c r="D1421" s="120" t="s">
        <v>3844</v>
      </c>
      <c r="E1421" s="119">
        <v>5914655</v>
      </c>
      <c r="F1421" s="210">
        <v>3.8500000000000001E-3</v>
      </c>
      <c r="G1421" s="121" t="s">
        <v>75</v>
      </c>
      <c r="H1421" s="340">
        <v>31.59</v>
      </c>
      <c r="I1421" s="338"/>
      <c r="J1421" s="213">
        <v>0.1216</v>
      </c>
    </row>
    <row r="1422" spans="1:10" ht="20.100000000000001" customHeight="1" x14ac:dyDescent="0.2">
      <c r="A1422" s="233"/>
      <c r="B1422" s="233"/>
      <c r="C1422" s="233"/>
      <c r="D1422" s="233"/>
      <c r="E1422" s="233"/>
      <c r="F1422" s="233" t="s">
        <v>3845</v>
      </c>
      <c r="G1422" s="233"/>
      <c r="H1422" s="233"/>
      <c r="I1422" s="233"/>
      <c r="J1422" s="212">
        <v>0.67749999999999999</v>
      </c>
    </row>
    <row r="1423" spans="1:10" ht="20.100000000000001" customHeight="1" x14ac:dyDescent="0.2">
      <c r="A1423" s="4" t="s">
        <v>3846</v>
      </c>
      <c r="B1423" s="5" t="s">
        <v>8</v>
      </c>
      <c r="C1423" s="4" t="s">
        <v>3609</v>
      </c>
      <c r="D1423" s="4" t="s">
        <v>3847</v>
      </c>
      <c r="E1423" s="5" t="s">
        <v>1849</v>
      </c>
      <c r="F1423" s="5" t="s">
        <v>1619</v>
      </c>
      <c r="G1423" s="334" t="s">
        <v>3848</v>
      </c>
      <c r="H1423" s="333"/>
      <c r="I1423" s="333"/>
      <c r="J1423" s="5" t="s">
        <v>3826</v>
      </c>
    </row>
    <row r="1424" spans="1:10" ht="20.100000000000001" customHeight="1" x14ac:dyDescent="0.2">
      <c r="A1424" s="13"/>
      <c r="B1424" s="13"/>
      <c r="C1424" s="13"/>
      <c r="D1424" s="13"/>
      <c r="E1424" s="13"/>
      <c r="F1424" s="13"/>
      <c r="G1424" s="13" t="s">
        <v>3849</v>
      </c>
      <c r="H1424" s="13" t="s">
        <v>3850</v>
      </c>
      <c r="I1424" s="13" t="s">
        <v>3851</v>
      </c>
      <c r="J1424" s="13"/>
    </row>
    <row r="1425" spans="1:10" ht="50.1" customHeight="1" x14ac:dyDescent="0.2">
      <c r="A1425" s="120" t="s">
        <v>3847</v>
      </c>
      <c r="B1425" s="119" t="s">
        <v>44</v>
      </c>
      <c r="C1425" s="120" t="s">
        <v>3868</v>
      </c>
      <c r="D1425" s="120" t="s">
        <v>3875</v>
      </c>
      <c r="E1425" s="210">
        <v>3.6099999999999999E-3</v>
      </c>
      <c r="F1425" s="121" t="s">
        <v>68</v>
      </c>
      <c r="G1425" s="119" t="s">
        <v>3853</v>
      </c>
      <c r="H1425" s="119" t="s">
        <v>3854</v>
      </c>
      <c r="I1425" s="119" t="s">
        <v>3855</v>
      </c>
      <c r="J1425" s="213">
        <v>0</v>
      </c>
    </row>
    <row r="1426" spans="1:10" ht="50.1" customHeight="1" x14ac:dyDescent="0.2">
      <c r="A1426" s="120" t="s">
        <v>3847</v>
      </c>
      <c r="B1426" s="119" t="s">
        <v>44</v>
      </c>
      <c r="C1426" s="120" t="s">
        <v>3869</v>
      </c>
      <c r="D1426" s="120" t="s">
        <v>3876</v>
      </c>
      <c r="E1426" s="210">
        <v>5.7800000000000004E-3</v>
      </c>
      <c r="F1426" s="121" t="s">
        <v>68</v>
      </c>
      <c r="G1426" s="119" t="s">
        <v>3853</v>
      </c>
      <c r="H1426" s="119" t="s">
        <v>3854</v>
      </c>
      <c r="I1426" s="119" t="s">
        <v>3855</v>
      </c>
      <c r="J1426" s="213">
        <v>0</v>
      </c>
    </row>
    <row r="1427" spans="1:10" ht="50.1" customHeight="1" x14ac:dyDescent="0.2">
      <c r="A1427" s="120" t="s">
        <v>3847</v>
      </c>
      <c r="B1427" s="119" t="s">
        <v>44</v>
      </c>
      <c r="C1427" s="120" t="s">
        <v>3870</v>
      </c>
      <c r="D1427" s="120" t="s">
        <v>3877</v>
      </c>
      <c r="E1427" s="210">
        <v>2.0000000000000002E-5</v>
      </c>
      <c r="F1427" s="121" t="s">
        <v>68</v>
      </c>
      <c r="G1427" s="119" t="s">
        <v>3853</v>
      </c>
      <c r="H1427" s="119" t="s">
        <v>3854</v>
      </c>
      <c r="I1427" s="119" t="s">
        <v>3855</v>
      </c>
      <c r="J1427" s="213">
        <v>0</v>
      </c>
    </row>
    <row r="1428" spans="1:10" ht="50.1" customHeight="1" x14ac:dyDescent="0.2">
      <c r="A1428" s="120" t="s">
        <v>3847</v>
      </c>
      <c r="B1428" s="119" t="s">
        <v>44</v>
      </c>
      <c r="C1428" s="120" t="s">
        <v>3871</v>
      </c>
      <c r="D1428" s="120" t="s">
        <v>3878</v>
      </c>
      <c r="E1428" s="210">
        <v>5.2999999999999998E-4</v>
      </c>
      <c r="F1428" s="121" t="s">
        <v>68</v>
      </c>
      <c r="G1428" s="119" t="s">
        <v>3853</v>
      </c>
      <c r="H1428" s="119" t="s">
        <v>3854</v>
      </c>
      <c r="I1428" s="119" t="s">
        <v>3855</v>
      </c>
      <c r="J1428" s="213">
        <v>0</v>
      </c>
    </row>
    <row r="1429" spans="1:10" ht="50.1" customHeight="1" x14ac:dyDescent="0.2">
      <c r="A1429" s="120" t="s">
        <v>3847</v>
      </c>
      <c r="B1429" s="119" t="s">
        <v>44</v>
      </c>
      <c r="C1429" s="120" t="s">
        <v>3872</v>
      </c>
      <c r="D1429" s="120" t="s">
        <v>3879</v>
      </c>
      <c r="E1429" s="210">
        <v>2.0000000000000001E-4</v>
      </c>
      <c r="F1429" s="121" t="s">
        <v>68</v>
      </c>
      <c r="G1429" s="119" t="s">
        <v>3853</v>
      </c>
      <c r="H1429" s="119" t="s">
        <v>3854</v>
      </c>
      <c r="I1429" s="119" t="s">
        <v>3855</v>
      </c>
      <c r="J1429" s="213">
        <v>0</v>
      </c>
    </row>
    <row r="1430" spans="1:10" ht="50.1" customHeight="1" x14ac:dyDescent="0.2">
      <c r="A1430" s="120" t="s">
        <v>3847</v>
      </c>
      <c r="B1430" s="119" t="s">
        <v>44</v>
      </c>
      <c r="C1430" s="120" t="s">
        <v>3873</v>
      </c>
      <c r="D1430" s="120" t="s">
        <v>3880</v>
      </c>
      <c r="E1430" s="210">
        <v>7.4599999999999996E-3</v>
      </c>
      <c r="F1430" s="121" t="s">
        <v>68</v>
      </c>
      <c r="G1430" s="119" t="s">
        <v>3853</v>
      </c>
      <c r="H1430" s="119" t="s">
        <v>3854</v>
      </c>
      <c r="I1430" s="119" t="s">
        <v>3855</v>
      </c>
      <c r="J1430" s="213">
        <v>0</v>
      </c>
    </row>
    <row r="1431" spans="1:10" ht="50.1" customHeight="1" x14ac:dyDescent="0.2">
      <c r="A1431" s="120" t="s">
        <v>3847</v>
      </c>
      <c r="B1431" s="119" t="s">
        <v>44</v>
      </c>
      <c r="C1431" s="120" t="s">
        <v>3874</v>
      </c>
      <c r="D1431" s="120" t="s">
        <v>3881</v>
      </c>
      <c r="E1431" s="210">
        <v>3.8500000000000001E-3</v>
      </c>
      <c r="F1431" s="121" t="s">
        <v>68</v>
      </c>
      <c r="G1431" s="119" t="s">
        <v>3853</v>
      </c>
      <c r="H1431" s="119" t="s">
        <v>3854</v>
      </c>
      <c r="I1431" s="119" t="s">
        <v>3855</v>
      </c>
      <c r="J1431" s="213">
        <v>0</v>
      </c>
    </row>
    <row r="1432" spans="1:10" ht="20.100000000000001" customHeight="1" x14ac:dyDescent="0.2">
      <c r="A1432" s="233"/>
      <c r="B1432" s="233"/>
      <c r="C1432" s="233"/>
      <c r="D1432" s="233"/>
      <c r="E1432" s="233"/>
      <c r="F1432" s="233" t="s">
        <v>3859</v>
      </c>
      <c r="G1432" s="233"/>
      <c r="H1432" s="233"/>
      <c r="I1432" s="233"/>
      <c r="J1432" s="212">
        <v>0</v>
      </c>
    </row>
    <row r="1433" spans="1:10" x14ac:dyDescent="0.2">
      <c r="A1433" s="128"/>
      <c r="B1433" s="128"/>
      <c r="C1433" s="128"/>
      <c r="D1433" s="128"/>
      <c r="E1433" s="128" t="s">
        <v>3610</v>
      </c>
      <c r="F1433" s="207">
        <v>12.98325638881145</v>
      </c>
      <c r="G1433" s="128" t="s">
        <v>3611</v>
      </c>
      <c r="H1433" s="207">
        <v>14.96</v>
      </c>
      <c r="I1433" s="128" t="s">
        <v>3612</v>
      </c>
      <c r="J1433" s="207">
        <v>27.942564483108107</v>
      </c>
    </row>
    <row r="1434" spans="1:10" x14ac:dyDescent="0.2">
      <c r="A1434" s="128"/>
      <c r="B1434" s="128"/>
      <c r="C1434" s="128"/>
      <c r="D1434" s="128"/>
      <c r="E1434" s="128" t="s">
        <v>3613</v>
      </c>
      <c r="F1434" s="207">
        <v>22.23</v>
      </c>
      <c r="G1434" s="128"/>
      <c r="H1434" s="335" t="s">
        <v>3614</v>
      </c>
      <c r="I1434" s="335"/>
      <c r="J1434" s="207">
        <v>113.99</v>
      </c>
    </row>
    <row r="1435" spans="1:10" ht="50.1" customHeight="1" thickBot="1" x14ac:dyDescent="0.25">
      <c r="A1435" s="10"/>
      <c r="B1435" s="10"/>
      <c r="C1435" s="10"/>
      <c r="D1435" s="10"/>
      <c r="E1435" s="10"/>
      <c r="F1435" s="10"/>
      <c r="G1435" s="10" t="s">
        <v>3615</v>
      </c>
      <c r="H1435" s="208">
        <v>368.88</v>
      </c>
      <c r="I1435" s="10" t="s">
        <v>3616</v>
      </c>
      <c r="J1435" s="204">
        <v>42048.63</v>
      </c>
    </row>
    <row r="1436" spans="1:10" ht="0.95" customHeight="1" thickTop="1" x14ac:dyDescent="0.2">
      <c r="A1436" s="209"/>
      <c r="B1436" s="209"/>
      <c r="C1436" s="209"/>
      <c r="D1436" s="209"/>
      <c r="E1436" s="209"/>
      <c r="F1436" s="209"/>
      <c r="G1436" s="209"/>
      <c r="H1436" s="209"/>
      <c r="I1436" s="209"/>
      <c r="J1436" s="209"/>
    </row>
    <row r="1437" spans="1:10" ht="18" customHeight="1" x14ac:dyDescent="0.2">
      <c r="A1437" s="4" t="s">
        <v>170</v>
      </c>
      <c r="B1437" s="5" t="s">
        <v>7</v>
      </c>
      <c r="C1437" s="4" t="s">
        <v>8</v>
      </c>
      <c r="D1437" s="4" t="s">
        <v>9</v>
      </c>
      <c r="E1437" s="227" t="s">
        <v>1618</v>
      </c>
      <c r="F1437" s="227"/>
      <c r="G1437" s="13" t="s">
        <v>10</v>
      </c>
      <c r="H1437" s="5" t="s">
        <v>11</v>
      </c>
      <c r="I1437" s="5" t="s">
        <v>12</v>
      </c>
      <c r="J1437" s="5" t="s">
        <v>14</v>
      </c>
    </row>
    <row r="1438" spans="1:10" ht="26.1" customHeight="1" x14ac:dyDescent="0.2">
      <c r="A1438" s="16" t="s">
        <v>3608</v>
      </c>
      <c r="B1438" s="18" t="s">
        <v>99</v>
      </c>
      <c r="C1438" s="16" t="s">
        <v>44</v>
      </c>
      <c r="D1438" s="16" t="s">
        <v>100</v>
      </c>
      <c r="E1438" s="336" t="s">
        <v>1734</v>
      </c>
      <c r="F1438" s="336"/>
      <c r="G1438" s="17" t="s">
        <v>101</v>
      </c>
      <c r="H1438" s="205">
        <v>1</v>
      </c>
      <c r="I1438" s="129">
        <v>11.48</v>
      </c>
      <c r="J1438" s="129">
        <v>11.48</v>
      </c>
    </row>
    <row r="1439" spans="1:10" ht="20.100000000000001" customHeight="1" x14ac:dyDescent="0.2">
      <c r="A1439" s="4" t="s">
        <v>3111</v>
      </c>
      <c r="B1439" s="5" t="s">
        <v>7</v>
      </c>
      <c r="C1439" s="4" t="s">
        <v>8</v>
      </c>
      <c r="D1439" s="4" t="s">
        <v>1888</v>
      </c>
      <c r="E1439" s="5" t="s">
        <v>1849</v>
      </c>
      <c r="F1439" s="333" t="s">
        <v>3825</v>
      </c>
      <c r="G1439" s="333"/>
      <c r="H1439" s="333"/>
      <c r="I1439" s="333"/>
      <c r="J1439" s="5" t="s">
        <v>3826</v>
      </c>
    </row>
    <row r="1440" spans="1:10" ht="24" customHeight="1" x14ac:dyDescent="0.2">
      <c r="A1440" s="124" t="s">
        <v>3609</v>
      </c>
      <c r="B1440" s="123" t="s">
        <v>3866</v>
      </c>
      <c r="C1440" s="124" t="s">
        <v>44</v>
      </c>
      <c r="D1440" s="124" t="s">
        <v>1903</v>
      </c>
      <c r="E1440" s="206">
        <v>0.09</v>
      </c>
      <c r="F1440" s="124"/>
      <c r="G1440" s="124"/>
      <c r="H1440" s="124"/>
      <c r="I1440" s="211">
        <v>19.463100000000001</v>
      </c>
      <c r="J1440" s="211">
        <v>1.7517</v>
      </c>
    </row>
    <row r="1441" spans="1:10" ht="24" customHeight="1" x14ac:dyDescent="0.2">
      <c r="A1441" s="124" t="s">
        <v>3609</v>
      </c>
      <c r="B1441" s="123" t="s">
        <v>3882</v>
      </c>
      <c r="C1441" s="124" t="s">
        <v>44</v>
      </c>
      <c r="D1441" s="124" t="s">
        <v>1887</v>
      </c>
      <c r="E1441" s="206">
        <v>0.09</v>
      </c>
      <c r="F1441" s="124"/>
      <c r="G1441" s="124"/>
      <c r="H1441" s="124"/>
      <c r="I1441" s="211">
        <v>28.565799999999999</v>
      </c>
      <c r="J1441" s="211">
        <v>2.5709</v>
      </c>
    </row>
    <row r="1442" spans="1:10" ht="20.100000000000001" customHeight="1" x14ac:dyDescent="0.2">
      <c r="A1442" s="233"/>
      <c r="B1442" s="233"/>
      <c r="C1442" s="233"/>
      <c r="D1442" s="233"/>
      <c r="E1442" s="233"/>
      <c r="F1442" s="233" t="s">
        <v>3828</v>
      </c>
      <c r="G1442" s="233"/>
      <c r="H1442" s="233"/>
      <c r="I1442" s="233"/>
      <c r="J1442" s="212">
        <v>4.3226000000000004</v>
      </c>
    </row>
    <row r="1443" spans="1:10" ht="20.100000000000001" customHeight="1" x14ac:dyDescent="0.2">
      <c r="A1443" s="233"/>
      <c r="B1443" s="233"/>
      <c r="C1443" s="233"/>
      <c r="D1443" s="233"/>
      <c r="E1443" s="233"/>
      <c r="F1443" s="233" t="s">
        <v>3829</v>
      </c>
      <c r="G1443" s="233"/>
      <c r="H1443" s="233"/>
      <c r="I1443" s="233"/>
      <c r="J1443" s="212">
        <v>0</v>
      </c>
    </row>
    <row r="1444" spans="1:10" ht="20.100000000000001" customHeight="1" x14ac:dyDescent="0.2">
      <c r="A1444" s="233"/>
      <c r="B1444" s="233"/>
      <c r="C1444" s="233"/>
      <c r="D1444" s="233"/>
      <c r="E1444" s="233"/>
      <c r="F1444" s="233" t="s">
        <v>3830</v>
      </c>
      <c r="G1444" s="233"/>
      <c r="H1444" s="233"/>
      <c r="I1444" s="233"/>
      <c r="J1444" s="212">
        <v>4.3226000000000004</v>
      </c>
    </row>
    <row r="1445" spans="1:10" ht="20.100000000000001" customHeight="1" x14ac:dyDescent="0.2">
      <c r="A1445" s="233"/>
      <c r="B1445" s="233"/>
      <c r="C1445" s="233"/>
      <c r="D1445" s="233"/>
      <c r="E1445" s="233"/>
      <c r="F1445" s="233" t="s">
        <v>3831</v>
      </c>
      <c r="G1445" s="233"/>
      <c r="H1445" s="233"/>
      <c r="I1445" s="233"/>
      <c r="J1445" s="212">
        <v>0</v>
      </c>
    </row>
    <row r="1446" spans="1:10" ht="20.100000000000001" customHeight="1" x14ac:dyDescent="0.2">
      <c r="A1446" s="233"/>
      <c r="B1446" s="233"/>
      <c r="C1446" s="233"/>
      <c r="D1446" s="233"/>
      <c r="E1446" s="233"/>
      <c r="F1446" s="233" t="s">
        <v>3832</v>
      </c>
      <c r="G1446" s="233"/>
      <c r="H1446" s="233"/>
      <c r="I1446" s="233"/>
      <c r="J1446" s="212">
        <v>0</v>
      </c>
    </row>
    <row r="1447" spans="1:10" ht="20.100000000000001" customHeight="1" x14ac:dyDescent="0.2">
      <c r="A1447" s="233"/>
      <c r="B1447" s="233"/>
      <c r="C1447" s="233"/>
      <c r="D1447" s="233"/>
      <c r="E1447" s="233"/>
      <c r="F1447" s="233" t="s">
        <v>3833</v>
      </c>
      <c r="G1447" s="233"/>
      <c r="H1447" s="233"/>
      <c r="I1447" s="233"/>
      <c r="J1447" s="212">
        <v>1</v>
      </c>
    </row>
    <row r="1448" spans="1:10" ht="20.100000000000001" customHeight="1" x14ac:dyDescent="0.2">
      <c r="A1448" s="233"/>
      <c r="B1448" s="233"/>
      <c r="C1448" s="233"/>
      <c r="D1448" s="233"/>
      <c r="E1448" s="233"/>
      <c r="F1448" s="233" t="s">
        <v>3834</v>
      </c>
      <c r="G1448" s="233"/>
      <c r="H1448" s="233"/>
      <c r="I1448" s="233"/>
      <c r="J1448" s="212">
        <v>4.3226000000000004</v>
      </c>
    </row>
    <row r="1449" spans="1:10" ht="20.100000000000001" customHeight="1" x14ac:dyDescent="0.2">
      <c r="A1449" s="4" t="s">
        <v>3112</v>
      </c>
      <c r="B1449" s="5" t="s">
        <v>8</v>
      </c>
      <c r="C1449" s="4" t="s">
        <v>7</v>
      </c>
      <c r="D1449" s="4" t="s">
        <v>1740</v>
      </c>
      <c r="E1449" s="5" t="s">
        <v>1849</v>
      </c>
      <c r="F1449" s="5" t="s">
        <v>1619</v>
      </c>
      <c r="G1449" s="333" t="s">
        <v>3835</v>
      </c>
      <c r="H1449" s="333"/>
      <c r="I1449" s="333"/>
      <c r="J1449" s="5" t="s">
        <v>3826</v>
      </c>
    </row>
    <row r="1450" spans="1:10" ht="24" customHeight="1" x14ac:dyDescent="0.2">
      <c r="A1450" s="124" t="s">
        <v>3609</v>
      </c>
      <c r="B1450" s="123" t="s">
        <v>44</v>
      </c>
      <c r="C1450" s="124" t="s">
        <v>3883</v>
      </c>
      <c r="D1450" s="124" t="s">
        <v>1858</v>
      </c>
      <c r="E1450" s="206">
        <v>1.1000000000000001</v>
      </c>
      <c r="F1450" s="125" t="s">
        <v>101</v>
      </c>
      <c r="G1450" s="339">
        <v>6.3373999999999997</v>
      </c>
      <c r="H1450" s="339"/>
      <c r="I1450" s="337"/>
      <c r="J1450" s="211">
        <v>6.9710999999999999</v>
      </c>
    </row>
    <row r="1451" spans="1:10" ht="26.1" customHeight="1" x14ac:dyDescent="0.2">
      <c r="A1451" s="124" t="s">
        <v>3609</v>
      </c>
      <c r="B1451" s="123" t="s">
        <v>44</v>
      </c>
      <c r="C1451" s="124" t="s">
        <v>3884</v>
      </c>
      <c r="D1451" s="124" t="s">
        <v>2083</v>
      </c>
      <c r="E1451" s="206">
        <v>1.4999999999999999E-2</v>
      </c>
      <c r="F1451" s="125" t="s">
        <v>101</v>
      </c>
      <c r="G1451" s="339">
        <v>9.7368000000000006</v>
      </c>
      <c r="H1451" s="339"/>
      <c r="I1451" s="337"/>
      <c r="J1451" s="211">
        <v>0.14610000000000001</v>
      </c>
    </row>
    <row r="1452" spans="1:10" ht="20.100000000000001" customHeight="1" x14ac:dyDescent="0.2">
      <c r="A1452" s="233"/>
      <c r="B1452" s="233"/>
      <c r="C1452" s="233"/>
      <c r="D1452" s="233"/>
      <c r="E1452" s="233"/>
      <c r="F1452" s="233" t="s">
        <v>3840</v>
      </c>
      <c r="G1452" s="233"/>
      <c r="H1452" s="233"/>
      <c r="I1452" s="233"/>
      <c r="J1452" s="212">
        <v>7.1172000000000004</v>
      </c>
    </row>
    <row r="1453" spans="1:10" ht="20.100000000000001" customHeight="1" x14ac:dyDescent="0.2">
      <c r="A1453" s="4" t="s">
        <v>3841</v>
      </c>
      <c r="B1453" s="5" t="s">
        <v>8</v>
      </c>
      <c r="C1453" s="4" t="s">
        <v>3609</v>
      </c>
      <c r="D1453" s="4" t="s">
        <v>3842</v>
      </c>
      <c r="E1453" s="5" t="s">
        <v>7</v>
      </c>
      <c r="F1453" s="5" t="s">
        <v>1849</v>
      </c>
      <c r="G1453" s="13" t="s">
        <v>1619</v>
      </c>
      <c r="H1453" s="333" t="s">
        <v>3835</v>
      </c>
      <c r="I1453" s="333"/>
      <c r="J1453" s="5" t="s">
        <v>3826</v>
      </c>
    </row>
    <row r="1454" spans="1:10" ht="39" customHeight="1" x14ac:dyDescent="0.2">
      <c r="A1454" s="120" t="s">
        <v>3843</v>
      </c>
      <c r="B1454" s="119" t="s">
        <v>44</v>
      </c>
      <c r="C1454" s="120" t="s">
        <v>3883</v>
      </c>
      <c r="D1454" s="120" t="s">
        <v>3844</v>
      </c>
      <c r="E1454" s="119">
        <v>5914655</v>
      </c>
      <c r="F1454" s="210">
        <v>1.1000000000000001E-3</v>
      </c>
      <c r="G1454" s="121" t="s">
        <v>75</v>
      </c>
      <c r="H1454" s="340">
        <v>31.59</v>
      </c>
      <c r="I1454" s="338"/>
      <c r="J1454" s="213">
        <v>3.4700000000000002E-2</v>
      </c>
    </row>
    <row r="1455" spans="1:10" ht="39" customHeight="1" x14ac:dyDescent="0.2">
      <c r="A1455" s="120" t="s">
        <v>3843</v>
      </c>
      <c r="B1455" s="119" t="s">
        <v>44</v>
      </c>
      <c r="C1455" s="120" t="s">
        <v>3884</v>
      </c>
      <c r="D1455" s="120" t="s">
        <v>3844</v>
      </c>
      <c r="E1455" s="119">
        <v>5914655</v>
      </c>
      <c r="F1455" s="210">
        <v>2.0000000000000002E-5</v>
      </c>
      <c r="G1455" s="121" t="s">
        <v>75</v>
      </c>
      <c r="H1455" s="340">
        <v>31.59</v>
      </c>
      <c r="I1455" s="338"/>
      <c r="J1455" s="213">
        <v>5.9999999999999995E-4</v>
      </c>
    </row>
    <row r="1456" spans="1:10" ht="20.100000000000001" customHeight="1" x14ac:dyDescent="0.2">
      <c r="A1456" s="233"/>
      <c r="B1456" s="233"/>
      <c r="C1456" s="233"/>
      <c r="D1456" s="233"/>
      <c r="E1456" s="233"/>
      <c r="F1456" s="233" t="s">
        <v>3845</v>
      </c>
      <c r="G1456" s="233"/>
      <c r="H1456" s="233"/>
      <c r="I1456" s="233"/>
      <c r="J1456" s="212">
        <v>3.5299999999999998E-2</v>
      </c>
    </row>
    <row r="1457" spans="1:10" ht="20.100000000000001" customHeight="1" x14ac:dyDescent="0.2">
      <c r="A1457" s="4" t="s">
        <v>3846</v>
      </c>
      <c r="B1457" s="5" t="s">
        <v>8</v>
      </c>
      <c r="C1457" s="4" t="s">
        <v>3609</v>
      </c>
      <c r="D1457" s="4" t="s">
        <v>3847</v>
      </c>
      <c r="E1457" s="5" t="s">
        <v>1849</v>
      </c>
      <c r="F1457" s="5" t="s">
        <v>1619</v>
      </c>
      <c r="G1457" s="334" t="s">
        <v>3848</v>
      </c>
      <c r="H1457" s="333"/>
      <c r="I1457" s="333"/>
      <c r="J1457" s="5" t="s">
        <v>3826</v>
      </c>
    </row>
    <row r="1458" spans="1:10" ht="20.100000000000001" customHeight="1" x14ac:dyDescent="0.2">
      <c r="A1458" s="13"/>
      <c r="B1458" s="13"/>
      <c r="C1458" s="13"/>
      <c r="D1458" s="13"/>
      <c r="E1458" s="13"/>
      <c r="F1458" s="13"/>
      <c r="G1458" s="13" t="s">
        <v>3849</v>
      </c>
      <c r="H1458" s="13" t="s">
        <v>3850</v>
      </c>
      <c r="I1458" s="13" t="s">
        <v>3851</v>
      </c>
      <c r="J1458" s="13"/>
    </row>
    <row r="1459" spans="1:10" ht="50.1" customHeight="1" x14ac:dyDescent="0.2">
      <c r="A1459" s="120" t="s">
        <v>3847</v>
      </c>
      <c r="B1459" s="119" t="s">
        <v>44</v>
      </c>
      <c r="C1459" s="120" t="s">
        <v>3883</v>
      </c>
      <c r="D1459" s="120" t="s">
        <v>3885</v>
      </c>
      <c r="E1459" s="210">
        <v>1.1000000000000001E-3</v>
      </c>
      <c r="F1459" s="121" t="s">
        <v>68</v>
      </c>
      <c r="G1459" s="119" t="s">
        <v>3853</v>
      </c>
      <c r="H1459" s="119" t="s">
        <v>3854</v>
      </c>
      <c r="I1459" s="119" t="s">
        <v>3855</v>
      </c>
      <c r="J1459" s="213">
        <v>0</v>
      </c>
    </row>
    <row r="1460" spans="1:10" ht="50.1" customHeight="1" x14ac:dyDescent="0.2">
      <c r="A1460" s="120" t="s">
        <v>3847</v>
      </c>
      <c r="B1460" s="119" t="s">
        <v>44</v>
      </c>
      <c r="C1460" s="120" t="s">
        <v>3884</v>
      </c>
      <c r="D1460" s="120" t="s">
        <v>3886</v>
      </c>
      <c r="E1460" s="210">
        <v>2.0000000000000002E-5</v>
      </c>
      <c r="F1460" s="121" t="s">
        <v>68</v>
      </c>
      <c r="G1460" s="119" t="s">
        <v>3853</v>
      </c>
      <c r="H1460" s="119" t="s">
        <v>3854</v>
      </c>
      <c r="I1460" s="119" t="s">
        <v>3855</v>
      </c>
      <c r="J1460" s="213">
        <v>0</v>
      </c>
    </row>
    <row r="1461" spans="1:10" ht="20.100000000000001" customHeight="1" x14ac:dyDescent="0.2">
      <c r="A1461" s="233"/>
      <c r="B1461" s="233"/>
      <c r="C1461" s="233"/>
      <c r="D1461" s="233"/>
      <c r="E1461" s="233"/>
      <c r="F1461" s="233" t="s">
        <v>3859</v>
      </c>
      <c r="G1461" s="233"/>
      <c r="H1461" s="233"/>
      <c r="I1461" s="233"/>
      <c r="J1461" s="212">
        <v>0</v>
      </c>
    </row>
    <row r="1462" spans="1:10" x14ac:dyDescent="0.2">
      <c r="A1462" s="128"/>
      <c r="B1462" s="128"/>
      <c r="C1462" s="128"/>
      <c r="D1462" s="128"/>
      <c r="E1462" s="128" t="s">
        <v>3610</v>
      </c>
      <c r="F1462" s="207">
        <v>2.0135498986580669</v>
      </c>
      <c r="G1462" s="128" t="s">
        <v>3611</v>
      </c>
      <c r="H1462" s="207">
        <v>2.3199999999999998</v>
      </c>
      <c r="I1462" s="128" t="s">
        <v>3612</v>
      </c>
      <c r="J1462" s="207">
        <v>4.333562091891892</v>
      </c>
    </row>
    <row r="1463" spans="1:10" x14ac:dyDescent="0.2">
      <c r="A1463" s="128"/>
      <c r="B1463" s="128"/>
      <c r="C1463" s="128"/>
      <c r="D1463" s="128"/>
      <c r="E1463" s="128" t="s">
        <v>3613</v>
      </c>
      <c r="F1463" s="207">
        <v>2.78</v>
      </c>
      <c r="G1463" s="128"/>
      <c r="H1463" s="335" t="s">
        <v>3614</v>
      </c>
      <c r="I1463" s="335"/>
      <c r="J1463" s="207">
        <v>14.26</v>
      </c>
    </row>
    <row r="1464" spans="1:10" ht="50.1" customHeight="1" thickBot="1" x14ac:dyDescent="0.25">
      <c r="A1464" s="10"/>
      <c r="B1464" s="10"/>
      <c r="C1464" s="10"/>
      <c r="D1464" s="10"/>
      <c r="E1464" s="10"/>
      <c r="F1464" s="10"/>
      <c r="G1464" s="10" t="s">
        <v>3615</v>
      </c>
      <c r="H1464" s="208">
        <v>9214.2999999999993</v>
      </c>
      <c r="I1464" s="10" t="s">
        <v>3616</v>
      </c>
      <c r="J1464" s="204">
        <v>131395.91</v>
      </c>
    </row>
    <row r="1465" spans="1:10" ht="0.95" customHeight="1" thickTop="1" x14ac:dyDescent="0.2">
      <c r="A1465" s="209"/>
      <c r="B1465" s="209"/>
      <c r="C1465" s="209"/>
      <c r="D1465" s="209"/>
      <c r="E1465" s="209"/>
      <c r="F1465" s="209"/>
      <c r="G1465" s="209"/>
      <c r="H1465" s="209"/>
      <c r="I1465" s="209"/>
      <c r="J1465" s="209"/>
    </row>
    <row r="1466" spans="1:10" ht="18" customHeight="1" x14ac:dyDescent="0.2">
      <c r="A1466" s="4" t="s">
        <v>171</v>
      </c>
      <c r="B1466" s="5" t="s">
        <v>7</v>
      </c>
      <c r="C1466" s="4" t="s">
        <v>8</v>
      </c>
      <c r="D1466" s="4" t="s">
        <v>9</v>
      </c>
      <c r="E1466" s="227" t="s">
        <v>1618</v>
      </c>
      <c r="F1466" s="227"/>
      <c r="G1466" s="13" t="s">
        <v>10</v>
      </c>
      <c r="H1466" s="5" t="s">
        <v>11</v>
      </c>
      <c r="I1466" s="5" t="s">
        <v>12</v>
      </c>
      <c r="J1466" s="5" t="s">
        <v>14</v>
      </c>
    </row>
    <row r="1467" spans="1:10" ht="39" customHeight="1" x14ac:dyDescent="0.2">
      <c r="A1467" s="16" t="s">
        <v>3608</v>
      </c>
      <c r="B1467" s="18" t="s">
        <v>103</v>
      </c>
      <c r="C1467" s="16" t="s">
        <v>44</v>
      </c>
      <c r="D1467" s="16" t="s">
        <v>104</v>
      </c>
      <c r="E1467" s="336" t="s">
        <v>1734</v>
      </c>
      <c r="F1467" s="336"/>
      <c r="G1467" s="17" t="s">
        <v>58</v>
      </c>
      <c r="H1467" s="205">
        <v>1</v>
      </c>
      <c r="I1467" s="129">
        <v>455.43</v>
      </c>
      <c r="J1467" s="129">
        <v>455.43</v>
      </c>
    </row>
    <row r="1468" spans="1:10" ht="15" customHeight="1" x14ac:dyDescent="0.2">
      <c r="A1468" s="227" t="s">
        <v>3113</v>
      </c>
      <c r="B1468" s="333" t="s">
        <v>7</v>
      </c>
      <c r="C1468" s="227" t="s">
        <v>8</v>
      </c>
      <c r="D1468" s="227" t="s">
        <v>3860</v>
      </c>
      <c r="E1468" s="333" t="s">
        <v>1849</v>
      </c>
      <c r="F1468" s="334" t="s">
        <v>3861</v>
      </c>
      <c r="G1468" s="333"/>
      <c r="H1468" s="334" t="s">
        <v>3862</v>
      </c>
      <c r="I1468" s="333"/>
      <c r="J1468" s="333" t="s">
        <v>3826</v>
      </c>
    </row>
    <row r="1469" spans="1:10" ht="15" customHeight="1" x14ac:dyDescent="0.2">
      <c r="A1469" s="333"/>
      <c r="B1469" s="333"/>
      <c r="C1469" s="333"/>
      <c r="D1469" s="333"/>
      <c r="E1469" s="333"/>
      <c r="F1469" s="5" t="s">
        <v>1854</v>
      </c>
      <c r="G1469" s="5" t="s">
        <v>1855</v>
      </c>
      <c r="H1469" s="5" t="s">
        <v>1854</v>
      </c>
      <c r="I1469" s="5" t="s">
        <v>1855</v>
      </c>
      <c r="J1469" s="333"/>
    </row>
    <row r="1470" spans="1:10" ht="26.1" customHeight="1" x14ac:dyDescent="0.2">
      <c r="A1470" s="124" t="s">
        <v>3609</v>
      </c>
      <c r="B1470" s="123" t="s">
        <v>345</v>
      </c>
      <c r="C1470" s="124" t="s">
        <v>44</v>
      </c>
      <c r="D1470" s="124" t="s">
        <v>785</v>
      </c>
      <c r="E1470" s="206">
        <v>1</v>
      </c>
      <c r="F1470" s="126">
        <v>0.31</v>
      </c>
      <c r="G1470" s="126">
        <v>0.69</v>
      </c>
      <c r="H1470" s="211">
        <v>196.2484</v>
      </c>
      <c r="I1470" s="211">
        <v>96.483699999999999</v>
      </c>
      <c r="J1470" s="211">
        <v>127.41079999999999</v>
      </c>
    </row>
    <row r="1471" spans="1:10" ht="26.1" customHeight="1" x14ac:dyDescent="0.2">
      <c r="A1471" s="124" t="s">
        <v>3609</v>
      </c>
      <c r="B1471" s="123" t="s">
        <v>812</v>
      </c>
      <c r="C1471" s="124" t="s">
        <v>44</v>
      </c>
      <c r="D1471" s="124" t="s">
        <v>813</v>
      </c>
      <c r="E1471" s="206">
        <v>1</v>
      </c>
      <c r="F1471" s="126">
        <v>1</v>
      </c>
      <c r="G1471" s="126">
        <v>0</v>
      </c>
      <c r="H1471" s="211">
        <v>77.306899999999999</v>
      </c>
      <c r="I1471" s="211">
        <v>62.564300000000003</v>
      </c>
      <c r="J1471" s="211">
        <v>77.306899999999999</v>
      </c>
    </row>
    <row r="1472" spans="1:10" ht="24" customHeight="1" x14ac:dyDescent="0.2">
      <c r="A1472" s="124" t="s">
        <v>3609</v>
      </c>
      <c r="B1472" s="123" t="s">
        <v>1084</v>
      </c>
      <c r="C1472" s="124" t="s">
        <v>44</v>
      </c>
      <c r="D1472" s="124" t="s">
        <v>1085</v>
      </c>
      <c r="E1472" s="206">
        <v>1</v>
      </c>
      <c r="F1472" s="126">
        <v>1</v>
      </c>
      <c r="G1472" s="126">
        <v>0</v>
      </c>
      <c r="H1472" s="211">
        <v>102.4084</v>
      </c>
      <c r="I1472" s="211">
        <v>8.5001999999999995</v>
      </c>
      <c r="J1472" s="211">
        <v>102.4084</v>
      </c>
    </row>
    <row r="1473" spans="1:10" ht="20.100000000000001" customHeight="1" x14ac:dyDescent="0.2">
      <c r="A1473" s="233"/>
      <c r="B1473" s="233"/>
      <c r="C1473" s="233"/>
      <c r="D1473" s="233"/>
      <c r="E1473" s="233"/>
      <c r="F1473" s="233" t="s">
        <v>3863</v>
      </c>
      <c r="G1473" s="233"/>
      <c r="H1473" s="233"/>
      <c r="I1473" s="233"/>
      <c r="J1473" s="212">
        <v>307.12610000000001</v>
      </c>
    </row>
    <row r="1474" spans="1:10" ht="20.100000000000001" customHeight="1" x14ac:dyDescent="0.2">
      <c r="A1474" s="4" t="s">
        <v>3111</v>
      </c>
      <c r="B1474" s="5" t="s">
        <v>7</v>
      </c>
      <c r="C1474" s="4" t="s">
        <v>8</v>
      </c>
      <c r="D1474" s="4" t="s">
        <v>1888</v>
      </c>
      <c r="E1474" s="5" t="s">
        <v>1849</v>
      </c>
      <c r="F1474" s="333" t="s">
        <v>3825</v>
      </c>
      <c r="G1474" s="333"/>
      <c r="H1474" s="333"/>
      <c r="I1474" s="333"/>
      <c r="J1474" s="5" t="s">
        <v>3826</v>
      </c>
    </row>
    <row r="1475" spans="1:10" ht="24" customHeight="1" x14ac:dyDescent="0.2">
      <c r="A1475" s="124" t="s">
        <v>3609</v>
      </c>
      <c r="B1475" s="123" t="s">
        <v>3827</v>
      </c>
      <c r="C1475" s="124" t="s">
        <v>44</v>
      </c>
      <c r="D1475" s="124" t="s">
        <v>1898</v>
      </c>
      <c r="E1475" s="206">
        <v>2</v>
      </c>
      <c r="F1475" s="124"/>
      <c r="G1475" s="124"/>
      <c r="H1475" s="124"/>
      <c r="I1475" s="211">
        <v>19.3124</v>
      </c>
      <c r="J1475" s="211">
        <v>38.6248</v>
      </c>
    </row>
    <row r="1476" spans="1:10" ht="20.100000000000001" customHeight="1" x14ac:dyDescent="0.2">
      <c r="A1476" s="233"/>
      <c r="B1476" s="233"/>
      <c r="C1476" s="233"/>
      <c r="D1476" s="233"/>
      <c r="E1476" s="233"/>
      <c r="F1476" s="233" t="s">
        <v>3828</v>
      </c>
      <c r="G1476" s="233"/>
      <c r="H1476" s="233"/>
      <c r="I1476" s="233"/>
      <c r="J1476" s="212">
        <v>38.6248</v>
      </c>
    </row>
    <row r="1477" spans="1:10" ht="20.100000000000001" customHeight="1" x14ac:dyDescent="0.2">
      <c r="A1477" s="233"/>
      <c r="B1477" s="233"/>
      <c r="C1477" s="233"/>
      <c r="D1477" s="233"/>
      <c r="E1477" s="233"/>
      <c r="F1477" s="233" t="s">
        <v>3829</v>
      </c>
      <c r="G1477" s="233"/>
      <c r="H1477" s="233"/>
      <c r="I1477" s="233"/>
      <c r="J1477" s="212">
        <v>0</v>
      </c>
    </row>
    <row r="1478" spans="1:10" ht="20.100000000000001" customHeight="1" x14ac:dyDescent="0.2">
      <c r="A1478" s="233"/>
      <c r="B1478" s="233"/>
      <c r="C1478" s="233"/>
      <c r="D1478" s="233"/>
      <c r="E1478" s="233"/>
      <c r="F1478" s="233" t="s">
        <v>3830</v>
      </c>
      <c r="G1478" s="233"/>
      <c r="H1478" s="233"/>
      <c r="I1478" s="233"/>
      <c r="J1478" s="212">
        <v>345.7509</v>
      </c>
    </row>
    <row r="1479" spans="1:10" ht="20.100000000000001" customHeight="1" x14ac:dyDescent="0.2">
      <c r="A1479" s="233"/>
      <c r="B1479" s="233"/>
      <c r="C1479" s="233"/>
      <c r="D1479" s="233"/>
      <c r="E1479" s="233"/>
      <c r="F1479" s="233" t="s">
        <v>3831</v>
      </c>
      <c r="G1479" s="233"/>
      <c r="H1479" s="233"/>
      <c r="I1479" s="233"/>
      <c r="J1479" s="212">
        <v>0</v>
      </c>
    </row>
    <row r="1480" spans="1:10" ht="20.100000000000001" customHeight="1" x14ac:dyDescent="0.2">
      <c r="A1480" s="233"/>
      <c r="B1480" s="233"/>
      <c r="C1480" s="233"/>
      <c r="D1480" s="233"/>
      <c r="E1480" s="233"/>
      <c r="F1480" s="233" t="s">
        <v>3832</v>
      </c>
      <c r="G1480" s="233"/>
      <c r="H1480" s="233"/>
      <c r="I1480" s="233"/>
      <c r="J1480" s="212">
        <v>0</v>
      </c>
    </row>
    <row r="1481" spans="1:10" ht="20.100000000000001" customHeight="1" x14ac:dyDescent="0.2">
      <c r="A1481" s="233"/>
      <c r="B1481" s="233"/>
      <c r="C1481" s="233"/>
      <c r="D1481" s="233"/>
      <c r="E1481" s="233"/>
      <c r="F1481" s="233" t="s">
        <v>3833</v>
      </c>
      <c r="G1481" s="233"/>
      <c r="H1481" s="233"/>
      <c r="I1481" s="233"/>
      <c r="J1481" s="212">
        <v>24.9</v>
      </c>
    </row>
    <row r="1482" spans="1:10" ht="20.100000000000001" customHeight="1" x14ac:dyDescent="0.2">
      <c r="A1482" s="233"/>
      <c r="B1482" s="233"/>
      <c r="C1482" s="233"/>
      <c r="D1482" s="233"/>
      <c r="E1482" s="233"/>
      <c r="F1482" s="233" t="s">
        <v>3834</v>
      </c>
      <c r="G1482" s="233"/>
      <c r="H1482" s="233"/>
      <c r="I1482" s="233"/>
      <c r="J1482" s="212">
        <v>13.8856</v>
      </c>
    </row>
    <row r="1483" spans="1:10" ht="20.100000000000001" customHeight="1" x14ac:dyDescent="0.2">
      <c r="A1483" s="4" t="s">
        <v>3112</v>
      </c>
      <c r="B1483" s="5" t="s">
        <v>8</v>
      </c>
      <c r="C1483" s="4" t="s">
        <v>7</v>
      </c>
      <c r="D1483" s="4" t="s">
        <v>1740</v>
      </c>
      <c r="E1483" s="5" t="s">
        <v>1849</v>
      </c>
      <c r="F1483" s="5" t="s">
        <v>1619</v>
      </c>
      <c r="G1483" s="333" t="s">
        <v>3835</v>
      </c>
      <c r="H1483" s="333"/>
      <c r="I1483" s="333"/>
      <c r="J1483" s="5" t="s">
        <v>3826</v>
      </c>
    </row>
    <row r="1484" spans="1:10" ht="26.1" customHeight="1" x14ac:dyDescent="0.2">
      <c r="A1484" s="124" t="s">
        <v>3609</v>
      </c>
      <c r="B1484" s="123" t="s">
        <v>44</v>
      </c>
      <c r="C1484" s="124" t="s">
        <v>3887</v>
      </c>
      <c r="D1484" s="124" t="s">
        <v>2014</v>
      </c>
      <c r="E1484" s="206">
        <v>1.7033499999999999</v>
      </c>
      <c r="F1484" s="125" t="s">
        <v>101</v>
      </c>
      <c r="G1484" s="339">
        <v>7.4095000000000004</v>
      </c>
      <c r="H1484" s="339"/>
      <c r="I1484" s="337"/>
      <c r="J1484" s="211">
        <v>12.621</v>
      </c>
    </row>
    <row r="1485" spans="1:10" ht="24" customHeight="1" x14ac:dyDescent="0.2">
      <c r="A1485" s="124" t="s">
        <v>3609</v>
      </c>
      <c r="B1485" s="123" t="s">
        <v>44</v>
      </c>
      <c r="C1485" s="124" t="s">
        <v>3888</v>
      </c>
      <c r="D1485" s="124" t="s">
        <v>1882</v>
      </c>
      <c r="E1485" s="206">
        <v>0.54778000000000004</v>
      </c>
      <c r="F1485" s="125" t="s">
        <v>58</v>
      </c>
      <c r="G1485" s="339">
        <v>120.36790000000001</v>
      </c>
      <c r="H1485" s="339"/>
      <c r="I1485" s="337"/>
      <c r="J1485" s="211">
        <v>65.935100000000006</v>
      </c>
    </row>
    <row r="1486" spans="1:10" ht="24" customHeight="1" x14ac:dyDescent="0.2">
      <c r="A1486" s="124" t="s">
        <v>3609</v>
      </c>
      <c r="B1486" s="123" t="s">
        <v>44</v>
      </c>
      <c r="C1486" s="124" t="s">
        <v>3889</v>
      </c>
      <c r="D1486" s="124" t="s">
        <v>1893</v>
      </c>
      <c r="E1486" s="206">
        <v>0.68813000000000002</v>
      </c>
      <c r="F1486" s="125" t="s">
        <v>58</v>
      </c>
      <c r="G1486" s="339">
        <v>153.41300000000001</v>
      </c>
      <c r="H1486" s="339"/>
      <c r="I1486" s="337"/>
      <c r="J1486" s="211">
        <v>105.5681</v>
      </c>
    </row>
    <row r="1487" spans="1:10" ht="24" customHeight="1" x14ac:dyDescent="0.2">
      <c r="A1487" s="124" t="s">
        <v>3609</v>
      </c>
      <c r="B1487" s="123" t="s">
        <v>44</v>
      </c>
      <c r="C1487" s="124" t="s">
        <v>3890</v>
      </c>
      <c r="D1487" s="124" t="s">
        <v>1863</v>
      </c>
      <c r="E1487" s="206">
        <v>425.83814999999998</v>
      </c>
      <c r="F1487" s="125" t="s">
        <v>101</v>
      </c>
      <c r="G1487" s="339">
        <v>0.56530000000000002</v>
      </c>
      <c r="H1487" s="339"/>
      <c r="I1487" s="337"/>
      <c r="J1487" s="211">
        <v>240.72630000000001</v>
      </c>
    </row>
    <row r="1488" spans="1:10" ht="20.100000000000001" customHeight="1" x14ac:dyDescent="0.2">
      <c r="A1488" s="233"/>
      <c r="B1488" s="233"/>
      <c r="C1488" s="233"/>
      <c r="D1488" s="233"/>
      <c r="E1488" s="233"/>
      <c r="F1488" s="233" t="s">
        <v>3840</v>
      </c>
      <c r="G1488" s="233"/>
      <c r="H1488" s="233"/>
      <c r="I1488" s="233"/>
      <c r="J1488" s="212">
        <v>424.85050000000001</v>
      </c>
    </row>
    <row r="1489" spans="1:10" ht="20.100000000000001" customHeight="1" x14ac:dyDescent="0.2">
      <c r="A1489" s="4" t="s">
        <v>3841</v>
      </c>
      <c r="B1489" s="5" t="s">
        <v>8</v>
      </c>
      <c r="C1489" s="4" t="s">
        <v>3609</v>
      </c>
      <c r="D1489" s="4" t="s">
        <v>3842</v>
      </c>
      <c r="E1489" s="5" t="s">
        <v>7</v>
      </c>
      <c r="F1489" s="5" t="s">
        <v>1849</v>
      </c>
      <c r="G1489" s="13" t="s">
        <v>1619</v>
      </c>
      <c r="H1489" s="333" t="s">
        <v>3835</v>
      </c>
      <c r="I1489" s="333"/>
      <c r="J1489" s="5" t="s">
        <v>3826</v>
      </c>
    </row>
    <row r="1490" spans="1:10" ht="39" customHeight="1" x14ac:dyDescent="0.2">
      <c r="A1490" s="120" t="s">
        <v>3843</v>
      </c>
      <c r="B1490" s="119" t="s">
        <v>44</v>
      </c>
      <c r="C1490" s="120" t="s">
        <v>3887</v>
      </c>
      <c r="D1490" s="120" t="s">
        <v>3844</v>
      </c>
      <c r="E1490" s="119">
        <v>5914655</v>
      </c>
      <c r="F1490" s="210">
        <v>1.6999999999999999E-3</v>
      </c>
      <c r="G1490" s="121" t="s">
        <v>75</v>
      </c>
      <c r="H1490" s="340">
        <v>31.59</v>
      </c>
      <c r="I1490" s="338"/>
      <c r="J1490" s="213">
        <v>5.3699999999999998E-2</v>
      </c>
    </row>
    <row r="1491" spans="1:10" ht="39" customHeight="1" x14ac:dyDescent="0.2">
      <c r="A1491" s="120" t="s">
        <v>3843</v>
      </c>
      <c r="B1491" s="119" t="s">
        <v>44</v>
      </c>
      <c r="C1491" s="120" t="s">
        <v>3888</v>
      </c>
      <c r="D1491" s="120" t="s">
        <v>3891</v>
      </c>
      <c r="E1491" s="119">
        <v>5914647</v>
      </c>
      <c r="F1491" s="210">
        <v>0.82167000000000001</v>
      </c>
      <c r="G1491" s="121" t="s">
        <v>75</v>
      </c>
      <c r="H1491" s="340">
        <v>1.72</v>
      </c>
      <c r="I1491" s="338"/>
      <c r="J1491" s="213">
        <v>1.4133</v>
      </c>
    </row>
    <row r="1492" spans="1:10" ht="39" customHeight="1" x14ac:dyDescent="0.2">
      <c r="A1492" s="120" t="s">
        <v>3843</v>
      </c>
      <c r="B1492" s="119" t="s">
        <v>44</v>
      </c>
      <c r="C1492" s="120" t="s">
        <v>3889</v>
      </c>
      <c r="D1492" s="120" t="s">
        <v>3891</v>
      </c>
      <c r="E1492" s="119">
        <v>5914647</v>
      </c>
      <c r="F1492" s="210">
        <v>1.0322</v>
      </c>
      <c r="G1492" s="121" t="s">
        <v>75</v>
      </c>
      <c r="H1492" s="340">
        <v>1.72</v>
      </c>
      <c r="I1492" s="338"/>
      <c r="J1492" s="213">
        <v>1.7754000000000001</v>
      </c>
    </row>
    <row r="1493" spans="1:10" ht="39" customHeight="1" x14ac:dyDescent="0.2">
      <c r="A1493" s="120" t="s">
        <v>3843</v>
      </c>
      <c r="B1493" s="119" t="s">
        <v>44</v>
      </c>
      <c r="C1493" s="120" t="s">
        <v>3890</v>
      </c>
      <c r="D1493" s="120" t="s">
        <v>3844</v>
      </c>
      <c r="E1493" s="119">
        <v>5914655</v>
      </c>
      <c r="F1493" s="210">
        <v>0.42584</v>
      </c>
      <c r="G1493" s="121" t="s">
        <v>75</v>
      </c>
      <c r="H1493" s="340">
        <v>31.59</v>
      </c>
      <c r="I1493" s="338"/>
      <c r="J1493" s="213">
        <v>13.452299999999999</v>
      </c>
    </row>
    <row r="1494" spans="1:10" ht="20.100000000000001" customHeight="1" x14ac:dyDescent="0.2">
      <c r="A1494" s="233"/>
      <c r="B1494" s="233"/>
      <c r="C1494" s="233"/>
      <c r="D1494" s="233"/>
      <c r="E1494" s="233"/>
      <c r="F1494" s="233" t="s">
        <v>3845</v>
      </c>
      <c r="G1494" s="233"/>
      <c r="H1494" s="233"/>
      <c r="I1494" s="233"/>
      <c r="J1494" s="212">
        <v>16.694700000000001</v>
      </c>
    </row>
    <row r="1495" spans="1:10" ht="20.100000000000001" customHeight="1" x14ac:dyDescent="0.2">
      <c r="A1495" s="4" t="s">
        <v>3846</v>
      </c>
      <c r="B1495" s="5" t="s">
        <v>8</v>
      </c>
      <c r="C1495" s="4" t="s">
        <v>3609</v>
      </c>
      <c r="D1495" s="4" t="s">
        <v>3847</v>
      </c>
      <c r="E1495" s="5" t="s">
        <v>1849</v>
      </c>
      <c r="F1495" s="5" t="s">
        <v>1619</v>
      </c>
      <c r="G1495" s="334" t="s">
        <v>3848</v>
      </c>
      <c r="H1495" s="333"/>
      <c r="I1495" s="333"/>
      <c r="J1495" s="5" t="s">
        <v>3826</v>
      </c>
    </row>
    <row r="1496" spans="1:10" ht="20.100000000000001" customHeight="1" x14ac:dyDescent="0.2">
      <c r="A1496" s="13"/>
      <c r="B1496" s="13"/>
      <c r="C1496" s="13"/>
      <c r="D1496" s="13"/>
      <c r="E1496" s="13"/>
      <c r="F1496" s="13"/>
      <c r="G1496" s="13" t="s">
        <v>3849</v>
      </c>
      <c r="H1496" s="13" t="s">
        <v>3850</v>
      </c>
      <c r="I1496" s="13" t="s">
        <v>3851</v>
      </c>
      <c r="J1496" s="13"/>
    </row>
    <row r="1497" spans="1:10" ht="50.1" customHeight="1" x14ac:dyDescent="0.2">
      <c r="A1497" s="120" t="s">
        <v>3847</v>
      </c>
      <c r="B1497" s="119" t="s">
        <v>44</v>
      </c>
      <c r="C1497" s="120" t="s">
        <v>3887</v>
      </c>
      <c r="D1497" s="120" t="s">
        <v>3892</v>
      </c>
      <c r="E1497" s="210">
        <v>1.6999999999999999E-3</v>
      </c>
      <c r="F1497" s="121" t="s">
        <v>68</v>
      </c>
      <c r="G1497" s="119" t="s">
        <v>3853</v>
      </c>
      <c r="H1497" s="119" t="s">
        <v>3854</v>
      </c>
      <c r="I1497" s="119" t="s">
        <v>3855</v>
      </c>
      <c r="J1497" s="213">
        <v>0</v>
      </c>
    </row>
    <row r="1498" spans="1:10" ht="50.1" customHeight="1" x14ac:dyDescent="0.2">
      <c r="A1498" s="120" t="s">
        <v>3847</v>
      </c>
      <c r="B1498" s="119" t="s">
        <v>44</v>
      </c>
      <c r="C1498" s="120" t="s">
        <v>3888</v>
      </c>
      <c r="D1498" s="120" t="s">
        <v>3893</v>
      </c>
      <c r="E1498" s="210">
        <v>0.82167000000000001</v>
      </c>
      <c r="F1498" s="121" t="s">
        <v>68</v>
      </c>
      <c r="G1498" s="119" t="s">
        <v>3894</v>
      </c>
      <c r="H1498" s="119" t="s">
        <v>3895</v>
      </c>
      <c r="I1498" s="119" t="s">
        <v>3896</v>
      </c>
      <c r="J1498" s="213">
        <v>0</v>
      </c>
    </row>
    <row r="1499" spans="1:10" ht="50.1" customHeight="1" x14ac:dyDescent="0.2">
      <c r="A1499" s="120" t="s">
        <v>3847</v>
      </c>
      <c r="B1499" s="119" t="s">
        <v>44</v>
      </c>
      <c r="C1499" s="120" t="s">
        <v>3889</v>
      </c>
      <c r="D1499" s="120" t="s">
        <v>3897</v>
      </c>
      <c r="E1499" s="210">
        <v>1.0322</v>
      </c>
      <c r="F1499" s="121" t="s">
        <v>68</v>
      </c>
      <c r="G1499" s="119" t="s">
        <v>3894</v>
      </c>
      <c r="H1499" s="119" t="s">
        <v>3895</v>
      </c>
      <c r="I1499" s="119" t="s">
        <v>3896</v>
      </c>
      <c r="J1499" s="213">
        <v>0</v>
      </c>
    </row>
    <row r="1500" spans="1:10" ht="50.1" customHeight="1" x14ac:dyDescent="0.2">
      <c r="A1500" s="120" t="s">
        <v>3847</v>
      </c>
      <c r="B1500" s="119" t="s">
        <v>44</v>
      </c>
      <c r="C1500" s="120" t="s">
        <v>3890</v>
      </c>
      <c r="D1500" s="120" t="s">
        <v>3898</v>
      </c>
      <c r="E1500" s="210">
        <v>0.42584</v>
      </c>
      <c r="F1500" s="121" t="s">
        <v>68</v>
      </c>
      <c r="G1500" s="119" t="s">
        <v>3853</v>
      </c>
      <c r="H1500" s="119" t="s">
        <v>3854</v>
      </c>
      <c r="I1500" s="119" t="s">
        <v>3855</v>
      </c>
      <c r="J1500" s="213">
        <v>0</v>
      </c>
    </row>
    <row r="1501" spans="1:10" ht="20.100000000000001" customHeight="1" x14ac:dyDescent="0.2">
      <c r="A1501" s="233"/>
      <c r="B1501" s="233"/>
      <c r="C1501" s="233"/>
      <c r="D1501" s="233"/>
      <c r="E1501" s="233"/>
      <c r="F1501" s="233" t="s">
        <v>3859</v>
      </c>
      <c r="G1501" s="233"/>
      <c r="H1501" s="233"/>
      <c r="I1501" s="233"/>
      <c r="J1501" s="212">
        <v>0</v>
      </c>
    </row>
    <row r="1502" spans="1:10" x14ac:dyDescent="0.2">
      <c r="A1502" s="128"/>
      <c r="B1502" s="128"/>
      <c r="C1502" s="128"/>
      <c r="D1502" s="128"/>
      <c r="E1502" s="128" t="s">
        <v>3610</v>
      </c>
      <c r="F1502" s="207">
        <v>2.6649000479019329</v>
      </c>
      <c r="G1502" s="128" t="s">
        <v>3611</v>
      </c>
      <c r="H1502" s="207">
        <v>3.08</v>
      </c>
      <c r="I1502" s="128" t="s">
        <v>3612</v>
      </c>
      <c r="J1502" s="207">
        <v>5.7353978830945405</v>
      </c>
    </row>
    <row r="1503" spans="1:10" x14ac:dyDescent="0.2">
      <c r="A1503" s="128"/>
      <c r="B1503" s="128"/>
      <c r="C1503" s="128"/>
      <c r="D1503" s="128"/>
      <c r="E1503" s="128" t="s">
        <v>3613</v>
      </c>
      <c r="F1503" s="207">
        <v>110.35</v>
      </c>
      <c r="G1503" s="128"/>
      <c r="H1503" s="335" t="s">
        <v>3614</v>
      </c>
      <c r="I1503" s="335"/>
      <c r="J1503" s="207">
        <v>565.78</v>
      </c>
    </row>
    <row r="1504" spans="1:10" ht="50.1" customHeight="1" thickBot="1" x14ac:dyDescent="0.25">
      <c r="A1504" s="10"/>
      <c r="B1504" s="10"/>
      <c r="C1504" s="10"/>
      <c r="D1504" s="10"/>
      <c r="E1504" s="10"/>
      <c r="F1504" s="10"/>
      <c r="G1504" s="10" t="s">
        <v>3615</v>
      </c>
      <c r="H1504" s="208">
        <v>46.03</v>
      </c>
      <c r="I1504" s="10" t="s">
        <v>3616</v>
      </c>
      <c r="J1504" s="204">
        <v>26042.85</v>
      </c>
    </row>
    <row r="1505" spans="1:10" ht="0.95" customHeight="1" thickTop="1" x14ac:dyDescent="0.2">
      <c r="A1505" s="209"/>
      <c r="B1505" s="209"/>
      <c r="C1505" s="209"/>
      <c r="D1505" s="209"/>
      <c r="E1505" s="209"/>
      <c r="F1505" s="209"/>
      <c r="G1505" s="209"/>
      <c r="H1505" s="209"/>
      <c r="I1505" s="209"/>
      <c r="J1505" s="209"/>
    </row>
    <row r="1506" spans="1:10" ht="18" customHeight="1" x14ac:dyDescent="0.2">
      <c r="A1506" s="4" t="s">
        <v>172</v>
      </c>
      <c r="B1506" s="5" t="s">
        <v>7</v>
      </c>
      <c r="C1506" s="4" t="s">
        <v>8</v>
      </c>
      <c r="D1506" s="4" t="s">
        <v>9</v>
      </c>
      <c r="E1506" s="227" t="s">
        <v>1618</v>
      </c>
      <c r="F1506" s="227"/>
      <c r="G1506" s="13" t="s">
        <v>10</v>
      </c>
      <c r="H1506" s="5" t="s">
        <v>11</v>
      </c>
      <c r="I1506" s="5" t="s">
        <v>12</v>
      </c>
      <c r="J1506" s="5" t="s">
        <v>14</v>
      </c>
    </row>
    <row r="1507" spans="1:10" ht="24" customHeight="1" x14ac:dyDescent="0.2">
      <c r="A1507" s="16" t="s">
        <v>3608</v>
      </c>
      <c r="B1507" s="18" t="s">
        <v>112</v>
      </c>
      <c r="C1507" s="16" t="s">
        <v>44</v>
      </c>
      <c r="D1507" s="16" t="s">
        <v>113</v>
      </c>
      <c r="E1507" s="336" t="s">
        <v>1734</v>
      </c>
      <c r="F1507" s="336"/>
      <c r="G1507" s="17" t="s">
        <v>58</v>
      </c>
      <c r="H1507" s="205">
        <v>1</v>
      </c>
      <c r="I1507" s="129">
        <v>3.1</v>
      </c>
      <c r="J1507" s="129">
        <v>3.1</v>
      </c>
    </row>
    <row r="1508" spans="1:10" ht="15" customHeight="1" x14ac:dyDescent="0.2">
      <c r="A1508" s="227" t="s">
        <v>3113</v>
      </c>
      <c r="B1508" s="333" t="s">
        <v>7</v>
      </c>
      <c r="C1508" s="227" t="s">
        <v>8</v>
      </c>
      <c r="D1508" s="227" t="s">
        <v>3860</v>
      </c>
      <c r="E1508" s="333" t="s">
        <v>1849</v>
      </c>
      <c r="F1508" s="334" t="s">
        <v>3861</v>
      </c>
      <c r="G1508" s="333"/>
      <c r="H1508" s="334" t="s">
        <v>3862</v>
      </c>
      <c r="I1508" s="333"/>
      <c r="J1508" s="333" t="s">
        <v>3826</v>
      </c>
    </row>
    <row r="1509" spans="1:10" ht="15" customHeight="1" x14ac:dyDescent="0.2">
      <c r="A1509" s="333"/>
      <c r="B1509" s="333"/>
      <c r="C1509" s="333"/>
      <c r="D1509" s="333"/>
      <c r="E1509" s="333"/>
      <c r="F1509" s="5" t="s">
        <v>1854</v>
      </c>
      <c r="G1509" s="5" t="s">
        <v>1855</v>
      </c>
      <c r="H1509" s="5" t="s">
        <v>1854</v>
      </c>
      <c r="I1509" s="5" t="s">
        <v>1855</v>
      </c>
      <c r="J1509" s="333"/>
    </row>
    <row r="1510" spans="1:10" ht="24" customHeight="1" x14ac:dyDescent="0.2">
      <c r="A1510" s="124" t="s">
        <v>3609</v>
      </c>
      <c r="B1510" s="123" t="s">
        <v>484</v>
      </c>
      <c r="C1510" s="124" t="s">
        <v>44</v>
      </c>
      <c r="D1510" s="124" t="s">
        <v>485</v>
      </c>
      <c r="E1510" s="206">
        <v>1</v>
      </c>
      <c r="F1510" s="126">
        <v>1</v>
      </c>
      <c r="G1510" s="126">
        <v>0</v>
      </c>
      <c r="H1510" s="211">
        <v>8.5867000000000004</v>
      </c>
      <c r="I1510" s="211">
        <v>0.7651</v>
      </c>
      <c r="J1510" s="211">
        <v>8.5867000000000004</v>
      </c>
    </row>
    <row r="1511" spans="1:10" ht="20.100000000000001" customHeight="1" x14ac:dyDescent="0.2">
      <c r="A1511" s="233"/>
      <c r="B1511" s="233"/>
      <c r="C1511" s="233"/>
      <c r="D1511" s="233"/>
      <c r="E1511" s="233"/>
      <c r="F1511" s="233" t="s">
        <v>3863</v>
      </c>
      <c r="G1511" s="233"/>
      <c r="H1511" s="233"/>
      <c r="I1511" s="233"/>
      <c r="J1511" s="212">
        <v>8.5867000000000004</v>
      </c>
    </row>
    <row r="1512" spans="1:10" ht="20.100000000000001" customHeight="1" x14ac:dyDescent="0.2">
      <c r="A1512" s="4" t="s">
        <v>3111</v>
      </c>
      <c r="B1512" s="5" t="s">
        <v>7</v>
      </c>
      <c r="C1512" s="4" t="s">
        <v>8</v>
      </c>
      <c r="D1512" s="4" t="s">
        <v>1888</v>
      </c>
      <c r="E1512" s="5" t="s">
        <v>1849</v>
      </c>
      <c r="F1512" s="333" t="s">
        <v>3825</v>
      </c>
      <c r="G1512" s="333"/>
      <c r="H1512" s="333"/>
      <c r="I1512" s="333"/>
      <c r="J1512" s="5" t="s">
        <v>3826</v>
      </c>
    </row>
    <row r="1513" spans="1:10" ht="24" customHeight="1" x14ac:dyDescent="0.2">
      <c r="A1513" s="124" t="s">
        <v>3609</v>
      </c>
      <c r="B1513" s="123" t="s">
        <v>3827</v>
      </c>
      <c r="C1513" s="124" t="s">
        <v>44</v>
      </c>
      <c r="D1513" s="124" t="s">
        <v>1898</v>
      </c>
      <c r="E1513" s="206">
        <v>1</v>
      </c>
      <c r="F1513" s="124"/>
      <c r="G1513" s="124"/>
      <c r="H1513" s="124"/>
      <c r="I1513" s="211">
        <v>19.3124</v>
      </c>
      <c r="J1513" s="211">
        <v>19.3124</v>
      </c>
    </row>
    <row r="1514" spans="1:10" ht="20.100000000000001" customHeight="1" x14ac:dyDescent="0.2">
      <c r="A1514" s="233"/>
      <c r="B1514" s="233"/>
      <c r="C1514" s="233"/>
      <c r="D1514" s="233"/>
      <c r="E1514" s="233"/>
      <c r="F1514" s="233" t="s">
        <v>3828</v>
      </c>
      <c r="G1514" s="233"/>
      <c r="H1514" s="233"/>
      <c r="I1514" s="233"/>
      <c r="J1514" s="212">
        <v>19.3124</v>
      </c>
    </row>
    <row r="1515" spans="1:10" ht="20.100000000000001" customHeight="1" x14ac:dyDescent="0.2">
      <c r="A1515" s="233"/>
      <c r="B1515" s="233"/>
      <c r="C1515" s="233"/>
      <c r="D1515" s="233"/>
      <c r="E1515" s="233"/>
      <c r="F1515" s="233" t="s">
        <v>3829</v>
      </c>
      <c r="G1515" s="233"/>
      <c r="H1515" s="233"/>
      <c r="I1515" s="233"/>
      <c r="J1515" s="212">
        <v>0</v>
      </c>
    </row>
    <row r="1516" spans="1:10" ht="20.100000000000001" customHeight="1" x14ac:dyDescent="0.2">
      <c r="A1516" s="233"/>
      <c r="B1516" s="233"/>
      <c r="C1516" s="233"/>
      <c r="D1516" s="233"/>
      <c r="E1516" s="233"/>
      <c r="F1516" s="233" t="s">
        <v>3830</v>
      </c>
      <c r="G1516" s="233"/>
      <c r="H1516" s="233"/>
      <c r="I1516" s="233"/>
      <c r="J1516" s="212">
        <v>27.899100000000001</v>
      </c>
    </row>
    <row r="1517" spans="1:10" ht="20.100000000000001" customHeight="1" x14ac:dyDescent="0.2">
      <c r="A1517" s="233"/>
      <c r="B1517" s="233"/>
      <c r="C1517" s="233"/>
      <c r="D1517" s="233"/>
      <c r="E1517" s="233"/>
      <c r="F1517" s="233" t="s">
        <v>3831</v>
      </c>
      <c r="G1517" s="233"/>
      <c r="H1517" s="233"/>
      <c r="I1517" s="233"/>
      <c r="J1517" s="212">
        <v>0</v>
      </c>
    </row>
    <row r="1518" spans="1:10" ht="20.100000000000001" customHeight="1" x14ac:dyDescent="0.2">
      <c r="A1518" s="233"/>
      <c r="B1518" s="233"/>
      <c r="C1518" s="233"/>
      <c r="D1518" s="233"/>
      <c r="E1518" s="233"/>
      <c r="F1518" s="233" t="s">
        <v>3832</v>
      </c>
      <c r="G1518" s="233"/>
      <c r="H1518" s="233"/>
      <c r="I1518" s="233"/>
      <c r="J1518" s="212">
        <v>0</v>
      </c>
    </row>
    <row r="1519" spans="1:10" ht="20.100000000000001" customHeight="1" x14ac:dyDescent="0.2">
      <c r="A1519" s="233"/>
      <c r="B1519" s="233"/>
      <c r="C1519" s="233"/>
      <c r="D1519" s="233"/>
      <c r="E1519" s="233"/>
      <c r="F1519" s="233" t="s">
        <v>3833</v>
      </c>
      <c r="G1519" s="233"/>
      <c r="H1519" s="233"/>
      <c r="I1519" s="233"/>
      <c r="J1519" s="212">
        <v>9</v>
      </c>
    </row>
    <row r="1520" spans="1:10" ht="20.100000000000001" customHeight="1" x14ac:dyDescent="0.2">
      <c r="A1520" s="233"/>
      <c r="B1520" s="233"/>
      <c r="C1520" s="233"/>
      <c r="D1520" s="233"/>
      <c r="E1520" s="233"/>
      <c r="F1520" s="233" t="s">
        <v>3834</v>
      </c>
      <c r="G1520" s="233"/>
      <c r="H1520" s="233"/>
      <c r="I1520" s="233"/>
      <c r="J1520" s="212">
        <v>3.0998999999999999</v>
      </c>
    </row>
    <row r="1521" spans="1:10" x14ac:dyDescent="0.2">
      <c r="A1521" s="128"/>
      <c r="B1521" s="128"/>
      <c r="C1521" s="128"/>
      <c r="D1521" s="128"/>
      <c r="E1521" s="128" t="s">
        <v>3610</v>
      </c>
      <c r="F1521" s="207">
        <v>0.99703662402296356</v>
      </c>
      <c r="G1521" s="128" t="s">
        <v>3611</v>
      </c>
      <c r="H1521" s="207">
        <v>1.1499999999999999</v>
      </c>
      <c r="I1521" s="128" t="s">
        <v>3612</v>
      </c>
      <c r="J1521" s="207">
        <v>2.1458222222222223</v>
      </c>
    </row>
    <row r="1522" spans="1:10" x14ac:dyDescent="0.2">
      <c r="A1522" s="128"/>
      <c r="B1522" s="128"/>
      <c r="C1522" s="128"/>
      <c r="D1522" s="128"/>
      <c r="E1522" s="128" t="s">
        <v>3613</v>
      </c>
      <c r="F1522" s="207">
        <v>0.75</v>
      </c>
      <c r="G1522" s="128"/>
      <c r="H1522" s="335" t="s">
        <v>3614</v>
      </c>
      <c r="I1522" s="335"/>
      <c r="J1522" s="207">
        <v>3.85</v>
      </c>
    </row>
    <row r="1523" spans="1:10" ht="50.1" customHeight="1" thickBot="1" x14ac:dyDescent="0.25">
      <c r="A1523" s="10"/>
      <c r="B1523" s="10"/>
      <c r="C1523" s="10"/>
      <c r="D1523" s="10"/>
      <c r="E1523" s="10"/>
      <c r="F1523" s="10"/>
      <c r="G1523" s="10" t="s">
        <v>3615</v>
      </c>
      <c r="H1523" s="208">
        <v>46.03</v>
      </c>
      <c r="I1523" s="10" t="s">
        <v>3616</v>
      </c>
      <c r="J1523" s="204">
        <v>177.21</v>
      </c>
    </row>
    <row r="1524" spans="1:10" ht="0.95" customHeight="1" thickTop="1" x14ac:dyDescent="0.2">
      <c r="A1524" s="209"/>
      <c r="B1524" s="209"/>
      <c r="C1524" s="209"/>
      <c r="D1524" s="209"/>
      <c r="E1524" s="209"/>
      <c r="F1524" s="209"/>
      <c r="G1524" s="209"/>
      <c r="H1524" s="209"/>
      <c r="I1524" s="209"/>
      <c r="J1524" s="209"/>
    </row>
    <row r="1525" spans="1:10" ht="18" customHeight="1" x14ac:dyDescent="0.2">
      <c r="A1525" s="4" t="s">
        <v>172</v>
      </c>
      <c r="B1525" s="5" t="s">
        <v>7</v>
      </c>
      <c r="C1525" s="4" t="s">
        <v>8</v>
      </c>
      <c r="D1525" s="4" t="s">
        <v>9</v>
      </c>
      <c r="E1525" s="227" t="s">
        <v>1618</v>
      </c>
      <c r="F1525" s="227"/>
      <c r="G1525" s="13" t="s">
        <v>10</v>
      </c>
      <c r="H1525" s="5" t="s">
        <v>11</v>
      </c>
      <c r="I1525" s="5" t="s">
        <v>12</v>
      </c>
      <c r="J1525" s="5" t="s">
        <v>14</v>
      </c>
    </row>
    <row r="1526" spans="1:10" ht="39" customHeight="1" x14ac:dyDescent="0.2">
      <c r="A1526" s="16" t="s">
        <v>3608</v>
      </c>
      <c r="B1526" s="18" t="s">
        <v>106</v>
      </c>
      <c r="C1526" s="16" t="s">
        <v>44</v>
      </c>
      <c r="D1526" s="16" t="s">
        <v>137</v>
      </c>
      <c r="E1526" s="336" t="s">
        <v>1734</v>
      </c>
      <c r="F1526" s="336"/>
      <c r="G1526" s="17" t="s">
        <v>58</v>
      </c>
      <c r="H1526" s="205">
        <v>1</v>
      </c>
      <c r="I1526" s="129">
        <v>55.24</v>
      </c>
      <c r="J1526" s="129">
        <v>55.24</v>
      </c>
    </row>
    <row r="1527" spans="1:10" ht="15" customHeight="1" x14ac:dyDescent="0.2">
      <c r="A1527" s="227" t="s">
        <v>3113</v>
      </c>
      <c r="B1527" s="333" t="s">
        <v>7</v>
      </c>
      <c r="C1527" s="227" t="s">
        <v>8</v>
      </c>
      <c r="D1527" s="227" t="s">
        <v>3860</v>
      </c>
      <c r="E1527" s="333" t="s">
        <v>1849</v>
      </c>
      <c r="F1527" s="334" t="s">
        <v>3861</v>
      </c>
      <c r="G1527" s="333"/>
      <c r="H1527" s="334" t="s">
        <v>3862</v>
      </c>
      <c r="I1527" s="333"/>
      <c r="J1527" s="333" t="s">
        <v>3826</v>
      </c>
    </row>
    <row r="1528" spans="1:10" ht="15" customHeight="1" x14ac:dyDescent="0.2">
      <c r="A1528" s="333"/>
      <c r="B1528" s="333"/>
      <c r="C1528" s="333"/>
      <c r="D1528" s="333"/>
      <c r="E1528" s="333"/>
      <c r="F1528" s="5" t="s">
        <v>1854</v>
      </c>
      <c r="G1528" s="5" t="s">
        <v>1855</v>
      </c>
      <c r="H1528" s="5" t="s">
        <v>1854</v>
      </c>
      <c r="I1528" s="5" t="s">
        <v>1855</v>
      </c>
      <c r="J1528" s="333"/>
    </row>
    <row r="1529" spans="1:10" ht="26.1" customHeight="1" x14ac:dyDescent="0.2">
      <c r="A1529" s="124" t="s">
        <v>3609</v>
      </c>
      <c r="B1529" s="123" t="s">
        <v>343</v>
      </c>
      <c r="C1529" s="124" t="s">
        <v>44</v>
      </c>
      <c r="D1529" s="124" t="s">
        <v>492</v>
      </c>
      <c r="E1529" s="206">
        <v>1</v>
      </c>
      <c r="F1529" s="126">
        <v>1</v>
      </c>
      <c r="G1529" s="126">
        <v>0</v>
      </c>
      <c r="H1529" s="211">
        <v>182.24440000000001</v>
      </c>
      <c r="I1529" s="211">
        <v>70.394999999999996</v>
      </c>
      <c r="J1529" s="211">
        <v>182.24440000000001</v>
      </c>
    </row>
    <row r="1530" spans="1:10" ht="20.100000000000001" customHeight="1" x14ac:dyDescent="0.2">
      <c r="A1530" s="233"/>
      <c r="B1530" s="233"/>
      <c r="C1530" s="233"/>
      <c r="D1530" s="233"/>
      <c r="E1530" s="233"/>
      <c r="F1530" s="233" t="s">
        <v>3863</v>
      </c>
      <c r="G1530" s="233"/>
      <c r="H1530" s="233"/>
      <c r="I1530" s="233"/>
      <c r="J1530" s="212">
        <v>182.24440000000001</v>
      </c>
    </row>
    <row r="1531" spans="1:10" ht="20.100000000000001" customHeight="1" x14ac:dyDescent="0.2">
      <c r="A1531" s="4" t="s">
        <v>3111</v>
      </c>
      <c r="B1531" s="5" t="s">
        <v>7</v>
      </c>
      <c r="C1531" s="4" t="s">
        <v>8</v>
      </c>
      <c r="D1531" s="4" t="s">
        <v>1888</v>
      </c>
      <c r="E1531" s="5" t="s">
        <v>1849</v>
      </c>
      <c r="F1531" s="333" t="s">
        <v>3825</v>
      </c>
      <c r="G1531" s="333"/>
      <c r="H1531" s="333"/>
      <c r="I1531" s="333"/>
      <c r="J1531" s="5" t="s">
        <v>3826</v>
      </c>
    </row>
    <row r="1532" spans="1:10" ht="24" customHeight="1" x14ac:dyDescent="0.2">
      <c r="A1532" s="124" t="s">
        <v>3609</v>
      </c>
      <c r="B1532" s="123" t="s">
        <v>3899</v>
      </c>
      <c r="C1532" s="124" t="s">
        <v>44</v>
      </c>
      <c r="D1532" s="124" t="s">
        <v>2003</v>
      </c>
      <c r="E1532" s="206">
        <v>1</v>
      </c>
      <c r="F1532" s="124"/>
      <c r="G1532" s="124"/>
      <c r="H1532" s="124"/>
      <c r="I1532" s="211">
        <v>23.059000000000001</v>
      </c>
      <c r="J1532" s="211">
        <v>23.059000000000001</v>
      </c>
    </row>
    <row r="1533" spans="1:10" ht="24" customHeight="1" x14ac:dyDescent="0.2">
      <c r="A1533" s="124" t="s">
        <v>3609</v>
      </c>
      <c r="B1533" s="123" t="s">
        <v>3827</v>
      </c>
      <c r="C1533" s="124" t="s">
        <v>44</v>
      </c>
      <c r="D1533" s="124" t="s">
        <v>1898</v>
      </c>
      <c r="E1533" s="206">
        <v>7</v>
      </c>
      <c r="F1533" s="124"/>
      <c r="G1533" s="124"/>
      <c r="H1533" s="124"/>
      <c r="I1533" s="211">
        <v>19.3124</v>
      </c>
      <c r="J1533" s="211">
        <v>135.18680000000001</v>
      </c>
    </row>
    <row r="1534" spans="1:10" ht="20.100000000000001" customHeight="1" x14ac:dyDescent="0.2">
      <c r="A1534" s="233"/>
      <c r="B1534" s="233"/>
      <c r="C1534" s="233"/>
      <c r="D1534" s="233"/>
      <c r="E1534" s="233"/>
      <c r="F1534" s="233" t="s">
        <v>3828</v>
      </c>
      <c r="G1534" s="233"/>
      <c r="H1534" s="233"/>
      <c r="I1534" s="233"/>
      <c r="J1534" s="212">
        <v>158.2458</v>
      </c>
    </row>
    <row r="1535" spans="1:10" ht="20.100000000000001" customHeight="1" x14ac:dyDescent="0.2">
      <c r="A1535" s="233"/>
      <c r="B1535" s="233"/>
      <c r="C1535" s="233"/>
      <c r="D1535" s="233"/>
      <c r="E1535" s="233"/>
      <c r="F1535" s="233" t="s">
        <v>3829</v>
      </c>
      <c r="G1535" s="233"/>
      <c r="H1535" s="233"/>
      <c r="I1535" s="233"/>
      <c r="J1535" s="212">
        <v>0</v>
      </c>
    </row>
    <row r="1536" spans="1:10" ht="20.100000000000001" customHeight="1" x14ac:dyDescent="0.2">
      <c r="A1536" s="233"/>
      <c r="B1536" s="233"/>
      <c r="C1536" s="233"/>
      <c r="D1536" s="233"/>
      <c r="E1536" s="233"/>
      <c r="F1536" s="233" t="s">
        <v>3830</v>
      </c>
      <c r="G1536" s="233"/>
      <c r="H1536" s="233"/>
      <c r="I1536" s="233"/>
      <c r="J1536" s="212">
        <v>340.49020000000002</v>
      </c>
    </row>
    <row r="1537" spans="1:10" ht="20.100000000000001" customHeight="1" x14ac:dyDescent="0.2">
      <c r="A1537" s="233"/>
      <c r="B1537" s="233"/>
      <c r="C1537" s="233"/>
      <c r="D1537" s="233"/>
      <c r="E1537" s="233"/>
      <c r="F1537" s="233" t="s">
        <v>3831</v>
      </c>
      <c r="G1537" s="233"/>
      <c r="H1537" s="233"/>
      <c r="I1537" s="233"/>
      <c r="J1537" s="212">
        <v>0</v>
      </c>
    </row>
    <row r="1538" spans="1:10" ht="20.100000000000001" customHeight="1" x14ac:dyDescent="0.2">
      <c r="A1538" s="233"/>
      <c r="B1538" s="233"/>
      <c r="C1538" s="233"/>
      <c r="D1538" s="233"/>
      <c r="E1538" s="233"/>
      <c r="F1538" s="233" t="s">
        <v>3832</v>
      </c>
      <c r="G1538" s="233"/>
      <c r="H1538" s="233"/>
      <c r="I1538" s="233"/>
      <c r="J1538" s="212">
        <v>0</v>
      </c>
    </row>
    <row r="1539" spans="1:10" ht="20.100000000000001" customHeight="1" x14ac:dyDescent="0.2">
      <c r="A1539" s="233"/>
      <c r="B1539" s="233"/>
      <c r="C1539" s="233"/>
      <c r="D1539" s="233"/>
      <c r="E1539" s="233"/>
      <c r="F1539" s="233" t="s">
        <v>3833</v>
      </c>
      <c r="G1539" s="233"/>
      <c r="H1539" s="233"/>
      <c r="I1539" s="233"/>
      <c r="J1539" s="212">
        <v>24.9</v>
      </c>
    </row>
    <row r="1540" spans="1:10" ht="20.100000000000001" customHeight="1" x14ac:dyDescent="0.2">
      <c r="A1540" s="233"/>
      <c r="B1540" s="233"/>
      <c r="C1540" s="233"/>
      <c r="D1540" s="233"/>
      <c r="E1540" s="233"/>
      <c r="F1540" s="233" t="s">
        <v>3834</v>
      </c>
      <c r="G1540" s="233"/>
      <c r="H1540" s="233"/>
      <c r="I1540" s="233"/>
      <c r="J1540" s="212">
        <v>13.674300000000001</v>
      </c>
    </row>
    <row r="1541" spans="1:10" ht="20.100000000000001" customHeight="1" x14ac:dyDescent="0.2">
      <c r="A1541" s="4" t="s">
        <v>3114</v>
      </c>
      <c r="B1541" s="5" t="s">
        <v>8</v>
      </c>
      <c r="C1541" s="4" t="s">
        <v>7</v>
      </c>
      <c r="D1541" s="4" t="s">
        <v>3900</v>
      </c>
      <c r="E1541" s="5" t="s">
        <v>1849</v>
      </c>
      <c r="F1541" s="5" t="s">
        <v>1619</v>
      </c>
      <c r="G1541" s="333" t="s">
        <v>3835</v>
      </c>
      <c r="H1541" s="333"/>
      <c r="I1541" s="333"/>
      <c r="J1541" s="5" t="s">
        <v>3826</v>
      </c>
    </row>
    <row r="1542" spans="1:10" ht="24" customHeight="1" x14ac:dyDescent="0.2">
      <c r="A1542" s="120" t="s">
        <v>3901</v>
      </c>
      <c r="B1542" s="119" t="s">
        <v>44</v>
      </c>
      <c r="C1542" s="120">
        <v>1110000</v>
      </c>
      <c r="D1542" s="120" t="s">
        <v>3078</v>
      </c>
      <c r="E1542" s="210">
        <v>1</v>
      </c>
      <c r="F1542" s="121" t="s">
        <v>58</v>
      </c>
      <c r="G1542" s="340">
        <v>0</v>
      </c>
      <c r="H1542" s="340"/>
      <c r="I1542" s="338"/>
      <c r="J1542" s="213">
        <v>0</v>
      </c>
    </row>
    <row r="1543" spans="1:10" ht="20.100000000000001" customHeight="1" x14ac:dyDescent="0.2">
      <c r="A1543" s="233"/>
      <c r="B1543" s="233"/>
      <c r="C1543" s="233"/>
      <c r="D1543" s="233"/>
      <c r="E1543" s="233"/>
      <c r="F1543" s="233" t="s">
        <v>3902</v>
      </c>
      <c r="G1543" s="233"/>
      <c r="H1543" s="233"/>
      <c r="I1543" s="233"/>
      <c r="J1543" s="212">
        <v>0</v>
      </c>
    </row>
    <row r="1544" spans="1:10" ht="20.100000000000001" customHeight="1" x14ac:dyDescent="0.2">
      <c r="A1544" s="4" t="s">
        <v>3841</v>
      </c>
      <c r="B1544" s="5" t="s">
        <v>8</v>
      </c>
      <c r="C1544" s="4" t="s">
        <v>3609</v>
      </c>
      <c r="D1544" s="4" t="s">
        <v>3842</v>
      </c>
      <c r="E1544" s="5" t="s">
        <v>7</v>
      </c>
      <c r="F1544" s="5" t="s">
        <v>1849</v>
      </c>
      <c r="G1544" s="13" t="s">
        <v>1619</v>
      </c>
      <c r="H1544" s="333" t="s">
        <v>3835</v>
      </c>
      <c r="I1544" s="333"/>
      <c r="J1544" s="5" t="s">
        <v>3826</v>
      </c>
    </row>
    <row r="1545" spans="1:10" ht="39" customHeight="1" x14ac:dyDescent="0.2">
      <c r="A1545" s="120" t="s">
        <v>3843</v>
      </c>
      <c r="B1545" s="119" t="s">
        <v>44</v>
      </c>
      <c r="C1545" s="120">
        <v>1110000</v>
      </c>
      <c r="D1545" s="120" t="s">
        <v>3903</v>
      </c>
      <c r="E1545" s="119">
        <v>5909007</v>
      </c>
      <c r="F1545" s="210">
        <v>2.4</v>
      </c>
      <c r="G1545" s="121" t="s">
        <v>75</v>
      </c>
      <c r="H1545" s="340">
        <v>17.32</v>
      </c>
      <c r="I1545" s="338"/>
      <c r="J1545" s="213">
        <v>41.567999999999998</v>
      </c>
    </row>
    <row r="1546" spans="1:10" ht="20.100000000000001" customHeight="1" x14ac:dyDescent="0.2">
      <c r="A1546" s="233"/>
      <c r="B1546" s="233"/>
      <c r="C1546" s="233"/>
      <c r="D1546" s="233"/>
      <c r="E1546" s="233"/>
      <c r="F1546" s="233" t="s">
        <v>3845</v>
      </c>
      <c r="G1546" s="233"/>
      <c r="H1546" s="233"/>
      <c r="I1546" s="233"/>
      <c r="J1546" s="212">
        <v>41.567999999999998</v>
      </c>
    </row>
    <row r="1547" spans="1:10" ht="20.100000000000001" customHeight="1" x14ac:dyDescent="0.2">
      <c r="A1547" s="4" t="s">
        <v>3846</v>
      </c>
      <c r="B1547" s="5" t="s">
        <v>8</v>
      </c>
      <c r="C1547" s="4" t="s">
        <v>3609</v>
      </c>
      <c r="D1547" s="4" t="s">
        <v>3847</v>
      </c>
      <c r="E1547" s="5" t="s">
        <v>1849</v>
      </c>
      <c r="F1547" s="5" t="s">
        <v>1619</v>
      </c>
      <c r="G1547" s="334" t="s">
        <v>3848</v>
      </c>
      <c r="H1547" s="333"/>
      <c r="I1547" s="333"/>
      <c r="J1547" s="5" t="s">
        <v>3826</v>
      </c>
    </row>
    <row r="1548" spans="1:10" ht="20.100000000000001" customHeight="1" x14ac:dyDescent="0.2">
      <c r="A1548" s="13"/>
      <c r="B1548" s="13"/>
      <c r="C1548" s="13"/>
      <c r="D1548" s="13"/>
      <c r="E1548" s="13"/>
      <c r="F1548" s="13"/>
      <c r="G1548" s="13" t="s">
        <v>3849</v>
      </c>
      <c r="H1548" s="13" t="s">
        <v>3850</v>
      </c>
      <c r="I1548" s="13" t="s">
        <v>3851</v>
      </c>
      <c r="J1548" s="13"/>
    </row>
    <row r="1549" spans="1:10" ht="50.1" customHeight="1" x14ac:dyDescent="0.2">
      <c r="A1549" s="120" t="s">
        <v>3847</v>
      </c>
      <c r="B1549" s="119" t="s">
        <v>44</v>
      </c>
      <c r="C1549" s="120">
        <v>1110000</v>
      </c>
      <c r="D1549" s="120" t="s">
        <v>3904</v>
      </c>
      <c r="E1549" s="210">
        <v>2.4</v>
      </c>
      <c r="F1549" s="121" t="s">
        <v>68</v>
      </c>
      <c r="G1549" s="119" t="s">
        <v>3905</v>
      </c>
      <c r="H1549" s="119" t="s">
        <v>3906</v>
      </c>
      <c r="I1549" s="119" t="s">
        <v>3907</v>
      </c>
      <c r="J1549" s="213">
        <v>0</v>
      </c>
    </row>
    <row r="1550" spans="1:10" ht="20.100000000000001" customHeight="1" x14ac:dyDescent="0.2">
      <c r="A1550" s="233"/>
      <c r="B1550" s="233"/>
      <c r="C1550" s="233"/>
      <c r="D1550" s="233"/>
      <c r="E1550" s="233"/>
      <c r="F1550" s="233" t="s">
        <v>3859</v>
      </c>
      <c r="G1550" s="233"/>
      <c r="H1550" s="233"/>
      <c r="I1550" s="233"/>
      <c r="J1550" s="212">
        <v>0</v>
      </c>
    </row>
    <row r="1551" spans="1:10" x14ac:dyDescent="0.2">
      <c r="A1551" s="128"/>
      <c r="B1551" s="128"/>
      <c r="C1551" s="128"/>
      <c r="D1551" s="128"/>
      <c r="E1551" s="128" t="s">
        <v>3610</v>
      </c>
      <c r="F1551" s="207">
        <v>2.9529100511328839</v>
      </c>
      <c r="G1551" s="128" t="s">
        <v>3611</v>
      </c>
      <c r="H1551" s="207">
        <v>3.41</v>
      </c>
      <c r="I1551" s="128" t="s">
        <v>3612</v>
      </c>
      <c r="J1551" s="207">
        <v>6.3552530120481929</v>
      </c>
    </row>
    <row r="1552" spans="1:10" x14ac:dyDescent="0.2">
      <c r="A1552" s="128"/>
      <c r="B1552" s="128"/>
      <c r="C1552" s="128"/>
      <c r="D1552" s="128"/>
      <c r="E1552" s="128" t="s">
        <v>3613</v>
      </c>
      <c r="F1552" s="207">
        <v>13.38</v>
      </c>
      <c r="G1552" s="128"/>
      <c r="H1552" s="335" t="s">
        <v>3614</v>
      </c>
      <c r="I1552" s="335"/>
      <c r="J1552" s="207">
        <v>68.62</v>
      </c>
    </row>
    <row r="1553" spans="1:10" ht="50.1" customHeight="1" thickBot="1" x14ac:dyDescent="0.25">
      <c r="A1553" s="10"/>
      <c r="B1553" s="10"/>
      <c r="C1553" s="10"/>
      <c r="D1553" s="10"/>
      <c r="E1553" s="10"/>
      <c r="F1553" s="10"/>
      <c r="G1553" s="10" t="s">
        <v>3615</v>
      </c>
      <c r="H1553" s="208">
        <v>46.03</v>
      </c>
      <c r="I1553" s="10" t="s">
        <v>3616</v>
      </c>
      <c r="J1553" s="204">
        <v>3158.57</v>
      </c>
    </row>
    <row r="1554" spans="1:10" ht="0.95" customHeight="1" thickTop="1" x14ac:dyDescent="0.2">
      <c r="A1554" s="209"/>
      <c r="B1554" s="209"/>
      <c r="C1554" s="209"/>
      <c r="D1554" s="209"/>
      <c r="E1554" s="209"/>
      <c r="F1554" s="209"/>
      <c r="G1554" s="209"/>
      <c r="H1554" s="209"/>
      <c r="I1554" s="209"/>
      <c r="J1554" s="209"/>
    </row>
    <row r="1555" spans="1:10" ht="18" customHeight="1" x14ac:dyDescent="0.2">
      <c r="A1555" s="4" t="s">
        <v>173</v>
      </c>
      <c r="B1555" s="5" t="s">
        <v>7</v>
      </c>
      <c r="C1555" s="4" t="s">
        <v>8</v>
      </c>
      <c r="D1555" s="4" t="s">
        <v>9</v>
      </c>
      <c r="E1555" s="227" t="s">
        <v>1618</v>
      </c>
      <c r="F1555" s="227"/>
      <c r="G1555" s="13" t="s">
        <v>10</v>
      </c>
      <c r="H1555" s="5" t="s">
        <v>11</v>
      </c>
      <c r="I1555" s="5" t="s">
        <v>12</v>
      </c>
      <c r="J1555" s="5" t="s">
        <v>14</v>
      </c>
    </row>
    <row r="1556" spans="1:10" ht="26.1" customHeight="1" x14ac:dyDescent="0.2">
      <c r="A1556" s="16" t="s">
        <v>3608</v>
      </c>
      <c r="B1556" s="18" t="s">
        <v>115</v>
      </c>
      <c r="C1556" s="16" t="s">
        <v>44</v>
      </c>
      <c r="D1556" s="16" t="s">
        <v>116</v>
      </c>
      <c r="E1556" s="336" t="s">
        <v>1734</v>
      </c>
      <c r="F1556" s="336"/>
      <c r="G1556" s="17" t="s">
        <v>68</v>
      </c>
      <c r="H1556" s="205">
        <v>1</v>
      </c>
      <c r="I1556" s="129">
        <v>0.76</v>
      </c>
      <c r="J1556" s="129">
        <v>0.76</v>
      </c>
    </row>
    <row r="1557" spans="1:10" ht="15" customHeight="1" x14ac:dyDescent="0.2">
      <c r="A1557" s="227" t="s">
        <v>3113</v>
      </c>
      <c r="B1557" s="333" t="s">
        <v>7</v>
      </c>
      <c r="C1557" s="227" t="s">
        <v>8</v>
      </c>
      <c r="D1557" s="227" t="s">
        <v>3860</v>
      </c>
      <c r="E1557" s="333" t="s">
        <v>1849</v>
      </c>
      <c r="F1557" s="334" t="s">
        <v>3861</v>
      </c>
      <c r="G1557" s="333"/>
      <c r="H1557" s="334" t="s">
        <v>3862</v>
      </c>
      <c r="I1557" s="333"/>
      <c r="J1557" s="333" t="s">
        <v>3826</v>
      </c>
    </row>
    <row r="1558" spans="1:10" ht="15" customHeight="1" x14ac:dyDescent="0.2">
      <c r="A1558" s="333"/>
      <c r="B1558" s="333"/>
      <c r="C1558" s="333"/>
      <c r="D1558" s="333"/>
      <c r="E1558" s="333"/>
      <c r="F1558" s="5" t="s">
        <v>1854</v>
      </c>
      <c r="G1558" s="5" t="s">
        <v>1855</v>
      </c>
      <c r="H1558" s="5" t="s">
        <v>1854</v>
      </c>
      <c r="I1558" s="5" t="s">
        <v>1855</v>
      </c>
      <c r="J1558" s="333"/>
    </row>
    <row r="1559" spans="1:10" ht="26.1" customHeight="1" x14ac:dyDescent="0.2">
      <c r="A1559" s="124" t="s">
        <v>3609</v>
      </c>
      <c r="B1559" s="123" t="s">
        <v>344</v>
      </c>
      <c r="C1559" s="124" t="s">
        <v>44</v>
      </c>
      <c r="D1559" s="124" t="s">
        <v>1270</v>
      </c>
      <c r="E1559" s="206">
        <v>1</v>
      </c>
      <c r="F1559" s="126">
        <v>1</v>
      </c>
      <c r="G1559" s="126">
        <v>0</v>
      </c>
      <c r="H1559" s="211">
        <v>299.19630000000001</v>
      </c>
      <c r="I1559" s="211">
        <v>96.793300000000002</v>
      </c>
      <c r="J1559" s="211">
        <v>299.19630000000001</v>
      </c>
    </row>
    <row r="1560" spans="1:10" ht="20.100000000000001" customHeight="1" x14ac:dyDescent="0.2">
      <c r="A1560" s="233"/>
      <c r="B1560" s="233"/>
      <c r="C1560" s="233"/>
      <c r="D1560" s="233"/>
      <c r="E1560" s="233"/>
      <c r="F1560" s="233" t="s">
        <v>3863</v>
      </c>
      <c r="G1560" s="233"/>
      <c r="H1560" s="233"/>
      <c r="I1560" s="233"/>
      <c r="J1560" s="212">
        <v>299.19630000000001</v>
      </c>
    </row>
    <row r="1561" spans="1:10" ht="20.100000000000001" customHeight="1" x14ac:dyDescent="0.2">
      <c r="A1561" s="233"/>
      <c r="B1561" s="233"/>
      <c r="C1561" s="233"/>
      <c r="D1561" s="233"/>
      <c r="E1561" s="233"/>
      <c r="F1561" s="233" t="s">
        <v>3830</v>
      </c>
      <c r="G1561" s="233"/>
      <c r="H1561" s="233"/>
      <c r="I1561" s="233"/>
      <c r="J1561" s="212">
        <v>299.19630000000001</v>
      </c>
    </row>
    <row r="1562" spans="1:10" ht="20.100000000000001" customHeight="1" x14ac:dyDescent="0.2">
      <c r="A1562" s="233"/>
      <c r="B1562" s="233"/>
      <c r="C1562" s="233"/>
      <c r="D1562" s="233"/>
      <c r="E1562" s="233"/>
      <c r="F1562" s="233" t="s">
        <v>3831</v>
      </c>
      <c r="G1562" s="233"/>
      <c r="H1562" s="233"/>
      <c r="I1562" s="233"/>
      <c r="J1562" s="212">
        <v>1.2699999999999999E-2</v>
      </c>
    </row>
    <row r="1563" spans="1:10" ht="20.100000000000001" customHeight="1" x14ac:dyDescent="0.2">
      <c r="A1563" s="233"/>
      <c r="B1563" s="233"/>
      <c r="C1563" s="233"/>
      <c r="D1563" s="233"/>
      <c r="E1563" s="233"/>
      <c r="F1563" s="233" t="s">
        <v>3832</v>
      </c>
      <c r="G1563" s="233"/>
      <c r="H1563" s="233"/>
      <c r="I1563" s="233"/>
      <c r="J1563" s="212">
        <v>9.4999999999999998E-3</v>
      </c>
    </row>
    <row r="1564" spans="1:10" ht="20.100000000000001" customHeight="1" x14ac:dyDescent="0.2">
      <c r="A1564" s="233"/>
      <c r="B1564" s="233"/>
      <c r="C1564" s="233"/>
      <c r="D1564" s="233"/>
      <c r="E1564" s="233"/>
      <c r="F1564" s="233" t="s">
        <v>3833</v>
      </c>
      <c r="G1564" s="233"/>
      <c r="H1564" s="233"/>
      <c r="I1564" s="233"/>
      <c r="J1564" s="212">
        <v>398.4</v>
      </c>
    </row>
    <row r="1565" spans="1:10" ht="20.100000000000001" customHeight="1" x14ac:dyDescent="0.2">
      <c r="A1565" s="233"/>
      <c r="B1565" s="233"/>
      <c r="C1565" s="233"/>
      <c r="D1565" s="233"/>
      <c r="E1565" s="233"/>
      <c r="F1565" s="233" t="s">
        <v>3834</v>
      </c>
      <c r="G1565" s="233"/>
      <c r="H1565" s="233"/>
      <c r="I1565" s="233"/>
      <c r="J1565" s="212">
        <v>0.751</v>
      </c>
    </row>
    <row r="1566" spans="1:10" x14ac:dyDescent="0.2">
      <c r="A1566" s="128"/>
      <c r="B1566" s="128"/>
      <c r="C1566" s="128"/>
      <c r="D1566" s="128"/>
      <c r="E1566" s="128" t="s">
        <v>3610</v>
      </c>
      <c r="F1566" s="207">
        <v>0</v>
      </c>
      <c r="G1566" s="128" t="s">
        <v>3611</v>
      </c>
      <c r="H1566" s="207">
        <v>0</v>
      </c>
      <c r="I1566" s="128" t="s">
        <v>3612</v>
      </c>
      <c r="J1566" s="207">
        <v>0</v>
      </c>
    </row>
    <row r="1567" spans="1:10" x14ac:dyDescent="0.2">
      <c r="A1567" s="128"/>
      <c r="B1567" s="128"/>
      <c r="C1567" s="128"/>
      <c r="D1567" s="128"/>
      <c r="E1567" s="128" t="s">
        <v>3613</v>
      </c>
      <c r="F1567" s="207">
        <v>0.18</v>
      </c>
      <c r="G1567" s="128"/>
      <c r="H1567" s="335" t="s">
        <v>3614</v>
      </c>
      <c r="I1567" s="335"/>
      <c r="J1567" s="207">
        <v>0.94</v>
      </c>
    </row>
    <row r="1568" spans="1:10" ht="50.1" customHeight="1" thickBot="1" x14ac:dyDescent="0.25">
      <c r="A1568" s="10"/>
      <c r="B1568" s="10"/>
      <c r="C1568" s="10"/>
      <c r="D1568" s="10"/>
      <c r="E1568" s="10"/>
      <c r="F1568" s="10"/>
      <c r="G1568" s="10" t="s">
        <v>3615</v>
      </c>
      <c r="H1568" s="208">
        <v>287.23</v>
      </c>
      <c r="I1568" s="10" t="s">
        <v>3616</v>
      </c>
      <c r="J1568" s="204">
        <v>269.99</v>
      </c>
    </row>
    <row r="1569" spans="1:10" ht="0.95" customHeight="1" thickTop="1" x14ac:dyDescent="0.2">
      <c r="A1569" s="209"/>
      <c r="B1569" s="209"/>
      <c r="C1569" s="209"/>
      <c r="D1569" s="209"/>
      <c r="E1569" s="209"/>
      <c r="F1569" s="209"/>
      <c r="G1569" s="209"/>
      <c r="H1569" s="209"/>
      <c r="I1569" s="209"/>
      <c r="J1569" s="209"/>
    </row>
    <row r="1570" spans="1:10" ht="18" customHeight="1" x14ac:dyDescent="0.2">
      <c r="A1570" s="4" t="s">
        <v>174</v>
      </c>
      <c r="B1570" s="5" t="s">
        <v>7</v>
      </c>
      <c r="C1570" s="4" t="s">
        <v>8</v>
      </c>
      <c r="D1570" s="4" t="s">
        <v>9</v>
      </c>
      <c r="E1570" s="227" t="s">
        <v>1618</v>
      </c>
      <c r="F1570" s="227"/>
      <c r="G1570" s="13" t="s">
        <v>10</v>
      </c>
      <c r="H1570" s="5" t="s">
        <v>11</v>
      </c>
      <c r="I1570" s="5" t="s">
        <v>12</v>
      </c>
      <c r="J1570" s="5" t="s">
        <v>14</v>
      </c>
    </row>
    <row r="1571" spans="1:10" ht="26.1" customHeight="1" x14ac:dyDescent="0.2">
      <c r="A1571" s="16" t="s">
        <v>3608</v>
      </c>
      <c r="B1571" s="18" t="s">
        <v>118</v>
      </c>
      <c r="C1571" s="16" t="s">
        <v>44</v>
      </c>
      <c r="D1571" s="16" t="s">
        <v>119</v>
      </c>
      <c r="E1571" s="336" t="s">
        <v>1734</v>
      </c>
      <c r="F1571" s="336"/>
      <c r="G1571" s="17" t="s">
        <v>68</v>
      </c>
      <c r="H1571" s="205">
        <v>1</v>
      </c>
      <c r="I1571" s="129">
        <v>0.63</v>
      </c>
      <c r="J1571" s="129">
        <v>0.63</v>
      </c>
    </row>
    <row r="1572" spans="1:10" ht="15" customHeight="1" x14ac:dyDescent="0.2">
      <c r="A1572" s="227" t="s">
        <v>3113</v>
      </c>
      <c r="B1572" s="333" t="s">
        <v>7</v>
      </c>
      <c r="C1572" s="227" t="s">
        <v>8</v>
      </c>
      <c r="D1572" s="227" t="s">
        <v>3860</v>
      </c>
      <c r="E1572" s="333" t="s">
        <v>1849</v>
      </c>
      <c r="F1572" s="334" t="s">
        <v>3861</v>
      </c>
      <c r="G1572" s="333"/>
      <c r="H1572" s="334" t="s">
        <v>3862</v>
      </c>
      <c r="I1572" s="333"/>
      <c r="J1572" s="333" t="s">
        <v>3826</v>
      </c>
    </row>
    <row r="1573" spans="1:10" ht="15" customHeight="1" x14ac:dyDescent="0.2">
      <c r="A1573" s="333"/>
      <c r="B1573" s="333"/>
      <c r="C1573" s="333"/>
      <c r="D1573" s="333"/>
      <c r="E1573" s="333"/>
      <c r="F1573" s="5" t="s">
        <v>1854</v>
      </c>
      <c r="G1573" s="5" t="s">
        <v>1855</v>
      </c>
      <c r="H1573" s="5" t="s">
        <v>1854</v>
      </c>
      <c r="I1573" s="5" t="s">
        <v>1855</v>
      </c>
      <c r="J1573" s="333"/>
    </row>
    <row r="1574" spans="1:10" ht="26.1" customHeight="1" x14ac:dyDescent="0.2">
      <c r="A1574" s="124" t="s">
        <v>3609</v>
      </c>
      <c r="B1574" s="123" t="s">
        <v>344</v>
      </c>
      <c r="C1574" s="124" t="s">
        <v>44</v>
      </c>
      <c r="D1574" s="124" t="s">
        <v>1270</v>
      </c>
      <c r="E1574" s="206">
        <v>1</v>
      </c>
      <c r="F1574" s="126">
        <v>1</v>
      </c>
      <c r="G1574" s="126">
        <v>0</v>
      </c>
      <c r="H1574" s="211">
        <v>299.19630000000001</v>
      </c>
      <c r="I1574" s="211">
        <v>96.793300000000002</v>
      </c>
      <c r="J1574" s="211">
        <v>299.19630000000001</v>
      </c>
    </row>
    <row r="1575" spans="1:10" ht="20.100000000000001" customHeight="1" x14ac:dyDescent="0.2">
      <c r="A1575" s="233"/>
      <c r="B1575" s="233"/>
      <c r="C1575" s="233"/>
      <c r="D1575" s="233"/>
      <c r="E1575" s="233"/>
      <c r="F1575" s="233" t="s">
        <v>3863</v>
      </c>
      <c r="G1575" s="233"/>
      <c r="H1575" s="233"/>
      <c r="I1575" s="233"/>
      <c r="J1575" s="212">
        <v>299.19630000000001</v>
      </c>
    </row>
    <row r="1576" spans="1:10" ht="20.100000000000001" customHeight="1" x14ac:dyDescent="0.2">
      <c r="A1576" s="233"/>
      <c r="B1576" s="233"/>
      <c r="C1576" s="233"/>
      <c r="D1576" s="233"/>
      <c r="E1576" s="233"/>
      <c r="F1576" s="233" t="s">
        <v>3830</v>
      </c>
      <c r="G1576" s="233"/>
      <c r="H1576" s="233"/>
      <c r="I1576" s="233"/>
      <c r="J1576" s="212">
        <v>299.19630000000001</v>
      </c>
    </row>
    <row r="1577" spans="1:10" ht="20.100000000000001" customHeight="1" x14ac:dyDescent="0.2">
      <c r="A1577" s="233"/>
      <c r="B1577" s="233"/>
      <c r="C1577" s="233"/>
      <c r="D1577" s="233"/>
      <c r="E1577" s="233"/>
      <c r="F1577" s="233" t="s">
        <v>3831</v>
      </c>
      <c r="G1577" s="233"/>
      <c r="H1577" s="233"/>
      <c r="I1577" s="233"/>
      <c r="J1577" s="212">
        <v>0</v>
      </c>
    </row>
    <row r="1578" spans="1:10" ht="20.100000000000001" customHeight="1" x14ac:dyDescent="0.2">
      <c r="A1578" s="233"/>
      <c r="B1578" s="233"/>
      <c r="C1578" s="233"/>
      <c r="D1578" s="233"/>
      <c r="E1578" s="233"/>
      <c r="F1578" s="233" t="s">
        <v>3832</v>
      </c>
      <c r="G1578" s="233"/>
      <c r="H1578" s="233"/>
      <c r="I1578" s="233"/>
      <c r="J1578" s="212">
        <v>0</v>
      </c>
    </row>
    <row r="1579" spans="1:10" ht="20.100000000000001" customHeight="1" x14ac:dyDescent="0.2">
      <c r="A1579" s="233"/>
      <c r="B1579" s="233"/>
      <c r="C1579" s="233"/>
      <c r="D1579" s="233"/>
      <c r="E1579" s="233"/>
      <c r="F1579" s="233" t="s">
        <v>3833</v>
      </c>
      <c r="G1579" s="233"/>
      <c r="H1579" s="233"/>
      <c r="I1579" s="233"/>
      <c r="J1579" s="212">
        <v>478.08</v>
      </c>
    </row>
    <row r="1580" spans="1:10" ht="20.100000000000001" customHeight="1" x14ac:dyDescent="0.2">
      <c r="A1580" s="233"/>
      <c r="B1580" s="233"/>
      <c r="C1580" s="233"/>
      <c r="D1580" s="233"/>
      <c r="E1580" s="233"/>
      <c r="F1580" s="233" t="s">
        <v>3834</v>
      </c>
      <c r="G1580" s="233"/>
      <c r="H1580" s="233"/>
      <c r="I1580" s="233"/>
      <c r="J1580" s="212">
        <v>0.62580000000000002</v>
      </c>
    </row>
    <row r="1581" spans="1:10" x14ac:dyDescent="0.2">
      <c r="A1581" s="128"/>
      <c r="B1581" s="128"/>
      <c r="C1581" s="128"/>
      <c r="D1581" s="128"/>
      <c r="E1581" s="128" t="s">
        <v>3610</v>
      </c>
      <c r="F1581" s="207">
        <v>0</v>
      </c>
      <c r="G1581" s="128" t="s">
        <v>3611</v>
      </c>
      <c r="H1581" s="207">
        <v>0</v>
      </c>
      <c r="I1581" s="128" t="s">
        <v>3612</v>
      </c>
      <c r="J1581" s="207">
        <v>0</v>
      </c>
    </row>
    <row r="1582" spans="1:10" x14ac:dyDescent="0.2">
      <c r="A1582" s="128"/>
      <c r="B1582" s="128"/>
      <c r="C1582" s="128"/>
      <c r="D1582" s="128"/>
      <c r="E1582" s="128" t="s">
        <v>3613</v>
      </c>
      <c r="F1582" s="207">
        <v>0.15</v>
      </c>
      <c r="G1582" s="128"/>
      <c r="H1582" s="335" t="s">
        <v>3614</v>
      </c>
      <c r="I1582" s="335"/>
      <c r="J1582" s="207">
        <v>0.78</v>
      </c>
    </row>
    <row r="1583" spans="1:10" ht="50.1" customHeight="1" thickBot="1" x14ac:dyDescent="0.25">
      <c r="A1583" s="10"/>
      <c r="B1583" s="10"/>
      <c r="C1583" s="10"/>
      <c r="D1583" s="10"/>
      <c r="E1583" s="10"/>
      <c r="F1583" s="10"/>
      <c r="G1583" s="10" t="s">
        <v>3615</v>
      </c>
      <c r="H1583" s="208">
        <v>2275.7199999999998</v>
      </c>
      <c r="I1583" s="10" t="s">
        <v>3616</v>
      </c>
      <c r="J1583" s="204">
        <v>1775.06</v>
      </c>
    </row>
    <row r="1584" spans="1:10" ht="0.95" customHeight="1" thickTop="1" x14ac:dyDescent="0.2">
      <c r="A1584" s="209"/>
      <c r="B1584" s="209"/>
      <c r="C1584" s="209"/>
      <c r="D1584" s="209"/>
      <c r="E1584" s="209"/>
      <c r="F1584" s="209"/>
      <c r="G1584" s="209"/>
      <c r="H1584" s="209"/>
      <c r="I1584" s="209"/>
      <c r="J1584" s="209"/>
    </row>
    <row r="1585" spans="1:10" ht="18" customHeight="1" x14ac:dyDescent="0.2">
      <c r="A1585" s="4" t="s">
        <v>175</v>
      </c>
      <c r="B1585" s="5" t="s">
        <v>7</v>
      </c>
      <c r="C1585" s="4" t="s">
        <v>8</v>
      </c>
      <c r="D1585" s="4" t="s">
        <v>9</v>
      </c>
      <c r="E1585" s="227" t="s">
        <v>1618</v>
      </c>
      <c r="F1585" s="227"/>
      <c r="G1585" s="13" t="s">
        <v>10</v>
      </c>
      <c r="H1585" s="5" t="s">
        <v>11</v>
      </c>
      <c r="I1585" s="5" t="s">
        <v>12</v>
      </c>
      <c r="J1585" s="5" t="s">
        <v>14</v>
      </c>
    </row>
    <row r="1586" spans="1:10" ht="26.1" customHeight="1" x14ac:dyDescent="0.2">
      <c r="A1586" s="16" t="s">
        <v>3608</v>
      </c>
      <c r="B1586" s="18" t="s">
        <v>176</v>
      </c>
      <c r="C1586" s="16" t="s">
        <v>44</v>
      </c>
      <c r="D1586" s="16" t="s">
        <v>177</v>
      </c>
      <c r="E1586" s="336" t="s">
        <v>1734</v>
      </c>
      <c r="F1586" s="336"/>
      <c r="G1586" s="17" t="s">
        <v>178</v>
      </c>
      <c r="H1586" s="205">
        <v>1</v>
      </c>
      <c r="I1586" s="129">
        <v>4145.5200000000004</v>
      </c>
      <c r="J1586" s="129">
        <v>4145.5200000000004</v>
      </c>
    </row>
    <row r="1587" spans="1:10" ht="15" customHeight="1" x14ac:dyDescent="0.2">
      <c r="A1587" s="227" t="s">
        <v>3113</v>
      </c>
      <c r="B1587" s="333" t="s">
        <v>7</v>
      </c>
      <c r="C1587" s="227" t="s">
        <v>8</v>
      </c>
      <c r="D1587" s="227" t="s">
        <v>3860</v>
      </c>
      <c r="E1587" s="333" t="s">
        <v>1849</v>
      </c>
      <c r="F1587" s="334" t="s">
        <v>3861</v>
      </c>
      <c r="G1587" s="333"/>
      <c r="H1587" s="334" t="s">
        <v>3862</v>
      </c>
      <c r="I1587" s="333"/>
      <c r="J1587" s="333" t="s">
        <v>3826</v>
      </c>
    </row>
    <row r="1588" spans="1:10" ht="15" customHeight="1" x14ac:dyDescent="0.2">
      <c r="A1588" s="333"/>
      <c r="B1588" s="333"/>
      <c r="C1588" s="333"/>
      <c r="D1588" s="333"/>
      <c r="E1588" s="333"/>
      <c r="F1588" s="5" t="s">
        <v>1854</v>
      </c>
      <c r="G1588" s="5" t="s">
        <v>1855</v>
      </c>
      <c r="H1588" s="5" t="s">
        <v>1854</v>
      </c>
      <c r="I1588" s="5" t="s">
        <v>1855</v>
      </c>
      <c r="J1588" s="333"/>
    </row>
    <row r="1589" spans="1:10" ht="26.1" customHeight="1" x14ac:dyDescent="0.2">
      <c r="A1589" s="124" t="s">
        <v>3609</v>
      </c>
      <c r="B1589" s="123" t="s">
        <v>521</v>
      </c>
      <c r="C1589" s="124" t="s">
        <v>44</v>
      </c>
      <c r="D1589" s="124" t="s">
        <v>522</v>
      </c>
      <c r="E1589" s="206">
        <v>2</v>
      </c>
      <c r="F1589" s="126">
        <v>1</v>
      </c>
      <c r="G1589" s="126">
        <v>0</v>
      </c>
      <c r="H1589" s="211">
        <v>2419.0648000000001</v>
      </c>
      <c r="I1589" s="211">
        <v>1250.367</v>
      </c>
      <c r="J1589" s="211">
        <v>4838.1296000000002</v>
      </c>
    </row>
    <row r="1590" spans="1:10" ht="20.100000000000001" customHeight="1" x14ac:dyDescent="0.2">
      <c r="A1590" s="233"/>
      <c r="B1590" s="233"/>
      <c r="C1590" s="233"/>
      <c r="D1590" s="233"/>
      <c r="E1590" s="233"/>
      <c r="F1590" s="233" t="s">
        <v>3863</v>
      </c>
      <c r="G1590" s="233"/>
      <c r="H1590" s="233"/>
      <c r="I1590" s="233"/>
      <c r="J1590" s="212">
        <v>4838.1296000000002</v>
      </c>
    </row>
    <row r="1591" spans="1:10" ht="20.100000000000001" customHeight="1" x14ac:dyDescent="0.2">
      <c r="A1591" s="4" t="s">
        <v>3111</v>
      </c>
      <c r="B1591" s="5" t="s">
        <v>7</v>
      </c>
      <c r="C1591" s="4" t="s">
        <v>8</v>
      </c>
      <c r="D1591" s="4" t="s">
        <v>1888</v>
      </c>
      <c r="E1591" s="5" t="s">
        <v>1849</v>
      </c>
      <c r="F1591" s="333" t="s">
        <v>3825</v>
      </c>
      <c r="G1591" s="333"/>
      <c r="H1591" s="333"/>
      <c r="I1591" s="333"/>
      <c r="J1591" s="5" t="s">
        <v>3826</v>
      </c>
    </row>
    <row r="1592" spans="1:10" ht="24" customHeight="1" x14ac:dyDescent="0.2">
      <c r="A1592" s="124" t="s">
        <v>3609</v>
      </c>
      <c r="B1592" s="123" t="s">
        <v>3827</v>
      </c>
      <c r="C1592" s="124" t="s">
        <v>44</v>
      </c>
      <c r="D1592" s="124" t="s">
        <v>1898</v>
      </c>
      <c r="E1592" s="206">
        <v>4</v>
      </c>
      <c r="F1592" s="124"/>
      <c r="G1592" s="124"/>
      <c r="H1592" s="124"/>
      <c r="I1592" s="211">
        <v>19.3124</v>
      </c>
      <c r="J1592" s="211">
        <v>77.249600000000001</v>
      </c>
    </row>
    <row r="1593" spans="1:10" ht="20.100000000000001" customHeight="1" x14ac:dyDescent="0.2">
      <c r="A1593" s="233"/>
      <c r="B1593" s="233"/>
      <c r="C1593" s="233"/>
      <c r="D1593" s="233"/>
      <c r="E1593" s="233"/>
      <c r="F1593" s="233" t="s">
        <v>3828</v>
      </c>
      <c r="G1593" s="233"/>
      <c r="H1593" s="233"/>
      <c r="I1593" s="233"/>
      <c r="J1593" s="212">
        <v>77.249600000000001</v>
      </c>
    </row>
    <row r="1594" spans="1:10" ht="20.100000000000001" customHeight="1" x14ac:dyDescent="0.2">
      <c r="A1594" s="233"/>
      <c r="B1594" s="233"/>
      <c r="C1594" s="233"/>
      <c r="D1594" s="233"/>
      <c r="E1594" s="233"/>
      <c r="F1594" s="233" t="s">
        <v>3829</v>
      </c>
      <c r="G1594" s="233"/>
      <c r="H1594" s="233"/>
      <c r="I1594" s="233"/>
      <c r="J1594" s="212">
        <v>0</v>
      </c>
    </row>
    <row r="1595" spans="1:10" ht="20.100000000000001" customHeight="1" x14ac:dyDescent="0.2">
      <c r="A1595" s="233"/>
      <c r="B1595" s="233"/>
      <c r="C1595" s="233"/>
      <c r="D1595" s="233"/>
      <c r="E1595" s="233"/>
      <c r="F1595" s="233" t="s">
        <v>3830</v>
      </c>
      <c r="G1595" s="233"/>
      <c r="H1595" s="233"/>
      <c r="I1595" s="233"/>
      <c r="J1595" s="212">
        <v>4915.3792000000003</v>
      </c>
    </row>
    <row r="1596" spans="1:10" ht="20.100000000000001" customHeight="1" x14ac:dyDescent="0.2">
      <c r="A1596" s="233"/>
      <c r="B1596" s="233"/>
      <c r="C1596" s="233"/>
      <c r="D1596" s="233"/>
      <c r="E1596" s="233"/>
      <c r="F1596" s="233" t="s">
        <v>3831</v>
      </c>
      <c r="G1596" s="233"/>
      <c r="H1596" s="233"/>
      <c r="I1596" s="233"/>
      <c r="J1596" s="212">
        <v>0</v>
      </c>
    </row>
    <row r="1597" spans="1:10" ht="20.100000000000001" customHeight="1" x14ac:dyDescent="0.2">
      <c r="A1597" s="233"/>
      <c r="B1597" s="233"/>
      <c r="C1597" s="233"/>
      <c r="D1597" s="233"/>
      <c r="E1597" s="233"/>
      <c r="F1597" s="233" t="s">
        <v>3832</v>
      </c>
      <c r="G1597" s="233"/>
      <c r="H1597" s="233"/>
      <c r="I1597" s="233"/>
      <c r="J1597" s="212">
        <v>0</v>
      </c>
    </row>
    <row r="1598" spans="1:10" ht="20.100000000000001" customHeight="1" x14ac:dyDescent="0.2">
      <c r="A1598" s="233"/>
      <c r="B1598" s="233"/>
      <c r="C1598" s="233"/>
      <c r="D1598" s="233"/>
      <c r="E1598" s="233"/>
      <c r="F1598" s="233" t="s">
        <v>3833</v>
      </c>
      <c r="G1598" s="233"/>
      <c r="H1598" s="233"/>
      <c r="I1598" s="233"/>
      <c r="J1598" s="212">
        <v>1.1857</v>
      </c>
    </row>
    <row r="1599" spans="1:10" ht="20.100000000000001" customHeight="1" x14ac:dyDescent="0.2">
      <c r="A1599" s="233"/>
      <c r="B1599" s="233"/>
      <c r="C1599" s="233"/>
      <c r="D1599" s="233"/>
      <c r="E1599" s="233"/>
      <c r="F1599" s="233" t="s">
        <v>3834</v>
      </c>
      <c r="G1599" s="233"/>
      <c r="H1599" s="233"/>
      <c r="I1599" s="233"/>
      <c r="J1599" s="212">
        <v>4145.5155000000004</v>
      </c>
    </row>
    <row r="1600" spans="1:10" x14ac:dyDescent="0.2">
      <c r="A1600" s="128"/>
      <c r="B1600" s="128"/>
      <c r="C1600" s="128"/>
      <c r="D1600" s="128"/>
      <c r="E1600" s="128" t="s">
        <v>3610</v>
      </c>
      <c r="F1600" s="207">
        <v>30.271582819430289</v>
      </c>
      <c r="G1600" s="128" t="s">
        <v>3611</v>
      </c>
      <c r="H1600" s="207">
        <v>34.880000000000003</v>
      </c>
      <c r="I1600" s="128" t="s">
        <v>3612</v>
      </c>
      <c r="J1600" s="207">
        <v>65.15050054397787</v>
      </c>
    </row>
    <row r="1601" spans="1:10" x14ac:dyDescent="0.2">
      <c r="A1601" s="128"/>
      <c r="B1601" s="128"/>
      <c r="C1601" s="128"/>
      <c r="D1601" s="128"/>
      <c r="E1601" s="128" t="s">
        <v>3613</v>
      </c>
      <c r="F1601" s="207">
        <v>1004.45</v>
      </c>
      <c r="G1601" s="128"/>
      <c r="H1601" s="335" t="s">
        <v>3614</v>
      </c>
      <c r="I1601" s="335"/>
      <c r="J1601" s="207">
        <v>5149.97</v>
      </c>
    </row>
    <row r="1602" spans="1:10" ht="50.1" customHeight="1" thickBot="1" x14ac:dyDescent="0.25">
      <c r="A1602" s="10"/>
      <c r="B1602" s="10"/>
      <c r="C1602" s="10"/>
      <c r="D1602" s="10"/>
      <c r="E1602" s="10"/>
      <c r="F1602" s="10"/>
      <c r="G1602" s="10" t="s">
        <v>3615</v>
      </c>
      <c r="H1602" s="208">
        <v>10</v>
      </c>
      <c r="I1602" s="10" t="s">
        <v>3616</v>
      </c>
      <c r="J1602" s="204">
        <v>51499.7</v>
      </c>
    </row>
    <row r="1603" spans="1:10" ht="0.95" customHeight="1" thickTop="1" x14ac:dyDescent="0.2">
      <c r="A1603" s="209"/>
      <c r="B1603" s="209"/>
      <c r="C1603" s="209"/>
      <c r="D1603" s="209"/>
      <c r="E1603" s="209"/>
      <c r="F1603" s="209"/>
      <c r="G1603" s="209"/>
      <c r="H1603" s="209"/>
      <c r="I1603" s="209"/>
      <c r="J1603" s="209"/>
    </row>
    <row r="1604" spans="1:10" ht="24" customHeight="1" x14ac:dyDescent="0.2">
      <c r="A1604" s="6" t="s">
        <v>3917</v>
      </c>
      <c r="B1604" s="6"/>
      <c r="C1604" s="6"/>
      <c r="D1604" s="6" t="s">
        <v>179</v>
      </c>
      <c r="E1604" s="6"/>
      <c r="F1604" s="232"/>
      <c r="G1604" s="232"/>
      <c r="H1604" s="15"/>
      <c r="I1604" s="6"/>
      <c r="J1604" s="7">
        <v>86026.95</v>
      </c>
    </row>
    <row r="1605" spans="1:10" ht="18" customHeight="1" x14ac:dyDescent="0.2">
      <c r="A1605" s="4" t="s">
        <v>3918</v>
      </c>
      <c r="B1605" s="5" t="s">
        <v>7</v>
      </c>
      <c r="C1605" s="4" t="s">
        <v>8</v>
      </c>
      <c r="D1605" s="4" t="s">
        <v>9</v>
      </c>
      <c r="E1605" s="227" t="s">
        <v>1618</v>
      </c>
      <c r="F1605" s="227"/>
      <c r="G1605" s="13" t="s">
        <v>10</v>
      </c>
      <c r="H1605" s="5" t="s">
        <v>11</v>
      </c>
      <c r="I1605" s="5" t="s">
        <v>12</v>
      </c>
      <c r="J1605" s="5" t="s">
        <v>14</v>
      </c>
    </row>
    <row r="1606" spans="1:10" ht="39" customHeight="1" x14ac:dyDescent="0.2">
      <c r="A1606" s="16" t="s">
        <v>3608</v>
      </c>
      <c r="B1606" s="18" t="s">
        <v>96</v>
      </c>
      <c r="C1606" s="16" t="s">
        <v>44</v>
      </c>
      <c r="D1606" s="16" t="s">
        <v>97</v>
      </c>
      <c r="E1606" s="336" t="s">
        <v>1734</v>
      </c>
      <c r="F1606" s="336"/>
      <c r="G1606" s="17" t="s">
        <v>27</v>
      </c>
      <c r="H1606" s="205">
        <v>1</v>
      </c>
      <c r="I1606" s="129">
        <v>91.76</v>
      </c>
      <c r="J1606" s="129">
        <v>91.76</v>
      </c>
    </row>
    <row r="1607" spans="1:10" ht="15" customHeight="1" x14ac:dyDescent="0.2">
      <c r="A1607" s="227" t="s">
        <v>3113</v>
      </c>
      <c r="B1607" s="333" t="s">
        <v>7</v>
      </c>
      <c r="C1607" s="227" t="s">
        <v>8</v>
      </c>
      <c r="D1607" s="227" t="s">
        <v>3860</v>
      </c>
      <c r="E1607" s="333" t="s">
        <v>1849</v>
      </c>
      <c r="F1607" s="334" t="s">
        <v>3861</v>
      </c>
      <c r="G1607" s="333"/>
      <c r="H1607" s="334" t="s">
        <v>3862</v>
      </c>
      <c r="I1607" s="333"/>
      <c r="J1607" s="333" t="s">
        <v>3826</v>
      </c>
    </row>
    <row r="1608" spans="1:10" ht="15" customHeight="1" x14ac:dyDescent="0.2">
      <c r="A1608" s="333"/>
      <c r="B1608" s="333"/>
      <c r="C1608" s="333"/>
      <c r="D1608" s="333"/>
      <c r="E1608" s="333"/>
      <c r="F1608" s="5" t="s">
        <v>1854</v>
      </c>
      <c r="G1608" s="5" t="s">
        <v>1855</v>
      </c>
      <c r="H1608" s="5" t="s">
        <v>1854</v>
      </c>
      <c r="I1608" s="5" t="s">
        <v>1855</v>
      </c>
      <c r="J1608" s="333"/>
    </row>
    <row r="1609" spans="1:10" ht="24" customHeight="1" x14ac:dyDescent="0.2">
      <c r="A1609" s="124" t="s">
        <v>3609</v>
      </c>
      <c r="B1609" s="123" t="s">
        <v>478</v>
      </c>
      <c r="C1609" s="124" t="s">
        <v>44</v>
      </c>
      <c r="D1609" s="124" t="s">
        <v>479</v>
      </c>
      <c r="E1609" s="206">
        <v>6.0240000000000002E-2</v>
      </c>
      <c r="F1609" s="126">
        <v>1</v>
      </c>
      <c r="G1609" s="126">
        <v>0</v>
      </c>
      <c r="H1609" s="211">
        <v>17.984200000000001</v>
      </c>
      <c r="I1609" s="211">
        <v>4.617</v>
      </c>
      <c r="J1609" s="211">
        <v>1.0833999999999999</v>
      </c>
    </row>
    <row r="1610" spans="1:10" ht="24" customHeight="1" x14ac:dyDescent="0.2">
      <c r="A1610" s="124" t="s">
        <v>3609</v>
      </c>
      <c r="B1610" s="123" t="s">
        <v>719</v>
      </c>
      <c r="C1610" s="124" t="s">
        <v>44</v>
      </c>
      <c r="D1610" s="124" t="s">
        <v>720</v>
      </c>
      <c r="E1610" s="206">
        <v>6.0240000000000002E-2</v>
      </c>
      <c r="F1610" s="126">
        <v>1</v>
      </c>
      <c r="G1610" s="126">
        <v>0</v>
      </c>
      <c r="H1610" s="211">
        <v>24.3323</v>
      </c>
      <c r="I1610" s="211">
        <v>23.975200000000001</v>
      </c>
      <c r="J1610" s="211">
        <v>1.4658</v>
      </c>
    </row>
    <row r="1611" spans="1:10" ht="20.100000000000001" customHeight="1" x14ac:dyDescent="0.2">
      <c r="A1611" s="233"/>
      <c r="B1611" s="233"/>
      <c r="C1611" s="233"/>
      <c r="D1611" s="233"/>
      <c r="E1611" s="233"/>
      <c r="F1611" s="233" t="s">
        <v>3863</v>
      </c>
      <c r="G1611" s="233"/>
      <c r="H1611" s="233"/>
      <c r="I1611" s="233"/>
      <c r="J1611" s="212">
        <v>2.5491999999999999</v>
      </c>
    </row>
    <row r="1612" spans="1:10" ht="20.100000000000001" customHeight="1" x14ac:dyDescent="0.2">
      <c r="A1612" s="4" t="s">
        <v>3111</v>
      </c>
      <c r="B1612" s="5" t="s">
        <v>7</v>
      </c>
      <c r="C1612" s="4" t="s">
        <v>8</v>
      </c>
      <c r="D1612" s="4" t="s">
        <v>1888</v>
      </c>
      <c r="E1612" s="5" t="s">
        <v>1849</v>
      </c>
      <c r="F1612" s="333" t="s">
        <v>3825</v>
      </c>
      <c r="G1612" s="333"/>
      <c r="H1612" s="333"/>
      <c r="I1612" s="333"/>
      <c r="J1612" s="5" t="s">
        <v>3826</v>
      </c>
    </row>
    <row r="1613" spans="1:10" ht="24" customHeight="1" x14ac:dyDescent="0.2">
      <c r="A1613" s="124" t="s">
        <v>3609</v>
      </c>
      <c r="B1613" s="123" t="s">
        <v>3866</v>
      </c>
      <c r="C1613" s="124" t="s">
        <v>44</v>
      </c>
      <c r="D1613" s="124" t="s">
        <v>1903</v>
      </c>
      <c r="E1613" s="206">
        <v>0.65</v>
      </c>
      <c r="F1613" s="124"/>
      <c r="G1613" s="124"/>
      <c r="H1613" s="124"/>
      <c r="I1613" s="211">
        <v>19.463100000000001</v>
      </c>
      <c r="J1613" s="211">
        <v>12.651</v>
      </c>
    </row>
    <row r="1614" spans="1:10" ht="24" customHeight="1" x14ac:dyDescent="0.2">
      <c r="A1614" s="124" t="s">
        <v>3609</v>
      </c>
      <c r="B1614" s="123" t="s">
        <v>3867</v>
      </c>
      <c r="C1614" s="124" t="s">
        <v>44</v>
      </c>
      <c r="D1614" s="124" t="s">
        <v>1965</v>
      </c>
      <c r="E1614" s="206">
        <v>0.65</v>
      </c>
      <c r="F1614" s="124"/>
      <c r="G1614" s="124"/>
      <c r="H1614" s="124"/>
      <c r="I1614" s="211">
        <v>23.202500000000001</v>
      </c>
      <c r="J1614" s="211">
        <v>15.0816</v>
      </c>
    </row>
    <row r="1615" spans="1:10" ht="20.100000000000001" customHeight="1" x14ac:dyDescent="0.2">
      <c r="A1615" s="233"/>
      <c r="B1615" s="233"/>
      <c r="C1615" s="233"/>
      <c r="D1615" s="233"/>
      <c r="E1615" s="233"/>
      <c r="F1615" s="233" t="s">
        <v>3828</v>
      </c>
      <c r="G1615" s="233"/>
      <c r="H1615" s="233"/>
      <c r="I1615" s="233"/>
      <c r="J1615" s="212">
        <v>27.732600000000001</v>
      </c>
    </row>
    <row r="1616" spans="1:10" ht="20.100000000000001" customHeight="1" x14ac:dyDescent="0.2">
      <c r="A1616" s="233"/>
      <c r="B1616" s="233"/>
      <c r="C1616" s="233"/>
      <c r="D1616" s="233"/>
      <c r="E1616" s="233"/>
      <c r="F1616" s="233" t="s">
        <v>3829</v>
      </c>
      <c r="G1616" s="233"/>
      <c r="H1616" s="233"/>
      <c r="I1616" s="233"/>
      <c r="J1616" s="212">
        <v>0</v>
      </c>
    </row>
    <row r="1617" spans="1:10" ht="20.100000000000001" customHeight="1" x14ac:dyDescent="0.2">
      <c r="A1617" s="233"/>
      <c r="B1617" s="233"/>
      <c r="C1617" s="233"/>
      <c r="D1617" s="233"/>
      <c r="E1617" s="233"/>
      <c r="F1617" s="233" t="s">
        <v>3830</v>
      </c>
      <c r="G1617" s="233"/>
      <c r="H1617" s="233"/>
      <c r="I1617" s="233"/>
      <c r="J1617" s="212">
        <v>30.2818</v>
      </c>
    </row>
    <row r="1618" spans="1:10" ht="20.100000000000001" customHeight="1" x14ac:dyDescent="0.2">
      <c r="A1618" s="233"/>
      <c r="B1618" s="233"/>
      <c r="C1618" s="233"/>
      <c r="D1618" s="233"/>
      <c r="E1618" s="233"/>
      <c r="F1618" s="233" t="s">
        <v>3831</v>
      </c>
      <c r="G1618" s="233"/>
      <c r="H1618" s="233"/>
      <c r="I1618" s="233"/>
      <c r="J1618" s="212">
        <v>0</v>
      </c>
    </row>
    <row r="1619" spans="1:10" ht="20.100000000000001" customHeight="1" x14ac:dyDescent="0.2">
      <c r="A1619" s="233"/>
      <c r="B1619" s="233"/>
      <c r="C1619" s="233"/>
      <c r="D1619" s="233"/>
      <c r="E1619" s="233"/>
      <c r="F1619" s="233" t="s">
        <v>3832</v>
      </c>
      <c r="G1619" s="233"/>
      <c r="H1619" s="233"/>
      <c r="I1619" s="233"/>
      <c r="J1619" s="212">
        <v>0</v>
      </c>
    </row>
    <row r="1620" spans="1:10" ht="20.100000000000001" customHeight="1" x14ac:dyDescent="0.2">
      <c r="A1620" s="233"/>
      <c r="B1620" s="233"/>
      <c r="C1620" s="233"/>
      <c r="D1620" s="233"/>
      <c r="E1620" s="233"/>
      <c r="F1620" s="233" t="s">
        <v>3833</v>
      </c>
      <c r="G1620" s="233"/>
      <c r="H1620" s="233"/>
      <c r="I1620" s="233"/>
      <c r="J1620" s="212">
        <v>1</v>
      </c>
    </row>
    <row r="1621" spans="1:10" ht="20.100000000000001" customHeight="1" x14ac:dyDescent="0.2">
      <c r="A1621" s="233"/>
      <c r="B1621" s="233"/>
      <c r="C1621" s="233"/>
      <c r="D1621" s="233"/>
      <c r="E1621" s="233"/>
      <c r="F1621" s="233" t="s">
        <v>3834</v>
      </c>
      <c r="G1621" s="233"/>
      <c r="H1621" s="233"/>
      <c r="I1621" s="233"/>
      <c r="J1621" s="212">
        <v>30.2818</v>
      </c>
    </row>
    <row r="1622" spans="1:10" ht="20.100000000000001" customHeight="1" x14ac:dyDescent="0.2">
      <c r="A1622" s="4" t="s">
        <v>3112</v>
      </c>
      <c r="B1622" s="5" t="s">
        <v>8</v>
      </c>
      <c r="C1622" s="4" t="s">
        <v>7</v>
      </c>
      <c r="D1622" s="4" t="s">
        <v>1740</v>
      </c>
      <c r="E1622" s="5" t="s">
        <v>1849</v>
      </c>
      <c r="F1622" s="5" t="s">
        <v>1619</v>
      </c>
      <c r="G1622" s="333" t="s">
        <v>3835</v>
      </c>
      <c r="H1622" s="333"/>
      <c r="I1622" s="333"/>
      <c r="J1622" s="5" t="s">
        <v>3826</v>
      </c>
    </row>
    <row r="1623" spans="1:10" ht="24" customHeight="1" x14ac:dyDescent="0.2">
      <c r="A1623" s="124" t="s">
        <v>3609</v>
      </c>
      <c r="B1623" s="123" t="s">
        <v>44</v>
      </c>
      <c r="C1623" s="124" t="s">
        <v>3868</v>
      </c>
      <c r="D1623" s="124" t="s">
        <v>1987</v>
      </c>
      <c r="E1623" s="206">
        <v>0.64166000000000001</v>
      </c>
      <c r="F1623" s="125" t="s">
        <v>41</v>
      </c>
      <c r="G1623" s="339">
        <v>16.946899999999999</v>
      </c>
      <c r="H1623" s="339"/>
      <c r="I1623" s="337"/>
      <c r="J1623" s="211">
        <v>10.8741</v>
      </c>
    </row>
    <row r="1624" spans="1:10" ht="24" customHeight="1" x14ac:dyDescent="0.2">
      <c r="A1624" s="124" t="s">
        <v>3609</v>
      </c>
      <c r="B1624" s="123" t="s">
        <v>44</v>
      </c>
      <c r="C1624" s="124" t="s">
        <v>3869</v>
      </c>
      <c r="D1624" s="124" t="s">
        <v>1934</v>
      </c>
      <c r="E1624" s="206">
        <v>0.57750000000000001</v>
      </c>
      <c r="F1624" s="125" t="s">
        <v>27</v>
      </c>
      <c r="G1624" s="339">
        <v>33.0578</v>
      </c>
      <c r="H1624" s="339"/>
      <c r="I1624" s="337"/>
      <c r="J1624" s="211">
        <v>19.090900000000001</v>
      </c>
    </row>
    <row r="1625" spans="1:10" ht="24" customHeight="1" x14ac:dyDescent="0.2">
      <c r="A1625" s="124" t="s">
        <v>3609</v>
      </c>
      <c r="B1625" s="123" t="s">
        <v>44</v>
      </c>
      <c r="C1625" s="124" t="s">
        <v>3870</v>
      </c>
      <c r="D1625" s="124" t="s">
        <v>2412</v>
      </c>
      <c r="E1625" s="206">
        <v>1.754E-2</v>
      </c>
      <c r="F1625" s="125" t="s">
        <v>2413</v>
      </c>
      <c r="G1625" s="339">
        <v>12.788600000000001</v>
      </c>
      <c r="H1625" s="339"/>
      <c r="I1625" s="337"/>
      <c r="J1625" s="211">
        <v>0.2243</v>
      </c>
    </row>
    <row r="1626" spans="1:10" ht="24" customHeight="1" x14ac:dyDescent="0.2">
      <c r="A1626" s="124" t="s">
        <v>3609</v>
      </c>
      <c r="B1626" s="123" t="s">
        <v>44</v>
      </c>
      <c r="C1626" s="124" t="s">
        <v>3871</v>
      </c>
      <c r="D1626" s="124" t="s">
        <v>2183</v>
      </c>
      <c r="E1626" s="206">
        <v>0.28436</v>
      </c>
      <c r="F1626" s="125" t="s">
        <v>41</v>
      </c>
      <c r="G1626" s="339">
        <v>5.5917000000000003</v>
      </c>
      <c r="H1626" s="339"/>
      <c r="I1626" s="337"/>
      <c r="J1626" s="211">
        <v>1.5901000000000001</v>
      </c>
    </row>
    <row r="1627" spans="1:10" ht="24" customHeight="1" x14ac:dyDescent="0.2">
      <c r="A1627" s="124" t="s">
        <v>3609</v>
      </c>
      <c r="B1627" s="123" t="s">
        <v>44</v>
      </c>
      <c r="C1627" s="124" t="s">
        <v>3872</v>
      </c>
      <c r="D1627" s="124" t="s">
        <v>2114</v>
      </c>
      <c r="E1627" s="206">
        <v>0.20394999999999999</v>
      </c>
      <c r="F1627" s="125" t="s">
        <v>101</v>
      </c>
      <c r="G1627" s="339">
        <v>15.58</v>
      </c>
      <c r="H1627" s="339"/>
      <c r="I1627" s="337"/>
      <c r="J1627" s="211">
        <v>3.1775000000000002</v>
      </c>
    </row>
    <row r="1628" spans="1:10" ht="24" customHeight="1" x14ac:dyDescent="0.2">
      <c r="A1628" s="124" t="s">
        <v>3609</v>
      </c>
      <c r="B1628" s="123" t="s">
        <v>44</v>
      </c>
      <c r="C1628" s="124" t="s">
        <v>3873</v>
      </c>
      <c r="D1628" s="124" t="s">
        <v>1960</v>
      </c>
      <c r="E1628" s="206">
        <v>2.9853900000000002</v>
      </c>
      <c r="F1628" s="125" t="s">
        <v>41</v>
      </c>
      <c r="G1628" s="339">
        <v>5.7111999999999998</v>
      </c>
      <c r="H1628" s="339"/>
      <c r="I1628" s="337"/>
      <c r="J1628" s="211">
        <v>17.0502</v>
      </c>
    </row>
    <row r="1629" spans="1:10" ht="24" customHeight="1" x14ac:dyDescent="0.2">
      <c r="A1629" s="124" t="s">
        <v>3609</v>
      </c>
      <c r="B1629" s="123" t="s">
        <v>44</v>
      </c>
      <c r="C1629" s="124" t="s">
        <v>3874</v>
      </c>
      <c r="D1629" s="124" t="s">
        <v>2009</v>
      </c>
      <c r="E1629" s="206">
        <v>0.51334000000000002</v>
      </c>
      <c r="F1629" s="125" t="s">
        <v>41</v>
      </c>
      <c r="G1629" s="339">
        <v>17.133700000000001</v>
      </c>
      <c r="H1629" s="339"/>
      <c r="I1629" s="337"/>
      <c r="J1629" s="211">
        <v>8.7954000000000008</v>
      </c>
    </row>
    <row r="1630" spans="1:10" ht="20.100000000000001" customHeight="1" x14ac:dyDescent="0.2">
      <c r="A1630" s="233"/>
      <c r="B1630" s="233"/>
      <c r="C1630" s="233"/>
      <c r="D1630" s="233"/>
      <c r="E1630" s="233"/>
      <c r="F1630" s="233" t="s">
        <v>3840</v>
      </c>
      <c r="G1630" s="233"/>
      <c r="H1630" s="233"/>
      <c r="I1630" s="233"/>
      <c r="J1630" s="212">
        <v>60.802500000000002</v>
      </c>
    </row>
    <row r="1631" spans="1:10" ht="20.100000000000001" customHeight="1" x14ac:dyDescent="0.2">
      <c r="A1631" s="4" t="s">
        <v>3841</v>
      </c>
      <c r="B1631" s="5" t="s">
        <v>8</v>
      </c>
      <c r="C1631" s="4" t="s">
        <v>3609</v>
      </c>
      <c r="D1631" s="4" t="s">
        <v>3842</v>
      </c>
      <c r="E1631" s="5" t="s">
        <v>7</v>
      </c>
      <c r="F1631" s="5" t="s">
        <v>1849</v>
      </c>
      <c r="G1631" s="13" t="s">
        <v>1619</v>
      </c>
      <c r="H1631" s="333" t="s">
        <v>3835</v>
      </c>
      <c r="I1631" s="333"/>
      <c r="J1631" s="5" t="s">
        <v>3826</v>
      </c>
    </row>
    <row r="1632" spans="1:10" ht="39" customHeight="1" x14ac:dyDescent="0.2">
      <c r="A1632" s="120" t="s">
        <v>3843</v>
      </c>
      <c r="B1632" s="119" t="s">
        <v>44</v>
      </c>
      <c r="C1632" s="120" t="s">
        <v>3868</v>
      </c>
      <c r="D1632" s="120" t="s">
        <v>3844</v>
      </c>
      <c r="E1632" s="119">
        <v>5914655</v>
      </c>
      <c r="F1632" s="210">
        <v>3.6099999999999999E-3</v>
      </c>
      <c r="G1632" s="121" t="s">
        <v>75</v>
      </c>
      <c r="H1632" s="340">
        <v>31.59</v>
      </c>
      <c r="I1632" s="338"/>
      <c r="J1632" s="213">
        <v>0.114</v>
      </c>
    </row>
    <row r="1633" spans="1:10" ht="39" customHeight="1" x14ac:dyDescent="0.2">
      <c r="A1633" s="120" t="s">
        <v>3843</v>
      </c>
      <c r="B1633" s="119" t="s">
        <v>44</v>
      </c>
      <c r="C1633" s="120" t="s">
        <v>3869</v>
      </c>
      <c r="D1633" s="120" t="s">
        <v>3844</v>
      </c>
      <c r="E1633" s="119">
        <v>5914655</v>
      </c>
      <c r="F1633" s="210">
        <v>5.7800000000000004E-3</v>
      </c>
      <c r="G1633" s="121" t="s">
        <v>75</v>
      </c>
      <c r="H1633" s="340">
        <v>31.59</v>
      </c>
      <c r="I1633" s="338"/>
      <c r="J1633" s="213">
        <v>0.18260000000000001</v>
      </c>
    </row>
    <row r="1634" spans="1:10" ht="39" customHeight="1" x14ac:dyDescent="0.2">
      <c r="A1634" s="120" t="s">
        <v>3843</v>
      </c>
      <c r="B1634" s="119" t="s">
        <v>44</v>
      </c>
      <c r="C1634" s="120" t="s">
        <v>3870</v>
      </c>
      <c r="D1634" s="120" t="s">
        <v>3844</v>
      </c>
      <c r="E1634" s="119">
        <v>5914655</v>
      </c>
      <c r="F1634" s="210">
        <v>2.0000000000000002E-5</v>
      </c>
      <c r="G1634" s="121" t="s">
        <v>75</v>
      </c>
      <c r="H1634" s="340">
        <v>31.59</v>
      </c>
      <c r="I1634" s="338"/>
      <c r="J1634" s="213">
        <v>5.9999999999999995E-4</v>
      </c>
    </row>
    <row r="1635" spans="1:10" ht="39" customHeight="1" x14ac:dyDescent="0.2">
      <c r="A1635" s="120" t="s">
        <v>3843</v>
      </c>
      <c r="B1635" s="119" t="s">
        <v>44</v>
      </c>
      <c r="C1635" s="120" t="s">
        <v>3871</v>
      </c>
      <c r="D1635" s="120" t="s">
        <v>3844</v>
      </c>
      <c r="E1635" s="119">
        <v>5914655</v>
      </c>
      <c r="F1635" s="210">
        <v>5.2999999999999998E-4</v>
      </c>
      <c r="G1635" s="121" t="s">
        <v>75</v>
      </c>
      <c r="H1635" s="340">
        <v>31.59</v>
      </c>
      <c r="I1635" s="338"/>
      <c r="J1635" s="213">
        <v>1.67E-2</v>
      </c>
    </row>
    <row r="1636" spans="1:10" ht="39" customHeight="1" x14ac:dyDescent="0.2">
      <c r="A1636" s="120" t="s">
        <v>3843</v>
      </c>
      <c r="B1636" s="119" t="s">
        <v>44</v>
      </c>
      <c r="C1636" s="120" t="s">
        <v>3872</v>
      </c>
      <c r="D1636" s="120" t="s">
        <v>3844</v>
      </c>
      <c r="E1636" s="119">
        <v>5914655</v>
      </c>
      <c r="F1636" s="210">
        <v>2.0000000000000001E-4</v>
      </c>
      <c r="G1636" s="121" t="s">
        <v>75</v>
      </c>
      <c r="H1636" s="340">
        <v>31.59</v>
      </c>
      <c r="I1636" s="338"/>
      <c r="J1636" s="213">
        <v>6.3E-3</v>
      </c>
    </row>
    <row r="1637" spans="1:10" ht="39" customHeight="1" x14ac:dyDescent="0.2">
      <c r="A1637" s="120" t="s">
        <v>3843</v>
      </c>
      <c r="B1637" s="119" t="s">
        <v>44</v>
      </c>
      <c r="C1637" s="120" t="s">
        <v>3873</v>
      </c>
      <c r="D1637" s="120" t="s">
        <v>3844</v>
      </c>
      <c r="E1637" s="119">
        <v>5914655</v>
      </c>
      <c r="F1637" s="210">
        <v>7.4599999999999996E-3</v>
      </c>
      <c r="G1637" s="121" t="s">
        <v>75</v>
      </c>
      <c r="H1637" s="340">
        <v>31.59</v>
      </c>
      <c r="I1637" s="338"/>
      <c r="J1637" s="213">
        <v>0.23569999999999999</v>
      </c>
    </row>
    <row r="1638" spans="1:10" ht="39" customHeight="1" x14ac:dyDescent="0.2">
      <c r="A1638" s="120" t="s">
        <v>3843</v>
      </c>
      <c r="B1638" s="119" t="s">
        <v>44</v>
      </c>
      <c r="C1638" s="120" t="s">
        <v>3874</v>
      </c>
      <c r="D1638" s="120" t="s">
        <v>3844</v>
      </c>
      <c r="E1638" s="119">
        <v>5914655</v>
      </c>
      <c r="F1638" s="210">
        <v>3.8500000000000001E-3</v>
      </c>
      <c r="G1638" s="121" t="s">
        <v>75</v>
      </c>
      <c r="H1638" s="340">
        <v>31.59</v>
      </c>
      <c r="I1638" s="338"/>
      <c r="J1638" s="213">
        <v>0.1216</v>
      </c>
    </row>
    <row r="1639" spans="1:10" ht="20.100000000000001" customHeight="1" x14ac:dyDescent="0.2">
      <c r="A1639" s="233"/>
      <c r="B1639" s="233"/>
      <c r="C1639" s="233"/>
      <c r="D1639" s="233"/>
      <c r="E1639" s="233"/>
      <c r="F1639" s="233" t="s">
        <v>3845</v>
      </c>
      <c r="G1639" s="233"/>
      <c r="H1639" s="233"/>
      <c r="I1639" s="233"/>
      <c r="J1639" s="212">
        <v>0.67749999999999999</v>
      </c>
    </row>
    <row r="1640" spans="1:10" ht="20.100000000000001" customHeight="1" x14ac:dyDescent="0.2">
      <c r="A1640" s="4" t="s">
        <v>3846</v>
      </c>
      <c r="B1640" s="5" t="s">
        <v>8</v>
      </c>
      <c r="C1640" s="4" t="s">
        <v>3609</v>
      </c>
      <c r="D1640" s="4" t="s">
        <v>3847</v>
      </c>
      <c r="E1640" s="5" t="s">
        <v>1849</v>
      </c>
      <c r="F1640" s="5" t="s">
        <v>1619</v>
      </c>
      <c r="G1640" s="334" t="s">
        <v>3848</v>
      </c>
      <c r="H1640" s="333"/>
      <c r="I1640" s="333"/>
      <c r="J1640" s="5" t="s">
        <v>3826</v>
      </c>
    </row>
    <row r="1641" spans="1:10" ht="20.100000000000001" customHeight="1" x14ac:dyDescent="0.2">
      <c r="A1641" s="13"/>
      <c r="B1641" s="13"/>
      <c r="C1641" s="13"/>
      <c r="D1641" s="13"/>
      <c r="E1641" s="13"/>
      <c r="F1641" s="13"/>
      <c r="G1641" s="13" t="s">
        <v>3849</v>
      </c>
      <c r="H1641" s="13" t="s">
        <v>3850</v>
      </c>
      <c r="I1641" s="13" t="s">
        <v>3851</v>
      </c>
      <c r="J1641" s="13"/>
    </row>
    <row r="1642" spans="1:10" ht="50.1" customHeight="1" x14ac:dyDescent="0.2">
      <c r="A1642" s="120" t="s">
        <v>3847</v>
      </c>
      <c r="B1642" s="119" t="s">
        <v>44</v>
      </c>
      <c r="C1642" s="120" t="s">
        <v>3868</v>
      </c>
      <c r="D1642" s="120" t="s">
        <v>3875</v>
      </c>
      <c r="E1642" s="210">
        <v>3.6099999999999999E-3</v>
      </c>
      <c r="F1642" s="121" t="s">
        <v>68</v>
      </c>
      <c r="G1642" s="119" t="s">
        <v>3853</v>
      </c>
      <c r="H1642" s="119" t="s">
        <v>3854</v>
      </c>
      <c r="I1642" s="119" t="s">
        <v>3855</v>
      </c>
      <c r="J1642" s="213">
        <v>0</v>
      </c>
    </row>
    <row r="1643" spans="1:10" ht="50.1" customHeight="1" x14ac:dyDescent="0.2">
      <c r="A1643" s="120" t="s">
        <v>3847</v>
      </c>
      <c r="B1643" s="119" t="s">
        <v>44</v>
      </c>
      <c r="C1643" s="120" t="s">
        <v>3869</v>
      </c>
      <c r="D1643" s="120" t="s">
        <v>3876</v>
      </c>
      <c r="E1643" s="210">
        <v>5.7800000000000004E-3</v>
      </c>
      <c r="F1643" s="121" t="s">
        <v>68</v>
      </c>
      <c r="G1643" s="119" t="s">
        <v>3853</v>
      </c>
      <c r="H1643" s="119" t="s">
        <v>3854</v>
      </c>
      <c r="I1643" s="119" t="s">
        <v>3855</v>
      </c>
      <c r="J1643" s="213">
        <v>0</v>
      </c>
    </row>
    <row r="1644" spans="1:10" ht="50.1" customHeight="1" x14ac:dyDescent="0.2">
      <c r="A1644" s="120" t="s">
        <v>3847</v>
      </c>
      <c r="B1644" s="119" t="s">
        <v>44</v>
      </c>
      <c r="C1644" s="120" t="s">
        <v>3870</v>
      </c>
      <c r="D1644" s="120" t="s">
        <v>3877</v>
      </c>
      <c r="E1644" s="210">
        <v>2.0000000000000002E-5</v>
      </c>
      <c r="F1644" s="121" t="s">
        <v>68</v>
      </c>
      <c r="G1644" s="119" t="s">
        <v>3853</v>
      </c>
      <c r="H1644" s="119" t="s">
        <v>3854</v>
      </c>
      <c r="I1644" s="119" t="s">
        <v>3855</v>
      </c>
      <c r="J1644" s="213">
        <v>0</v>
      </c>
    </row>
    <row r="1645" spans="1:10" ht="50.1" customHeight="1" x14ac:dyDescent="0.2">
      <c r="A1645" s="120" t="s">
        <v>3847</v>
      </c>
      <c r="B1645" s="119" t="s">
        <v>44</v>
      </c>
      <c r="C1645" s="120" t="s">
        <v>3871</v>
      </c>
      <c r="D1645" s="120" t="s">
        <v>3878</v>
      </c>
      <c r="E1645" s="210">
        <v>5.2999999999999998E-4</v>
      </c>
      <c r="F1645" s="121" t="s">
        <v>68</v>
      </c>
      <c r="G1645" s="119" t="s">
        <v>3853</v>
      </c>
      <c r="H1645" s="119" t="s">
        <v>3854</v>
      </c>
      <c r="I1645" s="119" t="s">
        <v>3855</v>
      </c>
      <c r="J1645" s="213">
        <v>0</v>
      </c>
    </row>
    <row r="1646" spans="1:10" ht="50.1" customHeight="1" x14ac:dyDescent="0.2">
      <c r="A1646" s="120" t="s">
        <v>3847</v>
      </c>
      <c r="B1646" s="119" t="s">
        <v>44</v>
      </c>
      <c r="C1646" s="120" t="s">
        <v>3872</v>
      </c>
      <c r="D1646" s="120" t="s">
        <v>3879</v>
      </c>
      <c r="E1646" s="210">
        <v>2.0000000000000001E-4</v>
      </c>
      <c r="F1646" s="121" t="s">
        <v>68</v>
      </c>
      <c r="G1646" s="119" t="s">
        <v>3853</v>
      </c>
      <c r="H1646" s="119" t="s">
        <v>3854</v>
      </c>
      <c r="I1646" s="119" t="s">
        <v>3855</v>
      </c>
      <c r="J1646" s="213">
        <v>0</v>
      </c>
    </row>
    <row r="1647" spans="1:10" ht="50.1" customHeight="1" x14ac:dyDescent="0.2">
      <c r="A1647" s="120" t="s">
        <v>3847</v>
      </c>
      <c r="B1647" s="119" t="s">
        <v>44</v>
      </c>
      <c r="C1647" s="120" t="s">
        <v>3873</v>
      </c>
      <c r="D1647" s="120" t="s">
        <v>3880</v>
      </c>
      <c r="E1647" s="210">
        <v>7.4599999999999996E-3</v>
      </c>
      <c r="F1647" s="121" t="s">
        <v>68</v>
      </c>
      <c r="G1647" s="119" t="s">
        <v>3853</v>
      </c>
      <c r="H1647" s="119" t="s">
        <v>3854</v>
      </c>
      <c r="I1647" s="119" t="s">
        <v>3855</v>
      </c>
      <c r="J1647" s="213">
        <v>0</v>
      </c>
    </row>
    <row r="1648" spans="1:10" ht="50.1" customHeight="1" x14ac:dyDescent="0.2">
      <c r="A1648" s="120" t="s">
        <v>3847</v>
      </c>
      <c r="B1648" s="119" t="s">
        <v>44</v>
      </c>
      <c r="C1648" s="120" t="s">
        <v>3874</v>
      </c>
      <c r="D1648" s="120" t="s">
        <v>3881</v>
      </c>
      <c r="E1648" s="210">
        <v>3.8500000000000001E-3</v>
      </c>
      <c r="F1648" s="121" t="s">
        <v>68</v>
      </c>
      <c r="G1648" s="119" t="s">
        <v>3853</v>
      </c>
      <c r="H1648" s="119" t="s">
        <v>3854</v>
      </c>
      <c r="I1648" s="119" t="s">
        <v>3855</v>
      </c>
      <c r="J1648" s="213">
        <v>0</v>
      </c>
    </row>
    <row r="1649" spans="1:10" ht="20.100000000000001" customHeight="1" x14ac:dyDescent="0.2">
      <c r="A1649" s="233"/>
      <c r="B1649" s="233"/>
      <c r="C1649" s="233"/>
      <c r="D1649" s="233"/>
      <c r="E1649" s="233"/>
      <c r="F1649" s="233" t="s">
        <v>3859</v>
      </c>
      <c r="G1649" s="233"/>
      <c r="H1649" s="233"/>
      <c r="I1649" s="233"/>
      <c r="J1649" s="212">
        <v>0</v>
      </c>
    </row>
    <row r="1650" spans="1:10" x14ac:dyDescent="0.2">
      <c r="A1650" s="128"/>
      <c r="B1650" s="128"/>
      <c r="C1650" s="128"/>
      <c r="D1650" s="128"/>
      <c r="E1650" s="128" t="s">
        <v>3610</v>
      </c>
      <c r="F1650" s="207">
        <v>12.98325638881145</v>
      </c>
      <c r="G1650" s="128" t="s">
        <v>3611</v>
      </c>
      <c r="H1650" s="207">
        <v>14.96</v>
      </c>
      <c r="I1650" s="128" t="s">
        <v>3612</v>
      </c>
      <c r="J1650" s="207">
        <v>27.942564483108107</v>
      </c>
    </row>
    <row r="1651" spans="1:10" x14ac:dyDescent="0.2">
      <c r="A1651" s="128"/>
      <c r="B1651" s="128"/>
      <c r="C1651" s="128"/>
      <c r="D1651" s="128"/>
      <c r="E1651" s="128" t="s">
        <v>3613</v>
      </c>
      <c r="F1651" s="207">
        <v>22.23</v>
      </c>
      <c r="G1651" s="128"/>
      <c r="H1651" s="335" t="s">
        <v>3614</v>
      </c>
      <c r="I1651" s="335"/>
      <c r="J1651" s="207">
        <v>113.99</v>
      </c>
    </row>
    <row r="1652" spans="1:10" ht="50.1" customHeight="1" thickBot="1" x14ac:dyDescent="0.25">
      <c r="A1652" s="10"/>
      <c r="B1652" s="10"/>
      <c r="C1652" s="10"/>
      <c r="D1652" s="10"/>
      <c r="E1652" s="10"/>
      <c r="F1652" s="10"/>
      <c r="G1652" s="10" t="s">
        <v>3615</v>
      </c>
      <c r="H1652" s="208">
        <v>8.48</v>
      </c>
      <c r="I1652" s="10" t="s">
        <v>3616</v>
      </c>
      <c r="J1652" s="204">
        <v>966.63</v>
      </c>
    </row>
    <row r="1653" spans="1:10" ht="0.95" customHeight="1" thickTop="1" x14ac:dyDescent="0.2">
      <c r="A1653" s="209"/>
      <c r="B1653" s="209"/>
      <c r="C1653" s="209"/>
      <c r="D1653" s="209"/>
      <c r="E1653" s="209"/>
      <c r="F1653" s="209"/>
      <c r="G1653" s="209"/>
      <c r="H1653" s="209"/>
      <c r="I1653" s="209"/>
      <c r="J1653" s="209"/>
    </row>
    <row r="1654" spans="1:10" ht="18" customHeight="1" x14ac:dyDescent="0.2">
      <c r="A1654" s="4" t="s">
        <v>3919</v>
      </c>
      <c r="B1654" s="5" t="s">
        <v>7</v>
      </c>
      <c r="C1654" s="4" t="s">
        <v>8</v>
      </c>
      <c r="D1654" s="4" t="s">
        <v>9</v>
      </c>
      <c r="E1654" s="227" t="s">
        <v>1618</v>
      </c>
      <c r="F1654" s="227"/>
      <c r="G1654" s="13" t="s">
        <v>10</v>
      </c>
      <c r="H1654" s="5" t="s">
        <v>11</v>
      </c>
      <c r="I1654" s="5" t="s">
        <v>12</v>
      </c>
      <c r="J1654" s="5" t="s">
        <v>14</v>
      </c>
    </row>
    <row r="1655" spans="1:10" ht="26.1" customHeight="1" x14ac:dyDescent="0.2">
      <c r="A1655" s="16" t="s">
        <v>3608</v>
      </c>
      <c r="B1655" s="18" t="s">
        <v>99</v>
      </c>
      <c r="C1655" s="16" t="s">
        <v>44</v>
      </c>
      <c r="D1655" s="16" t="s">
        <v>100</v>
      </c>
      <c r="E1655" s="336" t="s">
        <v>1734</v>
      </c>
      <c r="F1655" s="336"/>
      <c r="G1655" s="17" t="s">
        <v>101</v>
      </c>
      <c r="H1655" s="205">
        <v>1</v>
      </c>
      <c r="I1655" s="129">
        <v>11.48</v>
      </c>
      <c r="J1655" s="129">
        <v>11.48</v>
      </c>
    </row>
    <row r="1656" spans="1:10" ht="20.100000000000001" customHeight="1" x14ac:dyDescent="0.2">
      <c r="A1656" s="4" t="s">
        <v>3111</v>
      </c>
      <c r="B1656" s="5" t="s">
        <v>7</v>
      </c>
      <c r="C1656" s="4" t="s">
        <v>8</v>
      </c>
      <c r="D1656" s="4" t="s">
        <v>1888</v>
      </c>
      <c r="E1656" s="5" t="s">
        <v>1849</v>
      </c>
      <c r="F1656" s="333" t="s">
        <v>3825</v>
      </c>
      <c r="G1656" s="333"/>
      <c r="H1656" s="333"/>
      <c r="I1656" s="333"/>
      <c r="J1656" s="5" t="s">
        <v>3826</v>
      </c>
    </row>
    <row r="1657" spans="1:10" ht="24" customHeight="1" x14ac:dyDescent="0.2">
      <c r="A1657" s="124" t="s">
        <v>3609</v>
      </c>
      <c r="B1657" s="123" t="s">
        <v>3866</v>
      </c>
      <c r="C1657" s="124" t="s">
        <v>44</v>
      </c>
      <c r="D1657" s="124" t="s">
        <v>1903</v>
      </c>
      <c r="E1657" s="206">
        <v>0.09</v>
      </c>
      <c r="F1657" s="124"/>
      <c r="G1657" s="124"/>
      <c r="H1657" s="124"/>
      <c r="I1657" s="211">
        <v>19.463100000000001</v>
      </c>
      <c r="J1657" s="211">
        <v>1.7517</v>
      </c>
    </row>
    <row r="1658" spans="1:10" ht="24" customHeight="1" x14ac:dyDescent="0.2">
      <c r="A1658" s="124" t="s">
        <v>3609</v>
      </c>
      <c r="B1658" s="123" t="s">
        <v>3882</v>
      </c>
      <c r="C1658" s="124" t="s">
        <v>44</v>
      </c>
      <c r="D1658" s="124" t="s">
        <v>1887</v>
      </c>
      <c r="E1658" s="206">
        <v>0.09</v>
      </c>
      <c r="F1658" s="124"/>
      <c r="G1658" s="124"/>
      <c r="H1658" s="124"/>
      <c r="I1658" s="211">
        <v>28.565799999999999</v>
      </c>
      <c r="J1658" s="211">
        <v>2.5709</v>
      </c>
    </row>
    <row r="1659" spans="1:10" ht="20.100000000000001" customHeight="1" x14ac:dyDescent="0.2">
      <c r="A1659" s="233"/>
      <c r="B1659" s="233"/>
      <c r="C1659" s="233"/>
      <c r="D1659" s="233"/>
      <c r="E1659" s="233"/>
      <c r="F1659" s="233" t="s">
        <v>3828</v>
      </c>
      <c r="G1659" s="233"/>
      <c r="H1659" s="233"/>
      <c r="I1659" s="233"/>
      <c r="J1659" s="212">
        <v>4.3226000000000004</v>
      </c>
    </row>
    <row r="1660" spans="1:10" ht="20.100000000000001" customHeight="1" x14ac:dyDescent="0.2">
      <c r="A1660" s="233"/>
      <c r="B1660" s="233"/>
      <c r="C1660" s="233"/>
      <c r="D1660" s="233"/>
      <c r="E1660" s="233"/>
      <c r="F1660" s="233" t="s">
        <v>3829</v>
      </c>
      <c r="G1660" s="233"/>
      <c r="H1660" s="233"/>
      <c r="I1660" s="233"/>
      <c r="J1660" s="212">
        <v>0</v>
      </c>
    </row>
    <row r="1661" spans="1:10" ht="20.100000000000001" customHeight="1" x14ac:dyDescent="0.2">
      <c r="A1661" s="233"/>
      <c r="B1661" s="233"/>
      <c r="C1661" s="233"/>
      <c r="D1661" s="233"/>
      <c r="E1661" s="233"/>
      <c r="F1661" s="233" t="s">
        <v>3830</v>
      </c>
      <c r="G1661" s="233"/>
      <c r="H1661" s="233"/>
      <c r="I1661" s="233"/>
      <c r="J1661" s="212">
        <v>4.3226000000000004</v>
      </c>
    </row>
    <row r="1662" spans="1:10" ht="20.100000000000001" customHeight="1" x14ac:dyDescent="0.2">
      <c r="A1662" s="233"/>
      <c r="B1662" s="233"/>
      <c r="C1662" s="233"/>
      <c r="D1662" s="233"/>
      <c r="E1662" s="233"/>
      <c r="F1662" s="233" t="s">
        <v>3831</v>
      </c>
      <c r="G1662" s="233"/>
      <c r="H1662" s="233"/>
      <c r="I1662" s="233"/>
      <c r="J1662" s="212">
        <v>0</v>
      </c>
    </row>
    <row r="1663" spans="1:10" ht="20.100000000000001" customHeight="1" x14ac:dyDescent="0.2">
      <c r="A1663" s="233"/>
      <c r="B1663" s="233"/>
      <c r="C1663" s="233"/>
      <c r="D1663" s="233"/>
      <c r="E1663" s="233"/>
      <c r="F1663" s="233" t="s">
        <v>3832</v>
      </c>
      <c r="G1663" s="233"/>
      <c r="H1663" s="233"/>
      <c r="I1663" s="233"/>
      <c r="J1663" s="212">
        <v>0</v>
      </c>
    </row>
    <row r="1664" spans="1:10" ht="20.100000000000001" customHeight="1" x14ac:dyDescent="0.2">
      <c r="A1664" s="233"/>
      <c r="B1664" s="233"/>
      <c r="C1664" s="233"/>
      <c r="D1664" s="233"/>
      <c r="E1664" s="233"/>
      <c r="F1664" s="233" t="s">
        <v>3833</v>
      </c>
      <c r="G1664" s="233"/>
      <c r="H1664" s="233"/>
      <c r="I1664" s="233"/>
      <c r="J1664" s="212">
        <v>1</v>
      </c>
    </row>
    <row r="1665" spans="1:10" ht="20.100000000000001" customHeight="1" x14ac:dyDescent="0.2">
      <c r="A1665" s="233"/>
      <c r="B1665" s="233"/>
      <c r="C1665" s="233"/>
      <c r="D1665" s="233"/>
      <c r="E1665" s="233"/>
      <c r="F1665" s="233" t="s">
        <v>3834</v>
      </c>
      <c r="G1665" s="233"/>
      <c r="H1665" s="233"/>
      <c r="I1665" s="233"/>
      <c r="J1665" s="212">
        <v>4.3226000000000004</v>
      </c>
    </row>
    <row r="1666" spans="1:10" ht="20.100000000000001" customHeight="1" x14ac:dyDescent="0.2">
      <c r="A1666" s="4" t="s">
        <v>3112</v>
      </c>
      <c r="B1666" s="5" t="s">
        <v>8</v>
      </c>
      <c r="C1666" s="4" t="s">
        <v>7</v>
      </c>
      <c r="D1666" s="4" t="s">
        <v>1740</v>
      </c>
      <c r="E1666" s="5" t="s">
        <v>1849</v>
      </c>
      <c r="F1666" s="5" t="s">
        <v>1619</v>
      </c>
      <c r="G1666" s="333" t="s">
        <v>3835</v>
      </c>
      <c r="H1666" s="333"/>
      <c r="I1666" s="333"/>
      <c r="J1666" s="5" t="s">
        <v>3826</v>
      </c>
    </row>
    <row r="1667" spans="1:10" ht="24" customHeight="1" x14ac:dyDescent="0.2">
      <c r="A1667" s="124" t="s">
        <v>3609</v>
      </c>
      <c r="B1667" s="123" t="s">
        <v>44</v>
      </c>
      <c r="C1667" s="124" t="s">
        <v>3883</v>
      </c>
      <c r="D1667" s="124" t="s">
        <v>1858</v>
      </c>
      <c r="E1667" s="206">
        <v>1.1000000000000001</v>
      </c>
      <c r="F1667" s="125" t="s">
        <v>101</v>
      </c>
      <c r="G1667" s="339">
        <v>6.3373999999999997</v>
      </c>
      <c r="H1667" s="339"/>
      <c r="I1667" s="337"/>
      <c r="J1667" s="211">
        <v>6.9710999999999999</v>
      </c>
    </row>
    <row r="1668" spans="1:10" ht="26.1" customHeight="1" x14ac:dyDescent="0.2">
      <c r="A1668" s="124" t="s">
        <v>3609</v>
      </c>
      <c r="B1668" s="123" t="s">
        <v>44</v>
      </c>
      <c r="C1668" s="124" t="s">
        <v>3884</v>
      </c>
      <c r="D1668" s="124" t="s">
        <v>2083</v>
      </c>
      <c r="E1668" s="206">
        <v>1.4999999999999999E-2</v>
      </c>
      <c r="F1668" s="125" t="s">
        <v>101</v>
      </c>
      <c r="G1668" s="339">
        <v>9.7368000000000006</v>
      </c>
      <c r="H1668" s="339"/>
      <c r="I1668" s="337"/>
      <c r="J1668" s="211">
        <v>0.14610000000000001</v>
      </c>
    </row>
    <row r="1669" spans="1:10" ht="20.100000000000001" customHeight="1" x14ac:dyDescent="0.2">
      <c r="A1669" s="233"/>
      <c r="B1669" s="233"/>
      <c r="C1669" s="233"/>
      <c r="D1669" s="233"/>
      <c r="E1669" s="233"/>
      <c r="F1669" s="233" t="s">
        <v>3840</v>
      </c>
      <c r="G1669" s="233"/>
      <c r="H1669" s="233"/>
      <c r="I1669" s="233"/>
      <c r="J1669" s="212">
        <v>7.1172000000000004</v>
      </c>
    </row>
    <row r="1670" spans="1:10" ht="20.100000000000001" customHeight="1" x14ac:dyDescent="0.2">
      <c r="A1670" s="4" t="s">
        <v>3841</v>
      </c>
      <c r="B1670" s="5" t="s">
        <v>8</v>
      </c>
      <c r="C1670" s="4" t="s">
        <v>3609</v>
      </c>
      <c r="D1670" s="4" t="s">
        <v>3842</v>
      </c>
      <c r="E1670" s="5" t="s">
        <v>7</v>
      </c>
      <c r="F1670" s="5" t="s">
        <v>1849</v>
      </c>
      <c r="G1670" s="13" t="s">
        <v>1619</v>
      </c>
      <c r="H1670" s="333" t="s">
        <v>3835</v>
      </c>
      <c r="I1670" s="333"/>
      <c r="J1670" s="5" t="s">
        <v>3826</v>
      </c>
    </row>
    <row r="1671" spans="1:10" ht="39" customHeight="1" x14ac:dyDescent="0.2">
      <c r="A1671" s="120" t="s">
        <v>3843</v>
      </c>
      <c r="B1671" s="119" t="s">
        <v>44</v>
      </c>
      <c r="C1671" s="120" t="s">
        <v>3883</v>
      </c>
      <c r="D1671" s="120" t="s">
        <v>3844</v>
      </c>
      <c r="E1671" s="119">
        <v>5914655</v>
      </c>
      <c r="F1671" s="210">
        <v>1.1000000000000001E-3</v>
      </c>
      <c r="G1671" s="121" t="s">
        <v>75</v>
      </c>
      <c r="H1671" s="340">
        <v>31.59</v>
      </c>
      <c r="I1671" s="338"/>
      <c r="J1671" s="213">
        <v>3.4700000000000002E-2</v>
      </c>
    </row>
    <row r="1672" spans="1:10" ht="39" customHeight="1" x14ac:dyDescent="0.2">
      <c r="A1672" s="120" t="s">
        <v>3843</v>
      </c>
      <c r="B1672" s="119" t="s">
        <v>44</v>
      </c>
      <c r="C1672" s="120" t="s">
        <v>3884</v>
      </c>
      <c r="D1672" s="120" t="s">
        <v>3844</v>
      </c>
      <c r="E1672" s="119">
        <v>5914655</v>
      </c>
      <c r="F1672" s="210">
        <v>2.0000000000000002E-5</v>
      </c>
      <c r="G1672" s="121" t="s">
        <v>75</v>
      </c>
      <c r="H1672" s="340">
        <v>31.59</v>
      </c>
      <c r="I1672" s="338"/>
      <c r="J1672" s="213">
        <v>5.9999999999999995E-4</v>
      </c>
    </row>
    <row r="1673" spans="1:10" ht="20.100000000000001" customHeight="1" x14ac:dyDescent="0.2">
      <c r="A1673" s="233"/>
      <c r="B1673" s="233"/>
      <c r="C1673" s="233"/>
      <c r="D1673" s="233"/>
      <c r="E1673" s="233"/>
      <c r="F1673" s="233" t="s">
        <v>3845</v>
      </c>
      <c r="G1673" s="233"/>
      <c r="H1673" s="233"/>
      <c r="I1673" s="233"/>
      <c r="J1673" s="212">
        <v>3.5299999999999998E-2</v>
      </c>
    </row>
    <row r="1674" spans="1:10" ht="20.100000000000001" customHeight="1" x14ac:dyDescent="0.2">
      <c r="A1674" s="4" t="s">
        <v>3846</v>
      </c>
      <c r="B1674" s="5" t="s">
        <v>8</v>
      </c>
      <c r="C1674" s="4" t="s">
        <v>3609</v>
      </c>
      <c r="D1674" s="4" t="s">
        <v>3847</v>
      </c>
      <c r="E1674" s="5" t="s">
        <v>1849</v>
      </c>
      <c r="F1674" s="5" t="s">
        <v>1619</v>
      </c>
      <c r="G1674" s="334" t="s">
        <v>3848</v>
      </c>
      <c r="H1674" s="333"/>
      <c r="I1674" s="333"/>
      <c r="J1674" s="5" t="s">
        <v>3826</v>
      </c>
    </row>
    <row r="1675" spans="1:10" ht="20.100000000000001" customHeight="1" x14ac:dyDescent="0.2">
      <c r="A1675" s="13"/>
      <c r="B1675" s="13"/>
      <c r="C1675" s="13"/>
      <c r="D1675" s="13"/>
      <c r="E1675" s="13"/>
      <c r="F1675" s="13"/>
      <c r="G1675" s="13" t="s">
        <v>3849</v>
      </c>
      <c r="H1675" s="13" t="s">
        <v>3850</v>
      </c>
      <c r="I1675" s="13" t="s">
        <v>3851</v>
      </c>
      <c r="J1675" s="13"/>
    </row>
    <row r="1676" spans="1:10" ht="50.1" customHeight="1" x14ac:dyDescent="0.2">
      <c r="A1676" s="120" t="s">
        <v>3847</v>
      </c>
      <c r="B1676" s="119" t="s">
        <v>44</v>
      </c>
      <c r="C1676" s="120" t="s">
        <v>3883</v>
      </c>
      <c r="D1676" s="120" t="s">
        <v>3885</v>
      </c>
      <c r="E1676" s="210">
        <v>1.1000000000000001E-3</v>
      </c>
      <c r="F1676" s="121" t="s">
        <v>68</v>
      </c>
      <c r="G1676" s="119" t="s">
        <v>3853</v>
      </c>
      <c r="H1676" s="119" t="s">
        <v>3854</v>
      </c>
      <c r="I1676" s="119" t="s">
        <v>3855</v>
      </c>
      <c r="J1676" s="213">
        <v>0</v>
      </c>
    </row>
    <row r="1677" spans="1:10" ht="50.1" customHeight="1" x14ac:dyDescent="0.2">
      <c r="A1677" s="120" t="s">
        <v>3847</v>
      </c>
      <c r="B1677" s="119" t="s">
        <v>44</v>
      </c>
      <c r="C1677" s="120" t="s">
        <v>3884</v>
      </c>
      <c r="D1677" s="120" t="s">
        <v>3886</v>
      </c>
      <c r="E1677" s="210">
        <v>2.0000000000000002E-5</v>
      </c>
      <c r="F1677" s="121" t="s">
        <v>68</v>
      </c>
      <c r="G1677" s="119" t="s">
        <v>3853</v>
      </c>
      <c r="H1677" s="119" t="s">
        <v>3854</v>
      </c>
      <c r="I1677" s="119" t="s">
        <v>3855</v>
      </c>
      <c r="J1677" s="213">
        <v>0</v>
      </c>
    </row>
    <row r="1678" spans="1:10" ht="20.100000000000001" customHeight="1" x14ac:dyDescent="0.2">
      <c r="A1678" s="233"/>
      <c r="B1678" s="233"/>
      <c r="C1678" s="233"/>
      <c r="D1678" s="233"/>
      <c r="E1678" s="233"/>
      <c r="F1678" s="233" t="s">
        <v>3859</v>
      </c>
      <c r="G1678" s="233"/>
      <c r="H1678" s="233"/>
      <c r="I1678" s="233"/>
      <c r="J1678" s="212">
        <v>0</v>
      </c>
    </row>
    <row r="1679" spans="1:10" x14ac:dyDescent="0.2">
      <c r="A1679" s="128"/>
      <c r="B1679" s="128"/>
      <c r="C1679" s="128"/>
      <c r="D1679" s="128"/>
      <c r="E1679" s="128" t="s">
        <v>3610</v>
      </c>
      <c r="F1679" s="207">
        <v>2.0135498986580669</v>
      </c>
      <c r="G1679" s="128" t="s">
        <v>3611</v>
      </c>
      <c r="H1679" s="207">
        <v>2.3199999999999998</v>
      </c>
      <c r="I1679" s="128" t="s">
        <v>3612</v>
      </c>
      <c r="J1679" s="207">
        <v>4.333562091891892</v>
      </c>
    </row>
    <row r="1680" spans="1:10" x14ac:dyDescent="0.2">
      <c r="A1680" s="128"/>
      <c r="B1680" s="128"/>
      <c r="C1680" s="128"/>
      <c r="D1680" s="128"/>
      <c r="E1680" s="128" t="s">
        <v>3613</v>
      </c>
      <c r="F1680" s="207">
        <v>2.78</v>
      </c>
      <c r="G1680" s="128"/>
      <c r="H1680" s="335" t="s">
        <v>3614</v>
      </c>
      <c r="I1680" s="335"/>
      <c r="J1680" s="207">
        <v>14.26</v>
      </c>
    </row>
    <row r="1681" spans="1:10" ht="50.1" customHeight="1" thickBot="1" x14ac:dyDescent="0.25">
      <c r="A1681" s="10"/>
      <c r="B1681" s="10"/>
      <c r="C1681" s="10"/>
      <c r="D1681" s="10"/>
      <c r="E1681" s="10"/>
      <c r="F1681" s="10"/>
      <c r="G1681" s="10" t="s">
        <v>3615</v>
      </c>
      <c r="H1681" s="208">
        <v>4469.95</v>
      </c>
      <c r="I1681" s="10" t="s">
        <v>3616</v>
      </c>
      <c r="J1681" s="204">
        <v>63741.48</v>
      </c>
    </row>
    <row r="1682" spans="1:10" ht="0.95" customHeight="1" thickTop="1" x14ac:dyDescent="0.2">
      <c r="A1682" s="209"/>
      <c r="B1682" s="209"/>
      <c r="C1682" s="209"/>
      <c r="D1682" s="209"/>
      <c r="E1682" s="209"/>
      <c r="F1682" s="209"/>
      <c r="G1682" s="209"/>
      <c r="H1682" s="209"/>
      <c r="I1682" s="209"/>
      <c r="J1682" s="209"/>
    </row>
    <row r="1683" spans="1:10" ht="18" customHeight="1" x14ac:dyDescent="0.2">
      <c r="A1683" s="4" t="s">
        <v>3920</v>
      </c>
      <c r="B1683" s="5" t="s">
        <v>7</v>
      </c>
      <c r="C1683" s="4" t="s">
        <v>8</v>
      </c>
      <c r="D1683" s="4" t="s">
        <v>9</v>
      </c>
      <c r="E1683" s="227" t="s">
        <v>1618</v>
      </c>
      <c r="F1683" s="227"/>
      <c r="G1683" s="13" t="s">
        <v>10</v>
      </c>
      <c r="H1683" s="5" t="s">
        <v>11</v>
      </c>
      <c r="I1683" s="5" t="s">
        <v>12</v>
      </c>
      <c r="J1683" s="5" t="s">
        <v>14</v>
      </c>
    </row>
    <row r="1684" spans="1:10" ht="39" customHeight="1" x14ac:dyDescent="0.2">
      <c r="A1684" s="16" t="s">
        <v>3608</v>
      </c>
      <c r="B1684" s="18" t="s">
        <v>103</v>
      </c>
      <c r="C1684" s="16" t="s">
        <v>44</v>
      </c>
      <c r="D1684" s="16" t="s">
        <v>104</v>
      </c>
      <c r="E1684" s="336" t="s">
        <v>1734</v>
      </c>
      <c r="F1684" s="336"/>
      <c r="G1684" s="17" t="s">
        <v>58</v>
      </c>
      <c r="H1684" s="205">
        <v>1</v>
      </c>
      <c r="I1684" s="129">
        <v>455.43</v>
      </c>
      <c r="J1684" s="129">
        <v>455.43</v>
      </c>
    </row>
    <row r="1685" spans="1:10" ht="15" customHeight="1" x14ac:dyDescent="0.2">
      <c r="A1685" s="227" t="s">
        <v>3113</v>
      </c>
      <c r="B1685" s="333" t="s">
        <v>7</v>
      </c>
      <c r="C1685" s="227" t="s">
        <v>8</v>
      </c>
      <c r="D1685" s="227" t="s">
        <v>3860</v>
      </c>
      <c r="E1685" s="333" t="s">
        <v>1849</v>
      </c>
      <c r="F1685" s="334" t="s">
        <v>3861</v>
      </c>
      <c r="G1685" s="333"/>
      <c r="H1685" s="334" t="s">
        <v>3862</v>
      </c>
      <c r="I1685" s="333"/>
      <c r="J1685" s="333" t="s">
        <v>3826</v>
      </c>
    </row>
    <row r="1686" spans="1:10" ht="15" customHeight="1" x14ac:dyDescent="0.2">
      <c r="A1686" s="333"/>
      <c r="B1686" s="333"/>
      <c r="C1686" s="333"/>
      <c r="D1686" s="333"/>
      <c r="E1686" s="333"/>
      <c r="F1686" s="5" t="s">
        <v>1854</v>
      </c>
      <c r="G1686" s="5" t="s">
        <v>1855</v>
      </c>
      <c r="H1686" s="5" t="s">
        <v>1854</v>
      </c>
      <c r="I1686" s="5" t="s">
        <v>1855</v>
      </c>
      <c r="J1686" s="333"/>
    </row>
    <row r="1687" spans="1:10" ht="26.1" customHeight="1" x14ac:dyDescent="0.2">
      <c r="A1687" s="124" t="s">
        <v>3609</v>
      </c>
      <c r="B1687" s="123" t="s">
        <v>345</v>
      </c>
      <c r="C1687" s="124" t="s">
        <v>44</v>
      </c>
      <c r="D1687" s="124" t="s">
        <v>785</v>
      </c>
      <c r="E1687" s="206">
        <v>1</v>
      </c>
      <c r="F1687" s="126">
        <v>0.31</v>
      </c>
      <c r="G1687" s="126">
        <v>0.69</v>
      </c>
      <c r="H1687" s="211">
        <v>196.2484</v>
      </c>
      <c r="I1687" s="211">
        <v>96.483699999999999</v>
      </c>
      <c r="J1687" s="211">
        <v>127.41079999999999</v>
      </c>
    </row>
    <row r="1688" spans="1:10" ht="26.1" customHeight="1" x14ac:dyDescent="0.2">
      <c r="A1688" s="124" t="s">
        <v>3609</v>
      </c>
      <c r="B1688" s="123" t="s">
        <v>812</v>
      </c>
      <c r="C1688" s="124" t="s">
        <v>44</v>
      </c>
      <c r="D1688" s="124" t="s">
        <v>813</v>
      </c>
      <c r="E1688" s="206">
        <v>1</v>
      </c>
      <c r="F1688" s="126">
        <v>1</v>
      </c>
      <c r="G1688" s="126">
        <v>0</v>
      </c>
      <c r="H1688" s="211">
        <v>77.306899999999999</v>
      </c>
      <c r="I1688" s="211">
        <v>62.564300000000003</v>
      </c>
      <c r="J1688" s="211">
        <v>77.306899999999999</v>
      </c>
    </row>
    <row r="1689" spans="1:10" ht="24" customHeight="1" x14ac:dyDescent="0.2">
      <c r="A1689" s="124" t="s">
        <v>3609</v>
      </c>
      <c r="B1689" s="123" t="s">
        <v>1084</v>
      </c>
      <c r="C1689" s="124" t="s">
        <v>44</v>
      </c>
      <c r="D1689" s="124" t="s">
        <v>1085</v>
      </c>
      <c r="E1689" s="206">
        <v>1</v>
      </c>
      <c r="F1689" s="126">
        <v>1</v>
      </c>
      <c r="G1689" s="126">
        <v>0</v>
      </c>
      <c r="H1689" s="211">
        <v>102.4084</v>
      </c>
      <c r="I1689" s="211">
        <v>8.5001999999999995</v>
      </c>
      <c r="J1689" s="211">
        <v>102.4084</v>
      </c>
    </row>
    <row r="1690" spans="1:10" ht="20.100000000000001" customHeight="1" x14ac:dyDescent="0.2">
      <c r="A1690" s="233"/>
      <c r="B1690" s="233"/>
      <c r="C1690" s="233"/>
      <c r="D1690" s="233"/>
      <c r="E1690" s="233"/>
      <c r="F1690" s="233" t="s">
        <v>3863</v>
      </c>
      <c r="G1690" s="233"/>
      <c r="H1690" s="233"/>
      <c r="I1690" s="233"/>
      <c r="J1690" s="212">
        <v>307.12610000000001</v>
      </c>
    </row>
    <row r="1691" spans="1:10" ht="20.100000000000001" customHeight="1" x14ac:dyDescent="0.2">
      <c r="A1691" s="4" t="s">
        <v>3111</v>
      </c>
      <c r="B1691" s="5" t="s">
        <v>7</v>
      </c>
      <c r="C1691" s="4" t="s">
        <v>8</v>
      </c>
      <c r="D1691" s="4" t="s">
        <v>1888</v>
      </c>
      <c r="E1691" s="5" t="s">
        <v>1849</v>
      </c>
      <c r="F1691" s="333" t="s">
        <v>3825</v>
      </c>
      <c r="G1691" s="333"/>
      <c r="H1691" s="333"/>
      <c r="I1691" s="333"/>
      <c r="J1691" s="5" t="s">
        <v>3826</v>
      </c>
    </row>
    <row r="1692" spans="1:10" ht="24" customHeight="1" x14ac:dyDescent="0.2">
      <c r="A1692" s="124" t="s">
        <v>3609</v>
      </c>
      <c r="B1692" s="123" t="s">
        <v>3827</v>
      </c>
      <c r="C1692" s="124" t="s">
        <v>44</v>
      </c>
      <c r="D1692" s="124" t="s">
        <v>1898</v>
      </c>
      <c r="E1692" s="206">
        <v>2</v>
      </c>
      <c r="F1692" s="124"/>
      <c r="G1692" s="124"/>
      <c r="H1692" s="124"/>
      <c r="I1692" s="211">
        <v>19.3124</v>
      </c>
      <c r="J1692" s="211">
        <v>38.6248</v>
      </c>
    </row>
    <row r="1693" spans="1:10" ht="20.100000000000001" customHeight="1" x14ac:dyDescent="0.2">
      <c r="A1693" s="233"/>
      <c r="B1693" s="233"/>
      <c r="C1693" s="233"/>
      <c r="D1693" s="233"/>
      <c r="E1693" s="233"/>
      <c r="F1693" s="233" t="s">
        <v>3828</v>
      </c>
      <c r="G1693" s="233"/>
      <c r="H1693" s="233"/>
      <c r="I1693" s="233"/>
      <c r="J1693" s="212">
        <v>38.6248</v>
      </c>
    </row>
    <row r="1694" spans="1:10" ht="20.100000000000001" customHeight="1" x14ac:dyDescent="0.2">
      <c r="A1694" s="233"/>
      <c r="B1694" s="233"/>
      <c r="C1694" s="233"/>
      <c r="D1694" s="233"/>
      <c r="E1694" s="233"/>
      <c r="F1694" s="233" t="s">
        <v>3829</v>
      </c>
      <c r="G1694" s="233"/>
      <c r="H1694" s="233"/>
      <c r="I1694" s="233"/>
      <c r="J1694" s="212">
        <v>0</v>
      </c>
    </row>
    <row r="1695" spans="1:10" ht="20.100000000000001" customHeight="1" x14ac:dyDescent="0.2">
      <c r="A1695" s="233"/>
      <c r="B1695" s="233"/>
      <c r="C1695" s="233"/>
      <c r="D1695" s="233"/>
      <c r="E1695" s="233"/>
      <c r="F1695" s="233" t="s">
        <v>3830</v>
      </c>
      <c r="G1695" s="233"/>
      <c r="H1695" s="233"/>
      <c r="I1695" s="233"/>
      <c r="J1695" s="212">
        <v>345.7509</v>
      </c>
    </row>
    <row r="1696" spans="1:10" ht="20.100000000000001" customHeight="1" x14ac:dyDescent="0.2">
      <c r="A1696" s="233"/>
      <c r="B1696" s="233"/>
      <c r="C1696" s="233"/>
      <c r="D1696" s="233"/>
      <c r="E1696" s="233"/>
      <c r="F1696" s="233" t="s">
        <v>3831</v>
      </c>
      <c r="G1696" s="233"/>
      <c r="H1696" s="233"/>
      <c r="I1696" s="233"/>
      <c r="J1696" s="212">
        <v>0</v>
      </c>
    </row>
    <row r="1697" spans="1:10" ht="20.100000000000001" customHeight="1" x14ac:dyDescent="0.2">
      <c r="A1697" s="233"/>
      <c r="B1697" s="233"/>
      <c r="C1697" s="233"/>
      <c r="D1697" s="233"/>
      <c r="E1697" s="233"/>
      <c r="F1697" s="233" t="s">
        <v>3832</v>
      </c>
      <c r="G1697" s="233"/>
      <c r="H1697" s="233"/>
      <c r="I1697" s="233"/>
      <c r="J1697" s="212">
        <v>0</v>
      </c>
    </row>
    <row r="1698" spans="1:10" ht="20.100000000000001" customHeight="1" x14ac:dyDescent="0.2">
      <c r="A1698" s="233"/>
      <c r="B1698" s="233"/>
      <c r="C1698" s="233"/>
      <c r="D1698" s="233"/>
      <c r="E1698" s="233"/>
      <c r="F1698" s="233" t="s">
        <v>3833</v>
      </c>
      <c r="G1698" s="233"/>
      <c r="H1698" s="233"/>
      <c r="I1698" s="233"/>
      <c r="J1698" s="212">
        <v>24.9</v>
      </c>
    </row>
    <row r="1699" spans="1:10" ht="20.100000000000001" customHeight="1" x14ac:dyDescent="0.2">
      <c r="A1699" s="233"/>
      <c r="B1699" s="233"/>
      <c r="C1699" s="233"/>
      <c r="D1699" s="233"/>
      <c r="E1699" s="233"/>
      <c r="F1699" s="233" t="s">
        <v>3834</v>
      </c>
      <c r="G1699" s="233"/>
      <c r="H1699" s="233"/>
      <c r="I1699" s="233"/>
      <c r="J1699" s="212">
        <v>13.8856</v>
      </c>
    </row>
    <row r="1700" spans="1:10" ht="20.100000000000001" customHeight="1" x14ac:dyDescent="0.2">
      <c r="A1700" s="4" t="s">
        <v>3112</v>
      </c>
      <c r="B1700" s="5" t="s">
        <v>8</v>
      </c>
      <c r="C1700" s="4" t="s">
        <v>7</v>
      </c>
      <c r="D1700" s="4" t="s">
        <v>1740</v>
      </c>
      <c r="E1700" s="5" t="s">
        <v>1849</v>
      </c>
      <c r="F1700" s="5" t="s">
        <v>1619</v>
      </c>
      <c r="G1700" s="333" t="s">
        <v>3835</v>
      </c>
      <c r="H1700" s="333"/>
      <c r="I1700" s="333"/>
      <c r="J1700" s="5" t="s">
        <v>3826</v>
      </c>
    </row>
    <row r="1701" spans="1:10" ht="26.1" customHeight="1" x14ac:dyDescent="0.2">
      <c r="A1701" s="124" t="s">
        <v>3609</v>
      </c>
      <c r="B1701" s="123" t="s">
        <v>44</v>
      </c>
      <c r="C1701" s="124" t="s">
        <v>3887</v>
      </c>
      <c r="D1701" s="124" t="s">
        <v>2014</v>
      </c>
      <c r="E1701" s="206">
        <v>1.7033499999999999</v>
      </c>
      <c r="F1701" s="125" t="s">
        <v>101</v>
      </c>
      <c r="G1701" s="339">
        <v>7.4095000000000004</v>
      </c>
      <c r="H1701" s="339"/>
      <c r="I1701" s="337"/>
      <c r="J1701" s="211">
        <v>12.621</v>
      </c>
    </row>
    <row r="1702" spans="1:10" ht="24" customHeight="1" x14ac:dyDescent="0.2">
      <c r="A1702" s="124" t="s">
        <v>3609</v>
      </c>
      <c r="B1702" s="123" t="s">
        <v>44</v>
      </c>
      <c r="C1702" s="124" t="s">
        <v>3888</v>
      </c>
      <c r="D1702" s="124" t="s">
        <v>1882</v>
      </c>
      <c r="E1702" s="206">
        <v>0.54778000000000004</v>
      </c>
      <c r="F1702" s="125" t="s">
        <v>58</v>
      </c>
      <c r="G1702" s="339">
        <v>120.36790000000001</v>
      </c>
      <c r="H1702" s="339"/>
      <c r="I1702" s="337"/>
      <c r="J1702" s="211">
        <v>65.935100000000006</v>
      </c>
    </row>
    <row r="1703" spans="1:10" ht="24" customHeight="1" x14ac:dyDescent="0.2">
      <c r="A1703" s="124" t="s">
        <v>3609</v>
      </c>
      <c r="B1703" s="123" t="s">
        <v>44</v>
      </c>
      <c r="C1703" s="124" t="s">
        <v>3889</v>
      </c>
      <c r="D1703" s="124" t="s">
        <v>1893</v>
      </c>
      <c r="E1703" s="206">
        <v>0.68813000000000002</v>
      </c>
      <c r="F1703" s="125" t="s">
        <v>58</v>
      </c>
      <c r="G1703" s="339">
        <v>153.41300000000001</v>
      </c>
      <c r="H1703" s="339"/>
      <c r="I1703" s="337"/>
      <c r="J1703" s="211">
        <v>105.5681</v>
      </c>
    </row>
    <row r="1704" spans="1:10" ht="24" customHeight="1" x14ac:dyDescent="0.2">
      <c r="A1704" s="124" t="s">
        <v>3609</v>
      </c>
      <c r="B1704" s="123" t="s">
        <v>44</v>
      </c>
      <c r="C1704" s="124" t="s">
        <v>3890</v>
      </c>
      <c r="D1704" s="124" t="s">
        <v>1863</v>
      </c>
      <c r="E1704" s="206">
        <v>425.83814999999998</v>
      </c>
      <c r="F1704" s="125" t="s">
        <v>101</v>
      </c>
      <c r="G1704" s="339">
        <v>0.56530000000000002</v>
      </c>
      <c r="H1704" s="339"/>
      <c r="I1704" s="337"/>
      <c r="J1704" s="211">
        <v>240.72630000000001</v>
      </c>
    </row>
    <row r="1705" spans="1:10" ht="20.100000000000001" customHeight="1" x14ac:dyDescent="0.2">
      <c r="A1705" s="233"/>
      <c r="B1705" s="233"/>
      <c r="C1705" s="233"/>
      <c r="D1705" s="233"/>
      <c r="E1705" s="233"/>
      <c r="F1705" s="233" t="s">
        <v>3840</v>
      </c>
      <c r="G1705" s="233"/>
      <c r="H1705" s="233"/>
      <c r="I1705" s="233"/>
      <c r="J1705" s="212">
        <v>424.85050000000001</v>
      </c>
    </row>
    <row r="1706" spans="1:10" ht="20.100000000000001" customHeight="1" x14ac:dyDescent="0.2">
      <c r="A1706" s="4" t="s">
        <v>3841</v>
      </c>
      <c r="B1706" s="5" t="s">
        <v>8</v>
      </c>
      <c r="C1706" s="4" t="s">
        <v>3609</v>
      </c>
      <c r="D1706" s="4" t="s">
        <v>3842</v>
      </c>
      <c r="E1706" s="5" t="s">
        <v>7</v>
      </c>
      <c r="F1706" s="5" t="s">
        <v>1849</v>
      </c>
      <c r="G1706" s="13" t="s">
        <v>1619</v>
      </c>
      <c r="H1706" s="333" t="s">
        <v>3835</v>
      </c>
      <c r="I1706" s="333"/>
      <c r="J1706" s="5" t="s">
        <v>3826</v>
      </c>
    </row>
    <row r="1707" spans="1:10" ht="39" customHeight="1" x14ac:dyDescent="0.2">
      <c r="A1707" s="120" t="s">
        <v>3843</v>
      </c>
      <c r="B1707" s="119" t="s">
        <v>44</v>
      </c>
      <c r="C1707" s="120" t="s">
        <v>3887</v>
      </c>
      <c r="D1707" s="120" t="s">
        <v>3844</v>
      </c>
      <c r="E1707" s="119">
        <v>5914655</v>
      </c>
      <c r="F1707" s="210">
        <v>1.6999999999999999E-3</v>
      </c>
      <c r="G1707" s="121" t="s">
        <v>75</v>
      </c>
      <c r="H1707" s="340">
        <v>31.59</v>
      </c>
      <c r="I1707" s="338"/>
      <c r="J1707" s="213">
        <v>5.3699999999999998E-2</v>
      </c>
    </row>
    <row r="1708" spans="1:10" ht="39" customHeight="1" x14ac:dyDescent="0.2">
      <c r="A1708" s="120" t="s">
        <v>3843</v>
      </c>
      <c r="B1708" s="119" t="s">
        <v>44</v>
      </c>
      <c r="C1708" s="120" t="s">
        <v>3888</v>
      </c>
      <c r="D1708" s="120" t="s">
        <v>3891</v>
      </c>
      <c r="E1708" s="119">
        <v>5914647</v>
      </c>
      <c r="F1708" s="210">
        <v>0.82167000000000001</v>
      </c>
      <c r="G1708" s="121" t="s">
        <v>75</v>
      </c>
      <c r="H1708" s="340">
        <v>1.72</v>
      </c>
      <c r="I1708" s="338"/>
      <c r="J1708" s="213">
        <v>1.4133</v>
      </c>
    </row>
    <row r="1709" spans="1:10" ht="39" customHeight="1" x14ac:dyDescent="0.2">
      <c r="A1709" s="120" t="s">
        <v>3843</v>
      </c>
      <c r="B1709" s="119" t="s">
        <v>44</v>
      </c>
      <c r="C1709" s="120" t="s">
        <v>3889</v>
      </c>
      <c r="D1709" s="120" t="s">
        <v>3891</v>
      </c>
      <c r="E1709" s="119">
        <v>5914647</v>
      </c>
      <c r="F1709" s="210">
        <v>1.0322</v>
      </c>
      <c r="G1709" s="121" t="s">
        <v>75</v>
      </c>
      <c r="H1709" s="340">
        <v>1.72</v>
      </c>
      <c r="I1709" s="338"/>
      <c r="J1709" s="213">
        <v>1.7754000000000001</v>
      </c>
    </row>
    <row r="1710" spans="1:10" ht="39" customHeight="1" x14ac:dyDescent="0.2">
      <c r="A1710" s="120" t="s">
        <v>3843</v>
      </c>
      <c r="B1710" s="119" t="s">
        <v>44</v>
      </c>
      <c r="C1710" s="120" t="s">
        <v>3890</v>
      </c>
      <c r="D1710" s="120" t="s">
        <v>3844</v>
      </c>
      <c r="E1710" s="119">
        <v>5914655</v>
      </c>
      <c r="F1710" s="210">
        <v>0.42584</v>
      </c>
      <c r="G1710" s="121" t="s">
        <v>75</v>
      </c>
      <c r="H1710" s="340">
        <v>31.59</v>
      </c>
      <c r="I1710" s="338"/>
      <c r="J1710" s="213">
        <v>13.452299999999999</v>
      </c>
    </row>
    <row r="1711" spans="1:10" ht="20.100000000000001" customHeight="1" x14ac:dyDescent="0.2">
      <c r="A1711" s="233"/>
      <c r="B1711" s="233"/>
      <c r="C1711" s="233"/>
      <c r="D1711" s="233"/>
      <c r="E1711" s="233"/>
      <c r="F1711" s="233" t="s">
        <v>3845</v>
      </c>
      <c r="G1711" s="233"/>
      <c r="H1711" s="233"/>
      <c r="I1711" s="233"/>
      <c r="J1711" s="212">
        <v>16.694700000000001</v>
      </c>
    </row>
    <row r="1712" spans="1:10" ht="20.100000000000001" customHeight="1" x14ac:dyDescent="0.2">
      <c r="A1712" s="4" t="s">
        <v>3846</v>
      </c>
      <c r="B1712" s="5" t="s">
        <v>8</v>
      </c>
      <c r="C1712" s="4" t="s">
        <v>3609</v>
      </c>
      <c r="D1712" s="4" t="s">
        <v>3847</v>
      </c>
      <c r="E1712" s="5" t="s">
        <v>1849</v>
      </c>
      <c r="F1712" s="5" t="s">
        <v>1619</v>
      </c>
      <c r="G1712" s="334" t="s">
        <v>3848</v>
      </c>
      <c r="H1712" s="333"/>
      <c r="I1712" s="333"/>
      <c r="J1712" s="5" t="s">
        <v>3826</v>
      </c>
    </row>
    <row r="1713" spans="1:10" ht="20.100000000000001" customHeight="1" x14ac:dyDescent="0.2">
      <c r="A1713" s="13"/>
      <c r="B1713" s="13"/>
      <c r="C1713" s="13"/>
      <c r="D1713" s="13"/>
      <c r="E1713" s="13"/>
      <c r="F1713" s="13"/>
      <c r="G1713" s="13" t="s">
        <v>3849</v>
      </c>
      <c r="H1713" s="13" t="s">
        <v>3850</v>
      </c>
      <c r="I1713" s="13" t="s">
        <v>3851</v>
      </c>
      <c r="J1713" s="13"/>
    </row>
    <row r="1714" spans="1:10" ht="50.1" customHeight="1" x14ac:dyDescent="0.2">
      <c r="A1714" s="120" t="s">
        <v>3847</v>
      </c>
      <c r="B1714" s="119" t="s">
        <v>44</v>
      </c>
      <c r="C1714" s="120" t="s">
        <v>3887</v>
      </c>
      <c r="D1714" s="120" t="s">
        <v>3892</v>
      </c>
      <c r="E1714" s="210">
        <v>1.6999999999999999E-3</v>
      </c>
      <c r="F1714" s="121" t="s">
        <v>68</v>
      </c>
      <c r="G1714" s="119" t="s">
        <v>3853</v>
      </c>
      <c r="H1714" s="119" t="s">
        <v>3854</v>
      </c>
      <c r="I1714" s="119" t="s">
        <v>3855</v>
      </c>
      <c r="J1714" s="213">
        <v>0</v>
      </c>
    </row>
    <row r="1715" spans="1:10" ht="50.1" customHeight="1" x14ac:dyDescent="0.2">
      <c r="A1715" s="120" t="s">
        <v>3847</v>
      </c>
      <c r="B1715" s="119" t="s">
        <v>44</v>
      </c>
      <c r="C1715" s="120" t="s">
        <v>3888</v>
      </c>
      <c r="D1715" s="120" t="s">
        <v>3893</v>
      </c>
      <c r="E1715" s="210">
        <v>0.82167000000000001</v>
      </c>
      <c r="F1715" s="121" t="s">
        <v>68</v>
      </c>
      <c r="G1715" s="119" t="s">
        <v>3894</v>
      </c>
      <c r="H1715" s="119" t="s">
        <v>3895</v>
      </c>
      <c r="I1715" s="119" t="s">
        <v>3896</v>
      </c>
      <c r="J1715" s="213">
        <v>0</v>
      </c>
    </row>
    <row r="1716" spans="1:10" ht="50.1" customHeight="1" x14ac:dyDescent="0.2">
      <c r="A1716" s="120" t="s">
        <v>3847</v>
      </c>
      <c r="B1716" s="119" t="s">
        <v>44</v>
      </c>
      <c r="C1716" s="120" t="s">
        <v>3889</v>
      </c>
      <c r="D1716" s="120" t="s">
        <v>3897</v>
      </c>
      <c r="E1716" s="210">
        <v>1.0322</v>
      </c>
      <c r="F1716" s="121" t="s">
        <v>68</v>
      </c>
      <c r="G1716" s="119" t="s">
        <v>3894</v>
      </c>
      <c r="H1716" s="119" t="s">
        <v>3895</v>
      </c>
      <c r="I1716" s="119" t="s">
        <v>3896</v>
      </c>
      <c r="J1716" s="213">
        <v>0</v>
      </c>
    </row>
    <row r="1717" spans="1:10" ht="50.1" customHeight="1" x14ac:dyDescent="0.2">
      <c r="A1717" s="120" t="s">
        <v>3847</v>
      </c>
      <c r="B1717" s="119" t="s">
        <v>44</v>
      </c>
      <c r="C1717" s="120" t="s">
        <v>3890</v>
      </c>
      <c r="D1717" s="120" t="s">
        <v>3898</v>
      </c>
      <c r="E1717" s="210">
        <v>0.42584</v>
      </c>
      <c r="F1717" s="121" t="s">
        <v>68</v>
      </c>
      <c r="G1717" s="119" t="s">
        <v>3853</v>
      </c>
      <c r="H1717" s="119" t="s">
        <v>3854</v>
      </c>
      <c r="I1717" s="119" t="s">
        <v>3855</v>
      </c>
      <c r="J1717" s="213">
        <v>0</v>
      </c>
    </row>
    <row r="1718" spans="1:10" ht="20.100000000000001" customHeight="1" x14ac:dyDescent="0.2">
      <c r="A1718" s="233"/>
      <c r="B1718" s="233"/>
      <c r="C1718" s="233"/>
      <c r="D1718" s="233"/>
      <c r="E1718" s="233"/>
      <c r="F1718" s="233" t="s">
        <v>3859</v>
      </c>
      <c r="G1718" s="233"/>
      <c r="H1718" s="233"/>
      <c r="I1718" s="233"/>
      <c r="J1718" s="212">
        <v>0</v>
      </c>
    </row>
    <row r="1719" spans="1:10" x14ac:dyDescent="0.2">
      <c r="A1719" s="128"/>
      <c r="B1719" s="128"/>
      <c r="C1719" s="128"/>
      <c r="D1719" s="128"/>
      <c r="E1719" s="128" t="s">
        <v>3610</v>
      </c>
      <c r="F1719" s="207">
        <v>2.6649000479019329</v>
      </c>
      <c r="G1719" s="128" t="s">
        <v>3611</v>
      </c>
      <c r="H1719" s="207">
        <v>3.08</v>
      </c>
      <c r="I1719" s="128" t="s">
        <v>3612</v>
      </c>
      <c r="J1719" s="207">
        <v>5.7353978830945405</v>
      </c>
    </row>
    <row r="1720" spans="1:10" x14ac:dyDescent="0.2">
      <c r="A1720" s="128"/>
      <c r="B1720" s="128"/>
      <c r="C1720" s="128"/>
      <c r="D1720" s="128"/>
      <c r="E1720" s="128" t="s">
        <v>3613</v>
      </c>
      <c r="F1720" s="207">
        <v>110.35</v>
      </c>
      <c r="G1720" s="128"/>
      <c r="H1720" s="335" t="s">
        <v>3614</v>
      </c>
      <c r="I1720" s="335"/>
      <c r="J1720" s="207">
        <v>565.78</v>
      </c>
    </row>
    <row r="1721" spans="1:10" ht="50.1" customHeight="1" thickBot="1" x14ac:dyDescent="0.25">
      <c r="A1721" s="10"/>
      <c r="B1721" s="10"/>
      <c r="C1721" s="10"/>
      <c r="D1721" s="10"/>
      <c r="E1721" s="10"/>
      <c r="F1721" s="10"/>
      <c r="G1721" s="10" t="s">
        <v>3615</v>
      </c>
      <c r="H1721" s="208">
        <v>29.85</v>
      </c>
      <c r="I1721" s="10" t="s">
        <v>3616</v>
      </c>
      <c r="J1721" s="204">
        <v>16888.53</v>
      </c>
    </row>
    <row r="1722" spans="1:10" ht="0.95" customHeight="1" thickTop="1" x14ac:dyDescent="0.2">
      <c r="A1722" s="209"/>
      <c r="B1722" s="209"/>
      <c r="C1722" s="209"/>
      <c r="D1722" s="209"/>
      <c r="E1722" s="209"/>
      <c r="F1722" s="209"/>
      <c r="G1722" s="209"/>
      <c r="H1722" s="209"/>
      <c r="I1722" s="209"/>
      <c r="J1722" s="209"/>
    </row>
    <row r="1723" spans="1:10" ht="18" customHeight="1" x14ac:dyDescent="0.2">
      <c r="A1723" s="4" t="s">
        <v>3921</v>
      </c>
      <c r="B1723" s="5" t="s">
        <v>7</v>
      </c>
      <c r="C1723" s="4" t="s">
        <v>8</v>
      </c>
      <c r="D1723" s="4" t="s">
        <v>9</v>
      </c>
      <c r="E1723" s="227" t="s">
        <v>1618</v>
      </c>
      <c r="F1723" s="227"/>
      <c r="G1723" s="13" t="s">
        <v>10</v>
      </c>
      <c r="H1723" s="5" t="s">
        <v>11</v>
      </c>
      <c r="I1723" s="5" t="s">
        <v>12</v>
      </c>
      <c r="J1723" s="5" t="s">
        <v>14</v>
      </c>
    </row>
    <row r="1724" spans="1:10" ht="39" customHeight="1" x14ac:dyDescent="0.2">
      <c r="A1724" s="16" t="s">
        <v>3608</v>
      </c>
      <c r="B1724" s="18" t="s">
        <v>106</v>
      </c>
      <c r="C1724" s="16" t="s">
        <v>44</v>
      </c>
      <c r="D1724" s="16" t="s">
        <v>137</v>
      </c>
      <c r="E1724" s="336" t="s">
        <v>1734</v>
      </c>
      <c r="F1724" s="336"/>
      <c r="G1724" s="17" t="s">
        <v>58</v>
      </c>
      <c r="H1724" s="205">
        <v>1</v>
      </c>
      <c r="I1724" s="129">
        <v>55.24</v>
      </c>
      <c r="J1724" s="129">
        <v>55.24</v>
      </c>
    </row>
    <row r="1725" spans="1:10" ht="15" customHeight="1" x14ac:dyDescent="0.2">
      <c r="A1725" s="227" t="s">
        <v>3113</v>
      </c>
      <c r="B1725" s="333" t="s">
        <v>7</v>
      </c>
      <c r="C1725" s="227" t="s">
        <v>8</v>
      </c>
      <c r="D1725" s="227" t="s">
        <v>3860</v>
      </c>
      <c r="E1725" s="333" t="s">
        <v>1849</v>
      </c>
      <c r="F1725" s="334" t="s">
        <v>3861</v>
      </c>
      <c r="G1725" s="333"/>
      <c r="H1725" s="334" t="s">
        <v>3862</v>
      </c>
      <c r="I1725" s="333"/>
      <c r="J1725" s="333" t="s">
        <v>3826</v>
      </c>
    </row>
    <row r="1726" spans="1:10" ht="15" customHeight="1" x14ac:dyDescent="0.2">
      <c r="A1726" s="333"/>
      <c r="B1726" s="333"/>
      <c r="C1726" s="333"/>
      <c r="D1726" s="333"/>
      <c r="E1726" s="333"/>
      <c r="F1726" s="5" t="s">
        <v>1854</v>
      </c>
      <c r="G1726" s="5" t="s">
        <v>1855</v>
      </c>
      <c r="H1726" s="5" t="s">
        <v>1854</v>
      </c>
      <c r="I1726" s="5" t="s">
        <v>1855</v>
      </c>
      <c r="J1726" s="333"/>
    </row>
    <row r="1727" spans="1:10" ht="26.1" customHeight="1" x14ac:dyDescent="0.2">
      <c r="A1727" s="124" t="s">
        <v>3609</v>
      </c>
      <c r="B1727" s="123" t="s">
        <v>343</v>
      </c>
      <c r="C1727" s="124" t="s">
        <v>44</v>
      </c>
      <c r="D1727" s="124" t="s">
        <v>492</v>
      </c>
      <c r="E1727" s="206">
        <v>1</v>
      </c>
      <c r="F1727" s="126">
        <v>1</v>
      </c>
      <c r="G1727" s="126">
        <v>0</v>
      </c>
      <c r="H1727" s="211">
        <v>182.24440000000001</v>
      </c>
      <c r="I1727" s="211">
        <v>70.394999999999996</v>
      </c>
      <c r="J1727" s="211">
        <v>182.24440000000001</v>
      </c>
    </row>
    <row r="1728" spans="1:10" ht="20.100000000000001" customHeight="1" x14ac:dyDescent="0.2">
      <c r="A1728" s="233"/>
      <c r="B1728" s="233"/>
      <c r="C1728" s="233"/>
      <c r="D1728" s="233"/>
      <c r="E1728" s="233"/>
      <c r="F1728" s="233" t="s">
        <v>3863</v>
      </c>
      <c r="G1728" s="233"/>
      <c r="H1728" s="233"/>
      <c r="I1728" s="233"/>
      <c r="J1728" s="212">
        <v>182.24440000000001</v>
      </c>
    </row>
    <row r="1729" spans="1:10" ht="20.100000000000001" customHeight="1" x14ac:dyDescent="0.2">
      <c r="A1729" s="4" t="s">
        <v>3111</v>
      </c>
      <c r="B1729" s="5" t="s">
        <v>7</v>
      </c>
      <c r="C1729" s="4" t="s">
        <v>8</v>
      </c>
      <c r="D1729" s="4" t="s">
        <v>1888</v>
      </c>
      <c r="E1729" s="5" t="s">
        <v>1849</v>
      </c>
      <c r="F1729" s="333" t="s">
        <v>3825</v>
      </c>
      <c r="G1729" s="333"/>
      <c r="H1729" s="333"/>
      <c r="I1729" s="333"/>
      <c r="J1729" s="5" t="s">
        <v>3826</v>
      </c>
    </row>
    <row r="1730" spans="1:10" ht="24" customHeight="1" x14ac:dyDescent="0.2">
      <c r="A1730" s="124" t="s">
        <v>3609</v>
      </c>
      <c r="B1730" s="123" t="s">
        <v>3899</v>
      </c>
      <c r="C1730" s="124" t="s">
        <v>44</v>
      </c>
      <c r="D1730" s="124" t="s">
        <v>2003</v>
      </c>
      <c r="E1730" s="206">
        <v>1</v>
      </c>
      <c r="F1730" s="124"/>
      <c r="G1730" s="124"/>
      <c r="H1730" s="124"/>
      <c r="I1730" s="211">
        <v>23.059000000000001</v>
      </c>
      <c r="J1730" s="211">
        <v>23.059000000000001</v>
      </c>
    </row>
    <row r="1731" spans="1:10" ht="24" customHeight="1" x14ac:dyDescent="0.2">
      <c r="A1731" s="124" t="s">
        <v>3609</v>
      </c>
      <c r="B1731" s="123" t="s">
        <v>3827</v>
      </c>
      <c r="C1731" s="124" t="s">
        <v>44</v>
      </c>
      <c r="D1731" s="124" t="s">
        <v>1898</v>
      </c>
      <c r="E1731" s="206">
        <v>7</v>
      </c>
      <c r="F1731" s="124"/>
      <c r="G1731" s="124"/>
      <c r="H1731" s="124"/>
      <c r="I1731" s="211">
        <v>19.3124</v>
      </c>
      <c r="J1731" s="211">
        <v>135.18680000000001</v>
      </c>
    </row>
    <row r="1732" spans="1:10" ht="20.100000000000001" customHeight="1" x14ac:dyDescent="0.2">
      <c r="A1732" s="233"/>
      <c r="B1732" s="233"/>
      <c r="C1732" s="233"/>
      <c r="D1732" s="233"/>
      <c r="E1732" s="233"/>
      <c r="F1732" s="233" t="s">
        <v>3828</v>
      </c>
      <c r="G1732" s="233"/>
      <c r="H1732" s="233"/>
      <c r="I1732" s="233"/>
      <c r="J1732" s="212">
        <v>158.2458</v>
      </c>
    </row>
    <row r="1733" spans="1:10" ht="20.100000000000001" customHeight="1" x14ac:dyDescent="0.2">
      <c r="A1733" s="233"/>
      <c r="B1733" s="233"/>
      <c r="C1733" s="233"/>
      <c r="D1733" s="233"/>
      <c r="E1733" s="233"/>
      <c r="F1733" s="233" t="s">
        <v>3829</v>
      </c>
      <c r="G1733" s="233"/>
      <c r="H1733" s="233"/>
      <c r="I1733" s="233"/>
      <c r="J1733" s="212">
        <v>0</v>
      </c>
    </row>
    <row r="1734" spans="1:10" ht="20.100000000000001" customHeight="1" x14ac:dyDescent="0.2">
      <c r="A1734" s="233"/>
      <c r="B1734" s="233"/>
      <c r="C1734" s="233"/>
      <c r="D1734" s="233"/>
      <c r="E1734" s="233"/>
      <c r="F1734" s="233" t="s">
        <v>3830</v>
      </c>
      <c r="G1734" s="233"/>
      <c r="H1734" s="233"/>
      <c r="I1734" s="233"/>
      <c r="J1734" s="212">
        <v>340.49020000000002</v>
      </c>
    </row>
    <row r="1735" spans="1:10" ht="20.100000000000001" customHeight="1" x14ac:dyDescent="0.2">
      <c r="A1735" s="233"/>
      <c r="B1735" s="233"/>
      <c r="C1735" s="233"/>
      <c r="D1735" s="233"/>
      <c r="E1735" s="233"/>
      <c r="F1735" s="233" t="s">
        <v>3831</v>
      </c>
      <c r="G1735" s="233"/>
      <c r="H1735" s="233"/>
      <c r="I1735" s="233"/>
      <c r="J1735" s="212">
        <v>0</v>
      </c>
    </row>
    <row r="1736" spans="1:10" ht="20.100000000000001" customHeight="1" x14ac:dyDescent="0.2">
      <c r="A1736" s="233"/>
      <c r="B1736" s="233"/>
      <c r="C1736" s="233"/>
      <c r="D1736" s="233"/>
      <c r="E1736" s="233"/>
      <c r="F1736" s="233" t="s">
        <v>3832</v>
      </c>
      <c r="G1736" s="233"/>
      <c r="H1736" s="233"/>
      <c r="I1736" s="233"/>
      <c r="J1736" s="212">
        <v>0</v>
      </c>
    </row>
    <row r="1737" spans="1:10" ht="20.100000000000001" customHeight="1" x14ac:dyDescent="0.2">
      <c r="A1737" s="233"/>
      <c r="B1737" s="233"/>
      <c r="C1737" s="233"/>
      <c r="D1737" s="233"/>
      <c r="E1737" s="233"/>
      <c r="F1737" s="233" t="s">
        <v>3833</v>
      </c>
      <c r="G1737" s="233"/>
      <c r="H1737" s="233"/>
      <c r="I1737" s="233"/>
      <c r="J1737" s="212">
        <v>24.9</v>
      </c>
    </row>
    <row r="1738" spans="1:10" ht="20.100000000000001" customHeight="1" x14ac:dyDescent="0.2">
      <c r="A1738" s="233"/>
      <c r="B1738" s="233"/>
      <c r="C1738" s="233"/>
      <c r="D1738" s="233"/>
      <c r="E1738" s="233"/>
      <c r="F1738" s="233" t="s">
        <v>3834</v>
      </c>
      <c r="G1738" s="233"/>
      <c r="H1738" s="233"/>
      <c r="I1738" s="233"/>
      <c r="J1738" s="212">
        <v>13.674300000000001</v>
      </c>
    </row>
    <row r="1739" spans="1:10" ht="20.100000000000001" customHeight="1" x14ac:dyDescent="0.2">
      <c r="A1739" s="4" t="s">
        <v>3114</v>
      </c>
      <c r="B1739" s="5" t="s">
        <v>8</v>
      </c>
      <c r="C1739" s="4" t="s">
        <v>7</v>
      </c>
      <c r="D1739" s="4" t="s">
        <v>3900</v>
      </c>
      <c r="E1739" s="5" t="s">
        <v>1849</v>
      </c>
      <c r="F1739" s="5" t="s">
        <v>1619</v>
      </c>
      <c r="G1739" s="333" t="s">
        <v>3835</v>
      </c>
      <c r="H1739" s="333"/>
      <c r="I1739" s="333"/>
      <c r="J1739" s="5" t="s">
        <v>3826</v>
      </c>
    </row>
    <row r="1740" spans="1:10" ht="24" customHeight="1" x14ac:dyDescent="0.2">
      <c r="A1740" s="120" t="s">
        <v>3901</v>
      </c>
      <c r="B1740" s="119" t="s">
        <v>44</v>
      </c>
      <c r="C1740" s="120">
        <v>1110000</v>
      </c>
      <c r="D1740" s="120" t="s">
        <v>3078</v>
      </c>
      <c r="E1740" s="210">
        <v>1</v>
      </c>
      <c r="F1740" s="121" t="s">
        <v>58</v>
      </c>
      <c r="G1740" s="340">
        <v>0</v>
      </c>
      <c r="H1740" s="340"/>
      <c r="I1740" s="338"/>
      <c r="J1740" s="213">
        <v>0</v>
      </c>
    </row>
    <row r="1741" spans="1:10" ht="20.100000000000001" customHeight="1" x14ac:dyDescent="0.2">
      <c r="A1741" s="233"/>
      <c r="B1741" s="233"/>
      <c r="C1741" s="233"/>
      <c r="D1741" s="233"/>
      <c r="E1741" s="233"/>
      <c r="F1741" s="233" t="s">
        <v>3902</v>
      </c>
      <c r="G1741" s="233"/>
      <c r="H1741" s="233"/>
      <c r="I1741" s="233"/>
      <c r="J1741" s="212">
        <v>0</v>
      </c>
    </row>
    <row r="1742" spans="1:10" ht="20.100000000000001" customHeight="1" x14ac:dyDescent="0.2">
      <c r="A1742" s="4" t="s">
        <v>3841</v>
      </c>
      <c r="B1742" s="5" t="s">
        <v>8</v>
      </c>
      <c r="C1742" s="4" t="s">
        <v>3609</v>
      </c>
      <c r="D1742" s="4" t="s">
        <v>3842</v>
      </c>
      <c r="E1742" s="5" t="s">
        <v>7</v>
      </c>
      <c r="F1742" s="5" t="s">
        <v>1849</v>
      </c>
      <c r="G1742" s="13" t="s">
        <v>1619</v>
      </c>
      <c r="H1742" s="333" t="s">
        <v>3835</v>
      </c>
      <c r="I1742" s="333"/>
      <c r="J1742" s="5" t="s">
        <v>3826</v>
      </c>
    </row>
    <row r="1743" spans="1:10" ht="39" customHeight="1" x14ac:dyDescent="0.2">
      <c r="A1743" s="120" t="s">
        <v>3843</v>
      </c>
      <c r="B1743" s="119" t="s">
        <v>44</v>
      </c>
      <c r="C1743" s="120">
        <v>1110000</v>
      </c>
      <c r="D1743" s="120" t="s">
        <v>3903</v>
      </c>
      <c r="E1743" s="119">
        <v>5909007</v>
      </c>
      <c r="F1743" s="210">
        <v>2.4</v>
      </c>
      <c r="G1743" s="121" t="s">
        <v>75</v>
      </c>
      <c r="H1743" s="340">
        <v>17.32</v>
      </c>
      <c r="I1743" s="338"/>
      <c r="J1743" s="213">
        <v>41.567999999999998</v>
      </c>
    </row>
    <row r="1744" spans="1:10" ht="20.100000000000001" customHeight="1" x14ac:dyDescent="0.2">
      <c r="A1744" s="233"/>
      <c r="B1744" s="233"/>
      <c r="C1744" s="233"/>
      <c r="D1744" s="233"/>
      <c r="E1744" s="233"/>
      <c r="F1744" s="233" t="s">
        <v>3845</v>
      </c>
      <c r="G1744" s="233"/>
      <c r="H1744" s="233"/>
      <c r="I1744" s="233"/>
      <c r="J1744" s="212">
        <v>41.567999999999998</v>
      </c>
    </row>
    <row r="1745" spans="1:10" ht="20.100000000000001" customHeight="1" x14ac:dyDescent="0.2">
      <c r="A1745" s="4" t="s">
        <v>3846</v>
      </c>
      <c r="B1745" s="5" t="s">
        <v>8</v>
      </c>
      <c r="C1745" s="4" t="s">
        <v>3609</v>
      </c>
      <c r="D1745" s="4" t="s">
        <v>3847</v>
      </c>
      <c r="E1745" s="5" t="s">
        <v>1849</v>
      </c>
      <c r="F1745" s="5" t="s">
        <v>1619</v>
      </c>
      <c r="G1745" s="334" t="s">
        <v>3848</v>
      </c>
      <c r="H1745" s="333"/>
      <c r="I1745" s="333"/>
      <c r="J1745" s="5" t="s">
        <v>3826</v>
      </c>
    </row>
    <row r="1746" spans="1:10" ht="20.100000000000001" customHeight="1" x14ac:dyDescent="0.2">
      <c r="A1746" s="13"/>
      <c r="B1746" s="13"/>
      <c r="C1746" s="13"/>
      <c r="D1746" s="13"/>
      <c r="E1746" s="13"/>
      <c r="F1746" s="13"/>
      <c r="G1746" s="13" t="s">
        <v>3849</v>
      </c>
      <c r="H1746" s="13" t="s">
        <v>3850</v>
      </c>
      <c r="I1746" s="13" t="s">
        <v>3851</v>
      </c>
      <c r="J1746" s="13"/>
    </row>
    <row r="1747" spans="1:10" ht="50.1" customHeight="1" x14ac:dyDescent="0.2">
      <c r="A1747" s="120" t="s">
        <v>3847</v>
      </c>
      <c r="B1747" s="119" t="s">
        <v>44</v>
      </c>
      <c r="C1747" s="120">
        <v>1110000</v>
      </c>
      <c r="D1747" s="120" t="s">
        <v>3904</v>
      </c>
      <c r="E1747" s="210">
        <v>2.4</v>
      </c>
      <c r="F1747" s="121" t="s">
        <v>68</v>
      </c>
      <c r="G1747" s="119" t="s">
        <v>3905</v>
      </c>
      <c r="H1747" s="119" t="s">
        <v>3906</v>
      </c>
      <c r="I1747" s="119" t="s">
        <v>3907</v>
      </c>
      <c r="J1747" s="213">
        <v>0</v>
      </c>
    </row>
    <row r="1748" spans="1:10" ht="20.100000000000001" customHeight="1" x14ac:dyDescent="0.2">
      <c r="A1748" s="233"/>
      <c r="B1748" s="233"/>
      <c r="C1748" s="233"/>
      <c r="D1748" s="233"/>
      <c r="E1748" s="233"/>
      <c r="F1748" s="233" t="s">
        <v>3859</v>
      </c>
      <c r="G1748" s="233"/>
      <c r="H1748" s="233"/>
      <c r="I1748" s="233"/>
      <c r="J1748" s="212">
        <v>0</v>
      </c>
    </row>
    <row r="1749" spans="1:10" x14ac:dyDescent="0.2">
      <c r="A1749" s="128"/>
      <c r="B1749" s="128"/>
      <c r="C1749" s="128"/>
      <c r="D1749" s="128"/>
      <c r="E1749" s="128" t="s">
        <v>3610</v>
      </c>
      <c r="F1749" s="207">
        <v>2.9529100511328839</v>
      </c>
      <c r="G1749" s="128" t="s">
        <v>3611</v>
      </c>
      <c r="H1749" s="207">
        <v>3.41</v>
      </c>
      <c r="I1749" s="128" t="s">
        <v>3612</v>
      </c>
      <c r="J1749" s="207">
        <v>6.3552530120481929</v>
      </c>
    </row>
    <row r="1750" spans="1:10" x14ac:dyDescent="0.2">
      <c r="A1750" s="128"/>
      <c r="B1750" s="128"/>
      <c r="C1750" s="128"/>
      <c r="D1750" s="128"/>
      <c r="E1750" s="128" t="s">
        <v>3613</v>
      </c>
      <c r="F1750" s="207">
        <v>13.38</v>
      </c>
      <c r="G1750" s="128"/>
      <c r="H1750" s="335" t="s">
        <v>3614</v>
      </c>
      <c r="I1750" s="335"/>
      <c r="J1750" s="207">
        <v>68.62</v>
      </c>
    </row>
    <row r="1751" spans="1:10" ht="50.1" customHeight="1" thickBot="1" x14ac:dyDescent="0.25">
      <c r="A1751" s="10"/>
      <c r="B1751" s="10"/>
      <c r="C1751" s="10"/>
      <c r="D1751" s="10"/>
      <c r="E1751" s="10"/>
      <c r="F1751" s="10"/>
      <c r="G1751" s="10" t="s">
        <v>3615</v>
      </c>
      <c r="H1751" s="208">
        <v>29.85</v>
      </c>
      <c r="I1751" s="10" t="s">
        <v>3616</v>
      </c>
      <c r="J1751" s="204">
        <v>2048.3000000000002</v>
      </c>
    </row>
    <row r="1752" spans="1:10" ht="0.95" customHeight="1" thickTop="1" x14ac:dyDescent="0.2">
      <c r="A1752" s="209"/>
      <c r="B1752" s="209"/>
      <c r="C1752" s="209"/>
      <c r="D1752" s="209"/>
      <c r="E1752" s="209"/>
      <c r="F1752" s="209"/>
      <c r="G1752" s="209"/>
      <c r="H1752" s="209"/>
      <c r="I1752" s="209"/>
      <c r="J1752" s="209"/>
    </row>
    <row r="1753" spans="1:10" ht="18" customHeight="1" x14ac:dyDescent="0.2">
      <c r="A1753" s="4" t="s">
        <v>3922</v>
      </c>
      <c r="B1753" s="5" t="s">
        <v>7</v>
      </c>
      <c r="C1753" s="4" t="s">
        <v>8</v>
      </c>
      <c r="D1753" s="4" t="s">
        <v>9</v>
      </c>
      <c r="E1753" s="227" t="s">
        <v>1618</v>
      </c>
      <c r="F1753" s="227"/>
      <c r="G1753" s="13" t="s">
        <v>10</v>
      </c>
      <c r="H1753" s="5" t="s">
        <v>11</v>
      </c>
      <c r="I1753" s="5" t="s">
        <v>12</v>
      </c>
      <c r="J1753" s="5" t="s">
        <v>14</v>
      </c>
    </row>
    <row r="1754" spans="1:10" ht="24" customHeight="1" x14ac:dyDescent="0.2">
      <c r="A1754" s="16" t="s">
        <v>3608</v>
      </c>
      <c r="B1754" s="18" t="s">
        <v>112</v>
      </c>
      <c r="C1754" s="16" t="s">
        <v>44</v>
      </c>
      <c r="D1754" s="16" t="s">
        <v>113</v>
      </c>
      <c r="E1754" s="336" t="s">
        <v>1734</v>
      </c>
      <c r="F1754" s="336"/>
      <c r="G1754" s="17" t="s">
        <v>58</v>
      </c>
      <c r="H1754" s="205">
        <v>1</v>
      </c>
      <c r="I1754" s="129">
        <v>3.1</v>
      </c>
      <c r="J1754" s="129">
        <v>3.1</v>
      </c>
    </row>
    <row r="1755" spans="1:10" ht="15" customHeight="1" x14ac:dyDescent="0.2">
      <c r="A1755" s="227" t="s">
        <v>3113</v>
      </c>
      <c r="B1755" s="333" t="s">
        <v>7</v>
      </c>
      <c r="C1755" s="227" t="s">
        <v>8</v>
      </c>
      <c r="D1755" s="227" t="s">
        <v>3860</v>
      </c>
      <c r="E1755" s="333" t="s">
        <v>1849</v>
      </c>
      <c r="F1755" s="334" t="s">
        <v>3861</v>
      </c>
      <c r="G1755" s="333"/>
      <c r="H1755" s="334" t="s">
        <v>3862</v>
      </c>
      <c r="I1755" s="333"/>
      <c r="J1755" s="333" t="s">
        <v>3826</v>
      </c>
    </row>
    <row r="1756" spans="1:10" ht="15" customHeight="1" x14ac:dyDescent="0.2">
      <c r="A1756" s="333"/>
      <c r="B1756" s="333"/>
      <c r="C1756" s="333"/>
      <c r="D1756" s="333"/>
      <c r="E1756" s="333"/>
      <c r="F1756" s="5" t="s">
        <v>1854</v>
      </c>
      <c r="G1756" s="5" t="s">
        <v>1855</v>
      </c>
      <c r="H1756" s="5" t="s">
        <v>1854</v>
      </c>
      <c r="I1756" s="5" t="s">
        <v>1855</v>
      </c>
      <c r="J1756" s="333"/>
    </row>
    <row r="1757" spans="1:10" ht="24" customHeight="1" x14ac:dyDescent="0.2">
      <c r="A1757" s="124" t="s">
        <v>3609</v>
      </c>
      <c r="B1757" s="123" t="s">
        <v>484</v>
      </c>
      <c r="C1757" s="124" t="s">
        <v>44</v>
      </c>
      <c r="D1757" s="124" t="s">
        <v>485</v>
      </c>
      <c r="E1757" s="206">
        <v>1</v>
      </c>
      <c r="F1757" s="126">
        <v>1</v>
      </c>
      <c r="G1757" s="126">
        <v>0</v>
      </c>
      <c r="H1757" s="211">
        <v>8.5867000000000004</v>
      </c>
      <c r="I1757" s="211">
        <v>0.7651</v>
      </c>
      <c r="J1757" s="211">
        <v>8.5867000000000004</v>
      </c>
    </row>
    <row r="1758" spans="1:10" ht="20.100000000000001" customHeight="1" x14ac:dyDescent="0.2">
      <c r="A1758" s="233"/>
      <c r="B1758" s="233"/>
      <c r="C1758" s="233"/>
      <c r="D1758" s="233"/>
      <c r="E1758" s="233"/>
      <c r="F1758" s="233" t="s">
        <v>3863</v>
      </c>
      <c r="G1758" s="233"/>
      <c r="H1758" s="233"/>
      <c r="I1758" s="233"/>
      <c r="J1758" s="212">
        <v>8.5867000000000004</v>
      </c>
    </row>
    <row r="1759" spans="1:10" ht="20.100000000000001" customHeight="1" x14ac:dyDescent="0.2">
      <c r="A1759" s="4" t="s">
        <v>3111</v>
      </c>
      <c r="B1759" s="5" t="s">
        <v>7</v>
      </c>
      <c r="C1759" s="4" t="s">
        <v>8</v>
      </c>
      <c r="D1759" s="4" t="s">
        <v>1888</v>
      </c>
      <c r="E1759" s="5" t="s">
        <v>1849</v>
      </c>
      <c r="F1759" s="333" t="s">
        <v>3825</v>
      </c>
      <c r="G1759" s="333"/>
      <c r="H1759" s="333"/>
      <c r="I1759" s="333"/>
      <c r="J1759" s="5" t="s">
        <v>3826</v>
      </c>
    </row>
    <row r="1760" spans="1:10" ht="24" customHeight="1" x14ac:dyDescent="0.2">
      <c r="A1760" s="124" t="s">
        <v>3609</v>
      </c>
      <c r="B1760" s="123" t="s">
        <v>3827</v>
      </c>
      <c r="C1760" s="124" t="s">
        <v>44</v>
      </c>
      <c r="D1760" s="124" t="s">
        <v>1898</v>
      </c>
      <c r="E1760" s="206">
        <v>1</v>
      </c>
      <c r="F1760" s="124"/>
      <c r="G1760" s="124"/>
      <c r="H1760" s="124"/>
      <c r="I1760" s="211">
        <v>19.3124</v>
      </c>
      <c r="J1760" s="211">
        <v>19.3124</v>
      </c>
    </row>
    <row r="1761" spans="1:10" ht="20.100000000000001" customHeight="1" x14ac:dyDescent="0.2">
      <c r="A1761" s="233"/>
      <c r="B1761" s="233"/>
      <c r="C1761" s="233"/>
      <c r="D1761" s="233"/>
      <c r="E1761" s="233"/>
      <c r="F1761" s="233" t="s">
        <v>3828</v>
      </c>
      <c r="G1761" s="233"/>
      <c r="H1761" s="233"/>
      <c r="I1761" s="233"/>
      <c r="J1761" s="212">
        <v>19.3124</v>
      </c>
    </row>
    <row r="1762" spans="1:10" ht="20.100000000000001" customHeight="1" x14ac:dyDescent="0.2">
      <c r="A1762" s="233"/>
      <c r="B1762" s="233"/>
      <c r="C1762" s="233"/>
      <c r="D1762" s="233"/>
      <c r="E1762" s="233"/>
      <c r="F1762" s="233" t="s">
        <v>3829</v>
      </c>
      <c r="G1762" s="233"/>
      <c r="H1762" s="233"/>
      <c r="I1762" s="233"/>
      <c r="J1762" s="212">
        <v>0</v>
      </c>
    </row>
    <row r="1763" spans="1:10" ht="20.100000000000001" customHeight="1" x14ac:dyDescent="0.2">
      <c r="A1763" s="233"/>
      <c r="B1763" s="233"/>
      <c r="C1763" s="233"/>
      <c r="D1763" s="233"/>
      <c r="E1763" s="233"/>
      <c r="F1763" s="233" t="s">
        <v>3830</v>
      </c>
      <c r="G1763" s="233"/>
      <c r="H1763" s="233"/>
      <c r="I1763" s="233"/>
      <c r="J1763" s="212">
        <v>27.899100000000001</v>
      </c>
    </row>
    <row r="1764" spans="1:10" ht="20.100000000000001" customHeight="1" x14ac:dyDescent="0.2">
      <c r="A1764" s="233"/>
      <c r="B1764" s="233"/>
      <c r="C1764" s="233"/>
      <c r="D1764" s="233"/>
      <c r="E1764" s="233"/>
      <c r="F1764" s="233" t="s">
        <v>3831</v>
      </c>
      <c r="G1764" s="233"/>
      <c r="H1764" s="233"/>
      <c r="I1764" s="233"/>
      <c r="J1764" s="212">
        <v>0</v>
      </c>
    </row>
    <row r="1765" spans="1:10" ht="20.100000000000001" customHeight="1" x14ac:dyDescent="0.2">
      <c r="A1765" s="233"/>
      <c r="B1765" s="233"/>
      <c r="C1765" s="233"/>
      <c r="D1765" s="233"/>
      <c r="E1765" s="233"/>
      <c r="F1765" s="233" t="s">
        <v>3832</v>
      </c>
      <c r="G1765" s="233"/>
      <c r="H1765" s="233"/>
      <c r="I1765" s="233"/>
      <c r="J1765" s="212">
        <v>0</v>
      </c>
    </row>
    <row r="1766" spans="1:10" ht="20.100000000000001" customHeight="1" x14ac:dyDescent="0.2">
      <c r="A1766" s="233"/>
      <c r="B1766" s="233"/>
      <c r="C1766" s="233"/>
      <c r="D1766" s="233"/>
      <c r="E1766" s="233"/>
      <c r="F1766" s="233" t="s">
        <v>3833</v>
      </c>
      <c r="G1766" s="233"/>
      <c r="H1766" s="233"/>
      <c r="I1766" s="233"/>
      <c r="J1766" s="212">
        <v>9</v>
      </c>
    </row>
    <row r="1767" spans="1:10" ht="20.100000000000001" customHeight="1" x14ac:dyDescent="0.2">
      <c r="A1767" s="233"/>
      <c r="B1767" s="233"/>
      <c r="C1767" s="233"/>
      <c r="D1767" s="233"/>
      <c r="E1767" s="233"/>
      <c r="F1767" s="233" t="s">
        <v>3834</v>
      </c>
      <c r="G1767" s="233"/>
      <c r="H1767" s="233"/>
      <c r="I1767" s="233"/>
      <c r="J1767" s="212">
        <v>3.0998999999999999</v>
      </c>
    </row>
    <row r="1768" spans="1:10" x14ac:dyDescent="0.2">
      <c r="A1768" s="128"/>
      <c r="B1768" s="128"/>
      <c r="C1768" s="128"/>
      <c r="D1768" s="128"/>
      <c r="E1768" s="128" t="s">
        <v>3610</v>
      </c>
      <c r="F1768" s="207">
        <v>0.99703662402296356</v>
      </c>
      <c r="G1768" s="128" t="s">
        <v>3611</v>
      </c>
      <c r="H1768" s="207">
        <v>1.1499999999999999</v>
      </c>
      <c r="I1768" s="128" t="s">
        <v>3612</v>
      </c>
      <c r="J1768" s="207">
        <v>2.1458222222222223</v>
      </c>
    </row>
    <row r="1769" spans="1:10" x14ac:dyDescent="0.2">
      <c r="A1769" s="128"/>
      <c r="B1769" s="128"/>
      <c r="C1769" s="128"/>
      <c r="D1769" s="128"/>
      <c r="E1769" s="128" t="s">
        <v>3613</v>
      </c>
      <c r="F1769" s="207">
        <v>0.75</v>
      </c>
      <c r="G1769" s="128"/>
      <c r="H1769" s="335" t="s">
        <v>3614</v>
      </c>
      <c r="I1769" s="335"/>
      <c r="J1769" s="207">
        <v>3.85</v>
      </c>
    </row>
    <row r="1770" spans="1:10" ht="50.1" customHeight="1" thickBot="1" x14ac:dyDescent="0.25">
      <c r="A1770" s="10"/>
      <c r="B1770" s="10"/>
      <c r="C1770" s="10"/>
      <c r="D1770" s="10"/>
      <c r="E1770" s="10"/>
      <c r="F1770" s="10"/>
      <c r="G1770" s="10" t="s">
        <v>3615</v>
      </c>
      <c r="H1770" s="208">
        <v>29.85</v>
      </c>
      <c r="I1770" s="10" t="s">
        <v>3616</v>
      </c>
      <c r="J1770" s="204">
        <v>114.92</v>
      </c>
    </row>
    <row r="1771" spans="1:10" ht="0.95" customHeight="1" thickTop="1" x14ac:dyDescent="0.2">
      <c r="A1771" s="209"/>
      <c r="B1771" s="209"/>
      <c r="C1771" s="209"/>
      <c r="D1771" s="209"/>
      <c r="E1771" s="209"/>
      <c r="F1771" s="209"/>
      <c r="G1771" s="209"/>
      <c r="H1771" s="209"/>
      <c r="I1771" s="209"/>
      <c r="J1771" s="209"/>
    </row>
    <row r="1772" spans="1:10" ht="18" customHeight="1" x14ac:dyDescent="0.2">
      <c r="A1772" s="4" t="s">
        <v>3923</v>
      </c>
      <c r="B1772" s="5" t="s">
        <v>7</v>
      </c>
      <c r="C1772" s="4" t="s">
        <v>8</v>
      </c>
      <c r="D1772" s="4" t="s">
        <v>9</v>
      </c>
      <c r="E1772" s="227" t="s">
        <v>1618</v>
      </c>
      <c r="F1772" s="227"/>
      <c r="G1772" s="13" t="s">
        <v>10</v>
      </c>
      <c r="H1772" s="5" t="s">
        <v>11</v>
      </c>
      <c r="I1772" s="5" t="s">
        <v>12</v>
      </c>
      <c r="J1772" s="5" t="s">
        <v>14</v>
      </c>
    </row>
    <row r="1773" spans="1:10" ht="26.1" customHeight="1" x14ac:dyDescent="0.2">
      <c r="A1773" s="16" t="s">
        <v>3608</v>
      </c>
      <c r="B1773" s="18" t="s">
        <v>115</v>
      </c>
      <c r="C1773" s="16" t="s">
        <v>44</v>
      </c>
      <c r="D1773" s="16" t="s">
        <v>116</v>
      </c>
      <c r="E1773" s="336" t="s">
        <v>1734</v>
      </c>
      <c r="F1773" s="336"/>
      <c r="G1773" s="17" t="s">
        <v>68</v>
      </c>
      <c r="H1773" s="205">
        <v>1</v>
      </c>
      <c r="I1773" s="129">
        <v>0.76</v>
      </c>
      <c r="J1773" s="129">
        <v>0.76</v>
      </c>
    </row>
    <row r="1774" spans="1:10" ht="15" customHeight="1" x14ac:dyDescent="0.2">
      <c r="A1774" s="227" t="s">
        <v>3113</v>
      </c>
      <c r="B1774" s="333" t="s">
        <v>7</v>
      </c>
      <c r="C1774" s="227" t="s">
        <v>8</v>
      </c>
      <c r="D1774" s="227" t="s">
        <v>3860</v>
      </c>
      <c r="E1774" s="333" t="s">
        <v>1849</v>
      </c>
      <c r="F1774" s="334" t="s">
        <v>3861</v>
      </c>
      <c r="G1774" s="333"/>
      <c r="H1774" s="334" t="s">
        <v>3862</v>
      </c>
      <c r="I1774" s="333"/>
      <c r="J1774" s="333" t="s">
        <v>3826</v>
      </c>
    </row>
    <row r="1775" spans="1:10" ht="15" customHeight="1" x14ac:dyDescent="0.2">
      <c r="A1775" s="333"/>
      <c r="B1775" s="333"/>
      <c r="C1775" s="333"/>
      <c r="D1775" s="333"/>
      <c r="E1775" s="333"/>
      <c r="F1775" s="5" t="s">
        <v>1854</v>
      </c>
      <c r="G1775" s="5" t="s">
        <v>1855</v>
      </c>
      <c r="H1775" s="5" t="s">
        <v>1854</v>
      </c>
      <c r="I1775" s="5" t="s">
        <v>1855</v>
      </c>
      <c r="J1775" s="333"/>
    </row>
    <row r="1776" spans="1:10" ht="26.1" customHeight="1" x14ac:dyDescent="0.2">
      <c r="A1776" s="124" t="s">
        <v>3609</v>
      </c>
      <c r="B1776" s="123" t="s">
        <v>344</v>
      </c>
      <c r="C1776" s="124" t="s">
        <v>44</v>
      </c>
      <c r="D1776" s="124" t="s">
        <v>1270</v>
      </c>
      <c r="E1776" s="206">
        <v>1</v>
      </c>
      <c r="F1776" s="126">
        <v>1</v>
      </c>
      <c r="G1776" s="126">
        <v>0</v>
      </c>
      <c r="H1776" s="211">
        <v>299.19630000000001</v>
      </c>
      <c r="I1776" s="211">
        <v>96.793300000000002</v>
      </c>
      <c r="J1776" s="211">
        <v>299.19630000000001</v>
      </c>
    </row>
    <row r="1777" spans="1:10" ht="20.100000000000001" customHeight="1" x14ac:dyDescent="0.2">
      <c r="A1777" s="233"/>
      <c r="B1777" s="233"/>
      <c r="C1777" s="233"/>
      <c r="D1777" s="233"/>
      <c r="E1777" s="233"/>
      <c r="F1777" s="233" t="s">
        <v>3863</v>
      </c>
      <c r="G1777" s="233"/>
      <c r="H1777" s="233"/>
      <c r="I1777" s="233"/>
      <c r="J1777" s="212">
        <v>299.19630000000001</v>
      </c>
    </row>
    <row r="1778" spans="1:10" ht="20.100000000000001" customHeight="1" x14ac:dyDescent="0.2">
      <c r="A1778" s="233"/>
      <c r="B1778" s="233"/>
      <c r="C1778" s="233"/>
      <c r="D1778" s="233"/>
      <c r="E1778" s="233"/>
      <c r="F1778" s="233" t="s">
        <v>3830</v>
      </c>
      <c r="G1778" s="233"/>
      <c r="H1778" s="233"/>
      <c r="I1778" s="233"/>
      <c r="J1778" s="212">
        <v>299.19630000000001</v>
      </c>
    </row>
    <row r="1779" spans="1:10" ht="20.100000000000001" customHeight="1" x14ac:dyDescent="0.2">
      <c r="A1779" s="233"/>
      <c r="B1779" s="233"/>
      <c r="C1779" s="233"/>
      <c r="D1779" s="233"/>
      <c r="E1779" s="233"/>
      <c r="F1779" s="233" t="s">
        <v>3831</v>
      </c>
      <c r="G1779" s="233"/>
      <c r="H1779" s="233"/>
      <c r="I1779" s="233"/>
      <c r="J1779" s="212">
        <v>1.2699999999999999E-2</v>
      </c>
    </row>
    <row r="1780" spans="1:10" ht="20.100000000000001" customHeight="1" x14ac:dyDescent="0.2">
      <c r="A1780" s="233"/>
      <c r="B1780" s="233"/>
      <c r="C1780" s="233"/>
      <c r="D1780" s="233"/>
      <c r="E1780" s="233"/>
      <c r="F1780" s="233" t="s">
        <v>3832</v>
      </c>
      <c r="G1780" s="233"/>
      <c r="H1780" s="233"/>
      <c r="I1780" s="233"/>
      <c r="J1780" s="212">
        <v>9.4999999999999998E-3</v>
      </c>
    </row>
    <row r="1781" spans="1:10" ht="20.100000000000001" customHeight="1" x14ac:dyDescent="0.2">
      <c r="A1781" s="233"/>
      <c r="B1781" s="233"/>
      <c r="C1781" s="233"/>
      <c r="D1781" s="233"/>
      <c r="E1781" s="233"/>
      <c r="F1781" s="233" t="s">
        <v>3833</v>
      </c>
      <c r="G1781" s="233"/>
      <c r="H1781" s="233"/>
      <c r="I1781" s="233"/>
      <c r="J1781" s="212">
        <v>398.4</v>
      </c>
    </row>
    <row r="1782" spans="1:10" ht="20.100000000000001" customHeight="1" x14ac:dyDescent="0.2">
      <c r="A1782" s="233"/>
      <c r="B1782" s="233"/>
      <c r="C1782" s="233"/>
      <c r="D1782" s="233"/>
      <c r="E1782" s="233"/>
      <c r="F1782" s="233" t="s">
        <v>3834</v>
      </c>
      <c r="G1782" s="233"/>
      <c r="H1782" s="233"/>
      <c r="I1782" s="233"/>
      <c r="J1782" s="212">
        <v>0.751</v>
      </c>
    </row>
    <row r="1783" spans="1:10" x14ac:dyDescent="0.2">
      <c r="A1783" s="128"/>
      <c r="B1783" s="128"/>
      <c r="C1783" s="128"/>
      <c r="D1783" s="128"/>
      <c r="E1783" s="128" t="s">
        <v>3610</v>
      </c>
      <c r="F1783" s="207">
        <v>0</v>
      </c>
      <c r="G1783" s="128" t="s">
        <v>3611</v>
      </c>
      <c r="H1783" s="207">
        <v>0</v>
      </c>
      <c r="I1783" s="128" t="s">
        <v>3612</v>
      </c>
      <c r="J1783" s="207">
        <v>0</v>
      </c>
    </row>
    <row r="1784" spans="1:10" x14ac:dyDescent="0.2">
      <c r="A1784" s="128"/>
      <c r="B1784" s="128"/>
      <c r="C1784" s="128"/>
      <c r="D1784" s="128"/>
      <c r="E1784" s="128" t="s">
        <v>3613</v>
      </c>
      <c r="F1784" s="207">
        <v>0.18</v>
      </c>
      <c r="G1784" s="128"/>
      <c r="H1784" s="335" t="s">
        <v>3614</v>
      </c>
      <c r="I1784" s="335"/>
      <c r="J1784" s="207">
        <v>0.94</v>
      </c>
    </row>
    <row r="1785" spans="1:10" ht="50.1" customHeight="1" thickBot="1" x14ac:dyDescent="0.25">
      <c r="A1785" s="10"/>
      <c r="B1785" s="10"/>
      <c r="C1785" s="10"/>
      <c r="D1785" s="10"/>
      <c r="E1785" s="10"/>
      <c r="F1785" s="10"/>
      <c r="G1785" s="10" t="s">
        <v>3615</v>
      </c>
      <c r="H1785" s="208">
        <v>186.26</v>
      </c>
      <c r="I1785" s="10" t="s">
        <v>3616</v>
      </c>
      <c r="J1785" s="204">
        <v>175.08</v>
      </c>
    </row>
    <row r="1786" spans="1:10" ht="0.95" customHeight="1" thickTop="1" x14ac:dyDescent="0.2">
      <c r="A1786" s="209"/>
      <c r="B1786" s="209"/>
      <c r="C1786" s="209"/>
      <c r="D1786" s="209"/>
      <c r="E1786" s="209"/>
      <c r="F1786" s="209"/>
      <c r="G1786" s="209"/>
      <c r="H1786" s="209"/>
      <c r="I1786" s="209"/>
      <c r="J1786" s="209"/>
    </row>
    <row r="1787" spans="1:10" ht="18" customHeight="1" x14ac:dyDescent="0.2">
      <c r="A1787" s="4" t="s">
        <v>3924</v>
      </c>
      <c r="B1787" s="5" t="s">
        <v>7</v>
      </c>
      <c r="C1787" s="4" t="s">
        <v>8</v>
      </c>
      <c r="D1787" s="4" t="s">
        <v>9</v>
      </c>
      <c r="E1787" s="227" t="s">
        <v>1618</v>
      </c>
      <c r="F1787" s="227"/>
      <c r="G1787" s="13" t="s">
        <v>10</v>
      </c>
      <c r="H1787" s="5" t="s">
        <v>11</v>
      </c>
      <c r="I1787" s="5" t="s">
        <v>12</v>
      </c>
      <c r="J1787" s="5" t="s">
        <v>14</v>
      </c>
    </row>
    <row r="1788" spans="1:10" ht="26.1" customHeight="1" x14ac:dyDescent="0.2">
      <c r="A1788" s="16" t="s">
        <v>3608</v>
      </c>
      <c r="B1788" s="18" t="s">
        <v>118</v>
      </c>
      <c r="C1788" s="16" t="s">
        <v>44</v>
      </c>
      <c r="D1788" s="16" t="s">
        <v>119</v>
      </c>
      <c r="E1788" s="336" t="s">
        <v>1734</v>
      </c>
      <c r="F1788" s="336"/>
      <c r="G1788" s="17" t="s">
        <v>68</v>
      </c>
      <c r="H1788" s="205">
        <v>1</v>
      </c>
      <c r="I1788" s="129">
        <v>0.63</v>
      </c>
      <c r="J1788" s="129">
        <v>0.63</v>
      </c>
    </row>
    <row r="1789" spans="1:10" ht="15" customHeight="1" x14ac:dyDescent="0.2">
      <c r="A1789" s="227" t="s">
        <v>3113</v>
      </c>
      <c r="B1789" s="333" t="s">
        <v>7</v>
      </c>
      <c r="C1789" s="227" t="s">
        <v>8</v>
      </c>
      <c r="D1789" s="227" t="s">
        <v>3860</v>
      </c>
      <c r="E1789" s="333" t="s">
        <v>1849</v>
      </c>
      <c r="F1789" s="334" t="s">
        <v>3861</v>
      </c>
      <c r="G1789" s="333"/>
      <c r="H1789" s="334" t="s">
        <v>3862</v>
      </c>
      <c r="I1789" s="333"/>
      <c r="J1789" s="333" t="s">
        <v>3826</v>
      </c>
    </row>
    <row r="1790" spans="1:10" ht="15" customHeight="1" x14ac:dyDescent="0.2">
      <c r="A1790" s="333"/>
      <c r="B1790" s="333"/>
      <c r="C1790" s="333"/>
      <c r="D1790" s="333"/>
      <c r="E1790" s="333"/>
      <c r="F1790" s="5" t="s">
        <v>1854</v>
      </c>
      <c r="G1790" s="5" t="s">
        <v>1855</v>
      </c>
      <c r="H1790" s="5" t="s">
        <v>1854</v>
      </c>
      <c r="I1790" s="5" t="s">
        <v>1855</v>
      </c>
      <c r="J1790" s="333"/>
    </row>
    <row r="1791" spans="1:10" ht="26.1" customHeight="1" x14ac:dyDescent="0.2">
      <c r="A1791" s="124" t="s">
        <v>3609</v>
      </c>
      <c r="B1791" s="123" t="s">
        <v>344</v>
      </c>
      <c r="C1791" s="124" t="s">
        <v>44</v>
      </c>
      <c r="D1791" s="124" t="s">
        <v>1270</v>
      </c>
      <c r="E1791" s="206">
        <v>1</v>
      </c>
      <c r="F1791" s="126">
        <v>1</v>
      </c>
      <c r="G1791" s="126">
        <v>0</v>
      </c>
      <c r="H1791" s="211">
        <v>299.19630000000001</v>
      </c>
      <c r="I1791" s="211">
        <v>96.793300000000002</v>
      </c>
      <c r="J1791" s="211">
        <v>299.19630000000001</v>
      </c>
    </row>
    <row r="1792" spans="1:10" ht="20.100000000000001" customHeight="1" x14ac:dyDescent="0.2">
      <c r="A1792" s="233"/>
      <c r="B1792" s="233"/>
      <c r="C1792" s="233"/>
      <c r="D1792" s="233"/>
      <c r="E1792" s="233"/>
      <c r="F1792" s="233" t="s">
        <v>3863</v>
      </c>
      <c r="G1792" s="233"/>
      <c r="H1792" s="233"/>
      <c r="I1792" s="233"/>
      <c r="J1792" s="212">
        <v>299.19630000000001</v>
      </c>
    </row>
    <row r="1793" spans="1:10" ht="20.100000000000001" customHeight="1" x14ac:dyDescent="0.2">
      <c r="A1793" s="233"/>
      <c r="B1793" s="233"/>
      <c r="C1793" s="233"/>
      <c r="D1793" s="233"/>
      <c r="E1793" s="233"/>
      <c r="F1793" s="233" t="s">
        <v>3830</v>
      </c>
      <c r="G1793" s="233"/>
      <c r="H1793" s="233"/>
      <c r="I1793" s="233"/>
      <c r="J1793" s="212">
        <v>299.19630000000001</v>
      </c>
    </row>
    <row r="1794" spans="1:10" ht="20.100000000000001" customHeight="1" x14ac:dyDescent="0.2">
      <c r="A1794" s="233"/>
      <c r="B1794" s="233"/>
      <c r="C1794" s="233"/>
      <c r="D1794" s="233"/>
      <c r="E1794" s="233"/>
      <c r="F1794" s="233" t="s">
        <v>3831</v>
      </c>
      <c r="G1794" s="233"/>
      <c r="H1794" s="233"/>
      <c r="I1794" s="233"/>
      <c r="J1794" s="212">
        <v>0</v>
      </c>
    </row>
    <row r="1795" spans="1:10" ht="20.100000000000001" customHeight="1" x14ac:dyDescent="0.2">
      <c r="A1795" s="233"/>
      <c r="B1795" s="233"/>
      <c r="C1795" s="233"/>
      <c r="D1795" s="233"/>
      <c r="E1795" s="233"/>
      <c r="F1795" s="233" t="s">
        <v>3832</v>
      </c>
      <c r="G1795" s="233"/>
      <c r="H1795" s="233"/>
      <c r="I1795" s="233"/>
      <c r="J1795" s="212">
        <v>0</v>
      </c>
    </row>
    <row r="1796" spans="1:10" ht="20.100000000000001" customHeight="1" x14ac:dyDescent="0.2">
      <c r="A1796" s="233"/>
      <c r="B1796" s="233"/>
      <c r="C1796" s="233"/>
      <c r="D1796" s="233"/>
      <c r="E1796" s="233"/>
      <c r="F1796" s="233" t="s">
        <v>3833</v>
      </c>
      <c r="G1796" s="233"/>
      <c r="H1796" s="233"/>
      <c r="I1796" s="233"/>
      <c r="J1796" s="212">
        <v>478.08</v>
      </c>
    </row>
    <row r="1797" spans="1:10" ht="20.100000000000001" customHeight="1" x14ac:dyDescent="0.2">
      <c r="A1797" s="233"/>
      <c r="B1797" s="233"/>
      <c r="C1797" s="233"/>
      <c r="D1797" s="233"/>
      <c r="E1797" s="233"/>
      <c r="F1797" s="233" t="s">
        <v>3834</v>
      </c>
      <c r="G1797" s="233"/>
      <c r="H1797" s="233"/>
      <c r="I1797" s="233"/>
      <c r="J1797" s="212">
        <v>0.62580000000000002</v>
      </c>
    </row>
    <row r="1798" spans="1:10" x14ac:dyDescent="0.2">
      <c r="A1798" s="128"/>
      <c r="B1798" s="128"/>
      <c r="C1798" s="128"/>
      <c r="D1798" s="128"/>
      <c r="E1798" s="128" t="s">
        <v>3610</v>
      </c>
      <c r="F1798" s="207">
        <v>0</v>
      </c>
      <c r="G1798" s="128" t="s">
        <v>3611</v>
      </c>
      <c r="H1798" s="207">
        <v>0</v>
      </c>
      <c r="I1798" s="128" t="s">
        <v>3612</v>
      </c>
      <c r="J1798" s="207">
        <v>0</v>
      </c>
    </row>
    <row r="1799" spans="1:10" x14ac:dyDescent="0.2">
      <c r="A1799" s="128"/>
      <c r="B1799" s="128"/>
      <c r="C1799" s="128"/>
      <c r="D1799" s="128"/>
      <c r="E1799" s="128" t="s">
        <v>3613</v>
      </c>
      <c r="F1799" s="207">
        <v>0.15</v>
      </c>
      <c r="G1799" s="128"/>
      <c r="H1799" s="335" t="s">
        <v>3614</v>
      </c>
      <c r="I1799" s="335"/>
      <c r="J1799" s="207">
        <v>0.78</v>
      </c>
    </row>
    <row r="1800" spans="1:10" ht="50.1" customHeight="1" thickBot="1" x14ac:dyDescent="0.25">
      <c r="A1800" s="10"/>
      <c r="B1800" s="10"/>
      <c r="C1800" s="10"/>
      <c r="D1800" s="10"/>
      <c r="E1800" s="10"/>
      <c r="F1800" s="10"/>
      <c r="G1800" s="10" t="s">
        <v>3615</v>
      </c>
      <c r="H1800" s="208">
        <v>1684.14</v>
      </c>
      <c r="I1800" s="10" t="s">
        <v>3616</v>
      </c>
      <c r="J1800" s="204">
        <v>1313.62</v>
      </c>
    </row>
    <row r="1801" spans="1:10" ht="0.95" customHeight="1" thickTop="1" x14ac:dyDescent="0.2">
      <c r="A1801" s="209"/>
      <c r="B1801" s="209"/>
      <c r="C1801" s="209"/>
      <c r="D1801" s="209"/>
      <c r="E1801" s="209"/>
      <c r="F1801" s="209"/>
      <c r="G1801" s="209"/>
      <c r="H1801" s="209"/>
      <c r="I1801" s="209"/>
      <c r="J1801" s="209"/>
    </row>
    <row r="1802" spans="1:10" ht="18" customHeight="1" x14ac:dyDescent="0.2">
      <c r="A1802" s="4" t="s">
        <v>3925</v>
      </c>
      <c r="B1802" s="5" t="s">
        <v>7</v>
      </c>
      <c r="C1802" s="4" t="s">
        <v>8</v>
      </c>
      <c r="D1802" s="4" t="s">
        <v>9</v>
      </c>
      <c r="E1802" s="227" t="s">
        <v>1618</v>
      </c>
      <c r="F1802" s="227"/>
      <c r="G1802" s="13" t="s">
        <v>10</v>
      </c>
      <c r="H1802" s="5" t="s">
        <v>11</v>
      </c>
      <c r="I1802" s="5" t="s">
        <v>12</v>
      </c>
      <c r="J1802" s="5" t="s">
        <v>14</v>
      </c>
    </row>
    <row r="1803" spans="1:10" ht="26.1" customHeight="1" x14ac:dyDescent="0.2">
      <c r="A1803" s="16" t="s">
        <v>3608</v>
      </c>
      <c r="B1803" s="18" t="s">
        <v>180</v>
      </c>
      <c r="C1803" s="16" t="s">
        <v>44</v>
      </c>
      <c r="D1803" s="16" t="s">
        <v>181</v>
      </c>
      <c r="E1803" s="336" t="s">
        <v>1734</v>
      </c>
      <c r="F1803" s="336"/>
      <c r="G1803" s="17" t="s">
        <v>41</v>
      </c>
      <c r="H1803" s="205">
        <v>1</v>
      </c>
      <c r="I1803" s="129">
        <v>87.03</v>
      </c>
      <c r="J1803" s="129">
        <v>87.03</v>
      </c>
    </row>
    <row r="1804" spans="1:10" ht="20.100000000000001" customHeight="1" x14ac:dyDescent="0.2">
      <c r="A1804" s="4" t="s">
        <v>3111</v>
      </c>
      <c r="B1804" s="5" t="s">
        <v>7</v>
      </c>
      <c r="C1804" s="4" t="s">
        <v>8</v>
      </c>
      <c r="D1804" s="4" t="s">
        <v>1888</v>
      </c>
      <c r="E1804" s="5" t="s">
        <v>1849</v>
      </c>
      <c r="F1804" s="333" t="s">
        <v>3825</v>
      </c>
      <c r="G1804" s="333"/>
      <c r="H1804" s="333"/>
      <c r="I1804" s="333"/>
      <c r="J1804" s="5" t="s">
        <v>3826</v>
      </c>
    </row>
    <row r="1805" spans="1:10" ht="24" customHeight="1" x14ac:dyDescent="0.2">
      <c r="A1805" s="124" t="s">
        <v>3609</v>
      </c>
      <c r="B1805" s="123" t="s">
        <v>3827</v>
      </c>
      <c r="C1805" s="124" t="s">
        <v>44</v>
      </c>
      <c r="D1805" s="124" t="s">
        <v>1898</v>
      </c>
      <c r="E1805" s="206">
        <v>1</v>
      </c>
      <c r="F1805" s="124"/>
      <c r="G1805" s="124"/>
      <c r="H1805" s="124"/>
      <c r="I1805" s="211">
        <v>19.3124</v>
      </c>
      <c r="J1805" s="211">
        <v>19.3124</v>
      </c>
    </row>
    <row r="1806" spans="1:10" ht="20.100000000000001" customHeight="1" x14ac:dyDescent="0.2">
      <c r="A1806" s="233"/>
      <c r="B1806" s="233"/>
      <c r="C1806" s="233"/>
      <c r="D1806" s="233"/>
      <c r="E1806" s="233"/>
      <c r="F1806" s="233" t="s">
        <v>3828</v>
      </c>
      <c r="G1806" s="233"/>
      <c r="H1806" s="233"/>
      <c r="I1806" s="233"/>
      <c r="J1806" s="212">
        <v>19.3124</v>
      </c>
    </row>
    <row r="1807" spans="1:10" ht="20.100000000000001" customHeight="1" x14ac:dyDescent="0.2">
      <c r="A1807" s="233"/>
      <c r="B1807" s="233"/>
      <c r="C1807" s="233"/>
      <c r="D1807" s="233"/>
      <c r="E1807" s="233"/>
      <c r="F1807" s="233" t="s">
        <v>3829</v>
      </c>
      <c r="G1807" s="233"/>
      <c r="H1807" s="233"/>
      <c r="I1807" s="233"/>
      <c r="J1807" s="212">
        <v>0</v>
      </c>
    </row>
    <row r="1808" spans="1:10" ht="20.100000000000001" customHeight="1" x14ac:dyDescent="0.2">
      <c r="A1808" s="233"/>
      <c r="B1808" s="233"/>
      <c r="C1808" s="233"/>
      <c r="D1808" s="233"/>
      <c r="E1808" s="233"/>
      <c r="F1808" s="233" t="s">
        <v>3830</v>
      </c>
      <c r="G1808" s="233"/>
      <c r="H1808" s="233"/>
      <c r="I1808" s="233"/>
      <c r="J1808" s="212">
        <v>19.3124</v>
      </c>
    </row>
    <row r="1809" spans="1:10" ht="20.100000000000001" customHeight="1" x14ac:dyDescent="0.2">
      <c r="A1809" s="233"/>
      <c r="B1809" s="233"/>
      <c r="C1809" s="233"/>
      <c r="D1809" s="233"/>
      <c r="E1809" s="233"/>
      <c r="F1809" s="233" t="s">
        <v>3831</v>
      </c>
      <c r="G1809" s="233"/>
      <c r="H1809" s="233"/>
      <c r="I1809" s="233"/>
      <c r="J1809" s="212">
        <v>0</v>
      </c>
    </row>
    <row r="1810" spans="1:10" ht="20.100000000000001" customHeight="1" x14ac:dyDescent="0.2">
      <c r="A1810" s="233"/>
      <c r="B1810" s="233"/>
      <c r="C1810" s="233"/>
      <c r="D1810" s="233"/>
      <c r="E1810" s="233"/>
      <c r="F1810" s="233" t="s">
        <v>3832</v>
      </c>
      <c r="G1810" s="233"/>
      <c r="H1810" s="233"/>
      <c r="I1810" s="233"/>
      <c r="J1810" s="212">
        <v>0</v>
      </c>
    </row>
    <row r="1811" spans="1:10" ht="20.100000000000001" customHeight="1" x14ac:dyDescent="0.2">
      <c r="A1811" s="233"/>
      <c r="B1811" s="233"/>
      <c r="C1811" s="233"/>
      <c r="D1811" s="233"/>
      <c r="E1811" s="233"/>
      <c r="F1811" s="233" t="s">
        <v>3833</v>
      </c>
      <c r="G1811" s="233"/>
      <c r="H1811" s="233"/>
      <c r="I1811" s="233"/>
      <c r="J1811" s="212">
        <v>2</v>
      </c>
    </row>
    <row r="1812" spans="1:10" ht="20.100000000000001" customHeight="1" x14ac:dyDescent="0.2">
      <c r="A1812" s="233"/>
      <c r="B1812" s="233"/>
      <c r="C1812" s="233"/>
      <c r="D1812" s="233"/>
      <c r="E1812" s="233"/>
      <c r="F1812" s="233" t="s">
        <v>3834</v>
      </c>
      <c r="G1812" s="233"/>
      <c r="H1812" s="233"/>
      <c r="I1812" s="233"/>
      <c r="J1812" s="212">
        <v>9.6562000000000001</v>
      </c>
    </row>
    <row r="1813" spans="1:10" ht="20.100000000000001" customHeight="1" x14ac:dyDescent="0.2">
      <c r="A1813" s="4" t="s">
        <v>3112</v>
      </c>
      <c r="B1813" s="5" t="s">
        <v>8</v>
      </c>
      <c r="C1813" s="4" t="s">
        <v>7</v>
      </c>
      <c r="D1813" s="4" t="s">
        <v>1740</v>
      </c>
      <c r="E1813" s="5" t="s">
        <v>1849</v>
      </c>
      <c r="F1813" s="5" t="s">
        <v>1619</v>
      </c>
      <c r="G1813" s="333" t="s">
        <v>3835</v>
      </c>
      <c r="H1813" s="333"/>
      <c r="I1813" s="333"/>
      <c r="J1813" s="5" t="s">
        <v>3826</v>
      </c>
    </row>
    <row r="1814" spans="1:10" ht="26.1" customHeight="1" x14ac:dyDescent="0.2">
      <c r="A1814" s="124" t="s">
        <v>3609</v>
      </c>
      <c r="B1814" s="123" t="s">
        <v>44</v>
      </c>
      <c r="C1814" s="124" t="s">
        <v>3926</v>
      </c>
      <c r="D1814" s="124" t="s">
        <v>2277</v>
      </c>
      <c r="E1814" s="206">
        <v>1</v>
      </c>
      <c r="F1814" s="125" t="s">
        <v>41</v>
      </c>
      <c r="G1814" s="339">
        <v>77.331900000000005</v>
      </c>
      <c r="H1814" s="339"/>
      <c r="I1814" s="337"/>
      <c r="J1814" s="211">
        <v>77.331900000000005</v>
      </c>
    </row>
    <row r="1815" spans="1:10" ht="20.100000000000001" customHeight="1" x14ac:dyDescent="0.2">
      <c r="A1815" s="233"/>
      <c r="B1815" s="233"/>
      <c r="C1815" s="233"/>
      <c r="D1815" s="233"/>
      <c r="E1815" s="233"/>
      <c r="F1815" s="233" t="s">
        <v>3840</v>
      </c>
      <c r="G1815" s="233"/>
      <c r="H1815" s="233"/>
      <c r="I1815" s="233"/>
      <c r="J1815" s="212">
        <v>77.331900000000005</v>
      </c>
    </row>
    <row r="1816" spans="1:10" ht="20.100000000000001" customHeight="1" x14ac:dyDescent="0.2">
      <c r="A1816" s="4" t="s">
        <v>3841</v>
      </c>
      <c r="B1816" s="5" t="s">
        <v>8</v>
      </c>
      <c r="C1816" s="4" t="s">
        <v>3609</v>
      </c>
      <c r="D1816" s="4" t="s">
        <v>3842</v>
      </c>
      <c r="E1816" s="5" t="s">
        <v>7</v>
      </c>
      <c r="F1816" s="5" t="s">
        <v>1849</v>
      </c>
      <c r="G1816" s="13" t="s">
        <v>1619</v>
      </c>
      <c r="H1816" s="333" t="s">
        <v>3835</v>
      </c>
      <c r="I1816" s="333"/>
      <c r="J1816" s="5" t="s">
        <v>3826</v>
      </c>
    </row>
    <row r="1817" spans="1:10" ht="39" customHeight="1" x14ac:dyDescent="0.2">
      <c r="A1817" s="120" t="s">
        <v>3843</v>
      </c>
      <c r="B1817" s="119" t="s">
        <v>44</v>
      </c>
      <c r="C1817" s="120" t="s">
        <v>3926</v>
      </c>
      <c r="D1817" s="120" t="s">
        <v>3844</v>
      </c>
      <c r="E1817" s="119">
        <v>5914655</v>
      </c>
      <c r="F1817" s="210">
        <v>1.2199999999999999E-3</v>
      </c>
      <c r="G1817" s="121" t="s">
        <v>75</v>
      </c>
      <c r="H1817" s="340">
        <v>31.59</v>
      </c>
      <c r="I1817" s="338"/>
      <c r="J1817" s="213">
        <v>3.85E-2</v>
      </c>
    </row>
    <row r="1818" spans="1:10" ht="20.100000000000001" customHeight="1" x14ac:dyDescent="0.2">
      <c r="A1818" s="233"/>
      <c r="B1818" s="233"/>
      <c r="C1818" s="233"/>
      <c r="D1818" s="233"/>
      <c r="E1818" s="233"/>
      <c r="F1818" s="233" t="s">
        <v>3845</v>
      </c>
      <c r="G1818" s="233"/>
      <c r="H1818" s="233"/>
      <c r="I1818" s="233"/>
      <c r="J1818" s="212">
        <v>3.85E-2</v>
      </c>
    </row>
    <row r="1819" spans="1:10" ht="20.100000000000001" customHeight="1" x14ac:dyDescent="0.2">
      <c r="A1819" s="4" t="s">
        <v>3846</v>
      </c>
      <c r="B1819" s="5" t="s">
        <v>8</v>
      </c>
      <c r="C1819" s="4" t="s">
        <v>3609</v>
      </c>
      <c r="D1819" s="4" t="s">
        <v>3847</v>
      </c>
      <c r="E1819" s="5" t="s">
        <v>1849</v>
      </c>
      <c r="F1819" s="5" t="s">
        <v>1619</v>
      </c>
      <c r="G1819" s="334" t="s">
        <v>3848</v>
      </c>
      <c r="H1819" s="333"/>
      <c r="I1819" s="333"/>
      <c r="J1819" s="5" t="s">
        <v>3826</v>
      </c>
    </row>
    <row r="1820" spans="1:10" ht="20.100000000000001" customHeight="1" x14ac:dyDescent="0.2">
      <c r="A1820" s="13"/>
      <c r="B1820" s="13"/>
      <c r="C1820" s="13"/>
      <c r="D1820" s="13"/>
      <c r="E1820" s="13"/>
      <c r="F1820" s="13"/>
      <c r="G1820" s="13" t="s">
        <v>3849</v>
      </c>
      <c r="H1820" s="13" t="s">
        <v>3850</v>
      </c>
      <c r="I1820" s="13" t="s">
        <v>3851</v>
      </c>
      <c r="J1820" s="13"/>
    </row>
    <row r="1821" spans="1:10" ht="50.1" customHeight="1" x14ac:dyDescent="0.2">
      <c r="A1821" s="120" t="s">
        <v>3847</v>
      </c>
      <c r="B1821" s="119" t="s">
        <v>44</v>
      </c>
      <c r="C1821" s="120" t="s">
        <v>3926</v>
      </c>
      <c r="D1821" s="120" t="s">
        <v>3927</v>
      </c>
      <c r="E1821" s="210">
        <v>5.9699999999999996E-3</v>
      </c>
      <c r="F1821" s="121" t="s">
        <v>68</v>
      </c>
      <c r="G1821" s="119" t="s">
        <v>3853</v>
      </c>
      <c r="H1821" s="119" t="s">
        <v>3854</v>
      </c>
      <c r="I1821" s="119" t="s">
        <v>3855</v>
      </c>
      <c r="J1821" s="213">
        <v>0</v>
      </c>
    </row>
    <row r="1822" spans="1:10" ht="20.100000000000001" customHeight="1" x14ac:dyDescent="0.2">
      <c r="A1822" s="233"/>
      <c r="B1822" s="233"/>
      <c r="C1822" s="233"/>
      <c r="D1822" s="233"/>
      <c r="E1822" s="233"/>
      <c r="F1822" s="233" t="s">
        <v>3859</v>
      </c>
      <c r="G1822" s="233"/>
      <c r="H1822" s="233"/>
      <c r="I1822" s="233"/>
      <c r="J1822" s="212">
        <v>0</v>
      </c>
    </row>
    <row r="1823" spans="1:10" x14ac:dyDescent="0.2">
      <c r="A1823" s="128"/>
      <c r="B1823" s="128"/>
      <c r="C1823" s="128"/>
      <c r="D1823" s="128"/>
      <c r="E1823" s="128" t="s">
        <v>3610</v>
      </c>
      <c r="F1823" s="207">
        <v>4.4922125085079507</v>
      </c>
      <c r="G1823" s="128" t="s">
        <v>3611</v>
      </c>
      <c r="H1823" s="207">
        <v>5.18</v>
      </c>
      <c r="I1823" s="128" t="s">
        <v>3612</v>
      </c>
      <c r="J1823" s="207">
        <v>9.6681397608108099</v>
      </c>
    </row>
    <row r="1824" spans="1:10" x14ac:dyDescent="0.2">
      <c r="A1824" s="128"/>
      <c r="B1824" s="128"/>
      <c r="C1824" s="128"/>
      <c r="D1824" s="128"/>
      <c r="E1824" s="128" t="s">
        <v>3613</v>
      </c>
      <c r="F1824" s="207">
        <v>21.08</v>
      </c>
      <c r="G1824" s="128"/>
      <c r="H1824" s="335" t="s">
        <v>3614</v>
      </c>
      <c r="I1824" s="335"/>
      <c r="J1824" s="207">
        <v>108.11</v>
      </c>
    </row>
    <row r="1825" spans="1:10" ht="50.1" customHeight="1" thickBot="1" x14ac:dyDescent="0.25">
      <c r="A1825" s="10"/>
      <c r="B1825" s="10"/>
      <c r="C1825" s="10"/>
      <c r="D1825" s="10"/>
      <c r="E1825" s="10"/>
      <c r="F1825" s="10"/>
      <c r="G1825" s="10" t="s">
        <v>3615</v>
      </c>
      <c r="H1825" s="208">
        <v>7.2</v>
      </c>
      <c r="I1825" s="10" t="s">
        <v>3616</v>
      </c>
      <c r="J1825" s="204">
        <v>778.39</v>
      </c>
    </row>
    <row r="1826" spans="1:10" ht="0.95" customHeight="1" thickTop="1" x14ac:dyDescent="0.2">
      <c r="A1826" s="209"/>
      <c r="B1826" s="209"/>
      <c r="C1826" s="209"/>
      <c r="D1826" s="209"/>
      <c r="E1826" s="209"/>
      <c r="F1826" s="209"/>
      <c r="G1826" s="209"/>
      <c r="H1826" s="209"/>
      <c r="I1826" s="209"/>
      <c r="J1826" s="209"/>
    </row>
    <row r="1827" spans="1:10" ht="24" customHeight="1" x14ac:dyDescent="0.2">
      <c r="A1827" s="6" t="s">
        <v>3928</v>
      </c>
      <c r="B1827" s="6"/>
      <c r="C1827" s="6"/>
      <c r="D1827" s="6" t="s">
        <v>182</v>
      </c>
      <c r="E1827" s="6"/>
      <c r="F1827" s="232"/>
      <c r="G1827" s="232"/>
      <c r="H1827" s="15"/>
      <c r="I1827" s="6"/>
      <c r="J1827" s="7">
        <v>39103.9</v>
      </c>
    </row>
    <row r="1828" spans="1:10" ht="18" customHeight="1" x14ac:dyDescent="0.2">
      <c r="A1828" s="4" t="s">
        <v>3929</v>
      </c>
      <c r="B1828" s="5" t="s">
        <v>7</v>
      </c>
      <c r="C1828" s="4" t="s">
        <v>8</v>
      </c>
      <c r="D1828" s="4" t="s">
        <v>9</v>
      </c>
      <c r="E1828" s="227" t="s">
        <v>1618</v>
      </c>
      <c r="F1828" s="227"/>
      <c r="G1828" s="13" t="s">
        <v>10</v>
      </c>
      <c r="H1828" s="5" t="s">
        <v>11</v>
      </c>
      <c r="I1828" s="5" t="s">
        <v>12</v>
      </c>
      <c r="J1828" s="5" t="s">
        <v>14</v>
      </c>
    </row>
    <row r="1829" spans="1:10" ht="39" customHeight="1" x14ac:dyDescent="0.2">
      <c r="A1829" s="16" t="s">
        <v>3608</v>
      </c>
      <c r="B1829" s="18" t="s">
        <v>96</v>
      </c>
      <c r="C1829" s="16" t="s">
        <v>44</v>
      </c>
      <c r="D1829" s="16" t="s">
        <v>97</v>
      </c>
      <c r="E1829" s="336" t="s">
        <v>1734</v>
      </c>
      <c r="F1829" s="336"/>
      <c r="G1829" s="17" t="s">
        <v>27</v>
      </c>
      <c r="H1829" s="205">
        <v>1</v>
      </c>
      <c r="I1829" s="129">
        <v>91.76</v>
      </c>
      <c r="J1829" s="129">
        <v>91.76</v>
      </c>
    </row>
    <row r="1830" spans="1:10" ht="15" customHeight="1" x14ac:dyDescent="0.2">
      <c r="A1830" s="227" t="s">
        <v>3113</v>
      </c>
      <c r="B1830" s="333" t="s">
        <v>7</v>
      </c>
      <c r="C1830" s="227" t="s">
        <v>8</v>
      </c>
      <c r="D1830" s="227" t="s">
        <v>3860</v>
      </c>
      <c r="E1830" s="333" t="s">
        <v>1849</v>
      </c>
      <c r="F1830" s="334" t="s">
        <v>3861</v>
      </c>
      <c r="G1830" s="333"/>
      <c r="H1830" s="334" t="s">
        <v>3862</v>
      </c>
      <c r="I1830" s="333"/>
      <c r="J1830" s="333" t="s">
        <v>3826</v>
      </c>
    </row>
    <row r="1831" spans="1:10" ht="15" customHeight="1" x14ac:dyDescent="0.2">
      <c r="A1831" s="333"/>
      <c r="B1831" s="333"/>
      <c r="C1831" s="333"/>
      <c r="D1831" s="333"/>
      <c r="E1831" s="333"/>
      <c r="F1831" s="5" t="s">
        <v>1854</v>
      </c>
      <c r="G1831" s="5" t="s">
        <v>1855</v>
      </c>
      <c r="H1831" s="5" t="s">
        <v>1854</v>
      </c>
      <c r="I1831" s="5" t="s">
        <v>1855</v>
      </c>
      <c r="J1831" s="333"/>
    </row>
    <row r="1832" spans="1:10" ht="24" customHeight="1" x14ac:dyDescent="0.2">
      <c r="A1832" s="124" t="s">
        <v>3609</v>
      </c>
      <c r="B1832" s="123" t="s">
        <v>478</v>
      </c>
      <c r="C1832" s="124" t="s">
        <v>44</v>
      </c>
      <c r="D1832" s="124" t="s">
        <v>479</v>
      </c>
      <c r="E1832" s="206">
        <v>6.0240000000000002E-2</v>
      </c>
      <c r="F1832" s="126">
        <v>1</v>
      </c>
      <c r="G1832" s="126">
        <v>0</v>
      </c>
      <c r="H1832" s="211">
        <v>17.984200000000001</v>
      </c>
      <c r="I1832" s="211">
        <v>4.617</v>
      </c>
      <c r="J1832" s="211">
        <v>1.0833999999999999</v>
      </c>
    </row>
    <row r="1833" spans="1:10" ht="24" customHeight="1" x14ac:dyDescent="0.2">
      <c r="A1833" s="124" t="s">
        <v>3609</v>
      </c>
      <c r="B1833" s="123" t="s">
        <v>719</v>
      </c>
      <c r="C1833" s="124" t="s">
        <v>44</v>
      </c>
      <c r="D1833" s="124" t="s">
        <v>720</v>
      </c>
      <c r="E1833" s="206">
        <v>6.0240000000000002E-2</v>
      </c>
      <c r="F1833" s="126">
        <v>1</v>
      </c>
      <c r="G1833" s="126">
        <v>0</v>
      </c>
      <c r="H1833" s="211">
        <v>24.3323</v>
      </c>
      <c r="I1833" s="211">
        <v>23.975200000000001</v>
      </c>
      <c r="J1833" s="211">
        <v>1.4658</v>
      </c>
    </row>
    <row r="1834" spans="1:10" ht="20.100000000000001" customHeight="1" x14ac:dyDescent="0.2">
      <c r="A1834" s="233"/>
      <c r="B1834" s="233"/>
      <c r="C1834" s="233"/>
      <c r="D1834" s="233"/>
      <c r="E1834" s="233"/>
      <c r="F1834" s="233" t="s">
        <v>3863</v>
      </c>
      <c r="G1834" s="233"/>
      <c r="H1834" s="233"/>
      <c r="I1834" s="233"/>
      <c r="J1834" s="212">
        <v>2.5491999999999999</v>
      </c>
    </row>
    <row r="1835" spans="1:10" ht="20.100000000000001" customHeight="1" x14ac:dyDescent="0.2">
      <c r="A1835" s="4" t="s">
        <v>3111</v>
      </c>
      <c r="B1835" s="5" t="s">
        <v>7</v>
      </c>
      <c r="C1835" s="4" t="s">
        <v>8</v>
      </c>
      <c r="D1835" s="4" t="s">
        <v>1888</v>
      </c>
      <c r="E1835" s="5" t="s">
        <v>1849</v>
      </c>
      <c r="F1835" s="333" t="s">
        <v>3825</v>
      </c>
      <c r="G1835" s="333"/>
      <c r="H1835" s="333"/>
      <c r="I1835" s="333"/>
      <c r="J1835" s="5" t="s">
        <v>3826</v>
      </c>
    </row>
    <row r="1836" spans="1:10" ht="24" customHeight="1" x14ac:dyDescent="0.2">
      <c r="A1836" s="124" t="s">
        <v>3609</v>
      </c>
      <c r="B1836" s="123" t="s">
        <v>3866</v>
      </c>
      <c r="C1836" s="124" t="s">
        <v>44</v>
      </c>
      <c r="D1836" s="124" t="s">
        <v>1903</v>
      </c>
      <c r="E1836" s="206">
        <v>0.65</v>
      </c>
      <c r="F1836" s="124"/>
      <c r="G1836" s="124"/>
      <c r="H1836" s="124"/>
      <c r="I1836" s="211">
        <v>19.463100000000001</v>
      </c>
      <c r="J1836" s="211">
        <v>12.651</v>
      </c>
    </row>
    <row r="1837" spans="1:10" ht="24" customHeight="1" x14ac:dyDescent="0.2">
      <c r="A1837" s="124" t="s">
        <v>3609</v>
      </c>
      <c r="B1837" s="123" t="s">
        <v>3867</v>
      </c>
      <c r="C1837" s="124" t="s">
        <v>44</v>
      </c>
      <c r="D1837" s="124" t="s">
        <v>1965</v>
      </c>
      <c r="E1837" s="206">
        <v>0.65</v>
      </c>
      <c r="F1837" s="124"/>
      <c r="G1837" s="124"/>
      <c r="H1837" s="124"/>
      <c r="I1837" s="211">
        <v>23.202500000000001</v>
      </c>
      <c r="J1837" s="211">
        <v>15.0816</v>
      </c>
    </row>
    <row r="1838" spans="1:10" ht="20.100000000000001" customHeight="1" x14ac:dyDescent="0.2">
      <c r="A1838" s="233"/>
      <c r="B1838" s="233"/>
      <c r="C1838" s="233"/>
      <c r="D1838" s="233"/>
      <c r="E1838" s="233"/>
      <c r="F1838" s="233" t="s">
        <v>3828</v>
      </c>
      <c r="G1838" s="233"/>
      <c r="H1838" s="233"/>
      <c r="I1838" s="233"/>
      <c r="J1838" s="212">
        <v>27.732600000000001</v>
      </c>
    </row>
    <row r="1839" spans="1:10" ht="20.100000000000001" customHeight="1" x14ac:dyDescent="0.2">
      <c r="A1839" s="233"/>
      <c r="B1839" s="233"/>
      <c r="C1839" s="233"/>
      <c r="D1839" s="233"/>
      <c r="E1839" s="233"/>
      <c r="F1839" s="233" t="s">
        <v>3829</v>
      </c>
      <c r="G1839" s="233"/>
      <c r="H1839" s="233"/>
      <c r="I1839" s="233"/>
      <c r="J1839" s="212">
        <v>0</v>
      </c>
    </row>
    <row r="1840" spans="1:10" ht="20.100000000000001" customHeight="1" x14ac:dyDescent="0.2">
      <c r="A1840" s="233"/>
      <c r="B1840" s="233"/>
      <c r="C1840" s="233"/>
      <c r="D1840" s="233"/>
      <c r="E1840" s="233"/>
      <c r="F1840" s="233" t="s">
        <v>3830</v>
      </c>
      <c r="G1840" s="233"/>
      <c r="H1840" s="233"/>
      <c r="I1840" s="233"/>
      <c r="J1840" s="212">
        <v>30.2818</v>
      </c>
    </row>
    <row r="1841" spans="1:10" ht="20.100000000000001" customHeight="1" x14ac:dyDescent="0.2">
      <c r="A1841" s="233"/>
      <c r="B1841" s="233"/>
      <c r="C1841" s="233"/>
      <c r="D1841" s="233"/>
      <c r="E1841" s="233"/>
      <c r="F1841" s="233" t="s">
        <v>3831</v>
      </c>
      <c r="G1841" s="233"/>
      <c r="H1841" s="233"/>
      <c r="I1841" s="233"/>
      <c r="J1841" s="212">
        <v>0</v>
      </c>
    </row>
    <row r="1842" spans="1:10" ht="20.100000000000001" customHeight="1" x14ac:dyDescent="0.2">
      <c r="A1842" s="233"/>
      <c r="B1842" s="233"/>
      <c r="C1842" s="233"/>
      <c r="D1842" s="233"/>
      <c r="E1842" s="233"/>
      <c r="F1842" s="233" t="s">
        <v>3832</v>
      </c>
      <c r="G1842" s="233"/>
      <c r="H1842" s="233"/>
      <c r="I1842" s="233"/>
      <c r="J1842" s="212">
        <v>0</v>
      </c>
    </row>
    <row r="1843" spans="1:10" ht="20.100000000000001" customHeight="1" x14ac:dyDescent="0.2">
      <c r="A1843" s="233"/>
      <c r="B1843" s="233"/>
      <c r="C1843" s="233"/>
      <c r="D1843" s="233"/>
      <c r="E1843" s="233"/>
      <c r="F1843" s="233" t="s">
        <v>3833</v>
      </c>
      <c r="G1843" s="233"/>
      <c r="H1843" s="233"/>
      <c r="I1843" s="233"/>
      <c r="J1843" s="212">
        <v>1</v>
      </c>
    </row>
    <row r="1844" spans="1:10" ht="20.100000000000001" customHeight="1" x14ac:dyDescent="0.2">
      <c r="A1844" s="233"/>
      <c r="B1844" s="233"/>
      <c r="C1844" s="233"/>
      <c r="D1844" s="233"/>
      <c r="E1844" s="233"/>
      <c r="F1844" s="233" t="s">
        <v>3834</v>
      </c>
      <c r="G1844" s="233"/>
      <c r="H1844" s="233"/>
      <c r="I1844" s="233"/>
      <c r="J1844" s="212">
        <v>30.2818</v>
      </c>
    </row>
    <row r="1845" spans="1:10" ht="20.100000000000001" customHeight="1" x14ac:dyDescent="0.2">
      <c r="A1845" s="4" t="s">
        <v>3112</v>
      </c>
      <c r="B1845" s="5" t="s">
        <v>8</v>
      </c>
      <c r="C1845" s="4" t="s">
        <v>7</v>
      </c>
      <c r="D1845" s="4" t="s">
        <v>1740</v>
      </c>
      <c r="E1845" s="5" t="s">
        <v>1849</v>
      </c>
      <c r="F1845" s="5" t="s">
        <v>1619</v>
      </c>
      <c r="G1845" s="333" t="s">
        <v>3835</v>
      </c>
      <c r="H1845" s="333"/>
      <c r="I1845" s="333"/>
      <c r="J1845" s="5" t="s">
        <v>3826</v>
      </c>
    </row>
    <row r="1846" spans="1:10" ht="24" customHeight="1" x14ac:dyDescent="0.2">
      <c r="A1846" s="124" t="s">
        <v>3609</v>
      </c>
      <c r="B1846" s="123" t="s">
        <v>44</v>
      </c>
      <c r="C1846" s="124" t="s">
        <v>3868</v>
      </c>
      <c r="D1846" s="124" t="s">
        <v>1987</v>
      </c>
      <c r="E1846" s="206">
        <v>0.64166000000000001</v>
      </c>
      <c r="F1846" s="125" t="s">
        <v>41</v>
      </c>
      <c r="G1846" s="339">
        <v>16.946899999999999</v>
      </c>
      <c r="H1846" s="339"/>
      <c r="I1846" s="337"/>
      <c r="J1846" s="211">
        <v>10.8741</v>
      </c>
    </row>
    <row r="1847" spans="1:10" ht="24" customHeight="1" x14ac:dyDescent="0.2">
      <c r="A1847" s="124" t="s">
        <v>3609</v>
      </c>
      <c r="B1847" s="123" t="s">
        <v>44</v>
      </c>
      <c r="C1847" s="124" t="s">
        <v>3869</v>
      </c>
      <c r="D1847" s="124" t="s">
        <v>1934</v>
      </c>
      <c r="E1847" s="206">
        <v>0.57750000000000001</v>
      </c>
      <c r="F1847" s="125" t="s">
        <v>27</v>
      </c>
      <c r="G1847" s="339">
        <v>33.0578</v>
      </c>
      <c r="H1847" s="339"/>
      <c r="I1847" s="337"/>
      <c r="J1847" s="211">
        <v>19.090900000000001</v>
      </c>
    </row>
    <row r="1848" spans="1:10" ht="24" customHeight="1" x14ac:dyDescent="0.2">
      <c r="A1848" s="124" t="s">
        <v>3609</v>
      </c>
      <c r="B1848" s="123" t="s">
        <v>44</v>
      </c>
      <c r="C1848" s="124" t="s">
        <v>3870</v>
      </c>
      <c r="D1848" s="124" t="s">
        <v>2412</v>
      </c>
      <c r="E1848" s="206">
        <v>1.754E-2</v>
      </c>
      <c r="F1848" s="125" t="s">
        <v>2413</v>
      </c>
      <c r="G1848" s="339">
        <v>12.788600000000001</v>
      </c>
      <c r="H1848" s="339"/>
      <c r="I1848" s="337"/>
      <c r="J1848" s="211">
        <v>0.2243</v>
      </c>
    </row>
    <row r="1849" spans="1:10" ht="24" customHeight="1" x14ac:dyDescent="0.2">
      <c r="A1849" s="124" t="s">
        <v>3609</v>
      </c>
      <c r="B1849" s="123" t="s">
        <v>44</v>
      </c>
      <c r="C1849" s="124" t="s">
        <v>3871</v>
      </c>
      <c r="D1849" s="124" t="s">
        <v>2183</v>
      </c>
      <c r="E1849" s="206">
        <v>0.28436</v>
      </c>
      <c r="F1849" s="125" t="s">
        <v>41</v>
      </c>
      <c r="G1849" s="339">
        <v>5.5917000000000003</v>
      </c>
      <c r="H1849" s="339"/>
      <c r="I1849" s="337"/>
      <c r="J1849" s="211">
        <v>1.5901000000000001</v>
      </c>
    </row>
    <row r="1850" spans="1:10" ht="24" customHeight="1" x14ac:dyDescent="0.2">
      <c r="A1850" s="124" t="s">
        <v>3609</v>
      </c>
      <c r="B1850" s="123" t="s">
        <v>44</v>
      </c>
      <c r="C1850" s="124" t="s">
        <v>3872</v>
      </c>
      <c r="D1850" s="124" t="s">
        <v>2114</v>
      </c>
      <c r="E1850" s="206">
        <v>0.20394999999999999</v>
      </c>
      <c r="F1850" s="125" t="s">
        <v>101</v>
      </c>
      <c r="G1850" s="339">
        <v>15.58</v>
      </c>
      <c r="H1850" s="339"/>
      <c r="I1850" s="337"/>
      <c r="J1850" s="211">
        <v>3.1775000000000002</v>
      </c>
    </row>
    <row r="1851" spans="1:10" ht="24" customHeight="1" x14ac:dyDescent="0.2">
      <c r="A1851" s="124" t="s">
        <v>3609</v>
      </c>
      <c r="B1851" s="123" t="s">
        <v>44</v>
      </c>
      <c r="C1851" s="124" t="s">
        <v>3873</v>
      </c>
      <c r="D1851" s="124" t="s">
        <v>1960</v>
      </c>
      <c r="E1851" s="206">
        <v>2.9853900000000002</v>
      </c>
      <c r="F1851" s="125" t="s">
        <v>41</v>
      </c>
      <c r="G1851" s="339">
        <v>5.7111999999999998</v>
      </c>
      <c r="H1851" s="339"/>
      <c r="I1851" s="337"/>
      <c r="J1851" s="211">
        <v>17.0502</v>
      </c>
    </row>
    <row r="1852" spans="1:10" ht="24" customHeight="1" x14ac:dyDescent="0.2">
      <c r="A1852" s="124" t="s">
        <v>3609</v>
      </c>
      <c r="B1852" s="123" t="s">
        <v>44</v>
      </c>
      <c r="C1852" s="124" t="s">
        <v>3874</v>
      </c>
      <c r="D1852" s="124" t="s">
        <v>2009</v>
      </c>
      <c r="E1852" s="206">
        <v>0.51334000000000002</v>
      </c>
      <c r="F1852" s="125" t="s">
        <v>41</v>
      </c>
      <c r="G1852" s="339">
        <v>17.133700000000001</v>
      </c>
      <c r="H1852" s="339"/>
      <c r="I1852" s="337"/>
      <c r="J1852" s="211">
        <v>8.7954000000000008</v>
      </c>
    </row>
    <row r="1853" spans="1:10" ht="20.100000000000001" customHeight="1" x14ac:dyDescent="0.2">
      <c r="A1853" s="233"/>
      <c r="B1853" s="233"/>
      <c r="C1853" s="233"/>
      <c r="D1853" s="233"/>
      <c r="E1853" s="233"/>
      <c r="F1853" s="233" t="s">
        <v>3840</v>
      </c>
      <c r="G1853" s="233"/>
      <c r="H1853" s="233"/>
      <c r="I1853" s="233"/>
      <c r="J1853" s="212">
        <v>60.802500000000002</v>
      </c>
    </row>
    <row r="1854" spans="1:10" ht="20.100000000000001" customHeight="1" x14ac:dyDescent="0.2">
      <c r="A1854" s="4" t="s">
        <v>3841</v>
      </c>
      <c r="B1854" s="5" t="s">
        <v>8</v>
      </c>
      <c r="C1854" s="4" t="s">
        <v>3609</v>
      </c>
      <c r="D1854" s="4" t="s">
        <v>3842</v>
      </c>
      <c r="E1854" s="5" t="s">
        <v>7</v>
      </c>
      <c r="F1854" s="5" t="s">
        <v>1849</v>
      </c>
      <c r="G1854" s="13" t="s">
        <v>1619</v>
      </c>
      <c r="H1854" s="333" t="s">
        <v>3835</v>
      </c>
      <c r="I1854" s="333"/>
      <c r="J1854" s="5" t="s">
        <v>3826</v>
      </c>
    </row>
    <row r="1855" spans="1:10" ht="39" customHeight="1" x14ac:dyDescent="0.2">
      <c r="A1855" s="120" t="s">
        <v>3843</v>
      </c>
      <c r="B1855" s="119" t="s">
        <v>44</v>
      </c>
      <c r="C1855" s="120" t="s">
        <v>3868</v>
      </c>
      <c r="D1855" s="120" t="s">
        <v>3844</v>
      </c>
      <c r="E1855" s="119">
        <v>5914655</v>
      </c>
      <c r="F1855" s="210">
        <v>3.6099999999999999E-3</v>
      </c>
      <c r="G1855" s="121" t="s">
        <v>75</v>
      </c>
      <c r="H1855" s="340">
        <v>31.59</v>
      </c>
      <c r="I1855" s="338"/>
      <c r="J1855" s="213">
        <v>0.114</v>
      </c>
    </row>
    <row r="1856" spans="1:10" ht="39" customHeight="1" x14ac:dyDescent="0.2">
      <c r="A1856" s="120" t="s">
        <v>3843</v>
      </c>
      <c r="B1856" s="119" t="s">
        <v>44</v>
      </c>
      <c r="C1856" s="120" t="s">
        <v>3869</v>
      </c>
      <c r="D1856" s="120" t="s">
        <v>3844</v>
      </c>
      <c r="E1856" s="119">
        <v>5914655</v>
      </c>
      <c r="F1856" s="210">
        <v>5.7800000000000004E-3</v>
      </c>
      <c r="G1856" s="121" t="s">
        <v>75</v>
      </c>
      <c r="H1856" s="340">
        <v>31.59</v>
      </c>
      <c r="I1856" s="338"/>
      <c r="J1856" s="213">
        <v>0.18260000000000001</v>
      </c>
    </row>
    <row r="1857" spans="1:10" ht="39" customHeight="1" x14ac:dyDescent="0.2">
      <c r="A1857" s="120" t="s">
        <v>3843</v>
      </c>
      <c r="B1857" s="119" t="s">
        <v>44</v>
      </c>
      <c r="C1857" s="120" t="s">
        <v>3870</v>
      </c>
      <c r="D1857" s="120" t="s">
        <v>3844</v>
      </c>
      <c r="E1857" s="119">
        <v>5914655</v>
      </c>
      <c r="F1857" s="210">
        <v>2.0000000000000002E-5</v>
      </c>
      <c r="G1857" s="121" t="s">
        <v>75</v>
      </c>
      <c r="H1857" s="340">
        <v>31.59</v>
      </c>
      <c r="I1857" s="338"/>
      <c r="J1857" s="213">
        <v>5.9999999999999995E-4</v>
      </c>
    </row>
    <row r="1858" spans="1:10" ht="39" customHeight="1" x14ac:dyDescent="0.2">
      <c r="A1858" s="120" t="s">
        <v>3843</v>
      </c>
      <c r="B1858" s="119" t="s">
        <v>44</v>
      </c>
      <c r="C1858" s="120" t="s">
        <v>3871</v>
      </c>
      <c r="D1858" s="120" t="s">
        <v>3844</v>
      </c>
      <c r="E1858" s="119">
        <v>5914655</v>
      </c>
      <c r="F1858" s="210">
        <v>5.2999999999999998E-4</v>
      </c>
      <c r="G1858" s="121" t="s">
        <v>75</v>
      </c>
      <c r="H1858" s="340">
        <v>31.59</v>
      </c>
      <c r="I1858" s="338"/>
      <c r="J1858" s="213">
        <v>1.67E-2</v>
      </c>
    </row>
    <row r="1859" spans="1:10" ht="39" customHeight="1" x14ac:dyDescent="0.2">
      <c r="A1859" s="120" t="s">
        <v>3843</v>
      </c>
      <c r="B1859" s="119" t="s">
        <v>44</v>
      </c>
      <c r="C1859" s="120" t="s">
        <v>3872</v>
      </c>
      <c r="D1859" s="120" t="s">
        <v>3844</v>
      </c>
      <c r="E1859" s="119">
        <v>5914655</v>
      </c>
      <c r="F1859" s="210">
        <v>2.0000000000000001E-4</v>
      </c>
      <c r="G1859" s="121" t="s">
        <v>75</v>
      </c>
      <c r="H1859" s="340">
        <v>31.59</v>
      </c>
      <c r="I1859" s="338"/>
      <c r="J1859" s="213">
        <v>6.3E-3</v>
      </c>
    </row>
    <row r="1860" spans="1:10" ht="39" customHeight="1" x14ac:dyDescent="0.2">
      <c r="A1860" s="120" t="s">
        <v>3843</v>
      </c>
      <c r="B1860" s="119" t="s">
        <v>44</v>
      </c>
      <c r="C1860" s="120" t="s">
        <v>3873</v>
      </c>
      <c r="D1860" s="120" t="s">
        <v>3844</v>
      </c>
      <c r="E1860" s="119">
        <v>5914655</v>
      </c>
      <c r="F1860" s="210">
        <v>7.4599999999999996E-3</v>
      </c>
      <c r="G1860" s="121" t="s">
        <v>75</v>
      </c>
      <c r="H1860" s="340">
        <v>31.59</v>
      </c>
      <c r="I1860" s="338"/>
      <c r="J1860" s="213">
        <v>0.23569999999999999</v>
      </c>
    </row>
    <row r="1861" spans="1:10" ht="39" customHeight="1" x14ac:dyDescent="0.2">
      <c r="A1861" s="120" t="s">
        <v>3843</v>
      </c>
      <c r="B1861" s="119" t="s">
        <v>44</v>
      </c>
      <c r="C1861" s="120" t="s">
        <v>3874</v>
      </c>
      <c r="D1861" s="120" t="s">
        <v>3844</v>
      </c>
      <c r="E1861" s="119">
        <v>5914655</v>
      </c>
      <c r="F1861" s="210">
        <v>3.8500000000000001E-3</v>
      </c>
      <c r="G1861" s="121" t="s">
        <v>75</v>
      </c>
      <c r="H1861" s="340">
        <v>31.59</v>
      </c>
      <c r="I1861" s="338"/>
      <c r="J1861" s="213">
        <v>0.1216</v>
      </c>
    </row>
    <row r="1862" spans="1:10" ht="20.100000000000001" customHeight="1" x14ac:dyDescent="0.2">
      <c r="A1862" s="233"/>
      <c r="B1862" s="233"/>
      <c r="C1862" s="233"/>
      <c r="D1862" s="233"/>
      <c r="E1862" s="233"/>
      <c r="F1862" s="233" t="s">
        <v>3845</v>
      </c>
      <c r="G1862" s="233"/>
      <c r="H1862" s="233"/>
      <c r="I1862" s="233"/>
      <c r="J1862" s="212">
        <v>0.67749999999999999</v>
      </c>
    </row>
    <row r="1863" spans="1:10" ht="20.100000000000001" customHeight="1" x14ac:dyDescent="0.2">
      <c r="A1863" s="4" t="s">
        <v>3846</v>
      </c>
      <c r="B1863" s="5" t="s">
        <v>8</v>
      </c>
      <c r="C1863" s="4" t="s">
        <v>3609</v>
      </c>
      <c r="D1863" s="4" t="s">
        <v>3847</v>
      </c>
      <c r="E1863" s="5" t="s">
        <v>1849</v>
      </c>
      <c r="F1863" s="5" t="s">
        <v>1619</v>
      </c>
      <c r="G1863" s="334" t="s">
        <v>3848</v>
      </c>
      <c r="H1863" s="333"/>
      <c r="I1863" s="333"/>
      <c r="J1863" s="5" t="s">
        <v>3826</v>
      </c>
    </row>
    <row r="1864" spans="1:10" ht="20.100000000000001" customHeight="1" x14ac:dyDescent="0.2">
      <c r="A1864" s="13"/>
      <c r="B1864" s="13"/>
      <c r="C1864" s="13"/>
      <c r="D1864" s="13"/>
      <c r="E1864" s="13"/>
      <c r="F1864" s="13"/>
      <c r="G1864" s="13" t="s">
        <v>3849</v>
      </c>
      <c r="H1864" s="13" t="s">
        <v>3850</v>
      </c>
      <c r="I1864" s="13" t="s">
        <v>3851</v>
      </c>
      <c r="J1864" s="13"/>
    </row>
    <row r="1865" spans="1:10" ht="50.1" customHeight="1" x14ac:dyDescent="0.2">
      <c r="A1865" s="120" t="s">
        <v>3847</v>
      </c>
      <c r="B1865" s="119" t="s">
        <v>44</v>
      </c>
      <c r="C1865" s="120" t="s">
        <v>3868</v>
      </c>
      <c r="D1865" s="120" t="s">
        <v>3875</v>
      </c>
      <c r="E1865" s="210">
        <v>3.6099999999999999E-3</v>
      </c>
      <c r="F1865" s="121" t="s">
        <v>68</v>
      </c>
      <c r="G1865" s="119" t="s">
        <v>3853</v>
      </c>
      <c r="H1865" s="119" t="s">
        <v>3854</v>
      </c>
      <c r="I1865" s="119" t="s">
        <v>3855</v>
      </c>
      <c r="J1865" s="213">
        <v>0</v>
      </c>
    </row>
    <row r="1866" spans="1:10" ht="50.1" customHeight="1" x14ac:dyDescent="0.2">
      <c r="A1866" s="120" t="s">
        <v>3847</v>
      </c>
      <c r="B1866" s="119" t="s">
        <v>44</v>
      </c>
      <c r="C1866" s="120" t="s">
        <v>3869</v>
      </c>
      <c r="D1866" s="120" t="s">
        <v>3876</v>
      </c>
      <c r="E1866" s="210">
        <v>5.7800000000000004E-3</v>
      </c>
      <c r="F1866" s="121" t="s">
        <v>68</v>
      </c>
      <c r="G1866" s="119" t="s">
        <v>3853</v>
      </c>
      <c r="H1866" s="119" t="s">
        <v>3854</v>
      </c>
      <c r="I1866" s="119" t="s">
        <v>3855</v>
      </c>
      <c r="J1866" s="213">
        <v>0</v>
      </c>
    </row>
    <row r="1867" spans="1:10" ht="50.1" customHeight="1" x14ac:dyDescent="0.2">
      <c r="A1867" s="120" t="s">
        <v>3847</v>
      </c>
      <c r="B1867" s="119" t="s">
        <v>44</v>
      </c>
      <c r="C1867" s="120" t="s">
        <v>3870</v>
      </c>
      <c r="D1867" s="120" t="s">
        <v>3877</v>
      </c>
      <c r="E1867" s="210">
        <v>2.0000000000000002E-5</v>
      </c>
      <c r="F1867" s="121" t="s">
        <v>68</v>
      </c>
      <c r="G1867" s="119" t="s">
        <v>3853</v>
      </c>
      <c r="H1867" s="119" t="s">
        <v>3854</v>
      </c>
      <c r="I1867" s="119" t="s">
        <v>3855</v>
      </c>
      <c r="J1867" s="213">
        <v>0</v>
      </c>
    </row>
    <row r="1868" spans="1:10" ht="50.1" customHeight="1" x14ac:dyDescent="0.2">
      <c r="A1868" s="120" t="s">
        <v>3847</v>
      </c>
      <c r="B1868" s="119" t="s">
        <v>44</v>
      </c>
      <c r="C1868" s="120" t="s">
        <v>3871</v>
      </c>
      <c r="D1868" s="120" t="s">
        <v>3878</v>
      </c>
      <c r="E1868" s="210">
        <v>5.2999999999999998E-4</v>
      </c>
      <c r="F1868" s="121" t="s">
        <v>68</v>
      </c>
      <c r="G1868" s="119" t="s">
        <v>3853</v>
      </c>
      <c r="H1868" s="119" t="s">
        <v>3854</v>
      </c>
      <c r="I1868" s="119" t="s">
        <v>3855</v>
      </c>
      <c r="J1868" s="213">
        <v>0</v>
      </c>
    </row>
    <row r="1869" spans="1:10" ht="50.1" customHeight="1" x14ac:dyDescent="0.2">
      <c r="A1869" s="120" t="s">
        <v>3847</v>
      </c>
      <c r="B1869" s="119" t="s">
        <v>44</v>
      </c>
      <c r="C1869" s="120" t="s">
        <v>3872</v>
      </c>
      <c r="D1869" s="120" t="s">
        <v>3879</v>
      </c>
      <c r="E1869" s="210">
        <v>2.0000000000000001E-4</v>
      </c>
      <c r="F1869" s="121" t="s">
        <v>68</v>
      </c>
      <c r="G1869" s="119" t="s">
        <v>3853</v>
      </c>
      <c r="H1869" s="119" t="s">
        <v>3854</v>
      </c>
      <c r="I1869" s="119" t="s">
        <v>3855</v>
      </c>
      <c r="J1869" s="213">
        <v>0</v>
      </c>
    </row>
    <row r="1870" spans="1:10" ht="50.1" customHeight="1" x14ac:dyDescent="0.2">
      <c r="A1870" s="120" t="s">
        <v>3847</v>
      </c>
      <c r="B1870" s="119" t="s">
        <v>44</v>
      </c>
      <c r="C1870" s="120" t="s">
        <v>3873</v>
      </c>
      <c r="D1870" s="120" t="s">
        <v>3880</v>
      </c>
      <c r="E1870" s="210">
        <v>7.4599999999999996E-3</v>
      </c>
      <c r="F1870" s="121" t="s">
        <v>68</v>
      </c>
      <c r="G1870" s="119" t="s">
        <v>3853</v>
      </c>
      <c r="H1870" s="119" t="s">
        <v>3854</v>
      </c>
      <c r="I1870" s="119" t="s">
        <v>3855</v>
      </c>
      <c r="J1870" s="213">
        <v>0</v>
      </c>
    </row>
    <row r="1871" spans="1:10" ht="50.1" customHeight="1" x14ac:dyDescent="0.2">
      <c r="A1871" s="120" t="s">
        <v>3847</v>
      </c>
      <c r="B1871" s="119" t="s">
        <v>44</v>
      </c>
      <c r="C1871" s="120" t="s">
        <v>3874</v>
      </c>
      <c r="D1871" s="120" t="s">
        <v>3881</v>
      </c>
      <c r="E1871" s="210">
        <v>3.8500000000000001E-3</v>
      </c>
      <c r="F1871" s="121" t="s">
        <v>68</v>
      </c>
      <c r="G1871" s="119" t="s">
        <v>3853</v>
      </c>
      <c r="H1871" s="119" t="s">
        <v>3854</v>
      </c>
      <c r="I1871" s="119" t="s">
        <v>3855</v>
      </c>
      <c r="J1871" s="213">
        <v>0</v>
      </c>
    </row>
    <row r="1872" spans="1:10" ht="20.100000000000001" customHeight="1" x14ac:dyDescent="0.2">
      <c r="A1872" s="233"/>
      <c r="B1872" s="233"/>
      <c r="C1872" s="233"/>
      <c r="D1872" s="233"/>
      <c r="E1872" s="233"/>
      <c r="F1872" s="233" t="s">
        <v>3859</v>
      </c>
      <c r="G1872" s="233"/>
      <c r="H1872" s="233"/>
      <c r="I1872" s="233"/>
      <c r="J1872" s="212">
        <v>0</v>
      </c>
    </row>
    <row r="1873" spans="1:10" x14ac:dyDescent="0.2">
      <c r="A1873" s="128"/>
      <c r="B1873" s="128"/>
      <c r="C1873" s="128"/>
      <c r="D1873" s="128"/>
      <c r="E1873" s="128" t="s">
        <v>3610</v>
      </c>
      <c r="F1873" s="207">
        <v>12.98325638881145</v>
      </c>
      <c r="G1873" s="128" t="s">
        <v>3611</v>
      </c>
      <c r="H1873" s="207">
        <v>14.96</v>
      </c>
      <c r="I1873" s="128" t="s">
        <v>3612</v>
      </c>
      <c r="J1873" s="207">
        <v>27.942564483108107</v>
      </c>
    </row>
    <row r="1874" spans="1:10" x14ac:dyDescent="0.2">
      <c r="A1874" s="128"/>
      <c r="B1874" s="128"/>
      <c r="C1874" s="128"/>
      <c r="D1874" s="128"/>
      <c r="E1874" s="128" t="s">
        <v>3613</v>
      </c>
      <c r="F1874" s="207">
        <v>22.23</v>
      </c>
      <c r="G1874" s="128"/>
      <c r="H1874" s="335" t="s">
        <v>3614</v>
      </c>
      <c r="I1874" s="335"/>
      <c r="J1874" s="207">
        <v>113.99</v>
      </c>
    </row>
    <row r="1875" spans="1:10" ht="50.1" customHeight="1" thickBot="1" x14ac:dyDescent="0.25">
      <c r="A1875" s="10"/>
      <c r="B1875" s="10"/>
      <c r="C1875" s="10"/>
      <c r="D1875" s="10"/>
      <c r="E1875" s="10"/>
      <c r="F1875" s="10"/>
      <c r="G1875" s="10" t="s">
        <v>3615</v>
      </c>
      <c r="H1875" s="208">
        <v>115.06</v>
      </c>
      <c r="I1875" s="10" t="s">
        <v>3616</v>
      </c>
      <c r="J1875" s="204">
        <v>13115.68</v>
      </c>
    </row>
    <row r="1876" spans="1:10" ht="0.95" customHeight="1" thickTop="1" x14ac:dyDescent="0.2">
      <c r="A1876" s="209"/>
      <c r="B1876" s="209"/>
      <c r="C1876" s="209"/>
      <c r="D1876" s="209"/>
      <c r="E1876" s="209"/>
      <c r="F1876" s="209"/>
      <c r="G1876" s="209"/>
      <c r="H1876" s="209"/>
      <c r="I1876" s="209"/>
      <c r="J1876" s="209"/>
    </row>
    <row r="1877" spans="1:10" ht="18" customHeight="1" x14ac:dyDescent="0.2">
      <c r="A1877" s="4" t="s">
        <v>3930</v>
      </c>
      <c r="B1877" s="5" t="s">
        <v>7</v>
      </c>
      <c r="C1877" s="4" t="s">
        <v>8</v>
      </c>
      <c r="D1877" s="4" t="s">
        <v>9</v>
      </c>
      <c r="E1877" s="227" t="s">
        <v>1618</v>
      </c>
      <c r="F1877" s="227"/>
      <c r="G1877" s="13" t="s">
        <v>10</v>
      </c>
      <c r="H1877" s="5" t="s">
        <v>11</v>
      </c>
      <c r="I1877" s="5" t="s">
        <v>12</v>
      </c>
      <c r="J1877" s="5" t="s">
        <v>14</v>
      </c>
    </row>
    <row r="1878" spans="1:10" ht="39" customHeight="1" x14ac:dyDescent="0.2">
      <c r="A1878" s="16" t="s">
        <v>3608</v>
      </c>
      <c r="B1878" s="18" t="s">
        <v>103</v>
      </c>
      <c r="C1878" s="16" t="s">
        <v>44</v>
      </c>
      <c r="D1878" s="16" t="s">
        <v>104</v>
      </c>
      <c r="E1878" s="336" t="s">
        <v>1734</v>
      </c>
      <c r="F1878" s="336"/>
      <c r="G1878" s="17" t="s">
        <v>58</v>
      </c>
      <c r="H1878" s="205">
        <v>1</v>
      </c>
      <c r="I1878" s="129">
        <v>455.43</v>
      </c>
      <c r="J1878" s="129">
        <v>455.43</v>
      </c>
    </row>
    <row r="1879" spans="1:10" ht="15" customHeight="1" x14ac:dyDescent="0.2">
      <c r="A1879" s="227" t="s">
        <v>3113</v>
      </c>
      <c r="B1879" s="333" t="s">
        <v>7</v>
      </c>
      <c r="C1879" s="227" t="s">
        <v>8</v>
      </c>
      <c r="D1879" s="227" t="s">
        <v>3860</v>
      </c>
      <c r="E1879" s="333" t="s">
        <v>1849</v>
      </c>
      <c r="F1879" s="334" t="s">
        <v>3861</v>
      </c>
      <c r="G1879" s="333"/>
      <c r="H1879" s="334" t="s">
        <v>3862</v>
      </c>
      <c r="I1879" s="333"/>
      <c r="J1879" s="333" t="s">
        <v>3826</v>
      </c>
    </row>
    <row r="1880" spans="1:10" ht="15" customHeight="1" x14ac:dyDescent="0.2">
      <c r="A1880" s="333"/>
      <c r="B1880" s="333"/>
      <c r="C1880" s="333"/>
      <c r="D1880" s="333"/>
      <c r="E1880" s="333"/>
      <c r="F1880" s="5" t="s">
        <v>1854</v>
      </c>
      <c r="G1880" s="5" t="s">
        <v>1855</v>
      </c>
      <c r="H1880" s="5" t="s">
        <v>1854</v>
      </c>
      <c r="I1880" s="5" t="s">
        <v>1855</v>
      </c>
      <c r="J1880" s="333"/>
    </row>
    <row r="1881" spans="1:10" ht="26.1" customHeight="1" x14ac:dyDescent="0.2">
      <c r="A1881" s="124" t="s">
        <v>3609</v>
      </c>
      <c r="B1881" s="123" t="s">
        <v>345</v>
      </c>
      <c r="C1881" s="124" t="s">
        <v>44</v>
      </c>
      <c r="D1881" s="124" t="s">
        <v>785</v>
      </c>
      <c r="E1881" s="206">
        <v>1</v>
      </c>
      <c r="F1881" s="126">
        <v>0.31</v>
      </c>
      <c r="G1881" s="126">
        <v>0.69</v>
      </c>
      <c r="H1881" s="211">
        <v>196.2484</v>
      </c>
      <c r="I1881" s="211">
        <v>96.483699999999999</v>
      </c>
      <c r="J1881" s="211">
        <v>127.41079999999999</v>
      </c>
    </row>
    <row r="1882" spans="1:10" ht="26.1" customHeight="1" x14ac:dyDescent="0.2">
      <c r="A1882" s="124" t="s">
        <v>3609</v>
      </c>
      <c r="B1882" s="123" t="s">
        <v>812</v>
      </c>
      <c r="C1882" s="124" t="s">
        <v>44</v>
      </c>
      <c r="D1882" s="124" t="s">
        <v>813</v>
      </c>
      <c r="E1882" s="206">
        <v>1</v>
      </c>
      <c r="F1882" s="126">
        <v>1</v>
      </c>
      <c r="G1882" s="126">
        <v>0</v>
      </c>
      <c r="H1882" s="211">
        <v>77.306899999999999</v>
      </c>
      <c r="I1882" s="211">
        <v>62.564300000000003</v>
      </c>
      <c r="J1882" s="211">
        <v>77.306899999999999</v>
      </c>
    </row>
    <row r="1883" spans="1:10" ht="24" customHeight="1" x14ac:dyDescent="0.2">
      <c r="A1883" s="124" t="s">
        <v>3609</v>
      </c>
      <c r="B1883" s="123" t="s">
        <v>1084</v>
      </c>
      <c r="C1883" s="124" t="s">
        <v>44</v>
      </c>
      <c r="D1883" s="124" t="s">
        <v>1085</v>
      </c>
      <c r="E1883" s="206">
        <v>1</v>
      </c>
      <c r="F1883" s="126">
        <v>1</v>
      </c>
      <c r="G1883" s="126">
        <v>0</v>
      </c>
      <c r="H1883" s="211">
        <v>102.4084</v>
      </c>
      <c r="I1883" s="211">
        <v>8.5001999999999995</v>
      </c>
      <c r="J1883" s="211">
        <v>102.4084</v>
      </c>
    </row>
    <row r="1884" spans="1:10" ht="20.100000000000001" customHeight="1" x14ac:dyDescent="0.2">
      <c r="A1884" s="233"/>
      <c r="B1884" s="233"/>
      <c r="C1884" s="233"/>
      <c r="D1884" s="233"/>
      <c r="E1884" s="233"/>
      <c r="F1884" s="233" t="s">
        <v>3863</v>
      </c>
      <c r="G1884" s="233"/>
      <c r="H1884" s="233"/>
      <c r="I1884" s="233"/>
      <c r="J1884" s="212">
        <v>307.12610000000001</v>
      </c>
    </row>
    <row r="1885" spans="1:10" ht="20.100000000000001" customHeight="1" x14ac:dyDescent="0.2">
      <c r="A1885" s="4" t="s">
        <v>3111</v>
      </c>
      <c r="B1885" s="5" t="s">
        <v>7</v>
      </c>
      <c r="C1885" s="4" t="s">
        <v>8</v>
      </c>
      <c r="D1885" s="4" t="s">
        <v>1888</v>
      </c>
      <c r="E1885" s="5" t="s">
        <v>1849</v>
      </c>
      <c r="F1885" s="333" t="s">
        <v>3825</v>
      </c>
      <c r="G1885" s="333"/>
      <c r="H1885" s="333"/>
      <c r="I1885" s="333"/>
      <c r="J1885" s="5" t="s">
        <v>3826</v>
      </c>
    </row>
    <row r="1886" spans="1:10" ht="24" customHeight="1" x14ac:dyDescent="0.2">
      <c r="A1886" s="124" t="s">
        <v>3609</v>
      </c>
      <c r="B1886" s="123" t="s">
        <v>3827</v>
      </c>
      <c r="C1886" s="124" t="s">
        <v>44</v>
      </c>
      <c r="D1886" s="124" t="s">
        <v>1898</v>
      </c>
      <c r="E1886" s="206">
        <v>2</v>
      </c>
      <c r="F1886" s="124"/>
      <c r="G1886" s="124"/>
      <c r="H1886" s="124"/>
      <c r="I1886" s="211">
        <v>19.3124</v>
      </c>
      <c r="J1886" s="211">
        <v>38.6248</v>
      </c>
    </row>
    <row r="1887" spans="1:10" ht="20.100000000000001" customHeight="1" x14ac:dyDescent="0.2">
      <c r="A1887" s="233"/>
      <c r="B1887" s="233"/>
      <c r="C1887" s="233"/>
      <c r="D1887" s="233"/>
      <c r="E1887" s="233"/>
      <c r="F1887" s="233" t="s">
        <v>3828</v>
      </c>
      <c r="G1887" s="233"/>
      <c r="H1887" s="233"/>
      <c r="I1887" s="233"/>
      <c r="J1887" s="212">
        <v>38.6248</v>
      </c>
    </row>
    <row r="1888" spans="1:10" ht="20.100000000000001" customHeight="1" x14ac:dyDescent="0.2">
      <c r="A1888" s="233"/>
      <c r="B1888" s="233"/>
      <c r="C1888" s="233"/>
      <c r="D1888" s="233"/>
      <c r="E1888" s="233"/>
      <c r="F1888" s="233" t="s">
        <v>3829</v>
      </c>
      <c r="G1888" s="233"/>
      <c r="H1888" s="233"/>
      <c r="I1888" s="233"/>
      <c r="J1888" s="212">
        <v>0</v>
      </c>
    </row>
    <row r="1889" spans="1:10" ht="20.100000000000001" customHeight="1" x14ac:dyDescent="0.2">
      <c r="A1889" s="233"/>
      <c r="B1889" s="233"/>
      <c r="C1889" s="233"/>
      <c r="D1889" s="233"/>
      <c r="E1889" s="233"/>
      <c r="F1889" s="233" t="s">
        <v>3830</v>
      </c>
      <c r="G1889" s="233"/>
      <c r="H1889" s="233"/>
      <c r="I1889" s="233"/>
      <c r="J1889" s="212">
        <v>345.7509</v>
      </c>
    </row>
    <row r="1890" spans="1:10" ht="20.100000000000001" customHeight="1" x14ac:dyDescent="0.2">
      <c r="A1890" s="233"/>
      <c r="B1890" s="233"/>
      <c r="C1890" s="233"/>
      <c r="D1890" s="233"/>
      <c r="E1890" s="233"/>
      <c r="F1890" s="233" t="s">
        <v>3831</v>
      </c>
      <c r="G1890" s="233"/>
      <c r="H1890" s="233"/>
      <c r="I1890" s="233"/>
      <c r="J1890" s="212">
        <v>0</v>
      </c>
    </row>
    <row r="1891" spans="1:10" ht="20.100000000000001" customHeight="1" x14ac:dyDescent="0.2">
      <c r="A1891" s="233"/>
      <c r="B1891" s="233"/>
      <c r="C1891" s="233"/>
      <c r="D1891" s="233"/>
      <c r="E1891" s="233"/>
      <c r="F1891" s="233" t="s">
        <v>3832</v>
      </c>
      <c r="G1891" s="233"/>
      <c r="H1891" s="233"/>
      <c r="I1891" s="233"/>
      <c r="J1891" s="212">
        <v>0</v>
      </c>
    </row>
    <row r="1892" spans="1:10" ht="20.100000000000001" customHeight="1" x14ac:dyDescent="0.2">
      <c r="A1892" s="233"/>
      <c r="B1892" s="233"/>
      <c r="C1892" s="233"/>
      <c r="D1892" s="233"/>
      <c r="E1892" s="233"/>
      <c r="F1892" s="233" t="s">
        <v>3833</v>
      </c>
      <c r="G1892" s="233"/>
      <c r="H1892" s="233"/>
      <c r="I1892" s="233"/>
      <c r="J1892" s="212">
        <v>24.9</v>
      </c>
    </row>
    <row r="1893" spans="1:10" ht="20.100000000000001" customHeight="1" x14ac:dyDescent="0.2">
      <c r="A1893" s="233"/>
      <c r="B1893" s="233"/>
      <c r="C1893" s="233"/>
      <c r="D1893" s="233"/>
      <c r="E1893" s="233"/>
      <c r="F1893" s="233" t="s">
        <v>3834</v>
      </c>
      <c r="G1893" s="233"/>
      <c r="H1893" s="233"/>
      <c r="I1893" s="233"/>
      <c r="J1893" s="212">
        <v>13.8856</v>
      </c>
    </row>
    <row r="1894" spans="1:10" ht="20.100000000000001" customHeight="1" x14ac:dyDescent="0.2">
      <c r="A1894" s="4" t="s">
        <v>3112</v>
      </c>
      <c r="B1894" s="5" t="s">
        <v>8</v>
      </c>
      <c r="C1894" s="4" t="s">
        <v>7</v>
      </c>
      <c r="D1894" s="4" t="s">
        <v>1740</v>
      </c>
      <c r="E1894" s="5" t="s">
        <v>1849</v>
      </c>
      <c r="F1894" s="5" t="s">
        <v>1619</v>
      </c>
      <c r="G1894" s="333" t="s">
        <v>3835</v>
      </c>
      <c r="H1894" s="333"/>
      <c r="I1894" s="333"/>
      <c r="J1894" s="5" t="s">
        <v>3826</v>
      </c>
    </row>
    <row r="1895" spans="1:10" ht="26.1" customHeight="1" x14ac:dyDescent="0.2">
      <c r="A1895" s="124" t="s">
        <v>3609</v>
      </c>
      <c r="B1895" s="123" t="s">
        <v>44</v>
      </c>
      <c r="C1895" s="124" t="s">
        <v>3887</v>
      </c>
      <c r="D1895" s="124" t="s">
        <v>2014</v>
      </c>
      <c r="E1895" s="206">
        <v>1.7033499999999999</v>
      </c>
      <c r="F1895" s="125" t="s">
        <v>101</v>
      </c>
      <c r="G1895" s="339">
        <v>7.4095000000000004</v>
      </c>
      <c r="H1895" s="339"/>
      <c r="I1895" s="337"/>
      <c r="J1895" s="211">
        <v>12.621</v>
      </c>
    </row>
    <row r="1896" spans="1:10" ht="24" customHeight="1" x14ac:dyDescent="0.2">
      <c r="A1896" s="124" t="s">
        <v>3609</v>
      </c>
      <c r="B1896" s="123" t="s">
        <v>44</v>
      </c>
      <c r="C1896" s="124" t="s">
        <v>3888</v>
      </c>
      <c r="D1896" s="124" t="s">
        <v>1882</v>
      </c>
      <c r="E1896" s="206">
        <v>0.54778000000000004</v>
      </c>
      <c r="F1896" s="125" t="s">
        <v>58</v>
      </c>
      <c r="G1896" s="339">
        <v>120.36790000000001</v>
      </c>
      <c r="H1896" s="339"/>
      <c r="I1896" s="337"/>
      <c r="J1896" s="211">
        <v>65.935100000000006</v>
      </c>
    </row>
    <row r="1897" spans="1:10" ht="24" customHeight="1" x14ac:dyDescent="0.2">
      <c r="A1897" s="124" t="s">
        <v>3609</v>
      </c>
      <c r="B1897" s="123" t="s">
        <v>44</v>
      </c>
      <c r="C1897" s="124" t="s">
        <v>3889</v>
      </c>
      <c r="D1897" s="124" t="s">
        <v>1893</v>
      </c>
      <c r="E1897" s="206">
        <v>0.68813000000000002</v>
      </c>
      <c r="F1897" s="125" t="s">
        <v>58</v>
      </c>
      <c r="G1897" s="339">
        <v>153.41300000000001</v>
      </c>
      <c r="H1897" s="339"/>
      <c r="I1897" s="337"/>
      <c r="J1897" s="211">
        <v>105.5681</v>
      </c>
    </row>
    <row r="1898" spans="1:10" ht="24" customHeight="1" x14ac:dyDescent="0.2">
      <c r="A1898" s="124" t="s">
        <v>3609</v>
      </c>
      <c r="B1898" s="123" t="s">
        <v>44</v>
      </c>
      <c r="C1898" s="124" t="s">
        <v>3890</v>
      </c>
      <c r="D1898" s="124" t="s">
        <v>1863</v>
      </c>
      <c r="E1898" s="206">
        <v>425.83814999999998</v>
      </c>
      <c r="F1898" s="125" t="s">
        <v>101</v>
      </c>
      <c r="G1898" s="339">
        <v>0.56530000000000002</v>
      </c>
      <c r="H1898" s="339"/>
      <c r="I1898" s="337"/>
      <c r="J1898" s="211">
        <v>240.72630000000001</v>
      </c>
    </row>
    <row r="1899" spans="1:10" ht="20.100000000000001" customHeight="1" x14ac:dyDescent="0.2">
      <c r="A1899" s="233"/>
      <c r="B1899" s="233"/>
      <c r="C1899" s="233"/>
      <c r="D1899" s="233"/>
      <c r="E1899" s="233"/>
      <c r="F1899" s="233" t="s">
        <v>3840</v>
      </c>
      <c r="G1899" s="233"/>
      <c r="H1899" s="233"/>
      <c r="I1899" s="233"/>
      <c r="J1899" s="212">
        <v>424.85050000000001</v>
      </c>
    </row>
    <row r="1900" spans="1:10" ht="20.100000000000001" customHeight="1" x14ac:dyDescent="0.2">
      <c r="A1900" s="4" t="s">
        <v>3841</v>
      </c>
      <c r="B1900" s="5" t="s">
        <v>8</v>
      </c>
      <c r="C1900" s="4" t="s">
        <v>3609</v>
      </c>
      <c r="D1900" s="4" t="s">
        <v>3842</v>
      </c>
      <c r="E1900" s="5" t="s">
        <v>7</v>
      </c>
      <c r="F1900" s="5" t="s">
        <v>1849</v>
      </c>
      <c r="G1900" s="13" t="s">
        <v>1619</v>
      </c>
      <c r="H1900" s="333" t="s">
        <v>3835</v>
      </c>
      <c r="I1900" s="333"/>
      <c r="J1900" s="5" t="s">
        <v>3826</v>
      </c>
    </row>
    <row r="1901" spans="1:10" ht="39" customHeight="1" x14ac:dyDescent="0.2">
      <c r="A1901" s="120" t="s">
        <v>3843</v>
      </c>
      <c r="B1901" s="119" t="s">
        <v>44</v>
      </c>
      <c r="C1901" s="120" t="s">
        <v>3887</v>
      </c>
      <c r="D1901" s="120" t="s">
        <v>3844</v>
      </c>
      <c r="E1901" s="119">
        <v>5914655</v>
      </c>
      <c r="F1901" s="210">
        <v>1.6999999999999999E-3</v>
      </c>
      <c r="G1901" s="121" t="s">
        <v>75</v>
      </c>
      <c r="H1901" s="340">
        <v>31.59</v>
      </c>
      <c r="I1901" s="338"/>
      <c r="J1901" s="213">
        <v>5.3699999999999998E-2</v>
      </c>
    </row>
    <row r="1902" spans="1:10" ht="39" customHeight="1" x14ac:dyDescent="0.2">
      <c r="A1902" s="120" t="s">
        <v>3843</v>
      </c>
      <c r="B1902" s="119" t="s">
        <v>44</v>
      </c>
      <c r="C1902" s="120" t="s">
        <v>3888</v>
      </c>
      <c r="D1902" s="120" t="s">
        <v>3891</v>
      </c>
      <c r="E1902" s="119">
        <v>5914647</v>
      </c>
      <c r="F1902" s="210">
        <v>0.82167000000000001</v>
      </c>
      <c r="G1902" s="121" t="s">
        <v>75</v>
      </c>
      <c r="H1902" s="340">
        <v>1.72</v>
      </c>
      <c r="I1902" s="338"/>
      <c r="J1902" s="213">
        <v>1.4133</v>
      </c>
    </row>
    <row r="1903" spans="1:10" ht="39" customHeight="1" x14ac:dyDescent="0.2">
      <c r="A1903" s="120" t="s">
        <v>3843</v>
      </c>
      <c r="B1903" s="119" t="s">
        <v>44</v>
      </c>
      <c r="C1903" s="120" t="s">
        <v>3889</v>
      </c>
      <c r="D1903" s="120" t="s">
        <v>3891</v>
      </c>
      <c r="E1903" s="119">
        <v>5914647</v>
      </c>
      <c r="F1903" s="210">
        <v>1.0322</v>
      </c>
      <c r="G1903" s="121" t="s">
        <v>75</v>
      </c>
      <c r="H1903" s="340">
        <v>1.72</v>
      </c>
      <c r="I1903" s="338"/>
      <c r="J1903" s="213">
        <v>1.7754000000000001</v>
      </c>
    </row>
    <row r="1904" spans="1:10" ht="39" customHeight="1" x14ac:dyDescent="0.2">
      <c r="A1904" s="120" t="s">
        <v>3843</v>
      </c>
      <c r="B1904" s="119" t="s">
        <v>44</v>
      </c>
      <c r="C1904" s="120" t="s">
        <v>3890</v>
      </c>
      <c r="D1904" s="120" t="s">
        <v>3844</v>
      </c>
      <c r="E1904" s="119">
        <v>5914655</v>
      </c>
      <c r="F1904" s="210">
        <v>0.42584</v>
      </c>
      <c r="G1904" s="121" t="s">
        <v>75</v>
      </c>
      <c r="H1904" s="340">
        <v>31.59</v>
      </c>
      <c r="I1904" s="338"/>
      <c r="J1904" s="213">
        <v>13.452299999999999</v>
      </c>
    </row>
    <row r="1905" spans="1:10" ht="20.100000000000001" customHeight="1" x14ac:dyDescent="0.2">
      <c r="A1905" s="233"/>
      <c r="B1905" s="233"/>
      <c r="C1905" s="233"/>
      <c r="D1905" s="233"/>
      <c r="E1905" s="233"/>
      <c r="F1905" s="233" t="s">
        <v>3845</v>
      </c>
      <c r="G1905" s="233"/>
      <c r="H1905" s="233"/>
      <c r="I1905" s="233"/>
      <c r="J1905" s="212">
        <v>16.694700000000001</v>
      </c>
    </row>
    <row r="1906" spans="1:10" ht="20.100000000000001" customHeight="1" x14ac:dyDescent="0.2">
      <c r="A1906" s="4" t="s">
        <v>3846</v>
      </c>
      <c r="B1906" s="5" t="s">
        <v>8</v>
      </c>
      <c r="C1906" s="4" t="s">
        <v>3609</v>
      </c>
      <c r="D1906" s="4" t="s">
        <v>3847</v>
      </c>
      <c r="E1906" s="5" t="s">
        <v>1849</v>
      </c>
      <c r="F1906" s="5" t="s">
        <v>1619</v>
      </c>
      <c r="G1906" s="334" t="s">
        <v>3848</v>
      </c>
      <c r="H1906" s="333"/>
      <c r="I1906" s="333"/>
      <c r="J1906" s="5" t="s">
        <v>3826</v>
      </c>
    </row>
    <row r="1907" spans="1:10" ht="20.100000000000001" customHeight="1" x14ac:dyDescent="0.2">
      <c r="A1907" s="13"/>
      <c r="B1907" s="13"/>
      <c r="C1907" s="13"/>
      <c r="D1907" s="13"/>
      <c r="E1907" s="13"/>
      <c r="F1907" s="13"/>
      <c r="G1907" s="13" t="s">
        <v>3849</v>
      </c>
      <c r="H1907" s="13" t="s">
        <v>3850</v>
      </c>
      <c r="I1907" s="13" t="s">
        <v>3851</v>
      </c>
      <c r="J1907" s="13"/>
    </row>
    <row r="1908" spans="1:10" ht="50.1" customHeight="1" x14ac:dyDescent="0.2">
      <c r="A1908" s="120" t="s">
        <v>3847</v>
      </c>
      <c r="B1908" s="119" t="s">
        <v>44</v>
      </c>
      <c r="C1908" s="120" t="s">
        <v>3887</v>
      </c>
      <c r="D1908" s="120" t="s">
        <v>3892</v>
      </c>
      <c r="E1908" s="210">
        <v>1.6999999999999999E-3</v>
      </c>
      <c r="F1908" s="121" t="s">
        <v>68</v>
      </c>
      <c r="G1908" s="119" t="s">
        <v>3853</v>
      </c>
      <c r="H1908" s="119" t="s">
        <v>3854</v>
      </c>
      <c r="I1908" s="119" t="s">
        <v>3855</v>
      </c>
      <c r="J1908" s="213">
        <v>0</v>
      </c>
    </row>
    <row r="1909" spans="1:10" ht="50.1" customHeight="1" x14ac:dyDescent="0.2">
      <c r="A1909" s="120" t="s">
        <v>3847</v>
      </c>
      <c r="B1909" s="119" t="s">
        <v>44</v>
      </c>
      <c r="C1909" s="120" t="s">
        <v>3888</v>
      </c>
      <c r="D1909" s="120" t="s">
        <v>3893</v>
      </c>
      <c r="E1909" s="210">
        <v>0.82167000000000001</v>
      </c>
      <c r="F1909" s="121" t="s">
        <v>68</v>
      </c>
      <c r="G1909" s="119" t="s">
        <v>3894</v>
      </c>
      <c r="H1909" s="119" t="s">
        <v>3895</v>
      </c>
      <c r="I1909" s="119" t="s">
        <v>3896</v>
      </c>
      <c r="J1909" s="213">
        <v>0</v>
      </c>
    </row>
    <row r="1910" spans="1:10" ht="50.1" customHeight="1" x14ac:dyDescent="0.2">
      <c r="A1910" s="120" t="s">
        <v>3847</v>
      </c>
      <c r="B1910" s="119" t="s">
        <v>44</v>
      </c>
      <c r="C1910" s="120" t="s">
        <v>3889</v>
      </c>
      <c r="D1910" s="120" t="s">
        <v>3897</v>
      </c>
      <c r="E1910" s="210">
        <v>1.0322</v>
      </c>
      <c r="F1910" s="121" t="s">
        <v>68</v>
      </c>
      <c r="G1910" s="119" t="s">
        <v>3894</v>
      </c>
      <c r="H1910" s="119" t="s">
        <v>3895</v>
      </c>
      <c r="I1910" s="119" t="s">
        <v>3896</v>
      </c>
      <c r="J1910" s="213">
        <v>0</v>
      </c>
    </row>
    <row r="1911" spans="1:10" ht="50.1" customHeight="1" x14ac:dyDescent="0.2">
      <c r="A1911" s="120" t="s">
        <v>3847</v>
      </c>
      <c r="B1911" s="119" t="s">
        <v>44</v>
      </c>
      <c r="C1911" s="120" t="s">
        <v>3890</v>
      </c>
      <c r="D1911" s="120" t="s">
        <v>3898</v>
      </c>
      <c r="E1911" s="210">
        <v>0.42584</v>
      </c>
      <c r="F1911" s="121" t="s">
        <v>68</v>
      </c>
      <c r="G1911" s="119" t="s">
        <v>3853</v>
      </c>
      <c r="H1911" s="119" t="s">
        <v>3854</v>
      </c>
      <c r="I1911" s="119" t="s">
        <v>3855</v>
      </c>
      <c r="J1911" s="213">
        <v>0</v>
      </c>
    </row>
    <row r="1912" spans="1:10" ht="20.100000000000001" customHeight="1" x14ac:dyDescent="0.2">
      <c r="A1912" s="233"/>
      <c r="B1912" s="233"/>
      <c r="C1912" s="233"/>
      <c r="D1912" s="233"/>
      <c r="E1912" s="233"/>
      <c r="F1912" s="233" t="s">
        <v>3859</v>
      </c>
      <c r="G1912" s="233"/>
      <c r="H1912" s="233"/>
      <c r="I1912" s="233"/>
      <c r="J1912" s="212">
        <v>0</v>
      </c>
    </row>
    <row r="1913" spans="1:10" x14ac:dyDescent="0.2">
      <c r="A1913" s="128"/>
      <c r="B1913" s="128"/>
      <c r="C1913" s="128"/>
      <c r="D1913" s="128"/>
      <c r="E1913" s="128" t="s">
        <v>3610</v>
      </c>
      <c r="F1913" s="207">
        <v>2.6649000479019329</v>
      </c>
      <c r="G1913" s="128" t="s">
        <v>3611</v>
      </c>
      <c r="H1913" s="207">
        <v>3.08</v>
      </c>
      <c r="I1913" s="128" t="s">
        <v>3612</v>
      </c>
      <c r="J1913" s="207">
        <v>5.7353978830945405</v>
      </c>
    </row>
    <row r="1914" spans="1:10" x14ac:dyDescent="0.2">
      <c r="A1914" s="128"/>
      <c r="B1914" s="128"/>
      <c r="C1914" s="128"/>
      <c r="D1914" s="128"/>
      <c r="E1914" s="128" t="s">
        <v>3613</v>
      </c>
      <c r="F1914" s="207">
        <v>110.35</v>
      </c>
      <c r="G1914" s="128"/>
      <c r="H1914" s="335" t="s">
        <v>3614</v>
      </c>
      <c r="I1914" s="335"/>
      <c r="J1914" s="207">
        <v>565.78</v>
      </c>
    </row>
    <row r="1915" spans="1:10" ht="50.1" customHeight="1" thickBot="1" x14ac:dyDescent="0.25">
      <c r="A1915" s="10"/>
      <c r="B1915" s="10"/>
      <c r="C1915" s="10"/>
      <c r="D1915" s="10"/>
      <c r="E1915" s="10"/>
      <c r="F1915" s="10"/>
      <c r="G1915" s="10" t="s">
        <v>3615</v>
      </c>
      <c r="H1915" s="208">
        <v>12.05</v>
      </c>
      <c r="I1915" s="10" t="s">
        <v>3616</v>
      </c>
      <c r="J1915" s="204">
        <v>6817.64</v>
      </c>
    </row>
    <row r="1916" spans="1:10" ht="0.95" customHeight="1" thickTop="1" x14ac:dyDescent="0.2">
      <c r="A1916" s="209"/>
      <c r="B1916" s="209"/>
      <c r="C1916" s="209"/>
      <c r="D1916" s="209"/>
      <c r="E1916" s="209"/>
      <c r="F1916" s="209"/>
      <c r="G1916" s="209"/>
      <c r="H1916" s="209"/>
      <c r="I1916" s="209"/>
      <c r="J1916" s="209"/>
    </row>
    <row r="1917" spans="1:10" ht="18" customHeight="1" x14ac:dyDescent="0.2">
      <c r="A1917" s="4" t="s">
        <v>3931</v>
      </c>
      <c r="B1917" s="5" t="s">
        <v>7</v>
      </c>
      <c r="C1917" s="4" t="s">
        <v>8</v>
      </c>
      <c r="D1917" s="4" t="s">
        <v>9</v>
      </c>
      <c r="E1917" s="227" t="s">
        <v>1618</v>
      </c>
      <c r="F1917" s="227"/>
      <c r="G1917" s="13" t="s">
        <v>10</v>
      </c>
      <c r="H1917" s="5" t="s">
        <v>11</v>
      </c>
      <c r="I1917" s="5" t="s">
        <v>12</v>
      </c>
      <c r="J1917" s="5" t="s">
        <v>14</v>
      </c>
    </row>
    <row r="1918" spans="1:10" ht="39" customHeight="1" x14ac:dyDescent="0.2">
      <c r="A1918" s="16" t="s">
        <v>3608</v>
      </c>
      <c r="B1918" s="18" t="s">
        <v>106</v>
      </c>
      <c r="C1918" s="16" t="s">
        <v>44</v>
      </c>
      <c r="D1918" s="16" t="s">
        <v>137</v>
      </c>
      <c r="E1918" s="336" t="s">
        <v>1734</v>
      </c>
      <c r="F1918" s="336"/>
      <c r="G1918" s="17" t="s">
        <v>58</v>
      </c>
      <c r="H1918" s="205">
        <v>1</v>
      </c>
      <c r="I1918" s="129">
        <v>55.24</v>
      </c>
      <c r="J1918" s="129">
        <v>55.24</v>
      </c>
    </row>
    <row r="1919" spans="1:10" ht="15" customHeight="1" x14ac:dyDescent="0.2">
      <c r="A1919" s="227" t="s">
        <v>3113</v>
      </c>
      <c r="B1919" s="333" t="s">
        <v>7</v>
      </c>
      <c r="C1919" s="227" t="s">
        <v>8</v>
      </c>
      <c r="D1919" s="227" t="s">
        <v>3860</v>
      </c>
      <c r="E1919" s="333" t="s">
        <v>1849</v>
      </c>
      <c r="F1919" s="334" t="s">
        <v>3861</v>
      </c>
      <c r="G1919" s="333"/>
      <c r="H1919" s="334" t="s">
        <v>3862</v>
      </c>
      <c r="I1919" s="333"/>
      <c r="J1919" s="333" t="s">
        <v>3826</v>
      </c>
    </row>
    <row r="1920" spans="1:10" ht="15" customHeight="1" x14ac:dyDescent="0.2">
      <c r="A1920" s="333"/>
      <c r="B1920" s="333"/>
      <c r="C1920" s="333"/>
      <c r="D1920" s="333"/>
      <c r="E1920" s="333"/>
      <c r="F1920" s="5" t="s">
        <v>1854</v>
      </c>
      <c r="G1920" s="5" t="s">
        <v>1855</v>
      </c>
      <c r="H1920" s="5" t="s">
        <v>1854</v>
      </c>
      <c r="I1920" s="5" t="s">
        <v>1855</v>
      </c>
      <c r="J1920" s="333"/>
    </row>
    <row r="1921" spans="1:10" ht="26.1" customHeight="1" x14ac:dyDescent="0.2">
      <c r="A1921" s="124" t="s">
        <v>3609</v>
      </c>
      <c r="B1921" s="123" t="s">
        <v>343</v>
      </c>
      <c r="C1921" s="124" t="s">
        <v>44</v>
      </c>
      <c r="D1921" s="124" t="s">
        <v>492</v>
      </c>
      <c r="E1921" s="206">
        <v>1</v>
      </c>
      <c r="F1921" s="126">
        <v>1</v>
      </c>
      <c r="G1921" s="126">
        <v>0</v>
      </c>
      <c r="H1921" s="211">
        <v>182.24440000000001</v>
      </c>
      <c r="I1921" s="211">
        <v>70.394999999999996</v>
      </c>
      <c r="J1921" s="211">
        <v>182.24440000000001</v>
      </c>
    </row>
    <row r="1922" spans="1:10" ht="20.100000000000001" customHeight="1" x14ac:dyDescent="0.2">
      <c r="A1922" s="233"/>
      <c r="B1922" s="233"/>
      <c r="C1922" s="233"/>
      <c r="D1922" s="233"/>
      <c r="E1922" s="233"/>
      <c r="F1922" s="233" t="s">
        <v>3863</v>
      </c>
      <c r="G1922" s="233"/>
      <c r="H1922" s="233"/>
      <c r="I1922" s="233"/>
      <c r="J1922" s="212">
        <v>182.24440000000001</v>
      </c>
    </row>
    <row r="1923" spans="1:10" ht="20.100000000000001" customHeight="1" x14ac:dyDescent="0.2">
      <c r="A1923" s="4" t="s">
        <v>3111</v>
      </c>
      <c r="B1923" s="5" t="s">
        <v>7</v>
      </c>
      <c r="C1923" s="4" t="s">
        <v>8</v>
      </c>
      <c r="D1923" s="4" t="s">
        <v>1888</v>
      </c>
      <c r="E1923" s="5" t="s">
        <v>1849</v>
      </c>
      <c r="F1923" s="333" t="s">
        <v>3825</v>
      </c>
      <c r="G1923" s="333"/>
      <c r="H1923" s="333"/>
      <c r="I1923" s="333"/>
      <c r="J1923" s="5" t="s">
        <v>3826</v>
      </c>
    </row>
    <row r="1924" spans="1:10" ht="24" customHeight="1" x14ac:dyDescent="0.2">
      <c r="A1924" s="124" t="s">
        <v>3609</v>
      </c>
      <c r="B1924" s="123" t="s">
        <v>3899</v>
      </c>
      <c r="C1924" s="124" t="s">
        <v>44</v>
      </c>
      <c r="D1924" s="124" t="s">
        <v>2003</v>
      </c>
      <c r="E1924" s="206">
        <v>1</v>
      </c>
      <c r="F1924" s="124"/>
      <c r="G1924" s="124"/>
      <c r="H1924" s="124"/>
      <c r="I1924" s="211">
        <v>23.059000000000001</v>
      </c>
      <c r="J1924" s="211">
        <v>23.059000000000001</v>
      </c>
    </row>
    <row r="1925" spans="1:10" ht="24" customHeight="1" x14ac:dyDescent="0.2">
      <c r="A1925" s="124" t="s">
        <v>3609</v>
      </c>
      <c r="B1925" s="123" t="s">
        <v>3827</v>
      </c>
      <c r="C1925" s="124" t="s">
        <v>44</v>
      </c>
      <c r="D1925" s="124" t="s">
        <v>1898</v>
      </c>
      <c r="E1925" s="206">
        <v>7</v>
      </c>
      <c r="F1925" s="124"/>
      <c r="G1925" s="124"/>
      <c r="H1925" s="124"/>
      <c r="I1925" s="211">
        <v>19.3124</v>
      </c>
      <c r="J1925" s="211">
        <v>135.18680000000001</v>
      </c>
    </row>
    <row r="1926" spans="1:10" ht="20.100000000000001" customHeight="1" x14ac:dyDescent="0.2">
      <c r="A1926" s="233"/>
      <c r="B1926" s="233"/>
      <c r="C1926" s="233"/>
      <c r="D1926" s="233"/>
      <c r="E1926" s="233"/>
      <c r="F1926" s="233" t="s">
        <v>3828</v>
      </c>
      <c r="G1926" s="233"/>
      <c r="H1926" s="233"/>
      <c r="I1926" s="233"/>
      <c r="J1926" s="212">
        <v>158.2458</v>
      </c>
    </row>
    <row r="1927" spans="1:10" ht="20.100000000000001" customHeight="1" x14ac:dyDescent="0.2">
      <c r="A1927" s="233"/>
      <c r="B1927" s="233"/>
      <c r="C1927" s="233"/>
      <c r="D1927" s="233"/>
      <c r="E1927" s="233"/>
      <c r="F1927" s="233" t="s">
        <v>3829</v>
      </c>
      <c r="G1927" s="233"/>
      <c r="H1927" s="233"/>
      <c r="I1927" s="233"/>
      <c r="J1927" s="212">
        <v>0</v>
      </c>
    </row>
    <row r="1928" spans="1:10" ht="20.100000000000001" customHeight="1" x14ac:dyDescent="0.2">
      <c r="A1928" s="233"/>
      <c r="B1928" s="233"/>
      <c r="C1928" s="233"/>
      <c r="D1928" s="233"/>
      <c r="E1928" s="233"/>
      <c r="F1928" s="233" t="s">
        <v>3830</v>
      </c>
      <c r="G1928" s="233"/>
      <c r="H1928" s="233"/>
      <c r="I1928" s="233"/>
      <c r="J1928" s="212">
        <v>340.49020000000002</v>
      </c>
    </row>
    <row r="1929" spans="1:10" ht="20.100000000000001" customHeight="1" x14ac:dyDescent="0.2">
      <c r="A1929" s="233"/>
      <c r="B1929" s="233"/>
      <c r="C1929" s="233"/>
      <c r="D1929" s="233"/>
      <c r="E1929" s="233"/>
      <c r="F1929" s="233" t="s">
        <v>3831</v>
      </c>
      <c r="G1929" s="233"/>
      <c r="H1929" s="233"/>
      <c r="I1929" s="233"/>
      <c r="J1929" s="212">
        <v>0</v>
      </c>
    </row>
    <row r="1930" spans="1:10" ht="20.100000000000001" customHeight="1" x14ac:dyDescent="0.2">
      <c r="A1930" s="233"/>
      <c r="B1930" s="233"/>
      <c r="C1930" s="233"/>
      <c r="D1930" s="233"/>
      <c r="E1930" s="233"/>
      <c r="F1930" s="233" t="s">
        <v>3832</v>
      </c>
      <c r="G1930" s="233"/>
      <c r="H1930" s="233"/>
      <c r="I1930" s="233"/>
      <c r="J1930" s="212">
        <v>0</v>
      </c>
    </row>
    <row r="1931" spans="1:10" ht="20.100000000000001" customHeight="1" x14ac:dyDescent="0.2">
      <c r="A1931" s="233"/>
      <c r="B1931" s="233"/>
      <c r="C1931" s="233"/>
      <c r="D1931" s="233"/>
      <c r="E1931" s="233"/>
      <c r="F1931" s="233" t="s">
        <v>3833</v>
      </c>
      <c r="G1931" s="233"/>
      <c r="H1931" s="233"/>
      <c r="I1931" s="233"/>
      <c r="J1931" s="212">
        <v>24.9</v>
      </c>
    </row>
    <row r="1932" spans="1:10" ht="20.100000000000001" customHeight="1" x14ac:dyDescent="0.2">
      <c r="A1932" s="233"/>
      <c r="B1932" s="233"/>
      <c r="C1932" s="233"/>
      <c r="D1932" s="233"/>
      <c r="E1932" s="233"/>
      <c r="F1932" s="233" t="s">
        <v>3834</v>
      </c>
      <c r="G1932" s="233"/>
      <c r="H1932" s="233"/>
      <c r="I1932" s="233"/>
      <c r="J1932" s="212">
        <v>13.674300000000001</v>
      </c>
    </row>
    <row r="1933" spans="1:10" ht="20.100000000000001" customHeight="1" x14ac:dyDescent="0.2">
      <c r="A1933" s="4" t="s">
        <v>3114</v>
      </c>
      <c r="B1933" s="5" t="s">
        <v>8</v>
      </c>
      <c r="C1933" s="4" t="s">
        <v>7</v>
      </c>
      <c r="D1933" s="4" t="s">
        <v>3900</v>
      </c>
      <c r="E1933" s="5" t="s">
        <v>1849</v>
      </c>
      <c r="F1933" s="5" t="s">
        <v>1619</v>
      </c>
      <c r="G1933" s="333" t="s">
        <v>3835</v>
      </c>
      <c r="H1933" s="333"/>
      <c r="I1933" s="333"/>
      <c r="J1933" s="5" t="s">
        <v>3826</v>
      </c>
    </row>
    <row r="1934" spans="1:10" ht="24" customHeight="1" x14ac:dyDescent="0.2">
      <c r="A1934" s="120" t="s">
        <v>3901</v>
      </c>
      <c r="B1934" s="119" t="s">
        <v>44</v>
      </c>
      <c r="C1934" s="120">
        <v>1110000</v>
      </c>
      <c r="D1934" s="120" t="s">
        <v>3078</v>
      </c>
      <c r="E1934" s="210">
        <v>1</v>
      </c>
      <c r="F1934" s="121" t="s">
        <v>58</v>
      </c>
      <c r="G1934" s="340">
        <v>0</v>
      </c>
      <c r="H1934" s="340"/>
      <c r="I1934" s="338"/>
      <c r="J1934" s="213">
        <v>0</v>
      </c>
    </row>
    <row r="1935" spans="1:10" ht="20.100000000000001" customHeight="1" x14ac:dyDescent="0.2">
      <c r="A1935" s="233"/>
      <c r="B1935" s="233"/>
      <c r="C1935" s="233"/>
      <c r="D1935" s="233"/>
      <c r="E1935" s="233"/>
      <c r="F1935" s="233" t="s">
        <v>3902</v>
      </c>
      <c r="G1935" s="233"/>
      <c r="H1935" s="233"/>
      <c r="I1935" s="233"/>
      <c r="J1935" s="212">
        <v>0</v>
      </c>
    </row>
    <row r="1936" spans="1:10" ht="20.100000000000001" customHeight="1" x14ac:dyDescent="0.2">
      <c r="A1936" s="4" t="s">
        <v>3841</v>
      </c>
      <c r="B1936" s="5" t="s">
        <v>8</v>
      </c>
      <c r="C1936" s="4" t="s">
        <v>3609</v>
      </c>
      <c r="D1936" s="4" t="s">
        <v>3842</v>
      </c>
      <c r="E1936" s="5" t="s">
        <v>7</v>
      </c>
      <c r="F1936" s="5" t="s">
        <v>1849</v>
      </c>
      <c r="G1936" s="13" t="s">
        <v>1619</v>
      </c>
      <c r="H1936" s="333" t="s">
        <v>3835</v>
      </c>
      <c r="I1936" s="333"/>
      <c r="J1936" s="5" t="s">
        <v>3826</v>
      </c>
    </row>
    <row r="1937" spans="1:10" ht="39" customHeight="1" x14ac:dyDescent="0.2">
      <c r="A1937" s="120" t="s">
        <v>3843</v>
      </c>
      <c r="B1937" s="119" t="s">
        <v>44</v>
      </c>
      <c r="C1937" s="120">
        <v>1110000</v>
      </c>
      <c r="D1937" s="120" t="s">
        <v>3903</v>
      </c>
      <c r="E1937" s="119">
        <v>5909007</v>
      </c>
      <c r="F1937" s="210">
        <v>2.4</v>
      </c>
      <c r="G1937" s="121" t="s">
        <v>75</v>
      </c>
      <c r="H1937" s="340">
        <v>17.32</v>
      </c>
      <c r="I1937" s="338"/>
      <c r="J1937" s="213">
        <v>41.567999999999998</v>
      </c>
    </row>
    <row r="1938" spans="1:10" ht="20.100000000000001" customHeight="1" x14ac:dyDescent="0.2">
      <c r="A1938" s="233"/>
      <c r="B1938" s="233"/>
      <c r="C1938" s="233"/>
      <c r="D1938" s="233"/>
      <c r="E1938" s="233"/>
      <c r="F1938" s="233" t="s">
        <v>3845</v>
      </c>
      <c r="G1938" s="233"/>
      <c r="H1938" s="233"/>
      <c r="I1938" s="233"/>
      <c r="J1938" s="212">
        <v>41.567999999999998</v>
      </c>
    </row>
    <row r="1939" spans="1:10" ht="20.100000000000001" customHeight="1" x14ac:dyDescent="0.2">
      <c r="A1939" s="4" t="s">
        <v>3846</v>
      </c>
      <c r="B1939" s="5" t="s">
        <v>8</v>
      </c>
      <c r="C1939" s="4" t="s">
        <v>3609</v>
      </c>
      <c r="D1939" s="4" t="s">
        <v>3847</v>
      </c>
      <c r="E1939" s="5" t="s">
        <v>1849</v>
      </c>
      <c r="F1939" s="5" t="s">
        <v>1619</v>
      </c>
      <c r="G1939" s="334" t="s">
        <v>3848</v>
      </c>
      <c r="H1939" s="333"/>
      <c r="I1939" s="333"/>
      <c r="J1939" s="5" t="s">
        <v>3826</v>
      </c>
    </row>
    <row r="1940" spans="1:10" ht="20.100000000000001" customHeight="1" x14ac:dyDescent="0.2">
      <c r="A1940" s="13"/>
      <c r="B1940" s="13"/>
      <c r="C1940" s="13"/>
      <c r="D1940" s="13"/>
      <c r="E1940" s="13"/>
      <c r="F1940" s="13"/>
      <c r="G1940" s="13" t="s">
        <v>3849</v>
      </c>
      <c r="H1940" s="13" t="s">
        <v>3850</v>
      </c>
      <c r="I1940" s="13" t="s">
        <v>3851</v>
      </c>
      <c r="J1940" s="13"/>
    </row>
    <row r="1941" spans="1:10" ht="50.1" customHeight="1" x14ac:dyDescent="0.2">
      <c r="A1941" s="120" t="s">
        <v>3847</v>
      </c>
      <c r="B1941" s="119" t="s">
        <v>44</v>
      </c>
      <c r="C1941" s="120">
        <v>1110000</v>
      </c>
      <c r="D1941" s="120" t="s">
        <v>3904</v>
      </c>
      <c r="E1941" s="210">
        <v>2.4</v>
      </c>
      <c r="F1941" s="121" t="s">
        <v>68</v>
      </c>
      <c r="G1941" s="119" t="s">
        <v>3905</v>
      </c>
      <c r="H1941" s="119" t="s">
        <v>3906</v>
      </c>
      <c r="I1941" s="119" t="s">
        <v>3907</v>
      </c>
      <c r="J1941" s="213">
        <v>0</v>
      </c>
    </row>
    <row r="1942" spans="1:10" ht="20.100000000000001" customHeight="1" x14ac:dyDescent="0.2">
      <c r="A1942" s="233"/>
      <c r="B1942" s="233"/>
      <c r="C1942" s="233"/>
      <c r="D1942" s="233"/>
      <c r="E1942" s="233"/>
      <c r="F1942" s="233" t="s">
        <v>3859</v>
      </c>
      <c r="G1942" s="233"/>
      <c r="H1942" s="233"/>
      <c r="I1942" s="233"/>
      <c r="J1942" s="212">
        <v>0</v>
      </c>
    </row>
    <row r="1943" spans="1:10" x14ac:dyDescent="0.2">
      <c r="A1943" s="128"/>
      <c r="B1943" s="128"/>
      <c r="C1943" s="128"/>
      <c r="D1943" s="128"/>
      <c r="E1943" s="128" t="s">
        <v>3610</v>
      </c>
      <c r="F1943" s="207">
        <v>2.9529100511328839</v>
      </c>
      <c r="G1943" s="128" t="s">
        <v>3611</v>
      </c>
      <c r="H1943" s="207">
        <v>3.41</v>
      </c>
      <c r="I1943" s="128" t="s">
        <v>3612</v>
      </c>
      <c r="J1943" s="207">
        <v>6.3552530120481929</v>
      </c>
    </row>
    <row r="1944" spans="1:10" x14ac:dyDescent="0.2">
      <c r="A1944" s="128"/>
      <c r="B1944" s="128"/>
      <c r="C1944" s="128"/>
      <c r="D1944" s="128"/>
      <c r="E1944" s="128" t="s">
        <v>3613</v>
      </c>
      <c r="F1944" s="207">
        <v>13.38</v>
      </c>
      <c r="G1944" s="128"/>
      <c r="H1944" s="335" t="s">
        <v>3614</v>
      </c>
      <c r="I1944" s="335"/>
      <c r="J1944" s="207">
        <v>68.62</v>
      </c>
    </row>
    <row r="1945" spans="1:10" ht="50.1" customHeight="1" thickBot="1" x14ac:dyDescent="0.25">
      <c r="A1945" s="10"/>
      <c r="B1945" s="10"/>
      <c r="C1945" s="10"/>
      <c r="D1945" s="10"/>
      <c r="E1945" s="10"/>
      <c r="F1945" s="10"/>
      <c r="G1945" s="10" t="s">
        <v>3615</v>
      </c>
      <c r="H1945" s="208">
        <v>12.05</v>
      </c>
      <c r="I1945" s="10" t="s">
        <v>3616</v>
      </c>
      <c r="J1945" s="204">
        <v>826.87</v>
      </c>
    </row>
    <row r="1946" spans="1:10" ht="0.95" customHeight="1" thickTop="1" x14ac:dyDescent="0.2">
      <c r="A1946" s="209"/>
      <c r="B1946" s="209"/>
      <c r="C1946" s="209"/>
      <c r="D1946" s="209"/>
      <c r="E1946" s="209"/>
      <c r="F1946" s="209"/>
      <c r="G1946" s="209"/>
      <c r="H1946" s="209"/>
      <c r="I1946" s="209"/>
      <c r="J1946" s="209"/>
    </row>
    <row r="1947" spans="1:10" ht="18" customHeight="1" x14ac:dyDescent="0.2">
      <c r="A1947" s="4" t="s">
        <v>3932</v>
      </c>
      <c r="B1947" s="5" t="s">
        <v>7</v>
      </c>
      <c r="C1947" s="4" t="s">
        <v>8</v>
      </c>
      <c r="D1947" s="4" t="s">
        <v>9</v>
      </c>
      <c r="E1947" s="227" t="s">
        <v>1618</v>
      </c>
      <c r="F1947" s="227"/>
      <c r="G1947" s="13" t="s">
        <v>10</v>
      </c>
      <c r="H1947" s="5" t="s">
        <v>11</v>
      </c>
      <c r="I1947" s="5" t="s">
        <v>12</v>
      </c>
      <c r="J1947" s="5" t="s">
        <v>14</v>
      </c>
    </row>
    <row r="1948" spans="1:10" ht="24" customHeight="1" x14ac:dyDescent="0.2">
      <c r="A1948" s="16" t="s">
        <v>3608</v>
      </c>
      <c r="B1948" s="18" t="s">
        <v>112</v>
      </c>
      <c r="C1948" s="16" t="s">
        <v>44</v>
      </c>
      <c r="D1948" s="16" t="s">
        <v>113</v>
      </c>
      <c r="E1948" s="336" t="s">
        <v>1734</v>
      </c>
      <c r="F1948" s="336"/>
      <c r="G1948" s="17" t="s">
        <v>58</v>
      </c>
      <c r="H1948" s="205">
        <v>1</v>
      </c>
      <c r="I1948" s="129">
        <v>3.1</v>
      </c>
      <c r="J1948" s="129">
        <v>3.1</v>
      </c>
    </row>
    <row r="1949" spans="1:10" ht="15" customHeight="1" x14ac:dyDescent="0.2">
      <c r="A1949" s="227" t="s">
        <v>3113</v>
      </c>
      <c r="B1949" s="333" t="s">
        <v>7</v>
      </c>
      <c r="C1949" s="227" t="s">
        <v>8</v>
      </c>
      <c r="D1949" s="227" t="s">
        <v>3860</v>
      </c>
      <c r="E1949" s="333" t="s">
        <v>1849</v>
      </c>
      <c r="F1949" s="334" t="s">
        <v>3861</v>
      </c>
      <c r="G1949" s="333"/>
      <c r="H1949" s="334" t="s">
        <v>3862</v>
      </c>
      <c r="I1949" s="333"/>
      <c r="J1949" s="333" t="s">
        <v>3826</v>
      </c>
    </row>
    <row r="1950" spans="1:10" ht="15" customHeight="1" x14ac:dyDescent="0.2">
      <c r="A1950" s="333"/>
      <c r="B1950" s="333"/>
      <c r="C1950" s="333"/>
      <c r="D1950" s="333"/>
      <c r="E1950" s="333"/>
      <c r="F1950" s="5" t="s">
        <v>1854</v>
      </c>
      <c r="G1950" s="5" t="s">
        <v>1855</v>
      </c>
      <c r="H1950" s="5" t="s">
        <v>1854</v>
      </c>
      <c r="I1950" s="5" t="s">
        <v>1855</v>
      </c>
      <c r="J1950" s="333"/>
    </row>
    <row r="1951" spans="1:10" ht="24" customHeight="1" x14ac:dyDescent="0.2">
      <c r="A1951" s="124" t="s">
        <v>3609</v>
      </c>
      <c r="B1951" s="123" t="s">
        <v>484</v>
      </c>
      <c r="C1951" s="124" t="s">
        <v>44</v>
      </c>
      <c r="D1951" s="124" t="s">
        <v>485</v>
      </c>
      <c r="E1951" s="206">
        <v>1</v>
      </c>
      <c r="F1951" s="126">
        <v>1</v>
      </c>
      <c r="G1951" s="126">
        <v>0</v>
      </c>
      <c r="H1951" s="211">
        <v>8.5867000000000004</v>
      </c>
      <c r="I1951" s="211">
        <v>0.7651</v>
      </c>
      <c r="J1951" s="211">
        <v>8.5867000000000004</v>
      </c>
    </row>
    <row r="1952" spans="1:10" ht="20.100000000000001" customHeight="1" x14ac:dyDescent="0.2">
      <c r="A1952" s="233"/>
      <c r="B1952" s="233"/>
      <c r="C1952" s="233"/>
      <c r="D1952" s="233"/>
      <c r="E1952" s="233"/>
      <c r="F1952" s="233" t="s">
        <v>3863</v>
      </c>
      <c r="G1952" s="233"/>
      <c r="H1952" s="233"/>
      <c r="I1952" s="233"/>
      <c r="J1952" s="212">
        <v>8.5867000000000004</v>
      </c>
    </row>
    <row r="1953" spans="1:10" ht="20.100000000000001" customHeight="1" x14ac:dyDescent="0.2">
      <c r="A1953" s="4" t="s">
        <v>3111</v>
      </c>
      <c r="B1953" s="5" t="s">
        <v>7</v>
      </c>
      <c r="C1953" s="4" t="s">
        <v>8</v>
      </c>
      <c r="D1953" s="4" t="s">
        <v>1888</v>
      </c>
      <c r="E1953" s="5" t="s">
        <v>1849</v>
      </c>
      <c r="F1953" s="333" t="s">
        <v>3825</v>
      </c>
      <c r="G1953" s="333"/>
      <c r="H1953" s="333"/>
      <c r="I1953" s="333"/>
      <c r="J1953" s="5" t="s">
        <v>3826</v>
      </c>
    </row>
    <row r="1954" spans="1:10" ht="24" customHeight="1" x14ac:dyDescent="0.2">
      <c r="A1954" s="124" t="s">
        <v>3609</v>
      </c>
      <c r="B1954" s="123" t="s">
        <v>3827</v>
      </c>
      <c r="C1954" s="124" t="s">
        <v>44</v>
      </c>
      <c r="D1954" s="124" t="s">
        <v>1898</v>
      </c>
      <c r="E1954" s="206">
        <v>1</v>
      </c>
      <c r="F1954" s="124"/>
      <c r="G1954" s="124"/>
      <c r="H1954" s="124"/>
      <c r="I1954" s="211">
        <v>19.3124</v>
      </c>
      <c r="J1954" s="211">
        <v>19.3124</v>
      </c>
    </row>
    <row r="1955" spans="1:10" ht="20.100000000000001" customHeight="1" x14ac:dyDescent="0.2">
      <c r="A1955" s="233"/>
      <c r="B1955" s="233"/>
      <c r="C1955" s="233"/>
      <c r="D1955" s="233"/>
      <c r="E1955" s="233"/>
      <c r="F1955" s="233" t="s">
        <v>3828</v>
      </c>
      <c r="G1955" s="233"/>
      <c r="H1955" s="233"/>
      <c r="I1955" s="233"/>
      <c r="J1955" s="212">
        <v>19.3124</v>
      </c>
    </row>
    <row r="1956" spans="1:10" ht="20.100000000000001" customHeight="1" x14ac:dyDescent="0.2">
      <c r="A1956" s="233"/>
      <c r="B1956" s="233"/>
      <c r="C1956" s="233"/>
      <c r="D1956" s="233"/>
      <c r="E1956" s="233"/>
      <c r="F1956" s="233" t="s">
        <v>3829</v>
      </c>
      <c r="G1956" s="233"/>
      <c r="H1956" s="233"/>
      <c r="I1956" s="233"/>
      <c r="J1956" s="212">
        <v>0</v>
      </c>
    </row>
    <row r="1957" spans="1:10" ht="20.100000000000001" customHeight="1" x14ac:dyDescent="0.2">
      <c r="A1957" s="233"/>
      <c r="B1957" s="233"/>
      <c r="C1957" s="233"/>
      <c r="D1957" s="233"/>
      <c r="E1957" s="233"/>
      <c r="F1957" s="233" t="s">
        <v>3830</v>
      </c>
      <c r="G1957" s="233"/>
      <c r="H1957" s="233"/>
      <c r="I1957" s="233"/>
      <c r="J1957" s="212">
        <v>27.899100000000001</v>
      </c>
    </row>
    <row r="1958" spans="1:10" ht="20.100000000000001" customHeight="1" x14ac:dyDescent="0.2">
      <c r="A1958" s="233"/>
      <c r="B1958" s="233"/>
      <c r="C1958" s="233"/>
      <c r="D1958" s="233"/>
      <c r="E1958" s="233"/>
      <c r="F1958" s="233" t="s">
        <v>3831</v>
      </c>
      <c r="G1958" s="233"/>
      <c r="H1958" s="233"/>
      <c r="I1958" s="233"/>
      <c r="J1958" s="212">
        <v>0</v>
      </c>
    </row>
    <row r="1959" spans="1:10" ht="20.100000000000001" customHeight="1" x14ac:dyDescent="0.2">
      <c r="A1959" s="233"/>
      <c r="B1959" s="233"/>
      <c r="C1959" s="233"/>
      <c r="D1959" s="233"/>
      <c r="E1959" s="233"/>
      <c r="F1959" s="233" t="s">
        <v>3832</v>
      </c>
      <c r="G1959" s="233"/>
      <c r="H1959" s="233"/>
      <c r="I1959" s="233"/>
      <c r="J1959" s="212">
        <v>0</v>
      </c>
    </row>
    <row r="1960" spans="1:10" ht="20.100000000000001" customHeight="1" x14ac:dyDescent="0.2">
      <c r="A1960" s="233"/>
      <c r="B1960" s="233"/>
      <c r="C1960" s="233"/>
      <c r="D1960" s="233"/>
      <c r="E1960" s="233"/>
      <c r="F1960" s="233" t="s">
        <v>3833</v>
      </c>
      <c r="G1960" s="233"/>
      <c r="H1960" s="233"/>
      <c r="I1960" s="233"/>
      <c r="J1960" s="212">
        <v>9</v>
      </c>
    </row>
    <row r="1961" spans="1:10" ht="20.100000000000001" customHeight="1" x14ac:dyDescent="0.2">
      <c r="A1961" s="233"/>
      <c r="B1961" s="233"/>
      <c r="C1961" s="233"/>
      <c r="D1961" s="233"/>
      <c r="E1961" s="233"/>
      <c r="F1961" s="233" t="s">
        <v>3834</v>
      </c>
      <c r="G1961" s="233"/>
      <c r="H1961" s="233"/>
      <c r="I1961" s="233"/>
      <c r="J1961" s="212">
        <v>3.0998999999999999</v>
      </c>
    </row>
    <row r="1962" spans="1:10" x14ac:dyDescent="0.2">
      <c r="A1962" s="128"/>
      <c r="B1962" s="128"/>
      <c r="C1962" s="128"/>
      <c r="D1962" s="128"/>
      <c r="E1962" s="128" t="s">
        <v>3610</v>
      </c>
      <c r="F1962" s="207">
        <v>0.99703662402296356</v>
      </c>
      <c r="G1962" s="128" t="s">
        <v>3611</v>
      </c>
      <c r="H1962" s="207">
        <v>1.1499999999999999</v>
      </c>
      <c r="I1962" s="128" t="s">
        <v>3612</v>
      </c>
      <c r="J1962" s="207">
        <v>2.1458222222222223</v>
      </c>
    </row>
    <row r="1963" spans="1:10" x14ac:dyDescent="0.2">
      <c r="A1963" s="128"/>
      <c r="B1963" s="128"/>
      <c r="C1963" s="128"/>
      <c r="D1963" s="128"/>
      <c r="E1963" s="128" t="s">
        <v>3613</v>
      </c>
      <c r="F1963" s="207">
        <v>0.75</v>
      </c>
      <c r="G1963" s="128"/>
      <c r="H1963" s="335" t="s">
        <v>3614</v>
      </c>
      <c r="I1963" s="335"/>
      <c r="J1963" s="207">
        <v>3.85</v>
      </c>
    </row>
    <row r="1964" spans="1:10" ht="50.1" customHeight="1" thickBot="1" x14ac:dyDescent="0.25">
      <c r="A1964" s="10"/>
      <c r="B1964" s="10"/>
      <c r="C1964" s="10"/>
      <c r="D1964" s="10"/>
      <c r="E1964" s="10"/>
      <c r="F1964" s="10"/>
      <c r="G1964" s="10" t="s">
        <v>3615</v>
      </c>
      <c r="H1964" s="208">
        <v>12.05</v>
      </c>
      <c r="I1964" s="10" t="s">
        <v>3616</v>
      </c>
      <c r="J1964" s="204">
        <v>46.39</v>
      </c>
    </row>
    <row r="1965" spans="1:10" ht="0.95" customHeight="1" thickTop="1" x14ac:dyDescent="0.2">
      <c r="A1965" s="209"/>
      <c r="B1965" s="209"/>
      <c r="C1965" s="209"/>
      <c r="D1965" s="209"/>
      <c r="E1965" s="209"/>
      <c r="F1965" s="209"/>
      <c r="G1965" s="209"/>
      <c r="H1965" s="209"/>
      <c r="I1965" s="209"/>
      <c r="J1965" s="209"/>
    </row>
    <row r="1966" spans="1:10" ht="18" customHeight="1" x14ac:dyDescent="0.2">
      <c r="A1966" s="4" t="s">
        <v>3933</v>
      </c>
      <c r="B1966" s="5" t="s">
        <v>7</v>
      </c>
      <c r="C1966" s="4" t="s">
        <v>8</v>
      </c>
      <c r="D1966" s="4" t="s">
        <v>9</v>
      </c>
      <c r="E1966" s="227" t="s">
        <v>1618</v>
      </c>
      <c r="F1966" s="227"/>
      <c r="G1966" s="13" t="s">
        <v>10</v>
      </c>
      <c r="H1966" s="5" t="s">
        <v>11</v>
      </c>
      <c r="I1966" s="5" t="s">
        <v>12</v>
      </c>
      <c r="J1966" s="5" t="s">
        <v>14</v>
      </c>
    </row>
    <row r="1967" spans="1:10" ht="26.1" customHeight="1" x14ac:dyDescent="0.2">
      <c r="A1967" s="16" t="s">
        <v>3608</v>
      </c>
      <c r="B1967" s="18" t="s">
        <v>99</v>
      </c>
      <c r="C1967" s="16" t="s">
        <v>44</v>
      </c>
      <c r="D1967" s="16" t="s">
        <v>100</v>
      </c>
      <c r="E1967" s="336" t="s">
        <v>1734</v>
      </c>
      <c r="F1967" s="336"/>
      <c r="G1967" s="17" t="s">
        <v>101</v>
      </c>
      <c r="H1967" s="205">
        <v>1</v>
      </c>
      <c r="I1967" s="129">
        <v>11.48</v>
      </c>
      <c r="J1967" s="129">
        <v>11.48</v>
      </c>
    </row>
    <row r="1968" spans="1:10" ht="20.100000000000001" customHeight="1" x14ac:dyDescent="0.2">
      <c r="A1968" s="4" t="s">
        <v>3111</v>
      </c>
      <c r="B1968" s="5" t="s">
        <v>7</v>
      </c>
      <c r="C1968" s="4" t="s">
        <v>8</v>
      </c>
      <c r="D1968" s="4" t="s">
        <v>1888</v>
      </c>
      <c r="E1968" s="5" t="s">
        <v>1849</v>
      </c>
      <c r="F1968" s="333" t="s">
        <v>3825</v>
      </c>
      <c r="G1968" s="333"/>
      <c r="H1968" s="333"/>
      <c r="I1968" s="333"/>
      <c r="J1968" s="5" t="s">
        <v>3826</v>
      </c>
    </row>
    <row r="1969" spans="1:10" ht="24" customHeight="1" x14ac:dyDescent="0.2">
      <c r="A1969" s="124" t="s">
        <v>3609</v>
      </c>
      <c r="B1969" s="123" t="s">
        <v>3866</v>
      </c>
      <c r="C1969" s="124" t="s">
        <v>44</v>
      </c>
      <c r="D1969" s="124" t="s">
        <v>1903</v>
      </c>
      <c r="E1969" s="206">
        <v>0.09</v>
      </c>
      <c r="F1969" s="124"/>
      <c r="G1969" s="124"/>
      <c r="H1969" s="124"/>
      <c r="I1969" s="211">
        <v>19.463100000000001</v>
      </c>
      <c r="J1969" s="211">
        <v>1.7517</v>
      </c>
    </row>
    <row r="1970" spans="1:10" ht="24" customHeight="1" x14ac:dyDescent="0.2">
      <c r="A1970" s="124" t="s">
        <v>3609</v>
      </c>
      <c r="B1970" s="123" t="s">
        <v>3882</v>
      </c>
      <c r="C1970" s="124" t="s">
        <v>44</v>
      </c>
      <c r="D1970" s="124" t="s">
        <v>1887</v>
      </c>
      <c r="E1970" s="206">
        <v>0.09</v>
      </c>
      <c r="F1970" s="124"/>
      <c r="G1970" s="124"/>
      <c r="H1970" s="124"/>
      <c r="I1970" s="211">
        <v>28.565799999999999</v>
      </c>
      <c r="J1970" s="211">
        <v>2.5709</v>
      </c>
    </row>
    <row r="1971" spans="1:10" ht="20.100000000000001" customHeight="1" x14ac:dyDescent="0.2">
      <c r="A1971" s="233"/>
      <c r="B1971" s="233"/>
      <c r="C1971" s="233"/>
      <c r="D1971" s="233"/>
      <c r="E1971" s="233"/>
      <c r="F1971" s="233" t="s">
        <v>3828</v>
      </c>
      <c r="G1971" s="233"/>
      <c r="H1971" s="233"/>
      <c r="I1971" s="233"/>
      <c r="J1971" s="212">
        <v>4.3226000000000004</v>
      </c>
    </row>
    <row r="1972" spans="1:10" ht="20.100000000000001" customHeight="1" x14ac:dyDescent="0.2">
      <c r="A1972" s="233"/>
      <c r="B1972" s="233"/>
      <c r="C1972" s="233"/>
      <c r="D1972" s="233"/>
      <c r="E1972" s="233"/>
      <c r="F1972" s="233" t="s">
        <v>3829</v>
      </c>
      <c r="G1972" s="233"/>
      <c r="H1972" s="233"/>
      <c r="I1972" s="233"/>
      <c r="J1972" s="212">
        <v>0</v>
      </c>
    </row>
    <row r="1973" spans="1:10" ht="20.100000000000001" customHeight="1" x14ac:dyDescent="0.2">
      <c r="A1973" s="233"/>
      <c r="B1973" s="233"/>
      <c r="C1973" s="233"/>
      <c r="D1973" s="233"/>
      <c r="E1973" s="233"/>
      <c r="F1973" s="233" t="s">
        <v>3830</v>
      </c>
      <c r="G1973" s="233"/>
      <c r="H1973" s="233"/>
      <c r="I1973" s="233"/>
      <c r="J1973" s="212">
        <v>4.3226000000000004</v>
      </c>
    </row>
    <row r="1974" spans="1:10" ht="20.100000000000001" customHeight="1" x14ac:dyDescent="0.2">
      <c r="A1974" s="233"/>
      <c r="B1974" s="233"/>
      <c r="C1974" s="233"/>
      <c r="D1974" s="233"/>
      <c r="E1974" s="233"/>
      <c r="F1974" s="233" t="s">
        <v>3831</v>
      </c>
      <c r="G1974" s="233"/>
      <c r="H1974" s="233"/>
      <c r="I1974" s="233"/>
      <c r="J1974" s="212">
        <v>0</v>
      </c>
    </row>
    <row r="1975" spans="1:10" ht="20.100000000000001" customHeight="1" x14ac:dyDescent="0.2">
      <c r="A1975" s="233"/>
      <c r="B1975" s="233"/>
      <c r="C1975" s="233"/>
      <c r="D1975" s="233"/>
      <c r="E1975" s="233"/>
      <c r="F1975" s="233" t="s">
        <v>3832</v>
      </c>
      <c r="G1975" s="233"/>
      <c r="H1975" s="233"/>
      <c r="I1975" s="233"/>
      <c r="J1975" s="212">
        <v>0</v>
      </c>
    </row>
    <row r="1976" spans="1:10" ht="20.100000000000001" customHeight="1" x14ac:dyDescent="0.2">
      <c r="A1976" s="233"/>
      <c r="B1976" s="233"/>
      <c r="C1976" s="233"/>
      <c r="D1976" s="233"/>
      <c r="E1976" s="233"/>
      <c r="F1976" s="233" t="s">
        <v>3833</v>
      </c>
      <c r="G1976" s="233"/>
      <c r="H1976" s="233"/>
      <c r="I1976" s="233"/>
      <c r="J1976" s="212">
        <v>1</v>
      </c>
    </row>
    <row r="1977" spans="1:10" ht="20.100000000000001" customHeight="1" x14ac:dyDescent="0.2">
      <c r="A1977" s="233"/>
      <c r="B1977" s="233"/>
      <c r="C1977" s="233"/>
      <c r="D1977" s="233"/>
      <c r="E1977" s="233"/>
      <c r="F1977" s="233" t="s">
        <v>3834</v>
      </c>
      <c r="G1977" s="233"/>
      <c r="H1977" s="233"/>
      <c r="I1977" s="233"/>
      <c r="J1977" s="212">
        <v>4.3226000000000004</v>
      </c>
    </row>
    <row r="1978" spans="1:10" ht="20.100000000000001" customHeight="1" x14ac:dyDescent="0.2">
      <c r="A1978" s="4" t="s">
        <v>3112</v>
      </c>
      <c r="B1978" s="5" t="s">
        <v>8</v>
      </c>
      <c r="C1978" s="4" t="s">
        <v>7</v>
      </c>
      <c r="D1978" s="4" t="s">
        <v>1740</v>
      </c>
      <c r="E1978" s="5" t="s">
        <v>1849</v>
      </c>
      <c r="F1978" s="5" t="s">
        <v>1619</v>
      </c>
      <c r="G1978" s="333" t="s">
        <v>3835</v>
      </c>
      <c r="H1978" s="333"/>
      <c r="I1978" s="333"/>
      <c r="J1978" s="5" t="s">
        <v>3826</v>
      </c>
    </row>
    <row r="1979" spans="1:10" ht="24" customHeight="1" x14ac:dyDescent="0.2">
      <c r="A1979" s="124" t="s">
        <v>3609</v>
      </c>
      <c r="B1979" s="123" t="s">
        <v>44</v>
      </c>
      <c r="C1979" s="124" t="s">
        <v>3883</v>
      </c>
      <c r="D1979" s="124" t="s">
        <v>1858</v>
      </c>
      <c r="E1979" s="206">
        <v>1.1000000000000001</v>
      </c>
      <c r="F1979" s="125" t="s">
        <v>101</v>
      </c>
      <c r="G1979" s="339">
        <v>6.3373999999999997</v>
      </c>
      <c r="H1979" s="339"/>
      <c r="I1979" s="337"/>
      <c r="J1979" s="211">
        <v>6.9710999999999999</v>
      </c>
    </row>
    <row r="1980" spans="1:10" ht="26.1" customHeight="1" x14ac:dyDescent="0.2">
      <c r="A1980" s="124" t="s">
        <v>3609</v>
      </c>
      <c r="B1980" s="123" t="s">
        <v>44</v>
      </c>
      <c r="C1980" s="124" t="s">
        <v>3884</v>
      </c>
      <c r="D1980" s="124" t="s">
        <v>2083</v>
      </c>
      <c r="E1980" s="206">
        <v>1.4999999999999999E-2</v>
      </c>
      <c r="F1980" s="125" t="s">
        <v>101</v>
      </c>
      <c r="G1980" s="339">
        <v>9.7368000000000006</v>
      </c>
      <c r="H1980" s="339"/>
      <c r="I1980" s="337"/>
      <c r="J1980" s="211">
        <v>0.14610000000000001</v>
      </c>
    </row>
    <row r="1981" spans="1:10" ht="20.100000000000001" customHeight="1" x14ac:dyDescent="0.2">
      <c r="A1981" s="233"/>
      <c r="B1981" s="233"/>
      <c r="C1981" s="233"/>
      <c r="D1981" s="233"/>
      <c r="E1981" s="233"/>
      <c r="F1981" s="233" t="s">
        <v>3840</v>
      </c>
      <c r="G1981" s="233"/>
      <c r="H1981" s="233"/>
      <c r="I1981" s="233"/>
      <c r="J1981" s="212">
        <v>7.1172000000000004</v>
      </c>
    </row>
    <row r="1982" spans="1:10" ht="20.100000000000001" customHeight="1" x14ac:dyDescent="0.2">
      <c r="A1982" s="4" t="s">
        <v>3841</v>
      </c>
      <c r="B1982" s="5" t="s">
        <v>8</v>
      </c>
      <c r="C1982" s="4" t="s">
        <v>3609</v>
      </c>
      <c r="D1982" s="4" t="s">
        <v>3842</v>
      </c>
      <c r="E1982" s="5" t="s">
        <v>7</v>
      </c>
      <c r="F1982" s="5" t="s">
        <v>1849</v>
      </c>
      <c r="G1982" s="13" t="s">
        <v>1619</v>
      </c>
      <c r="H1982" s="333" t="s">
        <v>3835</v>
      </c>
      <c r="I1982" s="333"/>
      <c r="J1982" s="5" t="s">
        <v>3826</v>
      </c>
    </row>
    <row r="1983" spans="1:10" ht="39" customHeight="1" x14ac:dyDescent="0.2">
      <c r="A1983" s="120" t="s">
        <v>3843</v>
      </c>
      <c r="B1983" s="119" t="s">
        <v>44</v>
      </c>
      <c r="C1983" s="120" t="s">
        <v>3883</v>
      </c>
      <c r="D1983" s="120" t="s">
        <v>3844</v>
      </c>
      <c r="E1983" s="119">
        <v>5914655</v>
      </c>
      <c r="F1983" s="210">
        <v>1.1000000000000001E-3</v>
      </c>
      <c r="G1983" s="121" t="s">
        <v>75</v>
      </c>
      <c r="H1983" s="340">
        <v>31.59</v>
      </c>
      <c r="I1983" s="338"/>
      <c r="J1983" s="213">
        <v>3.4700000000000002E-2</v>
      </c>
    </row>
    <row r="1984" spans="1:10" ht="39" customHeight="1" x14ac:dyDescent="0.2">
      <c r="A1984" s="120" t="s">
        <v>3843</v>
      </c>
      <c r="B1984" s="119" t="s">
        <v>44</v>
      </c>
      <c r="C1984" s="120" t="s">
        <v>3884</v>
      </c>
      <c r="D1984" s="120" t="s">
        <v>3844</v>
      </c>
      <c r="E1984" s="119">
        <v>5914655</v>
      </c>
      <c r="F1984" s="210">
        <v>2.0000000000000002E-5</v>
      </c>
      <c r="G1984" s="121" t="s">
        <v>75</v>
      </c>
      <c r="H1984" s="340">
        <v>31.59</v>
      </c>
      <c r="I1984" s="338"/>
      <c r="J1984" s="213">
        <v>5.9999999999999995E-4</v>
      </c>
    </row>
    <row r="1985" spans="1:10" ht="20.100000000000001" customHeight="1" x14ac:dyDescent="0.2">
      <c r="A1985" s="233"/>
      <c r="B1985" s="233"/>
      <c r="C1985" s="233"/>
      <c r="D1985" s="233"/>
      <c r="E1985" s="233"/>
      <c r="F1985" s="233" t="s">
        <v>3845</v>
      </c>
      <c r="G1985" s="233"/>
      <c r="H1985" s="233"/>
      <c r="I1985" s="233"/>
      <c r="J1985" s="212">
        <v>3.5299999999999998E-2</v>
      </c>
    </row>
    <row r="1986" spans="1:10" ht="20.100000000000001" customHeight="1" x14ac:dyDescent="0.2">
      <c r="A1986" s="4" t="s">
        <v>3846</v>
      </c>
      <c r="B1986" s="5" t="s">
        <v>8</v>
      </c>
      <c r="C1986" s="4" t="s">
        <v>3609</v>
      </c>
      <c r="D1986" s="4" t="s">
        <v>3847</v>
      </c>
      <c r="E1986" s="5" t="s">
        <v>1849</v>
      </c>
      <c r="F1986" s="5" t="s">
        <v>1619</v>
      </c>
      <c r="G1986" s="334" t="s">
        <v>3848</v>
      </c>
      <c r="H1986" s="333"/>
      <c r="I1986" s="333"/>
      <c r="J1986" s="5" t="s">
        <v>3826</v>
      </c>
    </row>
    <row r="1987" spans="1:10" ht="20.100000000000001" customHeight="1" x14ac:dyDescent="0.2">
      <c r="A1987" s="13"/>
      <c r="B1987" s="13"/>
      <c r="C1987" s="13"/>
      <c r="D1987" s="13"/>
      <c r="E1987" s="13"/>
      <c r="F1987" s="13"/>
      <c r="G1987" s="13" t="s">
        <v>3849</v>
      </c>
      <c r="H1987" s="13" t="s">
        <v>3850</v>
      </c>
      <c r="I1987" s="13" t="s">
        <v>3851</v>
      </c>
      <c r="J1987" s="13"/>
    </row>
    <row r="1988" spans="1:10" ht="50.1" customHeight="1" x14ac:dyDescent="0.2">
      <c r="A1988" s="120" t="s">
        <v>3847</v>
      </c>
      <c r="B1988" s="119" t="s">
        <v>44</v>
      </c>
      <c r="C1988" s="120" t="s">
        <v>3883</v>
      </c>
      <c r="D1988" s="120" t="s">
        <v>3885</v>
      </c>
      <c r="E1988" s="210">
        <v>1.1000000000000001E-3</v>
      </c>
      <c r="F1988" s="121" t="s">
        <v>68</v>
      </c>
      <c r="G1988" s="119" t="s">
        <v>3853</v>
      </c>
      <c r="H1988" s="119" t="s">
        <v>3854</v>
      </c>
      <c r="I1988" s="119" t="s">
        <v>3855</v>
      </c>
      <c r="J1988" s="213">
        <v>0</v>
      </c>
    </row>
    <row r="1989" spans="1:10" ht="50.1" customHeight="1" x14ac:dyDescent="0.2">
      <c r="A1989" s="120" t="s">
        <v>3847</v>
      </c>
      <c r="B1989" s="119" t="s">
        <v>44</v>
      </c>
      <c r="C1989" s="120" t="s">
        <v>3884</v>
      </c>
      <c r="D1989" s="120" t="s">
        <v>3886</v>
      </c>
      <c r="E1989" s="210">
        <v>2.0000000000000002E-5</v>
      </c>
      <c r="F1989" s="121" t="s">
        <v>68</v>
      </c>
      <c r="G1989" s="119" t="s">
        <v>3853</v>
      </c>
      <c r="H1989" s="119" t="s">
        <v>3854</v>
      </c>
      <c r="I1989" s="119" t="s">
        <v>3855</v>
      </c>
      <c r="J1989" s="213">
        <v>0</v>
      </c>
    </row>
    <row r="1990" spans="1:10" ht="20.100000000000001" customHeight="1" x14ac:dyDescent="0.2">
      <c r="A1990" s="233"/>
      <c r="B1990" s="233"/>
      <c r="C1990" s="233"/>
      <c r="D1990" s="233"/>
      <c r="E1990" s="233"/>
      <c r="F1990" s="233" t="s">
        <v>3859</v>
      </c>
      <c r="G1990" s="233"/>
      <c r="H1990" s="233"/>
      <c r="I1990" s="233"/>
      <c r="J1990" s="212">
        <v>0</v>
      </c>
    </row>
    <row r="1991" spans="1:10" x14ac:dyDescent="0.2">
      <c r="A1991" s="128"/>
      <c r="B1991" s="128"/>
      <c r="C1991" s="128"/>
      <c r="D1991" s="128"/>
      <c r="E1991" s="128" t="s">
        <v>3610</v>
      </c>
      <c r="F1991" s="207">
        <v>2.0135498986580669</v>
      </c>
      <c r="G1991" s="128" t="s">
        <v>3611</v>
      </c>
      <c r="H1991" s="207">
        <v>2.3199999999999998</v>
      </c>
      <c r="I1991" s="128" t="s">
        <v>3612</v>
      </c>
      <c r="J1991" s="207">
        <v>4.333562091891892</v>
      </c>
    </row>
    <row r="1992" spans="1:10" x14ac:dyDescent="0.2">
      <c r="A1992" s="128"/>
      <c r="B1992" s="128"/>
      <c r="C1992" s="128"/>
      <c r="D1992" s="128"/>
      <c r="E1992" s="128" t="s">
        <v>3613</v>
      </c>
      <c r="F1992" s="207">
        <v>2.78</v>
      </c>
      <c r="G1992" s="128"/>
      <c r="H1992" s="335" t="s">
        <v>3614</v>
      </c>
      <c r="I1992" s="335"/>
      <c r="J1992" s="207">
        <v>14.26</v>
      </c>
    </row>
    <row r="1993" spans="1:10" ht="50.1" customHeight="1" thickBot="1" x14ac:dyDescent="0.25">
      <c r="A1993" s="10"/>
      <c r="B1993" s="10"/>
      <c r="C1993" s="10"/>
      <c r="D1993" s="10"/>
      <c r="E1993" s="10"/>
      <c r="F1993" s="10"/>
      <c r="G1993" s="10" t="s">
        <v>3615</v>
      </c>
      <c r="H1993" s="208">
        <v>1245.58</v>
      </c>
      <c r="I1993" s="10" t="s">
        <v>3616</v>
      </c>
      <c r="J1993" s="204">
        <v>17761.97</v>
      </c>
    </row>
    <row r="1994" spans="1:10" ht="0.95" customHeight="1" thickTop="1" x14ac:dyDescent="0.2">
      <c r="A1994" s="209"/>
      <c r="B1994" s="209"/>
      <c r="C1994" s="209"/>
      <c r="D1994" s="209"/>
      <c r="E1994" s="209"/>
      <c r="F1994" s="209"/>
      <c r="G1994" s="209"/>
      <c r="H1994" s="209"/>
      <c r="I1994" s="209"/>
      <c r="J1994" s="209"/>
    </row>
    <row r="1995" spans="1:10" ht="18" customHeight="1" x14ac:dyDescent="0.2">
      <c r="A1995" s="4" t="s">
        <v>3934</v>
      </c>
      <c r="B1995" s="5" t="s">
        <v>7</v>
      </c>
      <c r="C1995" s="4" t="s">
        <v>8</v>
      </c>
      <c r="D1995" s="4" t="s">
        <v>9</v>
      </c>
      <c r="E1995" s="227" t="s">
        <v>1618</v>
      </c>
      <c r="F1995" s="227"/>
      <c r="G1995" s="13" t="s">
        <v>10</v>
      </c>
      <c r="H1995" s="5" t="s">
        <v>11</v>
      </c>
      <c r="I1995" s="5" t="s">
        <v>12</v>
      </c>
      <c r="J1995" s="5" t="s">
        <v>14</v>
      </c>
    </row>
    <row r="1996" spans="1:10" ht="26.1" customHeight="1" x14ac:dyDescent="0.2">
      <c r="A1996" s="16" t="s">
        <v>3608</v>
      </c>
      <c r="B1996" s="18" t="s">
        <v>115</v>
      </c>
      <c r="C1996" s="16" t="s">
        <v>44</v>
      </c>
      <c r="D1996" s="16" t="s">
        <v>116</v>
      </c>
      <c r="E1996" s="336" t="s">
        <v>1734</v>
      </c>
      <c r="F1996" s="336"/>
      <c r="G1996" s="17" t="s">
        <v>68</v>
      </c>
      <c r="H1996" s="205">
        <v>1</v>
      </c>
      <c r="I1996" s="129">
        <v>0.76</v>
      </c>
      <c r="J1996" s="129">
        <v>0.76</v>
      </c>
    </row>
    <row r="1997" spans="1:10" ht="15" customHeight="1" x14ac:dyDescent="0.2">
      <c r="A1997" s="227" t="s">
        <v>3113</v>
      </c>
      <c r="B1997" s="333" t="s">
        <v>7</v>
      </c>
      <c r="C1997" s="227" t="s">
        <v>8</v>
      </c>
      <c r="D1997" s="227" t="s">
        <v>3860</v>
      </c>
      <c r="E1997" s="333" t="s">
        <v>1849</v>
      </c>
      <c r="F1997" s="334" t="s">
        <v>3861</v>
      </c>
      <c r="G1997" s="333"/>
      <c r="H1997" s="334" t="s">
        <v>3862</v>
      </c>
      <c r="I1997" s="333"/>
      <c r="J1997" s="333" t="s">
        <v>3826</v>
      </c>
    </row>
    <row r="1998" spans="1:10" ht="15" customHeight="1" x14ac:dyDescent="0.2">
      <c r="A1998" s="333"/>
      <c r="B1998" s="333"/>
      <c r="C1998" s="333"/>
      <c r="D1998" s="333"/>
      <c r="E1998" s="333"/>
      <c r="F1998" s="5" t="s">
        <v>1854</v>
      </c>
      <c r="G1998" s="5" t="s">
        <v>1855</v>
      </c>
      <c r="H1998" s="5" t="s">
        <v>1854</v>
      </c>
      <c r="I1998" s="5" t="s">
        <v>1855</v>
      </c>
      <c r="J1998" s="333"/>
    </row>
    <row r="1999" spans="1:10" ht="26.1" customHeight="1" x14ac:dyDescent="0.2">
      <c r="A1999" s="124" t="s">
        <v>3609</v>
      </c>
      <c r="B1999" s="123" t="s">
        <v>344</v>
      </c>
      <c r="C1999" s="124" t="s">
        <v>44</v>
      </c>
      <c r="D1999" s="124" t="s">
        <v>1270</v>
      </c>
      <c r="E1999" s="206">
        <v>1</v>
      </c>
      <c r="F1999" s="126">
        <v>1</v>
      </c>
      <c r="G1999" s="126">
        <v>0</v>
      </c>
      <c r="H1999" s="211">
        <v>299.19630000000001</v>
      </c>
      <c r="I1999" s="211">
        <v>96.793300000000002</v>
      </c>
      <c r="J1999" s="211">
        <v>299.19630000000001</v>
      </c>
    </row>
    <row r="2000" spans="1:10" ht="20.100000000000001" customHeight="1" x14ac:dyDescent="0.2">
      <c r="A2000" s="233"/>
      <c r="B2000" s="233"/>
      <c r="C2000" s="233"/>
      <c r="D2000" s="233"/>
      <c r="E2000" s="233"/>
      <c r="F2000" s="233" t="s">
        <v>3863</v>
      </c>
      <c r="G2000" s="233"/>
      <c r="H2000" s="233"/>
      <c r="I2000" s="233"/>
      <c r="J2000" s="212">
        <v>299.19630000000001</v>
      </c>
    </row>
    <row r="2001" spans="1:10" ht="20.100000000000001" customHeight="1" x14ac:dyDescent="0.2">
      <c r="A2001" s="233"/>
      <c r="B2001" s="233"/>
      <c r="C2001" s="233"/>
      <c r="D2001" s="233"/>
      <c r="E2001" s="233"/>
      <c r="F2001" s="233" t="s">
        <v>3830</v>
      </c>
      <c r="G2001" s="233"/>
      <c r="H2001" s="233"/>
      <c r="I2001" s="233"/>
      <c r="J2001" s="212">
        <v>299.19630000000001</v>
      </c>
    </row>
    <row r="2002" spans="1:10" ht="20.100000000000001" customHeight="1" x14ac:dyDescent="0.2">
      <c r="A2002" s="233"/>
      <c r="B2002" s="233"/>
      <c r="C2002" s="233"/>
      <c r="D2002" s="233"/>
      <c r="E2002" s="233"/>
      <c r="F2002" s="233" t="s">
        <v>3831</v>
      </c>
      <c r="G2002" s="233"/>
      <c r="H2002" s="233"/>
      <c r="I2002" s="233"/>
      <c r="J2002" s="212">
        <v>1.2699999999999999E-2</v>
      </c>
    </row>
    <row r="2003" spans="1:10" ht="20.100000000000001" customHeight="1" x14ac:dyDescent="0.2">
      <c r="A2003" s="233"/>
      <c r="B2003" s="233"/>
      <c r="C2003" s="233"/>
      <c r="D2003" s="233"/>
      <c r="E2003" s="233"/>
      <c r="F2003" s="233" t="s">
        <v>3832</v>
      </c>
      <c r="G2003" s="233"/>
      <c r="H2003" s="233"/>
      <c r="I2003" s="233"/>
      <c r="J2003" s="212">
        <v>9.4999999999999998E-3</v>
      </c>
    </row>
    <row r="2004" spans="1:10" ht="20.100000000000001" customHeight="1" x14ac:dyDescent="0.2">
      <c r="A2004" s="233"/>
      <c r="B2004" s="233"/>
      <c r="C2004" s="233"/>
      <c r="D2004" s="233"/>
      <c r="E2004" s="233"/>
      <c r="F2004" s="233" t="s">
        <v>3833</v>
      </c>
      <c r="G2004" s="233"/>
      <c r="H2004" s="233"/>
      <c r="I2004" s="233"/>
      <c r="J2004" s="212">
        <v>398.4</v>
      </c>
    </row>
    <row r="2005" spans="1:10" ht="20.100000000000001" customHeight="1" x14ac:dyDescent="0.2">
      <c r="A2005" s="233"/>
      <c r="B2005" s="233"/>
      <c r="C2005" s="233"/>
      <c r="D2005" s="233"/>
      <c r="E2005" s="233"/>
      <c r="F2005" s="233" t="s">
        <v>3834</v>
      </c>
      <c r="G2005" s="233"/>
      <c r="H2005" s="233"/>
      <c r="I2005" s="233"/>
      <c r="J2005" s="212">
        <v>0.751</v>
      </c>
    </row>
    <row r="2006" spans="1:10" x14ac:dyDescent="0.2">
      <c r="A2006" s="128"/>
      <c r="B2006" s="128"/>
      <c r="C2006" s="128"/>
      <c r="D2006" s="128"/>
      <c r="E2006" s="128" t="s">
        <v>3610</v>
      </c>
      <c r="F2006" s="207">
        <v>0</v>
      </c>
      <c r="G2006" s="128" t="s">
        <v>3611</v>
      </c>
      <c r="H2006" s="207">
        <v>0</v>
      </c>
      <c r="I2006" s="128" t="s">
        <v>3612</v>
      </c>
      <c r="J2006" s="207">
        <v>0</v>
      </c>
    </row>
    <row r="2007" spans="1:10" x14ac:dyDescent="0.2">
      <c r="A2007" s="128"/>
      <c r="B2007" s="128"/>
      <c r="C2007" s="128"/>
      <c r="D2007" s="128"/>
      <c r="E2007" s="128" t="s">
        <v>3613</v>
      </c>
      <c r="F2007" s="207">
        <v>0.18</v>
      </c>
      <c r="G2007" s="128"/>
      <c r="H2007" s="335" t="s">
        <v>3614</v>
      </c>
      <c r="I2007" s="335"/>
      <c r="J2007" s="207">
        <v>0.94</v>
      </c>
    </row>
    <row r="2008" spans="1:10" ht="50.1" customHeight="1" thickBot="1" x14ac:dyDescent="0.25">
      <c r="A2008" s="10"/>
      <c r="B2008" s="10"/>
      <c r="C2008" s="10"/>
      <c r="D2008" s="10"/>
      <c r="E2008" s="10"/>
      <c r="F2008" s="10"/>
      <c r="G2008" s="10" t="s">
        <v>3615</v>
      </c>
      <c r="H2008" s="208">
        <v>75.19</v>
      </c>
      <c r="I2008" s="10" t="s">
        <v>3616</v>
      </c>
      <c r="J2008" s="204">
        <v>70.67</v>
      </c>
    </row>
    <row r="2009" spans="1:10" ht="0.95" customHeight="1" thickTop="1" x14ac:dyDescent="0.2">
      <c r="A2009" s="209"/>
      <c r="B2009" s="209"/>
      <c r="C2009" s="209"/>
      <c r="D2009" s="209"/>
      <c r="E2009" s="209"/>
      <c r="F2009" s="209"/>
      <c r="G2009" s="209"/>
      <c r="H2009" s="209"/>
      <c r="I2009" s="209"/>
      <c r="J2009" s="209"/>
    </row>
    <row r="2010" spans="1:10" ht="18" customHeight="1" x14ac:dyDescent="0.2">
      <c r="A2010" s="4" t="s">
        <v>3935</v>
      </c>
      <c r="B2010" s="5" t="s">
        <v>7</v>
      </c>
      <c r="C2010" s="4" t="s">
        <v>8</v>
      </c>
      <c r="D2010" s="4" t="s">
        <v>9</v>
      </c>
      <c r="E2010" s="227" t="s">
        <v>1618</v>
      </c>
      <c r="F2010" s="227"/>
      <c r="G2010" s="13" t="s">
        <v>10</v>
      </c>
      <c r="H2010" s="5" t="s">
        <v>11</v>
      </c>
      <c r="I2010" s="5" t="s">
        <v>12</v>
      </c>
      <c r="J2010" s="5" t="s">
        <v>14</v>
      </c>
    </row>
    <row r="2011" spans="1:10" ht="26.1" customHeight="1" x14ac:dyDescent="0.2">
      <c r="A2011" s="16" t="s">
        <v>3608</v>
      </c>
      <c r="B2011" s="18" t="s">
        <v>118</v>
      </c>
      <c r="C2011" s="16" t="s">
        <v>44</v>
      </c>
      <c r="D2011" s="16" t="s">
        <v>119</v>
      </c>
      <c r="E2011" s="336" t="s">
        <v>1734</v>
      </c>
      <c r="F2011" s="336"/>
      <c r="G2011" s="17" t="s">
        <v>68</v>
      </c>
      <c r="H2011" s="205">
        <v>1</v>
      </c>
      <c r="I2011" s="129">
        <v>0.63</v>
      </c>
      <c r="J2011" s="129">
        <v>0.63</v>
      </c>
    </row>
    <row r="2012" spans="1:10" ht="15" customHeight="1" x14ac:dyDescent="0.2">
      <c r="A2012" s="227" t="s">
        <v>3113</v>
      </c>
      <c r="B2012" s="333" t="s">
        <v>7</v>
      </c>
      <c r="C2012" s="227" t="s">
        <v>8</v>
      </c>
      <c r="D2012" s="227" t="s">
        <v>3860</v>
      </c>
      <c r="E2012" s="333" t="s">
        <v>1849</v>
      </c>
      <c r="F2012" s="334" t="s">
        <v>3861</v>
      </c>
      <c r="G2012" s="333"/>
      <c r="H2012" s="334" t="s">
        <v>3862</v>
      </c>
      <c r="I2012" s="333"/>
      <c r="J2012" s="333" t="s">
        <v>3826</v>
      </c>
    </row>
    <row r="2013" spans="1:10" ht="15" customHeight="1" x14ac:dyDescent="0.2">
      <c r="A2013" s="333"/>
      <c r="B2013" s="333"/>
      <c r="C2013" s="333"/>
      <c r="D2013" s="333"/>
      <c r="E2013" s="333"/>
      <c r="F2013" s="5" t="s">
        <v>1854</v>
      </c>
      <c r="G2013" s="5" t="s">
        <v>1855</v>
      </c>
      <c r="H2013" s="5" t="s">
        <v>1854</v>
      </c>
      <c r="I2013" s="5" t="s">
        <v>1855</v>
      </c>
      <c r="J2013" s="333"/>
    </row>
    <row r="2014" spans="1:10" ht="26.1" customHeight="1" x14ac:dyDescent="0.2">
      <c r="A2014" s="124" t="s">
        <v>3609</v>
      </c>
      <c r="B2014" s="123" t="s">
        <v>344</v>
      </c>
      <c r="C2014" s="124" t="s">
        <v>44</v>
      </c>
      <c r="D2014" s="124" t="s">
        <v>1270</v>
      </c>
      <c r="E2014" s="206">
        <v>1</v>
      </c>
      <c r="F2014" s="126">
        <v>1</v>
      </c>
      <c r="G2014" s="126">
        <v>0</v>
      </c>
      <c r="H2014" s="211">
        <v>299.19630000000001</v>
      </c>
      <c r="I2014" s="211">
        <v>96.793300000000002</v>
      </c>
      <c r="J2014" s="211">
        <v>299.19630000000001</v>
      </c>
    </row>
    <row r="2015" spans="1:10" ht="20.100000000000001" customHeight="1" x14ac:dyDescent="0.2">
      <c r="A2015" s="233"/>
      <c r="B2015" s="233"/>
      <c r="C2015" s="233"/>
      <c r="D2015" s="233"/>
      <c r="E2015" s="233"/>
      <c r="F2015" s="233" t="s">
        <v>3863</v>
      </c>
      <c r="G2015" s="233"/>
      <c r="H2015" s="233"/>
      <c r="I2015" s="233"/>
      <c r="J2015" s="212">
        <v>299.19630000000001</v>
      </c>
    </row>
    <row r="2016" spans="1:10" ht="20.100000000000001" customHeight="1" x14ac:dyDescent="0.2">
      <c r="A2016" s="233"/>
      <c r="B2016" s="233"/>
      <c r="C2016" s="233"/>
      <c r="D2016" s="233"/>
      <c r="E2016" s="233"/>
      <c r="F2016" s="233" t="s">
        <v>3830</v>
      </c>
      <c r="G2016" s="233"/>
      <c r="H2016" s="233"/>
      <c r="I2016" s="233"/>
      <c r="J2016" s="212">
        <v>299.19630000000001</v>
      </c>
    </row>
    <row r="2017" spans="1:10" ht="20.100000000000001" customHeight="1" x14ac:dyDescent="0.2">
      <c r="A2017" s="233"/>
      <c r="B2017" s="233"/>
      <c r="C2017" s="233"/>
      <c r="D2017" s="233"/>
      <c r="E2017" s="233"/>
      <c r="F2017" s="233" t="s">
        <v>3831</v>
      </c>
      <c r="G2017" s="233"/>
      <c r="H2017" s="233"/>
      <c r="I2017" s="233"/>
      <c r="J2017" s="212">
        <v>0</v>
      </c>
    </row>
    <row r="2018" spans="1:10" ht="20.100000000000001" customHeight="1" x14ac:dyDescent="0.2">
      <c r="A2018" s="233"/>
      <c r="B2018" s="233"/>
      <c r="C2018" s="233"/>
      <c r="D2018" s="233"/>
      <c r="E2018" s="233"/>
      <c r="F2018" s="233" t="s">
        <v>3832</v>
      </c>
      <c r="G2018" s="233"/>
      <c r="H2018" s="233"/>
      <c r="I2018" s="233"/>
      <c r="J2018" s="212">
        <v>0</v>
      </c>
    </row>
    <row r="2019" spans="1:10" ht="20.100000000000001" customHeight="1" x14ac:dyDescent="0.2">
      <c r="A2019" s="233"/>
      <c r="B2019" s="233"/>
      <c r="C2019" s="233"/>
      <c r="D2019" s="233"/>
      <c r="E2019" s="233"/>
      <c r="F2019" s="233" t="s">
        <v>3833</v>
      </c>
      <c r="G2019" s="233"/>
      <c r="H2019" s="233"/>
      <c r="I2019" s="233"/>
      <c r="J2019" s="212">
        <v>478.08</v>
      </c>
    </row>
    <row r="2020" spans="1:10" ht="20.100000000000001" customHeight="1" x14ac:dyDescent="0.2">
      <c r="A2020" s="233"/>
      <c r="B2020" s="233"/>
      <c r="C2020" s="233"/>
      <c r="D2020" s="233"/>
      <c r="E2020" s="233"/>
      <c r="F2020" s="233" t="s">
        <v>3834</v>
      </c>
      <c r="G2020" s="233"/>
      <c r="H2020" s="233"/>
      <c r="I2020" s="233"/>
      <c r="J2020" s="212">
        <v>0.62580000000000002</v>
      </c>
    </row>
    <row r="2021" spans="1:10" x14ac:dyDescent="0.2">
      <c r="A2021" s="128"/>
      <c r="B2021" s="128"/>
      <c r="C2021" s="128"/>
      <c r="D2021" s="128"/>
      <c r="E2021" s="128" t="s">
        <v>3610</v>
      </c>
      <c r="F2021" s="207">
        <v>0</v>
      </c>
      <c r="G2021" s="128" t="s">
        <v>3611</v>
      </c>
      <c r="H2021" s="207">
        <v>0</v>
      </c>
      <c r="I2021" s="128" t="s">
        <v>3612</v>
      </c>
      <c r="J2021" s="207">
        <v>0</v>
      </c>
    </row>
    <row r="2022" spans="1:10" x14ac:dyDescent="0.2">
      <c r="A2022" s="128"/>
      <c r="B2022" s="128"/>
      <c r="C2022" s="128"/>
      <c r="D2022" s="128"/>
      <c r="E2022" s="128" t="s">
        <v>3613</v>
      </c>
      <c r="F2022" s="207">
        <v>0.15</v>
      </c>
      <c r="G2022" s="128"/>
      <c r="H2022" s="335" t="s">
        <v>3614</v>
      </c>
      <c r="I2022" s="335"/>
      <c r="J2022" s="207">
        <v>0.78</v>
      </c>
    </row>
    <row r="2023" spans="1:10" ht="50.1" customHeight="1" thickBot="1" x14ac:dyDescent="0.25">
      <c r="A2023" s="10"/>
      <c r="B2023" s="10"/>
      <c r="C2023" s="10"/>
      <c r="D2023" s="10"/>
      <c r="E2023" s="10"/>
      <c r="F2023" s="10"/>
      <c r="G2023" s="10" t="s">
        <v>3615</v>
      </c>
      <c r="H2023" s="208">
        <v>595.75</v>
      </c>
      <c r="I2023" s="10" t="s">
        <v>3616</v>
      </c>
      <c r="J2023" s="204">
        <v>464.68</v>
      </c>
    </row>
    <row r="2024" spans="1:10" ht="0.95" customHeight="1" thickTop="1" x14ac:dyDescent="0.2">
      <c r="A2024" s="209"/>
      <c r="B2024" s="209"/>
      <c r="C2024" s="209"/>
      <c r="D2024" s="209"/>
      <c r="E2024" s="209"/>
      <c r="F2024" s="209"/>
      <c r="G2024" s="209"/>
      <c r="H2024" s="209"/>
      <c r="I2024" s="209"/>
      <c r="J2024" s="209"/>
    </row>
    <row r="2025" spans="1:10" ht="24" customHeight="1" x14ac:dyDescent="0.2">
      <c r="A2025" s="6" t="s">
        <v>3936</v>
      </c>
      <c r="B2025" s="6"/>
      <c r="C2025" s="6"/>
      <c r="D2025" s="6" t="s">
        <v>183</v>
      </c>
      <c r="E2025" s="6"/>
      <c r="F2025" s="232"/>
      <c r="G2025" s="232"/>
      <c r="H2025" s="15"/>
      <c r="I2025" s="6"/>
      <c r="J2025" s="7">
        <v>4023.24</v>
      </c>
    </row>
    <row r="2026" spans="1:10" ht="18" customHeight="1" x14ac:dyDescent="0.2">
      <c r="A2026" s="4" t="s">
        <v>3937</v>
      </c>
      <c r="B2026" s="5" t="s">
        <v>7</v>
      </c>
      <c r="C2026" s="4" t="s">
        <v>8</v>
      </c>
      <c r="D2026" s="4" t="s">
        <v>9</v>
      </c>
      <c r="E2026" s="227" t="s">
        <v>1618</v>
      </c>
      <c r="F2026" s="227"/>
      <c r="G2026" s="13" t="s">
        <v>10</v>
      </c>
      <c r="H2026" s="5" t="s">
        <v>11</v>
      </c>
      <c r="I2026" s="5" t="s">
        <v>12</v>
      </c>
      <c r="J2026" s="5" t="s">
        <v>14</v>
      </c>
    </row>
    <row r="2027" spans="1:10" ht="26.1" customHeight="1" x14ac:dyDescent="0.2">
      <c r="A2027" s="16" t="s">
        <v>3608</v>
      </c>
      <c r="B2027" s="18" t="s">
        <v>184</v>
      </c>
      <c r="C2027" s="16" t="s">
        <v>44</v>
      </c>
      <c r="D2027" s="16" t="s">
        <v>185</v>
      </c>
      <c r="E2027" s="336" t="s">
        <v>1734</v>
      </c>
      <c r="F2027" s="336"/>
      <c r="G2027" s="17" t="s">
        <v>27</v>
      </c>
      <c r="H2027" s="205">
        <v>1</v>
      </c>
      <c r="I2027" s="129">
        <v>13.83</v>
      </c>
      <c r="J2027" s="129">
        <v>13.83</v>
      </c>
    </row>
    <row r="2028" spans="1:10" ht="20.100000000000001" customHeight="1" x14ac:dyDescent="0.2">
      <c r="A2028" s="233"/>
      <c r="B2028" s="233"/>
      <c r="C2028" s="233"/>
      <c r="D2028" s="233"/>
      <c r="E2028" s="233"/>
      <c r="F2028" s="233" t="s">
        <v>3830</v>
      </c>
      <c r="G2028" s="233"/>
      <c r="H2028" s="233"/>
      <c r="I2028" s="233"/>
      <c r="J2028" s="212">
        <v>0</v>
      </c>
    </row>
    <row r="2029" spans="1:10" ht="20.100000000000001" customHeight="1" x14ac:dyDescent="0.2">
      <c r="A2029" s="233"/>
      <c r="B2029" s="233"/>
      <c r="C2029" s="233"/>
      <c r="D2029" s="233"/>
      <c r="E2029" s="233"/>
      <c r="F2029" s="233" t="s">
        <v>3831</v>
      </c>
      <c r="G2029" s="233"/>
      <c r="H2029" s="233"/>
      <c r="I2029" s="233"/>
      <c r="J2029" s="212">
        <v>0</v>
      </c>
    </row>
    <row r="2030" spans="1:10" ht="20.100000000000001" customHeight="1" x14ac:dyDescent="0.2">
      <c r="A2030" s="233"/>
      <c r="B2030" s="233"/>
      <c r="C2030" s="233"/>
      <c r="D2030" s="233"/>
      <c r="E2030" s="233"/>
      <c r="F2030" s="233" t="s">
        <v>3832</v>
      </c>
      <c r="G2030" s="233"/>
      <c r="H2030" s="233"/>
      <c r="I2030" s="233"/>
      <c r="J2030" s="212">
        <v>0</v>
      </c>
    </row>
    <row r="2031" spans="1:10" ht="20.100000000000001" customHeight="1" x14ac:dyDescent="0.2">
      <c r="A2031" s="233"/>
      <c r="B2031" s="233"/>
      <c r="C2031" s="233"/>
      <c r="D2031" s="233"/>
      <c r="E2031" s="233"/>
      <c r="F2031" s="233" t="s">
        <v>3833</v>
      </c>
      <c r="G2031" s="233"/>
      <c r="H2031" s="233"/>
      <c r="I2031" s="233"/>
      <c r="J2031" s="212">
        <v>1</v>
      </c>
    </row>
    <row r="2032" spans="1:10" ht="20.100000000000001" customHeight="1" x14ac:dyDescent="0.2">
      <c r="A2032" s="233"/>
      <c r="B2032" s="233"/>
      <c r="C2032" s="233"/>
      <c r="D2032" s="233"/>
      <c r="E2032" s="233"/>
      <c r="F2032" s="233" t="s">
        <v>3834</v>
      </c>
      <c r="G2032" s="233"/>
      <c r="H2032" s="233"/>
      <c r="I2032" s="233"/>
      <c r="J2032" s="212">
        <v>0</v>
      </c>
    </row>
    <row r="2033" spans="1:10" ht="20.100000000000001" customHeight="1" x14ac:dyDescent="0.2">
      <c r="A2033" s="4" t="s">
        <v>3112</v>
      </c>
      <c r="B2033" s="5" t="s">
        <v>8</v>
      </c>
      <c r="C2033" s="4" t="s">
        <v>7</v>
      </c>
      <c r="D2033" s="4" t="s">
        <v>1740</v>
      </c>
      <c r="E2033" s="5" t="s">
        <v>1849</v>
      </c>
      <c r="F2033" s="5" t="s">
        <v>1619</v>
      </c>
      <c r="G2033" s="333" t="s">
        <v>3835</v>
      </c>
      <c r="H2033" s="333"/>
      <c r="I2033" s="333"/>
      <c r="J2033" s="5" t="s">
        <v>3826</v>
      </c>
    </row>
    <row r="2034" spans="1:10" ht="24" customHeight="1" x14ac:dyDescent="0.2">
      <c r="A2034" s="124" t="s">
        <v>3609</v>
      </c>
      <c r="B2034" s="123" t="s">
        <v>44</v>
      </c>
      <c r="C2034" s="124" t="s">
        <v>3938</v>
      </c>
      <c r="D2034" s="124" t="s">
        <v>2305</v>
      </c>
      <c r="E2034" s="206">
        <v>1.05383</v>
      </c>
      <c r="F2034" s="125" t="s">
        <v>101</v>
      </c>
      <c r="G2034" s="339">
        <v>11.769600000000001</v>
      </c>
      <c r="H2034" s="339"/>
      <c r="I2034" s="337"/>
      <c r="J2034" s="211">
        <v>12.4032</v>
      </c>
    </row>
    <row r="2035" spans="1:10" ht="20.100000000000001" customHeight="1" x14ac:dyDescent="0.2">
      <c r="A2035" s="233"/>
      <c r="B2035" s="233"/>
      <c r="C2035" s="233"/>
      <c r="D2035" s="233"/>
      <c r="E2035" s="233"/>
      <c r="F2035" s="233" t="s">
        <v>3840</v>
      </c>
      <c r="G2035" s="233"/>
      <c r="H2035" s="233"/>
      <c r="I2035" s="233"/>
      <c r="J2035" s="212">
        <v>12.4032</v>
      </c>
    </row>
    <row r="2036" spans="1:10" ht="20.100000000000001" customHeight="1" x14ac:dyDescent="0.2">
      <c r="A2036" s="4" t="s">
        <v>3114</v>
      </c>
      <c r="B2036" s="5" t="s">
        <v>8</v>
      </c>
      <c r="C2036" s="4" t="s">
        <v>7</v>
      </c>
      <c r="D2036" s="4" t="s">
        <v>3900</v>
      </c>
      <c r="E2036" s="5" t="s">
        <v>1849</v>
      </c>
      <c r="F2036" s="5" t="s">
        <v>1619</v>
      </c>
      <c r="G2036" s="333" t="s">
        <v>3835</v>
      </c>
      <c r="H2036" s="333"/>
      <c r="I2036" s="333"/>
      <c r="J2036" s="5" t="s">
        <v>3826</v>
      </c>
    </row>
    <row r="2037" spans="1:10" ht="26.1" customHeight="1" x14ac:dyDescent="0.2">
      <c r="A2037" s="120" t="s">
        <v>3901</v>
      </c>
      <c r="B2037" s="119" t="s">
        <v>44</v>
      </c>
      <c r="C2037" s="120">
        <v>1400973</v>
      </c>
      <c r="D2037" s="120" t="s">
        <v>3939</v>
      </c>
      <c r="E2037" s="210">
        <v>0.21173</v>
      </c>
      <c r="F2037" s="121" t="s">
        <v>41</v>
      </c>
      <c r="G2037" s="340">
        <v>1.58</v>
      </c>
      <c r="H2037" s="340"/>
      <c r="I2037" s="338"/>
      <c r="J2037" s="213">
        <v>0.33450000000000002</v>
      </c>
    </row>
    <row r="2038" spans="1:10" ht="26.1" customHeight="1" x14ac:dyDescent="0.2">
      <c r="A2038" s="120" t="s">
        <v>3901</v>
      </c>
      <c r="B2038" s="119" t="s">
        <v>44</v>
      </c>
      <c r="C2038" s="120">
        <v>2408057</v>
      </c>
      <c r="D2038" s="120" t="s">
        <v>3940</v>
      </c>
      <c r="E2038" s="210">
        <v>1.123E-2</v>
      </c>
      <c r="F2038" s="121" t="s">
        <v>101</v>
      </c>
      <c r="G2038" s="340">
        <v>94.69</v>
      </c>
      <c r="H2038" s="340"/>
      <c r="I2038" s="338"/>
      <c r="J2038" s="213">
        <v>1.0633999999999999</v>
      </c>
    </row>
    <row r="2039" spans="1:10" ht="20.100000000000001" customHeight="1" x14ac:dyDescent="0.2">
      <c r="A2039" s="233"/>
      <c r="B2039" s="233"/>
      <c r="C2039" s="233"/>
      <c r="D2039" s="233"/>
      <c r="E2039" s="233"/>
      <c r="F2039" s="233" t="s">
        <v>3902</v>
      </c>
      <c r="G2039" s="233"/>
      <c r="H2039" s="233"/>
      <c r="I2039" s="233"/>
      <c r="J2039" s="212">
        <v>1.3978999999999999</v>
      </c>
    </row>
    <row r="2040" spans="1:10" ht="20.100000000000001" customHeight="1" x14ac:dyDescent="0.2">
      <c r="A2040" s="4" t="s">
        <v>3841</v>
      </c>
      <c r="B2040" s="5" t="s">
        <v>8</v>
      </c>
      <c r="C2040" s="4" t="s">
        <v>3609</v>
      </c>
      <c r="D2040" s="4" t="s">
        <v>3842</v>
      </c>
      <c r="E2040" s="5" t="s">
        <v>7</v>
      </c>
      <c r="F2040" s="5" t="s">
        <v>1849</v>
      </c>
      <c r="G2040" s="13" t="s">
        <v>1619</v>
      </c>
      <c r="H2040" s="333" t="s">
        <v>3835</v>
      </c>
      <c r="I2040" s="333"/>
      <c r="J2040" s="5" t="s">
        <v>3826</v>
      </c>
    </row>
    <row r="2041" spans="1:10" ht="39" customHeight="1" x14ac:dyDescent="0.2">
      <c r="A2041" s="120" t="s">
        <v>3843</v>
      </c>
      <c r="B2041" s="119" t="s">
        <v>44</v>
      </c>
      <c r="C2041" s="120" t="s">
        <v>3938</v>
      </c>
      <c r="D2041" s="120" t="s">
        <v>3941</v>
      </c>
      <c r="E2041" s="119">
        <v>5915474</v>
      </c>
      <c r="F2041" s="210">
        <v>1.0499999999999999E-3</v>
      </c>
      <c r="G2041" s="121" t="s">
        <v>75</v>
      </c>
      <c r="H2041" s="340">
        <v>28.52</v>
      </c>
      <c r="I2041" s="338"/>
      <c r="J2041" s="213">
        <v>2.9899999999999999E-2</v>
      </c>
    </row>
    <row r="2042" spans="1:10" ht="20.100000000000001" customHeight="1" x14ac:dyDescent="0.2">
      <c r="A2042" s="233"/>
      <c r="B2042" s="233"/>
      <c r="C2042" s="233"/>
      <c r="D2042" s="233"/>
      <c r="E2042" s="233"/>
      <c r="F2042" s="233" t="s">
        <v>3845</v>
      </c>
      <c r="G2042" s="233"/>
      <c r="H2042" s="233"/>
      <c r="I2042" s="233"/>
      <c r="J2042" s="212">
        <v>2.9899999999999999E-2</v>
      </c>
    </row>
    <row r="2043" spans="1:10" ht="20.100000000000001" customHeight="1" x14ac:dyDescent="0.2">
      <c r="A2043" s="4" t="s">
        <v>3846</v>
      </c>
      <c r="B2043" s="5" t="s">
        <v>8</v>
      </c>
      <c r="C2043" s="4" t="s">
        <v>3609</v>
      </c>
      <c r="D2043" s="4" t="s">
        <v>3847</v>
      </c>
      <c r="E2043" s="5" t="s">
        <v>1849</v>
      </c>
      <c r="F2043" s="5" t="s">
        <v>1619</v>
      </c>
      <c r="G2043" s="334" t="s">
        <v>3848</v>
      </c>
      <c r="H2043" s="333"/>
      <c r="I2043" s="333"/>
      <c r="J2043" s="5" t="s">
        <v>3826</v>
      </c>
    </row>
    <row r="2044" spans="1:10" ht="20.100000000000001" customHeight="1" x14ac:dyDescent="0.2">
      <c r="A2044" s="13"/>
      <c r="B2044" s="13"/>
      <c r="C2044" s="13"/>
      <c r="D2044" s="13"/>
      <c r="E2044" s="13"/>
      <c r="F2044" s="13"/>
      <c r="G2044" s="13" t="s">
        <v>3849</v>
      </c>
      <c r="H2044" s="13" t="s">
        <v>3850</v>
      </c>
      <c r="I2044" s="13" t="s">
        <v>3851</v>
      </c>
      <c r="J2044" s="13"/>
    </row>
    <row r="2045" spans="1:10" ht="50.1" customHeight="1" x14ac:dyDescent="0.2">
      <c r="A2045" s="120" t="s">
        <v>3847</v>
      </c>
      <c r="B2045" s="119" t="s">
        <v>44</v>
      </c>
      <c r="C2045" s="120" t="s">
        <v>3938</v>
      </c>
      <c r="D2045" s="120" t="s">
        <v>3942</v>
      </c>
      <c r="E2045" s="210">
        <v>1.0499999999999999E-3</v>
      </c>
      <c r="F2045" s="121" t="s">
        <v>68</v>
      </c>
      <c r="G2045" s="119" t="s">
        <v>3943</v>
      </c>
      <c r="H2045" s="119" t="s">
        <v>3944</v>
      </c>
      <c r="I2045" s="119" t="s">
        <v>3945</v>
      </c>
      <c r="J2045" s="213">
        <v>0</v>
      </c>
    </row>
    <row r="2046" spans="1:10" ht="20.100000000000001" customHeight="1" x14ac:dyDescent="0.2">
      <c r="A2046" s="233"/>
      <c r="B2046" s="233"/>
      <c r="C2046" s="233"/>
      <c r="D2046" s="233"/>
      <c r="E2046" s="233"/>
      <c r="F2046" s="233" t="s">
        <v>3859</v>
      </c>
      <c r="G2046" s="233"/>
      <c r="H2046" s="233"/>
      <c r="I2046" s="233"/>
      <c r="J2046" s="212">
        <v>0</v>
      </c>
    </row>
    <row r="2047" spans="1:10" x14ac:dyDescent="0.2">
      <c r="A2047" s="128"/>
      <c r="B2047" s="128"/>
      <c r="C2047" s="128"/>
      <c r="D2047" s="128"/>
      <c r="E2047" s="128" t="s">
        <v>3610</v>
      </c>
      <c r="F2047" s="207">
        <v>0.27770786835854433</v>
      </c>
      <c r="G2047" s="128" t="s">
        <v>3611</v>
      </c>
      <c r="H2047" s="207">
        <v>0.32</v>
      </c>
      <c r="I2047" s="128" t="s">
        <v>3612</v>
      </c>
      <c r="J2047" s="207">
        <v>0.5976828742812591</v>
      </c>
    </row>
    <row r="2048" spans="1:10" x14ac:dyDescent="0.2">
      <c r="A2048" s="128"/>
      <c r="B2048" s="128"/>
      <c r="C2048" s="128"/>
      <c r="D2048" s="128"/>
      <c r="E2048" s="128" t="s">
        <v>3613</v>
      </c>
      <c r="F2048" s="207">
        <v>3.35</v>
      </c>
      <c r="G2048" s="128"/>
      <c r="H2048" s="335" t="s">
        <v>3614</v>
      </c>
      <c r="I2048" s="335"/>
      <c r="J2048" s="207">
        <v>17.18</v>
      </c>
    </row>
    <row r="2049" spans="1:10" ht="50.1" customHeight="1" thickBot="1" x14ac:dyDescent="0.25">
      <c r="A2049" s="10"/>
      <c r="B2049" s="10"/>
      <c r="C2049" s="10"/>
      <c r="D2049" s="10"/>
      <c r="E2049" s="10"/>
      <c r="F2049" s="10"/>
      <c r="G2049" s="10" t="s">
        <v>3615</v>
      </c>
      <c r="H2049" s="208">
        <v>34.119999999999997</v>
      </c>
      <c r="I2049" s="10" t="s">
        <v>3616</v>
      </c>
      <c r="J2049" s="204">
        <v>586.17999999999995</v>
      </c>
    </row>
    <row r="2050" spans="1:10" ht="0.95" customHeight="1" thickTop="1" x14ac:dyDescent="0.2">
      <c r="A2050" s="209"/>
      <c r="B2050" s="209"/>
      <c r="C2050" s="209"/>
      <c r="D2050" s="209"/>
      <c r="E2050" s="209"/>
      <c r="F2050" s="209"/>
      <c r="G2050" s="209"/>
      <c r="H2050" s="209"/>
      <c r="I2050" s="209"/>
      <c r="J2050" s="209"/>
    </row>
    <row r="2051" spans="1:10" ht="18" customHeight="1" x14ac:dyDescent="0.2">
      <c r="A2051" s="4" t="s">
        <v>3946</v>
      </c>
      <c r="B2051" s="5" t="s">
        <v>7</v>
      </c>
      <c r="C2051" s="4" t="s">
        <v>8</v>
      </c>
      <c r="D2051" s="4" t="s">
        <v>9</v>
      </c>
      <c r="E2051" s="227" t="s">
        <v>1618</v>
      </c>
      <c r="F2051" s="227"/>
      <c r="G2051" s="13" t="s">
        <v>10</v>
      </c>
      <c r="H2051" s="5" t="s">
        <v>11</v>
      </c>
      <c r="I2051" s="5" t="s">
        <v>12</v>
      </c>
      <c r="J2051" s="5" t="s">
        <v>14</v>
      </c>
    </row>
    <row r="2052" spans="1:10" ht="26.1" customHeight="1" x14ac:dyDescent="0.2">
      <c r="A2052" s="16" t="s">
        <v>3608</v>
      </c>
      <c r="B2052" s="18" t="s">
        <v>99</v>
      </c>
      <c r="C2052" s="16" t="s">
        <v>44</v>
      </c>
      <c r="D2052" s="16" t="s">
        <v>100</v>
      </c>
      <c r="E2052" s="336" t="s">
        <v>1734</v>
      </c>
      <c r="F2052" s="336"/>
      <c r="G2052" s="17" t="s">
        <v>101</v>
      </c>
      <c r="H2052" s="205">
        <v>1</v>
      </c>
      <c r="I2052" s="129">
        <v>11.48</v>
      </c>
      <c r="J2052" s="129">
        <v>11.48</v>
      </c>
    </row>
    <row r="2053" spans="1:10" ht="20.100000000000001" customHeight="1" x14ac:dyDescent="0.2">
      <c r="A2053" s="4" t="s">
        <v>3111</v>
      </c>
      <c r="B2053" s="5" t="s">
        <v>7</v>
      </c>
      <c r="C2053" s="4" t="s">
        <v>8</v>
      </c>
      <c r="D2053" s="4" t="s">
        <v>1888</v>
      </c>
      <c r="E2053" s="5" t="s">
        <v>1849</v>
      </c>
      <c r="F2053" s="333" t="s">
        <v>3825</v>
      </c>
      <c r="G2053" s="333"/>
      <c r="H2053" s="333"/>
      <c r="I2053" s="333"/>
      <c r="J2053" s="5" t="s">
        <v>3826</v>
      </c>
    </row>
    <row r="2054" spans="1:10" ht="24" customHeight="1" x14ac:dyDescent="0.2">
      <c r="A2054" s="124" t="s">
        <v>3609</v>
      </c>
      <c r="B2054" s="123" t="s">
        <v>3866</v>
      </c>
      <c r="C2054" s="124" t="s">
        <v>44</v>
      </c>
      <c r="D2054" s="124" t="s">
        <v>1903</v>
      </c>
      <c r="E2054" s="206">
        <v>0.09</v>
      </c>
      <c r="F2054" s="124"/>
      <c r="G2054" s="124"/>
      <c r="H2054" s="124"/>
      <c r="I2054" s="211">
        <v>19.463100000000001</v>
      </c>
      <c r="J2054" s="211">
        <v>1.7517</v>
      </c>
    </row>
    <row r="2055" spans="1:10" ht="24" customHeight="1" x14ac:dyDescent="0.2">
      <c r="A2055" s="124" t="s">
        <v>3609</v>
      </c>
      <c r="B2055" s="123" t="s">
        <v>3882</v>
      </c>
      <c r="C2055" s="124" t="s">
        <v>44</v>
      </c>
      <c r="D2055" s="124" t="s">
        <v>1887</v>
      </c>
      <c r="E2055" s="206">
        <v>0.09</v>
      </c>
      <c r="F2055" s="124"/>
      <c r="G2055" s="124"/>
      <c r="H2055" s="124"/>
      <c r="I2055" s="211">
        <v>28.565799999999999</v>
      </c>
      <c r="J2055" s="211">
        <v>2.5709</v>
      </c>
    </row>
    <row r="2056" spans="1:10" ht="20.100000000000001" customHeight="1" x14ac:dyDescent="0.2">
      <c r="A2056" s="233"/>
      <c r="B2056" s="233"/>
      <c r="C2056" s="233"/>
      <c r="D2056" s="233"/>
      <c r="E2056" s="233"/>
      <c r="F2056" s="233" t="s">
        <v>3828</v>
      </c>
      <c r="G2056" s="233"/>
      <c r="H2056" s="233"/>
      <c r="I2056" s="233"/>
      <c r="J2056" s="212">
        <v>4.3226000000000004</v>
      </c>
    </row>
    <row r="2057" spans="1:10" ht="20.100000000000001" customHeight="1" x14ac:dyDescent="0.2">
      <c r="A2057" s="233"/>
      <c r="B2057" s="233"/>
      <c r="C2057" s="233"/>
      <c r="D2057" s="233"/>
      <c r="E2057" s="233"/>
      <c r="F2057" s="233" t="s">
        <v>3829</v>
      </c>
      <c r="G2057" s="233"/>
      <c r="H2057" s="233"/>
      <c r="I2057" s="233"/>
      <c r="J2057" s="212">
        <v>0</v>
      </c>
    </row>
    <row r="2058" spans="1:10" ht="20.100000000000001" customHeight="1" x14ac:dyDescent="0.2">
      <c r="A2058" s="233"/>
      <c r="B2058" s="233"/>
      <c r="C2058" s="233"/>
      <c r="D2058" s="233"/>
      <c r="E2058" s="233"/>
      <c r="F2058" s="233" t="s">
        <v>3830</v>
      </c>
      <c r="G2058" s="233"/>
      <c r="H2058" s="233"/>
      <c r="I2058" s="233"/>
      <c r="J2058" s="212">
        <v>4.3226000000000004</v>
      </c>
    </row>
    <row r="2059" spans="1:10" ht="20.100000000000001" customHeight="1" x14ac:dyDescent="0.2">
      <c r="A2059" s="233"/>
      <c r="B2059" s="233"/>
      <c r="C2059" s="233"/>
      <c r="D2059" s="233"/>
      <c r="E2059" s="233"/>
      <c r="F2059" s="233" t="s">
        <v>3831</v>
      </c>
      <c r="G2059" s="233"/>
      <c r="H2059" s="233"/>
      <c r="I2059" s="233"/>
      <c r="J2059" s="212">
        <v>0</v>
      </c>
    </row>
    <row r="2060" spans="1:10" ht="20.100000000000001" customHeight="1" x14ac:dyDescent="0.2">
      <c r="A2060" s="233"/>
      <c r="B2060" s="233"/>
      <c r="C2060" s="233"/>
      <c r="D2060" s="233"/>
      <c r="E2060" s="233"/>
      <c r="F2060" s="233" t="s">
        <v>3832</v>
      </c>
      <c r="G2060" s="233"/>
      <c r="H2060" s="233"/>
      <c r="I2060" s="233"/>
      <c r="J2060" s="212">
        <v>0</v>
      </c>
    </row>
    <row r="2061" spans="1:10" ht="20.100000000000001" customHeight="1" x14ac:dyDescent="0.2">
      <c r="A2061" s="233"/>
      <c r="B2061" s="233"/>
      <c r="C2061" s="233"/>
      <c r="D2061" s="233"/>
      <c r="E2061" s="233"/>
      <c r="F2061" s="233" t="s">
        <v>3833</v>
      </c>
      <c r="G2061" s="233"/>
      <c r="H2061" s="233"/>
      <c r="I2061" s="233"/>
      <c r="J2061" s="212">
        <v>1</v>
      </c>
    </row>
    <row r="2062" spans="1:10" ht="20.100000000000001" customHeight="1" x14ac:dyDescent="0.2">
      <c r="A2062" s="233"/>
      <c r="B2062" s="233"/>
      <c r="C2062" s="233"/>
      <c r="D2062" s="233"/>
      <c r="E2062" s="233"/>
      <c r="F2062" s="233" t="s">
        <v>3834</v>
      </c>
      <c r="G2062" s="233"/>
      <c r="H2062" s="233"/>
      <c r="I2062" s="233"/>
      <c r="J2062" s="212">
        <v>4.3226000000000004</v>
      </c>
    </row>
    <row r="2063" spans="1:10" ht="20.100000000000001" customHeight="1" x14ac:dyDescent="0.2">
      <c r="A2063" s="4" t="s">
        <v>3112</v>
      </c>
      <c r="B2063" s="5" t="s">
        <v>8</v>
      </c>
      <c r="C2063" s="4" t="s">
        <v>7</v>
      </c>
      <c r="D2063" s="4" t="s">
        <v>1740</v>
      </c>
      <c r="E2063" s="5" t="s">
        <v>1849</v>
      </c>
      <c r="F2063" s="5" t="s">
        <v>1619</v>
      </c>
      <c r="G2063" s="333" t="s">
        <v>3835</v>
      </c>
      <c r="H2063" s="333"/>
      <c r="I2063" s="333"/>
      <c r="J2063" s="5" t="s">
        <v>3826</v>
      </c>
    </row>
    <row r="2064" spans="1:10" ht="24" customHeight="1" x14ac:dyDescent="0.2">
      <c r="A2064" s="124" t="s">
        <v>3609</v>
      </c>
      <c r="B2064" s="123" t="s">
        <v>44</v>
      </c>
      <c r="C2064" s="124" t="s">
        <v>3883</v>
      </c>
      <c r="D2064" s="124" t="s">
        <v>1858</v>
      </c>
      <c r="E2064" s="206">
        <v>1.1000000000000001</v>
      </c>
      <c r="F2064" s="125" t="s">
        <v>101</v>
      </c>
      <c r="G2064" s="339">
        <v>6.3373999999999997</v>
      </c>
      <c r="H2064" s="339"/>
      <c r="I2064" s="337"/>
      <c r="J2064" s="211">
        <v>6.9710999999999999</v>
      </c>
    </row>
    <row r="2065" spans="1:10" ht="26.1" customHeight="1" x14ac:dyDescent="0.2">
      <c r="A2065" s="124" t="s">
        <v>3609</v>
      </c>
      <c r="B2065" s="123" t="s">
        <v>44</v>
      </c>
      <c r="C2065" s="124" t="s">
        <v>3884</v>
      </c>
      <c r="D2065" s="124" t="s">
        <v>2083</v>
      </c>
      <c r="E2065" s="206">
        <v>1.4999999999999999E-2</v>
      </c>
      <c r="F2065" s="125" t="s">
        <v>101</v>
      </c>
      <c r="G2065" s="339">
        <v>9.7368000000000006</v>
      </c>
      <c r="H2065" s="339"/>
      <c r="I2065" s="337"/>
      <c r="J2065" s="211">
        <v>0.14610000000000001</v>
      </c>
    </row>
    <row r="2066" spans="1:10" ht="20.100000000000001" customHeight="1" x14ac:dyDescent="0.2">
      <c r="A2066" s="233"/>
      <c r="B2066" s="233"/>
      <c r="C2066" s="233"/>
      <c r="D2066" s="233"/>
      <c r="E2066" s="233"/>
      <c r="F2066" s="233" t="s">
        <v>3840</v>
      </c>
      <c r="G2066" s="233"/>
      <c r="H2066" s="233"/>
      <c r="I2066" s="233"/>
      <c r="J2066" s="212">
        <v>7.1172000000000004</v>
      </c>
    </row>
    <row r="2067" spans="1:10" ht="20.100000000000001" customHeight="1" x14ac:dyDescent="0.2">
      <c r="A2067" s="4" t="s">
        <v>3841</v>
      </c>
      <c r="B2067" s="5" t="s">
        <v>8</v>
      </c>
      <c r="C2067" s="4" t="s">
        <v>3609</v>
      </c>
      <c r="D2067" s="4" t="s">
        <v>3842</v>
      </c>
      <c r="E2067" s="5" t="s">
        <v>7</v>
      </c>
      <c r="F2067" s="5" t="s">
        <v>1849</v>
      </c>
      <c r="G2067" s="13" t="s">
        <v>1619</v>
      </c>
      <c r="H2067" s="333" t="s">
        <v>3835</v>
      </c>
      <c r="I2067" s="333"/>
      <c r="J2067" s="5" t="s">
        <v>3826</v>
      </c>
    </row>
    <row r="2068" spans="1:10" ht="39" customHeight="1" x14ac:dyDescent="0.2">
      <c r="A2068" s="120" t="s">
        <v>3843</v>
      </c>
      <c r="B2068" s="119" t="s">
        <v>44</v>
      </c>
      <c r="C2068" s="120" t="s">
        <v>3883</v>
      </c>
      <c r="D2068" s="120" t="s">
        <v>3844</v>
      </c>
      <c r="E2068" s="119">
        <v>5914655</v>
      </c>
      <c r="F2068" s="210">
        <v>1.1000000000000001E-3</v>
      </c>
      <c r="G2068" s="121" t="s">
        <v>75</v>
      </c>
      <c r="H2068" s="340">
        <v>31.59</v>
      </c>
      <c r="I2068" s="338"/>
      <c r="J2068" s="213">
        <v>3.4700000000000002E-2</v>
      </c>
    </row>
    <row r="2069" spans="1:10" ht="39" customHeight="1" x14ac:dyDescent="0.2">
      <c r="A2069" s="120" t="s">
        <v>3843</v>
      </c>
      <c r="B2069" s="119" t="s">
        <v>44</v>
      </c>
      <c r="C2069" s="120" t="s">
        <v>3884</v>
      </c>
      <c r="D2069" s="120" t="s">
        <v>3844</v>
      </c>
      <c r="E2069" s="119">
        <v>5914655</v>
      </c>
      <c r="F2069" s="210">
        <v>2.0000000000000002E-5</v>
      </c>
      <c r="G2069" s="121" t="s">
        <v>75</v>
      </c>
      <c r="H2069" s="340">
        <v>31.59</v>
      </c>
      <c r="I2069" s="338"/>
      <c r="J2069" s="213">
        <v>5.9999999999999995E-4</v>
      </c>
    </row>
    <row r="2070" spans="1:10" ht="20.100000000000001" customHeight="1" x14ac:dyDescent="0.2">
      <c r="A2070" s="233"/>
      <c r="B2070" s="233"/>
      <c r="C2070" s="233"/>
      <c r="D2070" s="233"/>
      <c r="E2070" s="233"/>
      <c r="F2070" s="233" t="s">
        <v>3845</v>
      </c>
      <c r="G2070" s="233"/>
      <c r="H2070" s="233"/>
      <c r="I2070" s="233"/>
      <c r="J2070" s="212">
        <v>3.5299999999999998E-2</v>
      </c>
    </row>
    <row r="2071" spans="1:10" ht="20.100000000000001" customHeight="1" x14ac:dyDescent="0.2">
      <c r="A2071" s="4" t="s">
        <v>3846</v>
      </c>
      <c r="B2071" s="5" t="s">
        <v>8</v>
      </c>
      <c r="C2071" s="4" t="s">
        <v>3609</v>
      </c>
      <c r="D2071" s="4" t="s">
        <v>3847</v>
      </c>
      <c r="E2071" s="5" t="s">
        <v>1849</v>
      </c>
      <c r="F2071" s="5" t="s">
        <v>1619</v>
      </c>
      <c r="G2071" s="334" t="s">
        <v>3848</v>
      </c>
      <c r="H2071" s="333"/>
      <c r="I2071" s="333"/>
      <c r="J2071" s="5" t="s">
        <v>3826</v>
      </c>
    </row>
    <row r="2072" spans="1:10" ht="20.100000000000001" customHeight="1" x14ac:dyDescent="0.2">
      <c r="A2072" s="13"/>
      <c r="B2072" s="13"/>
      <c r="C2072" s="13"/>
      <c r="D2072" s="13"/>
      <c r="E2072" s="13"/>
      <c r="F2072" s="13"/>
      <c r="G2072" s="13" t="s">
        <v>3849</v>
      </c>
      <c r="H2072" s="13" t="s">
        <v>3850</v>
      </c>
      <c r="I2072" s="13" t="s">
        <v>3851</v>
      </c>
      <c r="J2072" s="13"/>
    </row>
    <row r="2073" spans="1:10" ht="50.1" customHeight="1" x14ac:dyDescent="0.2">
      <c r="A2073" s="120" t="s">
        <v>3847</v>
      </c>
      <c r="B2073" s="119" t="s">
        <v>44</v>
      </c>
      <c r="C2073" s="120" t="s">
        <v>3883</v>
      </c>
      <c r="D2073" s="120" t="s">
        <v>3885</v>
      </c>
      <c r="E2073" s="210">
        <v>1.1000000000000001E-3</v>
      </c>
      <c r="F2073" s="121" t="s">
        <v>68</v>
      </c>
      <c r="G2073" s="119" t="s">
        <v>3853</v>
      </c>
      <c r="H2073" s="119" t="s">
        <v>3854</v>
      </c>
      <c r="I2073" s="119" t="s">
        <v>3855</v>
      </c>
      <c r="J2073" s="213">
        <v>0</v>
      </c>
    </row>
    <row r="2074" spans="1:10" ht="50.1" customHeight="1" x14ac:dyDescent="0.2">
      <c r="A2074" s="120" t="s">
        <v>3847</v>
      </c>
      <c r="B2074" s="119" t="s">
        <v>44</v>
      </c>
      <c r="C2074" s="120" t="s">
        <v>3884</v>
      </c>
      <c r="D2074" s="120" t="s">
        <v>3886</v>
      </c>
      <c r="E2074" s="210">
        <v>2.0000000000000002E-5</v>
      </c>
      <c r="F2074" s="121" t="s">
        <v>68</v>
      </c>
      <c r="G2074" s="119" t="s">
        <v>3853</v>
      </c>
      <c r="H2074" s="119" t="s">
        <v>3854</v>
      </c>
      <c r="I2074" s="119" t="s">
        <v>3855</v>
      </c>
      <c r="J2074" s="213">
        <v>0</v>
      </c>
    </row>
    <row r="2075" spans="1:10" ht="20.100000000000001" customHeight="1" x14ac:dyDescent="0.2">
      <c r="A2075" s="233"/>
      <c r="B2075" s="233"/>
      <c r="C2075" s="233"/>
      <c r="D2075" s="233"/>
      <c r="E2075" s="233"/>
      <c r="F2075" s="233" t="s">
        <v>3859</v>
      </c>
      <c r="G2075" s="233"/>
      <c r="H2075" s="233"/>
      <c r="I2075" s="233"/>
      <c r="J2075" s="212">
        <v>0</v>
      </c>
    </row>
    <row r="2076" spans="1:10" x14ac:dyDescent="0.2">
      <c r="A2076" s="128"/>
      <c r="B2076" s="128"/>
      <c r="C2076" s="128"/>
      <c r="D2076" s="128"/>
      <c r="E2076" s="128" t="s">
        <v>3610</v>
      </c>
      <c r="F2076" s="207">
        <v>2.0135498986580669</v>
      </c>
      <c r="G2076" s="128" t="s">
        <v>3611</v>
      </c>
      <c r="H2076" s="207">
        <v>2.3199999999999998</v>
      </c>
      <c r="I2076" s="128" t="s">
        <v>3612</v>
      </c>
      <c r="J2076" s="207">
        <v>4.333562091891892</v>
      </c>
    </row>
    <row r="2077" spans="1:10" x14ac:dyDescent="0.2">
      <c r="A2077" s="128"/>
      <c r="B2077" s="128"/>
      <c r="C2077" s="128"/>
      <c r="D2077" s="128"/>
      <c r="E2077" s="128" t="s">
        <v>3613</v>
      </c>
      <c r="F2077" s="207">
        <v>2.78</v>
      </c>
      <c r="G2077" s="128"/>
      <c r="H2077" s="335" t="s">
        <v>3614</v>
      </c>
      <c r="I2077" s="335"/>
      <c r="J2077" s="207">
        <v>14.26</v>
      </c>
    </row>
    <row r="2078" spans="1:10" ht="50.1" customHeight="1" thickBot="1" x14ac:dyDescent="0.25">
      <c r="A2078" s="10"/>
      <c r="B2078" s="10"/>
      <c r="C2078" s="10"/>
      <c r="D2078" s="10"/>
      <c r="E2078" s="10"/>
      <c r="F2078" s="10"/>
      <c r="G2078" s="10" t="s">
        <v>3615</v>
      </c>
      <c r="H2078" s="208">
        <v>136.77000000000001</v>
      </c>
      <c r="I2078" s="10" t="s">
        <v>3616</v>
      </c>
      <c r="J2078" s="204">
        <v>1950.34</v>
      </c>
    </row>
    <row r="2079" spans="1:10" ht="0.95" customHeight="1" thickTop="1" x14ac:dyDescent="0.2">
      <c r="A2079" s="209"/>
      <c r="B2079" s="209"/>
      <c r="C2079" s="209"/>
      <c r="D2079" s="209"/>
      <c r="E2079" s="209"/>
      <c r="F2079" s="209"/>
      <c r="G2079" s="209"/>
      <c r="H2079" s="209"/>
      <c r="I2079" s="209"/>
      <c r="J2079" s="209"/>
    </row>
    <row r="2080" spans="1:10" ht="18" customHeight="1" x14ac:dyDescent="0.2">
      <c r="A2080" s="4" t="s">
        <v>3947</v>
      </c>
      <c r="B2080" s="5" t="s">
        <v>7</v>
      </c>
      <c r="C2080" s="4" t="s">
        <v>8</v>
      </c>
      <c r="D2080" s="4" t="s">
        <v>9</v>
      </c>
      <c r="E2080" s="227" t="s">
        <v>1618</v>
      </c>
      <c r="F2080" s="227"/>
      <c r="G2080" s="13" t="s">
        <v>10</v>
      </c>
      <c r="H2080" s="5" t="s">
        <v>11</v>
      </c>
      <c r="I2080" s="5" t="s">
        <v>12</v>
      </c>
      <c r="J2080" s="5" t="s">
        <v>14</v>
      </c>
    </row>
    <row r="2081" spans="1:10" ht="26.1" customHeight="1" x14ac:dyDescent="0.2">
      <c r="A2081" s="16" t="s">
        <v>3608</v>
      </c>
      <c r="B2081" s="18" t="s">
        <v>157</v>
      </c>
      <c r="C2081" s="16" t="s">
        <v>44</v>
      </c>
      <c r="D2081" s="16" t="s">
        <v>158</v>
      </c>
      <c r="E2081" s="336" t="s">
        <v>1734</v>
      </c>
      <c r="F2081" s="336"/>
      <c r="G2081" s="17" t="s">
        <v>101</v>
      </c>
      <c r="H2081" s="205">
        <v>1</v>
      </c>
      <c r="I2081" s="129">
        <v>12.79</v>
      </c>
      <c r="J2081" s="129">
        <v>12.79</v>
      </c>
    </row>
    <row r="2082" spans="1:10" ht="20.100000000000001" customHeight="1" x14ac:dyDescent="0.2">
      <c r="A2082" s="4" t="s">
        <v>3111</v>
      </c>
      <c r="B2082" s="5" t="s">
        <v>7</v>
      </c>
      <c r="C2082" s="4" t="s">
        <v>8</v>
      </c>
      <c r="D2082" s="4" t="s">
        <v>1888</v>
      </c>
      <c r="E2082" s="5" t="s">
        <v>1849</v>
      </c>
      <c r="F2082" s="333" t="s">
        <v>3825</v>
      </c>
      <c r="G2082" s="333"/>
      <c r="H2082" s="333"/>
      <c r="I2082" s="333"/>
      <c r="J2082" s="5" t="s">
        <v>3826</v>
      </c>
    </row>
    <row r="2083" spans="1:10" ht="24" customHeight="1" x14ac:dyDescent="0.2">
      <c r="A2083" s="124" t="s">
        <v>3609</v>
      </c>
      <c r="B2083" s="123" t="s">
        <v>3866</v>
      </c>
      <c r="C2083" s="124" t="s">
        <v>44</v>
      </c>
      <c r="D2083" s="124" t="s">
        <v>1903</v>
      </c>
      <c r="E2083" s="206">
        <v>0.08</v>
      </c>
      <c r="F2083" s="124"/>
      <c r="G2083" s="124"/>
      <c r="H2083" s="124"/>
      <c r="I2083" s="211">
        <v>19.463100000000001</v>
      </c>
      <c r="J2083" s="211">
        <v>1.5569999999999999</v>
      </c>
    </row>
    <row r="2084" spans="1:10" ht="24" customHeight="1" x14ac:dyDescent="0.2">
      <c r="A2084" s="124" t="s">
        <v>3609</v>
      </c>
      <c r="B2084" s="123" t="s">
        <v>3882</v>
      </c>
      <c r="C2084" s="124" t="s">
        <v>44</v>
      </c>
      <c r="D2084" s="124" t="s">
        <v>1887</v>
      </c>
      <c r="E2084" s="206">
        <v>0.08</v>
      </c>
      <c r="F2084" s="124"/>
      <c r="G2084" s="124"/>
      <c r="H2084" s="124"/>
      <c r="I2084" s="211">
        <v>28.565799999999999</v>
      </c>
      <c r="J2084" s="211">
        <v>2.2852999999999999</v>
      </c>
    </row>
    <row r="2085" spans="1:10" ht="20.100000000000001" customHeight="1" x14ac:dyDescent="0.2">
      <c r="A2085" s="233"/>
      <c r="B2085" s="233"/>
      <c r="C2085" s="233"/>
      <c r="D2085" s="233"/>
      <c r="E2085" s="233"/>
      <c r="F2085" s="233" t="s">
        <v>3828</v>
      </c>
      <c r="G2085" s="233"/>
      <c r="H2085" s="233"/>
      <c r="I2085" s="233"/>
      <c r="J2085" s="212">
        <v>3.8422999999999998</v>
      </c>
    </row>
    <row r="2086" spans="1:10" ht="20.100000000000001" customHeight="1" x14ac:dyDescent="0.2">
      <c r="A2086" s="233"/>
      <c r="B2086" s="233"/>
      <c r="C2086" s="233"/>
      <c r="D2086" s="233"/>
      <c r="E2086" s="233"/>
      <c r="F2086" s="233" t="s">
        <v>3829</v>
      </c>
      <c r="G2086" s="233"/>
      <c r="H2086" s="233"/>
      <c r="I2086" s="233"/>
      <c r="J2086" s="212">
        <v>0</v>
      </c>
    </row>
    <row r="2087" spans="1:10" ht="20.100000000000001" customHeight="1" x14ac:dyDescent="0.2">
      <c r="A2087" s="233"/>
      <c r="B2087" s="233"/>
      <c r="C2087" s="233"/>
      <c r="D2087" s="233"/>
      <c r="E2087" s="233"/>
      <c r="F2087" s="233" t="s">
        <v>3830</v>
      </c>
      <c r="G2087" s="233"/>
      <c r="H2087" s="233"/>
      <c r="I2087" s="233"/>
      <c r="J2087" s="212">
        <v>3.8422999999999998</v>
      </c>
    </row>
    <row r="2088" spans="1:10" ht="20.100000000000001" customHeight="1" x14ac:dyDescent="0.2">
      <c r="A2088" s="233"/>
      <c r="B2088" s="233"/>
      <c r="C2088" s="233"/>
      <c r="D2088" s="233"/>
      <c r="E2088" s="233"/>
      <c r="F2088" s="233" t="s">
        <v>3831</v>
      </c>
      <c r="G2088" s="233"/>
      <c r="H2088" s="233"/>
      <c r="I2088" s="233"/>
      <c r="J2088" s="212">
        <v>0</v>
      </c>
    </row>
    <row r="2089" spans="1:10" ht="20.100000000000001" customHeight="1" x14ac:dyDescent="0.2">
      <c r="A2089" s="233"/>
      <c r="B2089" s="233"/>
      <c r="C2089" s="233"/>
      <c r="D2089" s="233"/>
      <c r="E2089" s="233"/>
      <c r="F2089" s="233" t="s">
        <v>3832</v>
      </c>
      <c r="G2089" s="233"/>
      <c r="H2089" s="233"/>
      <c r="I2089" s="233"/>
      <c r="J2089" s="212">
        <v>0</v>
      </c>
    </row>
    <row r="2090" spans="1:10" ht="20.100000000000001" customHeight="1" x14ac:dyDescent="0.2">
      <c r="A2090" s="233"/>
      <c r="B2090" s="233"/>
      <c r="C2090" s="233"/>
      <c r="D2090" s="233"/>
      <c r="E2090" s="233"/>
      <c r="F2090" s="233" t="s">
        <v>3833</v>
      </c>
      <c r="G2090" s="233"/>
      <c r="H2090" s="233"/>
      <c r="I2090" s="233"/>
      <c r="J2090" s="212">
        <v>1</v>
      </c>
    </row>
    <row r="2091" spans="1:10" ht="20.100000000000001" customHeight="1" x14ac:dyDescent="0.2">
      <c r="A2091" s="233"/>
      <c r="B2091" s="233"/>
      <c r="C2091" s="233"/>
      <c r="D2091" s="233"/>
      <c r="E2091" s="233"/>
      <c r="F2091" s="233" t="s">
        <v>3834</v>
      </c>
      <c r="G2091" s="233"/>
      <c r="H2091" s="233"/>
      <c r="I2091" s="233"/>
      <c r="J2091" s="212">
        <v>3.8422999999999998</v>
      </c>
    </row>
    <row r="2092" spans="1:10" ht="20.100000000000001" customHeight="1" x14ac:dyDescent="0.2">
      <c r="A2092" s="4" t="s">
        <v>3112</v>
      </c>
      <c r="B2092" s="5" t="s">
        <v>8</v>
      </c>
      <c r="C2092" s="4" t="s">
        <v>7</v>
      </c>
      <c r="D2092" s="4" t="s">
        <v>1740</v>
      </c>
      <c r="E2092" s="5" t="s">
        <v>1849</v>
      </c>
      <c r="F2092" s="5" t="s">
        <v>1619</v>
      </c>
      <c r="G2092" s="333" t="s">
        <v>3835</v>
      </c>
      <c r="H2092" s="333"/>
      <c r="I2092" s="333"/>
      <c r="J2092" s="5" t="s">
        <v>3826</v>
      </c>
    </row>
    <row r="2093" spans="1:10" ht="24" customHeight="1" x14ac:dyDescent="0.2">
      <c r="A2093" s="124" t="s">
        <v>3609</v>
      </c>
      <c r="B2093" s="123" t="s">
        <v>44</v>
      </c>
      <c r="C2093" s="124" t="s">
        <v>3915</v>
      </c>
      <c r="D2093" s="124" t="s">
        <v>2109</v>
      </c>
      <c r="E2093" s="206">
        <v>1.1000000000000001</v>
      </c>
      <c r="F2093" s="125" t="s">
        <v>101</v>
      </c>
      <c r="G2093" s="339">
        <v>7.9701000000000004</v>
      </c>
      <c r="H2093" s="339"/>
      <c r="I2093" s="337"/>
      <c r="J2093" s="211">
        <v>8.7670999999999992</v>
      </c>
    </row>
    <row r="2094" spans="1:10" ht="26.1" customHeight="1" x14ac:dyDescent="0.2">
      <c r="A2094" s="124" t="s">
        <v>3609</v>
      </c>
      <c r="B2094" s="123" t="s">
        <v>44</v>
      </c>
      <c r="C2094" s="124" t="s">
        <v>3884</v>
      </c>
      <c r="D2094" s="124" t="s">
        <v>2083</v>
      </c>
      <c r="E2094" s="206">
        <v>1.4999999999999999E-2</v>
      </c>
      <c r="F2094" s="125" t="s">
        <v>101</v>
      </c>
      <c r="G2094" s="339">
        <v>9.7368000000000006</v>
      </c>
      <c r="H2094" s="339"/>
      <c r="I2094" s="337"/>
      <c r="J2094" s="211">
        <v>0.14610000000000001</v>
      </c>
    </row>
    <row r="2095" spans="1:10" ht="20.100000000000001" customHeight="1" x14ac:dyDescent="0.2">
      <c r="A2095" s="233"/>
      <c r="B2095" s="233"/>
      <c r="C2095" s="233"/>
      <c r="D2095" s="233"/>
      <c r="E2095" s="233"/>
      <c r="F2095" s="233" t="s">
        <v>3840</v>
      </c>
      <c r="G2095" s="233"/>
      <c r="H2095" s="233"/>
      <c r="I2095" s="233"/>
      <c r="J2095" s="212">
        <v>8.9131999999999998</v>
      </c>
    </row>
    <row r="2096" spans="1:10" ht="20.100000000000001" customHeight="1" x14ac:dyDescent="0.2">
      <c r="A2096" s="4" t="s">
        <v>3841</v>
      </c>
      <c r="B2096" s="5" t="s">
        <v>8</v>
      </c>
      <c r="C2096" s="4" t="s">
        <v>3609</v>
      </c>
      <c r="D2096" s="4" t="s">
        <v>3842</v>
      </c>
      <c r="E2096" s="5" t="s">
        <v>7</v>
      </c>
      <c r="F2096" s="5" t="s">
        <v>1849</v>
      </c>
      <c r="G2096" s="13" t="s">
        <v>1619</v>
      </c>
      <c r="H2096" s="333" t="s">
        <v>3835</v>
      </c>
      <c r="I2096" s="333"/>
      <c r="J2096" s="5" t="s">
        <v>3826</v>
      </c>
    </row>
    <row r="2097" spans="1:10" ht="39" customHeight="1" x14ac:dyDescent="0.2">
      <c r="A2097" s="120" t="s">
        <v>3843</v>
      </c>
      <c r="B2097" s="119" t="s">
        <v>44</v>
      </c>
      <c r="C2097" s="120" t="s">
        <v>3915</v>
      </c>
      <c r="D2097" s="120" t="s">
        <v>3844</v>
      </c>
      <c r="E2097" s="119">
        <v>5914655</v>
      </c>
      <c r="F2097" s="210">
        <v>1.1000000000000001E-3</v>
      </c>
      <c r="G2097" s="121" t="s">
        <v>75</v>
      </c>
      <c r="H2097" s="340">
        <v>31.59</v>
      </c>
      <c r="I2097" s="338"/>
      <c r="J2097" s="213">
        <v>3.4700000000000002E-2</v>
      </c>
    </row>
    <row r="2098" spans="1:10" ht="39" customHeight="1" x14ac:dyDescent="0.2">
      <c r="A2098" s="120" t="s">
        <v>3843</v>
      </c>
      <c r="B2098" s="119" t="s">
        <v>44</v>
      </c>
      <c r="C2098" s="120" t="s">
        <v>3884</v>
      </c>
      <c r="D2098" s="120" t="s">
        <v>3844</v>
      </c>
      <c r="E2098" s="119">
        <v>5914655</v>
      </c>
      <c r="F2098" s="210">
        <v>2.0000000000000002E-5</v>
      </c>
      <c r="G2098" s="121" t="s">
        <v>75</v>
      </c>
      <c r="H2098" s="340">
        <v>31.59</v>
      </c>
      <c r="I2098" s="338"/>
      <c r="J2098" s="213">
        <v>5.9999999999999995E-4</v>
      </c>
    </row>
    <row r="2099" spans="1:10" ht="20.100000000000001" customHeight="1" x14ac:dyDescent="0.2">
      <c r="A2099" s="233"/>
      <c r="B2099" s="233"/>
      <c r="C2099" s="233"/>
      <c r="D2099" s="233"/>
      <c r="E2099" s="233"/>
      <c r="F2099" s="233" t="s">
        <v>3845</v>
      </c>
      <c r="G2099" s="233"/>
      <c r="H2099" s="233"/>
      <c r="I2099" s="233"/>
      <c r="J2099" s="212">
        <v>3.5299999999999998E-2</v>
      </c>
    </row>
    <row r="2100" spans="1:10" ht="20.100000000000001" customHeight="1" x14ac:dyDescent="0.2">
      <c r="A2100" s="4" t="s">
        <v>3846</v>
      </c>
      <c r="B2100" s="5" t="s">
        <v>8</v>
      </c>
      <c r="C2100" s="4" t="s">
        <v>3609</v>
      </c>
      <c r="D2100" s="4" t="s">
        <v>3847</v>
      </c>
      <c r="E2100" s="5" t="s">
        <v>1849</v>
      </c>
      <c r="F2100" s="5" t="s">
        <v>1619</v>
      </c>
      <c r="G2100" s="334" t="s">
        <v>3848</v>
      </c>
      <c r="H2100" s="333"/>
      <c r="I2100" s="333"/>
      <c r="J2100" s="5" t="s">
        <v>3826</v>
      </c>
    </row>
    <row r="2101" spans="1:10" ht="20.100000000000001" customHeight="1" x14ac:dyDescent="0.2">
      <c r="A2101" s="13"/>
      <c r="B2101" s="13"/>
      <c r="C2101" s="13"/>
      <c r="D2101" s="13"/>
      <c r="E2101" s="13"/>
      <c r="F2101" s="13"/>
      <c r="G2101" s="13" t="s">
        <v>3849</v>
      </c>
      <c r="H2101" s="13" t="s">
        <v>3850</v>
      </c>
      <c r="I2101" s="13" t="s">
        <v>3851</v>
      </c>
      <c r="J2101" s="13"/>
    </row>
    <row r="2102" spans="1:10" ht="50.1" customHeight="1" x14ac:dyDescent="0.2">
      <c r="A2102" s="120" t="s">
        <v>3847</v>
      </c>
      <c r="B2102" s="119" t="s">
        <v>44</v>
      </c>
      <c r="C2102" s="120" t="s">
        <v>3915</v>
      </c>
      <c r="D2102" s="120" t="s">
        <v>3916</v>
      </c>
      <c r="E2102" s="210">
        <v>1.1000000000000001E-3</v>
      </c>
      <c r="F2102" s="121" t="s">
        <v>68</v>
      </c>
      <c r="G2102" s="119" t="s">
        <v>3853</v>
      </c>
      <c r="H2102" s="119" t="s">
        <v>3854</v>
      </c>
      <c r="I2102" s="119" t="s">
        <v>3855</v>
      </c>
      <c r="J2102" s="213">
        <v>0</v>
      </c>
    </row>
    <row r="2103" spans="1:10" ht="50.1" customHeight="1" x14ac:dyDescent="0.2">
      <c r="A2103" s="120" t="s">
        <v>3847</v>
      </c>
      <c r="B2103" s="119" t="s">
        <v>44</v>
      </c>
      <c r="C2103" s="120" t="s">
        <v>3884</v>
      </c>
      <c r="D2103" s="120" t="s">
        <v>3886</v>
      </c>
      <c r="E2103" s="210">
        <v>2.0000000000000002E-5</v>
      </c>
      <c r="F2103" s="121" t="s">
        <v>68</v>
      </c>
      <c r="G2103" s="119" t="s">
        <v>3853</v>
      </c>
      <c r="H2103" s="119" t="s">
        <v>3854</v>
      </c>
      <c r="I2103" s="119" t="s">
        <v>3855</v>
      </c>
      <c r="J2103" s="213">
        <v>0</v>
      </c>
    </row>
    <row r="2104" spans="1:10" ht="20.100000000000001" customHeight="1" x14ac:dyDescent="0.2">
      <c r="A2104" s="233"/>
      <c r="B2104" s="233"/>
      <c r="C2104" s="233"/>
      <c r="D2104" s="233"/>
      <c r="E2104" s="233"/>
      <c r="F2104" s="233" t="s">
        <v>3859</v>
      </c>
      <c r="G2104" s="233"/>
      <c r="H2104" s="233"/>
      <c r="I2104" s="233"/>
      <c r="J2104" s="212">
        <v>0</v>
      </c>
    </row>
    <row r="2105" spans="1:10" x14ac:dyDescent="0.2">
      <c r="A2105" s="128"/>
      <c r="B2105" s="128"/>
      <c r="C2105" s="128"/>
      <c r="D2105" s="128"/>
      <c r="E2105" s="128" t="s">
        <v>3610</v>
      </c>
      <c r="F2105" s="207">
        <v>1.7903880177919764</v>
      </c>
      <c r="G2105" s="128" t="s">
        <v>3611</v>
      </c>
      <c r="H2105" s="207">
        <v>2.06</v>
      </c>
      <c r="I2105" s="128" t="s">
        <v>3612</v>
      </c>
      <c r="J2105" s="207">
        <v>3.853273091891892</v>
      </c>
    </row>
    <row r="2106" spans="1:10" x14ac:dyDescent="0.2">
      <c r="A2106" s="128"/>
      <c r="B2106" s="128"/>
      <c r="C2106" s="128"/>
      <c r="D2106" s="128"/>
      <c r="E2106" s="128" t="s">
        <v>3613</v>
      </c>
      <c r="F2106" s="207">
        <v>3.09</v>
      </c>
      <c r="G2106" s="128"/>
      <c r="H2106" s="335" t="s">
        <v>3614</v>
      </c>
      <c r="I2106" s="335"/>
      <c r="J2106" s="207">
        <v>15.88</v>
      </c>
    </row>
    <row r="2107" spans="1:10" ht="50.1" customHeight="1" thickBot="1" x14ac:dyDescent="0.25">
      <c r="A2107" s="10"/>
      <c r="B2107" s="10"/>
      <c r="C2107" s="10"/>
      <c r="D2107" s="10"/>
      <c r="E2107" s="10"/>
      <c r="F2107" s="10"/>
      <c r="G2107" s="10" t="s">
        <v>3615</v>
      </c>
      <c r="H2107" s="208">
        <v>48</v>
      </c>
      <c r="I2107" s="10" t="s">
        <v>3616</v>
      </c>
      <c r="J2107" s="204">
        <v>762.24</v>
      </c>
    </row>
    <row r="2108" spans="1:10" ht="0.95" customHeight="1" thickTop="1" x14ac:dyDescent="0.2">
      <c r="A2108" s="209"/>
      <c r="B2108" s="209"/>
      <c r="C2108" s="209"/>
      <c r="D2108" s="209"/>
      <c r="E2108" s="209"/>
      <c r="F2108" s="209"/>
      <c r="G2108" s="209"/>
      <c r="H2108" s="209"/>
      <c r="I2108" s="209"/>
      <c r="J2108" s="209"/>
    </row>
    <row r="2109" spans="1:10" ht="18" customHeight="1" x14ac:dyDescent="0.2">
      <c r="A2109" s="4" t="s">
        <v>3948</v>
      </c>
      <c r="B2109" s="5" t="s">
        <v>7</v>
      </c>
      <c r="C2109" s="4" t="s">
        <v>8</v>
      </c>
      <c r="D2109" s="4" t="s">
        <v>9</v>
      </c>
      <c r="E2109" s="227" t="s">
        <v>1618</v>
      </c>
      <c r="F2109" s="227"/>
      <c r="G2109" s="13" t="s">
        <v>10</v>
      </c>
      <c r="H2109" s="5" t="s">
        <v>11</v>
      </c>
      <c r="I2109" s="5" t="s">
        <v>12</v>
      </c>
      <c r="J2109" s="5" t="s">
        <v>14</v>
      </c>
    </row>
    <row r="2110" spans="1:10" ht="39" customHeight="1" x14ac:dyDescent="0.2">
      <c r="A2110" s="16" t="s">
        <v>3608</v>
      </c>
      <c r="B2110" s="18" t="s">
        <v>103</v>
      </c>
      <c r="C2110" s="16" t="s">
        <v>44</v>
      </c>
      <c r="D2110" s="16" t="s">
        <v>104</v>
      </c>
      <c r="E2110" s="336" t="s">
        <v>1734</v>
      </c>
      <c r="F2110" s="336"/>
      <c r="G2110" s="17" t="s">
        <v>58</v>
      </c>
      <c r="H2110" s="205">
        <v>1</v>
      </c>
      <c r="I2110" s="129">
        <v>455.43</v>
      </c>
      <c r="J2110" s="129">
        <v>455.43</v>
      </c>
    </row>
    <row r="2111" spans="1:10" ht="15" customHeight="1" x14ac:dyDescent="0.2">
      <c r="A2111" s="227" t="s">
        <v>3113</v>
      </c>
      <c r="B2111" s="333" t="s">
        <v>7</v>
      </c>
      <c r="C2111" s="227" t="s">
        <v>8</v>
      </c>
      <c r="D2111" s="227" t="s">
        <v>3860</v>
      </c>
      <c r="E2111" s="333" t="s">
        <v>1849</v>
      </c>
      <c r="F2111" s="334" t="s">
        <v>3861</v>
      </c>
      <c r="G2111" s="333"/>
      <c r="H2111" s="334" t="s">
        <v>3862</v>
      </c>
      <c r="I2111" s="333"/>
      <c r="J2111" s="333" t="s">
        <v>3826</v>
      </c>
    </row>
    <row r="2112" spans="1:10" ht="15" customHeight="1" x14ac:dyDescent="0.2">
      <c r="A2112" s="333"/>
      <c r="B2112" s="333"/>
      <c r="C2112" s="333"/>
      <c r="D2112" s="333"/>
      <c r="E2112" s="333"/>
      <c r="F2112" s="5" t="s">
        <v>1854</v>
      </c>
      <c r="G2112" s="5" t="s">
        <v>1855</v>
      </c>
      <c r="H2112" s="5" t="s">
        <v>1854</v>
      </c>
      <c r="I2112" s="5" t="s">
        <v>1855</v>
      </c>
      <c r="J2112" s="333"/>
    </row>
    <row r="2113" spans="1:10" ht="26.1" customHeight="1" x14ac:dyDescent="0.2">
      <c r="A2113" s="124" t="s">
        <v>3609</v>
      </c>
      <c r="B2113" s="123" t="s">
        <v>345</v>
      </c>
      <c r="C2113" s="124" t="s">
        <v>44</v>
      </c>
      <c r="D2113" s="124" t="s">
        <v>785</v>
      </c>
      <c r="E2113" s="206">
        <v>1</v>
      </c>
      <c r="F2113" s="126">
        <v>0.31</v>
      </c>
      <c r="G2113" s="126">
        <v>0.69</v>
      </c>
      <c r="H2113" s="211">
        <v>196.2484</v>
      </c>
      <c r="I2113" s="211">
        <v>96.483699999999999</v>
      </c>
      <c r="J2113" s="211">
        <v>127.41079999999999</v>
      </c>
    </row>
    <row r="2114" spans="1:10" ht="26.1" customHeight="1" x14ac:dyDescent="0.2">
      <c r="A2114" s="124" t="s">
        <v>3609</v>
      </c>
      <c r="B2114" s="123" t="s">
        <v>812</v>
      </c>
      <c r="C2114" s="124" t="s">
        <v>44</v>
      </c>
      <c r="D2114" s="124" t="s">
        <v>813</v>
      </c>
      <c r="E2114" s="206">
        <v>1</v>
      </c>
      <c r="F2114" s="126">
        <v>1</v>
      </c>
      <c r="G2114" s="126">
        <v>0</v>
      </c>
      <c r="H2114" s="211">
        <v>77.306899999999999</v>
      </c>
      <c r="I2114" s="211">
        <v>62.564300000000003</v>
      </c>
      <c r="J2114" s="211">
        <v>77.306899999999999</v>
      </c>
    </row>
    <row r="2115" spans="1:10" ht="24" customHeight="1" x14ac:dyDescent="0.2">
      <c r="A2115" s="124" t="s">
        <v>3609</v>
      </c>
      <c r="B2115" s="123" t="s">
        <v>1084</v>
      </c>
      <c r="C2115" s="124" t="s">
        <v>44</v>
      </c>
      <c r="D2115" s="124" t="s">
        <v>1085</v>
      </c>
      <c r="E2115" s="206">
        <v>1</v>
      </c>
      <c r="F2115" s="126">
        <v>1</v>
      </c>
      <c r="G2115" s="126">
        <v>0</v>
      </c>
      <c r="H2115" s="211">
        <v>102.4084</v>
      </c>
      <c r="I2115" s="211">
        <v>8.5001999999999995</v>
      </c>
      <c r="J2115" s="211">
        <v>102.4084</v>
      </c>
    </row>
    <row r="2116" spans="1:10" ht="20.100000000000001" customHeight="1" x14ac:dyDescent="0.2">
      <c r="A2116" s="233"/>
      <c r="B2116" s="233"/>
      <c r="C2116" s="233"/>
      <c r="D2116" s="233"/>
      <c r="E2116" s="233"/>
      <c r="F2116" s="233" t="s">
        <v>3863</v>
      </c>
      <c r="G2116" s="233"/>
      <c r="H2116" s="233"/>
      <c r="I2116" s="233"/>
      <c r="J2116" s="212">
        <v>307.12610000000001</v>
      </c>
    </row>
    <row r="2117" spans="1:10" ht="20.100000000000001" customHeight="1" x14ac:dyDescent="0.2">
      <c r="A2117" s="4" t="s">
        <v>3111</v>
      </c>
      <c r="B2117" s="5" t="s">
        <v>7</v>
      </c>
      <c r="C2117" s="4" t="s">
        <v>8</v>
      </c>
      <c r="D2117" s="4" t="s">
        <v>1888</v>
      </c>
      <c r="E2117" s="5" t="s">
        <v>1849</v>
      </c>
      <c r="F2117" s="333" t="s">
        <v>3825</v>
      </c>
      <c r="G2117" s="333"/>
      <c r="H2117" s="333"/>
      <c r="I2117" s="333"/>
      <c r="J2117" s="5" t="s">
        <v>3826</v>
      </c>
    </row>
    <row r="2118" spans="1:10" ht="24" customHeight="1" x14ac:dyDescent="0.2">
      <c r="A2118" s="124" t="s">
        <v>3609</v>
      </c>
      <c r="B2118" s="123" t="s">
        <v>3827</v>
      </c>
      <c r="C2118" s="124" t="s">
        <v>44</v>
      </c>
      <c r="D2118" s="124" t="s">
        <v>1898</v>
      </c>
      <c r="E2118" s="206">
        <v>2</v>
      </c>
      <c r="F2118" s="124"/>
      <c r="G2118" s="124"/>
      <c r="H2118" s="124"/>
      <c r="I2118" s="211">
        <v>19.3124</v>
      </c>
      <c r="J2118" s="211">
        <v>38.6248</v>
      </c>
    </row>
    <row r="2119" spans="1:10" ht="20.100000000000001" customHeight="1" x14ac:dyDescent="0.2">
      <c r="A2119" s="233"/>
      <c r="B2119" s="233"/>
      <c r="C2119" s="233"/>
      <c r="D2119" s="233"/>
      <c r="E2119" s="233"/>
      <c r="F2119" s="233" t="s">
        <v>3828</v>
      </c>
      <c r="G2119" s="233"/>
      <c r="H2119" s="233"/>
      <c r="I2119" s="233"/>
      <c r="J2119" s="212">
        <v>38.6248</v>
      </c>
    </row>
    <row r="2120" spans="1:10" ht="20.100000000000001" customHeight="1" x14ac:dyDescent="0.2">
      <c r="A2120" s="233"/>
      <c r="B2120" s="233"/>
      <c r="C2120" s="233"/>
      <c r="D2120" s="233"/>
      <c r="E2120" s="233"/>
      <c r="F2120" s="233" t="s">
        <v>3829</v>
      </c>
      <c r="G2120" s="233"/>
      <c r="H2120" s="233"/>
      <c r="I2120" s="233"/>
      <c r="J2120" s="212">
        <v>0</v>
      </c>
    </row>
    <row r="2121" spans="1:10" ht="20.100000000000001" customHeight="1" x14ac:dyDescent="0.2">
      <c r="A2121" s="233"/>
      <c r="B2121" s="233"/>
      <c r="C2121" s="233"/>
      <c r="D2121" s="233"/>
      <c r="E2121" s="233"/>
      <c r="F2121" s="233" t="s">
        <v>3830</v>
      </c>
      <c r="G2121" s="233"/>
      <c r="H2121" s="233"/>
      <c r="I2121" s="233"/>
      <c r="J2121" s="212">
        <v>345.7509</v>
      </c>
    </row>
    <row r="2122" spans="1:10" ht="20.100000000000001" customHeight="1" x14ac:dyDescent="0.2">
      <c r="A2122" s="233"/>
      <c r="B2122" s="233"/>
      <c r="C2122" s="233"/>
      <c r="D2122" s="233"/>
      <c r="E2122" s="233"/>
      <c r="F2122" s="233" t="s">
        <v>3831</v>
      </c>
      <c r="G2122" s="233"/>
      <c r="H2122" s="233"/>
      <c r="I2122" s="233"/>
      <c r="J2122" s="212">
        <v>0</v>
      </c>
    </row>
    <row r="2123" spans="1:10" ht="20.100000000000001" customHeight="1" x14ac:dyDescent="0.2">
      <c r="A2123" s="233"/>
      <c r="B2123" s="233"/>
      <c r="C2123" s="233"/>
      <c r="D2123" s="233"/>
      <c r="E2123" s="233"/>
      <c r="F2123" s="233" t="s">
        <v>3832</v>
      </c>
      <c r="G2123" s="233"/>
      <c r="H2123" s="233"/>
      <c r="I2123" s="233"/>
      <c r="J2123" s="212">
        <v>0</v>
      </c>
    </row>
    <row r="2124" spans="1:10" ht="20.100000000000001" customHeight="1" x14ac:dyDescent="0.2">
      <c r="A2124" s="233"/>
      <c r="B2124" s="233"/>
      <c r="C2124" s="233"/>
      <c r="D2124" s="233"/>
      <c r="E2124" s="233"/>
      <c r="F2124" s="233" t="s">
        <v>3833</v>
      </c>
      <c r="G2124" s="233"/>
      <c r="H2124" s="233"/>
      <c r="I2124" s="233"/>
      <c r="J2124" s="212">
        <v>24.9</v>
      </c>
    </row>
    <row r="2125" spans="1:10" ht="20.100000000000001" customHeight="1" x14ac:dyDescent="0.2">
      <c r="A2125" s="233"/>
      <c r="B2125" s="233"/>
      <c r="C2125" s="233"/>
      <c r="D2125" s="233"/>
      <c r="E2125" s="233"/>
      <c r="F2125" s="233" t="s">
        <v>3834</v>
      </c>
      <c r="G2125" s="233"/>
      <c r="H2125" s="233"/>
      <c r="I2125" s="233"/>
      <c r="J2125" s="212">
        <v>13.8856</v>
      </c>
    </row>
    <row r="2126" spans="1:10" ht="20.100000000000001" customHeight="1" x14ac:dyDescent="0.2">
      <c r="A2126" s="4" t="s">
        <v>3112</v>
      </c>
      <c r="B2126" s="5" t="s">
        <v>8</v>
      </c>
      <c r="C2126" s="4" t="s">
        <v>7</v>
      </c>
      <c r="D2126" s="4" t="s">
        <v>1740</v>
      </c>
      <c r="E2126" s="5" t="s">
        <v>1849</v>
      </c>
      <c r="F2126" s="5" t="s">
        <v>1619</v>
      </c>
      <c r="G2126" s="333" t="s">
        <v>3835</v>
      </c>
      <c r="H2126" s="333"/>
      <c r="I2126" s="333"/>
      <c r="J2126" s="5" t="s">
        <v>3826</v>
      </c>
    </row>
    <row r="2127" spans="1:10" ht="26.1" customHeight="1" x14ac:dyDescent="0.2">
      <c r="A2127" s="124" t="s">
        <v>3609</v>
      </c>
      <c r="B2127" s="123" t="s">
        <v>44</v>
      </c>
      <c r="C2127" s="124" t="s">
        <v>3887</v>
      </c>
      <c r="D2127" s="124" t="s">
        <v>2014</v>
      </c>
      <c r="E2127" s="206">
        <v>1.7033499999999999</v>
      </c>
      <c r="F2127" s="125" t="s">
        <v>101</v>
      </c>
      <c r="G2127" s="339">
        <v>7.4095000000000004</v>
      </c>
      <c r="H2127" s="339"/>
      <c r="I2127" s="337"/>
      <c r="J2127" s="211">
        <v>12.621</v>
      </c>
    </row>
    <row r="2128" spans="1:10" ht="24" customHeight="1" x14ac:dyDescent="0.2">
      <c r="A2128" s="124" t="s">
        <v>3609</v>
      </c>
      <c r="B2128" s="123" t="s">
        <v>44</v>
      </c>
      <c r="C2128" s="124" t="s">
        <v>3888</v>
      </c>
      <c r="D2128" s="124" t="s">
        <v>1882</v>
      </c>
      <c r="E2128" s="206">
        <v>0.54778000000000004</v>
      </c>
      <c r="F2128" s="125" t="s">
        <v>58</v>
      </c>
      <c r="G2128" s="339">
        <v>120.36790000000001</v>
      </c>
      <c r="H2128" s="339"/>
      <c r="I2128" s="337"/>
      <c r="J2128" s="211">
        <v>65.935100000000006</v>
      </c>
    </row>
    <row r="2129" spans="1:10" ht="24" customHeight="1" x14ac:dyDescent="0.2">
      <c r="A2129" s="124" t="s">
        <v>3609</v>
      </c>
      <c r="B2129" s="123" t="s">
        <v>44</v>
      </c>
      <c r="C2129" s="124" t="s">
        <v>3889</v>
      </c>
      <c r="D2129" s="124" t="s">
        <v>1893</v>
      </c>
      <c r="E2129" s="206">
        <v>0.68813000000000002</v>
      </c>
      <c r="F2129" s="125" t="s">
        <v>58</v>
      </c>
      <c r="G2129" s="339">
        <v>153.41300000000001</v>
      </c>
      <c r="H2129" s="339"/>
      <c r="I2129" s="337"/>
      <c r="J2129" s="211">
        <v>105.5681</v>
      </c>
    </row>
    <row r="2130" spans="1:10" ht="24" customHeight="1" x14ac:dyDescent="0.2">
      <c r="A2130" s="124" t="s">
        <v>3609</v>
      </c>
      <c r="B2130" s="123" t="s">
        <v>44</v>
      </c>
      <c r="C2130" s="124" t="s">
        <v>3890</v>
      </c>
      <c r="D2130" s="124" t="s">
        <v>1863</v>
      </c>
      <c r="E2130" s="206">
        <v>425.83814999999998</v>
      </c>
      <c r="F2130" s="125" t="s">
        <v>101</v>
      </c>
      <c r="G2130" s="339">
        <v>0.56530000000000002</v>
      </c>
      <c r="H2130" s="339"/>
      <c r="I2130" s="337"/>
      <c r="J2130" s="211">
        <v>240.72630000000001</v>
      </c>
    </row>
    <row r="2131" spans="1:10" ht="20.100000000000001" customHeight="1" x14ac:dyDescent="0.2">
      <c r="A2131" s="233"/>
      <c r="B2131" s="233"/>
      <c r="C2131" s="233"/>
      <c r="D2131" s="233"/>
      <c r="E2131" s="233"/>
      <c r="F2131" s="233" t="s">
        <v>3840</v>
      </c>
      <c r="G2131" s="233"/>
      <c r="H2131" s="233"/>
      <c r="I2131" s="233"/>
      <c r="J2131" s="212">
        <v>424.85050000000001</v>
      </c>
    </row>
    <row r="2132" spans="1:10" ht="20.100000000000001" customHeight="1" x14ac:dyDescent="0.2">
      <c r="A2132" s="4" t="s">
        <v>3841</v>
      </c>
      <c r="B2132" s="5" t="s">
        <v>8</v>
      </c>
      <c r="C2132" s="4" t="s">
        <v>3609</v>
      </c>
      <c r="D2132" s="4" t="s">
        <v>3842</v>
      </c>
      <c r="E2132" s="5" t="s">
        <v>7</v>
      </c>
      <c r="F2132" s="5" t="s">
        <v>1849</v>
      </c>
      <c r="G2132" s="13" t="s">
        <v>1619</v>
      </c>
      <c r="H2132" s="333" t="s">
        <v>3835</v>
      </c>
      <c r="I2132" s="333"/>
      <c r="J2132" s="5" t="s">
        <v>3826</v>
      </c>
    </row>
    <row r="2133" spans="1:10" ht="39" customHeight="1" x14ac:dyDescent="0.2">
      <c r="A2133" s="120" t="s">
        <v>3843</v>
      </c>
      <c r="B2133" s="119" t="s">
        <v>44</v>
      </c>
      <c r="C2133" s="120" t="s">
        <v>3887</v>
      </c>
      <c r="D2133" s="120" t="s">
        <v>3844</v>
      </c>
      <c r="E2133" s="119">
        <v>5914655</v>
      </c>
      <c r="F2133" s="210">
        <v>1.6999999999999999E-3</v>
      </c>
      <c r="G2133" s="121" t="s">
        <v>75</v>
      </c>
      <c r="H2133" s="340">
        <v>31.59</v>
      </c>
      <c r="I2133" s="338"/>
      <c r="J2133" s="213">
        <v>5.3699999999999998E-2</v>
      </c>
    </row>
    <row r="2134" spans="1:10" ht="39" customHeight="1" x14ac:dyDescent="0.2">
      <c r="A2134" s="120" t="s">
        <v>3843</v>
      </c>
      <c r="B2134" s="119" t="s">
        <v>44</v>
      </c>
      <c r="C2134" s="120" t="s">
        <v>3888</v>
      </c>
      <c r="D2134" s="120" t="s">
        <v>3891</v>
      </c>
      <c r="E2134" s="119">
        <v>5914647</v>
      </c>
      <c r="F2134" s="210">
        <v>0.82167000000000001</v>
      </c>
      <c r="G2134" s="121" t="s">
        <v>75</v>
      </c>
      <c r="H2134" s="340">
        <v>1.72</v>
      </c>
      <c r="I2134" s="338"/>
      <c r="J2134" s="213">
        <v>1.4133</v>
      </c>
    </row>
    <row r="2135" spans="1:10" ht="39" customHeight="1" x14ac:dyDescent="0.2">
      <c r="A2135" s="120" t="s">
        <v>3843</v>
      </c>
      <c r="B2135" s="119" t="s">
        <v>44</v>
      </c>
      <c r="C2135" s="120" t="s">
        <v>3889</v>
      </c>
      <c r="D2135" s="120" t="s">
        <v>3891</v>
      </c>
      <c r="E2135" s="119">
        <v>5914647</v>
      </c>
      <c r="F2135" s="210">
        <v>1.0322</v>
      </c>
      <c r="G2135" s="121" t="s">
        <v>75</v>
      </c>
      <c r="H2135" s="340">
        <v>1.72</v>
      </c>
      <c r="I2135" s="338"/>
      <c r="J2135" s="213">
        <v>1.7754000000000001</v>
      </c>
    </row>
    <row r="2136" spans="1:10" ht="39" customHeight="1" x14ac:dyDescent="0.2">
      <c r="A2136" s="120" t="s">
        <v>3843</v>
      </c>
      <c r="B2136" s="119" t="s">
        <v>44</v>
      </c>
      <c r="C2136" s="120" t="s">
        <v>3890</v>
      </c>
      <c r="D2136" s="120" t="s">
        <v>3844</v>
      </c>
      <c r="E2136" s="119">
        <v>5914655</v>
      </c>
      <c r="F2136" s="210">
        <v>0.42584</v>
      </c>
      <c r="G2136" s="121" t="s">
        <v>75</v>
      </c>
      <c r="H2136" s="340">
        <v>31.59</v>
      </c>
      <c r="I2136" s="338"/>
      <c r="J2136" s="213">
        <v>13.452299999999999</v>
      </c>
    </row>
    <row r="2137" spans="1:10" ht="20.100000000000001" customHeight="1" x14ac:dyDescent="0.2">
      <c r="A2137" s="233"/>
      <c r="B2137" s="233"/>
      <c r="C2137" s="233"/>
      <c r="D2137" s="233"/>
      <c r="E2137" s="233"/>
      <c r="F2137" s="233" t="s">
        <v>3845</v>
      </c>
      <c r="G2137" s="233"/>
      <c r="H2137" s="233"/>
      <c r="I2137" s="233"/>
      <c r="J2137" s="212">
        <v>16.694700000000001</v>
      </c>
    </row>
    <row r="2138" spans="1:10" ht="20.100000000000001" customHeight="1" x14ac:dyDescent="0.2">
      <c r="A2138" s="4" t="s">
        <v>3846</v>
      </c>
      <c r="B2138" s="5" t="s">
        <v>8</v>
      </c>
      <c r="C2138" s="4" t="s">
        <v>3609</v>
      </c>
      <c r="D2138" s="4" t="s">
        <v>3847</v>
      </c>
      <c r="E2138" s="5" t="s">
        <v>1849</v>
      </c>
      <c r="F2138" s="5" t="s">
        <v>1619</v>
      </c>
      <c r="G2138" s="334" t="s">
        <v>3848</v>
      </c>
      <c r="H2138" s="333"/>
      <c r="I2138" s="333"/>
      <c r="J2138" s="5" t="s">
        <v>3826</v>
      </c>
    </row>
    <row r="2139" spans="1:10" ht="20.100000000000001" customHeight="1" x14ac:dyDescent="0.2">
      <c r="A2139" s="13"/>
      <c r="B2139" s="13"/>
      <c r="C2139" s="13"/>
      <c r="D2139" s="13"/>
      <c r="E2139" s="13"/>
      <c r="F2139" s="13"/>
      <c r="G2139" s="13" t="s">
        <v>3849</v>
      </c>
      <c r="H2139" s="13" t="s">
        <v>3850</v>
      </c>
      <c r="I2139" s="13" t="s">
        <v>3851</v>
      </c>
      <c r="J2139" s="13"/>
    </row>
    <row r="2140" spans="1:10" ht="50.1" customHeight="1" x14ac:dyDescent="0.2">
      <c r="A2140" s="120" t="s">
        <v>3847</v>
      </c>
      <c r="B2140" s="119" t="s">
        <v>44</v>
      </c>
      <c r="C2140" s="120" t="s">
        <v>3887</v>
      </c>
      <c r="D2140" s="120" t="s">
        <v>3892</v>
      </c>
      <c r="E2140" s="210">
        <v>1.6999999999999999E-3</v>
      </c>
      <c r="F2140" s="121" t="s">
        <v>68</v>
      </c>
      <c r="G2140" s="119" t="s">
        <v>3853</v>
      </c>
      <c r="H2140" s="119" t="s">
        <v>3854</v>
      </c>
      <c r="I2140" s="119" t="s">
        <v>3855</v>
      </c>
      <c r="J2140" s="213">
        <v>0</v>
      </c>
    </row>
    <row r="2141" spans="1:10" ht="50.1" customHeight="1" x14ac:dyDescent="0.2">
      <c r="A2141" s="120" t="s">
        <v>3847</v>
      </c>
      <c r="B2141" s="119" t="s">
        <v>44</v>
      </c>
      <c r="C2141" s="120" t="s">
        <v>3888</v>
      </c>
      <c r="D2141" s="120" t="s">
        <v>3893</v>
      </c>
      <c r="E2141" s="210">
        <v>0.82167000000000001</v>
      </c>
      <c r="F2141" s="121" t="s">
        <v>68</v>
      </c>
      <c r="G2141" s="119" t="s">
        <v>3894</v>
      </c>
      <c r="H2141" s="119" t="s">
        <v>3895</v>
      </c>
      <c r="I2141" s="119" t="s">
        <v>3896</v>
      </c>
      <c r="J2141" s="213">
        <v>0</v>
      </c>
    </row>
    <row r="2142" spans="1:10" ht="50.1" customHeight="1" x14ac:dyDescent="0.2">
      <c r="A2142" s="120" t="s">
        <v>3847</v>
      </c>
      <c r="B2142" s="119" t="s">
        <v>44</v>
      </c>
      <c r="C2142" s="120" t="s">
        <v>3889</v>
      </c>
      <c r="D2142" s="120" t="s">
        <v>3897</v>
      </c>
      <c r="E2142" s="210">
        <v>1.0322</v>
      </c>
      <c r="F2142" s="121" t="s">
        <v>68</v>
      </c>
      <c r="G2142" s="119" t="s">
        <v>3894</v>
      </c>
      <c r="H2142" s="119" t="s">
        <v>3895</v>
      </c>
      <c r="I2142" s="119" t="s">
        <v>3896</v>
      </c>
      <c r="J2142" s="213">
        <v>0</v>
      </c>
    </row>
    <row r="2143" spans="1:10" ht="50.1" customHeight="1" x14ac:dyDescent="0.2">
      <c r="A2143" s="120" t="s">
        <v>3847</v>
      </c>
      <c r="B2143" s="119" t="s">
        <v>44</v>
      </c>
      <c r="C2143" s="120" t="s">
        <v>3890</v>
      </c>
      <c r="D2143" s="120" t="s">
        <v>3898</v>
      </c>
      <c r="E2143" s="210">
        <v>0.42584</v>
      </c>
      <c r="F2143" s="121" t="s">
        <v>68</v>
      </c>
      <c r="G2143" s="119" t="s">
        <v>3853</v>
      </c>
      <c r="H2143" s="119" t="s">
        <v>3854</v>
      </c>
      <c r="I2143" s="119" t="s">
        <v>3855</v>
      </c>
      <c r="J2143" s="213">
        <v>0</v>
      </c>
    </row>
    <row r="2144" spans="1:10" ht="20.100000000000001" customHeight="1" x14ac:dyDescent="0.2">
      <c r="A2144" s="233"/>
      <c r="B2144" s="233"/>
      <c r="C2144" s="233"/>
      <c r="D2144" s="233"/>
      <c r="E2144" s="233"/>
      <c r="F2144" s="233" t="s">
        <v>3859</v>
      </c>
      <c r="G2144" s="233"/>
      <c r="H2144" s="233"/>
      <c r="I2144" s="233"/>
      <c r="J2144" s="212">
        <v>0</v>
      </c>
    </row>
    <row r="2145" spans="1:10" x14ac:dyDescent="0.2">
      <c r="A2145" s="128"/>
      <c r="B2145" s="128"/>
      <c r="C2145" s="128"/>
      <c r="D2145" s="128"/>
      <c r="E2145" s="128" t="s">
        <v>3610</v>
      </c>
      <c r="F2145" s="207">
        <v>2.6649000479019329</v>
      </c>
      <c r="G2145" s="128" t="s">
        <v>3611</v>
      </c>
      <c r="H2145" s="207">
        <v>3.08</v>
      </c>
      <c r="I2145" s="128" t="s">
        <v>3612</v>
      </c>
      <c r="J2145" s="207">
        <v>5.7353978830945405</v>
      </c>
    </row>
    <row r="2146" spans="1:10" x14ac:dyDescent="0.2">
      <c r="A2146" s="128"/>
      <c r="B2146" s="128"/>
      <c r="C2146" s="128"/>
      <c r="D2146" s="128"/>
      <c r="E2146" s="128" t="s">
        <v>3613</v>
      </c>
      <c r="F2146" s="207">
        <v>110.35</v>
      </c>
      <c r="G2146" s="128"/>
      <c r="H2146" s="335" t="s">
        <v>3614</v>
      </c>
      <c r="I2146" s="335"/>
      <c r="J2146" s="207">
        <v>565.78</v>
      </c>
    </row>
    <row r="2147" spans="1:10" ht="50.1" customHeight="1" thickBot="1" x14ac:dyDescent="0.25">
      <c r="A2147" s="10"/>
      <c r="B2147" s="10"/>
      <c r="C2147" s="10"/>
      <c r="D2147" s="10"/>
      <c r="E2147" s="10"/>
      <c r="F2147" s="10"/>
      <c r="G2147" s="10" t="s">
        <v>3615</v>
      </c>
      <c r="H2147" s="208">
        <v>1.2</v>
      </c>
      <c r="I2147" s="10" t="s">
        <v>3616</v>
      </c>
      <c r="J2147" s="204">
        <v>678.93</v>
      </c>
    </row>
    <row r="2148" spans="1:10" ht="0.95" customHeight="1" thickTop="1" x14ac:dyDescent="0.2">
      <c r="A2148" s="209"/>
      <c r="B2148" s="209"/>
      <c r="C2148" s="209"/>
      <c r="D2148" s="209"/>
      <c r="E2148" s="209"/>
      <c r="F2148" s="209"/>
      <c r="G2148" s="209"/>
      <c r="H2148" s="209"/>
      <c r="I2148" s="209"/>
      <c r="J2148" s="209"/>
    </row>
    <row r="2149" spans="1:10" ht="18" customHeight="1" x14ac:dyDescent="0.2">
      <c r="A2149" s="4" t="s">
        <v>3949</v>
      </c>
      <c r="B2149" s="5" t="s">
        <v>7</v>
      </c>
      <c r="C2149" s="4" t="s">
        <v>8</v>
      </c>
      <c r="D2149" s="4" t="s">
        <v>9</v>
      </c>
      <c r="E2149" s="227" t="s">
        <v>1618</v>
      </c>
      <c r="F2149" s="227"/>
      <c r="G2149" s="13" t="s">
        <v>10</v>
      </c>
      <c r="H2149" s="5" t="s">
        <v>11</v>
      </c>
      <c r="I2149" s="5" t="s">
        <v>12</v>
      </c>
      <c r="J2149" s="5" t="s">
        <v>14</v>
      </c>
    </row>
    <row r="2150" spans="1:10" ht="26.1" customHeight="1" x14ac:dyDescent="0.2">
      <c r="A2150" s="16" t="s">
        <v>3608</v>
      </c>
      <c r="B2150" s="18" t="s">
        <v>118</v>
      </c>
      <c r="C2150" s="16" t="s">
        <v>44</v>
      </c>
      <c r="D2150" s="16" t="s">
        <v>119</v>
      </c>
      <c r="E2150" s="336" t="s">
        <v>1734</v>
      </c>
      <c r="F2150" s="336"/>
      <c r="G2150" s="17" t="s">
        <v>68</v>
      </c>
      <c r="H2150" s="205">
        <v>1</v>
      </c>
      <c r="I2150" s="129">
        <v>0.63</v>
      </c>
      <c r="J2150" s="129">
        <v>0.63</v>
      </c>
    </row>
    <row r="2151" spans="1:10" ht="15" customHeight="1" x14ac:dyDescent="0.2">
      <c r="A2151" s="227" t="s">
        <v>3113</v>
      </c>
      <c r="B2151" s="333" t="s">
        <v>7</v>
      </c>
      <c r="C2151" s="227" t="s">
        <v>8</v>
      </c>
      <c r="D2151" s="227" t="s">
        <v>3860</v>
      </c>
      <c r="E2151" s="333" t="s">
        <v>1849</v>
      </c>
      <c r="F2151" s="334" t="s">
        <v>3861</v>
      </c>
      <c r="G2151" s="333"/>
      <c r="H2151" s="334" t="s">
        <v>3862</v>
      </c>
      <c r="I2151" s="333"/>
      <c r="J2151" s="333" t="s">
        <v>3826</v>
      </c>
    </row>
    <row r="2152" spans="1:10" ht="15" customHeight="1" x14ac:dyDescent="0.2">
      <c r="A2152" s="333"/>
      <c r="B2152" s="333"/>
      <c r="C2152" s="333"/>
      <c r="D2152" s="333"/>
      <c r="E2152" s="333"/>
      <c r="F2152" s="5" t="s">
        <v>1854</v>
      </c>
      <c r="G2152" s="5" t="s">
        <v>1855</v>
      </c>
      <c r="H2152" s="5" t="s">
        <v>1854</v>
      </c>
      <c r="I2152" s="5" t="s">
        <v>1855</v>
      </c>
      <c r="J2152" s="333"/>
    </row>
    <row r="2153" spans="1:10" ht="26.1" customHeight="1" x14ac:dyDescent="0.2">
      <c r="A2153" s="124" t="s">
        <v>3609</v>
      </c>
      <c r="B2153" s="123" t="s">
        <v>344</v>
      </c>
      <c r="C2153" s="124" t="s">
        <v>44</v>
      </c>
      <c r="D2153" s="124" t="s">
        <v>1270</v>
      </c>
      <c r="E2153" s="206">
        <v>1</v>
      </c>
      <c r="F2153" s="126">
        <v>1</v>
      </c>
      <c r="G2153" s="126">
        <v>0</v>
      </c>
      <c r="H2153" s="211">
        <v>299.19630000000001</v>
      </c>
      <c r="I2153" s="211">
        <v>96.793300000000002</v>
      </c>
      <c r="J2153" s="211">
        <v>299.19630000000001</v>
      </c>
    </row>
    <row r="2154" spans="1:10" ht="20.100000000000001" customHeight="1" x14ac:dyDescent="0.2">
      <c r="A2154" s="233"/>
      <c r="B2154" s="233"/>
      <c r="C2154" s="233"/>
      <c r="D2154" s="233"/>
      <c r="E2154" s="233"/>
      <c r="F2154" s="233" t="s">
        <v>3863</v>
      </c>
      <c r="G2154" s="233"/>
      <c r="H2154" s="233"/>
      <c r="I2154" s="233"/>
      <c r="J2154" s="212">
        <v>299.19630000000001</v>
      </c>
    </row>
    <row r="2155" spans="1:10" ht="20.100000000000001" customHeight="1" x14ac:dyDescent="0.2">
      <c r="A2155" s="233"/>
      <c r="B2155" s="233"/>
      <c r="C2155" s="233"/>
      <c r="D2155" s="233"/>
      <c r="E2155" s="233"/>
      <c r="F2155" s="233" t="s">
        <v>3830</v>
      </c>
      <c r="G2155" s="233"/>
      <c r="H2155" s="233"/>
      <c r="I2155" s="233"/>
      <c r="J2155" s="212">
        <v>299.19630000000001</v>
      </c>
    </row>
    <row r="2156" spans="1:10" ht="20.100000000000001" customHeight="1" x14ac:dyDescent="0.2">
      <c r="A2156" s="233"/>
      <c r="B2156" s="233"/>
      <c r="C2156" s="233"/>
      <c r="D2156" s="233"/>
      <c r="E2156" s="233"/>
      <c r="F2156" s="233" t="s">
        <v>3831</v>
      </c>
      <c r="G2156" s="233"/>
      <c r="H2156" s="233"/>
      <c r="I2156" s="233"/>
      <c r="J2156" s="212">
        <v>0</v>
      </c>
    </row>
    <row r="2157" spans="1:10" ht="20.100000000000001" customHeight="1" x14ac:dyDescent="0.2">
      <c r="A2157" s="233"/>
      <c r="B2157" s="233"/>
      <c r="C2157" s="233"/>
      <c r="D2157" s="233"/>
      <c r="E2157" s="233"/>
      <c r="F2157" s="233" t="s">
        <v>3832</v>
      </c>
      <c r="G2157" s="233"/>
      <c r="H2157" s="233"/>
      <c r="I2157" s="233"/>
      <c r="J2157" s="212">
        <v>0</v>
      </c>
    </row>
    <row r="2158" spans="1:10" ht="20.100000000000001" customHeight="1" x14ac:dyDescent="0.2">
      <c r="A2158" s="233"/>
      <c r="B2158" s="233"/>
      <c r="C2158" s="233"/>
      <c r="D2158" s="233"/>
      <c r="E2158" s="233"/>
      <c r="F2158" s="233" t="s">
        <v>3833</v>
      </c>
      <c r="G2158" s="233"/>
      <c r="H2158" s="233"/>
      <c r="I2158" s="233"/>
      <c r="J2158" s="212">
        <v>478.08</v>
      </c>
    </row>
    <row r="2159" spans="1:10" ht="20.100000000000001" customHeight="1" x14ac:dyDescent="0.2">
      <c r="A2159" s="233"/>
      <c r="B2159" s="233"/>
      <c r="C2159" s="233"/>
      <c r="D2159" s="233"/>
      <c r="E2159" s="233"/>
      <c r="F2159" s="233" t="s">
        <v>3834</v>
      </c>
      <c r="G2159" s="233"/>
      <c r="H2159" s="233"/>
      <c r="I2159" s="233"/>
      <c r="J2159" s="212">
        <v>0.62580000000000002</v>
      </c>
    </row>
    <row r="2160" spans="1:10" x14ac:dyDescent="0.2">
      <c r="A2160" s="128"/>
      <c r="B2160" s="128"/>
      <c r="C2160" s="128"/>
      <c r="D2160" s="128"/>
      <c r="E2160" s="128" t="s">
        <v>3610</v>
      </c>
      <c r="F2160" s="207">
        <v>0</v>
      </c>
      <c r="G2160" s="128" t="s">
        <v>3611</v>
      </c>
      <c r="H2160" s="207">
        <v>0</v>
      </c>
      <c r="I2160" s="128" t="s">
        <v>3612</v>
      </c>
      <c r="J2160" s="207">
        <v>0</v>
      </c>
    </row>
    <row r="2161" spans="1:10" x14ac:dyDescent="0.2">
      <c r="A2161" s="128"/>
      <c r="B2161" s="128"/>
      <c r="C2161" s="128"/>
      <c r="D2161" s="128"/>
      <c r="E2161" s="128" t="s">
        <v>3613</v>
      </c>
      <c r="F2161" s="207">
        <v>0.15</v>
      </c>
      <c r="G2161" s="128"/>
      <c r="H2161" s="335" t="s">
        <v>3614</v>
      </c>
      <c r="I2161" s="335"/>
      <c r="J2161" s="207">
        <v>0.78</v>
      </c>
    </row>
    <row r="2162" spans="1:10" ht="50.1" customHeight="1" thickBot="1" x14ac:dyDescent="0.25">
      <c r="A2162" s="10"/>
      <c r="B2162" s="10"/>
      <c r="C2162" s="10"/>
      <c r="D2162" s="10"/>
      <c r="E2162" s="10"/>
      <c r="F2162" s="10"/>
      <c r="G2162" s="10" t="s">
        <v>3615</v>
      </c>
      <c r="H2162" s="208">
        <v>7.49</v>
      </c>
      <c r="I2162" s="10" t="s">
        <v>3616</v>
      </c>
      <c r="J2162" s="204">
        <v>5.84</v>
      </c>
    </row>
    <row r="2163" spans="1:10" ht="0.95" customHeight="1" thickTop="1" x14ac:dyDescent="0.2">
      <c r="A2163" s="209"/>
      <c r="B2163" s="209"/>
      <c r="C2163" s="209"/>
      <c r="D2163" s="209"/>
      <c r="E2163" s="209"/>
      <c r="F2163" s="209"/>
      <c r="G2163" s="209"/>
      <c r="H2163" s="209"/>
      <c r="I2163" s="209"/>
      <c r="J2163" s="209"/>
    </row>
    <row r="2164" spans="1:10" ht="18" customHeight="1" x14ac:dyDescent="0.2">
      <c r="A2164" s="4" t="s">
        <v>3950</v>
      </c>
      <c r="B2164" s="5" t="s">
        <v>7</v>
      </c>
      <c r="C2164" s="4" t="s">
        <v>8</v>
      </c>
      <c r="D2164" s="4" t="s">
        <v>9</v>
      </c>
      <c r="E2164" s="227" t="s">
        <v>1618</v>
      </c>
      <c r="F2164" s="227"/>
      <c r="G2164" s="13" t="s">
        <v>10</v>
      </c>
      <c r="H2164" s="5" t="s">
        <v>11</v>
      </c>
      <c r="I2164" s="5" t="s">
        <v>12</v>
      </c>
      <c r="J2164" s="5" t="s">
        <v>14</v>
      </c>
    </row>
    <row r="2165" spans="1:10" ht="26.1" customHeight="1" x14ac:dyDescent="0.2">
      <c r="A2165" s="16" t="s">
        <v>3608</v>
      </c>
      <c r="B2165" s="18" t="s">
        <v>118</v>
      </c>
      <c r="C2165" s="16" t="s">
        <v>44</v>
      </c>
      <c r="D2165" s="16" t="s">
        <v>119</v>
      </c>
      <c r="E2165" s="336" t="s">
        <v>1734</v>
      </c>
      <c r="F2165" s="336"/>
      <c r="G2165" s="17" t="s">
        <v>68</v>
      </c>
      <c r="H2165" s="205">
        <v>1</v>
      </c>
      <c r="I2165" s="129">
        <v>0.63</v>
      </c>
      <c r="J2165" s="129">
        <v>0.63</v>
      </c>
    </row>
    <row r="2166" spans="1:10" ht="15" customHeight="1" x14ac:dyDescent="0.2">
      <c r="A2166" s="227" t="s">
        <v>3113</v>
      </c>
      <c r="B2166" s="333" t="s">
        <v>7</v>
      </c>
      <c r="C2166" s="227" t="s">
        <v>8</v>
      </c>
      <c r="D2166" s="227" t="s">
        <v>3860</v>
      </c>
      <c r="E2166" s="333" t="s">
        <v>1849</v>
      </c>
      <c r="F2166" s="334" t="s">
        <v>3861</v>
      </c>
      <c r="G2166" s="333"/>
      <c r="H2166" s="334" t="s">
        <v>3862</v>
      </c>
      <c r="I2166" s="333"/>
      <c r="J2166" s="333" t="s">
        <v>3826</v>
      </c>
    </row>
    <row r="2167" spans="1:10" ht="15" customHeight="1" x14ac:dyDescent="0.2">
      <c r="A2167" s="333"/>
      <c r="B2167" s="333"/>
      <c r="C2167" s="333"/>
      <c r="D2167" s="333"/>
      <c r="E2167" s="333"/>
      <c r="F2167" s="5" t="s">
        <v>1854</v>
      </c>
      <c r="G2167" s="5" t="s">
        <v>1855</v>
      </c>
      <c r="H2167" s="5" t="s">
        <v>1854</v>
      </c>
      <c r="I2167" s="5" t="s">
        <v>1855</v>
      </c>
      <c r="J2167" s="333"/>
    </row>
    <row r="2168" spans="1:10" ht="26.1" customHeight="1" x14ac:dyDescent="0.2">
      <c r="A2168" s="124" t="s">
        <v>3609</v>
      </c>
      <c r="B2168" s="123" t="s">
        <v>344</v>
      </c>
      <c r="C2168" s="124" t="s">
        <v>44</v>
      </c>
      <c r="D2168" s="124" t="s">
        <v>1270</v>
      </c>
      <c r="E2168" s="206">
        <v>1</v>
      </c>
      <c r="F2168" s="126">
        <v>1</v>
      </c>
      <c r="G2168" s="126">
        <v>0</v>
      </c>
      <c r="H2168" s="211">
        <v>299.19630000000001</v>
      </c>
      <c r="I2168" s="211">
        <v>96.793300000000002</v>
      </c>
      <c r="J2168" s="211">
        <v>299.19630000000001</v>
      </c>
    </row>
    <row r="2169" spans="1:10" ht="20.100000000000001" customHeight="1" x14ac:dyDescent="0.2">
      <c r="A2169" s="233"/>
      <c r="B2169" s="233"/>
      <c r="C2169" s="233"/>
      <c r="D2169" s="233"/>
      <c r="E2169" s="233"/>
      <c r="F2169" s="233" t="s">
        <v>3863</v>
      </c>
      <c r="G2169" s="233"/>
      <c r="H2169" s="233"/>
      <c r="I2169" s="233"/>
      <c r="J2169" s="212">
        <v>299.19630000000001</v>
      </c>
    </row>
    <row r="2170" spans="1:10" ht="20.100000000000001" customHeight="1" x14ac:dyDescent="0.2">
      <c r="A2170" s="233"/>
      <c r="B2170" s="233"/>
      <c r="C2170" s="233"/>
      <c r="D2170" s="233"/>
      <c r="E2170" s="233"/>
      <c r="F2170" s="233" t="s">
        <v>3830</v>
      </c>
      <c r="G2170" s="233"/>
      <c r="H2170" s="233"/>
      <c r="I2170" s="233"/>
      <c r="J2170" s="212">
        <v>299.19630000000001</v>
      </c>
    </row>
    <row r="2171" spans="1:10" ht="20.100000000000001" customHeight="1" x14ac:dyDescent="0.2">
      <c r="A2171" s="233"/>
      <c r="B2171" s="233"/>
      <c r="C2171" s="233"/>
      <c r="D2171" s="233"/>
      <c r="E2171" s="233"/>
      <c r="F2171" s="233" t="s">
        <v>3831</v>
      </c>
      <c r="G2171" s="233"/>
      <c r="H2171" s="233"/>
      <c r="I2171" s="233"/>
      <c r="J2171" s="212">
        <v>0</v>
      </c>
    </row>
    <row r="2172" spans="1:10" ht="20.100000000000001" customHeight="1" x14ac:dyDescent="0.2">
      <c r="A2172" s="233"/>
      <c r="B2172" s="233"/>
      <c r="C2172" s="233"/>
      <c r="D2172" s="233"/>
      <c r="E2172" s="233"/>
      <c r="F2172" s="233" t="s">
        <v>3832</v>
      </c>
      <c r="G2172" s="233"/>
      <c r="H2172" s="233"/>
      <c r="I2172" s="233"/>
      <c r="J2172" s="212">
        <v>0</v>
      </c>
    </row>
    <row r="2173" spans="1:10" ht="20.100000000000001" customHeight="1" x14ac:dyDescent="0.2">
      <c r="A2173" s="233"/>
      <c r="B2173" s="233"/>
      <c r="C2173" s="233"/>
      <c r="D2173" s="233"/>
      <c r="E2173" s="233"/>
      <c r="F2173" s="233" t="s">
        <v>3833</v>
      </c>
      <c r="G2173" s="233"/>
      <c r="H2173" s="233"/>
      <c r="I2173" s="233"/>
      <c r="J2173" s="212">
        <v>478.08</v>
      </c>
    </row>
    <row r="2174" spans="1:10" ht="20.100000000000001" customHeight="1" x14ac:dyDescent="0.2">
      <c r="A2174" s="233"/>
      <c r="B2174" s="233"/>
      <c r="C2174" s="233"/>
      <c r="D2174" s="233"/>
      <c r="E2174" s="233"/>
      <c r="F2174" s="233" t="s">
        <v>3834</v>
      </c>
      <c r="G2174" s="233"/>
      <c r="H2174" s="233"/>
      <c r="I2174" s="233"/>
      <c r="J2174" s="212">
        <v>0.62580000000000002</v>
      </c>
    </row>
    <row r="2175" spans="1:10" x14ac:dyDescent="0.2">
      <c r="A2175" s="128"/>
      <c r="B2175" s="128"/>
      <c r="C2175" s="128"/>
      <c r="D2175" s="128"/>
      <c r="E2175" s="128" t="s">
        <v>3610</v>
      </c>
      <c r="F2175" s="207">
        <v>0</v>
      </c>
      <c r="G2175" s="128" t="s">
        <v>3611</v>
      </c>
      <c r="H2175" s="207">
        <v>0</v>
      </c>
      <c r="I2175" s="128" t="s">
        <v>3612</v>
      </c>
      <c r="J2175" s="207">
        <v>0</v>
      </c>
    </row>
    <row r="2176" spans="1:10" x14ac:dyDescent="0.2">
      <c r="A2176" s="128"/>
      <c r="B2176" s="128"/>
      <c r="C2176" s="128"/>
      <c r="D2176" s="128"/>
      <c r="E2176" s="128" t="s">
        <v>3613</v>
      </c>
      <c r="F2176" s="207">
        <v>0.15</v>
      </c>
      <c r="G2176" s="128"/>
      <c r="H2176" s="335" t="s">
        <v>3614</v>
      </c>
      <c r="I2176" s="335"/>
      <c r="J2176" s="207">
        <v>0.78</v>
      </c>
    </row>
    <row r="2177" spans="1:10" ht="50.1" customHeight="1" thickBot="1" x14ac:dyDescent="0.25">
      <c r="A2177" s="10"/>
      <c r="B2177" s="10"/>
      <c r="C2177" s="10"/>
      <c r="D2177" s="10"/>
      <c r="E2177" s="10"/>
      <c r="F2177" s="10"/>
      <c r="G2177" s="10" t="s">
        <v>3615</v>
      </c>
      <c r="H2177" s="208">
        <v>50.92</v>
      </c>
      <c r="I2177" s="10" t="s">
        <v>3616</v>
      </c>
      <c r="J2177" s="204">
        <v>39.71</v>
      </c>
    </row>
    <row r="2178" spans="1:10" ht="0.95" customHeight="1" thickTop="1" x14ac:dyDescent="0.2">
      <c r="A2178" s="209"/>
      <c r="B2178" s="209"/>
      <c r="C2178" s="209"/>
      <c r="D2178" s="209"/>
      <c r="E2178" s="209"/>
      <c r="F2178" s="209"/>
      <c r="G2178" s="209"/>
      <c r="H2178" s="209"/>
      <c r="I2178" s="209"/>
      <c r="J2178" s="209"/>
    </row>
    <row r="2179" spans="1:10" ht="24" customHeight="1" x14ac:dyDescent="0.2">
      <c r="A2179" s="6" t="s">
        <v>186</v>
      </c>
      <c r="B2179" s="6"/>
      <c r="C2179" s="6"/>
      <c r="D2179" s="6" t="s">
        <v>187</v>
      </c>
      <c r="E2179" s="6"/>
      <c r="F2179" s="232"/>
      <c r="G2179" s="232"/>
      <c r="H2179" s="15"/>
      <c r="I2179" s="6"/>
      <c r="J2179" s="7">
        <v>23686</v>
      </c>
    </row>
    <row r="2180" spans="1:10" ht="18" customHeight="1" x14ac:dyDescent="0.2">
      <c r="A2180" s="4" t="s">
        <v>188</v>
      </c>
      <c r="B2180" s="5" t="s">
        <v>7</v>
      </c>
      <c r="C2180" s="4" t="s">
        <v>8</v>
      </c>
      <c r="D2180" s="4" t="s">
        <v>9</v>
      </c>
      <c r="E2180" s="227" t="s">
        <v>1618</v>
      </c>
      <c r="F2180" s="227"/>
      <c r="G2180" s="13" t="s">
        <v>10</v>
      </c>
      <c r="H2180" s="5" t="s">
        <v>11</v>
      </c>
      <c r="I2180" s="5" t="s">
        <v>12</v>
      </c>
      <c r="J2180" s="5" t="s">
        <v>14</v>
      </c>
    </row>
    <row r="2181" spans="1:10" ht="26.1" customHeight="1" x14ac:dyDescent="0.2">
      <c r="A2181" s="16" t="s">
        <v>3608</v>
      </c>
      <c r="B2181" s="18" t="s">
        <v>189</v>
      </c>
      <c r="C2181" s="16" t="s">
        <v>44</v>
      </c>
      <c r="D2181" s="16" t="s">
        <v>190</v>
      </c>
      <c r="E2181" s="336" t="s">
        <v>1734</v>
      </c>
      <c r="F2181" s="336"/>
      <c r="G2181" s="17" t="s">
        <v>191</v>
      </c>
      <c r="H2181" s="205">
        <v>1</v>
      </c>
      <c r="I2181" s="129">
        <v>123.48</v>
      </c>
      <c r="J2181" s="129">
        <v>123.48</v>
      </c>
    </row>
    <row r="2182" spans="1:10" ht="20.100000000000001" customHeight="1" x14ac:dyDescent="0.2">
      <c r="A2182" s="4" t="s">
        <v>3111</v>
      </c>
      <c r="B2182" s="5" t="s">
        <v>7</v>
      </c>
      <c r="C2182" s="4" t="s">
        <v>8</v>
      </c>
      <c r="D2182" s="4" t="s">
        <v>1888</v>
      </c>
      <c r="E2182" s="5" t="s">
        <v>1849</v>
      </c>
      <c r="F2182" s="333" t="s">
        <v>3825</v>
      </c>
      <c r="G2182" s="333"/>
      <c r="H2182" s="333"/>
      <c r="I2182" s="333"/>
      <c r="J2182" s="5" t="s">
        <v>3826</v>
      </c>
    </row>
    <row r="2183" spans="1:10" ht="24" customHeight="1" x14ac:dyDescent="0.2">
      <c r="A2183" s="124" t="s">
        <v>3609</v>
      </c>
      <c r="B2183" s="123" t="s">
        <v>3899</v>
      </c>
      <c r="C2183" s="124" t="s">
        <v>44</v>
      </c>
      <c r="D2183" s="124" t="s">
        <v>2003</v>
      </c>
      <c r="E2183" s="206">
        <v>2</v>
      </c>
      <c r="F2183" s="124"/>
      <c r="G2183" s="124"/>
      <c r="H2183" s="124"/>
      <c r="I2183" s="211">
        <v>23.059000000000001</v>
      </c>
      <c r="J2183" s="211">
        <v>46.118000000000002</v>
      </c>
    </row>
    <row r="2184" spans="1:10" ht="20.100000000000001" customHeight="1" x14ac:dyDescent="0.2">
      <c r="A2184" s="233"/>
      <c r="B2184" s="233"/>
      <c r="C2184" s="233"/>
      <c r="D2184" s="233"/>
      <c r="E2184" s="233"/>
      <c r="F2184" s="233" t="s">
        <v>3828</v>
      </c>
      <c r="G2184" s="233"/>
      <c r="H2184" s="233"/>
      <c r="I2184" s="233"/>
      <c r="J2184" s="212">
        <v>46.118000000000002</v>
      </c>
    </row>
    <row r="2185" spans="1:10" ht="20.100000000000001" customHeight="1" x14ac:dyDescent="0.2">
      <c r="A2185" s="233"/>
      <c r="B2185" s="233"/>
      <c r="C2185" s="233"/>
      <c r="D2185" s="233"/>
      <c r="E2185" s="233"/>
      <c r="F2185" s="233" t="s">
        <v>3829</v>
      </c>
      <c r="G2185" s="233"/>
      <c r="H2185" s="233"/>
      <c r="I2185" s="233"/>
      <c r="J2185" s="212">
        <v>0</v>
      </c>
    </row>
    <row r="2186" spans="1:10" ht="20.100000000000001" customHeight="1" x14ac:dyDescent="0.2">
      <c r="A2186" s="233"/>
      <c r="B2186" s="233"/>
      <c r="C2186" s="233"/>
      <c r="D2186" s="233"/>
      <c r="E2186" s="233"/>
      <c r="F2186" s="233" t="s">
        <v>3830</v>
      </c>
      <c r="G2186" s="233"/>
      <c r="H2186" s="233"/>
      <c r="I2186" s="233"/>
      <c r="J2186" s="212">
        <v>46.118000000000002</v>
      </c>
    </row>
    <row r="2187" spans="1:10" ht="20.100000000000001" customHeight="1" x14ac:dyDescent="0.2">
      <c r="A2187" s="233"/>
      <c r="B2187" s="233"/>
      <c r="C2187" s="233"/>
      <c r="D2187" s="233"/>
      <c r="E2187" s="233"/>
      <c r="F2187" s="233" t="s">
        <v>3831</v>
      </c>
      <c r="G2187" s="233"/>
      <c r="H2187" s="233"/>
      <c r="I2187" s="233"/>
      <c r="J2187" s="212">
        <v>0</v>
      </c>
    </row>
    <row r="2188" spans="1:10" ht="20.100000000000001" customHeight="1" x14ac:dyDescent="0.2">
      <c r="A2188" s="233"/>
      <c r="B2188" s="233"/>
      <c r="C2188" s="233"/>
      <c r="D2188" s="233"/>
      <c r="E2188" s="233"/>
      <c r="F2188" s="233" t="s">
        <v>3832</v>
      </c>
      <c r="G2188" s="233"/>
      <c r="H2188" s="233"/>
      <c r="I2188" s="233"/>
      <c r="J2188" s="212">
        <v>0</v>
      </c>
    </row>
    <row r="2189" spans="1:10" ht="20.100000000000001" customHeight="1" x14ac:dyDescent="0.2">
      <c r="A2189" s="233"/>
      <c r="B2189" s="233"/>
      <c r="C2189" s="233"/>
      <c r="D2189" s="233"/>
      <c r="E2189" s="233"/>
      <c r="F2189" s="233" t="s">
        <v>3833</v>
      </c>
      <c r="G2189" s="233"/>
      <c r="H2189" s="233"/>
      <c r="I2189" s="233"/>
      <c r="J2189" s="212">
        <v>2</v>
      </c>
    </row>
    <row r="2190" spans="1:10" ht="20.100000000000001" customHeight="1" x14ac:dyDescent="0.2">
      <c r="A2190" s="233"/>
      <c r="B2190" s="233"/>
      <c r="C2190" s="233"/>
      <c r="D2190" s="233"/>
      <c r="E2190" s="233"/>
      <c r="F2190" s="233" t="s">
        <v>3834</v>
      </c>
      <c r="G2190" s="233"/>
      <c r="H2190" s="233"/>
      <c r="I2190" s="233"/>
      <c r="J2190" s="212">
        <v>23.059000000000001</v>
      </c>
    </row>
    <row r="2191" spans="1:10" ht="20.100000000000001" customHeight="1" x14ac:dyDescent="0.2">
      <c r="A2191" s="4" t="s">
        <v>3112</v>
      </c>
      <c r="B2191" s="5" t="s">
        <v>8</v>
      </c>
      <c r="C2191" s="4" t="s">
        <v>7</v>
      </c>
      <c r="D2191" s="4" t="s">
        <v>1740</v>
      </c>
      <c r="E2191" s="5" t="s">
        <v>1849</v>
      </c>
      <c r="F2191" s="5" t="s">
        <v>1619</v>
      </c>
      <c r="G2191" s="333" t="s">
        <v>3835</v>
      </c>
      <c r="H2191" s="333"/>
      <c r="I2191" s="333"/>
      <c r="J2191" s="5" t="s">
        <v>3826</v>
      </c>
    </row>
    <row r="2192" spans="1:10" ht="24" customHeight="1" x14ac:dyDescent="0.2">
      <c r="A2192" s="124" t="s">
        <v>3609</v>
      </c>
      <c r="B2192" s="123" t="s">
        <v>44</v>
      </c>
      <c r="C2192" s="124" t="s">
        <v>3951</v>
      </c>
      <c r="D2192" s="124" t="s">
        <v>1993</v>
      </c>
      <c r="E2192" s="206">
        <v>1</v>
      </c>
      <c r="F2192" s="125" t="s">
        <v>191</v>
      </c>
      <c r="G2192" s="339">
        <v>98.268900000000002</v>
      </c>
      <c r="H2192" s="339"/>
      <c r="I2192" s="337"/>
      <c r="J2192" s="211">
        <v>98.268900000000002</v>
      </c>
    </row>
    <row r="2193" spans="1:10" ht="24" customHeight="1" x14ac:dyDescent="0.2">
      <c r="A2193" s="124" t="s">
        <v>3609</v>
      </c>
      <c r="B2193" s="123" t="s">
        <v>44</v>
      </c>
      <c r="C2193" s="124" t="s">
        <v>3952</v>
      </c>
      <c r="D2193" s="124" t="s">
        <v>2445</v>
      </c>
      <c r="E2193" s="206">
        <v>6.2700000000000004E-3</v>
      </c>
      <c r="F2193" s="125" t="s">
        <v>58</v>
      </c>
      <c r="G2193" s="339">
        <v>326.34679999999997</v>
      </c>
      <c r="H2193" s="339"/>
      <c r="I2193" s="337"/>
      <c r="J2193" s="211">
        <v>2.0461999999999998</v>
      </c>
    </row>
    <row r="2194" spans="1:10" ht="20.100000000000001" customHeight="1" x14ac:dyDescent="0.2">
      <c r="A2194" s="233"/>
      <c r="B2194" s="233"/>
      <c r="C2194" s="233"/>
      <c r="D2194" s="233"/>
      <c r="E2194" s="233"/>
      <c r="F2194" s="233" t="s">
        <v>3840</v>
      </c>
      <c r="G2194" s="233"/>
      <c r="H2194" s="233"/>
      <c r="I2194" s="233"/>
      <c r="J2194" s="212">
        <v>100.3151</v>
      </c>
    </row>
    <row r="2195" spans="1:10" ht="20.100000000000001" customHeight="1" x14ac:dyDescent="0.2">
      <c r="A2195" s="4" t="s">
        <v>3841</v>
      </c>
      <c r="B2195" s="5" t="s">
        <v>8</v>
      </c>
      <c r="C2195" s="4" t="s">
        <v>3609</v>
      </c>
      <c r="D2195" s="4" t="s">
        <v>3842</v>
      </c>
      <c r="E2195" s="5" t="s">
        <v>7</v>
      </c>
      <c r="F2195" s="5" t="s">
        <v>1849</v>
      </c>
      <c r="G2195" s="13" t="s">
        <v>1619</v>
      </c>
      <c r="H2195" s="333" t="s">
        <v>3835</v>
      </c>
      <c r="I2195" s="333"/>
      <c r="J2195" s="5" t="s">
        <v>3826</v>
      </c>
    </row>
    <row r="2196" spans="1:10" ht="39" customHeight="1" x14ac:dyDescent="0.2">
      <c r="A2196" s="120" t="s">
        <v>3843</v>
      </c>
      <c r="B2196" s="119" t="s">
        <v>44</v>
      </c>
      <c r="C2196" s="120" t="s">
        <v>3951</v>
      </c>
      <c r="D2196" s="120" t="s">
        <v>3844</v>
      </c>
      <c r="E2196" s="119">
        <v>5914655</v>
      </c>
      <c r="F2196" s="210">
        <v>3.2000000000000002E-3</v>
      </c>
      <c r="G2196" s="121" t="s">
        <v>75</v>
      </c>
      <c r="H2196" s="340">
        <v>31.59</v>
      </c>
      <c r="I2196" s="338"/>
      <c r="J2196" s="213">
        <v>0.1011</v>
      </c>
    </row>
    <row r="2197" spans="1:10" ht="39" customHeight="1" x14ac:dyDescent="0.2">
      <c r="A2197" s="120" t="s">
        <v>3843</v>
      </c>
      <c r="B2197" s="119" t="s">
        <v>44</v>
      </c>
      <c r="C2197" s="120" t="s">
        <v>3952</v>
      </c>
      <c r="D2197" s="120" t="s">
        <v>3844</v>
      </c>
      <c r="E2197" s="119">
        <v>5914655</v>
      </c>
      <c r="F2197" s="210">
        <v>6.9999999999999994E-5</v>
      </c>
      <c r="G2197" s="121" t="s">
        <v>75</v>
      </c>
      <c r="H2197" s="340">
        <v>31.59</v>
      </c>
      <c r="I2197" s="338"/>
      <c r="J2197" s="213">
        <v>2.2000000000000001E-3</v>
      </c>
    </row>
    <row r="2198" spans="1:10" ht="20.100000000000001" customHeight="1" x14ac:dyDescent="0.2">
      <c r="A2198" s="233"/>
      <c r="B2198" s="233"/>
      <c r="C2198" s="233"/>
      <c r="D2198" s="233"/>
      <c r="E2198" s="233"/>
      <c r="F2198" s="233" t="s">
        <v>3845</v>
      </c>
      <c r="G2198" s="233"/>
      <c r="H2198" s="233"/>
      <c r="I2198" s="233"/>
      <c r="J2198" s="212">
        <v>0.1033</v>
      </c>
    </row>
    <row r="2199" spans="1:10" ht="20.100000000000001" customHeight="1" x14ac:dyDescent="0.2">
      <c r="A2199" s="4" t="s">
        <v>3846</v>
      </c>
      <c r="B2199" s="5" t="s">
        <v>8</v>
      </c>
      <c r="C2199" s="4" t="s">
        <v>3609</v>
      </c>
      <c r="D2199" s="4" t="s">
        <v>3847</v>
      </c>
      <c r="E2199" s="5" t="s">
        <v>1849</v>
      </c>
      <c r="F2199" s="5" t="s">
        <v>1619</v>
      </c>
      <c r="G2199" s="334" t="s">
        <v>3848</v>
      </c>
      <c r="H2199" s="333"/>
      <c r="I2199" s="333"/>
      <c r="J2199" s="5" t="s">
        <v>3826</v>
      </c>
    </row>
    <row r="2200" spans="1:10" ht="20.100000000000001" customHeight="1" x14ac:dyDescent="0.2">
      <c r="A2200" s="13"/>
      <c r="B2200" s="13"/>
      <c r="C2200" s="13"/>
      <c r="D2200" s="13"/>
      <c r="E2200" s="13"/>
      <c r="F2200" s="13"/>
      <c r="G2200" s="13" t="s">
        <v>3849</v>
      </c>
      <c r="H2200" s="13" t="s">
        <v>3850</v>
      </c>
      <c r="I2200" s="13" t="s">
        <v>3851</v>
      </c>
      <c r="J2200" s="13"/>
    </row>
    <row r="2201" spans="1:10" ht="50.1" customHeight="1" x14ac:dyDescent="0.2">
      <c r="A2201" s="120" t="s">
        <v>3847</v>
      </c>
      <c r="B2201" s="119" t="s">
        <v>44</v>
      </c>
      <c r="C2201" s="120" t="s">
        <v>3951</v>
      </c>
      <c r="D2201" s="120" t="s">
        <v>3953</v>
      </c>
      <c r="E2201" s="210">
        <v>3.2000000000000002E-3</v>
      </c>
      <c r="F2201" s="121" t="s">
        <v>68</v>
      </c>
      <c r="G2201" s="119" t="s">
        <v>3853</v>
      </c>
      <c r="H2201" s="119" t="s">
        <v>3854</v>
      </c>
      <c r="I2201" s="119" t="s">
        <v>3855</v>
      </c>
      <c r="J2201" s="213">
        <v>0</v>
      </c>
    </row>
    <row r="2202" spans="1:10" ht="50.1" customHeight="1" x14ac:dyDescent="0.2">
      <c r="A2202" s="120" t="s">
        <v>3847</v>
      </c>
      <c r="B2202" s="119" t="s">
        <v>44</v>
      </c>
      <c r="C2202" s="120" t="s">
        <v>3952</v>
      </c>
      <c r="D2202" s="120" t="s">
        <v>3954</v>
      </c>
      <c r="E2202" s="210">
        <v>1.2E-4</v>
      </c>
      <c r="F2202" s="121" t="s">
        <v>68</v>
      </c>
      <c r="G2202" s="119" t="s">
        <v>3853</v>
      </c>
      <c r="H2202" s="119" t="s">
        <v>3854</v>
      </c>
      <c r="I2202" s="119" t="s">
        <v>3855</v>
      </c>
      <c r="J2202" s="213">
        <v>0</v>
      </c>
    </row>
    <row r="2203" spans="1:10" ht="20.100000000000001" customHeight="1" x14ac:dyDescent="0.2">
      <c r="A2203" s="233"/>
      <c r="B2203" s="233"/>
      <c r="C2203" s="233"/>
      <c r="D2203" s="233"/>
      <c r="E2203" s="233"/>
      <c r="F2203" s="233" t="s">
        <v>3859</v>
      </c>
      <c r="G2203" s="233"/>
      <c r="H2203" s="233"/>
      <c r="I2203" s="233"/>
      <c r="J2203" s="212">
        <v>0</v>
      </c>
    </row>
    <row r="2204" spans="1:10" x14ac:dyDescent="0.2">
      <c r="A2204" s="128"/>
      <c r="B2204" s="128"/>
      <c r="C2204" s="128"/>
      <c r="D2204" s="128"/>
      <c r="E2204" s="128" t="s">
        <v>3610</v>
      </c>
      <c r="F2204" s="207">
        <v>10.729022615764636</v>
      </c>
      <c r="G2204" s="128" t="s">
        <v>3611</v>
      </c>
      <c r="H2204" s="207">
        <v>12.36</v>
      </c>
      <c r="I2204" s="128" t="s">
        <v>3612</v>
      </c>
      <c r="J2204" s="207">
        <v>23.091002473648647</v>
      </c>
    </row>
    <row r="2205" spans="1:10" x14ac:dyDescent="0.2">
      <c r="A2205" s="128"/>
      <c r="B2205" s="128"/>
      <c r="C2205" s="128"/>
      <c r="D2205" s="128"/>
      <c r="E2205" s="128" t="s">
        <v>3613</v>
      </c>
      <c r="F2205" s="207">
        <v>29.91</v>
      </c>
      <c r="G2205" s="128"/>
      <c r="H2205" s="335" t="s">
        <v>3614</v>
      </c>
      <c r="I2205" s="335"/>
      <c r="J2205" s="207">
        <v>153.38999999999999</v>
      </c>
    </row>
    <row r="2206" spans="1:10" ht="50.1" customHeight="1" thickBot="1" x14ac:dyDescent="0.25">
      <c r="A2206" s="10"/>
      <c r="B2206" s="10"/>
      <c r="C2206" s="10"/>
      <c r="D2206" s="10"/>
      <c r="E2206" s="10"/>
      <c r="F2206" s="10"/>
      <c r="G2206" s="10" t="s">
        <v>3615</v>
      </c>
      <c r="H2206" s="208">
        <v>61.2</v>
      </c>
      <c r="I2206" s="10" t="s">
        <v>3616</v>
      </c>
      <c r="J2206" s="204">
        <v>9387.4599999999991</v>
      </c>
    </row>
    <row r="2207" spans="1:10" ht="0.95" customHeight="1" thickTop="1" x14ac:dyDescent="0.2">
      <c r="A2207" s="209"/>
      <c r="B2207" s="209"/>
      <c r="C2207" s="209"/>
      <c r="D2207" s="209"/>
      <c r="E2207" s="209"/>
      <c r="F2207" s="209"/>
      <c r="G2207" s="209"/>
      <c r="H2207" s="209"/>
      <c r="I2207" s="209"/>
      <c r="J2207" s="209"/>
    </row>
    <row r="2208" spans="1:10" ht="18" customHeight="1" x14ac:dyDescent="0.2">
      <c r="A2208" s="4" t="s">
        <v>192</v>
      </c>
      <c r="B2208" s="5" t="s">
        <v>7</v>
      </c>
      <c r="C2208" s="4" t="s">
        <v>8</v>
      </c>
      <c r="D2208" s="4" t="s">
        <v>9</v>
      </c>
      <c r="E2208" s="227" t="s">
        <v>1618</v>
      </c>
      <c r="F2208" s="227"/>
      <c r="G2208" s="13" t="s">
        <v>10</v>
      </c>
      <c r="H2208" s="5" t="s">
        <v>11</v>
      </c>
      <c r="I2208" s="5" t="s">
        <v>12</v>
      </c>
      <c r="J2208" s="5" t="s">
        <v>14</v>
      </c>
    </row>
    <row r="2209" spans="1:10" ht="26.1" customHeight="1" x14ac:dyDescent="0.2">
      <c r="A2209" s="16" t="s">
        <v>3608</v>
      </c>
      <c r="B2209" s="18" t="s">
        <v>193</v>
      </c>
      <c r="C2209" s="16" t="s">
        <v>44</v>
      </c>
      <c r="D2209" s="16" t="s">
        <v>194</v>
      </c>
      <c r="E2209" s="336" t="s">
        <v>1734</v>
      </c>
      <c r="F2209" s="336"/>
      <c r="G2209" s="17" t="s">
        <v>41</v>
      </c>
      <c r="H2209" s="205">
        <v>1</v>
      </c>
      <c r="I2209" s="129">
        <v>579.33000000000004</v>
      </c>
      <c r="J2209" s="129">
        <v>579.33000000000004</v>
      </c>
    </row>
    <row r="2210" spans="1:10" ht="20.100000000000001" customHeight="1" x14ac:dyDescent="0.2">
      <c r="A2210" s="4" t="s">
        <v>3111</v>
      </c>
      <c r="B2210" s="5" t="s">
        <v>7</v>
      </c>
      <c r="C2210" s="4" t="s">
        <v>8</v>
      </c>
      <c r="D2210" s="4" t="s">
        <v>1888</v>
      </c>
      <c r="E2210" s="5" t="s">
        <v>1849</v>
      </c>
      <c r="F2210" s="333" t="s">
        <v>3825</v>
      </c>
      <c r="G2210" s="333"/>
      <c r="H2210" s="333"/>
      <c r="I2210" s="333"/>
      <c r="J2210" s="5" t="s">
        <v>3826</v>
      </c>
    </row>
    <row r="2211" spans="1:10" ht="24" customHeight="1" x14ac:dyDescent="0.2">
      <c r="A2211" s="124" t="s">
        <v>3609</v>
      </c>
      <c r="B2211" s="123" t="s">
        <v>3899</v>
      </c>
      <c r="C2211" s="124" t="s">
        <v>44</v>
      </c>
      <c r="D2211" s="124" t="s">
        <v>2003</v>
      </c>
      <c r="E2211" s="206">
        <v>1</v>
      </c>
      <c r="F2211" s="124"/>
      <c r="G2211" s="124"/>
      <c r="H2211" s="124"/>
      <c r="I2211" s="211">
        <v>23.059000000000001</v>
      </c>
      <c r="J2211" s="211">
        <v>23.059000000000001</v>
      </c>
    </row>
    <row r="2212" spans="1:10" ht="24" customHeight="1" x14ac:dyDescent="0.2">
      <c r="A2212" s="124" t="s">
        <v>3609</v>
      </c>
      <c r="B2212" s="123" t="s">
        <v>3827</v>
      </c>
      <c r="C2212" s="124" t="s">
        <v>44</v>
      </c>
      <c r="D2212" s="124" t="s">
        <v>1898</v>
      </c>
      <c r="E2212" s="206">
        <v>1</v>
      </c>
      <c r="F2212" s="124"/>
      <c r="G2212" s="124"/>
      <c r="H2212" s="124"/>
      <c r="I2212" s="211">
        <v>19.3124</v>
      </c>
      <c r="J2212" s="211">
        <v>19.3124</v>
      </c>
    </row>
    <row r="2213" spans="1:10" ht="20.100000000000001" customHeight="1" x14ac:dyDescent="0.2">
      <c r="A2213" s="233"/>
      <c r="B2213" s="233"/>
      <c r="C2213" s="233"/>
      <c r="D2213" s="233"/>
      <c r="E2213" s="233"/>
      <c r="F2213" s="233" t="s">
        <v>3828</v>
      </c>
      <c r="G2213" s="233"/>
      <c r="H2213" s="233"/>
      <c r="I2213" s="233"/>
      <c r="J2213" s="212">
        <v>42.371400000000001</v>
      </c>
    </row>
    <row r="2214" spans="1:10" ht="20.100000000000001" customHeight="1" x14ac:dyDescent="0.2">
      <c r="A2214" s="233"/>
      <c r="B2214" s="233"/>
      <c r="C2214" s="233"/>
      <c r="D2214" s="233"/>
      <c r="E2214" s="233"/>
      <c r="F2214" s="233" t="s">
        <v>3829</v>
      </c>
      <c r="G2214" s="233"/>
      <c r="H2214" s="233"/>
      <c r="I2214" s="233"/>
      <c r="J2214" s="212">
        <v>0</v>
      </c>
    </row>
    <row r="2215" spans="1:10" ht="20.100000000000001" customHeight="1" x14ac:dyDescent="0.2">
      <c r="A2215" s="233"/>
      <c r="B2215" s="233"/>
      <c r="C2215" s="233"/>
      <c r="D2215" s="233"/>
      <c r="E2215" s="233"/>
      <c r="F2215" s="233" t="s">
        <v>3830</v>
      </c>
      <c r="G2215" s="233"/>
      <c r="H2215" s="233"/>
      <c r="I2215" s="233"/>
      <c r="J2215" s="212">
        <v>42.371400000000001</v>
      </c>
    </row>
    <row r="2216" spans="1:10" ht="20.100000000000001" customHeight="1" x14ac:dyDescent="0.2">
      <c r="A2216" s="233"/>
      <c r="B2216" s="233"/>
      <c r="C2216" s="233"/>
      <c r="D2216" s="233"/>
      <c r="E2216" s="233"/>
      <c r="F2216" s="233" t="s">
        <v>3831</v>
      </c>
      <c r="G2216" s="233"/>
      <c r="H2216" s="233"/>
      <c r="I2216" s="233"/>
      <c r="J2216" s="212">
        <v>0</v>
      </c>
    </row>
    <row r="2217" spans="1:10" ht="20.100000000000001" customHeight="1" x14ac:dyDescent="0.2">
      <c r="A2217" s="233"/>
      <c r="B2217" s="233"/>
      <c r="C2217" s="233"/>
      <c r="D2217" s="233"/>
      <c r="E2217" s="233"/>
      <c r="F2217" s="233" t="s">
        <v>3832</v>
      </c>
      <c r="G2217" s="233"/>
      <c r="H2217" s="233"/>
      <c r="I2217" s="233"/>
      <c r="J2217" s="212">
        <v>0</v>
      </c>
    </row>
    <row r="2218" spans="1:10" ht="20.100000000000001" customHeight="1" x14ac:dyDescent="0.2">
      <c r="A2218" s="233"/>
      <c r="B2218" s="233"/>
      <c r="C2218" s="233"/>
      <c r="D2218" s="233"/>
      <c r="E2218" s="233"/>
      <c r="F2218" s="233" t="s">
        <v>3833</v>
      </c>
      <c r="G2218" s="233"/>
      <c r="H2218" s="233"/>
      <c r="I2218" s="233"/>
      <c r="J2218" s="212">
        <v>1.7</v>
      </c>
    </row>
    <row r="2219" spans="1:10" ht="20.100000000000001" customHeight="1" x14ac:dyDescent="0.2">
      <c r="A2219" s="233"/>
      <c r="B2219" s="233"/>
      <c r="C2219" s="233"/>
      <c r="D2219" s="233"/>
      <c r="E2219" s="233"/>
      <c r="F2219" s="233" t="s">
        <v>3834</v>
      </c>
      <c r="G2219" s="233"/>
      <c r="H2219" s="233"/>
      <c r="I2219" s="233"/>
      <c r="J2219" s="212">
        <v>24.924399999999999</v>
      </c>
    </row>
    <row r="2220" spans="1:10" ht="20.100000000000001" customHeight="1" x14ac:dyDescent="0.2">
      <c r="A2220" s="4" t="s">
        <v>3112</v>
      </c>
      <c r="B2220" s="5" t="s">
        <v>8</v>
      </c>
      <c r="C2220" s="4" t="s">
        <v>7</v>
      </c>
      <c r="D2220" s="4" t="s">
        <v>1740</v>
      </c>
      <c r="E2220" s="5" t="s">
        <v>1849</v>
      </c>
      <c r="F2220" s="5" t="s">
        <v>1619</v>
      </c>
      <c r="G2220" s="333" t="s">
        <v>3835</v>
      </c>
      <c r="H2220" s="333"/>
      <c r="I2220" s="333"/>
      <c r="J2220" s="5" t="s">
        <v>3826</v>
      </c>
    </row>
    <row r="2221" spans="1:10" ht="26.1" customHeight="1" x14ac:dyDescent="0.2">
      <c r="A2221" s="124" t="s">
        <v>3609</v>
      </c>
      <c r="B2221" s="123" t="s">
        <v>44</v>
      </c>
      <c r="C2221" s="124" t="s">
        <v>3955</v>
      </c>
      <c r="D2221" s="124" t="s">
        <v>2078</v>
      </c>
      <c r="E2221" s="206">
        <v>1.248</v>
      </c>
      <c r="F2221" s="125" t="s">
        <v>101</v>
      </c>
      <c r="G2221" s="339">
        <v>128.62610000000001</v>
      </c>
      <c r="H2221" s="339"/>
      <c r="I2221" s="337"/>
      <c r="J2221" s="211">
        <v>160.52539999999999</v>
      </c>
    </row>
    <row r="2222" spans="1:10" ht="26.1" customHeight="1" x14ac:dyDescent="0.2">
      <c r="A2222" s="124" t="s">
        <v>3609</v>
      </c>
      <c r="B2222" s="123" t="s">
        <v>44</v>
      </c>
      <c r="C2222" s="124" t="s">
        <v>3956</v>
      </c>
      <c r="D2222" s="124" t="s">
        <v>2060</v>
      </c>
      <c r="E2222" s="206">
        <v>1</v>
      </c>
      <c r="F2222" s="125" t="s">
        <v>41</v>
      </c>
      <c r="G2222" s="339">
        <v>393.75</v>
      </c>
      <c r="H2222" s="339"/>
      <c r="I2222" s="337"/>
      <c r="J2222" s="211">
        <v>393.75</v>
      </c>
    </row>
    <row r="2223" spans="1:10" ht="20.100000000000001" customHeight="1" x14ac:dyDescent="0.2">
      <c r="A2223" s="233"/>
      <c r="B2223" s="233"/>
      <c r="C2223" s="233"/>
      <c r="D2223" s="233"/>
      <c r="E2223" s="233"/>
      <c r="F2223" s="233" t="s">
        <v>3840</v>
      </c>
      <c r="G2223" s="233"/>
      <c r="H2223" s="233"/>
      <c r="I2223" s="233"/>
      <c r="J2223" s="212">
        <v>554.27539999999999</v>
      </c>
    </row>
    <row r="2224" spans="1:10" ht="20.100000000000001" customHeight="1" x14ac:dyDescent="0.2">
      <c r="A2224" s="4" t="s">
        <v>3841</v>
      </c>
      <c r="B2224" s="5" t="s">
        <v>8</v>
      </c>
      <c r="C2224" s="4" t="s">
        <v>3609</v>
      </c>
      <c r="D2224" s="4" t="s">
        <v>3842</v>
      </c>
      <c r="E2224" s="5" t="s">
        <v>7</v>
      </c>
      <c r="F2224" s="5" t="s">
        <v>1849</v>
      </c>
      <c r="G2224" s="13" t="s">
        <v>1619</v>
      </c>
      <c r="H2224" s="333" t="s">
        <v>3835</v>
      </c>
      <c r="I2224" s="333"/>
      <c r="J2224" s="5" t="s">
        <v>3826</v>
      </c>
    </row>
    <row r="2225" spans="1:10" ht="39" customHeight="1" x14ac:dyDescent="0.2">
      <c r="A2225" s="120" t="s">
        <v>3843</v>
      </c>
      <c r="B2225" s="119" t="s">
        <v>44</v>
      </c>
      <c r="C2225" s="120" t="s">
        <v>3955</v>
      </c>
      <c r="D2225" s="120" t="s">
        <v>3844</v>
      </c>
      <c r="E2225" s="119">
        <v>5914655</v>
      </c>
      <c r="F2225" s="210">
        <v>1.25E-3</v>
      </c>
      <c r="G2225" s="121" t="s">
        <v>75</v>
      </c>
      <c r="H2225" s="340">
        <v>31.59</v>
      </c>
      <c r="I2225" s="338"/>
      <c r="J2225" s="213">
        <v>3.95E-2</v>
      </c>
    </row>
    <row r="2226" spans="1:10" ht="39" customHeight="1" x14ac:dyDescent="0.2">
      <c r="A2226" s="120" t="s">
        <v>3843</v>
      </c>
      <c r="B2226" s="119" t="s">
        <v>44</v>
      </c>
      <c r="C2226" s="120" t="s">
        <v>3956</v>
      </c>
      <c r="D2226" s="120" t="s">
        <v>3844</v>
      </c>
      <c r="E2226" s="119">
        <v>5914655</v>
      </c>
      <c r="F2226" s="210">
        <v>2.8E-3</v>
      </c>
      <c r="G2226" s="121" t="s">
        <v>75</v>
      </c>
      <c r="H2226" s="340">
        <v>31.59</v>
      </c>
      <c r="I2226" s="338"/>
      <c r="J2226" s="213">
        <v>8.8499999999999995E-2</v>
      </c>
    </row>
    <row r="2227" spans="1:10" ht="20.100000000000001" customHeight="1" x14ac:dyDescent="0.2">
      <c r="A2227" s="233"/>
      <c r="B2227" s="233"/>
      <c r="C2227" s="233"/>
      <c r="D2227" s="233"/>
      <c r="E2227" s="233"/>
      <c r="F2227" s="233" t="s">
        <v>3845</v>
      </c>
      <c r="G2227" s="233"/>
      <c r="H2227" s="233"/>
      <c r="I2227" s="233"/>
      <c r="J2227" s="212">
        <v>0.128</v>
      </c>
    </row>
    <row r="2228" spans="1:10" ht="20.100000000000001" customHeight="1" x14ac:dyDescent="0.2">
      <c r="A2228" s="4" t="s">
        <v>3846</v>
      </c>
      <c r="B2228" s="5" t="s">
        <v>8</v>
      </c>
      <c r="C2228" s="4" t="s">
        <v>3609</v>
      </c>
      <c r="D2228" s="4" t="s">
        <v>3847</v>
      </c>
      <c r="E2228" s="5" t="s">
        <v>1849</v>
      </c>
      <c r="F2228" s="5" t="s">
        <v>1619</v>
      </c>
      <c r="G2228" s="334" t="s">
        <v>3848</v>
      </c>
      <c r="H2228" s="333"/>
      <c r="I2228" s="333"/>
      <c r="J2228" s="5" t="s">
        <v>3826</v>
      </c>
    </row>
    <row r="2229" spans="1:10" ht="20.100000000000001" customHeight="1" x14ac:dyDescent="0.2">
      <c r="A2229" s="13"/>
      <c r="B2229" s="13"/>
      <c r="C2229" s="13"/>
      <c r="D2229" s="13"/>
      <c r="E2229" s="13"/>
      <c r="F2229" s="13"/>
      <c r="G2229" s="13" t="s">
        <v>3849</v>
      </c>
      <c r="H2229" s="13" t="s">
        <v>3850</v>
      </c>
      <c r="I2229" s="13" t="s">
        <v>3851</v>
      </c>
      <c r="J2229" s="13"/>
    </row>
    <row r="2230" spans="1:10" ht="50.1" customHeight="1" x14ac:dyDescent="0.2">
      <c r="A2230" s="120" t="s">
        <v>3847</v>
      </c>
      <c r="B2230" s="119" t="s">
        <v>44</v>
      </c>
      <c r="C2230" s="120" t="s">
        <v>3955</v>
      </c>
      <c r="D2230" s="120" t="s">
        <v>3957</v>
      </c>
      <c r="E2230" s="210">
        <v>1.25E-3</v>
      </c>
      <c r="F2230" s="121" t="s">
        <v>68</v>
      </c>
      <c r="G2230" s="119" t="s">
        <v>3853</v>
      </c>
      <c r="H2230" s="119" t="s">
        <v>3854</v>
      </c>
      <c r="I2230" s="119" t="s">
        <v>3855</v>
      </c>
      <c r="J2230" s="213">
        <v>0</v>
      </c>
    </row>
    <row r="2231" spans="1:10" ht="50.1" customHeight="1" x14ac:dyDescent="0.2">
      <c r="A2231" s="120" t="s">
        <v>3847</v>
      </c>
      <c r="B2231" s="119" t="s">
        <v>44</v>
      </c>
      <c r="C2231" s="120" t="s">
        <v>3956</v>
      </c>
      <c r="D2231" s="120" t="s">
        <v>3958</v>
      </c>
      <c r="E2231" s="210">
        <v>2.8E-3</v>
      </c>
      <c r="F2231" s="121" t="s">
        <v>68</v>
      </c>
      <c r="G2231" s="119" t="s">
        <v>3853</v>
      </c>
      <c r="H2231" s="119" t="s">
        <v>3854</v>
      </c>
      <c r="I2231" s="119" t="s">
        <v>3855</v>
      </c>
      <c r="J2231" s="213">
        <v>0</v>
      </c>
    </row>
    <row r="2232" spans="1:10" ht="20.100000000000001" customHeight="1" x14ac:dyDescent="0.2">
      <c r="A2232" s="233"/>
      <c r="B2232" s="233"/>
      <c r="C2232" s="233"/>
      <c r="D2232" s="233"/>
      <c r="E2232" s="233"/>
      <c r="F2232" s="233" t="s">
        <v>3859</v>
      </c>
      <c r="G2232" s="233"/>
      <c r="H2232" s="233"/>
      <c r="I2232" s="233"/>
      <c r="J2232" s="212">
        <v>0</v>
      </c>
    </row>
    <row r="2233" spans="1:10" x14ac:dyDescent="0.2">
      <c r="A2233" s="128"/>
      <c r="B2233" s="128"/>
      <c r="C2233" s="128"/>
      <c r="D2233" s="128"/>
      <c r="E2233" s="128" t="s">
        <v>3610</v>
      </c>
      <c r="F2233" s="207">
        <v>11.599288649936199</v>
      </c>
      <c r="G2233" s="128" t="s">
        <v>3611</v>
      </c>
      <c r="H2233" s="207">
        <v>13.36</v>
      </c>
      <c r="I2233" s="128" t="s">
        <v>3612</v>
      </c>
      <c r="J2233" s="207">
        <v>24.963989032392686</v>
      </c>
    </row>
    <row r="2234" spans="1:10" x14ac:dyDescent="0.2">
      <c r="A2234" s="128"/>
      <c r="B2234" s="128"/>
      <c r="C2234" s="128"/>
      <c r="D2234" s="128"/>
      <c r="E2234" s="128" t="s">
        <v>3613</v>
      </c>
      <c r="F2234" s="207">
        <v>140.37</v>
      </c>
      <c r="G2234" s="128"/>
      <c r="H2234" s="335" t="s">
        <v>3614</v>
      </c>
      <c r="I2234" s="335"/>
      <c r="J2234" s="207">
        <v>719.7</v>
      </c>
    </row>
    <row r="2235" spans="1:10" ht="50.1" customHeight="1" thickBot="1" x14ac:dyDescent="0.25">
      <c r="A2235" s="10"/>
      <c r="B2235" s="10"/>
      <c r="C2235" s="10"/>
      <c r="D2235" s="10"/>
      <c r="E2235" s="10"/>
      <c r="F2235" s="10"/>
      <c r="G2235" s="10" t="s">
        <v>3615</v>
      </c>
      <c r="H2235" s="208">
        <v>8.1999999999999993</v>
      </c>
      <c r="I2235" s="10" t="s">
        <v>3616</v>
      </c>
      <c r="J2235" s="204">
        <v>5901.54</v>
      </c>
    </row>
    <row r="2236" spans="1:10" ht="0.95" customHeight="1" thickTop="1" x14ac:dyDescent="0.2">
      <c r="A2236" s="209"/>
      <c r="B2236" s="209"/>
      <c r="C2236" s="209"/>
      <c r="D2236" s="209"/>
      <c r="E2236" s="209"/>
      <c r="F2236" s="209"/>
      <c r="G2236" s="209"/>
      <c r="H2236" s="209"/>
      <c r="I2236" s="209"/>
      <c r="J2236" s="209"/>
    </row>
    <row r="2237" spans="1:10" ht="18" customHeight="1" x14ac:dyDescent="0.2">
      <c r="A2237" s="4" t="s">
        <v>195</v>
      </c>
      <c r="B2237" s="5" t="s">
        <v>7</v>
      </c>
      <c r="C2237" s="4" t="s">
        <v>8</v>
      </c>
      <c r="D2237" s="4" t="s">
        <v>9</v>
      </c>
      <c r="E2237" s="227" t="s">
        <v>1618</v>
      </c>
      <c r="F2237" s="227"/>
      <c r="G2237" s="13" t="s">
        <v>10</v>
      </c>
      <c r="H2237" s="5" t="s">
        <v>11</v>
      </c>
      <c r="I2237" s="5" t="s">
        <v>12</v>
      </c>
      <c r="J2237" s="5" t="s">
        <v>14</v>
      </c>
    </row>
    <row r="2238" spans="1:10" ht="26.1" customHeight="1" x14ac:dyDescent="0.2">
      <c r="A2238" s="16" t="s">
        <v>3608</v>
      </c>
      <c r="B2238" s="18" t="s">
        <v>196</v>
      </c>
      <c r="C2238" s="16" t="s">
        <v>44</v>
      </c>
      <c r="D2238" s="16" t="s">
        <v>197</v>
      </c>
      <c r="E2238" s="336" t="s">
        <v>1734</v>
      </c>
      <c r="F2238" s="336"/>
      <c r="G2238" s="17" t="s">
        <v>41</v>
      </c>
      <c r="H2238" s="205">
        <v>1</v>
      </c>
      <c r="I2238" s="129">
        <v>312.44</v>
      </c>
      <c r="J2238" s="129">
        <v>312.44</v>
      </c>
    </row>
    <row r="2239" spans="1:10" ht="20.100000000000001" customHeight="1" x14ac:dyDescent="0.2">
      <c r="A2239" s="4" t="s">
        <v>3111</v>
      </c>
      <c r="B2239" s="5" t="s">
        <v>7</v>
      </c>
      <c r="C2239" s="4" t="s">
        <v>8</v>
      </c>
      <c r="D2239" s="4" t="s">
        <v>1888</v>
      </c>
      <c r="E2239" s="5" t="s">
        <v>1849</v>
      </c>
      <c r="F2239" s="333" t="s">
        <v>3825</v>
      </c>
      <c r="G2239" s="333"/>
      <c r="H2239" s="333"/>
      <c r="I2239" s="333"/>
      <c r="J2239" s="5" t="s">
        <v>3826</v>
      </c>
    </row>
    <row r="2240" spans="1:10" ht="24" customHeight="1" x14ac:dyDescent="0.2">
      <c r="A2240" s="124" t="s">
        <v>3609</v>
      </c>
      <c r="B2240" s="123" t="s">
        <v>3899</v>
      </c>
      <c r="C2240" s="124" t="s">
        <v>44</v>
      </c>
      <c r="D2240" s="124" t="s">
        <v>2003</v>
      </c>
      <c r="E2240" s="206">
        <v>1</v>
      </c>
      <c r="F2240" s="124"/>
      <c r="G2240" s="124"/>
      <c r="H2240" s="124"/>
      <c r="I2240" s="211">
        <v>23.059000000000001</v>
      </c>
      <c r="J2240" s="211">
        <v>23.059000000000001</v>
      </c>
    </row>
    <row r="2241" spans="1:10" ht="24" customHeight="1" x14ac:dyDescent="0.2">
      <c r="A2241" s="124" t="s">
        <v>3609</v>
      </c>
      <c r="B2241" s="123" t="s">
        <v>3827</v>
      </c>
      <c r="C2241" s="124" t="s">
        <v>44</v>
      </c>
      <c r="D2241" s="124" t="s">
        <v>1898</v>
      </c>
      <c r="E2241" s="206">
        <v>1</v>
      </c>
      <c r="F2241" s="124"/>
      <c r="G2241" s="124"/>
      <c r="H2241" s="124"/>
      <c r="I2241" s="211">
        <v>19.3124</v>
      </c>
      <c r="J2241" s="211">
        <v>19.3124</v>
      </c>
    </row>
    <row r="2242" spans="1:10" ht="20.100000000000001" customHeight="1" x14ac:dyDescent="0.2">
      <c r="A2242" s="233"/>
      <c r="B2242" s="233"/>
      <c r="C2242" s="233"/>
      <c r="D2242" s="233"/>
      <c r="E2242" s="233"/>
      <c r="F2242" s="233" t="s">
        <v>3828</v>
      </c>
      <c r="G2242" s="233"/>
      <c r="H2242" s="233"/>
      <c r="I2242" s="233"/>
      <c r="J2242" s="212">
        <v>42.371400000000001</v>
      </c>
    </row>
    <row r="2243" spans="1:10" ht="20.100000000000001" customHeight="1" x14ac:dyDescent="0.2">
      <c r="A2243" s="233"/>
      <c r="B2243" s="233"/>
      <c r="C2243" s="233"/>
      <c r="D2243" s="233"/>
      <c r="E2243" s="233"/>
      <c r="F2243" s="233" t="s">
        <v>3829</v>
      </c>
      <c r="G2243" s="233"/>
      <c r="H2243" s="233"/>
      <c r="I2243" s="233"/>
      <c r="J2243" s="212">
        <v>0</v>
      </c>
    </row>
    <row r="2244" spans="1:10" ht="20.100000000000001" customHeight="1" x14ac:dyDescent="0.2">
      <c r="A2244" s="233"/>
      <c r="B2244" s="233"/>
      <c r="C2244" s="233"/>
      <c r="D2244" s="233"/>
      <c r="E2244" s="233"/>
      <c r="F2244" s="233" t="s">
        <v>3830</v>
      </c>
      <c r="G2244" s="233"/>
      <c r="H2244" s="233"/>
      <c r="I2244" s="233"/>
      <c r="J2244" s="212">
        <v>42.371400000000001</v>
      </c>
    </row>
    <row r="2245" spans="1:10" ht="20.100000000000001" customHeight="1" x14ac:dyDescent="0.2">
      <c r="A2245" s="233"/>
      <c r="B2245" s="233"/>
      <c r="C2245" s="233"/>
      <c r="D2245" s="233"/>
      <c r="E2245" s="233"/>
      <c r="F2245" s="233" t="s">
        <v>3831</v>
      </c>
      <c r="G2245" s="233"/>
      <c r="H2245" s="233"/>
      <c r="I2245" s="233"/>
      <c r="J2245" s="212">
        <v>0</v>
      </c>
    </row>
    <row r="2246" spans="1:10" ht="20.100000000000001" customHeight="1" x14ac:dyDescent="0.2">
      <c r="A2246" s="233"/>
      <c r="B2246" s="233"/>
      <c r="C2246" s="233"/>
      <c r="D2246" s="233"/>
      <c r="E2246" s="233"/>
      <c r="F2246" s="233" t="s">
        <v>3832</v>
      </c>
      <c r="G2246" s="233"/>
      <c r="H2246" s="233"/>
      <c r="I2246" s="233"/>
      <c r="J2246" s="212">
        <v>0</v>
      </c>
    </row>
    <row r="2247" spans="1:10" ht="20.100000000000001" customHeight="1" x14ac:dyDescent="0.2">
      <c r="A2247" s="233"/>
      <c r="B2247" s="233"/>
      <c r="C2247" s="233"/>
      <c r="D2247" s="233"/>
      <c r="E2247" s="233"/>
      <c r="F2247" s="233" t="s">
        <v>3833</v>
      </c>
      <c r="G2247" s="233"/>
      <c r="H2247" s="233"/>
      <c r="I2247" s="233"/>
      <c r="J2247" s="212">
        <v>2.2000000000000002</v>
      </c>
    </row>
    <row r="2248" spans="1:10" ht="20.100000000000001" customHeight="1" x14ac:dyDescent="0.2">
      <c r="A2248" s="233"/>
      <c r="B2248" s="233"/>
      <c r="C2248" s="233"/>
      <c r="D2248" s="233"/>
      <c r="E2248" s="233"/>
      <c r="F2248" s="233" t="s">
        <v>3834</v>
      </c>
      <c r="G2248" s="233"/>
      <c r="H2248" s="233"/>
      <c r="I2248" s="233"/>
      <c r="J2248" s="212">
        <v>19.259699999999999</v>
      </c>
    </row>
    <row r="2249" spans="1:10" ht="20.100000000000001" customHeight="1" x14ac:dyDescent="0.2">
      <c r="A2249" s="4" t="s">
        <v>3112</v>
      </c>
      <c r="B2249" s="5" t="s">
        <v>8</v>
      </c>
      <c r="C2249" s="4" t="s">
        <v>7</v>
      </c>
      <c r="D2249" s="4" t="s">
        <v>1740</v>
      </c>
      <c r="E2249" s="5" t="s">
        <v>1849</v>
      </c>
      <c r="F2249" s="5" t="s">
        <v>1619</v>
      </c>
      <c r="G2249" s="333" t="s">
        <v>3835</v>
      </c>
      <c r="H2249" s="333"/>
      <c r="I2249" s="333"/>
      <c r="J2249" s="5" t="s">
        <v>3826</v>
      </c>
    </row>
    <row r="2250" spans="1:10" ht="26.1" customHeight="1" x14ac:dyDescent="0.2">
      <c r="A2250" s="124" t="s">
        <v>3609</v>
      </c>
      <c r="B2250" s="123" t="s">
        <v>44</v>
      </c>
      <c r="C2250" s="124" t="s">
        <v>3955</v>
      </c>
      <c r="D2250" s="124" t="s">
        <v>2078</v>
      </c>
      <c r="E2250" s="206">
        <v>0.78</v>
      </c>
      <c r="F2250" s="125" t="s">
        <v>101</v>
      </c>
      <c r="G2250" s="339">
        <v>128.62610000000001</v>
      </c>
      <c r="H2250" s="339"/>
      <c r="I2250" s="337"/>
      <c r="J2250" s="211">
        <v>100.3284</v>
      </c>
    </row>
    <row r="2251" spans="1:10" ht="26.1" customHeight="1" x14ac:dyDescent="0.2">
      <c r="A2251" s="124" t="s">
        <v>3609</v>
      </c>
      <c r="B2251" s="123" t="s">
        <v>44</v>
      </c>
      <c r="C2251" s="124" t="s">
        <v>3959</v>
      </c>
      <c r="D2251" s="124" t="s">
        <v>2065</v>
      </c>
      <c r="E2251" s="206">
        <v>1</v>
      </c>
      <c r="F2251" s="125" t="s">
        <v>41</v>
      </c>
      <c r="G2251" s="339">
        <v>192.8</v>
      </c>
      <c r="H2251" s="339"/>
      <c r="I2251" s="337"/>
      <c r="J2251" s="211">
        <v>192.8</v>
      </c>
    </row>
    <row r="2252" spans="1:10" ht="20.100000000000001" customHeight="1" x14ac:dyDescent="0.2">
      <c r="A2252" s="233"/>
      <c r="B2252" s="233"/>
      <c r="C2252" s="233"/>
      <c r="D2252" s="233"/>
      <c r="E2252" s="233"/>
      <c r="F2252" s="233" t="s">
        <v>3840</v>
      </c>
      <c r="G2252" s="233"/>
      <c r="H2252" s="233"/>
      <c r="I2252" s="233"/>
      <c r="J2252" s="212">
        <v>293.1284</v>
      </c>
    </row>
    <row r="2253" spans="1:10" ht="20.100000000000001" customHeight="1" x14ac:dyDescent="0.2">
      <c r="A2253" s="4" t="s">
        <v>3841</v>
      </c>
      <c r="B2253" s="5" t="s">
        <v>8</v>
      </c>
      <c r="C2253" s="4" t="s">
        <v>3609</v>
      </c>
      <c r="D2253" s="4" t="s">
        <v>3842</v>
      </c>
      <c r="E2253" s="5" t="s">
        <v>7</v>
      </c>
      <c r="F2253" s="5" t="s">
        <v>1849</v>
      </c>
      <c r="G2253" s="13" t="s">
        <v>1619</v>
      </c>
      <c r="H2253" s="333" t="s">
        <v>3835</v>
      </c>
      <c r="I2253" s="333"/>
      <c r="J2253" s="5" t="s">
        <v>3826</v>
      </c>
    </row>
    <row r="2254" spans="1:10" ht="39" customHeight="1" x14ac:dyDescent="0.2">
      <c r="A2254" s="120" t="s">
        <v>3843</v>
      </c>
      <c r="B2254" s="119" t="s">
        <v>44</v>
      </c>
      <c r="C2254" s="120" t="s">
        <v>3955</v>
      </c>
      <c r="D2254" s="120" t="s">
        <v>3844</v>
      </c>
      <c r="E2254" s="119">
        <v>5914655</v>
      </c>
      <c r="F2254" s="210">
        <v>7.7999999999999999E-4</v>
      </c>
      <c r="G2254" s="121" t="s">
        <v>75</v>
      </c>
      <c r="H2254" s="340">
        <v>31.59</v>
      </c>
      <c r="I2254" s="338"/>
      <c r="J2254" s="213">
        <v>2.46E-2</v>
      </c>
    </row>
    <row r="2255" spans="1:10" ht="39" customHeight="1" x14ac:dyDescent="0.2">
      <c r="A2255" s="120" t="s">
        <v>3843</v>
      </c>
      <c r="B2255" s="119" t="s">
        <v>44</v>
      </c>
      <c r="C2255" s="120" t="s">
        <v>3959</v>
      </c>
      <c r="D2255" s="120" t="s">
        <v>3844</v>
      </c>
      <c r="E2255" s="119">
        <v>5914655</v>
      </c>
      <c r="F2255" s="210">
        <v>8.8000000000000003E-4</v>
      </c>
      <c r="G2255" s="121" t="s">
        <v>75</v>
      </c>
      <c r="H2255" s="340">
        <v>31.59</v>
      </c>
      <c r="I2255" s="338"/>
      <c r="J2255" s="213">
        <v>2.7799999999999998E-2</v>
      </c>
    </row>
    <row r="2256" spans="1:10" ht="20.100000000000001" customHeight="1" x14ac:dyDescent="0.2">
      <c r="A2256" s="233"/>
      <c r="B2256" s="233"/>
      <c r="C2256" s="233"/>
      <c r="D2256" s="233"/>
      <c r="E2256" s="233"/>
      <c r="F2256" s="233" t="s">
        <v>3845</v>
      </c>
      <c r="G2256" s="233"/>
      <c r="H2256" s="233"/>
      <c r="I2256" s="233"/>
      <c r="J2256" s="212">
        <v>5.2400000000000002E-2</v>
      </c>
    </row>
    <row r="2257" spans="1:10" ht="20.100000000000001" customHeight="1" x14ac:dyDescent="0.2">
      <c r="A2257" s="4" t="s">
        <v>3846</v>
      </c>
      <c r="B2257" s="5" t="s">
        <v>8</v>
      </c>
      <c r="C2257" s="4" t="s">
        <v>3609</v>
      </c>
      <c r="D2257" s="4" t="s">
        <v>3847</v>
      </c>
      <c r="E2257" s="5" t="s">
        <v>1849</v>
      </c>
      <c r="F2257" s="5" t="s">
        <v>1619</v>
      </c>
      <c r="G2257" s="334" t="s">
        <v>3848</v>
      </c>
      <c r="H2257" s="333"/>
      <c r="I2257" s="333"/>
      <c r="J2257" s="5" t="s">
        <v>3826</v>
      </c>
    </row>
    <row r="2258" spans="1:10" ht="20.100000000000001" customHeight="1" x14ac:dyDescent="0.2">
      <c r="A2258" s="13"/>
      <c r="B2258" s="13"/>
      <c r="C2258" s="13"/>
      <c r="D2258" s="13"/>
      <c r="E2258" s="13"/>
      <c r="F2258" s="13"/>
      <c r="G2258" s="13" t="s">
        <v>3849</v>
      </c>
      <c r="H2258" s="13" t="s">
        <v>3850</v>
      </c>
      <c r="I2258" s="13" t="s">
        <v>3851</v>
      </c>
      <c r="J2258" s="13"/>
    </row>
    <row r="2259" spans="1:10" ht="50.1" customHeight="1" x14ac:dyDescent="0.2">
      <c r="A2259" s="120" t="s">
        <v>3847</v>
      </c>
      <c r="B2259" s="119" t="s">
        <v>44</v>
      </c>
      <c r="C2259" s="120" t="s">
        <v>3955</v>
      </c>
      <c r="D2259" s="120" t="s">
        <v>3957</v>
      </c>
      <c r="E2259" s="210">
        <v>7.7999999999999999E-4</v>
      </c>
      <c r="F2259" s="121" t="s">
        <v>68</v>
      </c>
      <c r="G2259" s="119" t="s">
        <v>3853</v>
      </c>
      <c r="H2259" s="119" t="s">
        <v>3854</v>
      </c>
      <c r="I2259" s="119" t="s">
        <v>3855</v>
      </c>
      <c r="J2259" s="213">
        <v>0</v>
      </c>
    </row>
    <row r="2260" spans="1:10" ht="50.1" customHeight="1" x14ac:dyDescent="0.2">
      <c r="A2260" s="120" t="s">
        <v>3847</v>
      </c>
      <c r="B2260" s="119" t="s">
        <v>44</v>
      </c>
      <c r="C2260" s="120" t="s">
        <v>3959</v>
      </c>
      <c r="D2260" s="120" t="s">
        <v>3960</v>
      </c>
      <c r="E2260" s="210">
        <v>8.8000000000000003E-4</v>
      </c>
      <c r="F2260" s="121" t="s">
        <v>68</v>
      </c>
      <c r="G2260" s="119" t="s">
        <v>3853</v>
      </c>
      <c r="H2260" s="119" t="s">
        <v>3854</v>
      </c>
      <c r="I2260" s="119" t="s">
        <v>3855</v>
      </c>
      <c r="J2260" s="213">
        <v>0</v>
      </c>
    </row>
    <row r="2261" spans="1:10" ht="20.100000000000001" customHeight="1" x14ac:dyDescent="0.2">
      <c r="A2261" s="233"/>
      <c r="B2261" s="233"/>
      <c r="C2261" s="233"/>
      <c r="D2261" s="233"/>
      <c r="E2261" s="233"/>
      <c r="F2261" s="233" t="s">
        <v>3859</v>
      </c>
      <c r="G2261" s="233"/>
      <c r="H2261" s="233"/>
      <c r="I2261" s="233"/>
      <c r="J2261" s="212">
        <v>0</v>
      </c>
    </row>
    <row r="2262" spans="1:10" x14ac:dyDescent="0.2">
      <c r="A2262" s="128"/>
      <c r="B2262" s="128"/>
      <c r="C2262" s="128"/>
      <c r="D2262" s="128"/>
      <c r="E2262" s="128" t="s">
        <v>3610</v>
      </c>
      <c r="F2262" s="207">
        <v>8.9564042248523705</v>
      </c>
      <c r="G2262" s="128" t="s">
        <v>3611</v>
      </c>
      <c r="H2262" s="207">
        <v>10.32</v>
      </c>
      <c r="I2262" s="128" t="s">
        <v>3612</v>
      </c>
      <c r="J2262" s="207">
        <v>19.275973176781328</v>
      </c>
    </row>
    <row r="2263" spans="1:10" x14ac:dyDescent="0.2">
      <c r="A2263" s="128"/>
      <c r="B2263" s="128"/>
      <c r="C2263" s="128"/>
      <c r="D2263" s="128"/>
      <c r="E2263" s="128" t="s">
        <v>3613</v>
      </c>
      <c r="F2263" s="207">
        <v>75.7</v>
      </c>
      <c r="G2263" s="128"/>
      <c r="H2263" s="335" t="s">
        <v>3614</v>
      </c>
      <c r="I2263" s="335"/>
      <c r="J2263" s="207">
        <v>388.14</v>
      </c>
    </row>
    <row r="2264" spans="1:10" ht="50.1" customHeight="1" thickBot="1" x14ac:dyDescent="0.25">
      <c r="A2264" s="10"/>
      <c r="B2264" s="10"/>
      <c r="C2264" s="10"/>
      <c r="D2264" s="10"/>
      <c r="E2264" s="10"/>
      <c r="F2264" s="10"/>
      <c r="G2264" s="10" t="s">
        <v>3615</v>
      </c>
      <c r="H2264" s="208">
        <v>16.399999999999999</v>
      </c>
      <c r="I2264" s="10" t="s">
        <v>3616</v>
      </c>
      <c r="J2264" s="204">
        <v>6365.49</v>
      </c>
    </row>
    <row r="2265" spans="1:10" ht="0.95" customHeight="1" thickTop="1" x14ac:dyDescent="0.2">
      <c r="A2265" s="209"/>
      <c r="B2265" s="209"/>
      <c r="C2265" s="209"/>
      <c r="D2265" s="209"/>
      <c r="E2265" s="209"/>
      <c r="F2265" s="209"/>
      <c r="G2265" s="209"/>
      <c r="H2265" s="209"/>
      <c r="I2265" s="209"/>
      <c r="J2265" s="209"/>
    </row>
    <row r="2266" spans="1:10" ht="18" customHeight="1" x14ac:dyDescent="0.2">
      <c r="A2266" s="4" t="s">
        <v>198</v>
      </c>
      <c r="B2266" s="5" t="s">
        <v>7</v>
      </c>
      <c r="C2266" s="4" t="s">
        <v>8</v>
      </c>
      <c r="D2266" s="4" t="s">
        <v>9</v>
      </c>
      <c r="E2266" s="227" t="s">
        <v>1618</v>
      </c>
      <c r="F2266" s="227"/>
      <c r="G2266" s="13" t="s">
        <v>10</v>
      </c>
      <c r="H2266" s="5" t="s">
        <v>11</v>
      </c>
      <c r="I2266" s="5" t="s">
        <v>12</v>
      </c>
      <c r="J2266" s="5" t="s">
        <v>14</v>
      </c>
    </row>
    <row r="2267" spans="1:10" ht="39" customHeight="1" x14ac:dyDescent="0.2">
      <c r="A2267" s="16" t="s">
        <v>3608</v>
      </c>
      <c r="B2267" s="18" t="s">
        <v>199</v>
      </c>
      <c r="C2267" s="16" t="s">
        <v>44</v>
      </c>
      <c r="D2267" s="16" t="s">
        <v>200</v>
      </c>
      <c r="E2267" s="336" t="s">
        <v>1734</v>
      </c>
      <c r="F2267" s="336"/>
      <c r="G2267" s="17" t="s">
        <v>41</v>
      </c>
      <c r="H2267" s="205">
        <v>1</v>
      </c>
      <c r="I2267" s="129">
        <v>31.2</v>
      </c>
      <c r="J2267" s="129">
        <v>31.2</v>
      </c>
    </row>
    <row r="2268" spans="1:10" ht="15" customHeight="1" x14ac:dyDescent="0.2">
      <c r="A2268" s="227" t="s">
        <v>3113</v>
      </c>
      <c r="B2268" s="333" t="s">
        <v>7</v>
      </c>
      <c r="C2268" s="227" t="s">
        <v>8</v>
      </c>
      <c r="D2268" s="227" t="s">
        <v>3860</v>
      </c>
      <c r="E2268" s="333" t="s">
        <v>1849</v>
      </c>
      <c r="F2268" s="334" t="s">
        <v>3861</v>
      </c>
      <c r="G2268" s="333"/>
      <c r="H2268" s="334" t="s">
        <v>3862</v>
      </c>
      <c r="I2268" s="333"/>
      <c r="J2268" s="333" t="s">
        <v>3826</v>
      </c>
    </row>
    <row r="2269" spans="1:10" ht="15" customHeight="1" x14ac:dyDescent="0.2">
      <c r="A2269" s="333"/>
      <c r="B2269" s="333"/>
      <c r="C2269" s="333"/>
      <c r="D2269" s="333"/>
      <c r="E2269" s="333"/>
      <c r="F2269" s="5" t="s">
        <v>1854</v>
      </c>
      <c r="G2269" s="5" t="s">
        <v>1855</v>
      </c>
      <c r="H2269" s="5" t="s">
        <v>1854</v>
      </c>
      <c r="I2269" s="5" t="s">
        <v>1855</v>
      </c>
      <c r="J2269" s="333"/>
    </row>
    <row r="2270" spans="1:10" ht="24" customHeight="1" x14ac:dyDescent="0.2">
      <c r="A2270" s="124" t="s">
        <v>3609</v>
      </c>
      <c r="B2270" s="123" t="s">
        <v>1055</v>
      </c>
      <c r="C2270" s="124" t="s">
        <v>44</v>
      </c>
      <c r="D2270" s="124" t="s">
        <v>1056</v>
      </c>
      <c r="E2270" s="206">
        <v>0.60241</v>
      </c>
      <c r="F2270" s="126">
        <v>1</v>
      </c>
      <c r="G2270" s="126">
        <v>0</v>
      </c>
      <c r="H2270" s="211">
        <v>10.44</v>
      </c>
      <c r="I2270" s="211">
        <v>0.48620000000000002</v>
      </c>
      <c r="J2270" s="211">
        <v>6.2892000000000001</v>
      </c>
    </row>
    <row r="2271" spans="1:10" ht="24" customHeight="1" x14ac:dyDescent="0.2">
      <c r="A2271" s="124" t="s">
        <v>3609</v>
      </c>
      <c r="B2271" s="123" t="s">
        <v>926</v>
      </c>
      <c r="C2271" s="124" t="s">
        <v>44</v>
      </c>
      <c r="D2271" s="124" t="s">
        <v>927</v>
      </c>
      <c r="E2271" s="206">
        <v>0.60241</v>
      </c>
      <c r="F2271" s="126">
        <v>1</v>
      </c>
      <c r="G2271" s="126">
        <v>0</v>
      </c>
      <c r="H2271" s="211">
        <v>1.0182</v>
      </c>
      <c r="I2271" s="211">
        <v>0.56189999999999996</v>
      </c>
      <c r="J2271" s="211">
        <v>0.61339999999999995</v>
      </c>
    </row>
    <row r="2272" spans="1:10" ht="24" customHeight="1" x14ac:dyDescent="0.2">
      <c r="A2272" s="124" t="s">
        <v>3609</v>
      </c>
      <c r="B2272" s="123" t="s">
        <v>798</v>
      </c>
      <c r="C2272" s="124" t="s">
        <v>44</v>
      </c>
      <c r="D2272" s="124" t="s">
        <v>799</v>
      </c>
      <c r="E2272" s="206">
        <v>0.12048</v>
      </c>
      <c r="F2272" s="126">
        <v>1</v>
      </c>
      <c r="G2272" s="126">
        <v>0</v>
      </c>
      <c r="H2272" s="211">
        <v>21.3064</v>
      </c>
      <c r="I2272" s="211">
        <v>1.8569</v>
      </c>
      <c r="J2272" s="211">
        <v>2.5670000000000002</v>
      </c>
    </row>
    <row r="2273" spans="1:10" ht="20.100000000000001" customHeight="1" x14ac:dyDescent="0.2">
      <c r="A2273" s="233"/>
      <c r="B2273" s="233"/>
      <c r="C2273" s="233"/>
      <c r="D2273" s="233"/>
      <c r="E2273" s="233"/>
      <c r="F2273" s="233" t="s">
        <v>3863</v>
      </c>
      <c r="G2273" s="233"/>
      <c r="H2273" s="233"/>
      <c r="I2273" s="233"/>
      <c r="J2273" s="212">
        <v>9.4695999999999998</v>
      </c>
    </row>
    <row r="2274" spans="1:10" ht="20.100000000000001" customHeight="1" x14ac:dyDescent="0.2">
      <c r="A2274" s="4" t="s">
        <v>3111</v>
      </c>
      <c r="B2274" s="5" t="s">
        <v>7</v>
      </c>
      <c r="C2274" s="4" t="s">
        <v>8</v>
      </c>
      <c r="D2274" s="4" t="s">
        <v>1888</v>
      </c>
      <c r="E2274" s="5" t="s">
        <v>1849</v>
      </c>
      <c r="F2274" s="333" t="s">
        <v>3825</v>
      </c>
      <c r="G2274" s="333"/>
      <c r="H2274" s="333"/>
      <c r="I2274" s="333"/>
      <c r="J2274" s="5" t="s">
        <v>3826</v>
      </c>
    </row>
    <row r="2275" spans="1:10" ht="24" customHeight="1" x14ac:dyDescent="0.2">
      <c r="A2275" s="124" t="s">
        <v>3609</v>
      </c>
      <c r="B2275" s="123" t="s">
        <v>3899</v>
      </c>
      <c r="C2275" s="124" t="s">
        <v>44</v>
      </c>
      <c r="D2275" s="124" t="s">
        <v>2003</v>
      </c>
      <c r="E2275" s="206">
        <v>1</v>
      </c>
      <c r="F2275" s="124"/>
      <c r="G2275" s="124"/>
      <c r="H2275" s="124"/>
      <c r="I2275" s="211">
        <v>23.059000000000001</v>
      </c>
      <c r="J2275" s="211">
        <v>23.059000000000001</v>
      </c>
    </row>
    <row r="2276" spans="1:10" ht="24" customHeight="1" x14ac:dyDescent="0.2">
      <c r="A2276" s="124" t="s">
        <v>3609</v>
      </c>
      <c r="B2276" s="123" t="s">
        <v>3827</v>
      </c>
      <c r="C2276" s="124" t="s">
        <v>44</v>
      </c>
      <c r="D2276" s="124" t="s">
        <v>1898</v>
      </c>
      <c r="E2276" s="206">
        <v>2</v>
      </c>
      <c r="F2276" s="124"/>
      <c r="G2276" s="124"/>
      <c r="H2276" s="124"/>
      <c r="I2276" s="211">
        <v>19.3124</v>
      </c>
      <c r="J2276" s="211">
        <v>38.6248</v>
      </c>
    </row>
    <row r="2277" spans="1:10" ht="20.100000000000001" customHeight="1" x14ac:dyDescent="0.2">
      <c r="A2277" s="233"/>
      <c r="B2277" s="233"/>
      <c r="C2277" s="233"/>
      <c r="D2277" s="233"/>
      <c r="E2277" s="233"/>
      <c r="F2277" s="233" t="s">
        <v>3828</v>
      </c>
      <c r="G2277" s="233"/>
      <c r="H2277" s="233"/>
      <c r="I2277" s="233"/>
      <c r="J2277" s="212">
        <v>61.683799999999998</v>
      </c>
    </row>
    <row r="2278" spans="1:10" ht="20.100000000000001" customHeight="1" x14ac:dyDescent="0.2">
      <c r="A2278" s="233"/>
      <c r="B2278" s="233"/>
      <c r="C2278" s="233"/>
      <c r="D2278" s="233"/>
      <c r="E2278" s="233"/>
      <c r="F2278" s="233" t="s">
        <v>3829</v>
      </c>
      <c r="G2278" s="233"/>
      <c r="H2278" s="233"/>
      <c r="I2278" s="233"/>
      <c r="J2278" s="212">
        <v>0</v>
      </c>
    </row>
    <row r="2279" spans="1:10" ht="20.100000000000001" customHeight="1" x14ac:dyDescent="0.2">
      <c r="A2279" s="233"/>
      <c r="B2279" s="233"/>
      <c r="C2279" s="233"/>
      <c r="D2279" s="233"/>
      <c r="E2279" s="233"/>
      <c r="F2279" s="233" t="s">
        <v>3830</v>
      </c>
      <c r="G2279" s="233"/>
      <c r="H2279" s="233"/>
      <c r="I2279" s="233"/>
      <c r="J2279" s="212">
        <v>71.153400000000005</v>
      </c>
    </row>
    <row r="2280" spans="1:10" ht="20.100000000000001" customHeight="1" x14ac:dyDescent="0.2">
      <c r="A2280" s="233"/>
      <c r="B2280" s="233"/>
      <c r="C2280" s="233"/>
      <c r="D2280" s="233"/>
      <c r="E2280" s="233"/>
      <c r="F2280" s="233" t="s">
        <v>3831</v>
      </c>
      <c r="G2280" s="233"/>
      <c r="H2280" s="233"/>
      <c r="I2280" s="233"/>
      <c r="J2280" s="212">
        <v>0</v>
      </c>
    </row>
    <row r="2281" spans="1:10" ht="20.100000000000001" customHeight="1" x14ac:dyDescent="0.2">
      <c r="A2281" s="233"/>
      <c r="B2281" s="233"/>
      <c r="C2281" s="233"/>
      <c r="D2281" s="233"/>
      <c r="E2281" s="233"/>
      <c r="F2281" s="233" t="s">
        <v>3832</v>
      </c>
      <c r="G2281" s="233"/>
      <c r="H2281" s="233"/>
      <c r="I2281" s="233"/>
      <c r="J2281" s="212">
        <v>0</v>
      </c>
    </row>
    <row r="2282" spans="1:10" ht="20.100000000000001" customHeight="1" x14ac:dyDescent="0.2">
      <c r="A2282" s="233"/>
      <c r="B2282" s="233"/>
      <c r="C2282" s="233"/>
      <c r="D2282" s="233"/>
      <c r="E2282" s="233"/>
      <c r="F2282" s="233" t="s">
        <v>3833</v>
      </c>
      <c r="G2282" s="233"/>
      <c r="H2282" s="233"/>
      <c r="I2282" s="233"/>
      <c r="J2282" s="212">
        <v>5</v>
      </c>
    </row>
    <row r="2283" spans="1:10" ht="20.100000000000001" customHeight="1" x14ac:dyDescent="0.2">
      <c r="A2283" s="233"/>
      <c r="B2283" s="233"/>
      <c r="C2283" s="233"/>
      <c r="D2283" s="233"/>
      <c r="E2283" s="233"/>
      <c r="F2283" s="233" t="s">
        <v>3834</v>
      </c>
      <c r="G2283" s="233"/>
      <c r="H2283" s="233"/>
      <c r="I2283" s="233"/>
      <c r="J2283" s="212">
        <v>14.230700000000001</v>
      </c>
    </row>
    <row r="2284" spans="1:10" ht="20.100000000000001" customHeight="1" x14ac:dyDescent="0.2">
      <c r="A2284" s="4" t="s">
        <v>3112</v>
      </c>
      <c r="B2284" s="5" t="s">
        <v>8</v>
      </c>
      <c r="C2284" s="4" t="s">
        <v>7</v>
      </c>
      <c r="D2284" s="4" t="s">
        <v>1740</v>
      </c>
      <c r="E2284" s="5" t="s">
        <v>1849</v>
      </c>
      <c r="F2284" s="5" t="s">
        <v>1619</v>
      </c>
      <c r="G2284" s="333" t="s">
        <v>3835</v>
      </c>
      <c r="H2284" s="333"/>
      <c r="I2284" s="333"/>
      <c r="J2284" s="5" t="s">
        <v>3826</v>
      </c>
    </row>
    <row r="2285" spans="1:10" ht="26.1" customHeight="1" x14ac:dyDescent="0.2">
      <c r="A2285" s="124" t="s">
        <v>3609</v>
      </c>
      <c r="B2285" s="123" t="s">
        <v>44</v>
      </c>
      <c r="C2285" s="124" t="s">
        <v>3961</v>
      </c>
      <c r="D2285" s="124" t="s">
        <v>2252</v>
      </c>
      <c r="E2285" s="206">
        <v>2.4</v>
      </c>
      <c r="F2285" s="125" t="s">
        <v>101</v>
      </c>
      <c r="G2285" s="339">
        <v>5.5724999999999998</v>
      </c>
      <c r="H2285" s="339"/>
      <c r="I2285" s="337"/>
      <c r="J2285" s="211">
        <v>13.374000000000001</v>
      </c>
    </row>
    <row r="2286" spans="1:10" ht="26.1" customHeight="1" x14ac:dyDescent="0.2">
      <c r="A2286" s="124" t="s">
        <v>3609</v>
      </c>
      <c r="B2286" s="123" t="s">
        <v>44</v>
      </c>
      <c r="C2286" s="124" t="s">
        <v>3962</v>
      </c>
      <c r="D2286" s="124" t="s">
        <v>2406</v>
      </c>
      <c r="E2286" s="206">
        <v>6.6699999999999997E-3</v>
      </c>
      <c r="F2286" s="125" t="s">
        <v>178</v>
      </c>
      <c r="G2286" s="339">
        <v>477.6934</v>
      </c>
      <c r="H2286" s="339"/>
      <c r="I2286" s="337"/>
      <c r="J2286" s="211">
        <v>3.1861999999999999</v>
      </c>
    </row>
    <row r="2287" spans="1:10" ht="24" customHeight="1" x14ac:dyDescent="0.2">
      <c r="A2287" s="124" t="s">
        <v>3609</v>
      </c>
      <c r="B2287" s="123" t="s">
        <v>44</v>
      </c>
      <c r="C2287" s="124" t="s">
        <v>3963</v>
      </c>
      <c r="D2287" s="124" t="s">
        <v>2738</v>
      </c>
      <c r="E2287" s="206">
        <v>8.0000000000000004E-4</v>
      </c>
      <c r="F2287" s="125" t="s">
        <v>178</v>
      </c>
      <c r="G2287" s="339">
        <v>421.52780000000001</v>
      </c>
      <c r="H2287" s="339"/>
      <c r="I2287" s="337"/>
      <c r="J2287" s="211">
        <v>0.3372</v>
      </c>
    </row>
    <row r="2288" spans="1:10" ht="20.100000000000001" customHeight="1" x14ac:dyDescent="0.2">
      <c r="A2288" s="233"/>
      <c r="B2288" s="233"/>
      <c r="C2288" s="233"/>
      <c r="D2288" s="233"/>
      <c r="E2288" s="233"/>
      <c r="F2288" s="233" t="s">
        <v>3840</v>
      </c>
      <c r="G2288" s="233"/>
      <c r="H2288" s="233"/>
      <c r="I2288" s="233"/>
      <c r="J2288" s="212">
        <v>16.897400000000001</v>
      </c>
    </row>
    <row r="2289" spans="1:10" ht="20.100000000000001" customHeight="1" x14ac:dyDescent="0.2">
      <c r="A2289" s="4" t="s">
        <v>3841</v>
      </c>
      <c r="B2289" s="5" t="s">
        <v>8</v>
      </c>
      <c r="C2289" s="4" t="s">
        <v>3609</v>
      </c>
      <c r="D2289" s="4" t="s">
        <v>3842</v>
      </c>
      <c r="E2289" s="5" t="s">
        <v>7</v>
      </c>
      <c r="F2289" s="5" t="s">
        <v>1849</v>
      </c>
      <c r="G2289" s="13" t="s">
        <v>1619</v>
      </c>
      <c r="H2289" s="333" t="s">
        <v>3835</v>
      </c>
      <c r="I2289" s="333"/>
      <c r="J2289" s="5" t="s">
        <v>3826</v>
      </c>
    </row>
    <row r="2290" spans="1:10" ht="39" customHeight="1" x14ac:dyDescent="0.2">
      <c r="A2290" s="120" t="s">
        <v>3843</v>
      </c>
      <c r="B2290" s="119" t="s">
        <v>44</v>
      </c>
      <c r="C2290" s="120" t="s">
        <v>3961</v>
      </c>
      <c r="D2290" s="120" t="s">
        <v>3844</v>
      </c>
      <c r="E2290" s="119">
        <v>5914655</v>
      </c>
      <c r="F2290" s="210">
        <v>2.3999999999999998E-3</v>
      </c>
      <c r="G2290" s="121" t="s">
        <v>75</v>
      </c>
      <c r="H2290" s="340">
        <v>31.59</v>
      </c>
      <c r="I2290" s="338"/>
      <c r="J2290" s="213">
        <v>7.5800000000000006E-2</v>
      </c>
    </row>
    <row r="2291" spans="1:10" ht="20.100000000000001" customHeight="1" x14ac:dyDescent="0.2">
      <c r="A2291" s="233"/>
      <c r="B2291" s="233"/>
      <c r="C2291" s="233"/>
      <c r="D2291" s="233"/>
      <c r="E2291" s="233"/>
      <c r="F2291" s="233" t="s">
        <v>3845</v>
      </c>
      <c r="G2291" s="233"/>
      <c r="H2291" s="233"/>
      <c r="I2291" s="233"/>
      <c r="J2291" s="212">
        <v>7.5800000000000006E-2</v>
      </c>
    </row>
    <row r="2292" spans="1:10" ht="20.100000000000001" customHeight="1" x14ac:dyDescent="0.2">
      <c r="A2292" s="4" t="s">
        <v>3846</v>
      </c>
      <c r="B2292" s="5" t="s">
        <v>8</v>
      </c>
      <c r="C2292" s="4" t="s">
        <v>3609</v>
      </c>
      <c r="D2292" s="4" t="s">
        <v>3847</v>
      </c>
      <c r="E2292" s="5" t="s">
        <v>1849</v>
      </c>
      <c r="F2292" s="5" t="s">
        <v>1619</v>
      </c>
      <c r="G2292" s="334" t="s">
        <v>3848</v>
      </c>
      <c r="H2292" s="333"/>
      <c r="I2292" s="333"/>
      <c r="J2292" s="5" t="s">
        <v>3826</v>
      </c>
    </row>
    <row r="2293" spans="1:10" ht="20.100000000000001" customHeight="1" x14ac:dyDescent="0.2">
      <c r="A2293" s="13"/>
      <c r="B2293" s="13"/>
      <c r="C2293" s="13"/>
      <c r="D2293" s="13"/>
      <c r="E2293" s="13"/>
      <c r="F2293" s="13"/>
      <c r="G2293" s="13" t="s">
        <v>3849</v>
      </c>
      <c r="H2293" s="13" t="s">
        <v>3850</v>
      </c>
      <c r="I2293" s="13" t="s">
        <v>3851</v>
      </c>
      <c r="J2293" s="13"/>
    </row>
    <row r="2294" spans="1:10" ht="50.1" customHeight="1" x14ac:dyDescent="0.2">
      <c r="A2294" s="120" t="s">
        <v>3847</v>
      </c>
      <c r="B2294" s="119" t="s">
        <v>44</v>
      </c>
      <c r="C2294" s="120" t="s">
        <v>3961</v>
      </c>
      <c r="D2294" s="120" t="s">
        <v>3964</v>
      </c>
      <c r="E2294" s="210">
        <v>2.3999999999999998E-3</v>
      </c>
      <c r="F2294" s="121" t="s">
        <v>68</v>
      </c>
      <c r="G2294" s="119" t="s">
        <v>3853</v>
      </c>
      <c r="H2294" s="119" t="s">
        <v>3854</v>
      </c>
      <c r="I2294" s="119" t="s">
        <v>3855</v>
      </c>
      <c r="J2294" s="213">
        <v>0</v>
      </c>
    </row>
    <row r="2295" spans="1:10" ht="20.100000000000001" customHeight="1" x14ac:dyDescent="0.2">
      <c r="A2295" s="233"/>
      <c r="B2295" s="233"/>
      <c r="C2295" s="233"/>
      <c r="D2295" s="233"/>
      <c r="E2295" s="233"/>
      <c r="F2295" s="233" t="s">
        <v>3859</v>
      </c>
      <c r="G2295" s="233"/>
      <c r="H2295" s="233"/>
      <c r="I2295" s="233"/>
      <c r="J2295" s="212">
        <v>0</v>
      </c>
    </row>
    <row r="2296" spans="1:10" x14ac:dyDescent="0.2">
      <c r="A2296" s="128"/>
      <c r="B2296" s="128"/>
      <c r="C2296" s="128"/>
      <c r="D2296" s="128"/>
      <c r="E2296" s="128" t="s">
        <v>3610</v>
      </c>
      <c r="F2296" s="207">
        <v>5.7430759474277737</v>
      </c>
      <c r="G2296" s="128" t="s">
        <v>3611</v>
      </c>
      <c r="H2296" s="207">
        <v>6.62</v>
      </c>
      <c r="I2296" s="128" t="s">
        <v>3612</v>
      </c>
      <c r="J2296" s="207">
        <v>12.360248054054054</v>
      </c>
    </row>
    <row r="2297" spans="1:10" x14ac:dyDescent="0.2">
      <c r="A2297" s="128"/>
      <c r="B2297" s="128"/>
      <c r="C2297" s="128"/>
      <c r="D2297" s="128"/>
      <c r="E2297" s="128" t="s">
        <v>3613</v>
      </c>
      <c r="F2297" s="207">
        <v>7.55</v>
      </c>
      <c r="G2297" s="128"/>
      <c r="H2297" s="335" t="s">
        <v>3614</v>
      </c>
      <c r="I2297" s="335"/>
      <c r="J2297" s="207">
        <v>38.75</v>
      </c>
    </row>
    <row r="2298" spans="1:10" ht="50.1" customHeight="1" thickBot="1" x14ac:dyDescent="0.25">
      <c r="A2298" s="10"/>
      <c r="B2298" s="10"/>
      <c r="C2298" s="10"/>
      <c r="D2298" s="10"/>
      <c r="E2298" s="10"/>
      <c r="F2298" s="10"/>
      <c r="G2298" s="10" t="s">
        <v>3615</v>
      </c>
      <c r="H2298" s="208">
        <v>49.2</v>
      </c>
      <c r="I2298" s="10" t="s">
        <v>3616</v>
      </c>
      <c r="J2298" s="204">
        <v>1906.5</v>
      </c>
    </row>
    <row r="2299" spans="1:10" ht="0.95" customHeight="1" thickTop="1" x14ac:dyDescent="0.2">
      <c r="A2299" s="209"/>
      <c r="B2299" s="209"/>
      <c r="C2299" s="209"/>
      <c r="D2299" s="209"/>
      <c r="E2299" s="209"/>
      <c r="F2299" s="209"/>
      <c r="G2299" s="209"/>
      <c r="H2299" s="209"/>
      <c r="I2299" s="209"/>
      <c r="J2299" s="209"/>
    </row>
    <row r="2300" spans="1:10" ht="18" customHeight="1" x14ac:dyDescent="0.2">
      <c r="A2300" s="4" t="s">
        <v>201</v>
      </c>
      <c r="B2300" s="5" t="s">
        <v>7</v>
      </c>
      <c r="C2300" s="4" t="s">
        <v>8</v>
      </c>
      <c r="D2300" s="4" t="s">
        <v>9</v>
      </c>
      <c r="E2300" s="227" t="s">
        <v>1618</v>
      </c>
      <c r="F2300" s="227"/>
      <c r="G2300" s="13" t="s">
        <v>10</v>
      </c>
      <c r="H2300" s="5" t="s">
        <v>11</v>
      </c>
      <c r="I2300" s="5" t="s">
        <v>12</v>
      </c>
      <c r="J2300" s="5" t="s">
        <v>14</v>
      </c>
    </row>
    <row r="2301" spans="1:10" ht="24" customHeight="1" x14ac:dyDescent="0.2">
      <c r="A2301" s="16" t="s">
        <v>3608</v>
      </c>
      <c r="B2301" s="18" t="s">
        <v>202</v>
      </c>
      <c r="C2301" s="16" t="s">
        <v>44</v>
      </c>
      <c r="D2301" s="16" t="s">
        <v>203</v>
      </c>
      <c r="E2301" s="336" t="s">
        <v>1734</v>
      </c>
      <c r="F2301" s="336"/>
      <c r="G2301" s="17" t="s">
        <v>41</v>
      </c>
      <c r="H2301" s="205">
        <v>1</v>
      </c>
      <c r="I2301" s="129">
        <v>3.86</v>
      </c>
      <c r="J2301" s="129">
        <v>3.86</v>
      </c>
    </row>
    <row r="2302" spans="1:10" ht="20.100000000000001" customHeight="1" x14ac:dyDescent="0.2">
      <c r="A2302" s="4" t="s">
        <v>3111</v>
      </c>
      <c r="B2302" s="5" t="s">
        <v>7</v>
      </c>
      <c r="C2302" s="4" t="s">
        <v>8</v>
      </c>
      <c r="D2302" s="4" t="s">
        <v>1888</v>
      </c>
      <c r="E2302" s="5" t="s">
        <v>1849</v>
      </c>
      <c r="F2302" s="333" t="s">
        <v>3825</v>
      </c>
      <c r="G2302" s="333"/>
      <c r="H2302" s="333"/>
      <c r="I2302" s="333"/>
      <c r="J2302" s="5" t="s">
        <v>3826</v>
      </c>
    </row>
    <row r="2303" spans="1:10" ht="24" customHeight="1" x14ac:dyDescent="0.2">
      <c r="A2303" s="124" t="s">
        <v>3609</v>
      </c>
      <c r="B2303" s="123" t="s">
        <v>3827</v>
      </c>
      <c r="C2303" s="124" t="s">
        <v>44</v>
      </c>
      <c r="D2303" s="124" t="s">
        <v>1898</v>
      </c>
      <c r="E2303" s="206">
        <v>4</v>
      </c>
      <c r="F2303" s="124"/>
      <c r="G2303" s="124"/>
      <c r="H2303" s="124"/>
      <c r="I2303" s="211">
        <v>19.3124</v>
      </c>
      <c r="J2303" s="211">
        <v>77.249600000000001</v>
      </c>
    </row>
    <row r="2304" spans="1:10" ht="20.100000000000001" customHeight="1" x14ac:dyDescent="0.2">
      <c r="A2304" s="233"/>
      <c r="B2304" s="233"/>
      <c r="C2304" s="233"/>
      <c r="D2304" s="233"/>
      <c r="E2304" s="233"/>
      <c r="F2304" s="233" t="s">
        <v>3828</v>
      </c>
      <c r="G2304" s="233"/>
      <c r="H2304" s="233"/>
      <c r="I2304" s="233"/>
      <c r="J2304" s="212">
        <v>77.249600000000001</v>
      </c>
    </row>
    <row r="2305" spans="1:10" ht="20.100000000000001" customHeight="1" x14ac:dyDescent="0.2">
      <c r="A2305" s="233"/>
      <c r="B2305" s="233"/>
      <c r="C2305" s="233"/>
      <c r="D2305" s="233"/>
      <c r="E2305" s="233"/>
      <c r="F2305" s="233" t="s">
        <v>3829</v>
      </c>
      <c r="G2305" s="233"/>
      <c r="H2305" s="233"/>
      <c r="I2305" s="233"/>
      <c r="J2305" s="212">
        <v>0</v>
      </c>
    </row>
    <row r="2306" spans="1:10" ht="20.100000000000001" customHeight="1" x14ac:dyDescent="0.2">
      <c r="A2306" s="233"/>
      <c r="B2306" s="233"/>
      <c r="C2306" s="233"/>
      <c r="D2306" s="233"/>
      <c r="E2306" s="233"/>
      <c r="F2306" s="233" t="s">
        <v>3830</v>
      </c>
      <c r="G2306" s="233"/>
      <c r="H2306" s="233"/>
      <c r="I2306" s="233"/>
      <c r="J2306" s="212">
        <v>77.249600000000001</v>
      </c>
    </row>
    <row r="2307" spans="1:10" ht="20.100000000000001" customHeight="1" x14ac:dyDescent="0.2">
      <c r="A2307" s="233"/>
      <c r="B2307" s="233"/>
      <c r="C2307" s="233"/>
      <c r="D2307" s="233"/>
      <c r="E2307" s="233"/>
      <c r="F2307" s="233" t="s">
        <v>3831</v>
      </c>
      <c r="G2307" s="233"/>
      <c r="H2307" s="233"/>
      <c r="I2307" s="233"/>
      <c r="J2307" s="212">
        <v>0</v>
      </c>
    </row>
    <row r="2308" spans="1:10" ht="20.100000000000001" customHeight="1" x14ac:dyDescent="0.2">
      <c r="A2308" s="233"/>
      <c r="B2308" s="233"/>
      <c r="C2308" s="233"/>
      <c r="D2308" s="233"/>
      <c r="E2308" s="233"/>
      <c r="F2308" s="233" t="s">
        <v>3832</v>
      </c>
      <c r="G2308" s="233"/>
      <c r="H2308" s="233"/>
      <c r="I2308" s="233"/>
      <c r="J2308" s="212">
        <v>0</v>
      </c>
    </row>
    <row r="2309" spans="1:10" ht="20.100000000000001" customHeight="1" x14ac:dyDescent="0.2">
      <c r="A2309" s="233"/>
      <c r="B2309" s="233"/>
      <c r="C2309" s="233"/>
      <c r="D2309" s="233"/>
      <c r="E2309" s="233"/>
      <c r="F2309" s="233" t="s">
        <v>3833</v>
      </c>
      <c r="G2309" s="233"/>
      <c r="H2309" s="233"/>
      <c r="I2309" s="233"/>
      <c r="J2309" s="212">
        <v>20</v>
      </c>
    </row>
    <row r="2310" spans="1:10" ht="20.100000000000001" customHeight="1" x14ac:dyDescent="0.2">
      <c r="A2310" s="233"/>
      <c r="B2310" s="233"/>
      <c r="C2310" s="233"/>
      <c r="D2310" s="233"/>
      <c r="E2310" s="233"/>
      <c r="F2310" s="233" t="s">
        <v>3834</v>
      </c>
      <c r="G2310" s="233"/>
      <c r="H2310" s="233"/>
      <c r="I2310" s="233"/>
      <c r="J2310" s="212">
        <v>3.8624999999999998</v>
      </c>
    </row>
    <row r="2311" spans="1:10" x14ac:dyDescent="0.2">
      <c r="A2311" s="128"/>
      <c r="B2311" s="128"/>
      <c r="C2311" s="128"/>
      <c r="D2311" s="128"/>
      <c r="E2311" s="128" t="s">
        <v>3610</v>
      </c>
      <c r="F2311" s="207">
        <v>1.7946659232413344</v>
      </c>
      <c r="G2311" s="128" t="s">
        <v>3611</v>
      </c>
      <c r="H2311" s="207">
        <v>2.0699999999999998</v>
      </c>
      <c r="I2311" s="128" t="s">
        <v>3612</v>
      </c>
      <c r="J2311" s="207">
        <v>3.8624800000000001</v>
      </c>
    </row>
    <row r="2312" spans="1:10" x14ac:dyDescent="0.2">
      <c r="A2312" s="128"/>
      <c r="B2312" s="128"/>
      <c r="C2312" s="128"/>
      <c r="D2312" s="128"/>
      <c r="E2312" s="128" t="s">
        <v>3613</v>
      </c>
      <c r="F2312" s="207">
        <v>0.93</v>
      </c>
      <c r="G2312" s="128"/>
      <c r="H2312" s="335" t="s">
        <v>3614</v>
      </c>
      <c r="I2312" s="335"/>
      <c r="J2312" s="207">
        <v>4.79</v>
      </c>
    </row>
    <row r="2313" spans="1:10" ht="50.1" customHeight="1" thickBot="1" x14ac:dyDescent="0.25">
      <c r="A2313" s="10"/>
      <c r="B2313" s="10"/>
      <c r="C2313" s="10"/>
      <c r="D2313" s="10"/>
      <c r="E2313" s="10"/>
      <c r="F2313" s="10"/>
      <c r="G2313" s="10" t="s">
        <v>3615</v>
      </c>
      <c r="H2313" s="208">
        <v>26.1</v>
      </c>
      <c r="I2313" s="10" t="s">
        <v>3616</v>
      </c>
      <c r="J2313" s="204">
        <v>125.01</v>
      </c>
    </row>
    <row r="2314" spans="1:10" ht="0.95" customHeight="1" thickTop="1" x14ac:dyDescent="0.2">
      <c r="A2314" s="209"/>
      <c r="B2314" s="209"/>
      <c r="C2314" s="209"/>
      <c r="D2314" s="209"/>
      <c r="E2314" s="209"/>
      <c r="F2314" s="209"/>
      <c r="G2314" s="209"/>
      <c r="H2314" s="209"/>
      <c r="I2314" s="209"/>
      <c r="J2314" s="209"/>
    </row>
    <row r="2315" spans="1:10" ht="24" customHeight="1" x14ac:dyDescent="0.2">
      <c r="A2315" s="6" t="s">
        <v>204</v>
      </c>
      <c r="B2315" s="6"/>
      <c r="C2315" s="6"/>
      <c r="D2315" s="6" t="s">
        <v>205</v>
      </c>
      <c r="E2315" s="6"/>
      <c r="F2315" s="232"/>
      <c r="G2315" s="232"/>
      <c r="H2315" s="15"/>
      <c r="I2315" s="6"/>
      <c r="J2315" s="7">
        <v>12465</v>
      </c>
    </row>
    <row r="2316" spans="1:10" ht="18" customHeight="1" x14ac:dyDescent="0.2">
      <c r="A2316" s="4" t="s">
        <v>206</v>
      </c>
      <c r="B2316" s="5" t="s">
        <v>7</v>
      </c>
      <c r="C2316" s="4" t="s">
        <v>8</v>
      </c>
      <c r="D2316" s="4" t="s">
        <v>9</v>
      </c>
      <c r="E2316" s="227" t="s">
        <v>1618</v>
      </c>
      <c r="F2316" s="227"/>
      <c r="G2316" s="13" t="s">
        <v>10</v>
      </c>
      <c r="H2316" s="5" t="s">
        <v>11</v>
      </c>
      <c r="I2316" s="5" t="s">
        <v>12</v>
      </c>
      <c r="J2316" s="5" t="s">
        <v>14</v>
      </c>
    </row>
    <row r="2317" spans="1:10" ht="51.95" customHeight="1" x14ac:dyDescent="0.2">
      <c r="A2317" s="16" t="s">
        <v>3608</v>
      </c>
      <c r="B2317" s="18" t="s">
        <v>207</v>
      </c>
      <c r="C2317" s="16" t="s">
        <v>44</v>
      </c>
      <c r="D2317" s="16" t="s">
        <v>208</v>
      </c>
      <c r="E2317" s="336" t="s">
        <v>1734</v>
      </c>
      <c r="F2317" s="336"/>
      <c r="G2317" s="17" t="s">
        <v>58</v>
      </c>
      <c r="H2317" s="205">
        <v>1</v>
      </c>
      <c r="I2317" s="129">
        <v>5.58</v>
      </c>
      <c r="J2317" s="129">
        <v>5.58</v>
      </c>
    </row>
    <row r="2318" spans="1:10" ht="15" customHeight="1" x14ac:dyDescent="0.2">
      <c r="A2318" s="227" t="s">
        <v>3113</v>
      </c>
      <c r="B2318" s="333" t="s">
        <v>7</v>
      </c>
      <c r="C2318" s="227" t="s">
        <v>8</v>
      </c>
      <c r="D2318" s="227" t="s">
        <v>3860</v>
      </c>
      <c r="E2318" s="333" t="s">
        <v>1849</v>
      </c>
      <c r="F2318" s="334" t="s">
        <v>3861</v>
      </c>
      <c r="G2318" s="333"/>
      <c r="H2318" s="334" t="s">
        <v>3862</v>
      </c>
      <c r="I2318" s="333"/>
      <c r="J2318" s="333" t="s">
        <v>3826</v>
      </c>
    </row>
    <row r="2319" spans="1:10" ht="15" customHeight="1" x14ac:dyDescent="0.2">
      <c r="A2319" s="333"/>
      <c r="B2319" s="333"/>
      <c r="C2319" s="333"/>
      <c r="D2319" s="333"/>
      <c r="E2319" s="333"/>
      <c r="F2319" s="5" t="s">
        <v>1854</v>
      </c>
      <c r="G2319" s="5" t="s">
        <v>1855</v>
      </c>
      <c r="H2319" s="5" t="s">
        <v>1854</v>
      </c>
      <c r="I2319" s="5" t="s">
        <v>1855</v>
      </c>
      <c r="J2319" s="333"/>
    </row>
    <row r="2320" spans="1:10" ht="26.1" customHeight="1" x14ac:dyDescent="0.2">
      <c r="A2320" s="124" t="s">
        <v>3609</v>
      </c>
      <c r="B2320" s="123" t="s">
        <v>337</v>
      </c>
      <c r="C2320" s="124" t="s">
        <v>44</v>
      </c>
      <c r="D2320" s="124" t="s">
        <v>1703</v>
      </c>
      <c r="E2320" s="206">
        <v>4</v>
      </c>
      <c r="F2320" s="126">
        <v>0.76</v>
      </c>
      <c r="G2320" s="126">
        <v>0.24</v>
      </c>
      <c r="H2320" s="211">
        <v>291.88420000000002</v>
      </c>
      <c r="I2320" s="211">
        <v>83.075699999999998</v>
      </c>
      <c r="J2320" s="211">
        <v>967.0806</v>
      </c>
    </row>
    <row r="2321" spans="1:10" ht="26.1" customHeight="1" x14ac:dyDescent="0.2">
      <c r="A2321" s="124" t="s">
        <v>3609</v>
      </c>
      <c r="B2321" s="123" t="s">
        <v>338</v>
      </c>
      <c r="C2321" s="124" t="s">
        <v>44</v>
      </c>
      <c r="D2321" s="124" t="s">
        <v>691</v>
      </c>
      <c r="E2321" s="206">
        <v>1</v>
      </c>
      <c r="F2321" s="126">
        <v>1</v>
      </c>
      <c r="G2321" s="126">
        <v>0</v>
      </c>
      <c r="H2321" s="211">
        <v>281.38260000000002</v>
      </c>
      <c r="I2321" s="211">
        <v>125.62609999999999</v>
      </c>
      <c r="J2321" s="211">
        <v>281.38260000000002</v>
      </c>
    </row>
    <row r="2322" spans="1:10" ht="20.100000000000001" customHeight="1" x14ac:dyDescent="0.2">
      <c r="A2322" s="233"/>
      <c r="B2322" s="233"/>
      <c r="C2322" s="233"/>
      <c r="D2322" s="233"/>
      <c r="E2322" s="233"/>
      <c r="F2322" s="233" t="s">
        <v>3863</v>
      </c>
      <c r="G2322" s="233"/>
      <c r="H2322" s="233"/>
      <c r="I2322" s="233"/>
      <c r="J2322" s="212">
        <v>1248.4631999999999</v>
      </c>
    </row>
    <row r="2323" spans="1:10" ht="20.100000000000001" customHeight="1" x14ac:dyDescent="0.2">
      <c r="A2323" s="4" t="s">
        <v>3111</v>
      </c>
      <c r="B2323" s="5" t="s">
        <v>7</v>
      </c>
      <c r="C2323" s="4" t="s">
        <v>8</v>
      </c>
      <c r="D2323" s="4" t="s">
        <v>1888</v>
      </c>
      <c r="E2323" s="5" t="s">
        <v>1849</v>
      </c>
      <c r="F2323" s="333" t="s">
        <v>3825</v>
      </c>
      <c r="G2323" s="333"/>
      <c r="H2323" s="333"/>
      <c r="I2323" s="333"/>
      <c r="J2323" s="5" t="s">
        <v>3826</v>
      </c>
    </row>
    <row r="2324" spans="1:10" ht="24" customHeight="1" x14ac:dyDescent="0.2">
      <c r="A2324" s="124" t="s">
        <v>3609</v>
      </c>
      <c r="B2324" s="123" t="s">
        <v>3827</v>
      </c>
      <c r="C2324" s="124" t="s">
        <v>44</v>
      </c>
      <c r="D2324" s="124" t="s">
        <v>1898</v>
      </c>
      <c r="E2324" s="206">
        <v>1</v>
      </c>
      <c r="F2324" s="124"/>
      <c r="G2324" s="124"/>
      <c r="H2324" s="124"/>
      <c r="I2324" s="211">
        <v>19.3124</v>
      </c>
      <c r="J2324" s="211">
        <v>19.3124</v>
      </c>
    </row>
    <row r="2325" spans="1:10" ht="20.100000000000001" customHeight="1" x14ac:dyDescent="0.2">
      <c r="A2325" s="233"/>
      <c r="B2325" s="233"/>
      <c r="C2325" s="233"/>
      <c r="D2325" s="233"/>
      <c r="E2325" s="233"/>
      <c r="F2325" s="233" t="s">
        <v>3828</v>
      </c>
      <c r="G2325" s="233"/>
      <c r="H2325" s="233"/>
      <c r="I2325" s="233"/>
      <c r="J2325" s="212">
        <v>19.3124</v>
      </c>
    </row>
    <row r="2326" spans="1:10" ht="20.100000000000001" customHeight="1" x14ac:dyDescent="0.2">
      <c r="A2326" s="233"/>
      <c r="B2326" s="233"/>
      <c r="C2326" s="233"/>
      <c r="D2326" s="233"/>
      <c r="E2326" s="233"/>
      <c r="F2326" s="233" t="s">
        <v>3829</v>
      </c>
      <c r="G2326" s="233"/>
      <c r="H2326" s="233"/>
      <c r="I2326" s="233"/>
      <c r="J2326" s="212">
        <v>0</v>
      </c>
    </row>
    <row r="2327" spans="1:10" ht="20.100000000000001" customHeight="1" x14ac:dyDescent="0.2">
      <c r="A2327" s="233"/>
      <c r="B2327" s="233"/>
      <c r="C2327" s="233"/>
      <c r="D2327" s="233"/>
      <c r="E2327" s="233"/>
      <c r="F2327" s="233" t="s">
        <v>3830</v>
      </c>
      <c r="G2327" s="233"/>
      <c r="H2327" s="233"/>
      <c r="I2327" s="233"/>
      <c r="J2327" s="212">
        <v>1267.7755999999999</v>
      </c>
    </row>
    <row r="2328" spans="1:10" ht="20.100000000000001" customHeight="1" x14ac:dyDescent="0.2">
      <c r="A2328" s="233"/>
      <c r="B2328" s="233"/>
      <c r="C2328" s="233"/>
      <c r="D2328" s="233"/>
      <c r="E2328" s="233"/>
      <c r="F2328" s="233" t="s">
        <v>3831</v>
      </c>
      <c r="G2328" s="233"/>
      <c r="H2328" s="233"/>
      <c r="I2328" s="233"/>
      <c r="J2328" s="212">
        <v>1.2699999999999999E-2</v>
      </c>
    </row>
    <row r="2329" spans="1:10" ht="20.100000000000001" customHeight="1" x14ac:dyDescent="0.2">
      <c r="A2329" s="233"/>
      <c r="B2329" s="233"/>
      <c r="C2329" s="233"/>
      <c r="D2329" s="233"/>
      <c r="E2329" s="233"/>
      <c r="F2329" s="233" t="s">
        <v>3832</v>
      </c>
      <c r="G2329" s="233"/>
      <c r="H2329" s="233"/>
      <c r="I2329" s="233"/>
      <c r="J2329" s="212">
        <v>6.9800000000000001E-2</v>
      </c>
    </row>
    <row r="2330" spans="1:10" ht="20.100000000000001" customHeight="1" x14ac:dyDescent="0.2">
      <c r="A2330" s="233"/>
      <c r="B2330" s="233"/>
      <c r="C2330" s="233"/>
      <c r="D2330" s="233"/>
      <c r="E2330" s="233"/>
      <c r="F2330" s="233" t="s">
        <v>3833</v>
      </c>
      <c r="G2330" s="233"/>
      <c r="H2330" s="233"/>
      <c r="I2330" s="233"/>
      <c r="J2330" s="212">
        <v>230.19</v>
      </c>
    </row>
    <row r="2331" spans="1:10" ht="20.100000000000001" customHeight="1" x14ac:dyDescent="0.2">
      <c r="A2331" s="233"/>
      <c r="B2331" s="233"/>
      <c r="C2331" s="233"/>
      <c r="D2331" s="233"/>
      <c r="E2331" s="233"/>
      <c r="F2331" s="233" t="s">
        <v>3834</v>
      </c>
      <c r="G2331" s="233"/>
      <c r="H2331" s="233"/>
      <c r="I2331" s="233"/>
      <c r="J2331" s="212">
        <v>5.5075000000000003</v>
      </c>
    </row>
    <row r="2332" spans="1:10" x14ac:dyDescent="0.2">
      <c r="A2332" s="128"/>
      <c r="B2332" s="128"/>
      <c r="C2332" s="128"/>
      <c r="D2332" s="128"/>
      <c r="E2332" s="128" t="s">
        <v>3610</v>
      </c>
      <c r="F2332" s="207">
        <v>3.898227384424463E-2</v>
      </c>
      <c r="G2332" s="128" t="s">
        <v>3611</v>
      </c>
      <c r="H2332" s="207">
        <v>0.04</v>
      </c>
      <c r="I2332" s="128" t="s">
        <v>3612</v>
      </c>
      <c r="J2332" s="207">
        <v>8.3897649767583307E-2</v>
      </c>
    </row>
    <row r="2333" spans="1:10" x14ac:dyDescent="0.2">
      <c r="A2333" s="128"/>
      <c r="B2333" s="128"/>
      <c r="C2333" s="128"/>
      <c r="D2333" s="128"/>
      <c r="E2333" s="128" t="s">
        <v>3613</v>
      </c>
      <c r="F2333" s="207">
        <v>1.35</v>
      </c>
      <c r="G2333" s="128"/>
      <c r="H2333" s="335" t="s">
        <v>3614</v>
      </c>
      <c r="I2333" s="335"/>
      <c r="J2333" s="207">
        <v>6.93</v>
      </c>
    </row>
    <row r="2334" spans="1:10" ht="50.1" customHeight="1" thickBot="1" x14ac:dyDescent="0.25">
      <c r="A2334" s="10"/>
      <c r="B2334" s="10"/>
      <c r="C2334" s="10"/>
      <c r="D2334" s="10"/>
      <c r="E2334" s="10"/>
      <c r="F2334" s="10"/>
      <c r="G2334" s="10" t="s">
        <v>3615</v>
      </c>
      <c r="H2334" s="208">
        <v>60</v>
      </c>
      <c r="I2334" s="10" t="s">
        <v>3616</v>
      </c>
      <c r="J2334" s="204">
        <v>415.8</v>
      </c>
    </row>
    <row r="2335" spans="1:10" ht="0.95" customHeight="1" thickTop="1" x14ac:dyDescent="0.2">
      <c r="A2335" s="209"/>
      <c r="B2335" s="209"/>
      <c r="C2335" s="209"/>
      <c r="D2335" s="209"/>
      <c r="E2335" s="209"/>
      <c r="F2335" s="209"/>
      <c r="G2335" s="209"/>
      <c r="H2335" s="209"/>
      <c r="I2335" s="209"/>
      <c r="J2335" s="209"/>
    </row>
    <row r="2336" spans="1:10" ht="18" customHeight="1" x14ac:dyDescent="0.2">
      <c r="A2336" s="4" t="s">
        <v>209</v>
      </c>
      <c r="B2336" s="5" t="s">
        <v>7</v>
      </c>
      <c r="C2336" s="4" t="s">
        <v>8</v>
      </c>
      <c r="D2336" s="4" t="s">
        <v>9</v>
      </c>
      <c r="E2336" s="227" t="s">
        <v>1618</v>
      </c>
      <c r="F2336" s="227"/>
      <c r="G2336" s="13" t="s">
        <v>10</v>
      </c>
      <c r="H2336" s="5" t="s">
        <v>11</v>
      </c>
      <c r="I2336" s="5" t="s">
        <v>12</v>
      </c>
      <c r="J2336" s="5" t="s">
        <v>14</v>
      </c>
    </row>
    <row r="2337" spans="1:10" ht="26.1" customHeight="1" x14ac:dyDescent="0.2">
      <c r="A2337" s="16" t="s">
        <v>3608</v>
      </c>
      <c r="B2337" s="18" t="s">
        <v>210</v>
      </c>
      <c r="C2337" s="16" t="s">
        <v>44</v>
      </c>
      <c r="D2337" s="16" t="s">
        <v>211</v>
      </c>
      <c r="E2337" s="336" t="s">
        <v>1734</v>
      </c>
      <c r="F2337" s="336"/>
      <c r="G2337" s="17" t="s">
        <v>41</v>
      </c>
      <c r="H2337" s="205">
        <v>1</v>
      </c>
      <c r="I2337" s="129">
        <v>323.31</v>
      </c>
      <c r="J2337" s="129">
        <v>323.31</v>
      </c>
    </row>
    <row r="2338" spans="1:10" ht="15" customHeight="1" x14ac:dyDescent="0.2">
      <c r="A2338" s="227" t="s">
        <v>3113</v>
      </c>
      <c r="B2338" s="333" t="s">
        <v>7</v>
      </c>
      <c r="C2338" s="227" t="s">
        <v>8</v>
      </c>
      <c r="D2338" s="227" t="s">
        <v>3860</v>
      </c>
      <c r="E2338" s="333" t="s">
        <v>1849</v>
      </c>
      <c r="F2338" s="334" t="s">
        <v>3861</v>
      </c>
      <c r="G2338" s="333"/>
      <c r="H2338" s="334" t="s">
        <v>3862</v>
      </c>
      <c r="I2338" s="333"/>
      <c r="J2338" s="333" t="s">
        <v>3826</v>
      </c>
    </row>
    <row r="2339" spans="1:10" ht="15" customHeight="1" x14ac:dyDescent="0.2">
      <c r="A2339" s="333"/>
      <c r="B2339" s="333"/>
      <c r="C2339" s="333"/>
      <c r="D2339" s="333"/>
      <c r="E2339" s="333"/>
      <c r="F2339" s="5" t="s">
        <v>1854</v>
      </c>
      <c r="G2339" s="5" t="s">
        <v>1855</v>
      </c>
      <c r="H2339" s="5" t="s">
        <v>1854</v>
      </c>
      <c r="I2339" s="5" t="s">
        <v>1855</v>
      </c>
      <c r="J2339" s="333"/>
    </row>
    <row r="2340" spans="1:10" ht="26.1" customHeight="1" x14ac:dyDescent="0.2">
      <c r="A2340" s="124" t="s">
        <v>3609</v>
      </c>
      <c r="B2340" s="123" t="s">
        <v>1344</v>
      </c>
      <c r="C2340" s="124" t="s">
        <v>44</v>
      </c>
      <c r="D2340" s="124" t="s">
        <v>1345</v>
      </c>
      <c r="E2340" s="206">
        <v>1</v>
      </c>
      <c r="F2340" s="126">
        <v>1</v>
      </c>
      <c r="G2340" s="126">
        <v>0</v>
      </c>
      <c r="H2340" s="211">
        <v>298.69510000000002</v>
      </c>
      <c r="I2340" s="211">
        <v>110.4432</v>
      </c>
      <c r="J2340" s="211">
        <v>298.69510000000002</v>
      </c>
    </row>
    <row r="2341" spans="1:10" ht="20.100000000000001" customHeight="1" x14ac:dyDescent="0.2">
      <c r="A2341" s="233"/>
      <c r="B2341" s="233"/>
      <c r="C2341" s="233"/>
      <c r="D2341" s="233"/>
      <c r="E2341" s="233"/>
      <c r="F2341" s="233" t="s">
        <v>3863</v>
      </c>
      <c r="G2341" s="233"/>
      <c r="H2341" s="233"/>
      <c r="I2341" s="233"/>
      <c r="J2341" s="212">
        <v>298.69510000000002</v>
      </c>
    </row>
    <row r="2342" spans="1:10" ht="20.100000000000001" customHeight="1" x14ac:dyDescent="0.2">
      <c r="A2342" s="4" t="s">
        <v>3111</v>
      </c>
      <c r="B2342" s="5" t="s">
        <v>7</v>
      </c>
      <c r="C2342" s="4" t="s">
        <v>8</v>
      </c>
      <c r="D2342" s="4" t="s">
        <v>1888</v>
      </c>
      <c r="E2342" s="5" t="s">
        <v>1849</v>
      </c>
      <c r="F2342" s="333" t="s">
        <v>3825</v>
      </c>
      <c r="G2342" s="333"/>
      <c r="H2342" s="333"/>
      <c r="I2342" s="333"/>
      <c r="J2342" s="5" t="s">
        <v>3826</v>
      </c>
    </row>
    <row r="2343" spans="1:10" ht="24" customHeight="1" x14ac:dyDescent="0.2">
      <c r="A2343" s="124" t="s">
        <v>3609</v>
      </c>
      <c r="B2343" s="123" t="s">
        <v>3899</v>
      </c>
      <c r="C2343" s="124" t="s">
        <v>44</v>
      </c>
      <c r="D2343" s="124" t="s">
        <v>2003</v>
      </c>
      <c r="E2343" s="206">
        <v>1</v>
      </c>
      <c r="F2343" s="124"/>
      <c r="G2343" s="124"/>
      <c r="H2343" s="124"/>
      <c r="I2343" s="211">
        <v>23.059000000000001</v>
      </c>
      <c r="J2343" s="211">
        <v>23.059000000000001</v>
      </c>
    </row>
    <row r="2344" spans="1:10" ht="24" customHeight="1" x14ac:dyDescent="0.2">
      <c r="A2344" s="124" t="s">
        <v>3609</v>
      </c>
      <c r="B2344" s="123" t="s">
        <v>3827</v>
      </c>
      <c r="C2344" s="124" t="s">
        <v>44</v>
      </c>
      <c r="D2344" s="124" t="s">
        <v>1898</v>
      </c>
      <c r="E2344" s="206">
        <v>3</v>
      </c>
      <c r="F2344" s="124"/>
      <c r="G2344" s="124"/>
      <c r="H2344" s="124"/>
      <c r="I2344" s="211">
        <v>19.3124</v>
      </c>
      <c r="J2344" s="211">
        <v>57.937199999999997</v>
      </c>
    </row>
    <row r="2345" spans="1:10" ht="20.100000000000001" customHeight="1" x14ac:dyDescent="0.2">
      <c r="A2345" s="233"/>
      <c r="B2345" s="233"/>
      <c r="C2345" s="233"/>
      <c r="D2345" s="233"/>
      <c r="E2345" s="233"/>
      <c r="F2345" s="233" t="s">
        <v>3828</v>
      </c>
      <c r="G2345" s="233"/>
      <c r="H2345" s="233"/>
      <c r="I2345" s="233"/>
      <c r="J2345" s="212">
        <v>80.996200000000002</v>
      </c>
    </row>
    <row r="2346" spans="1:10" ht="20.100000000000001" customHeight="1" x14ac:dyDescent="0.2">
      <c r="A2346" s="233"/>
      <c r="B2346" s="233"/>
      <c r="C2346" s="233"/>
      <c r="D2346" s="233"/>
      <c r="E2346" s="233"/>
      <c r="F2346" s="233" t="s">
        <v>3829</v>
      </c>
      <c r="G2346" s="233"/>
      <c r="H2346" s="233"/>
      <c r="I2346" s="233"/>
      <c r="J2346" s="212">
        <v>0</v>
      </c>
    </row>
    <row r="2347" spans="1:10" ht="20.100000000000001" customHeight="1" x14ac:dyDescent="0.2">
      <c r="A2347" s="233"/>
      <c r="B2347" s="233"/>
      <c r="C2347" s="233"/>
      <c r="D2347" s="233"/>
      <c r="E2347" s="233"/>
      <c r="F2347" s="233" t="s">
        <v>3830</v>
      </c>
      <c r="G2347" s="233"/>
      <c r="H2347" s="233"/>
      <c r="I2347" s="233"/>
      <c r="J2347" s="212">
        <v>379.69130000000001</v>
      </c>
    </row>
    <row r="2348" spans="1:10" ht="20.100000000000001" customHeight="1" x14ac:dyDescent="0.2">
      <c r="A2348" s="233"/>
      <c r="B2348" s="233"/>
      <c r="C2348" s="233"/>
      <c r="D2348" s="233"/>
      <c r="E2348" s="233"/>
      <c r="F2348" s="233" t="s">
        <v>3831</v>
      </c>
      <c r="G2348" s="233"/>
      <c r="H2348" s="233"/>
      <c r="I2348" s="233"/>
      <c r="J2348" s="212">
        <v>0</v>
      </c>
    </row>
    <row r="2349" spans="1:10" ht="20.100000000000001" customHeight="1" x14ac:dyDescent="0.2">
      <c r="A2349" s="233"/>
      <c r="B2349" s="233"/>
      <c r="C2349" s="233"/>
      <c r="D2349" s="233"/>
      <c r="E2349" s="233"/>
      <c r="F2349" s="233" t="s">
        <v>3832</v>
      </c>
      <c r="G2349" s="233"/>
      <c r="H2349" s="233"/>
      <c r="I2349" s="233"/>
      <c r="J2349" s="212">
        <v>0</v>
      </c>
    </row>
    <row r="2350" spans="1:10" ht="20.100000000000001" customHeight="1" x14ac:dyDescent="0.2">
      <c r="A2350" s="233"/>
      <c r="B2350" s="233"/>
      <c r="C2350" s="233"/>
      <c r="D2350" s="233"/>
      <c r="E2350" s="233"/>
      <c r="F2350" s="233" t="s">
        <v>3833</v>
      </c>
      <c r="G2350" s="233"/>
      <c r="H2350" s="233"/>
      <c r="I2350" s="233"/>
      <c r="J2350" s="212">
        <v>6.2249999999999996</v>
      </c>
    </row>
    <row r="2351" spans="1:10" ht="20.100000000000001" customHeight="1" x14ac:dyDescent="0.2">
      <c r="A2351" s="233"/>
      <c r="B2351" s="233"/>
      <c r="C2351" s="233"/>
      <c r="D2351" s="233"/>
      <c r="E2351" s="233"/>
      <c r="F2351" s="233" t="s">
        <v>3834</v>
      </c>
      <c r="G2351" s="233"/>
      <c r="H2351" s="233"/>
      <c r="I2351" s="233"/>
      <c r="J2351" s="212">
        <v>60.994599999999998</v>
      </c>
    </row>
    <row r="2352" spans="1:10" ht="20.100000000000001" customHeight="1" x14ac:dyDescent="0.2">
      <c r="A2352" s="4" t="s">
        <v>3112</v>
      </c>
      <c r="B2352" s="5" t="s">
        <v>8</v>
      </c>
      <c r="C2352" s="4" t="s">
        <v>7</v>
      </c>
      <c r="D2352" s="4" t="s">
        <v>1740</v>
      </c>
      <c r="E2352" s="5" t="s">
        <v>1849</v>
      </c>
      <c r="F2352" s="5" t="s">
        <v>1619</v>
      </c>
      <c r="G2352" s="333" t="s">
        <v>3835</v>
      </c>
      <c r="H2352" s="333"/>
      <c r="I2352" s="333"/>
      <c r="J2352" s="5" t="s">
        <v>3826</v>
      </c>
    </row>
    <row r="2353" spans="1:10" ht="24" customHeight="1" x14ac:dyDescent="0.2">
      <c r="A2353" s="124" t="s">
        <v>3609</v>
      </c>
      <c r="B2353" s="123" t="s">
        <v>44</v>
      </c>
      <c r="C2353" s="124" t="s">
        <v>3965</v>
      </c>
      <c r="D2353" s="124" t="s">
        <v>1970</v>
      </c>
      <c r="E2353" s="206">
        <v>1</v>
      </c>
      <c r="F2353" s="125" t="s">
        <v>41</v>
      </c>
      <c r="G2353" s="339">
        <v>259.8347</v>
      </c>
      <c r="H2353" s="339"/>
      <c r="I2353" s="337"/>
      <c r="J2353" s="211">
        <v>259.8347</v>
      </c>
    </row>
    <row r="2354" spans="1:10" ht="20.100000000000001" customHeight="1" x14ac:dyDescent="0.2">
      <c r="A2354" s="233"/>
      <c r="B2354" s="233"/>
      <c r="C2354" s="233"/>
      <c r="D2354" s="233"/>
      <c r="E2354" s="233"/>
      <c r="F2354" s="233" t="s">
        <v>3840</v>
      </c>
      <c r="G2354" s="233"/>
      <c r="H2354" s="233"/>
      <c r="I2354" s="233"/>
      <c r="J2354" s="212">
        <v>259.8347</v>
      </c>
    </row>
    <row r="2355" spans="1:10" ht="20.100000000000001" customHeight="1" x14ac:dyDescent="0.2">
      <c r="A2355" s="4" t="s">
        <v>3114</v>
      </c>
      <c r="B2355" s="5" t="s">
        <v>8</v>
      </c>
      <c r="C2355" s="4" t="s">
        <v>7</v>
      </c>
      <c r="D2355" s="4" t="s">
        <v>3900</v>
      </c>
      <c r="E2355" s="5" t="s">
        <v>1849</v>
      </c>
      <c r="F2355" s="5" t="s">
        <v>1619</v>
      </c>
      <c r="G2355" s="333" t="s">
        <v>3835</v>
      </c>
      <c r="H2355" s="333"/>
      <c r="I2355" s="333"/>
      <c r="J2355" s="5" t="s">
        <v>3826</v>
      </c>
    </row>
    <row r="2356" spans="1:10" ht="26.1" customHeight="1" x14ac:dyDescent="0.2">
      <c r="A2356" s="120" t="s">
        <v>3901</v>
      </c>
      <c r="B2356" s="119" t="s">
        <v>44</v>
      </c>
      <c r="C2356" s="120">
        <v>1109669</v>
      </c>
      <c r="D2356" s="120" t="s">
        <v>3966</v>
      </c>
      <c r="E2356" s="210">
        <v>5.4999999999999997E-3</v>
      </c>
      <c r="F2356" s="121" t="s">
        <v>58</v>
      </c>
      <c r="G2356" s="340">
        <v>451.49</v>
      </c>
      <c r="H2356" s="340"/>
      <c r="I2356" s="338"/>
      <c r="J2356" s="213">
        <v>2.4832000000000001</v>
      </c>
    </row>
    <row r="2357" spans="1:10" ht="20.100000000000001" customHeight="1" x14ac:dyDescent="0.2">
      <c r="A2357" s="233"/>
      <c r="B2357" s="233"/>
      <c r="C2357" s="233"/>
      <c r="D2357" s="233"/>
      <c r="E2357" s="233"/>
      <c r="F2357" s="233" t="s">
        <v>3902</v>
      </c>
      <c r="G2357" s="233"/>
      <c r="H2357" s="233"/>
      <c r="I2357" s="233"/>
      <c r="J2357" s="212">
        <v>2.4832000000000001</v>
      </c>
    </row>
    <row r="2358" spans="1:10" ht="20.100000000000001" customHeight="1" x14ac:dyDescent="0.2">
      <c r="A2358" s="4" t="s">
        <v>3846</v>
      </c>
      <c r="B2358" s="5" t="s">
        <v>8</v>
      </c>
      <c r="C2358" s="4" t="s">
        <v>3609</v>
      </c>
      <c r="D2358" s="4" t="s">
        <v>3847</v>
      </c>
      <c r="E2358" s="5" t="s">
        <v>1849</v>
      </c>
      <c r="F2358" s="5" t="s">
        <v>1619</v>
      </c>
      <c r="G2358" s="334" t="s">
        <v>3848</v>
      </c>
      <c r="H2358" s="333"/>
      <c r="I2358" s="333"/>
      <c r="J2358" s="5" t="s">
        <v>3826</v>
      </c>
    </row>
    <row r="2359" spans="1:10" ht="20.100000000000001" customHeight="1" x14ac:dyDescent="0.2">
      <c r="A2359" s="13"/>
      <c r="B2359" s="13"/>
      <c r="C2359" s="13"/>
      <c r="D2359" s="13"/>
      <c r="E2359" s="13"/>
      <c r="F2359" s="13"/>
      <c r="G2359" s="13" t="s">
        <v>3849</v>
      </c>
      <c r="H2359" s="13" t="s">
        <v>3850</v>
      </c>
      <c r="I2359" s="13" t="s">
        <v>3851</v>
      </c>
      <c r="J2359" s="13"/>
    </row>
    <row r="2360" spans="1:10" ht="50.1" customHeight="1" x14ac:dyDescent="0.2">
      <c r="A2360" s="120" t="s">
        <v>3847</v>
      </c>
      <c r="B2360" s="119" t="s">
        <v>44</v>
      </c>
      <c r="C2360" s="120" t="s">
        <v>3965</v>
      </c>
      <c r="D2360" s="120" t="s">
        <v>3967</v>
      </c>
      <c r="E2360" s="210">
        <v>0.54461999999999999</v>
      </c>
      <c r="F2360" s="121" t="s">
        <v>68</v>
      </c>
      <c r="G2360" s="119" t="s">
        <v>3968</v>
      </c>
      <c r="H2360" s="119" t="s">
        <v>3969</v>
      </c>
      <c r="I2360" s="119" t="s">
        <v>3970</v>
      </c>
      <c r="J2360" s="213">
        <v>0</v>
      </c>
    </row>
    <row r="2361" spans="1:10" ht="20.100000000000001" customHeight="1" x14ac:dyDescent="0.2">
      <c r="A2361" s="233"/>
      <c r="B2361" s="233"/>
      <c r="C2361" s="233"/>
      <c r="D2361" s="233"/>
      <c r="E2361" s="233"/>
      <c r="F2361" s="233" t="s">
        <v>3859</v>
      </c>
      <c r="G2361" s="233"/>
      <c r="H2361" s="233"/>
      <c r="I2361" s="233"/>
      <c r="J2361" s="212">
        <v>0</v>
      </c>
    </row>
    <row r="2362" spans="1:10" x14ac:dyDescent="0.2">
      <c r="A2362" s="128"/>
      <c r="B2362" s="128"/>
      <c r="C2362" s="128"/>
      <c r="D2362" s="128"/>
      <c r="E2362" s="128" t="s">
        <v>3610</v>
      </c>
      <c r="F2362" s="207">
        <v>6.1646162213984992</v>
      </c>
      <c r="G2362" s="128" t="s">
        <v>3611</v>
      </c>
      <c r="H2362" s="207">
        <v>7.11</v>
      </c>
      <c r="I2362" s="128" t="s">
        <v>3612</v>
      </c>
      <c r="J2362" s="207">
        <v>13.267487031693848</v>
      </c>
    </row>
    <row r="2363" spans="1:10" x14ac:dyDescent="0.2">
      <c r="A2363" s="128"/>
      <c r="B2363" s="128"/>
      <c r="C2363" s="128"/>
      <c r="D2363" s="128"/>
      <c r="E2363" s="128" t="s">
        <v>3613</v>
      </c>
      <c r="F2363" s="207">
        <v>78.33</v>
      </c>
      <c r="G2363" s="128"/>
      <c r="H2363" s="335" t="s">
        <v>3614</v>
      </c>
      <c r="I2363" s="335"/>
      <c r="J2363" s="207">
        <v>401.64</v>
      </c>
    </row>
    <row r="2364" spans="1:10" ht="50.1" customHeight="1" thickBot="1" x14ac:dyDescent="0.25">
      <c r="A2364" s="10"/>
      <c r="B2364" s="10"/>
      <c r="C2364" s="10"/>
      <c r="D2364" s="10"/>
      <c r="E2364" s="10"/>
      <c r="F2364" s="10"/>
      <c r="G2364" s="10" t="s">
        <v>3615</v>
      </c>
      <c r="H2364" s="208">
        <v>30</v>
      </c>
      <c r="I2364" s="10" t="s">
        <v>3616</v>
      </c>
      <c r="J2364" s="204">
        <v>12049.2</v>
      </c>
    </row>
    <row r="2365" spans="1:10" ht="0.95" customHeight="1" thickTop="1" x14ac:dyDescent="0.2">
      <c r="A2365" s="209"/>
      <c r="B2365" s="209"/>
      <c r="C2365" s="209"/>
      <c r="D2365" s="209"/>
      <c r="E2365" s="209"/>
      <c r="F2365" s="209"/>
      <c r="G2365" s="209"/>
      <c r="H2365" s="209"/>
      <c r="I2365" s="209"/>
      <c r="J2365" s="209"/>
    </row>
    <row r="2366" spans="1:10" x14ac:dyDescent="0.2">
      <c r="A2366" s="9"/>
      <c r="B2366" s="9"/>
      <c r="C2366" s="9"/>
      <c r="D2366" s="9"/>
      <c r="E2366" s="9"/>
      <c r="F2366" s="9"/>
      <c r="G2366" s="9"/>
      <c r="H2366" s="9"/>
      <c r="I2366" s="9"/>
      <c r="J2366" s="9"/>
    </row>
    <row r="2367" spans="1:10" x14ac:dyDescent="0.2">
      <c r="A2367" s="233"/>
      <c r="B2367" s="233"/>
      <c r="C2367" s="233"/>
      <c r="D2367" s="11"/>
      <c r="E2367" s="10"/>
      <c r="F2367" s="229" t="s">
        <v>212</v>
      </c>
      <c r="G2367" s="233"/>
      <c r="H2367" s="234">
        <v>1272075.6200000001</v>
      </c>
      <c r="I2367" s="233"/>
      <c r="J2367" s="233"/>
    </row>
    <row r="2368" spans="1:10" x14ac:dyDescent="0.2">
      <c r="A2368" s="233"/>
      <c r="B2368" s="233"/>
      <c r="C2368" s="233"/>
      <c r="D2368" s="11"/>
      <c r="E2368" s="10"/>
      <c r="F2368" s="229" t="s">
        <v>213</v>
      </c>
      <c r="G2368" s="233"/>
      <c r="H2368" s="234">
        <v>286744.8</v>
      </c>
      <c r="I2368" s="233"/>
      <c r="J2368" s="233"/>
    </row>
    <row r="2369" spans="1:10" x14ac:dyDescent="0.2">
      <c r="A2369" s="233"/>
      <c r="B2369" s="233"/>
      <c r="C2369" s="233"/>
      <c r="D2369" s="11"/>
      <c r="E2369" s="10"/>
      <c r="F2369" s="229" t="s">
        <v>214</v>
      </c>
      <c r="G2369" s="233"/>
      <c r="H2369" s="234">
        <v>1558820.42</v>
      </c>
      <c r="I2369" s="233"/>
      <c r="J2369" s="233"/>
    </row>
    <row r="2370" spans="1:10" ht="60" customHeight="1" x14ac:dyDescent="0.2">
      <c r="A2370" s="12"/>
      <c r="B2370" s="12"/>
      <c r="C2370" s="12"/>
      <c r="D2370" s="12"/>
      <c r="E2370" s="12"/>
      <c r="F2370" s="12"/>
      <c r="G2370" s="12"/>
      <c r="H2370" s="12"/>
      <c r="I2370" s="12"/>
      <c r="J2370" s="12"/>
    </row>
    <row r="2371" spans="1:10" ht="69.95" customHeight="1" x14ac:dyDescent="0.2">
      <c r="A2371" s="235" t="s">
        <v>3543</v>
      </c>
      <c r="B2371" s="231"/>
      <c r="C2371" s="231"/>
      <c r="D2371" s="231"/>
      <c r="E2371" s="231"/>
      <c r="F2371" s="231"/>
      <c r="G2371" s="231"/>
      <c r="H2371" s="231"/>
      <c r="I2371" s="231"/>
      <c r="J2371" s="231"/>
    </row>
  </sheetData>
  <mergeCells count="2813">
    <mergeCell ref="A2369:C2369"/>
    <mergeCell ref="F2369:G2369"/>
    <mergeCell ref="H2369:J2369"/>
    <mergeCell ref="A2371:J2371"/>
    <mergeCell ref="A2367:C2367"/>
    <mergeCell ref="F2367:G2367"/>
    <mergeCell ref="H2367:J2367"/>
    <mergeCell ref="A2368:C2368"/>
    <mergeCell ref="F2368:G2368"/>
    <mergeCell ref="H2368:J2368"/>
    <mergeCell ref="A2357:E2357"/>
    <mergeCell ref="F2357:I2357"/>
    <mergeCell ref="G2358:I2358"/>
    <mergeCell ref="A2361:E2361"/>
    <mergeCell ref="F2361:I2361"/>
    <mergeCell ref="H2363:I2363"/>
    <mergeCell ref="G2352:I2352"/>
    <mergeCell ref="G2353:I2353"/>
    <mergeCell ref="A2354:E2354"/>
    <mergeCell ref="F2354:I2354"/>
    <mergeCell ref="G2355:I2355"/>
    <mergeCell ref="G2356:I2356"/>
    <mergeCell ref="A2349:E2349"/>
    <mergeCell ref="F2349:I2349"/>
    <mergeCell ref="A2350:E2350"/>
    <mergeCell ref="F2350:I2350"/>
    <mergeCell ref="A2351:E2351"/>
    <mergeCell ref="F2351:I2351"/>
    <mergeCell ref="A2346:E2346"/>
    <mergeCell ref="F2346:I2346"/>
    <mergeCell ref="A2347:E2347"/>
    <mergeCell ref="F2347:I2347"/>
    <mergeCell ref="A2348:E2348"/>
    <mergeCell ref="F2348:I2348"/>
    <mergeCell ref="J2338:J2339"/>
    <mergeCell ref="A2341:E2341"/>
    <mergeCell ref="F2341:I2341"/>
    <mergeCell ref="F2342:I2342"/>
    <mergeCell ref="A2345:E2345"/>
    <mergeCell ref="F2345:I2345"/>
    <mergeCell ref="H2333:I2333"/>
    <mergeCell ref="E2336:F2336"/>
    <mergeCell ref="E2337:F2337"/>
    <mergeCell ref="A2338:A2339"/>
    <mergeCell ref="B2338:B2339"/>
    <mergeCell ref="C2338:C2339"/>
    <mergeCell ref="D2338:D2339"/>
    <mergeCell ref="E2338:E2339"/>
    <mergeCell ref="F2338:G2338"/>
    <mergeCell ref="H2338:I2338"/>
    <mergeCell ref="A2329:E2329"/>
    <mergeCell ref="F2329:I2329"/>
    <mergeCell ref="A2330:E2330"/>
    <mergeCell ref="F2330:I2330"/>
    <mergeCell ref="A2331:E2331"/>
    <mergeCell ref="F2331:I2331"/>
    <mergeCell ref="A2326:E2326"/>
    <mergeCell ref="F2326:I2326"/>
    <mergeCell ref="A2327:E2327"/>
    <mergeCell ref="F2327:I2327"/>
    <mergeCell ref="A2328:E2328"/>
    <mergeCell ref="F2328:I2328"/>
    <mergeCell ref="H2318:I2318"/>
    <mergeCell ref="J2318:J2319"/>
    <mergeCell ref="A2322:E2322"/>
    <mergeCell ref="F2322:I2322"/>
    <mergeCell ref="F2323:I2323"/>
    <mergeCell ref="A2325:E2325"/>
    <mergeCell ref="F2325:I2325"/>
    <mergeCell ref="A2318:A2319"/>
    <mergeCell ref="B2318:B2319"/>
    <mergeCell ref="C2318:C2319"/>
    <mergeCell ref="D2318:D2319"/>
    <mergeCell ref="E2318:E2319"/>
    <mergeCell ref="F2318:G2318"/>
    <mergeCell ref="A2310:E2310"/>
    <mergeCell ref="F2310:I2310"/>
    <mergeCell ref="H2312:I2312"/>
    <mergeCell ref="F2315:G2315"/>
    <mergeCell ref="E2316:F2316"/>
    <mergeCell ref="E2317:F2317"/>
    <mergeCell ref="A2307:E2307"/>
    <mergeCell ref="F2307:I2307"/>
    <mergeCell ref="A2308:E2308"/>
    <mergeCell ref="F2308:I2308"/>
    <mergeCell ref="A2309:E2309"/>
    <mergeCell ref="F2309:I2309"/>
    <mergeCell ref="F2302:I2302"/>
    <mergeCell ref="A2304:E2304"/>
    <mergeCell ref="F2304:I2304"/>
    <mergeCell ref="A2305:E2305"/>
    <mergeCell ref="F2305:I2305"/>
    <mergeCell ref="A2306:E2306"/>
    <mergeCell ref="F2306:I2306"/>
    <mergeCell ref="G2292:I2292"/>
    <mergeCell ref="A2295:E2295"/>
    <mergeCell ref="F2295:I2295"/>
    <mergeCell ref="H2297:I2297"/>
    <mergeCell ref="E2300:F2300"/>
    <mergeCell ref="E2301:F2301"/>
    <mergeCell ref="A2288:E2288"/>
    <mergeCell ref="F2288:I2288"/>
    <mergeCell ref="H2289:I2289"/>
    <mergeCell ref="H2290:I2290"/>
    <mergeCell ref="A2291:E2291"/>
    <mergeCell ref="F2291:I2291"/>
    <mergeCell ref="A2283:E2283"/>
    <mergeCell ref="F2283:I2283"/>
    <mergeCell ref="G2284:I2284"/>
    <mergeCell ref="G2285:I2285"/>
    <mergeCell ref="G2286:I2286"/>
    <mergeCell ref="G2287:I2287"/>
    <mergeCell ref="A2280:E2280"/>
    <mergeCell ref="F2280:I2280"/>
    <mergeCell ref="A2281:E2281"/>
    <mergeCell ref="F2281:I2281"/>
    <mergeCell ref="A2282:E2282"/>
    <mergeCell ref="F2282:I2282"/>
    <mergeCell ref="A2277:E2277"/>
    <mergeCell ref="F2277:I2277"/>
    <mergeCell ref="A2278:E2278"/>
    <mergeCell ref="F2278:I2278"/>
    <mergeCell ref="A2279:E2279"/>
    <mergeCell ref="F2279:I2279"/>
    <mergeCell ref="F2268:G2268"/>
    <mergeCell ref="H2268:I2268"/>
    <mergeCell ref="J2268:J2269"/>
    <mergeCell ref="A2273:E2273"/>
    <mergeCell ref="F2273:I2273"/>
    <mergeCell ref="F2274:I2274"/>
    <mergeCell ref="A2261:E2261"/>
    <mergeCell ref="F2261:I2261"/>
    <mergeCell ref="H2263:I2263"/>
    <mergeCell ref="E2266:F2266"/>
    <mergeCell ref="E2267:F2267"/>
    <mergeCell ref="A2268:A2269"/>
    <mergeCell ref="B2268:B2269"/>
    <mergeCell ref="C2268:C2269"/>
    <mergeCell ref="D2268:D2269"/>
    <mergeCell ref="E2268:E2269"/>
    <mergeCell ref="H2253:I2253"/>
    <mergeCell ref="H2254:I2254"/>
    <mergeCell ref="H2255:I2255"/>
    <mergeCell ref="A2256:E2256"/>
    <mergeCell ref="F2256:I2256"/>
    <mergeCell ref="G2257:I2257"/>
    <mergeCell ref="A2248:E2248"/>
    <mergeCell ref="F2248:I2248"/>
    <mergeCell ref="G2249:I2249"/>
    <mergeCell ref="G2250:I2250"/>
    <mergeCell ref="G2251:I2251"/>
    <mergeCell ref="A2252:E2252"/>
    <mergeCell ref="F2252:I2252"/>
    <mergeCell ref="A2245:E2245"/>
    <mergeCell ref="F2245:I2245"/>
    <mergeCell ref="A2246:E2246"/>
    <mergeCell ref="F2246:I2246"/>
    <mergeCell ref="A2247:E2247"/>
    <mergeCell ref="F2247:I2247"/>
    <mergeCell ref="A2242:E2242"/>
    <mergeCell ref="F2242:I2242"/>
    <mergeCell ref="A2243:E2243"/>
    <mergeCell ref="F2243:I2243"/>
    <mergeCell ref="A2244:E2244"/>
    <mergeCell ref="F2244:I2244"/>
    <mergeCell ref="A2232:E2232"/>
    <mergeCell ref="F2232:I2232"/>
    <mergeCell ref="H2234:I2234"/>
    <mergeCell ref="E2237:F2237"/>
    <mergeCell ref="E2238:F2238"/>
    <mergeCell ref="F2239:I2239"/>
    <mergeCell ref="H2224:I2224"/>
    <mergeCell ref="H2225:I2225"/>
    <mergeCell ref="H2226:I2226"/>
    <mergeCell ref="A2227:E2227"/>
    <mergeCell ref="F2227:I2227"/>
    <mergeCell ref="G2228:I2228"/>
    <mergeCell ref="A2219:E2219"/>
    <mergeCell ref="F2219:I2219"/>
    <mergeCell ref="G2220:I2220"/>
    <mergeCell ref="G2221:I2221"/>
    <mergeCell ref="G2222:I2222"/>
    <mergeCell ref="A2223:E2223"/>
    <mergeCell ref="F2223:I2223"/>
    <mergeCell ref="A2216:E2216"/>
    <mergeCell ref="F2216:I2216"/>
    <mergeCell ref="A2217:E2217"/>
    <mergeCell ref="F2217:I2217"/>
    <mergeCell ref="A2218:E2218"/>
    <mergeCell ref="F2218:I2218"/>
    <mergeCell ref="A2213:E2213"/>
    <mergeCell ref="F2213:I2213"/>
    <mergeCell ref="A2214:E2214"/>
    <mergeCell ref="F2214:I2214"/>
    <mergeCell ref="A2215:E2215"/>
    <mergeCell ref="F2215:I2215"/>
    <mergeCell ref="A2203:E2203"/>
    <mergeCell ref="F2203:I2203"/>
    <mergeCell ref="H2205:I2205"/>
    <mergeCell ref="E2208:F2208"/>
    <mergeCell ref="E2209:F2209"/>
    <mergeCell ref="F2210:I2210"/>
    <mergeCell ref="H2195:I2195"/>
    <mergeCell ref="H2196:I2196"/>
    <mergeCell ref="H2197:I2197"/>
    <mergeCell ref="A2198:E2198"/>
    <mergeCell ref="F2198:I2198"/>
    <mergeCell ref="G2199:I2199"/>
    <mergeCell ref="A2190:E2190"/>
    <mergeCell ref="F2190:I2190"/>
    <mergeCell ref="G2191:I2191"/>
    <mergeCell ref="G2192:I2192"/>
    <mergeCell ref="G2193:I2193"/>
    <mergeCell ref="A2194:E2194"/>
    <mergeCell ref="F2194:I2194"/>
    <mergeCell ref="A2187:E2187"/>
    <mergeCell ref="F2187:I2187"/>
    <mergeCell ref="A2188:E2188"/>
    <mergeCell ref="F2188:I2188"/>
    <mergeCell ref="A2189:E2189"/>
    <mergeCell ref="F2189:I2189"/>
    <mergeCell ref="F2182:I2182"/>
    <mergeCell ref="A2184:E2184"/>
    <mergeCell ref="F2184:I2184"/>
    <mergeCell ref="A2185:E2185"/>
    <mergeCell ref="F2185:I2185"/>
    <mergeCell ref="A2186:E2186"/>
    <mergeCell ref="F2186:I2186"/>
    <mergeCell ref="A2174:E2174"/>
    <mergeCell ref="F2174:I2174"/>
    <mergeCell ref="H2176:I2176"/>
    <mergeCell ref="F2179:G2179"/>
    <mergeCell ref="E2180:F2180"/>
    <mergeCell ref="E2181:F2181"/>
    <mergeCell ref="A2171:E2171"/>
    <mergeCell ref="F2171:I2171"/>
    <mergeCell ref="A2172:E2172"/>
    <mergeCell ref="F2172:I2172"/>
    <mergeCell ref="A2173:E2173"/>
    <mergeCell ref="F2173:I2173"/>
    <mergeCell ref="F2166:G2166"/>
    <mergeCell ref="H2166:I2166"/>
    <mergeCell ref="J2166:J2167"/>
    <mergeCell ref="A2169:E2169"/>
    <mergeCell ref="F2169:I2169"/>
    <mergeCell ref="A2170:E2170"/>
    <mergeCell ref="F2170:I2170"/>
    <mergeCell ref="A2159:E2159"/>
    <mergeCell ref="F2159:I2159"/>
    <mergeCell ref="H2161:I2161"/>
    <mergeCell ref="E2164:F2164"/>
    <mergeCell ref="E2165:F2165"/>
    <mergeCell ref="A2166:A2167"/>
    <mergeCell ref="B2166:B2167"/>
    <mergeCell ref="C2166:C2167"/>
    <mergeCell ref="D2166:D2167"/>
    <mergeCell ref="E2166:E2167"/>
    <mergeCell ref="A2156:E2156"/>
    <mergeCell ref="F2156:I2156"/>
    <mergeCell ref="A2157:E2157"/>
    <mergeCell ref="F2157:I2157"/>
    <mergeCell ref="A2158:E2158"/>
    <mergeCell ref="F2158:I2158"/>
    <mergeCell ref="H2151:I2151"/>
    <mergeCell ref="J2151:J2152"/>
    <mergeCell ref="A2154:E2154"/>
    <mergeCell ref="F2154:I2154"/>
    <mergeCell ref="A2155:E2155"/>
    <mergeCell ref="F2155:I2155"/>
    <mergeCell ref="A2151:A2152"/>
    <mergeCell ref="B2151:B2152"/>
    <mergeCell ref="C2151:C2152"/>
    <mergeCell ref="D2151:D2152"/>
    <mergeCell ref="E2151:E2152"/>
    <mergeCell ref="F2151:G2151"/>
    <mergeCell ref="G2138:I2138"/>
    <mergeCell ref="A2144:E2144"/>
    <mergeCell ref="F2144:I2144"/>
    <mergeCell ref="H2146:I2146"/>
    <mergeCell ref="E2149:F2149"/>
    <mergeCell ref="E2150:F2150"/>
    <mergeCell ref="H2132:I2132"/>
    <mergeCell ref="H2133:I2133"/>
    <mergeCell ref="H2134:I2134"/>
    <mergeCell ref="H2135:I2135"/>
    <mergeCell ref="H2136:I2136"/>
    <mergeCell ref="A2137:E2137"/>
    <mergeCell ref="F2137:I2137"/>
    <mergeCell ref="G2126:I2126"/>
    <mergeCell ref="G2127:I2127"/>
    <mergeCell ref="G2128:I2128"/>
    <mergeCell ref="G2129:I2129"/>
    <mergeCell ref="G2130:I2130"/>
    <mergeCell ref="A2131:E2131"/>
    <mergeCell ref="F2131:I2131"/>
    <mergeCell ref="A2123:E2123"/>
    <mergeCell ref="F2123:I2123"/>
    <mergeCell ref="A2124:E2124"/>
    <mergeCell ref="F2124:I2124"/>
    <mergeCell ref="A2125:E2125"/>
    <mergeCell ref="F2125:I2125"/>
    <mergeCell ref="A2120:E2120"/>
    <mergeCell ref="F2120:I2120"/>
    <mergeCell ref="A2121:E2121"/>
    <mergeCell ref="F2121:I2121"/>
    <mergeCell ref="A2122:E2122"/>
    <mergeCell ref="F2122:I2122"/>
    <mergeCell ref="J2111:J2112"/>
    <mergeCell ref="A2116:E2116"/>
    <mergeCell ref="F2116:I2116"/>
    <mergeCell ref="F2117:I2117"/>
    <mergeCell ref="A2119:E2119"/>
    <mergeCell ref="F2119:I2119"/>
    <mergeCell ref="H2106:I2106"/>
    <mergeCell ref="E2109:F2109"/>
    <mergeCell ref="E2110:F2110"/>
    <mergeCell ref="A2111:A2112"/>
    <mergeCell ref="B2111:B2112"/>
    <mergeCell ref="C2111:C2112"/>
    <mergeCell ref="D2111:D2112"/>
    <mergeCell ref="E2111:E2112"/>
    <mergeCell ref="F2111:G2111"/>
    <mergeCell ref="H2111:I2111"/>
    <mergeCell ref="H2097:I2097"/>
    <mergeCell ref="H2098:I2098"/>
    <mergeCell ref="A2099:E2099"/>
    <mergeCell ref="F2099:I2099"/>
    <mergeCell ref="G2100:I2100"/>
    <mergeCell ref="A2104:E2104"/>
    <mergeCell ref="F2104:I2104"/>
    <mergeCell ref="G2092:I2092"/>
    <mergeCell ref="G2093:I2093"/>
    <mergeCell ref="G2094:I2094"/>
    <mergeCell ref="A2095:E2095"/>
    <mergeCell ref="F2095:I2095"/>
    <mergeCell ref="H2096:I2096"/>
    <mergeCell ref="A2089:E2089"/>
    <mergeCell ref="F2089:I2089"/>
    <mergeCell ref="A2090:E2090"/>
    <mergeCell ref="F2090:I2090"/>
    <mergeCell ref="A2091:E2091"/>
    <mergeCell ref="F2091:I2091"/>
    <mergeCell ref="A2086:E2086"/>
    <mergeCell ref="F2086:I2086"/>
    <mergeCell ref="A2087:E2087"/>
    <mergeCell ref="F2087:I2087"/>
    <mergeCell ref="A2088:E2088"/>
    <mergeCell ref="F2088:I2088"/>
    <mergeCell ref="H2077:I2077"/>
    <mergeCell ref="E2080:F2080"/>
    <mergeCell ref="E2081:F2081"/>
    <mergeCell ref="F2082:I2082"/>
    <mergeCell ref="A2085:E2085"/>
    <mergeCell ref="F2085:I2085"/>
    <mergeCell ref="H2068:I2068"/>
    <mergeCell ref="H2069:I2069"/>
    <mergeCell ref="A2070:E2070"/>
    <mergeCell ref="F2070:I2070"/>
    <mergeCell ref="G2071:I2071"/>
    <mergeCell ref="A2075:E2075"/>
    <mergeCell ref="F2075:I2075"/>
    <mergeCell ref="G2063:I2063"/>
    <mergeCell ref="G2064:I2064"/>
    <mergeCell ref="G2065:I2065"/>
    <mergeCell ref="A2066:E2066"/>
    <mergeCell ref="F2066:I2066"/>
    <mergeCell ref="H2067:I2067"/>
    <mergeCell ref="A2060:E2060"/>
    <mergeCell ref="F2060:I2060"/>
    <mergeCell ref="A2061:E2061"/>
    <mergeCell ref="F2061:I2061"/>
    <mergeCell ref="A2062:E2062"/>
    <mergeCell ref="F2062:I2062"/>
    <mergeCell ref="A2057:E2057"/>
    <mergeCell ref="F2057:I2057"/>
    <mergeCell ref="A2058:E2058"/>
    <mergeCell ref="F2058:I2058"/>
    <mergeCell ref="A2059:E2059"/>
    <mergeCell ref="F2059:I2059"/>
    <mergeCell ref="H2048:I2048"/>
    <mergeCell ref="E2051:F2051"/>
    <mergeCell ref="E2052:F2052"/>
    <mergeCell ref="F2053:I2053"/>
    <mergeCell ref="A2056:E2056"/>
    <mergeCell ref="F2056:I2056"/>
    <mergeCell ref="H2041:I2041"/>
    <mergeCell ref="A2042:E2042"/>
    <mergeCell ref="F2042:I2042"/>
    <mergeCell ref="G2043:I2043"/>
    <mergeCell ref="A2046:E2046"/>
    <mergeCell ref="F2046:I2046"/>
    <mergeCell ref="G2036:I2036"/>
    <mergeCell ref="G2037:I2037"/>
    <mergeCell ref="G2038:I2038"/>
    <mergeCell ref="A2039:E2039"/>
    <mergeCell ref="F2039:I2039"/>
    <mergeCell ref="H2040:I2040"/>
    <mergeCell ref="A2032:E2032"/>
    <mergeCell ref="F2032:I2032"/>
    <mergeCell ref="G2033:I2033"/>
    <mergeCell ref="G2034:I2034"/>
    <mergeCell ref="A2035:E2035"/>
    <mergeCell ref="F2035:I2035"/>
    <mergeCell ref="A2029:E2029"/>
    <mergeCell ref="F2029:I2029"/>
    <mergeCell ref="A2030:E2030"/>
    <mergeCell ref="F2030:I2030"/>
    <mergeCell ref="A2031:E2031"/>
    <mergeCell ref="F2031:I2031"/>
    <mergeCell ref="H2022:I2022"/>
    <mergeCell ref="F2025:G2025"/>
    <mergeCell ref="E2026:F2026"/>
    <mergeCell ref="E2027:F2027"/>
    <mergeCell ref="A2028:E2028"/>
    <mergeCell ref="F2028:I2028"/>
    <mergeCell ref="A2018:E2018"/>
    <mergeCell ref="F2018:I2018"/>
    <mergeCell ref="A2019:E2019"/>
    <mergeCell ref="F2019:I2019"/>
    <mergeCell ref="A2020:E2020"/>
    <mergeCell ref="F2020:I2020"/>
    <mergeCell ref="J2012:J2013"/>
    <mergeCell ref="A2015:E2015"/>
    <mergeCell ref="F2015:I2015"/>
    <mergeCell ref="A2016:E2016"/>
    <mergeCell ref="F2016:I2016"/>
    <mergeCell ref="A2017:E2017"/>
    <mergeCell ref="F2017:I2017"/>
    <mergeCell ref="H2007:I2007"/>
    <mergeCell ref="E2010:F2010"/>
    <mergeCell ref="E2011:F2011"/>
    <mergeCell ref="A2012:A2013"/>
    <mergeCell ref="B2012:B2013"/>
    <mergeCell ref="C2012:C2013"/>
    <mergeCell ref="D2012:D2013"/>
    <mergeCell ref="E2012:E2013"/>
    <mergeCell ref="F2012:G2012"/>
    <mergeCell ref="H2012:I2012"/>
    <mergeCell ref="A2003:E2003"/>
    <mergeCell ref="F2003:I2003"/>
    <mergeCell ref="A2004:E2004"/>
    <mergeCell ref="F2004:I2004"/>
    <mergeCell ref="A2005:E2005"/>
    <mergeCell ref="F2005:I2005"/>
    <mergeCell ref="J1997:J1998"/>
    <mergeCell ref="A2000:E2000"/>
    <mergeCell ref="F2000:I2000"/>
    <mergeCell ref="A2001:E2001"/>
    <mergeCell ref="F2001:I2001"/>
    <mergeCell ref="A2002:E2002"/>
    <mergeCell ref="F2002:I2002"/>
    <mergeCell ref="H1992:I1992"/>
    <mergeCell ref="E1995:F1995"/>
    <mergeCell ref="E1996:F1996"/>
    <mergeCell ref="A1997:A1998"/>
    <mergeCell ref="B1997:B1998"/>
    <mergeCell ref="C1997:C1998"/>
    <mergeCell ref="D1997:D1998"/>
    <mergeCell ref="E1997:E1998"/>
    <mergeCell ref="F1997:G1997"/>
    <mergeCell ref="H1997:I1997"/>
    <mergeCell ref="H1983:I1983"/>
    <mergeCell ref="H1984:I1984"/>
    <mergeCell ref="A1985:E1985"/>
    <mergeCell ref="F1985:I1985"/>
    <mergeCell ref="G1986:I1986"/>
    <mergeCell ref="A1990:E1990"/>
    <mergeCell ref="F1990:I1990"/>
    <mergeCell ref="G1978:I1978"/>
    <mergeCell ref="G1979:I1979"/>
    <mergeCell ref="G1980:I1980"/>
    <mergeCell ref="A1981:E1981"/>
    <mergeCell ref="F1981:I1981"/>
    <mergeCell ref="H1982:I1982"/>
    <mergeCell ref="A1975:E1975"/>
    <mergeCell ref="F1975:I1975"/>
    <mergeCell ref="A1976:E1976"/>
    <mergeCell ref="F1976:I1976"/>
    <mergeCell ref="A1977:E1977"/>
    <mergeCell ref="F1977:I1977"/>
    <mergeCell ref="A1972:E1972"/>
    <mergeCell ref="F1972:I1972"/>
    <mergeCell ref="A1973:E1973"/>
    <mergeCell ref="F1973:I1973"/>
    <mergeCell ref="A1974:E1974"/>
    <mergeCell ref="F1974:I1974"/>
    <mergeCell ref="H1963:I1963"/>
    <mergeCell ref="E1966:F1966"/>
    <mergeCell ref="E1967:F1967"/>
    <mergeCell ref="F1968:I1968"/>
    <mergeCell ref="A1971:E1971"/>
    <mergeCell ref="F1971:I1971"/>
    <mergeCell ref="A1959:E1959"/>
    <mergeCell ref="F1959:I1959"/>
    <mergeCell ref="A1960:E1960"/>
    <mergeCell ref="F1960:I1960"/>
    <mergeCell ref="A1961:E1961"/>
    <mergeCell ref="F1961:I1961"/>
    <mergeCell ref="A1956:E1956"/>
    <mergeCell ref="F1956:I1956"/>
    <mergeCell ref="A1957:E1957"/>
    <mergeCell ref="F1957:I1957"/>
    <mergeCell ref="A1958:E1958"/>
    <mergeCell ref="F1958:I1958"/>
    <mergeCell ref="H1949:I1949"/>
    <mergeCell ref="J1949:J1950"/>
    <mergeCell ref="A1952:E1952"/>
    <mergeCell ref="F1952:I1952"/>
    <mergeCell ref="F1953:I1953"/>
    <mergeCell ref="A1955:E1955"/>
    <mergeCell ref="F1955:I1955"/>
    <mergeCell ref="E1947:F1947"/>
    <mergeCell ref="E1948:F1948"/>
    <mergeCell ref="A1949:A1950"/>
    <mergeCell ref="B1949:B1950"/>
    <mergeCell ref="C1949:C1950"/>
    <mergeCell ref="D1949:D1950"/>
    <mergeCell ref="E1949:E1950"/>
    <mergeCell ref="F1949:G1949"/>
    <mergeCell ref="A1938:E1938"/>
    <mergeCell ref="F1938:I1938"/>
    <mergeCell ref="G1939:I1939"/>
    <mergeCell ref="A1942:E1942"/>
    <mergeCell ref="F1942:I1942"/>
    <mergeCell ref="H1944:I1944"/>
    <mergeCell ref="G1933:I1933"/>
    <mergeCell ref="G1934:I1934"/>
    <mergeCell ref="A1935:E1935"/>
    <mergeCell ref="F1935:I1935"/>
    <mergeCell ref="H1936:I1936"/>
    <mergeCell ref="H1937:I1937"/>
    <mergeCell ref="A1930:E1930"/>
    <mergeCell ref="F1930:I1930"/>
    <mergeCell ref="A1931:E1931"/>
    <mergeCell ref="F1931:I1931"/>
    <mergeCell ref="A1932:E1932"/>
    <mergeCell ref="F1932:I1932"/>
    <mergeCell ref="A1927:E1927"/>
    <mergeCell ref="F1927:I1927"/>
    <mergeCell ref="A1928:E1928"/>
    <mergeCell ref="F1928:I1928"/>
    <mergeCell ref="A1929:E1929"/>
    <mergeCell ref="F1929:I1929"/>
    <mergeCell ref="H1919:I1919"/>
    <mergeCell ref="J1919:J1920"/>
    <mergeCell ref="A1922:E1922"/>
    <mergeCell ref="F1922:I1922"/>
    <mergeCell ref="F1923:I1923"/>
    <mergeCell ref="A1926:E1926"/>
    <mergeCell ref="F1926:I1926"/>
    <mergeCell ref="A1919:A1920"/>
    <mergeCell ref="B1919:B1920"/>
    <mergeCell ref="C1919:C1920"/>
    <mergeCell ref="D1919:D1920"/>
    <mergeCell ref="E1919:E1920"/>
    <mergeCell ref="F1919:G1919"/>
    <mergeCell ref="G1906:I1906"/>
    <mergeCell ref="A1912:E1912"/>
    <mergeCell ref="F1912:I1912"/>
    <mergeCell ref="H1914:I1914"/>
    <mergeCell ref="E1917:F1917"/>
    <mergeCell ref="E1918:F1918"/>
    <mergeCell ref="H1900:I1900"/>
    <mergeCell ref="H1901:I1901"/>
    <mergeCell ref="H1902:I1902"/>
    <mergeCell ref="H1903:I1903"/>
    <mergeCell ref="H1904:I1904"/>
    <mergeCell ref="A1905:E1905"/>
    <mergeCell ref="F1905:I1905"/>
    <mergeCell ref="G1894:I1894"/>
    <mergeCell ref="G1895:I1895"/>
    <mergeCell ref="G1896:I1896"/>
    <mergeCell ref="G1897:I1897"/>
    <mergeCell ref="G1898:I1898"/>
    <mergeCell ref="A1899:E1899"/>
    <mergeCell ref="F1899:I1899"/>
    <mergeCell ref="A1891:E1891"/>
    <mergeCell ref="F1891:I1891"/>
    <mergeCell ref="A1892:E1892"/>
    <mergeCell ref="F1892:I1892"/>
    <mergeCell ref="A1893:E1893"/>
    <mergeCell ref="F1893:I1893"/>
    <mergeCell ref="A1888:E1888"/>
    <mergeCell ref="F1888:I1888"/>
    <mergeCell ref="A1889:E1889"/>
    <mergeCell ref="F1889:I1889"/>
    <mergeCell ref="A1890:E1890"/>
    <mergeCell ref="F1890:I1890"/>
    <mergeCell ref="H1879:I1879"/>
    <mergeCell ref="J1879:J1880"/>
    <mergeCell ref="A1884:E1884"/>
    <mergeCell ref="F1884:I1884"/>
    <mergeCell ref="F1885:I1885"/>
    <mergeCell ref="A1887:E1887"/>
    <mergeCell ref="F1887:I1887"/>
    <mergeCell ref="E1877:F1877"/>
    <mergeCell ref="E1878:F1878"/>
    <mergeCell ref="A1879:A1880"/>
    <mergeCell ref="B1879:B1880"/>
    <mergeCell ref="C1879:C1880"/>
    <mergeCell ref="D1879:D1880"/>
    <mergeCell ref="E1879:E1880"/>
    <mergeCell ref="F1879:G1879"/>
    <mergeCell ref="A1862:E1862"/>
    <mergeCell ref="F1862:I1862"/>
    <mergeCell ref="G1863:I1863"/>
    <mergeCell ref="A1872:E1872"/>
    <mergeCell ref="F1872:I1872"/>
    <mergeCell ref="H1874:I1874"/>
    <mergeCell ref="H1856:I1856"/>
    <mergeCell ref="H1857:I1857"/>
    <mergeCell ref="H1858:I1858"/>
    <mergeCell ref="H1859:I1859"/>
    <mergeCell ref="H1860:I1860"/>
    <mergeCell ref="H1861:I1861"/>
    <mergeCell ref="G1851:I1851"/>
    <mergeCell ref="G1852:I1852"/>
    <mergeCell ref="A1853:E1853"/>
    <mergeCell ref="F1853:I1853"/>
    <mergeCell ref="H1854:I1854"/>
    <mergeCell ref="H1855:I1855"/>
    <mergeCell ref="G1845:I1845"/>
    <mergeCell ref="G1846:I1846"/>
    <mergeCell ref="G1847:I1847"/>
    <mergeCell ref="G1848:I1848"/>
    <mergeCell ref="G1849:I1849"/>
    <mergeCell ref="G1850:I1850"/>
    <mergeCell ref="A1842:E1842"/>
    <mergeCell ref="F1842:I1842"/>
    <mergeCell ref="A1843:E1843"/>
    <mergeCell ref="F1843:I1843"/>
    <mergeCell ref="A1844:E1844"/>
    <mergeCell ref="F1844:I1844"/>
    <mergeCell ref="A1839:E1839"/>
    <mergeCell ref="F1839:I1839"/>
    <mergeCell ref="A1840:E1840"/>
    <mergeCell ref="F1840:I1840"/>
    <mergeCell ref="A1841:E1841"/>
    <mergeCell ref="F1841:I1841"/>
    <mergeCell ref="H1830:I1830"/>
    <mergeCell ref="J1830:J1831"/>
    <mergeCell ref="A1834:E1834"/>
    <mergeCell ref="F1834:I1834"/>
    <mergeCell ref="F1835:I1835"/>
    <mergeCell ref="A1838:E1838"/>
    <mergeCell ref="F1838:I1838"/>
    <mergeCell ref="F1827:G1827"/>
    <mergeCell ref="E1828:F1828"/>
    <mergeCell ref="E1829:F1829"/>
    <mergeCell ref="A1830:A1831"/>
    <mergeCell ref="B1830:B1831"/>
    <mergeCell ref="C1830:C1831"/>
    <mergeCell ref="D1830:D1831"/>
    <mergeCell ref="E1830:E1831"/>
    <mergeCell ref="F1830:G1830"/>
    <mergeCell ref="A1818:E1818"/>
    <mergeCell ref="F1818:I1818"/>
    <mergeCell ref="G1819:I1819"/>
    <mergeCell ref="A1822:E1822"/>
    <mergeCell ref="F1822:I1822"/>
    <mergeCell ref="H1824:I1824"/>
    <mergeCell ref="G1813:I1813"/>
    <mergeCell ref="G1814:I1814"/>
    <mergeCell ref="A1815:E1815"/>
    <mergeCell ref="F1815:I1815"/>
    <mergeCell ref="H1816:I1816"/>
    <mergeCell ref="H1817:I1817"/>
    <mergeCell ref="A1810:E1810"/>
    <mergeCell ref="F1810:I1810"/>
    <mergeCell ref="A1811:E1811"/>
    <mergeCell ref="F1811:I1811"/>
    <mergeCell ref="A1812:E1812"/>
    <mergeCell ref="F1812:I1812"/>
    <mergeCell ref="A1807:E1807"/>
    <mergeCell ref="F1807:I1807"/>
    <mergeCell ref="A1808:E1808"/>
    <mergeCell ref="F1808:I1808"/>
    <mergeCell ref="A1809:E1809"/>
    <mergeCell ref="F1809:I1809"/>
    <mergeCell ref="H1799:I1799"/>
    <mergeCell ref="E1802:F1802"/>
    <mergeCell ref="E1803:F1803"/>
    <mergeCell ref="F1804:I1804"/>
    <mergeCell ref="A1806:E1806"/>
    <mergeCell ref="F1806:I1806"/>
    <mergeCell ref="A1795:E1795"/>
    <mergeCell ref="F1795:I1795"/>
    <mergeCell ref="A1796:E1796"/>
    <mergeCell ref="F1796:I1796"/>
    <mergeCell ref="A1797:E1797"/>
    <mergeCell ref="F1797:I1797"/>
    <mergeCell ref="J1789:J1790"/>
    <mergeCell ref="A1792:E1792"/>
    <mergeCell ref="F1792:I1792"/>
    <mergeCell ref="A1793:E1793"/>
    <mergeCell ref="F1793:I1793"/>
    <mergeCell ref="A1794:E1794"/>
    <mergeCell ref="F1794:I1794"/>
    <mergeCell ref="H1784:I1784"/>
    <mergeCell ref="E1787:F1787"/>
    <mergeCell ref="E1788:F1788"/>
    <mergeCell ref="A1789:A1790"/>
    <mergeCell ref="B1789:B1790"/>
    <mergeCell ref="C1789:C1790"/>
    <mergeCell ref="D1789:D1790"/>
    <mergeCell ref="E1789:E1790"/>
    <mergeCell ref="F1789:G1789"/>
    <mergeCell ref="H1789:I1789"/>
    <mergeCell ref="A1780:E1780"/>
    <mergeCell ref="F1780:I1780"/>
    <mergeCell ref="A1781:E1781"/>
    <mergeCell ref="F1781:I1781"/>
    <mergeCell ref="A1782:E1782"/>
    <mergeCell ref="F1782:I1782"/>
    <mergeCell ref="J1774:J1775"/>
    <mergeCell ref="A1777:E1777"/>
    <mergeCell ref="F1777:I1777"/>
    <mergeCell ref="A1778:E1778"/>
    <mergeCell ref="F1778:I1778"/>
    <mergeCell ref="A1779:E1779"/>
    <mergeCell ref="F1779:I1779"/>
    <mergeCell ref="H1769:I1769"/>
    <mergeCell ref="E1772:F1772"/>
    <mergeCell ref="E1773:F1773"/>
    <mergeCell ref="A1774:A1775"/>
    <mergeCell ref="B1774:B1775"/>
    <mergeCell ref="C1774:C1775"/>
    <mergeCell ref="D1774:D1775"/>
    <mergeCell ref="E1774:E1775"/>
    <mergeCell ref="F1774:G1774"/>
    <mergeCell ref="H1774:I1774"/>
    <mergeCell ref="A1765:E1765"/>
    <mergeCell ref="F1765:I1765"/>
    <mergeCell ref="A1766:E1766"/>
    <mergeCell ref="F1766:I1766"/>
    <mergeCell ref="A1767:E1767"/>
    <mergeCell ref="F1767:I1767"/>
    <mergeCell ref="A1762:E1762"/>
    <mergeCell ref="F1762:I1762"/>
    <mergeCell ref="A1763:E1763"/>
    <mergeCell ref="F1763:I1763"/>
    <mergeCell ref="A1764:E1764"/>
    <mergeCell ref="F1764:I1764"/>
    <mergeCell ref="H1755:I1755"/>
    <mergeCell ref="J1755:J1756"/>
    <mergeCell ref="A1758:E1758"/>
    <mergeCell ref="F1758:I1758"/>
    <mergeCell ref="F1759:I1759"/>
    <mergeCell ref="A1761:E1761"/>
    <mergeCell ref="F1761:I1761"/>
    <mergeCell ref="E1753:F1753"/>
    <mergeCell ref="E1754:F1754"/>
    <mergeCell ref="A1755:A1756"/>
    <mergeCell ref="B1755:B1756"/>
    <mergeCell ref="C1755:C1756"/>
    <mergeCell ref="D1755:D1756"/>
    <mergeCell ref="E1755:E1756"/>
    <mergeCell ref="F1755:G1755"/>
    <mergeCell ref="A1744:E1744"/>
    <mergeCell ref="F1744:I1744"/>
    <mergeCell ref="G1745:I1745"/>
    <mergeCell ref="A1748:E1748"/>
    <mergeCell ref="F1748:I1748"/>
    <mergeCell ref="H1750:I1750"/>
    <mergeCell ref="G1739:I1739"/>
    <mergeCell ref="G1740:I1740"/>
    <mergeCell ref="A1741:E1741"/>
    <mergeCell ref="F1741:I1741"/>
    <mergeCell ref="H1742:I1742"/>
    <mergeCell ref="H1743:I1743"/>
    <mergeCell ref="A1736:E1736"/>
    <mergeCell ref="F1736:I1736"/>
    <mergeCell ref="A1737:E1737"/>
    <mergeCell ref="F1737:I1737"/>
    <mergeCell ref="A1738:E1738"/>
    <mergeCell ref="F1738:I1738"/>
    <mergeCell ref="A1733:E1733"/>
    <mergeCell ref="F1733:I1733"/>
    <mergeCell ref="A1734:E1734"/>
    <mergeCell ref="F1734:I1734"/>
    <mergeCell ref="A1735:E1735"/>
    <mergeCell ref="F1735:I1735"/>
    <mergeCell ref="H1725:I1725"/>
    <mergeCell ref="J1725:J1726"/>
    <mergeCell ref="A1728:E1728"/>
    <mergeCell ref="F1728:I1728"/>
    <mergeCell ref="F1729:I1729"/>
    <mergeCell ref="A1732:E1732"/>
    <mergeCell ref="F1732:I1732"/>
    <mergeCell ref="A1725:A1726"/>
    <mergeCell ref="B1725:B1726"/>
    <mergeCell ref="C1725:C1726"/>
    <mergeCell ref="D1725:D1726"/>
    <mergeCell ref="E1725:E1726"/>
    <mergeCell ref="F1725:G1725"/>
    <mergeCell ref="G1712:I1712"/>
    <mergeCell ref="A1718:E1718"/>
    <mergeCell ref="F1718:I1718"/>
    <mergeCell ref="H1720:I1720"/>
    <mergeCell ref="E1723:F1723"/>
    <mergeCell ref="E1724:F1724"/>
    <mergeCell ref="H1706:I1706"/>
    <mergeCell ref="H1707:I1707"/>
    <mergeCell ref="H1708:I1708"/>
    <mergeCell ref="H1709:I1709"/>
    <mergeCell ref="H1710:I1710"/>
    <mergeCell ref="A1711:E1711"/>
    <mergeCell ref="F1711:I1711"/>
    <mergeCell ref="G1700:I1700"/>
    <mergeCell ref="G1701:I1701"/>
    <mergeCell ref="G1702:I1702"/>
    <mergeCell ref="G1703:I1703"/>
    <mergeCell ref="G1704:I1704"/>
    <mergeCell ref="A1705:E1705"/>
    <mergeCell ref="F1705:I1705"/>
    <mergeCell ref="A1697:E1697"/>
    <mergeCell ref="F1697:I1697"/>
    <mergeCell ref="A1698:E1698"/>
    <mergeCell ref="F1698:I1698"/>
    <mergeCell ref="A1699:E1699"/>
    <mergeCell ref="F1699:I1699"/>
    <mergeCell ref="A1694:E1694"/>
    <mergeCell ref="F1694:I1694"/>
    <mergeCell ref="A1695:E1695"/>
    <mergeCell ref="F1695:I1695"/>
    <mergeCell ref="A1696:E1696"/>
    <mergeCell ref="F1696:I1696"/>
    <mergeCell ref="H1685:I1685"/>
    <mergeCell ref="J1685:J1686"/>
    <mergeCell ref="A1690:E1690"/>
    <mergeCell ref="F1690:I1690"/>
    <mergeCell ref="F1691:I1691"/>
    <mergeCell ref="A1693:E1693"/>
    <mergeCell ref="F1693:I1693"/>
    <mergeCell ref="E1683:F1683"/>
    <mergeCell ref="E1684:F1684"/>
    <mergeCell ref="A1685:A1686"/>
    <mergeCell ref="B1685:B1686"/>
    <mergeCell ref="C1685:C1686"/>
    <mergeCell ref="D1685:D1686"/>
    <mergeCell ref="E1685:E1686"/>
    <mergeCell ref="F1685:G1685"/>
    <mergeCell ref="A1673:E1673"/>
    <mergeCell ref="F1673:I1673"/>
    <mergeCell ref="G1674:I1674"/>
    <mergeCell ref="A1678:E1678"/>
    <mergeCell ref="F1678:I1678"/>
    <mergeCell ref="H1680:I1680"/>
    <mergeCell ref="G1668:I1668"/>
    <mergeCell ref="A1669:E1669"/>
    <mergeCell ref="F1669:I1669"/>
    <mergeCell ref="H1670:I1670"/>
    <mergeCell ref="H1671:I1671"/>
    <mergeCell ref="H1672:I1672"/>
    <mergeCell ref="A1664:E1664"/>
    <mergeCell ref="F1664:I1664"/>
    <mergeCell ref="A1665:E1665"/>
    <mergeCell ref="F1665:I1665"/>
    <mergeCell ref="G1666:I1666"/>
    <mergeCell ref="G1667:I1667"/>
    <mergeCell ref="A1661:E1661"/>
    <mergeCell ref="F1661:I1661"/>
    <mergeCell ref="A1662:E1662"/>
    <mergeCell ref="F1662:I1662"/>
    <mergeCell ref="A1663:E1663"/>
    <mergeCell ref="F1663:I1663"/>
    <mergeCell ref="E1654:F1654"/>
    <mergeCell ref="E1655:F1655"/>
    <mergeCell ref="F1656:I1656"/>
    <mergeCell ref="A1659:E1659"/>
    <mergeCell ref="F1659:I1659"/>
    <mergeCell ref="A1660:E1660"/>
    <mergeCell ref="F1660:I1660"/>
    <mergeCell ref="A1639:E1639"/>
    <mergeCell ref="F1639:I1639"/>
    <mergeCell ref="G1640:I1640"/>
    <mergeCell ref="A1649:E1649"/>
    <mergeCell ref="F1649:I1649"/>
    <mergeCell ref="H1651:I1651"/>
    <mergeCell ref="H1633:I1633"/>
    <mergeCell ref="H1634:I1634"/>
    <mergeCell ref="H1635:I1635"/>
    <mergeCell ref="H1636:I1636"/>
    <mergeCell ref="H1637:I1637"/>
    <mergeCell ref="H1638:I1638"/>
    <mergeCell ref="G1628:I1628"/>
    <mergeCell ref="G1629:I1629"/>
    <mergeCell ref="A1630:E1630"/>
    <mergeCell ref="F1630:I1630"/>
    <mergeCell ref="H1631:I1631"/>
    <mergeCell ref="H1632:I1632"/>
    <mergeCell ref="G1622:I1622"/>
    <mergeCell ref="G1623:I1623"/>
    <mergeCell ref="G1624:I1624"/>
    <mergeCell ref="G1625:I1625"/>
    <mergeCell ref="G1626:I1626"/>
    <mergeCell ref="G1627:I1627"/>
    <mergeCell ref="A1619:E1619"/>
    <mergeCell ref="F1619:I1619"/>
    <mergeCell ref="A1620:E1620"/>
    <mergeCell ref="F1620:I1620"/>
    <mergeCell ref="A1621:E1621"/>
    <mergeCell ref="F1621:I1621"/>
    <mergeCell ref="A1616:E1616"/>
    <mergeCell ref="F1616:I1616"/>
    <mergeCell ref="A1617:E1617"/>
    <mergeCell ref="F1617:I1617"/>
    <mergeCell ref="A1618:E1618"/>
    <mergeCell ref="F1618:I1618"/>
    <mergeCell ref="H1607:I1607"/>
    <mergeCell ref="J1607:J1608"/>
    <mergeCell ref="A1611:E1611"/>
    <mergeCell ref="F1611:I1611"/>
    <mergeCell ref="F1612:I1612"/>
    <mergeCell ref="A1615:E1615"/>
    <mergeCell ref="F1615:I1615"/>
    <mergeCell ref="A1607:A1608"/>
    <mergeCell ref="B1607:B1608"/>
    <mergeCell ref="C1607:C1608"/>
    <mergeCell ref="D1607:D1608"/>
    <mergeCell ref="E1607:E1608"/>
    <mergeCell ref="F1607:G1607"/>
    <mergeCell ref="A1599:E1599"/>
    <mergeCell ref="F1599:I1599"/>
    <mergeCell ref="H1601:I1601"/>
    <mergeCell ref="F1604:G1604"/>
    <mergeCell ref="E1605:F1605"/>
    <mergeCell ref="E1606:F1606"/>
    <mergeCell ref="A1596:E1596"/>
    <mergeCell ref="F1596:I1596"/>
    <mergeCell ref="A1597:E1597"/>
    <mergeCell ref="F1597:I1597"/>
    <mergeCell ref="A1598:E1598"/>
    <mergeCell ref="F1598:I1598"/>
    <mergeCell ref="A1593:E1593"/>
    <mergeCell ref="F1593:I1593"/>
    <mergeCell ref="A1594:E1594"/>
    <mergeCell ref="F1594:I1594"/>
    <mergeCell ref="A1595:E1595"/>
    <mergeCell ref="F1595:I1595"/>
    <mergeCell ref="F1587:G1587"/>
    <mergeCell ref="H1587:I1587"/>
    <mergeCell ref="J1587:J1588"/>
    <mergeCell ref="A1590:E1590"/>
    <mergeCell ref="F1590:I1590"/>
    <mergeCell ref="F1591:I1591"/>
    <mergeCell ref="A1580:E1580"/>
    <mergeCell ref="F1580:I1580"/>
    <mergeCell ref="H1582:I1582"/>
    <mergeCell ref="E1585:F1585"/>
    <mergeCell ref="E1586:F1586"/>
    <mergeCell ref="A1587:A1588"/>
    <mergeCell ref="B1587:B1588"/>
    <mergeCell ref="C1587:C1588"/>
    <mergeCell ref="D1587:D1588"/>
    <mergeCell ref="E1587:E1588"/>
    <mergeCell ref="A1577:E1577"/>
    <mergeCell ref="F1577:I1577"/>
    <mergeCell ref="A1578:E1578"/>
    <mergeCell ref="F1578:I1578"/>
    <mergeCell ref="A1579:E1579"/>
    <mergeCell ref="F1579:I1579"/>
    <mergeCell ref="F1572:G1572"/>
    <mergeCell ref="H1572:I1572"/>
    <mergeCell ref="J1572:J1573"/>
    <mergeCell ref="A1575:E1575"/>
    <mergeCell ref="F1575:I1575"/>
    <mergeCell ref="A1576:E1576"/>
    <mergeCell ref="F1576:I1576"/>
    <mergeCell ref="A1565:E1565"/>
    <mergeCell ref="F1565:I1565"/>
    <mergeCell ref="H1567:I1567"/>
    <mergeCell ref="E1570:F1570"/>
    <mergeCell ref="E1571:F1571"/>
    <mergeCell ref="A1572:A1573"/>
    <mergeCell ref="B1572:B1573"/>
    <mergeCell ref="C1572:C1573"/>
    <mergeCell ref="D1572:D1573"/>
    <mergeCell ref="E1572:E1573"/>
    <mergeCell ref="A1562:E1562"/>
    <mergeCell ref="F1562:I1562"/>
    <mergeCell ref="A1563:E1563"/>
    <mergeCell ref="F1563:I1563"/>
    <mergeCell ref="A1564:E1564"/>
    <mergeCell ref="F1564:I1564"/>
    <mergeCell ref="H1557:I1557"/>
    <mergeCell ref="J1557:J1558"/>
    <mergeCell ref="A1560:E1560"/>
    <mergeCell ref="F1560:I1560"/>
    <mergeCell ref="A1561:E1561"/>
    <mergeCell ref="F1561:I1561"/>
    <mergeCell ref="E1555:F1555"/>
    <mergeCell ref="E1556:F1556"/>
    <mergeCell ref="A1557:A1558"/>
    <mergeCell ref="B1557:B1558"/>
    <mergeCell ref="C1557:C1558"/>
    <mergeCell ref="D1557:D1558"/>
    <mergeCell ref="E1557:E1558"/>
    <mergeCell ref="F1557:G1557"/>
    <mergeCell ref="A1546:E1546"/>
    <mergeCell ref="F1546:I1546"/>
    <mergeCell ref="G1547:I1547"/>
    <mergeCell ref="A1550:E1550"/>
    <mergeCell ref="F1550:I1550"/>
    <mergeCell ref="H1552:I1552"/>
    <mergeCell ref="G1541:I1541"/>
    <mergeCell ref="G1542:I1542"/>
    <mergeCell ref="A1543:E1543"/>
    <mergeCell ref="F1543:I1543"/>
    <mergeCell ref="H1544:I1544"/>
    <mergeCell ref="H1545:I1545"/>
    <mergeCell ref="A1538:E1538"/>
    <mergeCell ref="F1538:I1538"/>
    <mergeCell ref="A1539:E1539"/>
    <mergeCell ref="F1539:I1539"/>
    <mergeCell ref="A1540:E1540"/>
    <mergeCell ref="F1540:I1540"/>
    <mergeCell ref="A1535:E1535"/>
    <mergeCell ref="F1535:I1535"/>
    <mergeCell ref="A1536:E1536"/>
    <mergeCell ref="F1536:I1536"/>
    <mergeCell ref="A1537:E1537"/>
    <mergeCell ref="F1537:I1537"/>
    <mergeCell ref="J1527:J1528"/>
    <mergeCell ref="A1530:E1530"/>
    <mergeCell ref="F1530:I1530"/>
    <mergeCell ref="F1531:I1531"/>
    <mergeCell ref="A1534:E1534"/>
    <mergeCell ref="F1534:I1534"/>
    <mergeCell ref="H1522:I1522"/>
    <mergeCell ref="E1525:F1525"/>
    <mergeCell ref="E1526:F1526"/>
    <mergeCell ref="A1527:A1528"/>
    <mergeCell ref="B1527:B1528"/>
    <mergeCell ref="C1527:C1528"/>
    <mergeCell ref="D1527:D1528"/>
    <mergeCell ref="E1527:E1528"/>
    <mergeCell ref="F1527:G1527"/>
    <mergeCell ref="H1527:I1527"/>
    <mergeCell ref="A1518:E1518"/>
    <mergeCell ref="F1518:I1518"/>
    <mergeCell ref="A1519:E1519"/>
    <mergeCell ref="F1519:I1519"/>
    <mergeCell ref="A1520:E1520"/>
    <mergeCell ref="F1520:I1520"/>
    <mergeCell ref="A1515:E1515"/>
    <mergeCell ref="F1515:I1515"/>
    <mergeCell ref="A1516:E1516"/>
    <mergeCell ref="F1516:I1516"/>
    <mergeCell ref="A1517:E1517"/>
    <mergeCell ref="F1517:I1517"/>
    <mergeCell ref="H1508:I1508"/>
    <mergeCell ref="J1508:J1509"/>
    <mergeCell ref="A1511:E1511"/>
    <mergeCell ref="F1511:I1511"/>
    <mergeCell ref="F1512:I1512"/>
    <mergeCell ref="A1514:E1514"/>
    <mergeCell ref="F1514:I1514"/>
    <mergeCell ref="A1508:A1509"/>
    <mergeCell ref="B1508:B1509"/>
    <mergeCell ref="C1508:C1509"/>
    <mergeCell ref="D1508:D1509"/>
    <mergeCell ref="E1508:E1509"/>
    <mergeCell ref="F1508:G1508"/>
    <mergeCell ref="G1495:I1495"/>
    <mergeCell ref="A1501:E1501"/>
    <mergeCell ref="F1501:I1501"/>
    <mergeCell ref="H1503:I1503"/>
    <mergeCell ref="E1506:F1506"/>
    <mergeCell ref="E1507:F1507"/>
    <mergeCell ref="H1489:I1489"/>
    <mergeCell ref="H1490:I1490"/>
    <mergeCell ref="H1491:I1491"/>
    <mergeCell ref="H1492:I1492"/>
    <mergeCell ref="H1493:I1493"/>
    <mergeCell ref="A1494:E1494"/>
    <mergeCell ref="F1494:I1494"/>
    <mergeCell ref="G1483:I1483"/>
    <mergeCell ref="G1484:I1484"/>
    <mergeCell ref="G1485:I1485"/>
    <mergeCell ref="G1486:I1486"/>
    <mergeCell ref="G1487:I1487"/>
    <mergeCell ref="A1488:E1488"/>
    <mergeCell ref="F1488:I1488"/>
    <mergeCell ref="A1480:E1480"/>
    <mergeCell ref="F1480:I1480"/>
    <mergeCell ref="A1481:E1481"/>
    <mergeCell ref="F1481:I1481"/>
    <mergeCell ref="A1482:E1482"/>
    <mergeCell ref="F1482:I1482"/>
    <mergeCell ref="A1477:E1477"/>
    <mergeCell ref="F1477:I1477"/>
    <mergeCell ref="A1478:E1478"/>
    <mergeCell ref="F1478:I1478"/>
    <mergeCell ref="A1479:E1479"/>
    <mergeCell ref="F1479:I1479"/>
    <mergeCell ref="H1468:I1468"/>
    <mergeCell ref="J1468:J1469"/>
    <mergeCell ref="A1473:E1473"/>
    <mergeCell ref="F1473:I1473"/>
    <mergeCell ref="F1474:I1474"/>
    <mergeCell ref="A1476:E1476"/>
    <mergeCell ref="F1476:I1476"/>
    <mergeCell ref="E1466:F1466"/>
    <mergeCell ref="E1467:F1467"/>
    <mergeCell ref="A1468:A1469"/>
    <mergeCell ref="B1468:B1469"/>
    <mergeCell ref="C1468:C1469"/>
    <mergeCell ref="D1468:D1469"/>
    <mergeCell ref="E1468:E1469"/>
    <mergeCell ref="F1468:G1468"/>
    <mergeCell ref="A1456:E1456"/>
    <mergeCell ref="F1456:I1456"/>
    <mergeCell ref="G1457:I1457"/>
    <mergeCell ref="A1461:E1461"/>
    <mergeCell ref="F1461:I1461"/>
    <mergeCell ref="H1463:I1463"/>
    <mergeCell ref="G1451:I1451"/>
    <mergeCell ref="A1452:E1452"/>
    <mergeCell ref="F1452:I1452"/>
    <mergeCell ref="H1453:I1453"/>
    <mergeCell ref="H1454:I1454"/>
    <mergeCell ref="H1455:I1455"/>
    <mergeCell ref="A1447:E1447"/>
    <mergeCell ref="F1447:I1447"/>
    <mergeCell ref="A1448:E1448"/>
    <mergeCell ref="F1448:I1448"/>
    <mergeCell ref="G1449:I1449"/>
    <mergeCell ref="G1450:I1450"/>
    <mergeCell ref="A1444:E1444"/>
    <mergeCell ref="F1444:I1444"/>
    <mergeCell ref="A1445:E1445"/>
    <mergeCell ref="F1445:I1445"/>
    <mergeCell ref="A1446:E1446"/>
    <mergeCell ref="F1446:I1446"/>
    <mergeCell ref="E1437:F1437"/>
    <mergeCell ref="E1438:F1438"/>
    <mergeCell ref="F1439:I1439"/>
    <mergeCell ref="A1442:E1442"/>
    <mergeCell ref="F1442:I1442"/>
    <mergeCell ref="A1443:E1443"/>
    <mergeCell ref="F1443:I1443"/>
    <mergeCell ref="A1422:E1422"/>
    <mergeCell ref="F1422:I1422"/>
    <mergeCell ref="G1423:I1423"/>
    <mergeCell ref="A1432:E1432"/>
    <mergeCell ref="F1432:I1432"/>
    <mergeCell ref="H1434:I1434"/>
    <mergeCell ref="H1416:I1416"/>
    <mergeCell ref="H1417:I1417"/>
    <mergeCell ref="H1418:I1418"/>
    <mergeCell ref="H1419:I1419"/>
    <mergeCell ref="H1420:I1420"/>
    <mergeCell ref="H1421:I1421"/>
    <mergeCell ref="G1411:I1411"/>
    <mergeCell ref="G1412:I1412"/>
    <mergeCell ref="A1413:E1413"/>
    <mergeCell ref="F1413:I1413"/>
    <mergeCell ref="H1414:I1414"/>
    <mergeCell ref="H1415:I1415"/>
    <mergeCell ref="G1405:I1405"/>
    <mergeCell ref="G1406:I1406"/>
    <mergeCell ref="G1407:I1407"/>
    <mergeCell ref="G1408:I1408"/>
    <mergeCell ref="G1409:I1409"/>
    <mergeCell ref="G1410:I1410"/>
    <mergeCell ref="A1402:E1402"/>
    <mergeCell ref="F1402:I1402"/>
    <mergeCell ref="A1403:E1403"/>
    <mergeCell ref="F1403:I1403"/>
    <mergeCell ref="A1404:E1404"/>
    <mergeCell ref="F1404:I1404"/>
    <mergeCell ref="A1399:E1399"/>
    <mergeCell ref="F1399:I1399"/>
    <mergeCell ref="A1400:E1400"/>
    <mergeCell ref="F1400:I1400"/>
    <mergeCell ref="A1401:E1401"/>
    <mergeCell ref="F1401:I1401"/>
    <mergeCell ref="H1390:I1390"/>
    <mergeCell ref="J1390:J1391"/>
    <mergeCell ref="A1394:E1394"/>
    <mergeCell ref="F1394:I1394"/>
    <mergeCell ref="F1395:I1395"/>
    <mergeCell ref="A1398:E1398"/>
    <mergeCell ref="F1398:I1398"/>
    <mergeCell ref="H1384:I1384"/>
    <mergeCell ref="F1387:G1387"/>
    <mergeCell ref="E1388:F1388"/>
    <mergeCell ref="E1389:F1389"/>
    <mergeCell ref="A1390:A1391"/>
    <mergeCell ref="B1390:B1391"/>
    <mergeCell ref="C1390:C1391"/>
    <mergeCell ref="D1390:D1391"/>
    <mergeCell ref="E1390:E1391"/>
    <mergeCell ref="F1390:G1390"/>
    <mergeCell ref="A1380:E1380"/>
    <mergeCell ref="F1380:I1380"/>
    <mergeCell ref="A1381:E1381"/>
    <mergeCell ref="F1381:I1381"/>
    <mergeCell ref="A1382:E1382"/>
    <mergeCell ref="F1382:I1382"/>
    <mergeCell ref="A1377:E1377"/>
    <mergeCell ref="F1377:I1377"/>
    <mergeCell ref="A1378:E1378"/>
    <mergeCell ref="F1378:I1378"/>
    <mergeCell ref="A1379:E1379"/>
    <mergeCell ref="F1379:I1379"/>
    <mergeCell ref="J1370:J1371"/>
    <mergeCell ref="A1373:E1373"/>
    <mergeCell ref="F1373:I1373"/>
    <mergeCell ref="F1374:I1374"/>
    <mergeCell ref="A1376:E1376"/>
    <mergeCell ref="F1376:I1376"/>
    <mergeCell ref="H1365:I1365"/>
    <mergeCell ref="E1368:F1368"/>
    <mergeCell ref="E1369:F1369"/>
    <mergeCell ref="A1370:A1371"/>
    <mergeCell ref="B1370:B1371"/>
    <mergeCell ref="C1370:C1371"/>
    <mergeCell ref="D1370:D1371"/>
    <mergeCell ref="E1370:E1371"/>
    <mergeCell ref="F1370:G1370"/>
    <mergeCell ref="H1370:I1370"/>
    <mergeCell ref="A1361:E1361"/>
    <mergeCell ref="F1361:I1361"/>
    <mergeCell ref="A1362:E1362"/>
    <mergeCell ref="F1362:I1362"/>
    <mergeCell ref="A1363:E1363"/>
    <mergeCell ref="F1363:I1363"/>
    <mergeCell ref="J1355:J1356"/>
    <mergeCell ref="A1358:E1358"/>
    <mergeCell ref="F1358:I1358"/>
    <mergeCell ref="A1359:E1359"/>
    <mergeCell ref="F1359:I1359"/>
    <mergeCell ref="A1360:E1360"/>
    <mergeCell ref="F1360:I1360"/>
    <mergeCell ref="H1350:I1350"/>
    <mergeCell ref="E1353:F1353"/>
    <mergeCell ref="E1354:F1354"/>
    <mergeCell ref="A1355:A1356"/>
    <mergeCell ref="B1355:B1356"/>
    <mergeCell ref="C1355:C1356"/>
    <mergeCell ref="D1355:D1356"/>
    <mergeCell ref="E1355:E1356"/>
    <mergeCell ref="F1355:G1355"/>
    <mergeCell ref="H1355:I1355"/>
    <mergeCell ref="A1346:E1346"/>
    <mergeCell ref="F1346:I1346"/>
    <mergeCell ref="A1347:E1347"/>
    <mergeCell ref="F1347:I1347"/>
    <mergeCell ref="A1348:E1348"/>
    <mergeCell ref="F1348:I1348"/>
    <mergeCell ref="J1340:J1341"/>
    <mergeCell ref="A1343:E1343"/>
    <mergeCell ref="F1343:I1343"/>
    <mergeCell ref="A1344:E1344"/>
    <mergeCell ref="F1344:I1344"/>
    <mergeCell ref="A1345:E1345"/>
    <mergeCell ref="F1345:I1345"/>
    <mergeCell ref="H1335:I1335"/>
    <mergeCell ref="E1338:F1338"/>
    <mergeCell ref="E1339:F1339"/>
    <mergeCell ref="A1340:A1341"/>
    <mergeCell ref="B1340:B1341"/>
    <mergeCell ref="C1340:C1341"/>
    <mergeCell ref="D1340:D1341"/>
    <mergeCell ref="E1340:E1341"/>
    <mergeCell ref="F1340:G1340"/>
    <mergeCell ref="H1340:I1340"/>
    <mergeCell ref="A1331:E1331"/>
    <mergeCell ref="F1331:I1331"/>
    <mergeCell ref="A1332:E1332"/>
    <mergeCell ref="F1332:I1332"/>
    <mergeCell ref="A1333:E1333"/>
    <mergeCell ref="F1333:I1333"/>
    <mergeCell ref="A1328:E1328"/>
    <mergeCell ref="F1328:I1328"/>
    <mergeCell ref="A1329:E1329"/>
    <mergeCell ref="F1329:I1329"/>
    <mergeCell ref="A1330:E1330"/>
    <mergeCell ref="F1330:I1330"/>
    <mergeCell ref="H1321:I1321"/>
    <mergeCell ref="J1321:J1322"/>
    <mergeCell ref="A1324:E1324"/>
    <mergeCell ref="F1324:I1324"/>
    <mergeCell ref="F1325:I1325"/>
    <mergeCell ref="A1327:E1327"/>
    <mergeCell ref="F1327:I1327"/>
    <mergeCell ref="E1319:F1319"/>
    <mergeCell ref="E1320:F1320"/>
    <mergeCell ref="A1321:A1322"/>
    <mergeCell ref="B1321:B1322"/>
    <mergeCell ref="C1321:C1322"/>
    <mergeCell ref="D1321:D1322"/>
    <mergeCell ref="E1321:E1322"/>
    <mergeCell ref="F1321:G1321"/>
    <mergeCell ref="A1310:E1310"/>
    <mergeCell ref="F1310:I1310"/>
    <mergeCell ref="G1311:I1311"/>
    <mergeCell ref="A1314:E1314"/>
    <mergeCell ref="F1314:I1314"/>
    <mergeCell ref="H1316:I1316"/>
    <mergeCell ref="G1305:I1305"/>
    <mergeCell ref="G1306:I1306"/>
    <mergeCell ref="A1307:E1307"/>
    <mergeCell ref="F1307:I1307"/>
    <mergeCell ref="H1308:I1308"/>
    <mergeCell ref="H1309:I1309"/>
    <mergeCell ref="A1302:E1302"/>
    <mergeCell ref="F1302:I1302"/>
    <mergeCell ref="A1303:E1303"/>
    <mergeCell ref="F1303:I1303"/>
    <mergeCell ref="A1304:E1304"/>
    <mergeCell ref="F1304:I1304"/>
    <mergeCell ref="A1299:E1299"/>
    <mergeCell ref="F1299:I1299"/>
    <mergeCell ref="A1300:E1300"/>
    <mergeCell ref="F1300:I1300"/>
    <mergeCell ref="A1301:E1301"/>
    <mergeCell ref="F1301:I1301"/>
    <mergeCell ref="H1291:I1291"/>
    <mergeCell ref="J1291:J1292"/>
    <mergeCell ref="A1294:E1294"/>
    <mergeCell ref="F1294:I1294"/>
    <mergeCell ref="F1295:I1295"/>
    <mergeCell ref="A1298:E1298"/>
    <mergeCell ref="F1298:I1298"/>
    <mergeCell ref="A1291:A1292"/>
    <mergeCell ref="B1291:B1292"/>
    <mergeCell ref="C1291:C1292"/>
    <mergeCell ref="D1291:D1292"/>
    <mergeCell ref="E1291:E1292"/>
    <mergeCell ref="F1291:G1291"/>
    <mergeCell ref="G1278:I1278"/>
    <mergeCell ref="A1284:E1284"/>
    <mergeCell ref="F1284:I1284"/>
    <mergeCell ref="H1286:I1286"/>
    <mergeCell ref="E1289:F1289"/>
    <mergeCell ref="E1290:F1290"/>
    <mergeCell ref="H1272:I1272"/>
    <mergeCell ref="H1273:I1273"/>
    <mergeCell ref="H1274:I1274"/>
    <mergeCell ref="H1275:I1275"/>
    <mergeCell ref="H1276:I1276"/>
    <mergeCell ref="A1277:E1277"/>
    <mergeCell ref="F1277:I1277"/>
    <mergeCell ref="G1266:I1266"/>
    <mergeCell ref="G1267:I1267"/>
    <mergeCell ref="G1268:I1268"/>
    <mergeCell ref="G1269:I1269"/>
    <mergeCell ref="G1270:I1270"/>
    <mergeCell ref="A1271:E1271"/>
    <mergeCell ref="F1271:I1271"/>
    <mergeCell ref="A1263:E1263"/>
    <mergeCell ref="F1263:I1263"/>
    <mergeCell ref="A1264:E1264"/>
    <mergeCell ref="F1264:I1264"/>
    <mergeCell ref="A1265:E1265"/>
    <mergeCell ref="F1265:I1265"/>
    <mergeCell ref="A1260:E1260"/>
    <mergeCell ref="F1260:I1260"/>
    <mergeCell ref="A1261:E1261"/>
    <mergeCell ref="F1261:I1261"/>
    <mergeCell ref="A1262:E1262"/>
    <mergeCell ref="F1262:I1262"/>
    <mergeCell ref="J1251:J1252"/>
    <mergeCell ref="A1256:E1256"/>
    <mergeCell ref="F1256:I1256"/>
    <mergeCell ref="F1257:I1257"/>
    <mergeCell ref="A1259:E1259"/>
    <mergeCell ref="F1259:I1259"/>
    <mergeCell ref="H1246:I1246"/>
    <mergeCell ref="E1249:F1249"/>
    <mergeCell ref="E1250:F1250"/>
    <mergeCell ref="A1251:A1252"/>
    <mergeCell ref="B1251:B1252"/>
    <mergeCell ref="C1251:C1252"/>
    <mergeCell ref="D1251:D1252"/>
    <mergeCell ref="E1251:E1252"/>
    <mergeCell ref="F1251:G1251"/>
    <mergeCell ref="H1251:I1251"/>
    <mergeCell ref="H1237:I1237"/>
    <mergeCell ref="H1238:I1238"/>
    <mergeCell ref="A1239:E1239"/>
    <mergeCell ref="F1239:I1239"/>
    <mergeCell ref="G1240:I1240"/>
    <mergeCell ref="A1244:E1244"/>
    <mergeCell ref="F1244:I1244"/>
    <mergeCell ref="G1232:I1232"/>
    <mergeCell ref="G1233:I1233"/>
    <mergeCell ref="G1234:I1234"/>
    <mergeCell ref="A1235:E1235"/>
    <mergeCell ref="F1235:I1235"/>
    <mergeCell ref="H1236:I1236"/>
    <mergeCell ref="A1229:E1229"/>
    <mergeCell ref="F1229:I1229"/>
    <mergeCell ref="A1230:E1230"/>
    <mergeCell ref="F1230:I1230"/>
    <mergeCell ref="A1231:E1231"/>
    <mergeCell ref="F1231:I1231"/>
    <mergeCell ref="A1226:E1226"/>
    <mergeCell ref="F1226:I1226"/>
    <mergeCell ref="A1227:E1227"/>
    <mergeCell ref="F1227:I1227"/>
    <mergeCell ref="A1228:E1228"/>
    <mergeCell ref="F1228:I1228"/>
    <mergeCell ref="H1217:I1217"/>
    <mergeCell ref="E1220:F1220"/>
    <mergeCell ref="E1221:F1221"/>
    <mergeCell ref="F1222:I1222"/>
    <mergeCell ref="A1225:E1225"/>
    <mergeCell ref="F1225:I1225"/>
    <mergeCell ref="H1208:I1208"/>
    <mergeCell ref="H1209:I1209"/>
    <mergeCell ref="A1210:E1210"/>
    <mergeCell ref="F1210:I1210"/>
    <mergeCell ref="G1211:I1211"/>
    <mergeCell ref="A1215:E1215"/>
    <mergeCell ref="F1215:I1215"/>
    <mergeCell ref="G1203:I1203"/>
    <mergeCell ref="G1204:I1204"/>
    <mergeCell ref="G1205:I1205"/>
    <mergeCell ref="A1206:E1206"/>
    <mergeCell ref="F1206:I1206"/>
    <mergeCell ref="H1207:I1207"/>
    <mergeCell ref="A1200:E1200"/>
    <mergeCell ref="F1200:I1200"/>
    <mergeCell ref="A1201:E1201"/>
    <mergeCell ref="F1201:I1201"/>
    <mergeCell ref="A1202:E1202"/>
    <mergeCell ref="F1202:I1202"/>
    <mergeCell ref="A1197:E1197"/>
    <mergeCell ref="F1197:I1197"/>
    <mergeCell ref="A1198:E1198"/>
    <mergeCell ref="F1198:I1198"/>
    <mergeCell ref="A1199:E1199"/>
    <mergeCell ref="F1199:I1199"/>
    <mergeCell ref="H1188:I1188"/>
    <mergeCell ref="E1191:F1191"/>
    <mergeCell ref="E1192:F1192"/>
    <mergeCell ref="F1193:I1193"/>
    <mergeCell ref="A1196:E1196"/>
    <mergeCell ref="F1196:I1196"/>
    <mergeCell ref="H1174:I1174"/>
    <mergeCell ref="H1175:I1175"/>
    <mergeCell ref="A1176:E1176"/>
    <mergeCell ref="F1176:I1176"/>
    <mergeCell ref="G1177:I1177"/>
    <mergeCell ref="A1186:E1186"/>
    <mergeCell ref="F1186:I1186"/>
    <mergeCell ref="H1168:I1168"/>
    <mergeCell ref="H1169:I1169"/>
    <mergeCell ref="H1170:I1170"/>
    <mergeCell ref="H1171:I1171"/>
    <mergeCell ref="H1172:I1172"/>
    <mergeCell ref="H1173:I1173"/>
    <mergeCell ref="G1163:I1163"/>
    <mergeCell ref="G1164:I1164"/>
    <mergeCell ref="G1165:I1165"/>
    <mergeCell ref="G1166:I1166"/>
    <mergeCell ref="A1167:E1167"/>
    <mergeCell ref="F1167:I1167"/>
    <mergeCell ref="A1158:E1158"/>
    <mergeCell ref="F1158:I1158"/>
    <mergeCell ref="G1159:I1159"/>
    <mergeCell ref="G1160:I1160"/>
    <mergeCell ref="G1161:I1161"/>
    <mergeCell ref="G1162:I1162"/>
    <mergeCell ref="A1155:E1155"/>
    <mergeCell ref="F1155:I1155"/>
    <mergeCell ref="A1156:E1156"/>
    <mergeCell ref="F1156:I1156"/>
    <mergeCell ref="A1157:E1157"/>
    <mergeCell ref="F1157:I1157"/>
    <mergeCell ref="A1152:E1152"/>
    <mergeCell ref="F1152:I1152"/>
    <mergeCell ref="A1153:E1153"/>
    <mergeCell ref="F1153:I1153"/>
    <mergeCell ref="A1154:E1154"/>
    <mergeCell ref="F1154:I1154"/>
    <mergeCell ref="F1144:G1144"/>
    <mergeCell ref="H1144:I1144"/>
    <mergeCell ref="J1144:J1145"/>
    <mergeCell ref="A1148:E1148"/>
    <mergeCell ref="F1148:I1148"/>
    <mergeCell ref="F1149:I1149"/>
    <mergeCell ref="H1137:I1137"/>
    <mergeCell ref="F1140:G1140"/>
    <mergeCell ref="F1141:G1141"/>
    <mergeCell ref="E1142:F1142"/>
    <mergeCell ref="E1143:F1143"/>
    <mergeCell ref="A1144:A1145"/>
    <mergeCell ref="B1144:B1145"/>
    <mergeCell ref="C1144:C1145"/>
    <mergeCell ref="D1144:D1145"/>
    <mergeCell ref="E1144:E1145"/>
    <mergeCell ref="A1133:E1133"/>
    <mergeCell ref="F1133:I1133"/>
    <mergeCell ref="A1134:E1134"/>
    <mergeCell ref="F1134:I1134"/>
    <mergeCell ref="A1135:E1135"/>
    <mergeCell ref="F1135:I1135"/>
    <mergeCell ref="J1127:J1128"/>
    <mergeCell ref="A1130:E1130"/>
    <mergeCell ref="F1130:I1130"/>
    <mergeCell ref="A1131:E1131"/>
    <mergeCell ref="F1131:I1131"/>
    <mergeCell ref="A1132:E1132"/>
    <mergeCell ref="F1132:I1132"/>
    <mergeCell ref="H1122:I1122"/>
    <mergeCell ref="E1125:F1125"/>
    <mergeCell ref="E1126:F1126"/>
    <mergeCell ref="A1127:A1128"/>
    <mergeCell ref="B1127:B1128"/>
    <mergeCell ref="C1127:C1128"/>
    <mergeCell ref="D1127:D1128"/>
    <mergeCell ref="E1127:E1128"/>
    <mergeCell ref="F1127:G1127"/>
    <mergeCell ref="H1127:I1127"/>
    <mergeCell ref="A1118:E1118"/>
    <mergeCell ref="F1118:I1118"/>
    <mergeCell ref="A1119:E1119"/>
    <mergeCell ref="F1119:I1119"/>
    <mergeCell ref="A1120:E1120"/>
    <mergeCell ref="F1120:I1120"/>
    <mergeCell ref="J1112:J1113"/>
    <mergeCell ref="A1115:E1115"/>
    <mergeCell ref="F1115:I1115"/>
    <mergeCell ref="A1116:E1116"/>
    <mergeCell ref="F1116:I1116"/>
    <mergeCell ref="A1117:E1117"/>
    <mergeCell ref="F1117:I1117"/>
    <mergeCell ref="H1107:I1107"/>
    <mergeCell ref="E1110:F1110"/>
    <mergeCell ref="E1111:F1111"/>
    <mergeCell ref="A1112:A1113"/>
    <mergeCell ref="B1112:B1113"/>
    <mergeCell ref="C1112:C1113"/>
    <mergeCell ref="D1112:D1113"/>
    <mergeCell ref="E1112:E1113"/>
    <mergeCell ref="F1112:G1112"/>
    <mergeCell ref="H1112:I1112"/>
    <mergeCell ref="A1103:E1103"/>
    <mergeCell ref="F1103:I1103"/>
    <mergeCell ref="A1104:E1104"/>
    <mergeCell ref="F1104:I1104"/>
    <mergeCell ref="A1105:E1105"/>
    <mergeCell ref="F1105:I1105"/>
    <mergeCell ref="A1100:E1100"/>
    <mergeCell ref="F1100:I1100"/>
    <mergeCell ref="A1101:E1101"/>
    <mergeCell ref="F1101:I1101"/>
    <mergeCell ref="A1102:E1102"/>
    <mergeCell ref="F1102:I1102"/>
    <mergeCell ref="H1093:I1093"/>
    <mergeCell ref="J1093:J1094"/>
    <mergeCell ref="A1096:E1096"/>
    <mergeCell ref="F1096:I1096"/>
    <mergeCell ref="F1097:I1097"/>
    <mergeCell ref="A1099:E1099"/>
    <mergeCell ref="F1099:I1099"/>
    <mergeCell ref="E1091:F1091"/>
    <mergeCell ref="E1092:F1092"/>
    <mergeCell ref="A1093:A1094"/>
    <mergeCell ref="B1093:B1094"/>
    <mergeCell ref="C1093:C1094"/>
    <mergeCell ref="D1093:D1094"/>
    <mergeCell ref="E1093:E1094"/>
    <mergeCell ref="F1093:G1093"/>
    <mergeCell ref="A1082:E1082"/>
    <mergeCell ref="F1082:I1082"/>
    <mergeCell ref="G1083:I1083"/>
    <mergeCell ref="A1086:E1086"/>
    <mergeCell ref="F1086:I1086"/>
    <mergeCell ref="H1088:I1088"/>
    <mergeCell ref="G1077:I1077"/>
    <mergeCell ref="G1078:I1078"/>
    <mergeCell ref="A1079:E1079"/>
    <mergeCell ref="F1079:I1079"/>
    <mergeCell ref="H1080:I1080"/>
    <mergeCell ref="H1081:I1081"/>
    <mergeCell ref="A1074:E1074"/>
    <mergeCell ref="F1074:I1074"/>
    <mergeCell ref="A1075:E1075"/>
    <mergeCell ref="F1075:I1075"/>
    <mergeCell ref="A1076:E1076"/>
    <mergeCell ref="F1076:I1076"/>
    <mergeCell ref="A1071:E1071"/>
    <mergeCell ref="F1071:I1071"/>
    <mergeCell ref="A1072:E1072"/>
    <mergeCell ref="F1072:I1072"/>
    <mergeCell ref="A1073:E1073"/>
    <mergeCell ref="F1073:I1073"/>
    <mergeCell ref="H1063:I1063"/>
    <mergeCell ref="J1063:J1064"/>
    <mergeCell ref="A1066:E1066"/>
    <mergeCell ref="F1066:I1066"/>
    <mergeCell ref="F1067:I1067"/>
    <mergeCell ref="A1070:E1070"/>
    <mergeCell ref="F1070:I1070"/>
    <mergeCell ref="A1063:A1064"/>
    <mergeCell ref="B1063:B1064"/>
    <mergeCell ref="C1063:C1064"/>
    <mergeCell ref="D1063:D1064"/>
    <mergeCell ref="E1063:E1064"/>
    <mergeCell ref="F1063:G1063"/>
    <mergeCell ref="G1050:I1050"/>
    <mergeCell ref="A1056:E1056"/>
    <mergeCell ref="F1056:I1056"/>
    <mergeCell ref="H1058:I1058"/>
    <mergeCell ref="E1061:F1061"/>
    <mergeCell ref="E1062:F1062"/>
    <mergeCell ref="H1044:I1044"/>
    <mergeCell ref="H1045:I1045"/>
    <mergeCell ref="H1046:I1046"/>
    <mergeCell ref="H1047:I1047"/>
    <mergeCell ref="H1048:I1048"/>
    <mergeCell ref="A1049:E1049"/>
    <mergeCell ref="F1049:I1049"/>
    <mergeCell ref="G1038:I1038"/>
    <mergeCell ref="G1039:I1039"/>
    <mergeCell ref="G1040:I1040"/>
    <mergeCell ref="G1041:I1041"/>
    <mergeCell ref="G1042:I1042"/>
    <mergeCell ref="A1043:E1043"/>
    <mergeCell ref="F1043:I1043"/>
    <mergeCell ref="A1035:E1035"/>
    <mergeCell ref="F1035:I1035"/>
    <mergeCell ref="A1036:E1036"/>
    <mergeCell ref="F1036:I1036"/>
    <mergeCell ref="A1037:E1037"/>
    <mergeCell ref="F1037:I1037"/>
    <mergeCell ref="A1032:E1032"/>
    <mergeCell ref="F1032:I1032"/>
    <mergeCell ref="A1033:E1033"/>
    <mergeCell ref="F1033:I1033"/>
    <mergeCell ref="A1034:E1034"/>
    <mergeCell ref="F1034:I1034"/>
    <mergeCell ref="H1023:I1023"/>
    <mergeCell ref="J1023:J1024"/>
    <mergeCell ref="A1028:E1028"/>
    <mergeCell ref="F1028:I1028"/>
    <mergeCell ref="F1029:I1029"/>
    <mergeCell ref="A1031:E1031"/>
    <mergeCell ref="F1031:I1031"/>
    <mergeCell ref="E1021:F1021"/>
    <mergeCell ref="E1022:F1022"/>
    <mergeCell ref="A1023:A1024"/>
    <mergeCell ref="B1023:B1024"/>
    <mergeCell ref="C1023:C1024"/>
    <mergeCell ref="D1023:D1024"/>
    <mergeCell ref="E1023:E1024"/>
    <mergeCell ref="F1023:G1023"/>
    <mergeCell ref="A1011:E1011"/>
    <mergeCell ref="F1011:I1011"/>
    <mergeCell ref="G1012:I1012"/>
    <mergeCell ref="A1016:E1016"/>
    <mergeCell ref="F1016:I1016"/>
    <mergeCell ref="H1018:I1018"/>
    <mergeCell ref="G1006:I1006"/>
    <mergeCell ref="A1007:E1007"/>
    <mergeCell ref="F1007:I1007"/>
    <mergeCell ref="H1008:I1008"/>
    <mergeCell ref="H1009:I1009"/>
    <mergeCell ref="H1010:I1010"/>
    <mergeCell ref="A1002:E1002"/>
    <mergeCell ref="F1002:I1002"/>
    <mergeCell ref="A1003:E1003"/>
    <mergeCell ref="F1003:I1003"/>
    <mergeCell ref="G1004:I1004"/>
    <mergeCell ref="G1005:I1005"/>
    <mergeCell ref="A999:E999"/>
    <mergeCell ref="F999:I999"/>
    <mergeCell ref="A1000:E1000"/>
    <mergeCell ref="F1000:I1000"/>
    <mergeCell ref="A1001:E1001"/>
    <mergeCell ref="F1001:I1001"/>
    <mergeCell ref="E992:F992"/>
    <mergeCell ref="E993:F993"/>
    <mergeCell ref="F994:I994"/>
    <mergeCell ref="A997:E997"/>
    <mergeCell ref="F997:I997"/>
    <mergeCell ref="A998:E998"/>
    <mergeCell ref="F998:I998"/>
    <mergeCell ref="A977:E977"/>
    <mergeCell ref="F977:I977"/>
    <mergeCell ref="G978:I978"/>
    <mergeCell ref="A987:E987"/>
    <mergeCell ref="F987:I987"/>
    <mergeCell ref="H989:I989"/>
    <mergeCell ref="H971:I971"/>
    <mergeCell ref="H972:I972"/>
    <mergeCell ref="H973:I973"/>
    <mergeCell ref="H974:I974"/>
    <mergeCell ref="H975:I975"/>
    <mergeCell ref="H976:I976"/>
    <mergeCell ref="G966:I966"/>
    <mergeCell ref="G967:I967"/>
    <mergeCell ref="A968:E968"/>
    <mergeCell ref="F968:I968"/>
    <mergeCell ref="H969:I969"/>
    <mergeCell ref="H970:I970"/>
    <mergeCell ref="G960:I960"/>
    <mergeCell ref="G961:I961"/>
    <mergeCell ref="G962:I962"/>
    <mergeCell ref="G963:I963"/>
    <mergeCell ref="G964:I964"/>
    <mergeCell ref="G965:I965"/>
    <mergeCell ref="A957:E957"/>
    <mergeCell ref="F957:I957"/>
    <mergeCell ref="A958:E958"/>
    <mergeCell ref="F958:I958"/>
    <mergeCell ref="A959:E959"/>
    <mergeCell ref="F959:I959"/>
    <mergeCell ref="A954:E954"/>
    <mergeCell ref="F954:I954"/>
    <mergeCell ref="A955:E955"/>
    <mergeCell ref="F955:I955"/>
    <mergeCell ref="A956:E956"/>
    <mergeCell ref="F956:I956"/>
    <mergeCell ref="H945:I945"/>
    <mergeCell ref="J945:J946"/>
    <mergeCell ref="A949:E949"/>
    <mergeCell ref="F949:I949"/>
    <mergeCell ref="F950:I950"/>
    <mergeCell ref="A953:E953"/>
    <mergeCell ref="F953:I953"/>
    <mergeCell ref="H939:I939"/>
    <mergeCell ref="F942:G942"/>
    <mergeCell ref="E943:F943"/>
    <mergeCell ref="E944:F944"/>
    <mergeCell ref="A945:A946"/>
    <mergeCell ref="B945:B946"/>
    <mergeCell ref="C945:C946"/>
    <mergeCell ref="D945:D946"/>
    <mergeCell ref="E945:E946"/>
    <mergeCell ref="F945:G945"/>
    <mergeCell ref="A935:E935"/>
    <mergeCell ref="F935:I935"/>
    <mergeCell ref="A936:E936"/>
    <mergeCell ref="F936:I936"/>
    <mergeCell ref="A937:E937"/>
    <mergeCell ref="F937:I937"/>
    <mergeCell ref="J929:J930"/>
    <mergeCell ref="A932:E932"/>
    <mergeCell ref="F932:I932"/>
    <mergeCell ref="A933:E933"/>
    <mergeCell ref="F933:I933"/>
    <mergeCell ref="A934:E934"/>
    <mergeCell ref="F934:I934"/>
    <mergeCell ref="H924:I924"/>
    <mergeCell ref="E927:F927"/>
    <mergeCell ref="E928:F928"/>
    <mergeCell ref="A929:A930"/>
    <mergeCell ref="B929:B930"/>
    <mergeCell ref="C929:C930"/>
    <mergeCell ref="D929:D930"/>
    <mergeCell ref="E929:E930"/>
    <mergeCell ref="F929:G929"/>
    <mergeCell ref="H929:I929"/>
    <mergeCell ref="A920:E920"/>
    <mergeCell ref="F920:I920"/>
    <mergeCell ref="A921:E921"/>
    <mergeCell ref="F921:I921"/>
    <mergeCell ref="A922:E922"/>
    <mergeCell ref="F922:I922"/>
    <mergeCell ref="J914:J915"/>
    <mergeCell ref="A917:E917"/>
    <mergeCell ref="F917:I917"/>
    <mergeCell ref="A918:E918"/>
    <mergeCell ref="F918:I918"/>
    <mergeCell ref="A919:E919"/>
    <mergeCell ref="F919:I919"/>
    <mergeCell ref="H909:I909"/>
    <mergeCell ref="E912:F912"/>
    <mergeCell ref="E913:F913"/>
    <mergeCell ref="A914:A915"/>
    <mergeCell ref="B914:B915"/>
    <mergeCell ref="C914:C915"/>
    <mergeCell ref="D914:D915"/>
    <mergeCell ref="E914:E915"/>
    <mergeCell ref="F914:G914"/>
    <mergeCell ref="H914:I914"/>
    <mergeCell ref="A905:E905"/>
    <mergeCell ref="F905:I905"/>
    <mergeCell ref="A906:E906"/>
    <mergeCell ref="F906:I906"/>
    <mergeCell ref="A907:E907"/>
    <mergeCell ref="F907:I907"/>
    <mergeCell ref="A902:E902"/>
    <mergeCell ref="F902:I902"/>
    <mergeCell ref="A903:E903"/>
    <mergeCell ref="F903:I903"/>
    <mergeCell ref="A904:E904"/>
    <mergeCell ref="F904:I904"/>
    <mergeCell ref="H895:I895"/>
    <mergeCell ref="J895:J896"/>
    <mergeCell ref="A898:E898"/>
    <mergeCell ref="F898:I898"/>
    <mergeCell ref="F899:I899"/>
    <mergeCell ref="A901:E901"/>
    <mergeCell ref="F901:I901"/>
    <mergeCell ref="E893:F893"/>
    <mergeCell ref="E894:F894"/>
    <mergeCell ref="A895:A896"/>
    <mergeCell ref="B895:B896"/>
    <mergeCell ref="C895:C896"/>
    <mergeCell ref="D895:D896"/>
    <mergeCell ref="E895:E896"/>
    <mergeCell ref="F895:G895"/>
    <mergeCell ref="A884:E884"/>
    <mergeCell ref="F884:I884"/>
    <mergeCell ref="G885:I885"/>
    <mergeCell ref="A888:E888"/>
    <mergeCell ref="F888:I888"/>
    <mergeCell ref="H890:I890"/>
    <mergeCell ref="G879:I879"/>
    <mergeCell ref="G880:I880"/>
    <mergeCell ref="A881:E881"/>
    <mergeCell ref="F881:I881"/>
    <mergeCell ref="H882:I882"/>
    <mergeCell ref="H883:I883"/>
    <mergeCell ref="A876:E876"/>
    <mergeCell ref="F876:I876"/>
    <mergeCell ref="A877:E877"/>
    <mergeCell ref="F877:I877"/>
    <mergeCell ref="A878:E878"/>
    <mergeCell ref="F878:I878"/>
    <mergeCell ref="A873:E873"/>
    <mergeCell ref="F873:I873"/>
    <mergeCell ref="A874:E874"/>
    <mergeCell ref="F874:I874"/>
    <mergeCell ref="A875:E875"/>
    <mergeCell ref="F875:I875"/>
    <mergeCell ref="H865:I865"/>
    <mergeCell ref="J865:J866"/>
    <mergeCell ref="A868:E868"/>
    <mergeCell ref="F868:I868"/>
    <mergeCell ref="F869:I869"/>
    <mergeCell ref="A872:E872"/>
    <mergeCell ref="F872:I872"/>
    <mergeCell ref="A865:A866"/>
    <mergeCell ref="B865:B866"/>
    <mergeCell ref="C865:C866"/>
    <mergeCell ref="D865:D866"/>
    <mergeCell ref="E865:E866"/>
    <mergeCell ref="F865:G865"/>
    <mergeCell ref="G852:I852"/>
    <mergeCell ref="A858:E858"/>
    <mergeCell ref="F858:I858"/>
    <mergeCell ref="H860:I860"/>
    <mergeCell ref="E863:F863"/>
    <mergeCell ref="E864:F864"/>
    <mergeCell ref="H846:I846"/>
    <mergeCell ref="H847:I847"/>
    <mergeCell ref="H848:I848"/>
    <mergeCell ref="H849:I849"/>
    <mergeCell ref="H850:I850"/>
    <mergeCell ref="A851:E851"/>
    <mergeCell ref="F851:I851"/>
    <mergeCell ref="G840:I840"/>
    <mergeCell ref="G841:I841"/>
    <mergeCell ref="G842:I842"/>
    <mergeCell ref="G843:I843"/>
    <mergeCell ref="G844:I844"/>
    <mergeCell ref="A845:E845"/>
    <mergeCell ref="F845:I845"/>
    <mergeCell ref="A837:E837"/>
    <mergeCell ref="F837:I837"/>
    <mergeCell ref="A838:E838"/>
    <mergeCell ref="F838:I838"/>
    <mergeCell ref="A839:E839"/>
    <mergeCell ref="F839:I839"/>
    <mergeCell ref="A834:E834"/>
    <mergeCell ref="F834:I834"/>
    <mergeCell ref="A835:E835"/>
    <mergeCell ref="F835:I835"/>
    <mergeCell ref="A836:E836"/>
    <mergeCell ref="F836:I836"/>
    <mergeCell ref="J825:J826"/>
    <mergeCell ref="A830:E830"/>
    <mergeCell ref="F830:I830"/>
    <mergeCell ref="F831:I831"/>
    <mergeCell ref="A833:E833"/>
    <mergeCell ref="F833:I833"/>
    <mergeCell ref="H820:I820"/>
    <mergeCell ref="E823:F823"/>
    <mergeCell ref="E824:F824"/>
    <mergeCell ref="A825:A826"/>
    <mergeCell ref="B825:B826"/>
    <mergeCell ref="C825:C826"/>
    <mergeCell ref="D825:D826"/>
    <mergeCell ref="E825:E826"/>
    <mergeCell ref="F825:G825"/>
    <mergeCell ref="H825:I825"/>
    <mergeCell ref="H811:I811"/>
    <mergeCell ref="H812:I812"/>
    <mergeCell ref="A813:E813"/>
    <mergeCell ref="F813:I813"/>
    <mergeCell ref="G814:I814"/>
    <mergeCell ref="A818:E818"/>
    <mergeCell ref="F818:I818"/>
    <mergeCell ref="G806:I806"/>
    <mergeCell ref="G807:I807"/>
    <mergeCell ref="G808:I808"/>
    <mergeCell ref="A809:E809"/>
    <mergeCell ref="F809:I809"/>
    <mergeCell ref="H810:I810"/>
    <mergeCell ref="A803:E803"/>
    <mergeCell ref="F803:I803"/>
    <mergeCell ref="A804:E804"/>
    <mergeCell ref="F804:I804"/>
    <mergeCell ref="A805:E805"/>
    <mergeCell ref="F805:I805"/>
    <mergeCell ref="A800:E800"/>
    <mergeCell ref="F800:I800"/>
    <mergeCell ref="A801:E801"/>
    <mergeCell ref="F801:I801"/>
    <mergeCell ref="A802:E802"/>
    <mergeCell ref="F802:I802"/>
    <mergeCell ref="H791:I791"/>
    <mergeCell ref="E794:F794"/>
    <mergeCell ref="E795:F795"/>
    <mergeCell ref="F796:I796"/>
    <mergeCell ref="A799:E799"/>
    <mergeCell ref="F799:I799"/>
    <mergeCell ref="H777:I777"/>
    <mergeCell ref="H778:I778"/>
    <mergeCell ref="A779:E779"/>
    <mergeCell ref="F779:I779"/>
    <mergeCell ref="G780:I780"/>
    <mergeCell ref="A789:E789"/>
    <mergeCell ref="F789:I789"/>
    <mergeCell ref="H771:I771"/>
    <mergeCell ref="H772:I772"/>
    <mergeCell ref="H773:I773"/>
    <mergeCell ref="H774:I774"/>
    <mergeCell ref="H775:I775"/>
    <mergeCell ref="H776:I776"/>
    <mergeCell ref="G766:I766"/>
    <mergeCell ref="G767:I767"/>
    <mergeCell ref="G768:I768"/>
    <mergeCell ref="G769:I769"/>
    <mergeCell ref="A770:E770"/>
    <mergeCell ref="F770:I770"/>
    <mergeCell ref="A761:E761"/>
    <mergeCell ref="F761:I761"/>
    <mergeCell ref="G762:I762"/>
    <mergeCell ref="G763:I763"/>
    <mergeCell ref="G764:I764"/>
    <mergeCell ref="G765:I765"/>
    <mergeCell ref="A758:E758"/>
    <mergeCell ref="F758:I758"/>
    <mergeCell ref="A759:E759"/>
    <mergeCell ref="F759:I759"/>
    <mergeCell ref="A760:E760"/>
    <mergeCell ref="F760:I760"/>
    <mergeCell ref="A755:E755"/>
    <mergeCell ref="F755:I755"/>
    <mergeCell ref="A756:E756"/>
    <mergeCell ref="F756:I756"/>
    <mergeCell ref="A757:E757"/>
    <mergeCell ref="F757:I757"/>
    <mergeCell ref="F747:G747"/>
    <mergeCell ref="H747:I747"/>
    <mergeCell ref="J747:J748"/>
    <mergeCell ref="A751:E751"/>
    <mergeCell ref="F751:I751"/>
    <mergeCell ref="F752:I752"/>
    <mergeCell ref="H740:I740"/>
    <mergeCell ref="F743:G743"/>
    <mergeCell ref="F744:G744"/>
    <mergeCell ref="E745:F745"/>
    <mergeCell ref="E746:F746"/>
    <mergeCell ref="A747:A748"/>
    <mergeCell ref="B747:B748"/>
    <mergeCell ref="C747:C748"/>
    <mergeCell ref="D747:D748"/>
    <mergeCell ref="E747:E748"/>
    <mergeCell ref="A736:E736"/>
    <mergeCell ref="F736:I736"/>
    <mergeCell ref="A737:E737"/>
    <mergeCell ref="F737:I737"/>
    <mergeCell ref="A738:E738"/>
    <mergeCell ref="F738:I738"/>
    <mergeCell ref="A733:E733"/>
    <mergeCell ref="F733:I733"/>
    <mergeCell ref="A734:E734"/>
    <mergeCell ref="F734:I734"/>
    <mergeCell ref="A735:E735"/>
    <mergeCell ref="F735:I735"/>
    <mergeCell ref="H724:I724"/>
    <mergeCell ref="J724:J725"/>
    <mergeCell ref="A728:E728"/>
    <mergeCell ref="F728:I728"/>
    <mergeCell ref="F729:I729"/>
    <mergeCell ref="A732:E732"/>
    <mergeCell ref="F732:I732"/>
    <mergeCell ref="A724:A725"/>
    <mergeCell ref="B724:B725"/>
    <mergeCell ref="C724:C725"/>
    <mergeCell ref="D724:D725"/>
    <mergeCell ref="E724:E725"/>
    <mergeCell ref="F724:G724"/>
    <mergeCell ref="G714:I714"/>
    <mergeCell ref="A717:E717"/>
    <mergeCell ref="F717:I717"/>
    <mergeCell ref="H719:I719"/>
    <mergeCell ref="E722:F722"/>
    <mergeCell ref="E723:F723"/>
    <mergeCell ref="A710:E710"/>
    <mergeCell ref="F710:I710"/>
    <mergeCell ref="H711:I711"/>
    <mergeCell ref="H712:I712"/>
    <mergeCell ref="A713:E713"/>
    <mergeCell ref="F713:I713"/>
    <mergeCell ref="G705:I705"/>
    <mergeCell ref="G706:I706"/>
    <mergeCell ref="A707:E707"/>
    <mergeCell ref="F707:I707"/>
    <mergeCell ref="G708:I708"/>
    <mergeCell ref="G709:I709"/>
    <mergeCell ref="A702:E702"/>
    <mergeCell ref="F702:I702"/>
    <mergeCell ref="A703:E703"/>
    <mergeCell ref="F703:I703"/>
    <mergeCell ref="A704:E704"/>
    <mergeCell ref="F704:I704"/>
    <mergeCell ref="A699:E699"/>
    <mergeCell ref="F699:I699"/>
    <mergeCell ref="A700:E700"/>
    <mergeCell ref="F700:I700"/>
    <mergeCell ref="A701:E701"/>
    <mergeCell ref="F701:I701"/>
    <mergeCell ref="H690:I690"/>
    <mergeCell ref="F693:G693"/>
    <mergeCell ref="E694:F694"/>
    <mergeCell ref="E695:F695"/>
    <mergeCell ref="F696:I696"/>
    <mergeCell ref="A698:E698"/>
    <mergeCell ref="F698:I698"/>
    <mergeCell ref="A686:E686"/>
    <mergeCell ref="F686:I686"/>
    <mergeCell ref="A687:E687"/>
    <mergeCell ref="F687:I687"/>
    <mergeCell ref="A688:E688"/>
    <mergeCell ref="F688:I688"/>
    <mergeCell ref="J680:J681"/>
    <mergeCell ref="A683:E683"/>
    <mergeCell ref="F683:I683"/>
    <mergeCell ref="A684:E684"/>
    <mergeCell ref="F684:I684"/>
    <mergeCell ref="A685:E685"/>
    <mergeCell ref="F685:I685"/>
    <mergeCell ref="H675:I675"/>
    <mergeCell ref="E678:F678"/>
    <mergeCell ref="E679:F679"/>
    <mergeCell ref="A680:A681"/>
    <mergeCell ref="B680:B681"/>
    <mergeCell ref="C680:C681"/>
    <mergeCell ref="D680:D681"/>
    <mergeCell ref="E680:E681"/>
    <mergeCell ref="F680:G680"/>
    <mergeCell ref="H680:I680"/>
    <mergeCell ref="A671:E671"/>
    <mergeCell ref="F671:I671"/>
    <mergeCell ref="A672:E672"/>
    <mergeCell ref="F672:I672"/>
    <mergeCell ref="A673:E673"/>
    <mergeCell ref="F673:I673"/>
    <mergeCell ref="J665:J666"/>
    <mergeCell ref="A668:E668"/>
    <mergeCell ref="F668:I668"/>
    <mergeCell ref="A669:E669"/>
    <mergeCell ref="F669:I669"/>
    <mergeCell ref="A670:E670"/>
    <mergeCell ref="F670:I670"/>
    <mergeCell ref="H660:I660"/>
    <mergeCell ref="E663:F663"/>
    <mergeCell ref="E664:F664"/>
    <mergeCell ref="A665:A666"/>
    <mergeCell ref="B665:B666"/>
    <mergeCell ref="C665:C666"/>
    <mergeCell ref="D665:D666"/>
    <mergeCell ref="E665:E666"/>
    <mergeCell ref="F665:G665"/>
    <mergeCell ref="H665:I665"/>
    <mergeCell ref="A656:E656"/>
    <mergeCell ref="F656:I656"/>
    <mergeCell ref="A657:E657"/>
    <mergeCell ref="F657:I657"/>
    <mergeCell ref="A658:E658"/>
    <mergeCell ref="F658:I658"/>
    <mergeCell ref="A653:E653"/>
    <mergeCell ref="F653:I653"/>
    <mergeCell ref="A654:E654"/>
    <mergeCell ref="F654:I654"/>
    <mergeCell ref="A655:E655"/>
    <mergeCell ref="F655:I655"/>
    <mergeCell ref="H646:I646"/>
    <mergeCell ref="J646:J647"/>
    <mergeCell ref="A649:E649"/>
    <mergeCell ref="F649:I649"/>
    <mergeCell ref="F650:I650"/>
    <mergeCell ref="A652:E652"/>
    <mergeCell ref="F652:I652"/>
    <mergeCell ref="A646:A647"/>
    <mergeCell ref="B646:B647"/>
    <mergeCell ref="C646:C647"/>
    <mergeCell ref="D646:D647"/>
    <mergeCell ref="E646:E647"/>
    <mergeCell ref="F646:G646"/>
    <mergeCell ref="G634:I634"/>
    <mergeCell ref="A639:E639"/>
    <mergeCell ref="F639:I639"/>
    <mergeCell ref="H641:I641"/>
    <mergeCell ref="E644:F644"/>
    <mergeCell ref="E645:F645"/>
    <mergeCell ref="H629:I629"/>
    <mergeCell ref="H630:I630"/>
    <mergeCell ref="H631:I631"/>
    <mergeCell ref="H632:I632"/>
    <mergeCell ref="A633:E633"/>
    <mergeCell ref="F633:I633"/>
    <mergeCell ref="G624:I624"/>
    <mergeCell ref="G625:I625"/>
    <mergeCell ref="G626:I626"/>
    <mergeCell ref="G627:I627"/>
    <mergeCell ref="A628:E628"/>
    <mergeCell ref="F628:I628"/>
    <mergeCell ref="A621:E621"/>
    <mergeCell ref="F621:I621"/>
    <mergeCell ref="A622:E622"/>
    <mergeCell ref="F622:I622"/>
    <mergeCell ref="A623:E623"/>
    <mergeCell ref="F623:I623"/>
    <mergeCell ref="A618:E618"/>
    <mergeCell ref="F618:I618"/>
    <mergeCell ref="A619:E619"/>
    <mergeCell ref="F619:I619"/>
    <mergeCell ref="A620:E620"/>
    <mergeCell ref="F620:I620"/>
    <mergeCell ref="H608:I608"/>
    <mergeCell ref="J608:J609"/>
    <mergeCell ref="A613:E613"/>
    <mergeCell ref="F613:I613"/>
    <mergeCell ref="F614:I614"/>
    <mergeCell ref="A617:E617"/>
    <mergeCell ref="F617:I617"/>
    <mergeCell ref="E606:F606"/>
    <mergeCell ref="E607:F607"/>
    <mergeCell ref="A608:A609"/>
    <mergeCell ref="B608:B609"/>
    <mergeCell ref="C608:C609"/>
    <mergeCell ref="D608:D609"/>
    <mergeCell ref="E608:E609"/>
    <mergeCell ref="F608:G608"/>
    <mergeCell ref="A597:E597"/>
    <mergeCell ref="F597:I597"/>
    <mergeCell ref="G598:I598"/>
    <mergeCell ref="A601:E601"/>
    <mergeCell ref="F601:I601"/>
    <mergeCell ref="H603:I603"/>
    <mergeCell ref="G592:I592"/>
    <mergeCell ref="G593:I593"/>
    <mergeCell ref="A594:E594"/>
    <mergeCell ref="F594:I594"/>
    <mergeCell ref="H595:I595"/>
    <mergeCell ref="H596:I596"/>
    <mergeCell ref="A589:E589"/>
    <mergeCell ref="F589:I589"/>
    <mergeCell ref="A590:E590"/>
    <mergeCell ref="F590:I590"/>
    <mergeCell ref="A591:E591"/>
    <mergeCell ref="F591:I591"/>
    <mergeCell ref="A586:E586"/>
    <mergeCell ref="F586:I586"/>
    <mergeCell ref="A587:E587"/>
    <mergeCell ref="F587:I587"/>
    <mergeCell ref="A588:E588"/>
    <mergeCell ref="F588:I588"/>
    <mergeCell ref="H578:I578"/>
    <mergeCell ref="J578:J579"/>
    <mergeCell ref="A581:E581"/>
    <mergeCell ref="F581:I581"/>
    <mergeCell ref="F582:I582"/>
    <mergeCell ref="A585:E585"/>
    <mergeCell ref="F585:I585"/>
    <mergeCell ref="A578:A579"/>
    <mergeCell ref="B578:B579"/>
    <mergeCell ref="C578:C579"/>
    <mergeCell ref="D578:D579"/>
    <mergeCell ref="E578:E579"/>
    <mergeCell ref="F578:G578"/>
    <mergeCell ref="G565:I565"/>
    <mergeCell ref="A571:E571"/>
    <mergeCell ref="F571:I571"/>
    <mergeCell ref="H573:I573"/>
    <mergeCell ref="E576:F576"/>
    <mergeCell ref="E577:F577"/>
    <mergeCell ref="H559:I559"/>
    <mergeCell ref="H560:I560"/>
    <mergeCell ref="H561:I561"/>
    <mergeCell ref="H562:I562"/>
    <mergeCell ref="H563:I563"/>
    <mergeCell ref="A564:E564"/>
    <mergeCell ref="F564:I564"/>
    <mergeCell ref="G553:I553"/>
    <mergeCell ref="G554:I554"/>
    <mergeCell ref="G555:I555"/>
    <mergeCell ref="G556:I556"/>
    <mergeCell ref="G557:I557"/>
    <mergeCell ref="A558:E558"/>
    <mergeCell ref="F558:I558"/>
    <mergeCell ref="A550:E550"/>
    <mergeCell ref="F550:I550"/>
    <mergeCell ref="A551:E551"/>
    <mergeCell ref="F551:I551"/>
    <mergeCell ref="A552:E552"/>
    <mergeCell ref="F552:I552"/>
    <mergeCell ref="A547:E547"/>
    <mergeCell ref="F547:I547"/>
    <mergeCell ref="A548:E548"/>
    <mergeCell ref="F548:I548"/>
    <mergeCell ref="A549:E549"/>
    <mergeCell ref="F549:I549"/>
    <mergeCell ref="H538:I538"/>
    <mergeCell ref="J538:J539"/>
    <mergeCell ref="A543:E543"/>
    <mergeCell ref="F543:I543"/>
    <mergeCell ref="F544:I544"/>
    <mergeCell ref="A546:E546"/>
    <mergeCell ref="F546:I546"/>
    <mergeCell ref="E536:F536"/>
    <mergeCell ref="E537:F537"/>
    <mergeCell ref="A538:A539"/>
    <mergeCell ref="B538:B539"/>
    <mergeCell ref="C538:C539"/>
    <mergeCell ref="D538:D539"/>
    <mergeCell ref="E538:E539"/>
    <mergeCell ref="F538:G538"/>
    <mergeCell ref="A526:E526"/>
    <mergeCell ref="F526:I526"/>
    <mergeCell ref="G527:I527"/>
    <mergeCell ref="A531:E531"/>
    <mergeCell ref="F531:I531"/>
    <mergeCell ref="H533:I533"/>
    <mergeCell ref="G521:I521"/>
    <mergeCell ref="A522:E522"/>
    <mergeCell ref="F522:I522"/>
    <mergeCell ref="H523:I523"/>
    <mergeCell ref="H524:I524"/>
    <mergeCell ref="H525:I525"/>
    <mergeCell ref="A517:E517"/>
    <mergeCell ref="F517:I517"/>
    <mergeCell ref="A518:E518"/>
    <mergeCell ref="F518:I518"/>
    <mergeCell ref="G519:I519"/>
    <mergeCell ref="G520:I520"/>
    <mergeCell ref="A514:E514"/>
    <mergeCell ref="F514:I514"/>
    <mergeCell ref="A515:E515"/>
    <mergeCell ref="F515:I515"/>
    <mergeCell ref="A516:E516"/>
    <mergeCell ref="F516:I516"/>
    <mergeCell ref="E507:F507"/>
    <mergeCell ref="E508:F508"/>
    <mergeCell ref="F509:I509"/>
    <mergeCell ref="A512:E512"/>
    <mergeCell ref="F512:I512"/>
    <mergeCell ref="A513:E513"/>
    <mergeCell ref="F513:I513"/>
    <mergeCell ref="A492:E492"/>
    <mergeCell ref="F492:I492"/>
    <mergeCell ref="G493:I493"/>
    <mergeCell ref="A502:E502"/>
    <mergeCell ref="F502:I502"/>
    <mergeCell ref="H504:I504"/>
    <mergeCell ref="H486:I486"/>
    <mergeCell ref="H487:I487"/>
    <mergeCell ref="H488:I488"/>
    <mergeCell ref="H489:I489"/>
    <mergeCell ref="H490:I490"/>
    <mergeCell ref="H491:I491"/>
    <mergeCell ref="G481:I481"/>
    <mergeCell ref="G482:I482"/>
    <mergeCell ref="A483:E483"/>
    <mergeCell ref="F483:I483"/>
    <mergeCell ref="H484:I484"/>
    <mergeCell ref="H485:I485"/>
    <mergeCell ref="G475:I475"/>
    <mergeCell ref="G476:I476"/>
    <mergeCell ref="G477:I477"/>
    <mergeCell ref="G478:I478"/>
    <mergeCell ref="G479:I479"/>
    <mergeCell ref="G480:I480"/>
    <mergeCell ref="A472:E472"/>
    <mergeCell ref="F472:I472"/>
    <mergeCell ref="A473:E473"/>
    <mergeCell ref="F473:I473"/>
    <mergeCell ref="A474:E474"/>
    <mergeCell ref="F474:I474"/>
    <mergeCell ref="A469:E469"/>
    <mergeCell ref="F469:I469"/>
    <mergeCell ref="A470:E470"/>
    <mergeCell ref="F470:I470"/>
    <mergeCell ref="A471:E471"/>
    <mergeCell ref="F471:I471"/>
    <mergeCell ref="H460:I460"/>
    <mergeCell ref="J460:J461"/>
    <mergeCell ref="A464:E464"/>
    <mergeCell ref="F464:I464"/>
    <mergeCell ref="F465:I465"/>
    <mergeCell ref="A468:E468"/>
    <mergeCell ref="F468:I468"/>
    <mergeCell ref="E459:F459"/>
    <mergeCell ref="A460:A461"/>
    <mergeCell ref="B460:B461"/>
    <mergeCell ref="C460:C461"/>
    <mergeCell ref="D460:D461"/>
    <mergeCell ref="E460:E461"/>
    <mergeCell ref="F460:G460"/>
    <mergeCell ref="A451:E451"/>
    <mergeCell ref="F451:I451"/>
    <mergeCell ref="H453:I453"/>
    <mergeCell ref="F456:G456"/>
    <mergeCell ref="F457:G457"/>
    <mergeCell ref="E458:F458"/>
    <mergeCell ref="A448:E448"/>
    <mergeCell ref="F448:I448"/>
    <mergeCell ref="A449:E449"/>
    <mergeCell ref="F449:I449"/>
    <mergeCell ref="A450:E450"/>
    <mergeCell ref="F450:I450"/>
    <mergeCell ref="A445:E445"/>
    <mergeCell ref="F445:I445"/>
    <mergeCell ref="A446:E446"/>
    <mergeCell ref="F446:I446"/>
    <mergeCell ref="A447:E447"/>
    <mergeCell ref="F447:I447"/>
    <mergeCell ref="F435:G435"/>
    <mergeCell ref="H435:I435"/>
    <mergeCell ref="J435:J436"/>
    <mergeCell ref="A442:E442"/>
    <mergeCell ref="F442:I442"/>
    <mergeCell ref="F443:I443"/>
    <mergeCell ref="A428:E428"/>
    <mergeCell ref="F428:I428"/>
    <mergeCell ref="H430:I430"/>
    <mergeCell ref="E433:F433"/>
    <mergeCell ref="E434:F434"/>
    <mergeCell ref="A435:A436"/>
    <mergeCell ref="B435:B436"/>
    <mergeCell ref="C435:C436"/>
    <mergeCell ref="D435:D436"/>
    <mergeCell ref="E435:E436"/>
    <mergeCell ref="A425:E425"/>
    <mergeCell ref="F425:I425"/>
    <mergeCell ref="A426:E426"/>
    <mergeCell ref="F426:I426"/>
    <mergeCell ref="A427:E427"/>
    <mergeCell ref="F427:I427"/>
    <mergeCell ref="F420:G420"/>
    <mergeCell ref="H420:I420"/>
    <mergeCell ref="J420:J421"/>
    <mergeCell ref="A423:E423"/>
    <mergeCell ref="F423:I423"/>
    <mergeCell ref="A424:E424"/>
    <mergeCell ref="F424:I424"/>
    <mergeCell ref="A413:E413"/>
    <mergeCell ref="F413:I413"/>
    <mergeCell ref="H415:I415"/>
    <mergeCell ref="E418:F418"/>
    <mergeCell ref="E419:F419"/>
    <mergeCell ref="A420:A421"/>
    <mergeCell ref="B420:B421"/>
    <mergeCell ref="C420:C421"/>
    <mergeCell ref="D420:D421"/>
    <mergeCell ref="E420:E421"/>
    <mergeCell ref="A410:E410"/>
    <mergeCell ref="F410:I410"/>
    <mergeCell ref="A411:E411"/>
    <mergeCell ref="F411:I411"/>
    <mergeCell ref="A412:E412"/>
    <mergeCell ref="F412:I412"/>
    <mergeCell ref="H405:I405"/>
    <mergeCell ref="J405:J406"/>
    <mergeCell ref="A408:E408"/>
    <mergeCell ref="F408:I408"/>
    <mergeCell ref="A409:E409"/>
    <mergeCell ref="F409:I409"/>
    <mergeCell ref="A405:A406"/>
    <mergeCell ref="B405:B406"/>
    <mergeCell ref="C405:C406"/>
    <mergeCell ref="D405:D406"/>
    <mergeCell ref="E405:E406"/>
    <mergeCell ref="F405:G405"/>
    <mergeCell ref="H394:I394"/>
    <mergeCell ref="E397:F397"/>
    <mergeCell ref="E398:F398"/>
    <mergeCell ref="H400:I400"/>
    <mergeCell ref="E403:F403"/>
    <mergeCell ref="E404:F404"/>
    <mergeCell ref="A390:E390"/>
    <mergeCell ref="F390:I390"/>
    <mergeCell ref="A391:E391"/>
    <mergeCell ref="F391:I391"/>
    <mergeCell ref="A392:E392"/>
    <mergeCell ref="F392:I392"/>
    <mergeCell ref="A387:E387"/>
    <mergeCell ref="F387:I387"/>
    <mergeCell ref="A388:E388"/>
    <mergeCell ref="F388:I388"/>
    <mergeCell ref="A389:E389"/>
    <mergeCell ref="F389:I389"/>
    <mergeCell ref="J378:J379"/>
    <mergeCell ref="A383:E383"/>
    <mergeCell ref="F383:I383"/>
    <mergeCell ref="F384:I384"/>
    <mergeCell ref="A386:E386"/>
    <mergeCell ref="F386:I386"/>
    <mergeCell ref="H373:I373"/>
    <mergeCell ref="E376:F376"/>
    <mergeCell ref="E377:F377"/>
    <mergeCell ref="A378:A379"/>
    <mergeCell ref="B378:B379"/>
    <mergeCell ref="C378:C379"/>
    <mergeCell ref="D378:D379"/>
    <mergeCell ref="E378:E379"/>
    <mergeCell ref="F378:G378"/>
    <mergeCell ref="H378:I378"/>
    <mergeCell ref="A369:E369"/>
    <mergeCell ref="F369:I369"/>
    <mergeCell ref="A370:E370"/>
    <mergeCell ref="F370:I370"/>
    <mergeCell ref="A371:E371"/>
    <mergeCell ref="F371:I371"/>
    <mergeCell ref="A366:E366"/>
    <mergeCell ref="F366:I366"/>
    <mergeCell ref="A367:E367"/>
    <mergeCell ref="F367:I367"/>
    <mergeCell ref="A368:E368"/>
    <mergeCell ref="F368:I368"/>
    <mergeCell ref="H359:I359"/>
    <mergeCell ref="J359:J360"/>
    <mergeCell ref="A362:E362"/>
    <mergeCell ref="F362:I362"/>
    <mergeCell ref="F363:I363"/>
    <mergeCell ref="A365:E365"/>
    <mergeCell ref="F365:I365"/>
    <mergeCell ref="E357:F357"/>
    <mergeCell ref="E358:F358"/>
    <mergeCell ref="A359:A360"/>
    <mergeCell ref="B359:B360"/>
    <mergeCell ref="C359:C360"/>
    <mergeCell ref="D359:D360"/>
    <mergeCell ref="E359:E360"/>
    <mergeCell ref="F359:G359"/>
    <mergeCell ref="H346:I346"/>
    <mergeCell ref="E349:F349"/>
    <mergeCell ref="E350:F350"/>
    <mergeCell ref="E351:F351"/>
    <mergeCell ref="H353:I353"/>
    <mergeCell ref="F356:G356"/>
    <mergeCell ref="A342:E342"/>
    <mergeCell ref="F342:I342"/>
    <mergeCell ref="A343:E343"/>
    <mergeCell ref="F343:I343"/>
    <mergeCell ref="A344:E344"/>
    <mergeCell ref="F344:I344"/>
    <mergeCell ref="J336:J337"/>
    <mergeCell ref="A339:E339"/>
    <mergeCell ref="F339:I339"/>
    <mergeCell ref="A340:E340"/>
    <mergeCell ref="F340:I340"/>
    <mergeCell ref="A341:E341"/>
    <mergeCell ref="F341:I341"/>
    <mergeCell ref="H331:I331"/>
    <mergeCell ref="E334:F334"/>
    <mergeCell ref="E335:F335"/>
    <mergeCell ref="A336:A337"/>
    <mergeCell ref="B336:B337"/>
    <mergeCell ref="C336:C337"/>
    <mergeCell ref="D336:D337"/>
    <mergeCell ref="E336:E337"/>
    <mergeCell ref="F336:G336"/>
    <mergeCell ref="H336:I336"/>
    <mergeCell ref="A327:E327"/>
    <mergeCell ref="F327:I327"/>
    <mergeCell ref="A328:E328"/>
    <mergeCell ref="F328:I328"/>
    <mergeCell ref="A329:E329"/>
    <mergeCell ref="F329:I329"/>
    <mergeCell ref="J321:J322"/>
    <mergeCell ref="A324:E324"/>
    <mergeCell ref="F324:I324"/>
    <mergeCell ref="A325:E325"/>
    <mergeCell ref="F325:I325"/>
    <mergeCell ref="A326:E326"/>
    <mergeCell ref="F326:I326"/>
    <mergeCell ref="H316:I316"/>
    <mergeCell ref="E319:F319"/>
    <mergeCell ref="E320:F320"/>
    <mergeCell ref="A321:A322"/>
    <mergeCell ref="B321:B322"/>
    <mergeCell ref="C321:C322"/>
    <mergeCell ref="D321:D322"/>
    <mergeCell ref="E321:E322"/>
    <mergeCell ref="F321:G321"/>
    <mergeCell ref="H321:I321"/>
    <mergeCell ref="H308:I308"/>
    <mergeCell ref="H309:I309"/>
    <mergeCell ref="A310:E310"/>
    <mergeCell ref="F310:I310"/>
    <mergeCell ref="G311:I311"/>
    <mergeCell ref="A314:E314"/>
    <mergeCell ref="F314:I314"/>
    <mergeCell ref="A304:E304"/>
    <mergeCell ref="F304:I304"/>
    <mergeCell ref="G305:I305"/>
    <mergeCell ref="G306:I306"/>
    <mergeCell ref="A307:E307"/>
    <mergeCell ref="F307:I307"/>
    <mergeCell ref="A301:E301"/>
    <mergeCell ref="F301:I301"/>
    <mergeCell ref="A302:E302"/>
    <mergeCell ref="F302:I302"/>
    <mergeCell ref="A303:E303"/>
    <mergeCell ref="F303:I303"/>
    <mergeCell ref="H296:I296"/>
    <mergeCell ref="J296:J297"/>
    <mergeCell ref="A299:E299"/>
    <mergeCell ref="F299:I299"/>
    <mergeCell ref="A300:E300"/>
    <mergeCell ref="F300:I300"/>
    <mergeCell ref="A296:A297"/>
    <mergeCell ref="B296:B297"/>
    <mergeCell ref="C296:C297"/>
    <mergeCell ref="D296:D297"/>
    <mergeCell ref="E296:E297"/>
    <mergeCell ref="F296:G296"/>
    <mergeCell ref="E287:F287"/>
    <mergeCell ref="E288:F288"/>
    <mergeCell ref="E289:F289"/>
    <mergeCell ref="H291:I291"/>
    <mergeCell ref="E294:F294"/>
    <mergeCell ref="E295:F295"/>
    <mergeCell ref="E278:F278"/>
    <mergeCell ref="H280:I280"/>
    <mergeCell ref="E283:F283"/>
    <mergeCell ref="E284:F284"/>
    <mergeCell ref="E285:F285"/>
    <mergeCell ref="E286:F286"/>
    <mergeCell ref="E269:F269"/>
    <mergeCell ref="H271:I271"/>
    <mergeCell ref="F274:G274"/>
    <mergeCell ref="E275:F275"/>
    <mergeCell ref="E276:F276"/>
    <mergeCell ref="E277:F277"/>
    <mergeCell ref="E260:F260"/>
    <mergeCell ref="E261:F261"/>
    <mergeCell ref="E262:F262"/>
    <mergeCell ref="H264:I264"/>
    <mergeCell ref="E267:F267"/>
    <mergeCell ref="E268:F268"/>
    <mergeCell ref="G247:I247"/>
    <mergeCell ref="A253:E253"/>
    <mergeCell ref="F253:I253"/>
    <mergeCell ref="H255:I255"/>
    <mergeCell ref="E258:F258"/>
    <mergeCell ref="E259:F259"/>
    <mergeCell ref="H242:I242"/>
    <mergeCell ref="H243:I243"/>
    <mergeCell ref="H244:I244"/>
    <mergeCell ref="H245:I245"/>
    <mergeCell ref="A246:E246"/>
    <mergeCell ref="F246:I246"/>
    <mergeCell ref="G237:I237"/>
    <mergeCell ref="G238:I238"/>
    <mergeCell ref="G239:I239"/>
    <mergeCell ref="A240:E240"/>
    <mergeCell ref="F240:I240"/>
    <mergeCell ref="H241:I241"/>
    <mergeCell ref="A233:E233"/>
    <mergeCell ref="F233:I233"/>
    <mergeCell ref="A234:E234"/>
    <mergeCell ref="F234:I234"/>
    <mergeCell ref="G235:I235"/>
    <mergeCell ref="G236:I236"/>
    <mergeCell ref="A230:E230"/>
    <mergeCell ref="F230:I230"/>
    <mergeCell ref="A231:E231"/>
    <mergeCell ref="F231:I231"/>
    <mergeCell ref="A232:E232"/>
    <mergeCell ref="F232:I232"/>
    <mergeCell ref="E225:F225"/>
    <mergeCell ref="F226:I226"/>
    <mergeCell ref="A228:E228"/>
    <mergeCell ref="F228:I228"/>
    <mergeCell ref="A229:E229"/>
    <mergeCell ref="F229:I229"/>
    <mergeCell ref="E216:F216"/>
    <mergeCell ref="E217:F217"/>
    <mergeCell ref="E218:F218"/>
    <mergeCell ref="E219:F219"/>
    <mergeCell ref="H221:I221"/>
    <mergeCell ref="E224:F224"/>
    <mergeCell ref="E207:F207"/>
    <mergeCell ref="E208:F208"/>
    <mergeCell ref="E209:F209"/>
    <mergeCell ref="E210:F210"/>
    <mergeCell ref="E211:F211"/>
    <mergeCell ref="H213:I213"/>
    <mergeCell ref="E201:F201"/>
    <mergeCell ref="E202:F202"/>
    <mergeCell ref="E203:F203"/>
    <mergeCell ref="E204:F204"/>
    <mergeCell ref="E205:F205"/>
    <mergeCell ref="E206:F206"/>
    <mergeCell ref="E195:F195"/>
    <mergeCell ref="E196:F196"/>
    <mergeCell ref="E197:F197"/>
    <mergeCell ref="E198:F198"/>
    <mergeCell ref="E199:F199"/>
    <mergeCell ref="E200:F200"/>
    <mergeCell ref="E189:F189"/>
    <mergeCell ref="E190:F190"/>
    <mergeCell ref="E191:F191"/>
    <mergeCell ref="E192:F192"/>
    <mergeCell ref="E193:F193"/>
    <mergeCell ref="E194:F194"/>
    <mergeCell ref="E183:F183"/>
    <mergeCell ref="E184:F184"/>
    <mergeCell ref="E185:F185"/>
    <mergeCell ref="E186:F186"/>
    <mergeCell ref="E187:F187"/>
    <mergeCell ref="E188:F188"/>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6:F126"/>
    <mergeCell ref="E127:F127"/>
    <mergeCell ref="E128:F128"/>
    <mergeCell ref="E129:F129"/>
    <mergeCell ref="H131:I131"/>
    <mergeCell ref="E134:F134"/>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08:F108"/>
    <mergeCell ref="E109:F109"/>
    <mergeCell ref="E110:F110"/>
    <mergeCell ref="E111:F111"/>
    <mergeCell ref="E112:F112"/>
    <mergeCell ref="E113:F113"/>
    <mergeCell ref="E99:F99"/>
    <mergeCell ref="H101:I101"/>
    <mergeCell ref="E104:F104"/>
    <mergeCell ref="E105:F105"/>
    <mergeCell ref="E106:F106"/>
    <mergeCell ref="E107:F107"/>
    <mergeCell ref="E93:F93"/>
    <mergeCell ref="E94:F94"/>
    <mergeCell ref="E95:F95"/>
    <mergeCell ref="E96:F96"/>
    <mergeCell ref="E97:F97"/>
    <mergeCell ref="E98:F98"/>
    <mergeCell ref="E87:F87"/>
    <mergeCell ref="E88:F88"/>
    <mergeCell ref="E89:F89"/>
    <mergeCell ref="E90:F90"/>
    <mergeCell ref="E91:F91"/>
    <mergeCell ref="E92:F92"/>
    <mergeCell ref="E81:F81"/>
    <mergeCell ref="E82:F82"/>
    <mergeCell ref="E83:F83"/>
    <mergeCell ref="E84:F84"/>
    <mergeCell ref="E85:F85"/>
    <mergeCell ref="E86:F86"/>
    <mergeCell ref="E75:F75"/>
    <mergeCell ref="E76:F76"/>
    <mergeCell ref="E77:F77"/>
    <mergeCell ref="E78:F78"/>
    <mergeCell ref="E79:F79"/>
    <mergeCell ref="E80:F80"/>
    <mergeCell ref="E69:F69"/>
    <mergeCell ref="E70:F70"/>
    <mergeCell ref="E71:F71"/>
    <mergeCell ref="E72:F72"/>
    <mergeCell ref="E73:F73"/>
    <mergeCell ref="E74:F74"/>
    <mergeCell ref="E64:F64"/>
    <mergeCell ref="E65:F65"/>
    <mergeCell ref="E66:F66"/>
    <mergeCell ref="E67:F67"/>
    <mergeCell ref="E68:F68"/>
    <mergeCell ref="E57:F57"/>
    <mergeCell ref="E58:F58"/>
    <mergeCell ref="E59:F59"/>
    <mergeCell ref="E60:F60"/>
    <mergeCell ref="E61:F61"/>
    <mergeCell ref="E62:F62"/>
    <mergeCell ref="E51:F51"/>
    <mergeCell ref="E52:F52"/>
    <mergeCell ref="E53:F53"/>
    <mergeCell ref="E54:F54"/>
    <mergeCell ref="E55:F55"/>
    <mergeCell ref="E56:F56"/>
    <mergeCell ref="E47:F47"/>
    <mergeCell ref="E48:F48"/>
    <mergeCell ref="E49:F49"/>
    <mergeCell ref="E50:F50"/>
    <mergeCell ref="E39:F39"/>
    <mergeCell ref="E40:F40"/>
    <mergeCell ref="E41:F41"/>
    <mergeCell ref="E42:F42"/>
    <mergeCell ref="E43:F43"/>
    <mergeCell ref="E44:F44"/>
    <mergeCell ref="E33:F33"/>
    <mergeCell ref="E34:F34"/>
    <mergeCell ref="E35:F35"/>
    <mergeCell ref="E36:F36"/>
    <mergeCell ref="E37:F37"/>
    <mergeCell ref="E38:F38"/>
    <mergeCell ref="E63:F63"/>
    <mergeCell ref="E30:F30"/>
    <mergeCell ref="E31:F31"/>
    <mergeCell ref="E32:F32"/>
    <mergeCell ref="E18:F18"/>
    <mergeCell ref="E19:F19"/>
    <mergeCell ref="E20:F20"/>
    <mergeCell ref="E21:F21"/>
    <mergeCell ref="E22:F22"/>
    <mergeCell ref="H24:I24"/>
    <mergeCell ref="E9:F9"/>
    <mergeCell ref="H11:I11"/>
    <mergeCell ref="E14:F14"/>
    <mergeCell ref="E15:F15"/>
    <mergeCell ref="E16:F16"/>
    <mergeCell ref="E17:F17"/>
    <mergeCell ref="E45:F45"/>
    <mergeCell ref="E46:F46"/>
    <mergeCell ref="A3:J3"/>
    <mergeCell ref="F4:G4"/>
    <mergeCell ref="E5:F5"/>
    <mergeCell ref="E6:F6"/>
    <mergeCell ref="E7:F7"/>
    <mergeCell ref="E8:F8"/>
    <mergeCell ref="C1:D1"/>
    <mergeCell ref="E1:F1"/>
    <mergeCell ref="G1:H1"/>
    <mergeCell ref="I1:J1"/>
    <mergeCell ref="C2:D2"/>
    <mergeCell ref="E2:F2"/>
    <mergeCell ref="G2:H2"/>
    <mergeCell ref="I2:J2"/>
    <mergeCell ref="E27:F27"/>
    <mergeCell ref="E28:F28"/>
    <mergeCell ref="E29:F29"/>
  </mergeCells>
  <pageMargins left="0.5" right="0.5" top="1" bottom="1" header="0.5" footer="0.5"/>
  <pageSetup paperSize="9" scale="50" fitToHeight="0" orientation="portrait" r:id="rId1"/>
  <headerFooter>
    <oddHeader>&amp;L &amp;C &amp;R</oddHeader>
    <oddFooter>&amp;L &amp;C &amp;R</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94D8C-73CC-41E0-98B1-DC1754F79DF0}">
  <dimension ref="A1:AA19"/>
  <sheetViews>
    <sheetView showOutlineSymbols="0" showWhiteSpace="0" workbookViewId="0">
      <selection activeCell="B18" sqref="B18"/>
    </sheetView>
  </sheetViews>
  <sheetFormatPr defaultRowHeight="14.25" x14ac:dyDescent="0.2"/>
  <cols>
    <col min="1" max="1" width="20" bestFit="1" customWidth="1"/>
    <col min="2" max="2" width="60" bestFit="1" customWidth="1"/>
    <col min="3" max="3" width="20" bestFit="1" customWidth="1"/>
    <col min="4" max="4" width="12.375" bestFit="1" customWidth="1"/>
    <col min="5" max="5" width="12" customWidth="1"/>
    <col min="6" max="6" width="12.375" bestFit="1" customWidth="1"/>
    <col min="7" max="7" width="12" customWidth="1"/>
    <col min="8" max="8" width="12.375" bestFit="1" customWidth="1"/>
    <col min="9" max="9" width="12" customWidth="1"/>
    <col min="10" max="10" width="14.25" customWidth="1"/>
    <col min="11" max="11" width="12" customWidth="1"/>
    <col min="12" max="12" width="13.375" customWidth="1"/>
    <col min="13" max="13" width="12" customWidth="1"/>
    <col min="14" max="14" width="13.375" customWidth="1"/>
    <col min="15" max="15" width="12" customWidth="1"/>
    <col min="16" max="16" width="13.5" customWidth="1"/>
    <col min="17" max="17" width="12" customWidth="1"/>
    <col min="18" max="18" width="14.375" customWidth="1"/>
    <col min="19" max="19" width="12" customWidth="1"/>
    <col min="20" max="20" width="14.375" customWidth="1"/>
    <col min="21" max="21" width="12" customWidth="1"/>
    <col min="22" max="22" width="15" customWidth="1"/>
    <col min="23" max="23" width="12" customWidth="1"/>
    <col min="24" max="24" width="14.625" customWidth="1"/>
    <col min="25" max="25" width="12" customWidth="1"/>
    <col min="26" max="26" width="14.625" customWidth="1"/>
    <col min="27" max="41" width="12" bestFit="1" customWidth="1"/>
  </cols>
  <sheetData>
    <row r="1" spans="1:27" ht="15" x14ac:dyDescent="0.2">
      <c r="A1" s="2"/>
      <c r="B1" s="2" t="s">
        <v>0</v>
      </c>
      <c r="C1" s="2" t="s">
        <v>1</v>
      </c>
      <c r="D1" s="228" t="s">
        <v>2</v>
      </c>
      <c r="E1" s="228"/>
      <c r="F1" s="228"/>
      <c r="G1" s="2"/>
      <c r="H1" s="228" t="s">
        <v>3</v>
      </c>
      <c r="I1" s="228"/>
      <c r="J1" s="228"/>
      <c r="K1" s="2"/>
    </row>
    <row r="2" spans="1:27" ht="95.1" customHeight="1" x14ac:dyDescent="0.2">
      <c r="A2" s="3"/>
      <c r="B2" s="3" t="s">
        <v>3124</v>
      </c>
      <c r="C2" s="3" t="s">
        <v>3125</v>
      </c>
      <c r="D2" s="229" t="s">
        <v>3542</v>
      </c>
      <c r="E2" s="229"/>
      <c r="F2" s="229"/>
      <c r="G2" s="3"/>
      <c r="H2" s="229" t="s">
        <v>4</v>
      </c>
      <c r="I2" s="229"/>
      <c r="J2" s="229"/>
      <c r="K2" s="3"/>
    </row>
    <row r="3" spans="1:27" ht="15" x14ac:dyDescent="0.25">
      <c r="A3" s="230" t="s">
        <v>3086</v>
      </c>
      <c r="B3" s="231"/>
      <c r="C3" s="231"/>
      <c r="D3" s="231"/>
      <c r="E3" s="231"/>
      <c r="F3" s="231"/>
      <c r="G3" s="231"/>
      <c r="H3" s="231"/>
      <c r="I3" s="231"/>
      <c r="J3" s="231"/>
    </row>
    <row r="4" spans="1:27" ht="15" x14ac:dyDescent="0.2">
      <c r="A4" s="4" t="s">
        <v>6</v>
      </c>
      <c r="B4" s="4" t="s">
        <v>9</v>
      </c>
      <c r="C4" s="5" t="s">
        <v>3087</v>
      </c>
      <c r="D4" s="5" t="s">
        <v>3088</v>
      </c>
      <c r="E4" s="5" t="s">
        <v>3597</v>
      </c>
      <c r="F4" s="5" t="s">
        <v>3089</v>
      </c>
      <c r="G4" s="5" t="s">
        <v>3597</v>
      </c>
      <c r="H4" s="5" t="s">
        <v>3090</v>
      </c>
      <c r="I4" s="5" t="s">
        <v>3597</v>
      </c>
      <c r="J4" s="5" t="s">
        <v>3091</v>
      </c>
      <c r="K4" s="5" t="s">
        <v>3597</v>
      </c>
      <c r="L4" s="5" t="s">
        <v>3092</v>
      </c>
      <c r="M4" s="5" t="s">
        <v>3597</v>
      </c>
      <c r="N4" s="5" t="s">
        <v>3093</v>
      </c>
      <c r="O4" s="5" t="s">
        <v>3597</v>
      </c>
      <c r="P4" s="5" t="s">
        <v>3094</v>
      </c>
      <c r="Q4" s="5" t="s">
        <v>3597</v>
      </c>
      <c r="R4" s="5" t="s">
        <v>3095</v>
      </c>
      <c r="S4" s="5" t="s">
        <v>3597</v>
      </c>
      <c r="T4" s="5" t="s">
        <v>3096</v>
      </c>
      <c r="U4" s="5" t="s">
        <v>3597</v>
      </c>
      <c r="V4" s="5" t="s">
        <v>3097</v>
      </c>
      <c r="W4" s="5" t="s">
        <v>3597</v>
      </c>
      <c r="X4" s="5" t="s">
        <v>3098</v>
      </c>
      <c r="Y4" s="5" t="s">
        <v>3597</v>
      </c>
      <c r="Z4" s="5" t="s">
        <v>3099</v>
      </c>
      <c r="AA4" s="5" t="s">
        <v>3597</v>
      </c>
    </row>
    <row r="5" spans="1:27" ht="24" customHeight="1" thickBot="1" x14ac:dyDescent="0.25">
      <c r="A5" s="6" t="s">
        <v>16</v>
      </c>
      <c r="B5" s="6" t="s">
        <v>17</v>
      </c>
      <c r="C5" s="195">
        <f>'Resumo do Orçamento'!J5</f>
        <v>192511.81</v>
      </c>
      <c r="D5" s="194">
        <f>E5*C5</f>
        <v>16036.233773</v>
      </c>
      <c r="E5" s="191">
        <v>8.3299999999999999E-2</v>
      </c>
      <c r="F5" s="194">
        <f>C5*G5</f>
        <v>16036.233773</v>
      </c>
      <c r="G5" s="191">
        <v>8.3299999999999999E-2</v>
      </c>
      <c r="H5" s="196">
        <f>I5*C5</f>
        <v>16036.233773</v>
      </c>
      <c r="I5" s="191">
        <v>8.3299999999999999E-2</v>
      </c>
      <c r="J5" s="196">
        <f>K5*C5</f>
        <v>16036.233773</v>
      </c>
      <c r="K5" s="191">
        <v>8.3299999999999999E-2</v>
      </c>
      <c r="L5" s="197">
        <f>M5*C5</f>
        <v>16036.233773</v>
      </c>
      <c r="M5" s="191">
        <v>8.3299999999999999E-2</v>
      </c>
      <c r="N5" s="197">
        <f>O5*C5</f>
        <v>16036.233773</v>
      </c>
      <c r="O5" s="191">
        <v>8.3299999999999999E-2</v>
      </c>
      <c r="P5" s="197">
        <f>Q5*C5</f>
        <v>16036.233773</v>
      </c>
      <c r="Q5" s="191">
        <v>8.3299999999999999E-2</v>
      </c>
      <c r="R5" s="197">
        <f>S5*C5</f>
        <v>16036.233773</v>
      </c>
      <c r="S5" s="191">
        <v>8.3299999999999999E-2</v>
      </c>
      <c r="T5" s="197">
        <f>U5*C5</f>
        <v>16036.233773</v>
      </c>
      <c r="U5" s="191">
        <v>8.3299999999999999E-2</v>
      </c>
      <c r="V5" s="197">
        <f>W5*$C$5</f>
        <v>16036.233773</v>
      </c>
      <c r="W5" s="191">
        <v>8.3299999999999999E-2</v>
      </c>
      <c r="X5" s="197">
        <f>Y5*C5</f>
        <v>16036.233773</v>
      </c>
      <c r="Y5" s="191">
        <v>8.3299999999999999E-2</v>
      </c>
      <c r="Z5" s="197">
        <f>AA5*C5</f>
        <v>16074.736135000001</v>
      </c>
      <c r="AA5" s="193">
        <v>8.3500000000000005E-2</v>
      </c>
    </row>
    <row r="6" spans="1:27" ht="24" customHeight="1" thickTop="1" thickBot="1" x14ac:dyDescent="0.25">
      <c r="A6" s="6" t="s">
        <v>53</v>
      </c>
      <c r="B6" s="6" t="s">
        <v>54</v>
      </c>
      <c r="C6" s="195">
        <f>'Resumo do Orçamento'!J6</f>
        <v>49804.409999999996</v>
      </c>
      <c r="D6" s="197">
        <f>C6</f>
        <v>49804.409999999996</v>
      </c>
      <c r="E6" s="198">
        <v>1</v>
      </c>
      <c r="F6" s="15" t="s">
        <v>1734</v>
      </c>
      <c r="G6" s="15"/>
      <c r="H6" s="15" t="s">
        <v>1734</v>
      </c>
      <c r="I6" s="15"/>
      <c r="J6" s="15" t="s">
        <v>1734</v>
      </c>
      <c r="K6" s="15"/>
      <c r="L6" s="15" t="s">
        <v>1734</v>
      </c>
      <c r="M6" s="15"/>
      <c r="N6" s="15" t="s">
        <v>1734</v>
      </c>
      <c r="O6" s="15"/>
      <c r="P6" s="15" t="s">
        <v>1734</v>
      </c>
      <c r="Q6" s="15"/>
      <c r="R6" s="15" t="s">
        <v>1734</v>
      </c>
      <c r="S6" s="15"/>
      <c r="T6" s="15" t="s">
        <v>1734</v>
      </c>
      <c r="U6" s="15"/>
      <c r="V6" s="15" t="s">
        <v>1734</v>
      </c>
      <c r="W6" s="15"/>
      <c r="X6" s="15" t="s">
        <v>1734</v>
      </c>
      <c r="Y6" s="15"/>
      <c r="Z6" s="15" t="s">
        <v>1734</v>
      </c>
      <c r="AA6" s="15" t="s">
        <v>1734</v>
      </c>
    </row>
    <row r="7" spans="1:27" ht="24" customHeight="1" thickTop="1" thickBot="1" x14ac:dyDescent="0.25">
      <c r="A7" s="6" t="s">
        <v>76</v>
      </c>
      <c r="B7" s="6" t="s">
        <v>77</v>
      </c>
      <c r="C7" s="195">
        <f>'Resumo do Orçamento'!J7</f>
        <v>351132.46</v>
      </c>
      <c r="D7" s="197">
        <f>C7/2</f>
        <v>175566.23</v>
      </c>
      <c r="E7" s="192">
        <v>0.5</v>
      </c>
      <c r="F7" s="197">
        <f>C7/2</f>
        <v>175566.23</v>
      </c>
      <c r="G7" s="198">
        <v>0.5</v>
      </c>
      <c r="H7" s="15" t="s">
        <v>1734</v>
      </c>
      <c r="I7" s="15"/>
      <c r="J7" s="15" t="s">
        <v>1734</v>
      </c>
      <c r="K7" s="15"/>
      <c r="L7" s="15" t="s">
        <v>1734</v>
      </c>
      <c r="M7" s="15"/>
      <c r="N7" s="15" t="s">
        <v>1734</v>
      </c>
      <c r="O7" s="15"/>
      <c r="P7" s="15" t="s">
        <v>1734</v>
      </c>
      <c r="Q7" s="15"/>
      <c r="R7" s="15" t="s">
        <v>1734</v>
      </c>
      <c r="S7" s="15"/>
      <c r="T7" s="15" t="s">
        <v>1734</v>
      </c>
      <c r="U7" s="15"/>
      <c r="V7" s="15" t="s">
        <v>1734</v>
      </c>
      <c r="W7" s="15"/>
      <c r="X7" s="15" t="s">
        <v>1734</v>
      </c>
      <c r="Y7" s="15"/>
      <c r="Z7" s="15" t="s">
        <v>1734</v>
      </c>
      <c r="AA7" s="15" t="s">
        <v>1734</v>
      </c>
    </row>
    <row r="8" spans="1:27" ht="24" customHeight="1" thickTop="1" thickBot="1" x14ac:dyDescent="0.25">
      <c r="A8" s="6" t="s">
        <v>91</v>
      </c>
      <c r="B8" s="6" t="s">
        <v>92</v>
      </c>
      <c r="C8" s="195">
        <f>'Resumo do Orçamento'!J8</f>
        <v>429921.39999999997</v>
      </c>
      <c r="D8" s="15" t="s">
        <v>1734</v>
      </c>
      <c r="E8" s="190"/>
      <c r="F8" s="197">
        <f>C8*G8</f>
        <v>214960.69999999998</v>
      </c>
      <c r="G8" s="192">
        <v>0.5</v>
      </c>
      <c r="H8" s="197">
        <f>I8*C8</f>
        <v>171968.56</v>
      </c>
      <c r="I8" s="192">
        <v>0.4</v>
      </c>
      <c r="J8" s="197">
        <f>K8*C8</f>
        <v>42992.14</v>
      </c>
      <c r="K8" s="198">
        <v>0.1</v>
      </c>
      <c r="L8" s="15" t="s">
        <v>1734</v>
      </c>
      <c r="M8" s="15"/>
      <c r="N8" s="15" t="s">
        <v>1734</v>
      </c>
      <c r="O8" s="15"/>
      <c r="P8" s="15" t="s">
        <v>1734</v>
      </c>
      <c r="Q8" s="15"/>
      <c r="R8" s="15" t="s">
        <v>1734</v>
      </c>
      <c r="S8" s="15"/>
      <c r="T8" s="15" t="s">
        <v>1734</v>
      </c>
      <c r="U8" s="15"/>
      <c r="V8" s="15" t="s">
        <v>1734</v>
      </c>
      <c r="W8" s="15"/>
      <c r="X8" s="15" t="s">
        <v>1734</v>
      </c>
      <c r="Y8" s="15"/>
      <c r="Z8" s="15" t="s">
        <v>1734</v>
      </c>
      <c r="AA8" s="15" t="s">
        <v>1734</v>
      </c>
    </row>
    <row r="9" spans="1:27" ht="24" customHeight="1" thickTop="1" thickBot="1" x14ac:dyDescent="0.25">
      <c r="A9" s="6" t="s">
        <v>129</v>
      </c>
      <c r="B9" s="6" t="s">
        <v>130</v>
      </c>
      <c r="C9" s="195">
        <f>'Resumo do Orçamento'!J9</f>
        <v>55444.67</v>
      </c>
      <c r="D9" s="15" t="s">
        <v>1734</v>
      </c>
      <c r="E9" s="15"/>
      <c r="F9" s="15" t="s">
        <v>1734</v>
      </c>
      <c r="G9" s="190"/>
      <c r="H9" s="197">
        <f>$C$9*0.1</f>
        <v>5544.4670000000006</v>
      </c>
      <c r="I9" s="192">
        <v>0.1</v>
      </c>
      <c r="J9" s="197">
        <f>$C$9*0.1</f>
        <v>5544.4670000000006</v>
      </c>
      <c r="K9" s="192">
        <v>0.1</v>
      </c>
      <c r="L9" s="196">
        <f>$C$9*0.1</f>
        <v>5544.4670000000006</v>
      </c>
      <c r="M9" s="192">
        <v>0.1</v>
      </c>
      <c r="N9" s="196">
        <f>$C$9*0.1</f>
        <v>5544.4670000000006</v>
      </c>
      <c r="O9" s="192">
        <v>0.1</v>
      </c>
      <c r="P9" s="196">
        <f>$C$9*0.1</f>
        <v>5544.4670000000006</v>
      </c>
      <c r="Q9" s="192">
        <v>0.1</v>
      </c>
      <c r="R9" s="196">
        <f>$C$9*0.1</f>
        <v>5544.4670000000006</v>
      </c>
      <c r="S9" s="192">
        <v>0.1</v>
      </c>
      <c r="T9" s="196">
        <f>$C$9*0.1</f>
        <v>5544.4670000000006</v>
      </c>
      <c r="U9" s="192">
        <v>0.1</v>
      </c>
      <c r="V9" s="196">
        <f>$C$9*0.1</f>
        <v>5544.4670000000006</v>
      </c>
      <c r="W9" s="192">
        <v>0.1</v>
      </c>
      <c r="X9" s="196">
        <f>$C$9*0.1</f>
        <v>5544.4670000000006</v>
      </c>
      <c r="Y9" s="192">
        <v>0.1</v>
      </c>
      <c r="Z9" s="196">
        <f>$C$9*0.1</f>
        <v>5544.4670000000006</v>
      </c>
      <c r="AA9" s="192">
        <v>0.1</v>
      </c>
    </row>
    <row r="10" spans="1:27" ht="24" customHeight="1" thickTop="1" thickBot="1" x14ac:dyDescent="0.25">
      <c r="A10" s="6" t="s">
        <v>150</v>
      </c>
      <c r="B10" s="6" t="s">
        <v>151</v>
      </c>
      <c r="C10" s="195">
        <f>'Resumo do Orçamento'!J10</f>
        <v>443854.67</v>
      </c>
      <c r="D10" s="15" t="s">
        <v>1734</v>
      </c>
      <c r="E10" s="15"/>
      <c r="F10" s="15" t="s">
        <v>1734</v>
      </c>
      <c r="G10" s="190"/>
      <c r="H10" s="196">
        <f>$C$10*0.1</f>
        <v>44385.467000000004</v>
      </c>
      <c r="I10" s="192">
        <v>0.1</v>
      </c>
      <c r="J10" s="196">
        <f>$C$10*0.1</f>
        <v>44385.467000000004</v>
      </c>
      <c r="K10" s="192">
        <v>0.1</v>
      </c>
      <c r="L10" s="196">
        <f>$C$10*0.1</f>
        <v>44385.467000000004</v>
      </c>
      <c r="M10" s="192">
        <v>0.1</v>
      </c>
      <c r="N10" s="196">
        <f>$C$10*0.1</f>
        <v>44385.467000000004</v>
      </c>
      <c r="O10" s="192">
        <v>0.1</v>
      </c>
      <c r="P10" s="196">
        <f>$C$10*0.1</f>
        <v>44385.467000000004</v>
      </c>
      <c r="Q10" s="192">
        <v>0.1</v>
      </c>
      <c r="R10" s="196">
        <f>$C$10*0.1</f>
        <v>44385.467000000004</v>
      </c>
      <c r="S10" s="192">
        <v>0.1</v>
      </c>
      <c r="T10" s="196">
        <f>$C$10*0.1</f>
        <v>44385.467000000004</v>
      </c>
      <c r="U10" s="192">
        <v>0.1</v>
      </c>
      <c r="V10" s="196">
        <f>$C$10*0.1</f>
        <v>44385.467000000004</v>
      </c>
      <c r="W10" s="192">
        <v>0.1</v>
      </c>
      <c r="X10" s="196">
        <f>$C$10*0.1</f>
        <v>44385.467000000004</v>
      </c>
      <c r="Y10" s="192">
        <v>0.1</v>
      </c>
      <c r="Z10" s="196">
        <f>$C$10*0.1</f>
        <v>44385.467000000004</v>
      </c>
      <c r="AA10" s="192">
        <v>0.1</v>
      </c>
    </row>
    <row r="11" spans="1:27" ht="24" customHeight="1" thickTop="1" thickBot="1" x14ac:dyDescent="0.25">
      <c r="A11" s="6" t="s">
        <v>186</v>
      </c>
      <c r="B11" s="6" t="s">
        <v>187</v>
      </c>
      <c r="C11" s="195">
        <f>'Resumo do Orçamento'!J11</f>
        <v>23685.999999999996</v>
      </c>
      <c r="D11" s="15" t="s">
        <v>1734</v>
      </c>
      <c r="E11" s="15"/>
      <c r="F11" s="15" t="s">
        <v>1734</v>
      </c>
      <c r="G11" s="190"/>
      <c r="H11" s="197">
        <f>$C$11*0.1</f>
        <v>2368.6</v>
      </c>
      <c r="I11" s="192">
        <v>0.1</v>
      </c>
      <c r="J11" s="196">
        <f>$C$11*0.1</f>
        <v>2368.6</v>
      </c>
      <c r="K11" s="192">
        <v>0.1</v>
      </c>
      <c r="L11" s="196">
        <f>$C$11*0.1</f>
        <v>2368.6</v>
      </c>
      <c r="M11" s="192">
        <v>0.1</v>
      </c>
      <c r="N11" s="196">
        <f>$C$11*0.1</f>
        <v>2368.6</v>
      </c>
      <c r="O11" s="192">
        <v>0.1</v>
      </c>
      <c r="P11" s="196">
        <f>$C$11*0.1</f>
        <v>2368.6</v>
      </c>
      <c r="Q11" s="192">
        <v>0.1</v>
      </c>
      <c r="R11" s="196">
        <f>$C$11*0.1</f>
        <v>2368.6</v>
      </c>
      <c r="S11" s="192">
        <v>0.1</v>
      </c>
      <c r="T11" s="196">
        <f>$C$11*0.1</f>
        <v>2368.6</v>
      </c>
      <c r="U11" s="192">
        <v>0.1</v>
      </c>
      <c r="V11" s="196">
        <f>$C$11*0.1</f>
        <v>2368.6</v>
      </c>
      <c r="W11" s="192">
        <v>0.1</v>
      </c>
      <c r="X11" s="196">
        <f>$C$11*0.1</f>
        <v>2368.6</v>
      </c>
      <c r="Y11" s="192">
        <v>0.1</v>
      </c>
      <c r="Z11" s="196">
        <f>$C$11*0.1</f>
        <v>2368.6</v>
      </c>
      <c r="AA11" s="192">
        <v>0.1</v>
      </c>
    </row>
    <row r="12" spans="1:27" ht="24" customHeight="1" thickTop="1" thickBot="1" x14ac:dyDescent="0.25">
      <c r="A12" s="6" t="s">
        <v>204</v>
      </c>
      <c r="B12" s="6" t="s">
        <v>205</v>
      </c>
      <c r="C12" s="195">
        <f>'Resumo do Orçamento'!J12</f>
        <v>12465</v>
      </c>
      <c r="D12" s="197">
        <f>C12</f>
        <v>12465</v>
      </c>
      <c r="E12" s="198">
        <v>1</v>
      </c>
      <c r="F12" s="15" t="s">
        <v>1734</v>
      </c>
      <c r="G12" s="15"/>
      <c r="H12" s="15" t="s">
        <v>1734</v>
      </c>
      <c r="I12" s="15"/>
      <c r="J12" s="15" t="s">
        <v>1734</v>
      </c>
      <c r="K12" s="15"/>
      <c r="L12" s="15" t="s">
        <v>1734</v>
      </c>
      <c r="M12" s="15"/>
      <c r="N12" s="15" t="s">
        <v>1734</v>
      </c>
      <c r="O12" s="15"/>
      <c r="P12" s="15" t="s">
        <v>1734</v>
      </c>
      <c r="Q12" s="15"/>
      <c r="R12" s="15" t="s">
        <v>1734</v>
      </c>
      <c r="S12" s="15"/>
      <c r="T12" s="15" t="s">
        <v>1734</v>
      </c>
      <c r="U12" s="15"/>
      <c r="V12" s="15" t="s">
        <v>1734</v>
      </c>
      <c r="W12" s="15"/>
      <c r="X12" s="15" t="s">
        <v>1734</v>
      </c>
      <c r="Y12" s="15"/>
      <c r="Z12" s="15" t="s">
        <v>1734</v>
      </c>
      <c r="AA12" s="15" t="s">
        <v>1734</v>
      </c>
    </row>
    <row r="13" spans="1:27" ht="15" thickTop="1" x14ac:dyDescent="0.2">
      <c r="A13" s="229" t="s">
        <v>3100</v>
      </c>
      <c r="B13" s="229"/>
      <c r="C13" s="3"/>
      <c r="D13" s="200">
        <f>D14/C17</f>
        <v>0.1628615269057099</v>
      </c>
      <c r="E13" s="10"/>
      <c r="F13" s="200">
        <f>F14/$C$17</f>
        <v>0.26081462531328659</v>
      </c>
      <c r="G13" s="10"/>
      <c r="H13" s="200">
        <f>H14/$C$17</f>
        <v>0.15415715927880907</v>
      </c>
      <c r="I13" s="10"/>
      <c r="J13" s="200">
        <f>J14/$C$17</f>
        <v>7.1417404047735028E-2</v>
      </c>
      <c r="K13" s="10"/>
      <c r="L13" s="200">
        <f>L14/$C$17</f>
        <v>4.3837485637377022E-2</v>
      </c>
      <c r="M13" s="10"/>
      <c r="N13" s="200">
        <f>N14/$C$17</f>
        <v>4.3837485637377022E-2</v>
      </c>
      <c r="O13" s="10"/>
      <c r="P13" s="200">
        <f>P14/$C$17</f>
        <v>4.3837485637377022E-2</v>
      </c>
      <c r="Q13" s="10"/>
      <c r="R13" s="200">
        <f>R14/$C$17</f>
        <v>4.3837485637377022E-2</v>
      </c>
      <c r="S13" s="10"/>
      <c r="T13" s="200">
        <f>T14/$C$17</f>
        <v>4.3837485637377022E-2</v>
      </c>
      <c r="U13" s="10"/>
      <c r="V13" s="200">
        <f>V14/$C$17</f>
        <v>4.3837485637377022E-2</v>
      </c>
      <c r="W13" s="10"/>
      <c r="X13" s="200">
        <f>X14/$C$17</f>
        <v>4.3837485637377022E-2</v>
      </c>
      <c r="Y13" s="10"/>
      <c r="Z13" s="200">
        <f>Z14/$C$17</f>
        <v>4.3862185315098716E-2</v>
      </c>
    </row>
    <row r="14" spans="1:27" x14ac:dyDescent="0.2">
      <c r="A14" s="229" t="s">
        <v>3101</v>
      </c>
      <c r="B14" s="229"/>
      <c r="C14" s="3"/>
      <c r="D14" s="199">
        <f>SUM(D5:D12)</f>
        <v>253871.873773</v>
      </c>
      <c r="E14" s="10"/>
      <c r="F14" s="199">
        <f>SUM(F5:F12)</f>
        <v>406563.16377300001</v>
      </c>
      <c r="G14" s="10"/>
      <c r="H14" s="199">
        <f>SUM(H5:H12)</f>
        <v>240303.32777300003</v>
      </c>
      <c r="I14" s="10"/>
      <c r="J14" s="199">
        <f>SUM(J5:J12)</f>
        <v>111326.90777300001</v>
      </c>
      <c r="K14" s="10"/>
      <c r="L14" s="199">
        <f>SUM(L5:L12)</f>
        <v>68334.767773000014</v>
      </c>
      <c r="M14" s="10"/>
      <c r="N14" s="199">
        <f>SUM(N5:N12)</f>
        <v>68334.767773000014</v>
      </c>
      <c r="O14" s="10"/>
      <c r="P14" s="199">
        <f>SUM(P5:P12)</f>
        <v>68334.767773000014</v>
      </c>
      <c r="Q14" s="10"/>
      <c r="R14" s="199">
        <f>SUM(R5:R12)</f>
        <v>68334.767773000014</v>
      </c>
      <c r="S14" s="10"/>
      <c r="T14" s="199">
        <f>SUM(T5:T12)</f>
        <v>68334.767773000014</v>
      </c>
      <c r="U14" s="10"/>
      <c r="V14" s="199">
        <f>SUM(V5:V12)</f>
        <v>68334.767773000014</v>
      </c>
      <c r="W14" s="10"/>
      <c r="X14" s="199">
        <f>SUM(X5:X12)</f>
        <v>68334.767773000014</v>
      </c>
      <c r="Y14" s="10"/>
      <c r="Z14" s="199">
        <f>SUM(Z5:Z12)</f>
        <v>68373.270135000013</v>
      </c>
    </row>
    <row r="15" spans="1:27" x14ac:dyDescent="0.2">
      <c r="A15" s="229" t="s">
        <v>3102</v>
      </c>
      <c r="B15" s="229"/>
      <c r="C15" s="3"/>
      <c r="D15" s="200">
        <f>D16/C17</f>
        <v>0.1628615269057099</v>
      </c>
      <c r="E15" s="10"/>
      <c r="F15" s="201">
        <f>D15+F13</f>
        <v>0.42367615221899646</v>
      </c>
      <c r="G15" s="10"/>
      <c r="H15" s="201">
        <f>F15+H13</f>
        <v>0.57783331149780559</v>
      </c>
      <c r="I15" s="10"/>
      <c r="J15" s="201">
        <f>H15+J13</f>
        <v>0.64925071554554059</v>
      </c>
      <c r="K15" s="10"/>
      <c r="L15" s="201">
        <f>J15+L13</f>
        <v>0.69308820118291758</v>
      </c>
      <c r="M15" s="10"/>
      <c r="N15" s="201">
        <f>L15+N13</f>
        <v>0.73692568682029458</v>
      </c>
      <c r="O15" s="10"/>
      <c r="P15" s="201">
        <f>N15+P13</f>
        <v>0.78076317245767157</v>
      </c>
      <c r="Q15" s="10"/>
      <c r="R15" s="201">
        <f>P15+R13</f>
        <v>0.82460065809504857</v>
      </c>
      <c r="S15" s="10"/>
      <c r="T15" s="201">
        <f>R15+T13</f>
        <v>0.86843814373242556</v>
      </c>
      <c r="U15" s="10"/>
      <c r="V15" s="201">
        <f>T15+V13</f>
        <v>0.91227562936980255</v>
      </c>
      <c r="W15" s="10"/>
      <c r="X15" s="201">
        <f>V15+X13</f>
        <v>0.95611311500717955</v>
      </c>
      <c r="Y15" s="10"/>
      <c r="Z15" s="201">
        <f>X15+Z13</f>
        <v>0.99997530032227822</v>
      </c>
    </row>
    <row r="16" spans="1:27" x14ac:dyDescent="0.2">
      <c r="A16" s="229" t="s">
        <v>3103</v>
      </c>
      <c r="B16" s="229"/>
      <c r="C16" s="3"/>
      <c r="D16" s="199">
        <f>D14</f>
        <v>253871.873773</v>
      </c>
      <c r="E16" s="10"/>
      <c r="F16" s="199">
        <f>D16+F14</f>
        <v>660435.03754599998</v>
      </c>
      <c r="G16" s="10"/>
      <c r="H16" s="199">
        <f>F16+H14</f>
        <v>900738.36531899997</v>
      </c>
      <c r="I16" s="10"/>
      <c r="J16" s="199">
        <f>H16+J14</f>
        <v>1012065.273092</v>
      </c>
      <c r="K16" s="10"/>
      <c r="L16" s="199">
        <f>J16+L14</f>
        <v>1080400.0408650001</v>
      </c>
      <c r="M16" s="10"/>
      <c r="N16" s="199">
        <f>L16+N14</f>
        <v>1148734.8086380002</v>
      </c>
      <c r="O16" s="10"/>
      <c r="P16" s="199">
        <f>N16+P14</f>
        <v>1217069.5764110002</v>
      </c>
      <c r="Q16" s="10"/>
      <c r="R16" s="199">
        <f>P16+R14</f>
        <v>1285404.3441840003</v>
      </c>
      <c r="S16" s="10"/>
      <c r="T16" s="199">
        <f>R16+T14</f>
        <v>1353739.1119570003</v>
      </c>
      <c r="U16" s="10"/>
      <c r="V16" s="199">
        <f>T16+V14</f>
        <v>1422073.8797300004</v>
      </c>
      <c r="W16" s="10"/>
      <c r="X16" s="199">
        <f>V16+X14</f>
        <v>1490408.6475030005</v>
      </c>
      <c r="Y16" s="10"/>
      <c r="Z16" s="199">
        <f>C17</f>
        <v>1558820.42</v>
      </c>
    </row>
    <row r="17" spans="1:11" x14ac:dyDescent="0.2">
      <c r="A17" s="9"/>
      <c r="B17" s="202" t="s">
        <v>14</v>
      </c>
      <c r="C17" s="203">
        <f>SUM(C5:C12)</f>
        <v>1558820.42</v>
      </c>
      <c r="D17" s="9"/>
      <c r="E17" s="9"/>
      <c r="F17" s="9"/>
      <c r="G17" s="9"/>
      <c r="H17" s="9"/>
      <c r="I17" s="9"/>
      <c r="J17" s="9"/>
      <c r="K17" s="9"/>
    </row>
    <row r="18" spans="1:11" ht="60" customHeight="1" x14ac:dyDescent="0.2">
      <c r="A18" s="12"/>
      <c r="B18" s="12"/>
      <c r="C18" s="12"/>
      <c r="D18" s="12"/>
      <c r="E18" s="12"/>
      <c r="F18" s="12"/>
      <c r="G18" s="12"/>
      <c r="H18" s="12"/>
      <c r="I18" s="12"/>
      <c r="J18" s="12"/>
      <c r="K18" s="12"/>
    </row>
    <row r="19" spans="1:11" ht="69.95" customHeight="1" x14ac:dyDescent="0.2">
      <c r="A19" s="235" t="s">
        <v>3543</v>
      </c>
      <c r="B19" s="231"/>
      <c r="C19" s="231"/>
      <c r="D19" s="231"/>
      <c r="E19" s="231"/>
      <c r="F19" s="231"/>
      <c r="G19" s="231"/>
      <c r="H19" s="231"/>
      <c r="I19" s="231"/>
      <c r="J19" s="231"/>
    </row>
  </sheetData>
  <mergeCells count="10">
    <mergeCell ref="A14:B14"/>
    <mergeCell ref="A15:B15"/>
    <mergeCell ref="A16:B16"/>
    <mergeCell ref="A19:J19"/>
    <mergeCell ref="D1:F1"/>
    <mergeCell ref="H1:J1"/>
    <mergeCell ref="D2:F2"/>
    <mergeCell ref="H2:J2"/>
    <mergeCell ref="A3:J3"/>
    <mergeCell ref="A13:B13"/>
  </mergeCells>
  <pageMargins left="0.5" right="0.5" top="1" bottom="1" header="0.5" footer="0.5"/>
  <pageSetup paperSize="8" orientation="landscape" r:id="rId1"/>
  <headerFooter>
    <oddHeader>&amp;L &amp;C &amp;R</oddHeader>
    <oddFooter>&amp;L &amp;C &amp;R</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A1C84-C5E8-4953-A61B-9E0325D27431}">
  <sheetPr>
    <tabColor rgb="FF0070C0"/>
  </sheetPr>
  <dimension ref="A1:K541"/>
  <sheetViews>
    <sheetView zoomScale="115" zoomScaleNormal="115" workbookViewId="0">
      <selection activeCell="A4" sqref="A4:H4"/>
    </sheetView>
  </sheetViews>
  <sheetFormatPr defaultColWidth="8" defaultRowHeight="15" x14ac:dyDescent="0.25"/>
  <cols>
    <col min="1" max="1" width="7.375" style="27" customWidth="1"/>
    <col min="2" max="2" width="66.875" style="27" customWidth="1"/>
    <col min="3" max="11" width="10" style="27" customWidth="1"/>
    <col min="12" max="16384" width="8" style="27"/>
  </cols>
  <sheetData>
    <row r="1" spans="1:11" x14ac:dyDescent="0.25">
      <c r="A1" s="54" t="s">
        <v>349</v>
      </c>
      <c r="B1" s="343" t="s">
        <v>350</v>
      </c>
      <c r="C1" s="343"/>
      <c r="D1" s="343"/>
      <c r="E1" s="343"/>
      <c r="F1" s="343"/>
      <c r="G1" s="343"/>
      <c r="H1" s="343"/>
      <c r="I1" s="343"/>
      <c r="J1" s="343"/>
      <c r="K1" s="54" t="s">
        <v>351</v>
      </c>
    </row>
    <row r="2" spans="1:11" ht="12" customHeight="1" x14ac:dyDescent="0.25">
      <c r="B2" s="344" t="s">
        <v>352</v>
      </c>
      <c r="C2" s="344"/>
      <c r="D2" s="344"/>
      <c r="E2" s="344"/>
      <c r="F2" s="344"/>
      <c r="G2" s="344"/>
      <c r="H2" s="344"/>
      <c r="I2" s="344"/>
      <c r="J2" s="344"/>
    </row>
    <row r="3" spans="1:11" ht="45" customHeight="1" x14ac:dyDescent="0.25">
      <c r="A3" s="55" t="s">
        <v>7</v>
      </c>
      <c r="B3" s="55" t="s">
        <v>9</v>
      </c>
      <c r="C3" s="55" t="s">
        <v>353</v>
      </c>
      <c r="D3" s="55" t="s">
        <v>354</v>
      </c>
      <c r="E3" s="55" t="s">
        <v>355</v>
      </c>
      <c r="F3" s="55" t="s">
        <v>356</v>
      </c>
      <c r="G3" s="55" t="s">
        <v>357</v>
      </c>
      <c r="H3" s="55" t="s">
        <v>358</v>
      </c>
      <c r="I3" s="55" t="s">
        <v>359</v>
      </c>
      <c r="J3" s="55" t="s">
        <v>360</v>
      </c>
      <c r="K3" s="55" t="s">
        <v>361</v>
      </c>
    </row>
    <row r="4" spans="1:11" ht="9" customHeight="1" x14ac:dyDescent="0.25">
      <c r="A4" s="56" t="s">
        <v>362</v>
      </c>
      <c r="B4" s="57" t="s">
        <v>363</v>
      </c>
      <c r="C4" s="58">
        <v>67008.967000000004</v>
      </c>
      <c r="D4" s="58">
        <v>8.9344999999999999</v>
      </c>
      <c r="E4" s="58">
        <v>2.0672000000000001</v>
      </c>
      <c r="F4" s="58">
        <v>0</v>
      </c>
      <c r="G4" s="58">
        <v>6.7008999999999999</v>
      </c>
      <c r="H4" s="58">
        <v>0</v>
      </c>
      <c r="I4" s="58">
        <v>0</v>
      </c>
      <c r="J4" s="58">
        <v>17.7026</v>
      </c>
      <c r="K4" s="58">
        <v>11.0017</v>
      </c>
    </row>
    <row r="5" spans="1:11" ht="9" customHeight="1" x14ac:dyDescent="0.25">
      <c r="A5" s="56" t="s">
        <v>364</v>
      </c>
      <c r="B5" s="57" t="s">
        <v>365</v>
      </c>
      <c r="C5" s="58">
        <v>83445.501600000003</v>
      </c>
      <c r="D5" s="58">
        <v>11.126099999999999</v>
      </c>
      <c r="E5" s="58">
        <v>2.5743</v>
      </c>
      <c r="F5" s="58">
        <v>0</v>
      </c>
      <c r="G5" s="58">
        <v>8.3445999999999998</v>
      </c>
      <c r="H5" s="58">
        <v>0</v>
      </c>
      <c r="I5" s="58">
        <v>0</v>
      </c>
      <c r="J5" s="58">
        <v>22.045000000000002</v>
      </c>
      <c r="K5" s="58">
        <v>13.7004</v>
      </c>
    </row>
    <row r="6" spans="1:11" ht="9" customHeight="1" x14ac:dyDescent="0.25">
      <c r="A6" s="56" t="s">
        <v>366</v>
      </c>
      <c r="B6" s="57" t="s">
        <v>367</v>
      </c>
      <c r="C6" s="58">
        <v>102958.163</v>
      </c>
      <c r="D6" s="58">
        <v>13.7278</v>
      </c>
      <c r="E6" s="58">
        <v>3.1762999999999999</v>
      </c>
      <c r="F6" s="58">
        <v>0</v>
      </c>
      <c r="G6" s="58">
        <v>10.2958</v>
      </c>
      <c r="H6" s="58">
        <v>0</v>
      </c>
      <c r="I6" s="58">
        <v>0</v>
      </c>
      <c r="J6" s="58">
        <v>27.1999</v>
      </c>
      <c r="K6" s="58">
        <v>16.9041</v>
      </c>
    </row>
    <row r="7" spans="1:11" ht="9" customHeight="1" x14ac:dyDescent="0.25">
      <c r="A7" s="56" t="s">
        <v>368</v>
      </c>
      <c r="B7" s="57" t="s">
        <v>369</v>
      </c>
      <c r="C7" s="58">
        <v>109136.88830000001</v>
      </c>
      <c r="D7" s="58">
        <v>14.551600000000001</v>
      </c>
      <c r="E7" s="58">
        <v>3.3668999999999998</v>
      </c>
      <c r="F7" s="58">
        <v>0</v>
      </c>
      <c r="G7" s="58">
        <v>10.9137</v>
      </c>
      <c r="H7" s="58">
        <v>0</v>
      </c>
      <c r="I7" s="58">
        <v>0</v>
      </c>
      <c r="J7" s="58">
        <v>28.8322</v>
      </c>
      <c r="K7" s="58">
        <v>17.918500000000002</v>
      </c>
    </row>
    <row r="8" spans="1:11" ht="9" customHeight="1" x14ac:dyDescent="0.25">
      <c r="A8" s="56" t="s">
        <v>370</v>
      </c>
      <c r="B8" s="57" t="s">
        <v>371</v>
      </c>
      <c r="C8" s="58">
        <v>113797.08500000001</v>
      </c>
      <c r="D8" s="58">
        <v>15.1729</v>
      </c>
      <c r="E8" s="58">
        <v>3.5106000000000002</v>
      </c>
      <c r="F8" s="58">
        <v>0</v>
      </c>
      <c r="G8" s="58">
        <v>11.3797</v>
      </c>
      <c r="H8" s="58">
        <v>0</v>
      </c>
      <c r="I8" s="58">
        <v>0</v>
      </c>
      <c r="J8" s="58">
        <v>30.063199999999998</v>
      </c>
      <c r="K8" s="58">
        <v>18.683499999999999</v>
      </c>
    </row>
    <row r="9" spans="1:11" ht="9" customHeight="1" x14ac:dyDescent="0.25">
      <c r="A9" s="56" t="s">
        <v>372</v>
      </c>
      <c r="B9" s="57" t="s">
        <v>373</v>
      </c>
      <c r="C9" s="58">
        <v>3006.7820999999999</v>
      </c>
      <c r="D9" s="58">
        <v>0.51119999999999999</v>
      </c>
      <c r="E9" s="58">
        <v>0.1113</v>
      </c>
      <c r="F9" s="58">
        <v>0</v>
      </c>
      <c r="G9" s="58">
        <v>0.30070000000000002</v>
      </c>
      <c r="H9" s="58">
        <v>0</v>
      </c>
      <c r="I9" s="58">
        <v>0</v>
      </c>
      <c r="J9" s="58">
        <v>0.92320000000000002</v>
      </c>
      <c r="K9" s="58">
        <v>0.62250000000000005</v>
      </c>
    </row>
    <row r="10" spans="1:11" ht="9" customHeight="1" x14ac:dyDescent="0.25">
      <c r="A10" s="56" t="s">
        <v>374</v>
      </c>
      <c r="B10" s="57" t="s">
        <v>375</v>
      </c>
      <c r="C10" s="58">
        <v>157890.57620000001</v>
      </c>
      <c r="D10" s="58">
        <v>12.6312</v>
      </c>
      <c r="E10" s="58">
        <v>2.9226000000000001</v>
      </c>
      <c r="F10" s="58">
        <v>0</v>
      </c>
      <c r="G10" s="58">
        <v>11.052300000000001</v>
      </c>
      <c r="H10" s="58">
        <v>8.1471</v>
      </c>
      <c r="I10" s="58">
        <v>0</v>
      </c>
      <c r="J10" s="58">
        <v>34.7532</v>
      </c>
      <c r="K10" s="58">
        <v>15.553800000000001</v>
      </c>
    </row>
    <row r="11" spans="1:11" ht="9" customHeight="1" x14ac:dyDescent="0.25">
      <c r="A11" s="56" t="s">
        <v>376</v>
      </c>
      <c r="B11" s="57" t="s">
        <v>377</v>
      </c>
      <c r="C11" s="58">
        <v>1783.1396999999999</v>
      </c>
      <c r="D11" s="58">
        <v>1.6048</v>
      </c>
      <c r="E11" s="58">
        <v>0.11</v>
      </c>
      <c r="F11" s="58">
        <v>0</v>
      </c>
      <c r="G11" s="58">
        <v>0.89159999999999995</v>
      </c>
      <c r="H11" s="58">
        <v>0</v>
      </c>
      <c r="I11" s="58">
        <v>0</v>
      </c>
      <c r="J11" s="58">
        <v>2.6063999999999998</v>
      </c>
      <c r="K11" s="58">
        <v>1.7148000000000001</v>
      </c>
    </row>
    <row r="12" spans="1:11" ht="9" customHeight="1" x14ac:dyDescent="0.25">
      <c r="A12" s="56" t="s">
        <v>378</v>
      </c>
      <c r="B12" s="57" t="s">
        <v>379</v>
      </c>
      <c r="C12" s="58">
        <v>621661.62899999996</v>
      </c>
      <c r="D12" s="58">
        <v>8.0945999999999998</v>
      </c>
      <c r="E12" s="58">
        <v>3.6070000000000002</v>
      </c>
      <c r="F12" s="58">
        <v>0</v>
      </c>
      <c r="G12" s="58">
        <v>17.9879</v>
      </c>
      <c r="H12" s="58">
        <v>266.27089999999998</v>
      </c>
      <c r="I12" s="58">
        <v>135.46729999999999</v>
      </c>
      <c r="J12" s="58">
        <v>431.42770000000002</v>
      </c>
      <c r="K12" s="58">
        <v>147.16890000000001</v>
      </c>
    </row>
    <row r="13" spans="1:11" ht="9" customHeight="1" x14ac:dyDescent="0.25">
      <c r="A13" s="56" t="s">
        <v>380</v>
      </c>
      <c r="B13" s="57" t="s">
        <v>381</v>
      </c>
      <c r="C13" s="58">
        <v>4984.5608000000002</v>
      </c>
      <c r="D13" s="58">
        <v>0.74770000000000003</v>
      </c>
      <c r="E13" s="58">
        <v>0.10249999999999999</v>
      </c>
      <c r="F13" s="58">
        <v>0</v>
      </c>
      <c r="G13" s="58">
        <v>0.41539999999999999</v>
      </c>
      <c r="H13" s="58">
        <v>0</v>
      </c>
      <c r="I13" s="58">
        <v>0</v>
      </c>
      <c r="J13" s="58">
        <v>1.2656000000000001</v>
      </c>
      <c r="K13" s="58">
        <v>0.85019999999999996</v>
      </c>
    </row>
    <row r="14" spans="1:11" ht="9" customHeight="1" x14ac:dyDescent="0.25">
      <c r="A14" s="56" t="s">
        <v>382</v>
      </c>
      <c r="B14" s="57" t="s">
        <v>383</v>
      </c>
      <c r="C14" s="58">
        <v>1882.5419999999999</v>
      </c>
      <c r="D14" s="58">
        <v>0.33889999999999998</v>
      </c>
      <c r="E14" s="58">
        <v>6.9699999999999998E-2</v>
      </c>
      <c r="F14" s="58">
        <v>0</v>
      </c>
      <c r="G14" s="58">
        <v>0.1883</v>
      </c>
      <c r="H14" s="58">
        <v>0</v>
      </c>
      <c r="I14" s="58">
        <v>0</v>
      </c>
      <c r="J14" s="58">
        <v>0.59689999999999999</v>
      </c>
      <c r="K14" s="58">
        <v>0.40860000000000002</v>
      </c>
    </row>
    <row r="15" spans="1:11" ht="9" customHeight="1" x14ac:dyDescent="0.25">
      <c r="A15" s="56" t="s">
        <v>384</v>
      </c>
      <c r="B15" s="57" t="s">
        <v>385</v>
      </c>
      <c r="C15" s="58">
        <v>2141825.9416999999</v>
      </c>
      <c r="D15" s="58">
        <v>171.34610000000001</v>
      </c>
      <c r="E15" s="58">
        <v>39.645200000000003</v>
      </c>
      <c r="F15" s="58">
        <v>0</v>
      </c>
      <c r="G15" s="58">
        <v>107.0913</v>
      </c>
      <c r="H15" s="58">
        <v>0</v>
      </c>
      <c r="I15" s="58">
        <v>27.889800000000001</v>
      </c>
      <c r="J15" s="58">
        <v>345.97239999999999</v>
      </c>
      <c r="K15" s="58">
        <v>238.8811</v>
      </c>
    </row>
    <row r="16" spans="1:11" ht="9" customHeight="1" x14ac:dyDescent="0.25">
      <c r="A16" s="56" t="s">
        <v>386</v>
      </c>
      <c r="B16" s="57" t="s">
        <v>387</v>
      </c>
      <c r="C16" s="58">
        <v>65864.444099999993</v>
      </c>
      <c r="D16" s="58">
        <v>5.2691999999999997</v>
      </c>
      <c r="E16" s="58">
        <v>1.2192000000000001</v>
      </c>
      <c r="F16" s="58">
        <v>0</v>
      </c>
      <c r="G16" s="58">
        <v>4.6105</v>
      </c>
      <c r="H16" s="58">
        <v>0</v>
      </c>
      <c r="I16" s="58">
        <v>23.200299999999999</v>
      </c>
      <c r="J16" s="58">
        <v>34.299199999999999</v>
      </c>
      <c r="K16" s="58">
        <v>29.688700000000001</v>
      </c>
    </row>
    <row r="17" spans="1:11" ht="9" customHeight="1" x14ac:dyDescent="0.25">
      <c r="A17" s="56" t="s">
        <v>388</v>
      </c>
      <c r="B17" s="57" t="s">
        <v>389</v>
      </c>
      <c r="C17" s="58">
        <v>10043220.8037</v>
      </c>
      <c r="D17" s="58">
        <v>585.85450000000003</v>
      </c>
      <c r="E17" s="58">
        <v>180.73609999999999</v>
      </c>
      <c r="F17" s="58">
        <v>0</v>
      </c>
      <c r="G17" s="58">
        <v>753.24159999999995</v>
      </c>
      <c r="H17" s="58">
        <v>94.732200000000006</v>
      </c>
      <c r="I17" s="58">
        <v>40.517800000000001</v>
      </c>
      <c r="J17" s="58">
        <v>1655.0822000000001</v>
      </c>
      <c r="K17" s="58">
        <v>807.10839999999996</v>
      </c>
    </row>
    <row r="18" spans="1:11" ht="9" customHeight="1" x14ac:dyDescent="0.25">
      <c r="A18" s="56" t="s">
        <v>390</v>
      </c>
      <c r="B18" s="57" t="s">
        <v>391</v>
      </c>
      <c r="C18" s="58">
        <v>716017.0612</v>
      </c>
      <c r="D18" s="58">
        <v>50.121200000000002</v>
      </c>
      <c r="E18" s="58">
        <v>13.253500000000001</v>
      </c>
      <c r="F18" s="58">
        <v>0</v>
      </c>
      <c r="G18" s="58">
        <v>50.121200000000002</v>
      </c>
      <c r="H18" s="58">
        <v>43.506900000000002</v>
      </c>
      <c r="I18" s="58">
        <v>30.110399999999998</v>
      </c>
      <c r="J18" s="58">
        <v>187.11320000000001</v>
      </c>
      <c r="K18" s="58">
        <v>93.485100000000003</v>
      </c>
    </row>
    <row r="19" spans="1:11" ht="9" customHeight="1" x14ac:dyDescent="0.25">
      <c r="A19" s="56" t="s">
        <v>392</v>
      </c>
      <c r="B19" s="57" t="s">
        <v>393</v>
      </c>
      <c r="C19" s="58">
        <v>5009518.3525999999</v>
      </c>
      <c r="D19" s="58">
        <v>292.22190000000001</v>
      </c>
      <c r="E19" s="58">
        <v>90.150499999999994</v>
      </c>
      <c r="F19" s="58">
        <v>0</v>
      </c>
      <c r="G19" s="58">
        <v>417.4599</v>
      </c>
      <c r="H19" s="58">
        <v>475.85719999999998</v>
      </c>
      <c r="I19" s="58">
        <v>40.517800000000001</v>
      </c>
      <c r="J19" s="58">
        <v>1316.2073</v>
      </c>
      <c r="K19" s="58">
        <v>422.89019999999999</v>
      </c>
    </row>
    <row r="20" spans="1:11" ht="9" customHeight="1" x14ac:dyDescent="0.25">
      <c r="A20" s="56" t="s">
        <v>394</v>
      </c>
      <c r="B20" s="57" t="s">
        <v>395</v>
      </c>
      <c r="C20" s="58">
        <v>349096.5367</v>
      </c>
      <c r="D20" s="58">
        <v>17.454799999999999</v>
      </c>
      <c r="E20" s="58">
        <v>6.1540999999999997</v>
      </c>
      <c r="F20" s="58">
        <v>0</v>
      </c>
      <c r="G20" s="58">
        <v>12.467700000000001</v>
      </c>
      <c r="H20" s="58">
        <v>362.64499999999998</v>
      </c>
      <c r="I20" s="58">
        <v>0</v>
      </c>
      <c r="J20" s="58">
        <v>398.72160000000002</v>
      </c>
      <c r="K20" s="58">
        <v>23.608899999999998</v>
      </c>
    </row>
    <row r="21" spans="1:11" ht="9" customHeight="1" x14ac:dyDescent="0.25">
      <c r="A21" s="56" t="s">
        <v>396</v>
      </c>
      <c r="B21" s="57" t="s">
        <v>397</v>
      </c>
      <c r="C21" s="58">
        <v>953464.37789999996</v>
      </c>
      <c r="D21" s="58">
        <v>42.905900000000003</v>
      </c>
      <c r="E21" s="58">
        <v>16.177900000000001</v>
      </c>
      <c r="F21" s="58">
        <v>0</v>
      </c>
      <c r="G21" s="58">
        <v>33.371299999999998</v>
      </c>
      <c r="H21" s="58">
        <v>0</v>
      </c>
      <c r="I21" s="58">
        <v>23.200299999999999</v>
      </c>
      <c r="J21" s="58">
        <v>115.6554</v>
      </c>
      <c r="K21" s="58">
        <v>82.284099999999995</v>
      </c>
    </row>
    <row r="22" spans="1:11" ht="9" customHeight="1" x14ac:dyDescent="0.25">
      <c r="A22" s="56" t="s">
        <v>398</v>
      </c>
      <c r="B22" s="57" t="s">
        <v>399</v>
      </c>
      <c r="C22" s="58">
        <v>3546701.3476</v>
      </c>
      <c r="D22" s="58">
        <v>124.1345</v>
      </c>
      <c r="E22" s="58">
        <v>60.178699999999999</v>
      </c>
      <c r="F22" s="58">
        <v>0</v>
      </c>
      <c r="G22" s="58">
        <v>177.33510000000001</v>
      </c>
      <c r="H22" s="58">
        <v>70.594200000000001</v>
      </c>
      <c r="I22" s="58">
        <v>40.517800000000001</v>
      </c>
      <c r="J22" s="58">
        <v>472.76029999999997</v>
      </c>
      <c r="K22" s="58">
        <v>224.83099999999999</v>
      </c>
    </row>
    <row r="23" spans="1:11" ht="9" customHeight="1" x14ac:dyDescent="0.25">
      <c r="A23" s="56" t="s">
        <v>400</v>
      </c>
      <c r="B23" s="57" t="s">
        <v>401</v>
      </c>
      <c r="C23" s="58">
        <v>7933.9790000000003</v>
      </c>
      <c r="D23" s="58">
        <v>0.63470000000000004</v>
      </c>
      <c r="E23" s="58">
        <v>0.1469</v>
      </c>
      <c r="F23" s="58">
        <v>0</v>
      </c>
      <c r="G23" s="58">
        <v>0.5554</v>
      </c>
      <c r="H23" s="58">
        <v>0</v>
      </c>
      <c r="I23" s="58">
        <v>23.200299999999999</v>
      </c>
      <c r="J23" s="58">
        <v>24.537299999999998</v>
      </c>
      <c r="K23" s="58">
        <v>23.9819</v>
      </c>
    </row>
    <row r="24" spans="1:11" ht="9" customHeight="1" x14ac:dyDescent="0.25">
      <c r="A24" s="56" t="s">
        <v>402</v>
      </c>
      <c r="B24" s="57" t="s">
        <v>403</v>
      </c>
      <c r="C24" s="58">
        <v>100864.2424</v>
      </c>
      <c r="D24" s="58">
        <v>5.7637</v>
      </c>
      <c r="E24" s="58">
        <v>1.7781</v>
      </c>
      <c r="F24" s="58">
        <v>0</v>
      </c>
      <c r="G24" s="58">
        <v>5.7637</v>
      </c>
      <c r="H24" s="58">
        <v>0</v>
      </c>
      <c r="I24" s="58">
        <v>40.517800000000001</v>
      </c>
      <c r="J24" s="58">
        <v>53.823300000000003</v>
      </c>
      <c r="K24" s="58">
        <v>48.059600000000003</v>
      </c>
    </row>
    <row r="25" spans="1:11" ht="9" customHeight="1" x14ac:dyDescent="0.25">
      <c r="A25" s="56" t="s">
        <v>404</v>
      </c>
      <c r="B25" s="57" t="s">
        <v>405</v>
      </c>
      <c r="C25" s="58">
        <v>31780.116000000002</v>
      </c>
      <c r="D25" s="58">
        <v>2.5424000000000002</v>
      </c>
      <c r="E25" s="58">
        <v>0.58819999999999995</v>
      </c>
      <c r="F25" s="58">
        <v>0</v>
      </c>
      <c r="G25" s="58">
        <v>2.2246000000000001</v>
      </c>
      <c r="H25" s="58">
        <v>0</v>
      </c>
      <c r="I25" s="58">
        <v>0</v>
      </c>
      <c r="J25" s="58">
        <v>5.3552</v>
      </c>
      <c r="K25" s="58">
        <v>3.1305999999999998</v>
      </c>
    </row>
    <row r="26" spans="1:11" ht="9" customHeight="1" x14ac:dyDescent="0.25">
      <c r="A26" s="56" t="s">
        <v>406</v>
      </c>
      <c r="B26" s="57" t="s">
        <v>407</v>
      </c>
      <c r="C26" s="58">
        <v>4725.5898999999999</v>
      </c>
      <c r="D26" s="58">
        <v>0.378</v>
      </c>
      <c r="E26" s="58">
        <v>8.7499999999999994E-2</v>
      </c>
      <c r="F26" s="58">
        <v>0</v>
      </c>
      <c r="G26" s="58">
        <v>0.42530000000000001</v>
      </c>
      <c r="H26" s="58">
        <v>9.4276</v>
      </c>
      <c r="I26" s="58">
        <v>23.200299999999999</v>
      </c>
      <c r="J26" s="58">
        <v>33.518700000000003</v>
      </c>
      <c r="K26" s="58">
        <v>23.665800000000001</v>
      </c>
    </row>
    <row r="27" spans="1:11" ht="9" customHeight="1" x14ac:dyDescent="0.25">
      <c r="A27" s="56" t="s">
        <v>408</v>
      </c>
      <c r="B27" s="57" t="s">
        <v>409</v>
      </c>
      <c r="C27" s="58">
        <v>128228.65609999999</v>
      </c>
      <c r="D27" s="58">
        <v>7.3273999999999999</v>
      </c>
      <c r="E27" s="58">
        <v>2.2605</v>
      </c>
      <c r="F27" s="58">
        <v>0</v>
      </c>
      <c r="G27" s="58">
        <v>7.3273999999999999</v>
      </c>
      <c r="H27" s="58">
        <v>0</v>
      </c>
      <c r="I27" s="58">
        <v>40.517800000000001</v>
      </c>
      <c r="J27" s="58">
        <v>57.433100000000003</v>
      </c>
      <c r="K27" s="58">
        <v>50.105699999999999</v>
      </c>
    </row>
    <row r="28" spans="1:11" ht="9" customHeight="1" x14ac:dyDescent="0.25">
      <c r="A28" s="56" t="s">
        <v>410</v>
      </c>
      <c r="B28" s="57" t="s">
        <v>411</v>
      </c>
      <c r="C28" s="58">
        <v>13856.070900000001</v>
      </c>
      <c r="D28" s="58">
        <v>0.79179999999999995</v>
      </c>
      <c r="E28" s="58">
        <v>0.24429999999999999</v>
      </c>
      <c r="F28" s="58">
        <v>0</v>
      </c>
      <c r="G28" s="58">
        <v>0.79179999999999995</v>
      </c>
      <c r="H28" s="58">
        <v>0</v>
      </c>
      <c r="I28" s="58">
        <v>0</v>
      </c>
      <c r="J28" s="58">
        <v>1.8279000000000001</v>
      </c>
      <c r="K28" s="58">
        <v>1.0361</v>
      </c>
    </row>
    <row r="29" spans="1:11" ht="9" customHeight="1" x14ac:dyDescent="0.25">
      <c r="A29" s="56" t="s">
        <v>412</v>
      </c>
      <c r="B29" s="57" t="s">
        <v>413</v>
      </c>
      <c r="C29" s="58">
        <v>337923.83409999998</v>
      </c>
      <c r="D29" s="58">
        <v>27.033899999999999</v>
      </c>
      <c r="E29" s="58">
        <v>6.2549999999999999</v>
      </c>
      <c r="F29" s="58">
        <v>0</v>
      </c>
      <c r="G29" s="58">
        <v>23.654699999999998</v>
      </c>
      <c r="H29" s="58">
        <v>0</v>
      </c>
      <c r="I29" s="58">
        <v>23.200299999999999</v>
      </c>
      <c r="J29" s="58">
        <v>80.143900000000002</v>
      </c>
      <c r="K29" s="58">
        <v>56.489199999999997</v>
      </c>
    </row>
    <row r="30" spans="1:11" ht="9" customHeight="1" x14ac:dyDescent="0.25">
      <c r="A30" s="56" t="s">
        <v>414</v>
      </c>
      <c r="B30" s="57" t="s">
        <v>415</v>
      </c>
      <c r="C30" s="58">
        <v>75083.166599999997</v>
      </c>
      <c r="D30" s="58">
        <v>4.2904999999999998</v>
      </c>
      <c r="E30" s="58">
        <v>1.3236000000000001</v>
      </c>
      <c r="F30" s="58">
        <v>0</v>
      </c>
      <c r="G30" s="58">
        <v>4.2904999999999998</v>
      </c>
      <c r="H30" s="58">
        <v>0</v>
      </c>
      <c r="I30" s="58">
        <v>40.517800000000001</v>
      </c>
      <c r="J30" s="58">
        <v>50.422400000000003</v>
      </c>
      <c r="K30" s="58">
        <v>46.131900000000002</v>
      </c>
    </row>
    <row r="31" spans="1:11" ht="9" customHeight="1" x14ac:dyDescent="0.25">
      <c r="A31" s="56" t="s">
        <v>416</v>
      </c>
      <c r="B31" s="57" t="s">
        <v>417</v>
      </c>
      <c r="C31" s="58">
        <v>107261.6666</v>
      </c>
      <c r="D31" s="58">
        <v>6.1292</v>
      </c>
      <c r="E31" s="58">
        <v>1.8909</v>
      </c>
      <c r="F31" s="58">
        <v>0</v>
      </c>
      <c r="G31" s="58">
        <v>6.1292</v>
      </c>
      <c r="H31" s="58">
        <v>0</v>
      </c>
      <c r="I31" s="58">
        <v>40.517800000000001</v>
      </c>
      <c r="J31" s="58">
        <v>54.667099999999998</v>
      </c>
      <c r="K31" s="58">
        <v>48.5379</v>
      </c>
    </row>
    <row r="32" spans="1:11" ht="9" customHeight="1" x14ac:dyDescent="0.25">
      <c r="A32" s="56" t="s">
        <v>418</v>
      </c>
      <c r="B32" s="57" t="s">
        <v>419</v>
      </c>
      <c r="C32" s="58">
        <v>160892.5</v>
      </c>
      <c r="D32" s="58">
        <v>9.1938999999999993</v>
      </c>
      <c r="E32" s="58">
        <v>2.8363</v>
      </c>
      <c r="F32" s="58">
        <v>0</v>
      </c>
      <c r="G32" s="58">
        <v>9.1938999999999993</v>
      </c>
      <c r="H32" s="58">
        <v>0</v>
      </c>
      <c r="I32" s="58">
        <v>40.517800000000001</v>
      </c>
      <c r="J32" s="58">
        <v>61.741900000000001</v>
      </c>
      <c r="K32" s="58">
        <v>52.548000000000002</v>
      </c>
    </row>
    <row r="33" spans="1:11" ht="9" customHeight="1" x14ac:dyDescent="0.25">
      <c r="A33" s="56" t="s">
        <v>420</v>
      </c>
      <c r="B33" s="57" t="s">
        <v>421</v>
      </c>
      <c r="C33" s="58">
        <v>214523.3333</v>
      </c>
      <c r="D33" s="58">
        <v>12.2585</v>
      </c>
      <c r="E33" s="58">
        <v>3.7816999999999998</v>
      </c>
      <c r="F33" s="58">
        <v>0</v>
      </c>
      <c r="G33" s="58">
        <v>12.2585</v>
      </c>
      <c r="H33" s="58">
        <v>0</v>
      </c>
      <c r="I33" s="58">
        <v>40.517800000000001</v>
      </c>
      <c r="J33" s="58">
        <v>68.816500000000005</v>
      </c>
      <c r="K33" s="58">
        <v>56.558</v>
      </c>
    </row>
    <row r="34" spans="1:11" ht="9" customHeight="1" x14ac:dyDescent="0.25">
      <c r="A34" s="56" t="s">
        <v>422</v>
      </c>
      <c r="B34" s="57" t="s">
        <v>423</v>
      </c>
      <c r="C34" s="58">
        <v>3214869.372</v>
      </c>
      <c r="D34" s="58">
        <v>160.74350000000001</v>
      </c>
      <c r="E34" s="58">
        <v>56.6736</v>
      </c>
      <c r="F34" s="58">
        <v>0</v>
      </c>
      <c r="G34" s="58">
        <v>183.70679999999999</v>
      </c>
      <c r="H34" s="58">
        <v>0</v>
      </c>
      <c r="I34" s="58">
        <v>40.517800000000001</v>
      </c>
      <c r="J34" s="58">
        <v>441.64170000000001</v>
      </c>
      <c r="K34" s="58">
        <v>257.93490000000003</v>
      </c>
    </row>
    <row r="35" spans="1:11" ht="9" customHeight="1" x14ac:dyDescent="0.25">
      <c r="A35" s="56" t="s">
        <v>424</v>
      </c>
      <c r="B35" s="57" t="s">
        <v>425</v>
      </c>
      <c r="C35" s="58">
        <v>17408.896100000002</v>
      </c>
      <c r="D35" s="58">
        <v>0.99480000000000002</v>
      </c>
      <c r="E35" s="58">
        <v>0.30690000000000001</v>
      </c>
      <c r="F35" s="58">
        <v>0</v>
      </c>
      <c r="G35" s="58">
        <v>0.99480000000000002</v>
      </c>
      <c r="H35" s="58">
        <v>0</v>
      </c>
      <c r="I35" s="58">
        <v>40.517800000000001</v>
      </c>
      <c r="J35" s="58">
        <v>42.814300000000003</v>
      </c>
      <c r="K35" s="58">
        <v>41.819499999999998</v>
      </c>
    </row>
    <row r="36" spans="1:11" ht="9" customHeight="1" x14ac:dyDescent="0.25">
      <c r="A36" s="56" t="s">
        <v>426</v>
      </c>
      <c r="B36" s="57" t="s">
        <v>427</v>
      </c>
      <c r="C36" s="58">
        <v>117686.0377</v>
      </c>
      <c r="D36" s="58">
        <v>6.7248999999999999</v>
      </c>
      <c r="E36" s="58">
        <v>2.0746000000000002</v>
      </c>
      <c r="F36" s="58">
        <v>0</v>
      </c>
      <c r="G36" s="58">
        <v>6.7248999999999999</v>
      </c>
      <c r="H36" s="58">
        <v>3.9742000000000002</v>
      </c>
      <c r="I36" s="58">
        <v>40.517800000000001</v>
      </c>
      <c r="J36" s="58">
        <v>60.016399999999997</v>
      </c>
      <c r="K36" s="58">
        <v>49.317300000000003</v>
      </c>
    </row>
    <row r="37" spans="1:11" ht="9" customHeight="1" x14ac:dyDescent="0.25">
      <c r="A37" s="56" t="s">
        <v>428</v>
      </c>
      <c r="B37" s="57" t="s">
        <v>429</v>
      </c>
      <c r="C37" s="58">
        <v>463.54410000000001</v>
      </c>
      <c r="D37" s="58">
        <v>4.1700000000000001E-2</v>
      </c>
      <c r="E37" s="58">
        <v>8.6E-3</v>
      </c>
      <c r="F37" s="58">
        <v>0</v>
      </c>
      <c r="G37" s="58">
        <v>2.3199999999999998E-2</v>
      </c>
      <c r="H37" s="58">
        <v>0</v>
      </c>
      <c r="I37" s="58">
        <v>0</v>
      </c>
      <c r="J37" s="58">
        <v>7.3499999999999996E-2</v>
      </c>
      <c r="K37" s="58">
        <v>5.0299999999999997E-2</v>
      </c>
    </row>
    <row r="38" spans="1:11" ht="9" customHeight="1" x14ac:dyDescent="0.25">
      <c r="A38" s="56" t="s">
        <v>430</v>
      </c>
      <c r="B38" s="57" t="s">
        <v>431</v>
      </c>
      <c r="C38" s="58">
        <v>1329962.6536000001</v>
      </c>
      <c r="D38" s="58">
        <v>51.720799999999997</v>
      </c>
      <c r="E38" s="58">
        <v>22.7941</v>
      </c>
      <c r="F38" s="58">
        <v>0</v>
      </c>
      <c r="G38" s="58">
        <v>73.886799999999994</v>
      </c>
      <c r="H38" s="58">
        <v>71.012500000000003</v>
      </c>
      <c r="I38" s="58">
        <v>30.110399999999998</v>
      </c>
      <c r="J38" s="58">
        <v>249.52459999999999</v>
      </c>
      <c r="K38" s="58">
        <v>104.6253</v>
      </c>
    </row>
    <row r="39" spans="1:11" ht="9" customHeight="1" x14ac:dyDescent="0.25">
      <c r="A39" s="56" t="s">
        <v>432</v>
      </c>
      <c r="B39" s="57" t="s">
        <v>433</v>
      </c>
      <c r="C39" s="58">
        <v>25137.723900000001</v>
      </c>
      <c r="D39" s="58">
        <v>0.39279999999999998</v>
      </c>
      <c r="E39" s="58">
        <v>0.14810000000000001</v>
      </c>
      <c r="F39" s="58">
        <v>0</v>
      </c>
      <c r="G39" s="58">
        <v>0.43640000000000001</v>
      </c>
      <c r="H39" s="58">
        <v>38.539200000000001</v>
      </c>
      <c r="I39" s="58">
        <v>39.282899999999998</v>
      </c>
      <c r="J39" s="58">
        <v>78.799400000000006</v>
      </c>
      <c r="K39" s="58">
        <v>39.823799999999999</v>
      </c>
    </row>
    <row r="40" spans="1:11" ht="9" customHeight="1" x14ac:dyDescent="0.25">
      <c r="A40" s="56" t="s">
        <v>434</v>
      </c>
      <c r="B40" s="57" t="s">
        <v>435</v>
      </c>
      <c r="C40" s="58">
        <v>2336489.2261999999</v>
      </c>
      <c r="D40" s="58">
        <v>133.5137</v>
      </c>
      <c r="E40" s="58">
        <v>41.189</v>
      </c>
      <c r="F40" s="58">
        <v>0</v>
      </c>
      <c r="G40" s="58">
        <v>116.8245</v>
      </c>
      <c r="H40" s="58">
        <v>0</v>
      </c>
      <c r="I40" s="58">
        <v>40.517800000000001</v>
      </c>
      <c r="J40" s="58">
        <v>332.04500000000002</v>
      </c>
      <c r="K40" s="58">
        <v>215.22049999999999</v>
      </c>
    </row>
    <row r="41" spans="1:11" ht="9" customHeight="1" x14ac:dyDescent="0.25">
      <c r="A41" s="56" t="s">
        <v>436</v>
      </c>
      <c r="B41" s="57" t="s">
        <v>437</v>
      </c>
      <c r="C41" s="58">
        <v>60117.929300000003</v>
      </c>
      <c r="D41" s="58">
        <v>4.8094000000000001</v>
      </c>
      <c r="E41" s="58">
        <v>1.1128</v>
      </c>
      <c r="F41" s="58">
        <v>0</v>
      </c>
      <c r="G41" s="58">
        <v>4.8094000000000001</v>
      </c>
      <c r="H41" s="58">
        <v>5.9673999999999996</v>
      </c>
      <c r="I41" s="58">
        <v>40.517800000000001</v>
      </c>
      <c r="J41" s="58">
        <v>57.216799999999999</v>
      </c>
      <c r="K41" s="58">
        <v>46.44</v>
      </c>
    </row>
    <row r="42" spans="1:11" ht="9" customHeight="1" x14ac:dyDescent="0.25">
      <c r="A42" s="56" t="s">
        <v>438</v>
      </c>
      <c r="B42" s="57" t="s">
        <v>439</v>
      </c>
      <c r="C42" s="58">
        <v>72998.415699999998</v>
      </c>
      <c r="D42" s="58">
        <v>5.8399000000000001</v>
      </c>
      <c r="E42" s="58">
        <v>1.3512</v>
      </c>
      <c r="F42" s="58">
        <v>0</v>
      </c>
      <c r="G42" s="58">
        <v>5.8399000000000001</v>
      </c>
      <c r="H42" s="58">
        <v>5.9673999999999996</v>
      </c>
      <c r="I42" s="58">
        <v>40.517800000000001</v>
      </c>
      <c r="J42" s="58">
        <v>59.516199999999998</v>
      </c>
      <c r="K42" s="58">
        <v>47.7089</v>
      </c>
    </row>
    <row r="43" spans="1:11" ht="9" customHeight="1" x14ac:dyDescent="0.25">
      <c r="A43" s="56" t="s">
        <v>440</v>
      </c>
      <c r="B43" s="57" t="s">
        <v>441</v>
      </c>
      <c r="C43" s="58">
        <v>103667.2257</v>
      </c>
      <c r="D43" s="58">
        <v>8.2934000000000001</v>
      </c>
      <c r="E43" s="58">
        <v>1.9189000000000001</v>
      </c>
      <c r="F43" s="58">
        <v>0</v>
      </c>
      <c r="G43" s="58">
        <v>8.2934000000000001</v>
      </c>
      <c r="H43" s="58">
        <v>5.9673999999999996</v>
      </c>
      <c r="I43" s="58">
        <v>40.517800000000001</v>
      </c>
      <c r="J43" s="58">
        <v>64.990899999999996</v>
      </c>
      <c r="K43" s="58">
        <v>50.7301</v>
      </c>
    </row>
    <row r="44" spans="1:11" ht="9" customHeight="1" x14ac:dyDescent="0.25">
      <c r="A44" s="56" t="s">
        <v>442</v>
      </c>
      <c r="B44" s="57" t="s">
        <v>443</v>
      </c>
      <c r="C44" s="58">
        <v>120344.3343</v>
      </c>
      <c r="D44" s="58">
        <v>9.6274999999999995</v>
      </c>
      <c r="E44" s="58">
        <v>2.2275999999999998</v>
      </c>
      <c r="F44" s="58">
        <v>0</v>
      </c>
      <c r="G44" s="58">
        <v>9.6274999999999995</v>
      </c>
      <c r="H44" s="58">
        <v>5.9673999999999996</v>
      </c>
      <c r="I44" s="58">
        <v>40.517800000000001</v>
      </c>
      <c r="J44" s="58">
        <v>67.967799999999997</v>
      </c>
      <c r="K44" s="58">
        <v>52.372900000000001</v>
      </c>
    </row>
    <row r="45" spans="1:11" ht="9" customHeight="1" x14ac:dyDescent="0.25">
      <c r="A45" s="56" t="s">
        <v>444</v>
      </c>
      <c r="B45" s="57" t="s">
        <v>445</v>
      </c>
      <c r="C45" s="58">
        <v>702060.03879999998</v>
      </c>
      <c r="D45" s="58">
        <v>56.1648</v>
      </c>
      <c r="E45" s="58">
        <v>12.995100000000001</v>
      </c>
      <c r="F45" s="58">
        <v>0</v>
      </c>
      <c r="G45" s="58">
        <v>63.185400000000001</v>
      </c>
      <c r="H45" s="58">
        <v>56.4754</v>
      </c>
      <c r="I45" s="58">
        <v>23.200299999999999</v>
      </c>
      <c r="J45" s="58">
        <v>212.02099999999999</v>
      </c>
      <c r="K45" s="58">
        <v>92.360200000000006</v>
      </c>
    </row>
    <row r="46" spans="1:11" ht="9" customHeight="1" x14ac:dyDescent="0.25">
      <c r="A46" s="56" t="s">
        <v>446</v>
      </c>
      <c r="B46" s="57" t="s">
        <v>447</v>
      </c>
      <c r="C46" s="58">
        <v>2833725.6291999999</v>
      </c>
      <c r="D46" s="58">
        <v>141.68629999999999</v>
      </c>
      <c r="E46" s="58">
        <v>49.954500000000003</v>
      </c>
      <c r="F46" s="58">
        <v>0</v>
      </c>
      <c r="G46" s="58">
        <v>182.16810000000001</v>
      </c>
      <c r="H46" s="58">
        <v>25.361599999999999</v>
      </c>
      <c r="I46" s="58">
        <v>27.889800000000001</v>
      </c>
      <c r="J46" s="58">
        <v>427.06029999999998</v>
      </c>
      <c r="K46" s="58">
        <v>219.53059999999999</v>
      </c>
    </row>
    <row r="47" spans="1:11" ht="9" customHeight="1" x14ac:dyDescent="0.25">
      <c r="A47" s="56" t="s">
        <v>448</v>
      </c>
      <c r="B47" s="57" t="s">
        <v>449</v>
      </c>
      <c r="C47" s="58">
        <v>777619.09939999995</v>
      </c>
      <c r="D47" s="58">
        <v>62.209499999999998</v>
      </c>
      <c r="E47" s="58">
        <v>14.393700000000001</v>
      </c>
      <c r="F47" s="58">
        <v>0</v>
      </c>
      <c r="G47" s="58">
        <v>54.433300000000003</v>
      </c>
      <c r="H47" s="58">
        <v>10.733000000000001</v>
      </c>
      <c r="I47" s="58">
        <v>23.200299999999999</v>
      </c>
      <c r="J47" s="58">
        <v>164.96979999999999</v>
      </c>
      <c r="K47" s="58">
        <v>99.8035</v>
      </c>
    </row>
    <row r="48" spans="1:11" ht="9" customHeight="1" x14ac:dyDescent="0.25">
      <c r="A48" s="56" t="s">
        <v>450</v>
      </c>
      <c r="B48" s="57" t="s">
        <v>451</v>
      </c>
      <c r="C48" s="58">
        <v>746234.56039999996</v>
      </c>
      <c r="D48" s="58">
        <v>59.698799999999999</v>
      </c>
      <c r="E48" s="58">
        <v>13.812799999999999</v>
      </c>
      <c r="F48" s="58">
        <v>0</v>
      </c>
      <c r="G48" s="58">
        <v>52.236400000000003</v>
      </c>
      <c r="H48" s="58">
        <v>64.319199999999995</v>
      </c>
      <c r="I48" s="58">
        <v>23.200299999999999</v>
      </c>
      <c r="J48" s="58">
        <v>213.26750000000001</v>
      </c>
      <c r="K48" s="58">
        <v>96.7119</v>
      </c>
    </row>
    <row r="49" spans="1:11" ht="9" customHeight="1" x14ac:dyDescent="0.25">
      <c r="A49" s="56" t="s">
        <v>452</v>
      </c>
      <c r="B49" s="57" t="s">
        <v>453</v>
      </c>
      <c r="C49" s="58">
        <v>352717.85470000003</v>
      </c>
      <c r="D49" s="58">
        <v>11.022399999999999</v>
      </c>
      <c r="E49" s="58">
        <v>2.2669000000000001</v>
      </c>
      <c r="F49" s="58">
        <v>0</v>
      </c>
      <c r="G49" s="58">
        <v>9.7977000000000007</v>
      </c>
      <c r="H49" s="58">
        <v>16.7334</v>
      </c>
      <c r="I49" s="58">
        <v>28.438700000000001</v>
      </c>
      <c r="J49" s="58">
        <v>68.259100000000004</v>
      </c>
      <c r="K49" s="58">
        <v>41.728000000000002</v>
      </c>
    </row>
    <row r="50" spans="1:11" ht="9" customHeight="1" x14ac:dyDescent="0.25">
      <c r="A50" s="56" t="s">
        <v>454</v>
      </c>
      <c r="B50" s="57" t="s">
        <v>455</v>
      </c>
      <c r="C50" s="58">
        <v>1372177.2242000001</v>
      </c>
      <c r="D50" s="58">
        <v>109.77419999999999</v>
      </c>
      <c r="E50" s="58">
        <v>25.399000000000001</v>
      </c>
      <c r="F50" s="58">
        <v>0</v>
      </c>
      <c r="G50" s="58">
        <v>68.608900000000006</v>
      </c>
      <c r="H50" s="58">
        <v>19.435400000000001</v>
      </c>
      <c r="I50" s="58">
        <v>23.200299999999999</v>
      </c>
      <c r="J50" s="58">
        <v>246.4178</v>
      </c>
      <c r="K50" s="58">
        <v>158.37350000000001</v>
      </c>
    </row>
    <row r="51" spans="1:11" ht="9" customHeight="1" x14ac:dyDescent="0.25">
      <c r="A51" s="56" t="s">
        <v>456</v>
      </c>
      <c r="B51" s="57" t="s">
        <v>457</v>
      </c>
      <c r="C51" s="58">
        <v>525925.10109999997</v>
      </c>
      <c r="D51" s="58">
        <v>47.333300000000001</v>
      </c>
      <c r="E51" s="58">
        <v>9.7348999999999997</v>
      </c>
      <c r="F51" s="58">
        <v>0</v>
      </c>
      <c r="G51" s="58">
        <v>26.296299999999999</v>
      </c>
      <c r="H51" s="58">
        <v>0</v>
      </c>
      <c r="I51" s="58">
        <v>0</v>
      </c>
      <c r="J51" s="58">
        <v>83.364500000000007</v>
      </c>
      <c r="K51" s="58">
        <v>57.068199999999997</v>
      </c>
    </row>
    <row r="52" spans="1:11" ht="9" customHeight="1" x14ac:dyDescent="0.25">
      <c r="A52" s="56" t="s">
        <v>458</v>
      </c>
      <c r="B52" s="57" t="s">
        <v>459</v>
      </c>
      <c r="C52" s="58">
        <v>827594.48349999997</v>
      </c>
      <c r="D52" s="58">
        <v>6.4656000000000002</v>
      </c>
      <c r="E52" s="58">
        <v>4.6540999999999997</v>
      </c>
      <c r="F52" s="58">
        <v>0</v>
      </c>
      <c r="G52" s="58">
        <v>14.368</v>
      </c>
      <c r="H52" s="58">
        <v>0</v>
      </c>
      <c r="I52" s="58">
        <v>102.27200000000001</v>
      </c>
      <c r="J52" s="58">
        <v>127.7597</v>
      </c>
      <c r="K52" s="58">
        <v>113.3917</v>
      </c>
    </row>
    <row r="53" spans="1:11" ht="9" customHeight="1" x14ac:dyDescent="0.25">
      <c r="A53" s="56" t="s">
        <v>460</v>
      </c>
      <c r="B53" s="57" t="s">
        <v>461</v>
      </c>
      <c r="C53" s="58">
        <v>221311.2985</v>
      </c>
      <c r="D53" s="58">
        <v>1.7290000000000001</v>
      </c>
      <c r="E53" s="58">
        <v>1.2445999999999999</v>
      </c>
      <c r="F53" s="58">
        <v>0</v>
      </c>
      <c r="G53" s="58">
        <v>2.8816999999999999</v>
      </c>
      <c r="H53" s="58">
        <v>0</v>
      </c>
      <c r="I53" s="58">
        <v>26.783899999999999</v>
      </c>
      <c r="J53" s="58">
        <v>32.639200000000002</v>
      </c>
      <c r="K53" s="58">
        <v>29.7575</v>
      </c>
    </row>
    <row r="54" spans="1:11" ht="9" customHeight="1" x14ac:dyDescent="0.25">
      <c r="A54" s="56" t="s">
        <v>462</v>
      </c>
      <c r="B54" s="57" t="s">
        <v>463</v>
      </c>
      <c r="C54" s="58">
        <v>661904.44220000005</v>
      </c>
      <c r="D54" s="58">
        <v>5.1711</v>
      </c>
      <c r="E54" s="58">
        <v>3.7223999999999999</v>
      </c>
      <c r="F54" s="58">
        <v>0</v>
      </c>
      <c r="G54" s="58">
        <v>8.6184999999999992</v>
      </c>
      <c r="H54" s="58">
        <v>0</v>
      </c>
      <c r="I54" s="58">
        <v>26.783899999999999</v>
      </c>
      <c r="J54" s="58">
        <v>44.295900000000003</v>
      </c>
      <c r="K54" s="58">
        <v>35.677399999999999</v>
      </c>
    </row>
    <row r="55" spans="1:11" ht="9" customHeight="1" x14ac:dyDescent="0.25">
      <c r="A55" s="56" t="s">
        <v>464</v>
      </c>
      <c r="B55" s="57" t="s">
        <v>465</v>
      </c>
      <c r="C55" s="58">
        <v>827594.48349999997</v>
      </c>
      <c r="D55" s="58">
        <v>6.4656000000000002</v>
      </c>
      <c r="E55" s="58">
        <v>4.6540999999999997</v>
      </c>
      <c r="F55" s="58">
        <v>0</v>
      </c>
      <c r="G55" s="58">
        <v>14.368</v>
      </c>
      <c r="H55" s="58">
        <v>0</v>
      </c>
      <c r="I55" s="58">
        <v>102.27200000000001</v>
      </c>
      <c r="J55" s="58">
        <v>127.7597</v>
      </c>
      <c r="K55" s="58">
        <v>113.3917</v>
      </c>
    </row>
    <row r="56" spans="1:11" ht="9" customHeight="1" x14ac:dyDescent="0.25">
      <c r="A56" s="56" t="s">
        <v>466</v>
      </c>
      <c r="B56" s="57" t="s">
        <v>467</v>
      </c>
      <c r="C56" s="58">
        <v>32255.966100000001</v>
      </c>
      <c r="D56" s="58">
        <v>1.008</v>
      </c>
      <c r="E56" s="58">
        <v>0.20730000000000001</v>
      </c>
      <c r="F56" s="58">
        <v>0</v>
      </c>
      <c r="G56" s="58">
        <v>0.89600000000000002</v>
      </c>
      <c r="H56" s="58">
        <v>0</v>
      </c>
      <c r="I56" s="58">
        <v>56.877400000000002</v>
      </c>
      <c r="J56" s="58">
        <v>58.988700000000001</v>
      </c>
      <c r="K56" s="58">
        <v>58.092700000000001</v>
      </c>
    </row>
    <row r="57" spans="1:11" ht="9" customHeight="1" x14ac:dyDescent="0.25">
      <c r="A57" s="56" t="s">
        <v>468</v>
      </c>
      <c r="B57" s="57" t="s">
        <v>469</v>
      </c>
      <c r="C57" s="58">
        <v>1386.7435</v>
      </c>
      <c r="D57" s="58">
        <v>0.1109</v>
      </c>
      <c r="E57" s="58">
        <v>2.5700000000000001E-2</v>
      </c>
      <c r="F57" s="58">
        <v>0</v>
      </c>
      <c r="G57" s="58">
        <v>6.93E-2</v>
      </c>
      <c r="H57" s="58">
        <v>0</v>
      </c>
      <c r="I57" s="58">
        <v>0</v>
      </c>
      <c r="J57" s="58">
        <v>0.2059</v>
      </c>
      <c r="K57" s="58">
        <v>0.1366</v>
      </c>
    </row>
    <row r="58" spans="1:11" ht="9" customHeight="1" x14ac:dyDescent="0.25">
      <c r="A58" s="56" t="s">
        <v>470</v>
      </c>
      <c r="B58" s="57" t="s">
        <v>471</v>
      </c>
      <c r="C58" s="58">
        <v>4563.5123000000003</v>
      </c>
      <c r="D58" s="58">
        <v>0.60850000000000004</v>
      </c>
      <c r="E58" s="58">
        <v>9.3899999999999997E-2</v>
      </c>
      <c r="F58" s="58">
        <v>0</v>
      </c>
      <c r="G58" s="58">
        <v>0.38030000000000003</v>
      </c>
      <c r="H58" s="58">
        <v>0</v>
      </c>
      <c r="I58" s="58">
        <v>0</v>
      </c>
      <c r="J58" s="58">
        <v>1.0827</v>
      </c>
      <c r="K58" s="58">
        <v>0.70240000000000002</v>
      </c>
    </row>
    <row r="59" spans="1:11" ht="9" customHeight="1" x14ac:dyDescent="0.25">
      <c r="A59" s="56" t="s">
        <v>472</v>
      </c>
      <c r="B59" s="57" t="s">
        <v>473</v>
      </c>
      <c r="C59" s="58">
        <v>24274333.2579</v>
      </c>
      <c r="D59" s="58">
        <v>970.97329999999999</v>
      </c>
      <c r="E59" s="58">
        <v>411.87470000000002</v>
      </c>
      <c r="F59" s="58">
        <v>0</v>
      </c>
      <c r="G59" s="58">
        <v>970.97329999999999</v>
      </c>
      <c r="H59" s="58">
        <v>188.25120000000001</v>
      </c>
      <c r="I59" s="58">
        <v>40.517800000000001</v>
      </c>
      <c r="J59" s="58">
        <v>2582.5902999999998</v>
      </c>
      <c r="K59" s="58">
        <v>1423.3658</v>
      </c>
    </row>
    <row r="60" spans="1:11" ht="9" customHeight="1" x14ac:dyDescent="0.25">
      <c r="A60" s="56" t="s">
        <v>474</v>
      </c>
      <c r="B60" s="57" t="s">
        <v>475</v>
      </c>
      <c r="C60" s="58">
        <v>990.99980000000005</v>
      </c>
      <c r="D60" s="58">
        <v>0.99099999999999999</v>
      </c>
      <c r="E60" s="58">
        <v>6.1100000000000002E-2</v>
      </c>
      <c r="F60" s="58">
        <v>0</v>
      </c>
      <c r="G60" s="58">
        <v>0.4955</v>
      </c>
      <c r="H60" s="58">
        <v>0</v>
      </c>
      <c r="I60" s="58">
        <v>0</v>
      </c>
      <c r="J60" s="58">
        <v>1.5476000000000001</v>
      </c>
      <c r="K60" s="58">
        <v>1.0521</v>
      </c>
    </row>
    <row r="61" spans="1:11" ht="9" customHeight="1" x14ac:dyDescent="0.25">
      <c r="A61" s="56" t="s">
        <v>476</v>
      </c>
      <c r="B61" s="57" t="s">
        <v>477</v>
      </c>
      <c r="C61" s="58">
        <v>29552527.326499999</v>
      </c>
      <c r="D61" s="58">
        <v>1182.1011000000001</v>
      </c>
      <c r="E61" s="58">
        <v>501.4325</v>
      </c>
      <c r="F61" s="58">
        <v>0</v>
      </c>
      <c r="G61" s="58">
        <v>1034.3385000000001</v>
      </c>
      <c r="H61" s="58">
        <v>116.7157</v>
      </c>
      <c r="I61" s="58">
        <v>40.517800000000001</v>
      </c>
      <c r="J61" s="58">
        <v>2875.1055999999999</v>
      </c>
      <c r="K61" s="58">
        <v>1724.0514000000001</v>
      </c>
    </row>
    <row r="62" spans="1:11" ht="9" customHeight="1" x14ac:dyDescent="0.25">
      <c r="A62" s="56" t="s">
        <v>478</v>
      </c>
      <c r="B62" s="57" t="s">
        <v>479</v>
      </c>
      <c r="C62" s="58">
        <v>68270.137000000002</v>
      </c>
      <c r="D62" s="58">
        <v>3.4135</v>
      </c>
      <c r="E62" s="58">
        <v>1.2035</v>
      </c>
      <c r="F62" s="58">
        <v>0</v>
      </c>
      <c r="G62" s="58">
        <v>2.4382000000000001</v>
      </c>
      <c r="H62" s="58">
        <v>10.929</v>
      </c>
      <c r="I62" s="58">
        <v>0</v>
      </c>
      <c r="J62" s="58">
        <v>17.984200000000001</v>
      </c>
      <c r="K62" s="58">
        <v>4.617</v>
      </c>
    </row>
    <row r="63" spans="1:11" ht="9" customHeight="1" x14ac:dyDescent="0.25">
      <c r="A63" s="56" t="s">
        <v>480</v>
      </c>
      <c r="B63" s="57" t="s">
        <v>481</v>
      </c>
      <c r="C63" s="58">
        <v>1691795.6510000001</v>
      </c>
      <c r="D63" s="58">
        <v>67.671800000000005</v>
      </c>
      <c r="E63" s="58">
        <v>28.705500000000001</v>
      </c>
      <c r="F63" s="58">
        <v>0</v>
      </c>
      <c r="G63" s="58">
        <v>42.294899999999998</v>
      </c>
      <c r="H63" s="58">
        <v>72.162999999999997</v>
      </c>
      <c r="I63" s="58">
        <v>23.200299999999999</v>
      </c>
      <c r="J63" s="58">
        <v>234.03550000000001</v>
      </c>
      <c r="K63" s="58">
        <v>119.5776</v>
      </c>
    </row>
    <row r="64" spans="1:11" ht="9" customHeight="1" x14ac:dyDescent="0.25">
      <c r="A64" s="56" t="s">
        <v>482</v>
      </c>
      <c r="B64" s="57" t="s">
        <v>483</v>
      </c>
      <c r="C64" s="58">
        <v>3510595.7063000002</v>
      </c>
      <c r="D64" s="58">
        <v>234.03970000000001</v>
      </c>
      <c r="E64" s="58">
        <v>63.176099999999998</v>
      </c>
      <c r="F64" s="58">
        <v>0</v>
      </c>
      <c r="G64" s="58">
        <v>234.03970000000001</v>
      </c>
      <c r="H64" s="58">
        <v>96.478700000000003</v>
      </c>
      <c r="I64" s="58">
        <v>30.110399999999998</v>
      </c>
      <c r="J64" s="58">
        <v>657.84460000000001</v>
      </c>
      <c r="K64" s="58">
        <v>327.32619999999997</v>
      </c>
    </row>
    <row r="65" spans="1:11" ht="9" customHeight="1" x14ac:dyDescent="0.25">
      <c r="A65" s="56" t="s">
        <v>484</v>
      </c>
      <c r="B65" s="57" t="s">
        <v>485</v>
      </c>
      <c r="C65" s="58">
        <v>3883.4308999999998</v>
      </c>
      <c r="D65" s="58">
        <v>0.62129999999999996</v>
      </c>
      <c r="E65" s="58">
        <v>0.14380000000000001</v>
      </c>
      <c r="F65" s="58">
        <v>0</v>
      </c>
      <c r="G65" s="58">
        <v>0.38829999999999998</v>
      </c>
      <c r="H65" s="58">
        <v>7.4333</v>
      </c>
      <c r="I65" s="58">
        <v>0</v>
      </c>
      <c r="J65" s="58">
        <v>8.5867000000000004</v>
      </c>
      <c r="K65" s="58">
        <v>0.7651</v>
      </c>
    </row>
    <row r="66" spans="1:11" ht="9" customHeight="1" x14ac:dyDescent="0.25">
      <c r="A66" s="56" t="s">
        <v>486</v>
      </c>
      <c r="B66" s="57" t="s">
        <v>487</v>
      </c>
      <c r="C66" s="58">
        <v>327431.73670000001</v>
      </c>
      <c r="D66" s="58">
        <v>13.097300000000001</v>
      </c>
      <c r="E66" s="58">
        <v>5.5556999999999999</v>
      </c>
      <c r="F66" s="58">
        <v>0</v>
      </c>
      <c r="G66" s="58">
        <v>8.1858000000000004</v>
      </c>
      <c r="H66" s="58">
        <v>0</v>
      </c>
      <c r="I66" s="58">
        <v>23.200299999999999</v>
      </c>
      <c r="J66" s="58">
        <v>50.039099999999998</v>
      </c>
      <c r="K66" s="58">
        <v>41.853299999999997</v>
      </c>
    </row>
    <row r="67" spans="1:11" ht="9" customHeight="1" x14ac:dyDescent="0.25">
      <c r="A67" s="56" t="s">
        <v>488</v>
      </c>
      <c r="B67" s="57" t="s">
        <v>489</v>
      </c>
      <c r="C67" s="58">
        <v>464.15870000000001</v>
      </c>
      <c r="D67" s="58">
        <v>0.4642</v>
      </c>
      <c r="E67" s="58">
        <v>2.86E-2</v>
      </c>
      <c r="F67" s="58">
        <v>0</v>
      </c>
      <c r="G67" s="58">
        <v>0.2321</v>
      </c>
      <c r="H67" s="58">
        <v>0</v>
      </c>
      <c r="I67" s="58">
        <v>0</v>
      </c>
      <c r="J67" s="58">
        <v>0.72489999999999999</v>
      </c>
      <c r="K67" s="58">
        <v>0.49280000000000002</v>
      </c>
    </row>
    <row r="68" spans="1:11" ht="9" customHeight="1" x14ac:dyDescent="0.25">
      <c r="A68" s="56" t="s">
        <v>490</v>
      </c>
      <c r="B68" s="57" t="s">
        <v>491</v>
      </c>
      <c r="C68" s="58">
        <v>2862875.6680999999</v>
      </c>
      <c r="D68" s="58">
        <v>190.85839999999999</v>
      </c>
      <c r="E68" s="58">
        <v>51.519799999999996</v>
      </c>
      <c r="F68" s="58">
        <v>0</v>
      </c>
      <c r="G68" s="58">
        <v>167.00110000000001</v>
      </c>
      <c r="H68" s="58">
        <v>381.20870000000002</v>
      </c>
      <c r="I68" s="58">
        <v>40.517800000000001</v>
      </c>
      <c r="J68" s="58">
        <v>831.10580000000004</v>
      </c>
      <c r="K68" s="58">
        <v>282.89600000000002</v>
      </c>
    </row>
    <row r="69" spans="1:11" ht="9" customHeight="1" x14ac:dyDescent="0.25">
      <c r="A69" s="56" t="s">
        <v>343</v>
      </c>
      <c r="B69" s="57" t="s">
        <v>492</v>
      </c>
      <c r="C69" s="58">
        <v>479085.33669999999</v>
      </c>
      <c r="D69" s="58">
        <v>38.326799999999999</v>
      </c>
      <c r="E69" s="58">
        <v>8.8679000000000006</v>
      </c>
      <c r="F69" s="58">
        <v>0</v>
      </c>
      <c r="G69" s="58">
        <v>38.326799999999999</v>
      </c>
      <c r="H69" s="58">
        <v>73.522599999999997</v>
      </c>
      <c r="I69" s="58">
        <v>23.200299999999999</v>
      </c>
      <c r="J69" s="58">
        <v>182.24440000000001</v>
      </c>
      <c r="K69" s="58">
        <v>70.394999999999996</v>
      </c>
    </row>
    <row r="70" spans="1:11" ht="9" customHeight="1" x14ac:dyDescent="0.25">
      <c r="A70" s="56" t="s">
        <v>493</v>
      </c>
      <c r="B70" s="57" t="s">
        <v>494</v>
      </c>
      <c r="C70" s="58">
        <v>816000</v>
      </c>
      <c r="D70" s="58">
        <v>34</v>
      </c>
      <c r="E70" s="58">
        <v>11.8001</v>
      </c>
      <c r="F70" s="58">
        <v>0</v>
      </c>
      <c r="G70" s="58">
        <v>21.25</v>
      </c>
      <c r="H70" s="58">
        <v>0</v>
      </c>
      <c r="I70" s="58">
        <v>0</v>
      </c>
      <c r="J70" s="58">
        <v>67.0501</v>
      </c>
      <c r="K70" s="58">
        <v>45.8001</v>
      </c>
    </row>
    <row r="71" spans="1:11" ht="9" customHeight="1" x14ac:dyDescent="0.25">
      <c r="A71" s="56" t="s">
        <v>495</v>
      </c>
      <c r="B71" s="57" t="s">
        <v>496</v>
      </c>
      <c r="C71" s="58">
        <v>140.02260000000001</v>
      </c>
      <c r="D71" s="58">
        <v>7.0000000000000007E-2</v>
      </c>
      <c r="E71" s="58">
        <v>6.4999999999999997E-3</v>
      </c>
      <c r="F71" s="58">
        <v>0</v>
      </c>
      <c r="G71" s="58">
        <v>3.5000000000000003E-2</v>
      </c>
      <c r="H71" s="58">
        <v>0</v>
      </c>
      <c r="I71" s="58">
        <v>0</v>
      </c>
      <c r="J71" s="58">
        <v>0.1115</v>
      </c>
      <c r="K71" s="58">
        <v>7.6499999999999999E-2</v>
      </c>
    </row>
    <row r="72" spans="1:11" ht="9" customHeight="1" x14ac:dyDescent="0.25">
      <c r="A72" s="56" t="s">
        <v>497</v>
      </c>
      <c r="B72" s="57" t="s">
        <v>498</v>
      </c>
      <c r="C72" s="58">
        <v>163851.606</v>
      </c>
      <c r="D72" s="58">
        <v>10.533300000000001</v>
      </c>
      <c r="E72" s="58">
        <v>2.8885000000000001</v>
      </c>
      <c r="F72" s="58">
        <v>0</v>
      </c>
      <c r="G72" s="58">
        <v>5.8517999999999999</v>
      </c>
      <c r="H72" s="58">
        <v>0</v>
      </c>
      <c r="I72" s="58">
        <v>23.200299999999999</v>
      </c>
      <c r="J72" s="58">
        <v>42.4739</v>
      </c>
      <c r="K72" s="58">
        <v>36.622100000000003</v>
      </c>
    </row>
    <row r="73" spans="1:11" ht="9" customHeight="1" x14ac:dyDescent="0.25">
      <c r="A73" s="56" t="s">
        <v>499</v>
      </c>
      <c r="B73" s="57" t="s">
        <v>500</v>
      </c>
      <c r="C73" s="58">
        <v>4240024.8910999997</v>
      </c>
      <c r="D73" s="58">
        <v>282.66829999999999</v>
      </c>
      <c r="E73" s="58">
        <v>76.302800000000005</v>
      </c>
      <c r="F73" s="58">
        <v>0</v>
      </c>
      <c r="G73" s="58">
        <v>282.66829999999999</v>
      </c>
      <c r="H73" s="58">
        <v>142.75720000000001</v>
      </c>
      <c r="I73" s="58">
        <v>30.110399999999998</v>
      </c>
      <c r="J73" s="58">
        <v>814.50699999999995</v>
      </c>
      <c r="K73" s="58">
        <v>389.08150000000001</v>
      </c>
    </row>
    <row r="74" spans="1:11" ht="9" customHeight="1" x14ac:dyDescent="0.25">
      <c r="A74" s="56" t="s">
        <v>501</v>
      </c>
      <c r="B74" s="57" t="s">
        <v>502</v>
      </c>
      <c r="C74" s="58">
        <v>3537855.6216000002</v>
      </c>
      <c r="D74" s="58">
        <v>94.342799999999997</v>
      </c>
      <c r="E74" s="58">
        <v>58.209499999999998</v>
      </c>
      <c r="F74" s="58">
        <v>0</v>
      </c>
      <c r="G74" s="58">
        <v>58.964300000000001</v>
      </c>
      <c r="H74" s="58">
        <v>0</v>
      </c>
      <c r="I74" s="58">
        <v>40.517800000000001</v>
      </c>
      <c r="J74" s="58">
        <v>252.03440000000001</v>
      </c>
      <c r="K74" s="58">
        <v>193.0701</v>
      </c>
    </row>
    <row r="75" spans="1:11" ht="9" customHeight="1" x14ac:dyDescent="0.25">
      <c r="A75" s="56" t="s">
        <v>503</v>
      </c>
      <c r="B75" s="57" t="s">
        <v>504</v>
      </c>
      <c r="C75" s="58">
        <v>179705.75020000001</v>
      </c>
      <c r="D75" s="58">
        <v>14.3765</v>
      </c>
      <c r="E75" s="58">
        <v>3.3264</v>
      </c>
      <c r="F75" s="58">
        <v>0</v>
      </c>
      <c r="G75" s="58">
        <v>12.5794</v>
      </c>
      <c r="H75" s="58">
        <v>0</v>
      </c>
      <c r="I75" s="58">
        <v>0</v>
      </c>
      <c r="J75" s="58">
        <v>30.282299999999999</v>
      </c>
      <c r="K75" s="58">
        <v>17.7029</v>
      </c>
    </row>
    <row r="76" spans="1:11" ht="9" customHeight="1" x14ac:dyDescent="0.25">
      <c r="A76" s="56" t="s">
        <v>505</v>
      </c>
      <c r="B76" s="57" t="s">
        <v>506</v>
      </c>
      <c r="C76" s="58">
        <v>1766402.0123999999</v>
      </c>
      <c r="D76" s="58">
        <v>79.488100000000003</v>
      </c>
      <c r="E76" s="58">
        <v>29.971399999999999</v>
      </c>
      <c r="F76" s="58">
        <v>0</v>
      </c>
      <c r="G76" s="58">
        <v>44.1601</v>
      </c>
      <c r="H76" s="58">
        <v>0</v>
      </c>
      <c r="I76" s="58">
        <v>23.200299999999999</v>
      </c>
      <c r="J76" s="58">
        <v>176.81989999999999</v>
      </c>
      <c r="K76" s="58">
        <v>132.65979999999999</v>
      </c>
    </row>
    <row r="77" spans="1:11" ht="9" customHeight="1" x14ac:dyDescent="0.25">
      <c r="A77" s="56" t="s">
        <v>507</v>
      </c>
      <c r="B77" s="57" t="s">
        <v>508</v>
      </c>
      <c r="C77" s="58">
        <v>104403.5405</v>
      </c>
      <c r="D77" s="58">
        <v>4.6981999999999999</v>
      </c>
      <c r="E77" s="58">
        <v>1.7715000000000001</v>
      </c>
      <c r="F77" s="58">
        <v>0</v>
      </c>
      <c r="G77" s="58">
        <v>2.6101000000000001</v>
      </c>
      <c r="H77" s="58">
        <v>0</v>
      </c>
      <c r="I77" s="58">
        <v>23.200299999999999</v>
      </c>
      <c r="J77" s="58">
        <v>32.280099999999997</v>
      </c>
      <c r="K77" s="58">
        <v>29.67</v>
      </c>
    </row>
    <row r="78" spans="1:11" ht="9" customHeight="1" x14ac:dyDescent="0.25">
      <c r="A78" s="56" t="s">
        <v>509</v>
      </c>
      <c r="B78" s="57" t="s">
        <v>510</v>
      </c>
      <c r="C78" s="58">
        <v>800000</v>
      </c>
      <c r="D78" s="58">
        <v>12.666700000000001</v>
      </c>
      <c r="E78" s="58">
        <v>12.751300000000001</v>
      </c>
      <c r="F78" s="58">
        <v>0</v>
      </c>
      <c r="G78" s="58">
        <v>6.6666999999999996</v>
      </c>
      <c r="H78" s="58">
        <v>0</v>
      </c>
      <c r="I78" s="58">
        <v>0</v>
      </c>
      <c r="J78" s="58">
        <v>32.084699999999998</v>
      </c>
      <c r="K78" s="58">
        <v>25.417999999999999</v>
      </c>
    </row>
    <row r="79" spans="1:11" ht="9" customHeight="1" x14ac:dyDescent="0.25">
      <c r="A79" s="56" t="s">
        <v>511</v>
      </c>
      <c r="B79" s="57" t="s">
        <v>512</v>
      </c>
      <c r="C79" s="58">
        <v>1195000</v>
      </c>
      <c r="D79" s="58">
        <v>18.9208</v>
      </c>
      <c r="E79" s="58">
        <v>19.0473</v>
      </c>
      <c r="F79" s="58">
        <v>0</v>
      </c>
      <c r="G79" s="58">
        <v>9.9582999999999995</v>
      </c>
      <c r="H79" s="58">
        <v>0</v>
      </c>
      <c r="I79" s="58">
        <v>0</v>
      </c>
      <c r="J79" s="58">
        <v>47.926400000000001</v>
      </c>
      <c r="K79" s="58">
        <v>37.9681</v>
      </c>
    </row>
    <row r="80" spans="1:11" ht="9" customHeight="1" x14ac:dyDescent="0.25">
      <c r="A80" s="56" t="s">
        <v>513</v>
      </c>
      <c r="B80" s="57" t="s">
        <v>514</v>
      </c>
      <c r="C80" s="58">
        <v>620000</v>
      </c>
      <c r="D80" s="58">
        <v>9.8167000000000009</v>
      </c>
      <c r="E80" s="58">
        <v>9.8823000000000008</v>
      </c>
      <c r="F80" s="58">
        <v>0</v>
      </c>
      <c r="G80" s="58">
        <v>5.1666999999999996</v>
      </c>
      <c r="H80" s="58">
        <v>0</v>
      </c>
      <c r="I80" s="58">
        <v>0</v>
      </c>
      <c r="J80" s="58">
        <v>24.8657</v>
      </c>
      <c r="K80" s="58">
        <v>19.699000000000002</v>
      </c>
    </row>
    <row r="81" spans="1:11" ht="9" customHeight="1" x14ac:dyDescent="0.25">
      <c r="A81" s="56" t="s">
        <v>515</v>
      </c>
      <c r="B81" s="57" t="s">
        <v>516</v>
      </c>
      <c r="C81" s="58">
        <v>529235.33669999999</v>
      </c>
      <c r="D81" s="58">
        <v>42.338799999999999</v>
      </c>
      <c r="E81" s="58">
        <v>9.7960999999999991</v>
      </c>
      <c r="F81" s="58">
        <v>0</v>
      </c>
      <c r="G81" s="58">
        <v>42.338799999999999</v>
      </c>
      <c r="H81" s="58">
        <v>73.522599999999997</v>
      </c>
      <c r="I81" s="58">
        <v>23.200299999999999</v>
      </c>
      <c r="J81" s="58">
        <v>191.19659999999999</v>
      </c>
      <c r="K81" s="58">
        <v>75.3352</v>
      </c>
    </row>
    <row r="82" spans="1:11" ht="9" customHeight="1" x14ac:dyDescent="0.25">
      <c r="A82" s="56" t="s">
        <v>517</v>
      </c>
      <c r="B82" s="57" t="s">
        <v>518</v>
      </c>
      <c r="C82" s="58">
        <v>2857.1354000000001</v>
      </c>
      <c r="D82" s="58">
        <v>0.42859999999999998</v>
      </c>
      <c r="E82" s="58">
        <v>5.8799999999999998E-2</v>
      </c>
      <c r="F82" s="58">
        <v>0</v>
      </c>
      <c r="G82" s="58">
        <v>0.33329999999999999</v>
      </c>
      <c r="H82" s="58">
        <v>7.9771999999999998</v>
      </c>
      <c r="I82" s="58">
        <v>0</v>
      </c>
      <c r="J82" s="58">
        <v>8.7979000000000003</v>
      </c>
      <c r="K82" s="58">
        <v>0.4874</v>
      </c>
    </row>
    <row r="83" spans="1:11" ht="9" customHeight="1" x14ac:dyDescent="0.25">
      <c r="A83" s="56" t="s">
        <v>519</v>
      </c>
      <c r="B83" s="57" t="s">
        <v>520</v>
      </c>
      <c r="C83" s="58">
        <v>71132.972099999999</v>
      </c>
      <c r="D83" s="58">
        <v>4.2679999999999998</v>
      </c>
      <c r="E83" s="58">
        <v>1.3167</v>
      </c>
      <c r="F83" s="58">
        <v>0.53349999999999997</v>
      </c>
      <c r="G83" s="58">
        <v>4.2679999999999998</v>
      </c>
      <c r="H83" s="58">
        <v>24.708600000000001</v>
      </c>
      <c r="I83" s="58">
        <v>0</v>
      </c>
      <c r="J83" s="58">
        <v>35.094799999999999</v>
      </c>
      <c r="K83" s="58">
        <v>6.1181999999999999</v>
      </c>
    </row>
    <row r="84" spans="1:11" ht="9" customHeight="1" x14ac:dyDescent="0.25">
      <c r="A84" s="56" t="s">
        <v>521</v>
      </c>
      <c r="B84" s="57" t="s">
        <v>522</v>
      </c>
      <c r="C84" s="58">
        <v>16349523.8332</v>
      </c>
      <c r="D84" s="58">
        <v>817.47619999999995</v>
      </c>
      <c r="E84" s="58">
        <v>288.21870000000001</v>
      </c>
      <c r="F84" s="58">
        <v>116.78230000000001</v>
      </c>
      <c r="G84" s="58">
        <v>1051.0408</v>
      </c>
      <c r="H84" s="58">
        <v>117.657</v>
      </c>
      <c r="I84" s="58">
        <v>27.889800000000001</v>
      </c>
      <c r="J84" s="58">
        <v>2419.0648000000001</v>
      </c>
      <c r="K84" s="58">
        <v>1250.367</v>
      </c>
    </row>
    <row r="85" spans="1:11" ht="9" customHeight="1" x14ac:dyDescent="0.25">
      <c r="A85" s="56" t="s">
        <v>523</v>
      </c>
      <c r="B85" s="57" t="s">
        <v>524</v>
      </c>
      <c r="C85" s="58">
        <v>28677762.727600001</v>
      </c>
      <c r="D85" s="58">
        <v>1433.8880999999999</v>
      </c>
      <c r="E85" s="58">
        <v>505.548</v>
      </c>
      <c r="F85" s="58">
        <v>204.84119999999999</v>
      </c>
      <c r="G85" s="58">
        <v>1843.5705</v>
      </c>
      <c r="H85" s="58">
        <v>130.72999999999999</v>
      </c>
      <c r="I85" s="58">
        <v>27.889800000000001</v>
      </c>
      <c r="J85" s="58">
        <v>4146.4675999999999</v>
      </c>
      <c r="K85" s="58">
        <v>2172.1671000000001</v>
      </c>
    </row>
    <row r="86" spans="1:11" ht="9" customHeight="1" x14ac:dyDescent="0.25">
      <c r="A86" s="56" t="s">
        <v>525</v>
      </c>
      <c r="B86" s="57" t="s">
        <v>526</v>
      </c>
      <c r="C86" s="58">
        <v>405455.8443</v>
      </c>
      <c r="D86" s="58">
        <v>28.381900000000002</v>
      </c>
      <c r="E86" s="58">
        <v>7.5049999999999999</v>
      </c>
      <c r="F86" s="58">
        <v>0</v>
      </c>
      <c r="G86" s="58">
        <v>28.381900000000002</v>
      </c>
      <c r="H86" s="58">
        <v>59.482199999999999</v>
      </c>
      <c r="I86" s="58">
        <v>30.110399999999998</v>
      </c>
      <c r="J86" s="58">
        <v>153.8614</v>
      </c>
      <c r="K86" s="58">
        <v>65.997299999999996</v>
      </c>
    </row>
    <row r="87" spans="1:11" ht="9" customHeight="1" x14ac:dyDescent="0.25">
      <c r="A87" s="56" t="s">
        <v>527</v>
      </c>
      <c r="B87" s="57" t="s">
        <v>528</v>
      </c>
      <c r="C87" s="58">
        <v>50624.382599999997</v>
      </c>
      <c r="D87" s="58">
        <v>4.05</v>
      </c>
      <c r="E87" s="58">
        <v>0.93710000000000004</v>
      </c>
      <c r="F87" s="58">
        <v>0</v>
      </c>
      <c r="G87" s="58">
        <v>3.5436999999999999</v>
      </c>
      <c r="H87" s="58">
        <v>17.568000000000001</v>
      </c>
      <c r="I87" s="58">
        <v>0</v>
      </c>
      <c r="J87" s="58">
        <v>26.098800000000001</v>
      </c>
      <c r="K87" s="58">
        <v>4.9870999999999999</v>
      </c>
    </row>
    <row r="88" spans="1:11" ht="9" customHeight="1" x14ac:dyDescent="0.25">
      <c r="A88" s="56" t="s">
        <v>529</v>
      </c>
      <c r="B88" s="57" t="s">
        <v>530</v>
      </c>
      <c r="C88" s="58">
        <v>74877.764999999999</v>
      </c>
      <c r="D88" s="58">
        <v>5.9901999999999997</v>
      </c>
      <c r="E88" s="58">
        <v>1.3859999999999999</v>
      </c>
      <c r="F88" s="58">
        <v>0</v>
      </c>
      <c r="G88" s="58">
        <v>5.2413999999999996</v>
      </c>
      <c r="H88" s="58">
        <v>8.1889000000000003</v>
      </c>
      <c r="I88" s="58">
        <v>23.200299999999999</v>
      </c>
      <c r="J88" s="58">
        <v>44.006799999999998</v>
      </c>
      <c r="K88" s="58">
        <v>30.576499999999999</v>
      </c>
    </row>
    <row r="89" spans="1:11" ht="9" customHeight="1" x14ac:dyDescent="0.25">
      <c r="A89" s="56" t="s">
        <v>531</v>
      </c>
      <c r="B89" s="57" t="s">
        <v>532</v>
      </c>
      <c r="C89" s="58">
        <v>63681.026700000002</v>
      </c>
      <c r="D89" s="58">
        <v>5.0945</v>
      </c>
      <c r="E89" s="58">
        <v>1.1787000000000001</v>
      </c>
      <c r="F89" s="58">
        <v>0</v>
      </c>
      <c r="G89" s="58">
        <v>4.4577</v>
      </c>
      <c r="H89" s="58">
        <v>8.1889000000000003</v>
      </c>
      <c r="I89" s="58">
        <v>23.200299999999999</v>
      </c>
      <c r="J89" s="58">
        <v>42.120100000000001</v>
      </c>
      <c r="K89" s="58">
        <v>29.473500000000001</v>
      </c>
    </row>
    <row r="90" spans="1:11" ht="9" customHeight="1" x14ac:dyDescent="0.25">
      <c r="A90" s="56" t="s">
        <v>533</v>
      </c>
      <c r="B90" s="57" t="s">
        <v>534</v>
      </c>
      <c r="C90" s="58">
        <v>4997303.2631000001</v>
      </c>
      <c r="D90" s="58">
        <v>65.069100000000006</v>
      </c>
      <c r="E90" s="58">
        <v>28.9955</v>
      </c>
      <c r="F90" s="58">
        <v>0</v>
      </c>
      <c r="G90" s="58">
        <v>144.59790000000001</v>
      </c>
      <c r="H90" s="58">
        <v>369.59989999999999</v>
      </c>
      <c r="I90" s="58">
        <v>135.46729999999999</v>
      </c>
      <c r="J90" s="58">
        <v>743.72969999999998</v>
      </c>
      <c r="K90" s="58">
        <v>229.53190000000001</v>
      </c>
    </row>
    <row r="91" spans="1:11" ht="9" customHeight="1" x14ac:dyDescent="0.25">
      <c r="A91" s="56" t="s">
        <v>535</v>
      </c>
      <c r="B91" s="57" t="s">
        <v>536</v>
      </c>
      <c r="C91" s="58">
        <v>1894827.7015</v>
      </c>
      <c r="D91" s="58">
        <v>14.8033</v>
      </c>
      <c r="E91" s="58">
        <v>10.655900000000001</v>
      </c>
      <c r="F91" s="58">
        <v>0</v>
      </c>
      <c r="G91" s="58">
        <v>24.6722</v>
      </c>
      <c r="H91" s="58">
        <v>0</v>
      </c>
      <c r="I91" s="58">
        <v>26.783899999999999</v>
      </c>
      <c r="J91" s="58">
        <v>76.915300000000002</v>
      </c>
      <c r="K91" s="58">
        <v>52.243099999999998</v>
      </c>
    </row>
    <row r="92" spans="1:11" ht="9" customHeight="1" x14ac:dyDescent="0.25">
      <c r="A92" s="56" t="s">
        <v>537</v>
      </c>
      <c r="B92" s="57" t="s">
        <v>538</v>
      </c>
      <c r="C92" s="58">
        <v>9897.94</v>
      </c>
      <c r="D92" s="58">
        <v>0.65990000000000004</v>
      </c>
      <c r="E92" s="58">
        <v>0.17810000000000001</v>
      </c>
      <c r="F92" s="58">
        <v>0</v>
      </c>
      <c r="G92" s="58">
        <v>0.65990000000000004</v>
      </c>
      <c r="H92" s="58">
        <v>4.0610999999999997</v>
      </c>
      <c r="I92" s="58">
        <v>0</v>
      </c>
      <c r="J92" s="58">
        <v>5.5590000000000002</v>
      </c>
      <c r="K92" s="58">
        <v>0.83799999999999997</v>
      </c>
    </row>
    <row r="93" spans="1:11" ht="9" customHeight="1" x14ac:dyDescent="0.25">
      <c r="A93" s="56" t="s">
        <v>539</v>
      </c>
      <c r="B93" s="57" t="s">
        <v>540</v>
      </c>
      <c r="C93" s="58">
        <v>9036682.1547999997</v>
      </c>
      <c r="D93" s="58">
        <v>144.58690000000001</v>
      </c>
      <c r="E93" s="58">
        <v>144.9665</v>
      </c>
      <c r="F93" s="58">
        <v>0</v>
      </c>
      <c r="G93" s="58">
        <v>180.7336</v>
      </c>
      <c r="H93" s="58">
        <v>251.0016</v>
      </c>
      <c r="I93" s="58">
        <v>81.035600000000002</v>
      </c>
      <c r="J93" s="58">
        <v>802.32420000000002</v>
      </c>
      <c r="K93" s="58">
        <v>370.589</v>
      </c>
    </row>
    <row r="94" spans="1:11" ht="9" customHeight="1" x14ac:dyDescent="0.25">
      <c r="A94" s="56" t="s">
        <v>541</v>
      </c>
      <c r="B94" s="57" t="s">
        <v>542</v>
      </c>
      <c r="C94" s="58">
        <v>1079151.4705999999</v>
      </c>
      <c r="D94" s="58">
        <v>107.9151</v>
      </c>
      <c r="E94" s="58">
        <v>21.401900000000001</v>
      </c>
      <c r="F94" s="58">
        <v>0</v>
      </c>
      <c r="G94" s="58">
        <v>107.9151</v>
      </c>
      <c r="H94" s="58">
        <v>117.23869999999999</v>
      </c>
      <c r="I94" s="58">
        <v>30.110399999999998</v>
      </c>
      <c r="J94" s="58">
        <v>384.58120000000002</v>
      </c>
      <c r="K94" s="58">
        <v>159.42740000000001</v>
      </c>
    </row>
    <row r="95" spans="1:11" ht="9" customHeight="1" x14ac:dyDescent="0.25">
      <c r="A95" s="56" t="s">
        <v>543</v>
      </c>
      <c r="B95" s="57" t="s">
        <v>544</v>
      </c>
      <c r="C95" s="58">
        <v>247593.16080000001</v>
      </c>
      <c r="D95" s="58">
        <v>22.2834</v>
      </c>
      <c r="E95" s="58">
        <v>4.5829000000000004</v>
      </c>
      <c r="F95" s="58">
        <v>0</v>
      </c>
      <c r="G95" s="58">
        <v>22.2834</v>
      </c>
      <c r="H95" s="58">
        <v>0</v>
      </c>
      <c r="I95" s="58">
        <v>23.200299999999999</v>
      </c>
      <c r="J95" s="58">
        <v>72.349999999999994</v>
      </c>
      <c r="K95" s="58">
        <v>50.066600000000001</v>
      </c>
    </row>
    <row r="96" spans="1:11" ht="9" customHeight="1" x14ac:dyDescent="0.25">
      <c r="A96" s="56" t="s">
        <v>545</v>
      </c>
      <c r="B96" s="57" t="s">
        <v>546</v>
      </c>
      <c r="C96" s="58">
        <v>22603.851999999999</v>
      </c>
      <c r="D96" s="58">
        <v>2.0343</v>
      </c>
      <c r="E96" s="58">
        <v>0.41839999999999999</v>
      </c>
      <c r="F96" s="58">
        <v>0</v>
      </c>
      <c r="G96" s="58">
        <v>1.1302000000000001</v>
      </c>
      <c r="H96" s="58">
        <v>0</v>
      </c>
      <c r="I96" s="58">
        <v>0</v>
      </c>
      <c r="J96" s="58">
        <v>3.5829</v>
      </c>
      <c r="K96" s="58">
        <v>2.4527000000000001</v>
      </c>
    </row>
    <row r="97" spans="1:11" ht="9" customHeight="1" x14ac:dyDescent="0.25">
      <c r="A97" s="56" t="s">
        <v>547</v>
      </c>
      <c r="B97" s="57" t="s">
        <v>548</v>
      </c>
      <c r="C97" s="58">
        <v>168155.33670000001</v>
      </c>
      <c r="D97" s="58">
        <v>15.134</v>
      </c>
      <c r="E97" s="58">
        <v>3.1126</v>
      </c>
      <c r="F97" s="58">
        <v>0</v>
      </c>
      <c r="G97" s="58">
        <v>8.4077999999999999</v>
      </c>
      <c r="H97" s="58">
        <v>0</v>
      </c>
      <c r="I97" s="58">
        <v>0</v>
      </c>
      <c r="J97" s="58">
        <v>26.654399999999999</v>
      </c>
      <c r="K97" s="58">
        <v>18.246600000000001</v>
      </c>
    </row>
    <row r="98" spans="1:11" ht="9" customHeight="1" x14ac:dyDescent="0.25">
      <c r="A98" s="56" t="s">
        <v>549</v>
      </c>
      <c r="B98" s="57" t="s">
        <v>550</v>
      </c>
      <c r="C98" s="58">
        <v>7741.9925000000003</v>
      </c>
      <c r="D98" s="58">
        <v>0.69679999999999997</v>
      </c>
      <c r="E98" s="58">
        <v>0.14330000000000001</v>
      </c>
      <c r="F98" s="58">
        <v>0</v>
      </c>
      <c r="G98" s="58">
        <v>0.3871</v>
      </c>
      <c r="H98" s="58">
        <v>0</v>
      </c>
      <c r="I98" s="58">
        <v>0</v>
      </c>
      <c r="J98" s="58">
        <v>1.2272000000000001</v>
      </c>
      <c r="K98" s="58">
        <v>0.84009999999999996</v>
      </c>
    </row>
    <row r="99" spans="1:11" ht="9" customHeight="1" x14ac:dyDescent="0.25">
      <c r="A99" s="56" t="s">
        <v>551</v>
      </c>
      <c r="B99" s="57" t="s">
        <v>552</v>
      </c>
      <c r="C99" s="58">
        <v>997958.35990000004</v>
      </c>
      <c r="D99" s="58">
        <v>99.7958</v>
      </c>
      <c r="E99" s="58">
        <v>19.791699999999999</v>
      </c>
      <c r="F99" s="58">
        <v>0</v>
      </c>
      <c r="G99" s="58">
        <v>99.7958</v>
      </c>
      <c r="H99" s="58">
        <v>104.32250000000001</v>
      </c>
      <c r="I99" s="58">
        <v>30.110399999999998</v>
      </c>
      <c r="J99" s="58">
        <v>353.81619999999998</v>
      </c>
      <c r="K99" s="58">
        <v>149.6979</v>
      </c>
    </row>
    <row r="100" spans="1:11" ht="9" customHeight="1" x14ac:dyDescent="0.25">
      <c r="A100" s="56" t="s">
        <v>553</v>
      </c>
      <c r="B100" s="57" t="s">
        <v>554</v>
      </c>
      <c r="C100" s="58">
        <v>485939.40409999999</v>
      </c>
      <c r="D100" s="58">
        <v>38.8752</v>
      </c>
      <c r="E100" s="58">
        <v>8.9946999999999999</v>
      </c>
      <c r="F100" s="58">
        <v>0</v>
      </c>
      <c r="G100" s="58">
        <v>38.8752</v>
      </c>
      <c r="H100" s="58">
        <v>43.454700000000003</v>
      </c>
      <c r="I100" s="58">
        <v>23.200299999999999</v>
      </c>
      <c r="J100" s="58">
        <v>153.40010000000001</v>
      </c>
      <c r="K100" s="58">
        <v>71.0702</v>
      </c>
    </row>
    <row r="101" spans="1:11" ht="9" customHeight="1" x14ac:dyDescent="0.25">
      <c r="A101" s="56" t="s">
        <v>555</v>
      </c>
      <c r="B101" s="57" t="s">
        <v>556</v>
      </c>
      <c r="C101" s="58">
        <v>616994.82200000004</v>
      </c>
      <c r="D101" s="58">
        <v>43.189599999999999</v>
      </c>
      <c r="E101" s="58">
        <v>11.4206</v>
      </c>
      <c r="F101" s="58">
        <v>0</v>
      </c>
      <c r="G101" s="58">
        <v>43.189599999999999</v>
      </c>
      <c r="H101" s="58">
        <v>72.424400000000006</v>
      </c>
      <c r="I101" s="58">
        <v>30.110399999999998</v>
      </c>
      <c r="J101" s="58">
        <v>200.33459999999999</v>
      </c>
      <c r="K101" s="58">
        <v>84.720600000000005</v>
      </c>
    </row>
    <row r="102" spans="1:11" ht="9" customHeight="1" x14ac:dyDescent="0.25">
      <c r="A102" s="56" t="s">
        <v>557</v>
      </c>
      <c r="B102" s="57" t="s">
        <v>558</v>
      </c>
      <c r="C102" s="58">
        <v>3281932.3676</v>
      </c>
      <c r="D102" s="58">
        <v>229.7353</v>
      </c>
      <c r="E102" s="58">
        <v>60.748600000000003</v>
      </c>
      <c r="F102" s="58">
        <v>0</v>
      </c>
      <c r="G102" s="58">
        <v>229.7353</v>
      </c>
      <c r="H102" s="58">
        <v>175.38740000000001</v>
      </c>
      <c r="I102" s="58">
        <v>23.200299999999999</v>
      </c>
      <c r="J102" s="58">
        <v>718.80690000000004</v>
      </c>
      <c r="K102" s="58">
        <v>313.68419999999998</v>
      </c>
    </row>
    <row r="103" spans="1:11" ht="9" customHeight="1" x14ac:dyDescent="0.25">
      <c r="A103" s="56" t="s">
        <v>559</v>
      </c>
      <c r="B103" s="57" t="s">
        <v>560</v>
      </c>
      <c r="C103" s="58">
        <v>4527698.2972999997</v>
      </c>
      <c r="D103" s="58">
        <v>301.84660000000002</v>
      </c>
      <c r="E103" s="58">
        <v>81.479699999999994</v>
      </c>
      <c r="F103" s="58">
        <v>0</v>
      </c>
      <c r="G103" s="58">
        <v>301.84660000000002</v>
      </c>
      <c r="H103" s="58">
        <v>101.4465</v>
      </c>
      <c r="I103" s="58">
        <v>30.110399999999998</v>
      </c>
      <c r="J103" s="58">
        <v>816.72979999999995</v>
      </c>
      <c r="K103" s="58">
        <v>413.43669999999997</v>
      </c>
    </row>
    <row r="104" spans="1:11" ht="9" customHeight="1" x14ac:dyDescent="0.25">
      <c r="A104" s="56" t="s">
        <v>561</v>
      </c>
      <c r="B104" s="57" t="s">
        <v>562</v>
      </c>
      <c r="C104" s="58">
        <v>234255.55530000001</v>
      </c>
      <c r="D104" s="58">
        <v>11.7128</v>
      </c>
      <c r="E104" s="58">
        <v>4.2156000000000002</v>
      </c>
      <c r="F104" s="58">
        <v>1.7081</v>
      </c>
      <c r="G104" s="58">
        <v>11.7128</v>
      </c>
      <c r="H104" s="58">
        <v>24.315799999999999</v>
      </c>
      <c r="I104" s="58">
        <v>28.1736</v>
      </c>
      <c r="J104" s="58">
        <v>81.838700000000003</v>
      </c>
      <c r="K104" s="58">
        <v>45.810099999999998</v>
      </c>
    </row>
    <row r="105" spans="1:11" ht="9" customHeight="1" x14ac:dyDescent="0.25">
      <c r="A105" s="56" t="s">
        <v>563</v>
      </c>
      <c r="B105" s="57" t="s">
        <v>564</v>
      </c>
      <c r="C105" s="58">
        <v>82197311.584399998</v>
      </c>
      <c r="D105" s="58">
        <v>924.71979999999996</v>
      </c>
      <c r="E105" s="58">
        <v>665.64409999999998</v>
      </c>
      <c r="F105" s="58">
        <v>0</v>
      </c>
      <c r="G105" s="58">
        <v>2054.9328</v>
      </c>
      <c r="H105" s="58">
        <v>993.548</v>
      </c>
      <c r="I105" s="58">
        <v>67.400899999999993</v>
      </c>
      <c r="J105" s="58">
        <v>4706.2456000000002</v>
      </c>
      <c r="K105" s="58">
        <v>1657.7647999999999</v>
      </c>
    </row>
    <row r="106" spans="1:11" ht="9" customHeight="1" x14ac:dyDescent="0.25">
      <c r="A106" s="56" t="s">
        <v>565</v>
      </c>
      <c r="B106" s="57" t="s">
        <v>566</v>
      </c>
      <c r="C106" s="58">
        <v>1110930.7413000001</v>
      </c>
      <c r="D106" s="58">
        <v>126.9635</v>
      </c>
      <c r="E106" s="58">
        <v>22.0321</v>
      </c>
      <c r="F106" s="58">
        <v>0</v>
      </c>
      <c r="G106" s="58">
        <v>158.70439999999999</v>
      </c>
      <c r="H106" s="58">
        <v>50.984699999999997</v>
      </c>
      <c r="I106" s="58">
        <v>30.110399999999998</v>
      </c>
      <c r="J106" s="58">
        <v>388.79509999999999</v>
      </c>
      <c r="K106" s="58">
        <v>179.10599999999999</v>
      </c>
    </row>
    <row r="107" spans="1:11" ht="9" customHeight="1" x14ac:dyDescent="0.25">
      <c r="A107" s="56" t="s">
        <v>567</v>
      </c>
      <c r="B107" s="57" t="s">
        <v>568</v>
      </c>
      <c r="C107" s="58">
        <v>637751.68339999998</v>
      </c>
      <c r="D107" s="58">
        <v>27.3322</v>
      </c>
      <c r="E107" s="58">
        <v>11.242699999999999</v>
      </c>
      <c r="F107" s="58">
        <v>4.5553999999999997</v>
      </c>
      <c r="G107" s="58">
        <v>40.9983</v>
      </c>
      <c r="H107" s="58">
        <v>110.2838</v>
      </c>
      <c r="I107" s="58">
        <v>24.759599999999999</v>
      </c>
      <c r="J107" s="58">
        <v>219.172</v>
      </c>
      <c r="K107" s="58">
        <v>67.889899999999997</v>
      </c>
    </row>
    <row r="108" spans="1:11" ht="9" customHeight="1" x14ac:dyDescent="0.25">
      <c r="A108" s="56" t="s">
        <v>569</v>
      </c>
      <c r="B108" s="57" t="s">
        <v>570</v>
      </c>
      <c r="C108" s="58">
        <v>93409.627500000002</v>
      </c>
      <c r="D108" s="58">
        <v>7.4728000000000003</v>
      </c>
      <c r="E108" s="58">
        <v>1.7290000000000001</v>
      </c>
      <c r="F108" s="58">
        <v>0</v>
      </c>
      <c r="G108" s="58">
        <v>4.6704999999999997</v>
      </c>
      <c r="H108" s="58">
        <v>0</v>
      </c>
      <c r="I108" s="58">
        <v>0</v>
      </c>
      <c r="J108" s="58">
        <v>13.872299999999999</v>
      </c>
      <c r="K108" s="58">
        <v>9.2018000000000004</v>
      </c>
    </row>
    <row r="109" spans="1:11" ht="9" customHeight="1" x14ac:dyDescent="0.25">
      <c r="A109" s="56" t="s">
        <v>571</v>
      </c>
      <c r="B109" s="57" t="s">
        <v>572</v>
      </c>
      <c r="C109" s="58">
        <v>300098.45079999999</v>
      </c>
      <c r="D109" s="58">
        <v>12.0039</v>
      </c>
      <c r="E109" s="58">
        <v>5.0918999999999999</v>
      </c>
      <c r="F109" s="58">
        <v>0</v>
      </c>
      <c r="G109" s="58">
        <v>7.5025000000000004</v>
      </c>
      <c r="H109" s="58">
        <v>0</v>
      </c>
      <c r="I109" s="58">
        <v>23.200299999999999</v>
      </c>
      <c r="J109" s="58">
        <v>47.7986</v>
      </c>
      <c r="K109" s="58">
        <v>40.296100000000003</v>
      </c>
    </row>
    <row r="110" spans="1:11" ht="9" customHeight="1" x14ac:dyDescent="0.25">
      <c r="A110" s="56" t="s">
        <v>573</v>
      </c>
      <c r="B110" s="57" t="s">
        <v>574</v>
      </c>
      <c r="C110" s="58">
        <v>101527.6538</v>
      </c>
      <c r="D110" s="58">
        <v>5.8015999999999996</v>
      </c>
      <c r="E110" s="58">
        <v>1.7898000000000001</v>
      </c>
      <c r="F110" s="58">
        <v>0</v>
      </c>
      <c r="G110" s="58">
        <v>5.8015999999999996</v>
      </c>
      <c r="H110" s="58">
        <v>0</v>
      </c>
      <c r="I110" s="58">
        <v>40.517800000000001</v>
      </c>
      <c r="J110" s="58">
        <v>53.910800000000002</v>
      </c>
      <c r="K110" s="58">
        <v>48.109200000000001</v>
      </c>
    </row>
    <row r="111" spans="1:11" ht="9" customHeight="1" x14ac:dyDescent="0.25">
      <c r="A111" s="56" t="s">
        <v>575</v>
      </c>
      <c r="B111" s="57" t="s">
        <v>576</v>
      </c>
      <c r="C111" s="58">
        <v>265223.11780000001</v>
      </c>
      <c r="D111" s="58">
        <v>21.2178</v>
      </c>
      <c r="E111" s="58">
        <v>4.9093</v>
      </c>
      <c r="F111" s="58">
        <v>0</v>
      </c>
      <c r="G111" s="58">
        <v>21.2178</v>
      </c>
      <c r="H111" s="58">
        <v>9.7177000000000007</v>
      </c>
      <c r="I111" s="58">
        <v>0</v>
      </c>
      <c r="J111" s="58">
        <v>57.062600000000003</v>
      </c>
      <c r="K111" s="58">
        <v>26.127099999999999</v>
      </c>
    </row>
    <row r="112" spans="1:11" ht="9" customHeight="1" x14ac:dyDescent="0.25">
      <c r="A112" s="56" t="s">
        <v>577</v>
      </c>
      <c r="B112" s="57" t="s">
        <v>578</v>
      </c>
      <c r="C112" s="58">
        <v>2967002.2281999998</v>
      </c>
      <c r="D112" s="58">
        <v>169.54300000000001</v>
      </c>
      <c r="E112" s="58">
        <v>52.304000000000002</v>
      </c>
      <c r="F112" s="58">
        <v>0</v>
      </c>
      <c r="G112" s="58">
        <v>169.54300000000001</v>
      </c>
      <c r="H112" s="58">
        <v>160.01349999999999</v>
      </c>
      <c r="I112" s="58">
        <v>40.517800000000001</v>
      </c>
      <c r="J112" s="58">
        <v>591.92129999999997</v>
      </c>
      <c r="K112" s="58">
        <v>262.3648</v>
      </c>
    </row>
    <row r="113" spans="1:11" ht="9" customHeight="1" x14ac:dyDescent="0.25">
      <c r="A113" s="56" t="s">
        <v>579</v>
      </c>
      <c r="B113" s="57" t="s">
        <v>580</v>
      </c>
      <c r="C113" s="58">
        <v>1045.8014000000001</v>
      </c>
      <c r="D113" s="58">
        <v>8.8900000000000007E-2</v>
      </c>
      <c r="E113" s="58">
        <v>1.9400000000000001E-2</v>
      </c>
      <c r="F113" s="58">
        <v>0</v>
      </c>
      <c r="G113" s="58">
        <v>8.3699999999999997E-2</v>
      </c>
      <c r="H113" s="58">
        <v>0</v>
      </c>
      <c r="I113" s="58">
        <v>0</v>
      </c>
      <c r="J113" s="58">
        <v>0.192</v>
      </c>
      <c r="K113" s="58">
        <v>0.10829999999999999</v>
      </c>
    </row>
    <row r="114" spans="1:11" ht="9" customHeight="1" x14ac:dyDescent="0.25">
      <c r="A114" s="56" t="s">
        <v>581</v>
      </c>
      <c r="B114" s="57" t="s">
        <v>582</v>
      </c>
      <c r="C114" s="58">
        <v>984.39400000000001</v>
      </c>
      <c r="D114" s="58">
        <v>8.3699999999999997E-2</v>
      </c>
      <c r="E114" s="58">
        <v>1.8200000000000001E-2</v>
      </c>
      <c r="F114" s="58">
        <v>0</v>
      </c>
      <c r="G114" s="58">
        <v>7.8799999999999995E-2</v>
      </c>
      <c r="H114" s="58">
        <v>0</v>
      </c>
      <c r="I114" s="58">
        <v>0</v>
      </c>
      <c r="J114" s="58">
        <v>0.1807</v>
      </c>
      <c r="K114" s="58">
        <v>0.1019</v>
      </c>
    </row>
    <row r="115" spans="1:11" ht="9" customHeight="1" x14ac:dyDescent="0.25">
      <c r="A115" s="56" t="s">
        <v>583</v>
      </c>
      <c r="B115" s="57" t="s">
        <v>584</v>
      </c>
      <c r="C115" s="58">
        <v>463142.0073</v>
      </c>
      <c r="D115" s="58">
        <v>29.773399999999999</v>
      </c>
      <c r="E115" s="58">
        <v>8.1645000000000003</v>
      </c>
      <c r="F115" s="58">
        <v>0</v>
      </c>
      <c r="G115" s="58">
        <v>9.9245000000000001</v>
      </c>
      <c r="H115" s="58">
        <v>27.453299999999999</v>
      </c>
      <c r="I115" s="58">
        <v>23.200299999999999</v>
      </c>
      <c r="J115" s="58">
        <v>98.516000000000005</v>
      </c>
      <c r="K115" s="58">
        <v>61.138199999999998</v>
      </c>
    </row>
    <row r="116" spans="1:11" ht="9" customHeight="1" x14ac:dyDescent="0.25">
      <c r="A116" s="56" t="s">
        <v>585</v>
      </c>
      <c r="B116" s="57" t="s">
        <v>586</v>
      </c>
      <c r="C116" s="58">
        <v>135651.86129999999</v>
      </c>
      <c r="D116" s="58">
        <v>8.7204999999999995</v>
      </c>
      <c r="E116" s="58">
        <v>2.3913000000000002</v>
      </c>
      <c r="F116" s="58">
        <v>0</v>
      </c>
      <c r="G116" s="58">
        <v>2.9068000000000001</v>
      </c>
      <c r="H116" s="58">
        <v>3.8069000000000002</v>
      </c>
      <c r="I116" s="58">
        <v>0</v>
      </c>
      <c r="J116" s="58">
        <v>17.825500000000002</v>
      </c>
      <c r="K116" s="58">
        <v>11.111800000000001</v>
      </c>
    </row>
    <row r="117" spans="1:11" ht="9" customHeight="1" x14ac:dyDescent="0.25">
      <c r="A117" s="56" t="s">
        <v>587</v>
      </c>
      <c r="B117" s="57" t="s">
        <v>588</v>
      </c>
      <c r="C117" s="58">
        <v>2501.8634999999999</v>
      </c>
      <c r="D117" s="58">
        <v>0.40029999999999999</v>
      </c>
      <c r="E117" s="58">
        <v>9.2600000000000002E-2</v>
      </c>
      <c r="F117" s="58">
        <v>0</v>
      </c>
      <c r="G117" s="58">
        <v>0.3503</v>
      </c>
      <c r="H117" s="58">
        <v>4.7138</v>
      </c>
      <c r="I117" s="58">
        <v>0</v>
      </c>
      <c r="J117" s="58">
        <v>5.5570000000000004</v>
      </c>
      <c r="K117" s="58">
        <v>0.4929</v>
      </c>
    </row>
    <row r="118" spans="1:11" ht="9" customHeight="1" x14ac:dyDescent="0.25">
      <c r="A118" s="56" t="s">
        <v>589</v>
      </c>
      <c r="B118" s="57" t="s">
        <v>590</v>
      </c>
      <c r="C118" s="58">
        <v>8250000</v>
      </c>
      <c r="D118" s="58">
        <v>132</v>
      </c>
      <c r="E118" s="58">
        <v>132.34649999999999</v>
      </c>
      <c r="F118" s="58">
        <v>0</v>
      </c>
      <c r="G118" s="58">
        <v>165</v>
      </c>
      <c r="H118" s="58">
        <v>1403.7264</v>
      </c>
      <c r="I118" s="58">
        <v>31.616199999999999</v>
      </c>
      <c r="J118" s="58">
        <v>1864.6891000000001</v>
      </c>
      <c r="K118" s="58">
        <v>295.96269999999998</v>
      </c>
    </row>
    <row r="119" spans="1:11" ht="9" customHeight="1" x14ac:dyDescent="0.25">
      <c r="A119" s="56" t="s">
        <v>591</v>
      </c>
      <c r="B119" s="57" t="s">
        <v>592</v>
      </c>
      <c r="C119" s="58">
        <v>8250000</v>
      </c>
      <c r="D119" s="58">
        <v>132</v>
      </c>
      <c r="E119" s="58">
        <v>132.34649999999999</v>
      </c>
      <c r="F119" s="58">
        <v>0</v>
      </c>
      <c r="G119" s="58">
        <v>165</v>
      </c>
      <c r="H119" s="58">
        <v>1403.7264</v>
      </c>
      <c r="I119" s="58">
        <v>31.616199999999999</v>
      </c>
      <c r="J119" s="58">
        <v>1864.6891000000001</v>
      </c>
      <c r="K119" s="58">
        <v>295.96269999999998</v>
      </c>
    </row>
    <row r="120" spans="1:11" ht="9" customHeight="1" x14ac:dyDescent="0.25">
      <c r="A120" s="56" t="s">
        <v>593</v>
      </c>
      <c r="B120" s="57" t="s">
        <v>594</v>
      </c>
      <c r="C120" s="58">
        <v>736000</v>
      </c>
      <c r="D120" s="58">
        <v>11.6533</v>
      </c>
      <c r="E120" s="58">
        <v>11.731199999999999</v>
      </c>
      <c r="F120" s="58">
        <v>0</v>
      </c>
      <c r="G120" s="58">
        <v>6.1333000000000002</v>
      </c>
      <c r="H120" s="58">
        <v>0</v>
      </c>
      <c r="I120" s="58">
        <v>0</v>
      </c>
      <c r="J120" s="58">
        <v>29.517800000000001</v>
      </c>
      <c r="K120" s="58">
        <v>23.384499999999999</v>
      </c>
    </row>
    <row r="121" spans="1:11" ht="9" customHeight="1" x14ac:dyDescent="0.25">
      <c r="A121" s="56" t="s">
        <v>595</v>
      </c>
      <c r="B121" s="57" t="s">
        <v>596</v>
      </c>
      <c r="C121" s="58">
        <v>842000</v>
      </c>
      <c r="D121" s="58">
        <v>13.3317</v>
      </c>
      <c r="E121" s="58">
        <v>13.4208</v>
      </c>
      <c r="F121" s="58">
        <v>0</v>
      </c>
      <c r="G121" s="58">
        <v>7.0167000000000002</v>
      </c>
      <c r="H121" s="58">
        <v>0</v>
      </c>
      <c r="I121" s="58">
        <v>0</v>
      </c>
      <c r="J121" s="58">
        <v>33.769199999999998</v>
      </c>
      <c r="K121" s="58">
        <v>26.752500000000001</v>
      </c>
    </row>
    <row r="122" spans="1:11" ht="9" customHeight="1" x14ac:dyDescent="0.25">
      <c r="A122" s="56" t="s">
        <v>597</v>
      </c>
      <c r="B122" s="57" t="s">
        <v>598</v>
      </c>
      <c r="C122" s="58">
        <v>730000</v>
      </c>
      <c r="D122" s="58">
        <v>11.558299999999999</v>
      </c>
      <c r="E122" s="58">
        <v>11.6356</v>
      </c>
      <c r="F122" s="58">
        <v>0</v>
      </c>
      <c r="G122" s="58">
        <v>6.0833000000000004</v>
      </c>
      <c r="H122" s="58">
        <v>0</v>
      </c>
      <c r="I122" s="58">
        <v>0</v>
      </c>
      <c r="J122" s="58">
        <v>29.277200000000001</v>
      </c>
      <c r="K122" s="58">
        <v>23.193899999999999</v>
      </c>
    </row>
    <row r="123" spans="1:11" ht="9" customHeight="1" x14ac:dyDescent="0.25">
      <c r="A123" s="56" t="s">
        <v>599</v>
      </c>
      <c r="B123" s="57" t="s">
        <v>600</v>
      </c>
      <c r="C123" s="58">
        <v>800000</v>
      </c>
      <c r="D123" s="58">
        <v>12.666700000000001</v>
      </c>
      <c r="E123" s="58">
        <v>12.751300000000001</v>
      </c>
      <c r="F123" s="58">
        <v>0</v>
      </c>
      <c r="G123" s="58">
        <v>6.6666999999999996</v>
      </c>
      <c r="H123" s="58">
        <v>0</v>
      </c>
      <c r="I123" s="58">
        <v>0</v>
      </c>
      <c r="J123" s="58">
        <v>32.084699999999998</v>
      </c>
      <c r="K123" s="58">
        <v>25.417999999999999</v>
      </c>
    </row>
    <row r="124" spans="1:11" ht="9" customHeight="1" x14ac:dyDescent="0.25">
      <c r="A124" s="56" t="s">
        <v>601</v>
      </c>
      <c r="B124" s="57" t="s">
        <v>602</v>
      </c>
      <c r="C124" s="58">
        <v>880000</v>
      </c>
      <c r="D124" s="58">
        <v>13.933299999999999</v>
      </c>
      <c r="E124" s="58">
        <v>14.0265</v>
      </c>
      <c r="F124" s="58">
        <v>0</v>
      </c>
      <c r="G124" s="58">
        <v>7.3333000000000004</v>
      </c>
      <c r="H124" s="58">
        <v>0</v>
      </c>
      <c r="I124" s="58">
        <v>0</v>
      </c>
      <c r="J124" s="58">
        <v>35.293100000000003</v>
      </c>
      <c r="K124" s="58">
        <v>27.959800000000001</v>
      </c>
    </row>
    <row r="125" spans="1:11" ht="9" customHeight="1" x14ac:dyDescent="0.25">
      <c r="A125" s="56" t="s">
        <v>603</v>
      </c>
      <c r="B125" s="57" t="s">
        <v>604</v>
      </c>
      <c r="C125" s="58">
        <v>915000</v>
      </c>
      <c r="D125" s="58">
        <v>14.487500000000001</v>
      </c>
      <c r="E125" s="58">
        <v>14.584300000000001</v>
      </c>
      <c r="F125" s="58">
        <v>0</v>
      </c>
      <c r="G125" s="58">
        <v>7.625</v>
      </c>
      <c r="H125" s="58">
        <v>0</v>
      </c>
      <c r="I125" s="58">
        <v>0</v>
      </c>
      <c r="J125" s="58">
        <v>36.696800000000003</v>
      </c>
      <c r="K125" s="58">
        <v>29.0718</v>
      </c>
    </row>
    <row r="126" spans="1:11" ht="9" customHeight="1" x14ac:dyDescent="0.25">
      <c r="A126" s="56" t="s">
        <v>605</v>
      </c>
      <c r="B126" s="57" t="s">
        <v>606</v>
      </c>
      <c r="C126" s="58">
        <v>2823856.4405999999</v>
      </c>
      <c r="D126" s="58">
        <v>45.181699999999999</v>
      </c>
      <c r="E126" s="58">
        <v>45.3003</v>
      </c>
      <c r="F126" s="58">
        <v>0</v>
      </c>
      <c r="G126" s="58">
        <v>56.4771</v>
      </c>
      <c r="H126" s="58">
        <v>56.4754</v>
      </c>
      <c r="I126" s="58">
        <v>40.517800000000001</v>
      </c>
      <c r="J126" s="58">
        <v>243.95230000000001</v>
      </c>
      <c r="K126" s="58">
        <v>130.99979999999999</v>
      </c>
    </row>
    <row r="127" spans="1:11" ht="9" customHeight="1" x14ac:dyDescent="0.25">
      <c r="A127" s="56" t="s">
        <v>607</v>
      </c>
      <c r="B127" s="57" t="s">
        <v>608</v>
      </c>
      <c r="C127" s="58">
        <v>1730641.0636</v>
      </c>
      <c r="D127" s="58">
        <v>121.14490000000001</v>
      </c>
      <c r="E127" s="58">
        <v>32.034199999999998</v>
      </c>
      <c r="F127" s="58">
        <v>0</v>
      </c>
      <c r="G127" s="58">
        <v>121.14490000000001</v>
      </c>
      <c r="H127" s="58">
        <v>81.575500000000005</v>
      </c>
      <c r="I127" s="58">
        <v>30.110399999999998</v>
      </c>
      <c r="J127" s="58">
        <v>386.00990000000002</v>
      </c>
      <c r="K127" s="58">
        <v>183.2895</v>
      </c>
    </row>
    <row r="128" spans="1:11" ht="9" customHeight="1" x14ac:dyDescent="0.25">
      <c r="A128" s="56" t="s">
        <v>609</v>
      </c>
      <c r="B128" s="57" t="s">
        <v>610</v>
      </c>
      <c r="C128" s="58">
        <v>997958.35990000004</v>
      </c>
      <c r="D128" s="58">
        <v>99.7958</v>
      </c>
      <c r="E128" s="58">
        <v>19.791699999999999</v>
      </c>
      <c r="F128" s="58">
        <v>0</v>
      </c>
      <c r="G128" s="58">
        <v>99.7958</v>
      </c>
      <c r="H128" s="58">
        <v>104.32250000000001</v>
      </c>
      <c r="I128" s="58">
        <v>37.4238</v>
      </c>
      <c r="J128" s="58">
        <v>361.12959999999998</v>
      </c>
      <c r="K128" s="58">
        <v>157.01130000000001</v>
      </c>
    </row>
    <row r="129" spans="1:11" ht="9" customHeight="1" x14ac:dyDescent="0.25">
      <c r="A129" s="56" t="s">
        <v>611</v>
      </c>
      <c r="B129" s="57" t="s">
        <v>612</v>
      </c>
      <c r="C129" s="58">
        <v>1918371.1270999999</v>
      </c>
      <c r="D129" s="58">
        <v>219.2424</v>
      </c>
      <c r="E129" s="58">
        <v>38.045400000000001</v>
      </c>
      <c r="F129" s="58">
        <v>0</v>
      </c>
      <c r="G129" s="58">
        <v>274.053</v>
      </c>
      <c r="H129" s="58">
        <v>70.019000000000005</v>
      </c>
      <c r="I129" s="58">
        <v>37.4238</v>
      </c>
      <c r="J129" s="58">
        <v>638.78359999999998</v>
      </c>
      <c r="K129" s="58">
        <v>294.71159999999998</v>
      </c>
    </row>
    <row r="130" spans="1:11" ht="9" customHeight="1" x14ac:dyDescent="0.25">
      <c r="A130" s="56" t="s">
        <v>613</v>
      </c>
      <c r="B130" s="57" t="s">
        <v>614</v>
      </c>
      <c r="C130" s="58">
        <v>1696166.2731999999</v>
      </c>
      <c r="D130" s="58">
        <v>113.0778</v>
      </c>
      <c r="E130" s="58">
        <v>30.523900000000001</v>
      </c>
      <c r="F130" s="58">
        <v>0</v>
      </c>
      <c r="G130" s="58">
        <v>113.0778</v>
      </c>
      <c r="H130" s="58">
        <v>113.7351</v>
      </c>
      <c r="I130" s="58">
        <v>37.4238</v>
      </c>
      <c r="J130" s="58">
        <v>407.83839999999998</v>
      </c>
      <c r="K130" s="58">
        <v>181.02549999999999</v>
      </c>
    </row>
    <row r="131" spans="1:11" ht="9" customHeight="1" x14ac:dyDescent="0.25">
      <c r="A131" s="56" t="s">
        <v>615</v>
      </c>
      <c r="B131" s="57" t="s">
        <v>616</v>
      </c>
      <c r="C131" s="58">
        <v>1068813.3755000001</v>
      </c>
      <c r="D131" s="58">
        <v>85.505099999999999</v>
      </c>
      <c r="E131" s="58">
        <v>19.7837</v>
      </c>
      <c r="F131" s="58">
        <v>0</v>
      </c>
      <c r="G131" s="58">
        <v>64.128799999999998</v>
      </c>
      <c r="H131" s="58">
        <v>0</v>
      </c>
      <c r="I131" s="58">
        <v>0</v>
      </c>
      <c r="J131" s="58">
        <v>169.41759999999999</v>
      </c>
      <c r="K131" s="58">
        <v>105.28879999999999</v>
      </c>
    </row>
    <row r="132" spans="1:11" ht="9" customHeight="1" x14ac:dyDescent="0.25">
      <c r="A132" s="56" t="s">
        <v>617</v>
      </c>
      <c r="B132" s="57" t="s">
        <v>618</v>
      </c>
      <c r="C132" s="58">
        <v>83493.804300000003</v>
      </c>
      <c r="D132" s="58">
        <v>6.6795</v>
      </c>
      <c r="E132" s="58">
        <v>1.5455000000000001</v>
      </c>
      <c r="F132" s="58">
        <v>0</v>
      </c>
      <c r="G132" s="58">
        <v>6.6795</v>
      </c>
      <c r="H132" s="58">
        <v>0</v>
      </c>
      <c r="I132" s="58">
        <v>0</v>
      </c>
      <c r="J132" s="58">
        <v>14.904500000000001</v>
      </c>
      <c r="K132" s="58">
        <v>8.2249999999999996</v>
      </c>
    </row>
    <row r="133" spans="1:11" ht="9" customHeight="1" x14ac:dyDescent="0.25">
      <c r="A133" s="56" t="s">
        <v>619</v>
      </c>
      <c r="B133" s="57" t="s">
        <v>620</v>
      </c>
      <c r="C133" s="58">
        <v>5903.1651000000002</v>
      </c>
      <c r="D133" s="58">
        <v>0.4723</v>
      </c>
      <c r="E133" s="58">
        <v>0.10929999999999999</v>
      </c>
      <c r="F133" s="58">
        <v>0</v>
      </c>
      <c r="G133" s="58">
        <v>0.4723</v>
      </c>
      <c r="H133" s="58">
        <v>0</v>
      </c>
      <c r="I133" s="58">
        <v>0</v>
      </c>
      <c r="J133" s="58">
        <v>1.0539000000000001</v>
      </c>
      <c r="K133" s="58">
        <v>0.58160000000000001</v>
      </c>
    </row>
    <row r="134" spans="1:11" ht="9" customHeight="1" x14ac:dyDescent="0.25">
      <c r="A134" s="56" t="s">
        <v>621</v>
      </c>
      <c r="B134" s="57" t="s">
        <v>622</v>
      </c>
      <c r="C134" s="58">
        <v>27555.7693</v>
      </c>
      <c r="D134" s="58">
        <v>2.2044999999999999</v>
      </c>
      <c r="E134" s="58">
        <v>0.5101</v>
      </c>
      <c r="F134" s="58">
        <v>0</v>
      </c>
      <c r="G134" s="58">
        <v>2.2044999999999999</v>
      </c>
      <c r="H134" s="58">
        <v>0</v>
      </c>
      <c r="I134" s="58">
        <v>29.767299999999999</v>
      </c>
      <c r="J134" s="58">
        <v>34.686399999999999</v>
      </c>
      <c r="K134" s="58">
        <v>32.481900000000003</v>
      </c>
    </row>
    <row r="135" spans="1:11" ht="9" customHeight="1" x14ac:dyDescent="0.25">
      <c r="A135" s="56" t="s">
        <v>623</v>
      </c>
      <c r="B135" s="57" t="s">
        <v>624</v>
      </c>
      <c r="C135" s="58">
        <v>11629974.506899999</v>
      </c>
      <c r="D135" s="58">
        <v>775.33159999999998</v>
      </c>
      <c r="E135" s="58">
        <v>209.2911</v>
      </c>
      <c r="F135" s="58">
        <v>0</v>
      </c>
      <c r="G135" s="58">
        <v>969.16449999999998</v>
      </c>
      <c r="H135" s="58">
        <v>170.2105</v>
      </c>
      <c r="I135" s="58">
        <v>51.234200000000001</v>
      </c>
      <c r="J135" s="58">
        <v>2175.2319000000002</v>
      </c>
      <c r="K135" s="58">
        <v>1035.8569</v>
      </c>
    </row>
    <row r="136" spans="1:11" ht="9" customHeight="1" x14ac:dyDescent="0.25">
      <c r="A136" s="56" t="s">
        <v>625</v>
      </c>
      <c r="B136" s="57" t="s">
        <v>626</v>
      </c>
      <c r="C136" s="58">
        <v>86.171000000000006</v>
      </c>
      <c r="D136" s="58">
        <v>6.8999999999999999E-3</v>
      </c>
      <c r="E136" s="58">
        <v>1.6000000000000001E-3</v>
      </c>
      <c r="F136" s="58">
        <v>0</v>
      </c>
      <c r="G136" s="58">
        <v>6.8999999999999999E-3</v>
      </c>
      <c r="H136" s="58">
        <v>0</v>
      </c>
      <c r="I136" s="58">
        <v>0</v>
      </c>
      <c r="J136" s="58">
        <v>1.54E-2</v>
      </c>
      <c r="K136" s="58">
        <v>8.5000000000000006E-3</v>
      </c>
    </row>
    <row r="137" spans="1:11" ht="9" customHeight="1" x14ac:dyDescent="0.25">
      <c r="A137" s="56" t="s">
        <v>627</v>
      </c>
      <c r="B137" s="57" t="s">
        <v>628</v>
      </c>
      <c r="C137" s="58">
        <v>12121.1631</v>
      </c>
      <c r="D137" s="58">
        <v>0.7792</v>
      </c>
      <c r="E137" s="58">
        <v>0.2137</v>
      </c>
      <c r="F137" s="58">
        <v>0</v>
      </c>
      <c r="G137" s="58">
        <v>0.43290000000000001</v>
      </c>
      <c r="H137" s="58">
        <v>0</v>
      </c>
      <c r="I137" s="58">
        <v>0</v>
      </c>
      <c r="J137" s="58">
        <v>1.4258</v>
      </c>
      <c r="K137" s="58">
        <v>0.9929</v>
      </c>
    </row>
    <row r="138" spans="1:11" ht="9" customHeight="1" x14ac:dyDescent="0.25">
      <c r="A138" s="56" t="s">
        <v>629</v>
      </c>
      <c r="B138" s="57" t="s">
        <v>630</v>
      </c>
      <c r="C138" s="58">
        <v>427036.70409999997</v>
      </c>
      <c r="D138" s="58">
        <v>7.4730999999999996</v>
      </c>
      <c r="E138" s="58">
        <v>6.9164000000000003</v>
      </c>
      <c r="F138" s="58">
        <v>0</v>
      </c>
      <c r="G138" s="58">
        <v>10.6759</v>
      </c>
      <c r="H138" s="58">
        <v>0</v>
      </c>
      <c r="I138" s="58">
        <v>53.017600000000002</v>
      </c>
      <c r="J138" s="58">
        <v>78.082999999999998</v>
      </c>
      <c r="K138" s="58">
        <v>67.4071</v>
      </c>
    </row>
    <row r="139" spans="1:11" ht="9" customHeight="1" x14ac:dyDescent="0.25">
      <c r="A139" s="56" t="s">
        <v>631</v>
      </c>
      <c r="B139" s="57" t="s">
        <v>632</v>
      </c>
      <c r="C139" s="58">
        <v>38565.863499999999</v>
      </c>
      <c r="D139" s="58">
        <v>2.4792000000000001</v>
      </c>
      <c r="E139" s="58">
        <v>0.67989999999999995</v>
      </c>
      <c r="F139" s="58">
        <v>0</v>
      </c>
      <c r="G139" s="58">
        <v>1.3774</v>
      </c>
      <c r="H139" s="58">
        <v>0</v>
      </c>
      <c r="I139" s="58">
        <v>0</v>
      </c>
      <c r="J139" s="58">
        <v>4.5365000000000002</v>
      </c>
      <c r="K139" s="58">
        <v>3.1591</v>
      </c>
    </row>
    <row r="140" spans="1:11" ht="9" customHeight="1" x14ac:dyDescent="0.25">
      <c r="A140" s="56" t="s">
        <v>633</v>
      </c>
      <c r="B140" s="57" t="s">
        <v>634</v>
      </c>
      <c r="C140" s="58">
        <v>6463.8225000000002</v>
      </c>
      <c r="D140" s="58">
        <v>0.41549999999999998</v>
      </c>
      <c r="E140" s="58">
        <v>0.1139</v>
      </c>
      <c r="F140" s="58">
        <v>0</v>
      </c>
      <c r="G140" s="58">
        <v>0.23089999999999999</v>
      </c>
      <c r="H140" s="58">
        <v>0</v>
      </c>
      <c r="I140" s="58">
        <v>0</v>
      </c>
      <c r="J140" s="58">
        <v>0.76029999999999998</v>
      </c>
      <c r="K140" s="58">
        <v>0.52939999999999998</v>
      </c>
    </row>
    <row r="141" spans="1:11" ht="9" customHeight="1" x14ac:dyDescent="0.25">
      <c r="A141" s="56" t="s">
        <v>635</v>
      </c>
      <c r="B141" s="57" t="s">
        <v>636</v>
      </c>
      <c r="C141" s="58">
        <v>12404.1952</v>
      </c>
      <c r="D141" s="58">
        <v>0.7974</v>
      </c>
      <c r="E141" s="58">
        <v>0.21870000000000001</v>
      </c>
      <c r="F141" s="58">
        <v>0</v>
      </c>
      <c r="G141" s="58">
        <v>0.443</v>
      </c>
      <c r="H141" s="58">
        <v>0</v>
      </c>
      <c r="I141" s="58">
        <v>0</v>
      </c>
      <c r="J141" s="58">
        <v>1.4591000000000001</v>
      </c>
      <c r="K141" s="58">
        <v>1.0161</v>
      </c>
    </row>
    <row r="142" spans="1:11" ht="9" customHeight="1" x14ac:dyDescent="0.25">
      <c r="A142" s="56" t="s">
        <v>637</v>
      </c>
      <c r="B142" s="57" t="s">
        <v>638</v>
      </c>
      <c r="C142" s="58">
        <v>550152.47730000003</v>
      </c>
      <c r="D142" s="58">
        <v>14.6707</v>
      </c>
      <c r="E142" s="58">
        <v>9.0518000000000001</v>
      </c>
      <c r="F142" s="58">
        <v>0</v>
      </c>
      <c r="G142" s="58">
        <v>14.6707</v>
      </c>
      <c r="H142" s="58">
        <v>0</v>
      </c>
      <c r="I142" s="58">
        <v>53.017600000000002</v>
      </c>
      <c r="J142" s="58">
        <v>91.410799999999995</v>
      </c>
      <c r="K142" s="58">
        <v>76.740099999999998</v>
      </c>
    </row>
    <row r="143" spans="1:11" ht="9" customHeight="1" x14ac:dyDescent="0.25">
      <c r="A143" s="56" t="s">
        <v>639</v>
      </c>
      <c r="B143" s="57" t="s">
        <v>640</v>
      </c>
      <c r="C143" s="58">
        <v>51668.7045</v>
      </c>
      <c r="D143" s="58">
        <v>3.4445999999999999</v>
      </c>
      <c r="E143" s="58">
        <v>0.92979999999999996</v>
      </c>
      <c r="F143" s="58">
        <v>0</v>
      </c>
      <c r="G143" s="58">
        <v>3.4445999999999999</v>
      </c>
      <c r="H143" s="58">
        <v>6.6317000000000004</v>
      </c>
      <c r="I143" s="58">
        <v>0</v>
      </c>
      <c r="J143" s="58">
        <v>14.450699999999999</v>
      </c>
      <c r="K143" s="58">
        <v>4.3743999999999996</v>
      </c>
    </row>
    <row r="144" spans="1:11" ht="9" customHeight="1" x14ac:dyDescent="0.25">
      <c r="A144" s="56" t="s">
        <v>641</v>
      </c>
      <c r="B144" s="57" t="s">
        <v>642</v>
      </c>
      <c r="C144" s="58">
        <v>78694.0046</v>
      </c>
      <c r="D144" s="58">
        <v>5.2462999999999997</v>
      </c>
      <c r="E144" s="58">
        <v>1.4161999999999999</v>
      </c>
      <c r="F144" s="58">
        <v>0</v>
      </c>
      <c r="G144" s="58">
        <v>5.2462999999999997</v>
      </c>
      <c r="H144" s="58">
        <v>14.3834</v>
      </c>
      <c r="I144" s="58">
        <v>0</v>
      </c>
      <c r="J144" s="58">
        <v>26.292200000000001</v>
      </c>
      <c r="K144" s="58">
        <v>6.6624999999999996</v>
      </c>
    </row>
    <row r="145" spans="1:11" ht="9" customHeight="1" x14ac:dyDescent="0.25">
      <c r="A145" s="56" t="s">
        <v>643</v>
      </c>
      <c r="B145" s="57" t="s">
        <v>644</v>
      </c>
      <c r="C145" s="58">
        <v>32633.058099999998</v>
      </c>
      <c r="D145" s="58">
        <v>2.6105999999999998</v>
      </c>
      <c r="E145" s="58">
        <v>0.60399999999999998</v>
      </c>
      <c r="F145" s="58">
        <v>0</v>
      </c>
      <c r="G145" s="58">
        <v>2.6105999999999998</v>
      </c>
      <c r="H145" s="58">
        <v>0</v>
      </c>
      <c r="I145" s="58">
        <v>0</v>
      </c>
      <c r="J145" s="58">
        <v>5.8251999999999997</v>
      </c>
      <c r="K145" s="58">
        <v>3.2145999999999999</v>
      </c>
    </row>
    <row r="146" spans="1:11" ht="9" customHeight="1" x14ac:dyDescent="0.25">
      <c r="A146" s="56" t="s">
        <v>645</v>
      </c>
      <c r="B146" s="57" t="s">
        <v>646</v>
      </c>
      <c r="C146" s="58">
        <v>5271.5392000000002</v>
      </c>
      <c r="D146" s="58">
        <v>0.47439999999999999</v>
      </c>
      <c r="E146" s="58">
        <v>9.7600000000000006E-2</v>
      </c>
      <c r="F146" s="58">
        <v>0</v>
      </c>
      <c r="G146" s="58">
        <v>0.2636</v>
      </c>
      <c r="H146" s="58">
        <v>0</v>
      </c>
      <c r="I146" s="58">
        <v>0</v>
      </c>
      <c r="J146" s="58">
        <v>0.83560000000000001</v>
      </c>
      <c r="K146" s="58">
        <v>0.57199999999999995</v>
      </c>
    </row>
    <row r="147" spans="1:11" ht="9" customHeight="1" x14ac:dyDescent="0.25">
      <c r="A147" s="56" t="s">
        <v>647</v>
      </c>
      <c r="B147" s="57" t="s">
        <v>648</v>
      </c>
      <c r="C147" s="58">
        <v>68223.874800000005</v>
      </c>
      <c r="D147" s="58">
        <v>2.7290000000000001</v>
      </c>
      <c r="E147" s="58">
        <v>1.1576</v>
      </c>
      <c r="F147" s="58">
        <v>0</v>
      </c>
      <c r="G147" s="58">
        <v>2.3877999999999999</v>
      </c>
      <c r="H147" s="58">
        <v>0</v>
      </c>
      <c r="I147" s="58">
        <v>0</v>
      </c>
      <c r="J147" s="58">
        <v>6.2744</v>
      </c>
      <c r="K147" s="58">
        <v>3.8866000000000001</v>
      </c>
    </row>
    <row r="148" spans="1:11" ht="9" customHeight="1" x14ac:dyDescent="0.25">
      <c r="A148" s="56" t="s">
        <v>649</v>
      </c>
      <c r="B148" s="57" t="s">
        <v>650</v>
      </c>
      <c r="C148" s="58">
        <v>18529.971000000001</v>
      </c>
      <c r="D148" s="58">
        <v>0.74119999999999997</v>
      </c>
      <c r="E148" s="58">
        <v>0.31440000000000001</v>
      </c>
      <c r="F148" s="58">
        <v>0</v>
      </c>
      <c r="G148" s="58">
        <v>0.64849999999999997</v>
      </c>
      <c r="H148" s="58">
        <v>0</v>
      </c>
      <c r="I148" s="58">
        <v>0</v>
      </c>
      <c r="J148" s="58">
        <v>1.7040999999999999</v>
      </c>
      <c r="K148" s="58">
        <v>1.0556000000000001</v>
      </c>
    </row>
    <row r="149" spans="1:11" ht="9" customHeight="1" x14ac:dyDescent="0.25">
      <c r="A149" s="56" t="s">
        <v>651</v>
      </c>
      <c r="B149" s="57" t="s">
        <v>652</v>
      </c>
      <c r="C149" s="58">
        <v>21800.658100000001</v>
      </c>
      <c r="D149" s="58">
        <v>1.7441</v>
      </c>
      <c r="E149" s="58">
        <v>0.40350000000000003</v>
      </c>
      <c r="F149" s="58">
        <v>0</v>
      </c>
      <c r="G149" s="58">
        <v>1.7441</v>
      </c>
      <c r="H149" s="58">
        <v>0</v>
      </c>
      <c r="I149" s="58">
        <v>0</v>
      </c>
      <c r="J149" s="58">
        <v>3.8917000000000002</v>
      </c>
      <c r="K149" s="58">
        <v>2.1476000000000002</v>
      </c>
    </row>
    <row r="150" spans="1:11" ht="9" customHeight="1" x14ac:dyDescent="0.25">
      <c r="A150" s="56" t="s">
        <v>653</v>
      </c>
      <c r="B150" s="57" t="s">
        <v>654</v>
      </c>
      <c r="C150" s="58">
        <v>69984.190199999997</v>
      </c>
      <c r="D150" s="58">
        <v>3.9990999999999999</v>
      </c>
      <c r="E150" s="58">
        <v>1.2337</v>
      </c>
      <c r="F150" s="58">
        <v>0</v>
      </c>
      <c r="G150" s="58">
        <v>3.9990999999999999</v>
      </c>
      <c r="H150" s="58">
        <v>0</v>
      </c>
      <c r="I150" s="58">
        <v>23.200299999999999</v>
      </c>
      <c r="J150" s="58">
        <v>32.432200000000002</v>
      </c>
      <c r="K150" s="58">
        <v>28.4331</v>
      </c>
    </row>
    <row r="151" spans="1:11" ht="9" customHeight="1" x14ac:dyDescent="0.25">
      <c r="A151" s="56" t="s">
        <v>655</v>
      </c>
      <c r="B151" s="57" t="s">
        <v>656</v>
      </c>
      <c r="C151" s="58">
        <v>17180</v>
      </c>
      <c r="D151" s="58">
        <v>1.5462</v>
      </c>
      <c r="E151" s="58">
        <v>0.318</v>
      </c>
      <c r="F151" s="58">
        <v>0</v>
      </c>
      <c r="G151" s="58">
        <v>1.0307999999999999</v>
      </c>
      <c r="H151" s="58">
        <v>0</v>
      </c>
      <c r="I151" s="58">
        <v>0</v>
      </c>
      <c r="J151" s="58">
        <v>2.895</v>
      </c>
      <c r="K151" s="58">
        <v>1.8642000000000001</v>
      </c>
    </row>
    <row r="152" spans="1:11" ht="9" customHeight="1" x14ac:dyDescent="0.25">
      <c r="A152" s="56" t="s">
        <v>657</v>
      </c>
      <c r="B152" s="57" t="s">
        <v>658</v>
      </c>
      <c r="C152" s="58">
        <v>4049</v>
      </c>
      <c r="D152" s="58">
        <v>0.32390000000000002</v>
      </c>
      <c r="E152" s="58">
        <v>7.4899999999999994E-2</v>
      </c>
      <c r="F152" s="58">
        <v>0</v>
      </c>
      <c r="G152" s="58">
        <v>0.20250000000000001</v>
      </c>
      <c r="H152" s="58">
        <v>0</v>
      </c>
      <c r="I152" s="58">
        <v>0</v>
      </c>
      <c r="J152" s="58">
        <v>0.60129999999999995</v>
      </c>
      <c r="K152" s="58">
        <v>0.39879999999999999</v>
      </c>
    </row>
    <row r="153" spans="1:11" ht="9" customHeight="1" x14ac:dyDescent="0.25">
      <c r="A153" s="56" t="s">
        <v>659</v>
      </c>
      <c r="B153" s="57" t="s">
        <v>660</v>
      </c>
      <c r="C153" s="58">
        <v>2439.4499999999998</v>
      </c>
      <c r="D153" s="58">
        <v>0.21959999999999999</v>
      </c>
      <c r="E153" s="58">
        <v>4.5199999999999997E-2</v>
      </c>
      <c r="F153" s="58">
        <v>0</v>
      </c>
      <c r="G153" s="58">
        <v>0.122</v>
      </c>
      <c r="H153" s="58">
        <v>0</v>
      </c>
      <c r="I153" s="58">
        <v>0</v>
      </c>
      <c r="J153" s="58">
        <v>0.38679999999999998</v>
      </c>
      <c r="K153" s="58">
        <v>0.26479999999999998</v>
      </c>
    </row>
    <row r="154" spans="1:11" ht="9" customHeight="1" x14ac:dyDescent="0.25">
      <c r="A154" s="56" t="s">
        <v>661</v>
      </c>
      <c r="B154" s="57" t="s">
        <v>662</v>
      </c>
      <c r="C154" s="58">
        <v>19452</v>
      </c>
      <c r="D154" s="58">
        <v>1.5562</v>
      </c>
      <c r="E154" s="58">
        <v>0.36009999999999998</v>
      </c>
      <c r="F154" s="58">
        <v>0</v>
      </c>
      <c r="G154" s="58">
        <v>0.97260000000000002</v>
      </c>
      <c r="H154" s="58">
        <v>0</v>
      </c>
      <c r="I154" s="58">
        <v>23.200299999999999</v>
      </c>
      <c r="J154" s="58">
        <v>26.089200000000002</v>
      </c>
      <c r="K154" s="58">
        <v>25.116599999999998</v>
      </c>
    </row>
    <row r="155" spans="1:11" ht="9" customHeight="1" x14ac:dyDescent="0.25">
      <c r="A155" s="56" t="s">
        <v>663</v>
      </c>
      <c r="B155" s="57" t="s">
        <v>664</v>
      </c>
      <c r="C155" s="58">
        <v>9781.5300000000007</v>
      </c>
      <c r="D155" s="58">
        <v>0.78249999999999997</v>
      </c>
      <c r="E155" s="58">
        <v>0.18110000000000001</v>
      </c>
      <c r="F155" s="58">
        <v>0</v>
      </c>
      <c r="G155" s="58">
        <v>0.58689999999999998</v>
      </c>
      <c r="H155" s="58">
        <v>0</v>
      </c>
      <c r="I155" s="58">
        <v>0</v>
      </c>
      <c r="J155" s="58">
        <v>1.5505</v>
      </c>
      <c r="K155" s="58">
        <v>0.96360000000000001</v>
      </c>
    </row>
    <row r="156" spans="1:11" ht="9" customHeight="1" x14ac:dyDescent="0.25">
      <c r="A156" s="56" t="s">
        <v>665</v>
      </c>
      <c r="B156" s="57" t="s">
        <v>666</v>
      </c>
      <c r="C156" s="58">
        <v>8510.0400000000009</v>
      </c>
      <c r="D156" s="58">
        <v>0.68079999999999996</v>
      </c>
      <c r="E156" s="58">
        <v>0.1575</v>
      </c>
      <c r="F156" s="58">
        <v>0</v>
      </c>
      <c r="G156" s="58">
        <v>0.42549999999999999</v>
      </c>
      <c r="H156" s="58">
        <v>0</v>
      </c>
      <c r="I156" s="58">
        <v>0</v>
      </c>
      <c r="J156" s="58">
        <v>1.2638</v>
      </c>
      <c r="K156" s="58">
        <v>0.83830000000000005</v>
      </c>
    </row>
    <row r="157" spans="1:11" ht="9" customHeight="1" x14ac:dyDescent="0.25">
      <c r="A157" s="56" t="s">
        <v>667</v>
      </c>
      <c r="B157" s="57" t="s">
        <v>668</v>
      </c>
      <c r="C157" s="58">
        <v>17371.839599999999</v>
      </c>
      <c r="D157" s="58">
        <v>1.3896999999999999</v>
      </c>
      <c r="E157" s="58">
        <v>0.3216</v>
      </c>
      <c r="F157" s="58">
        <v>0</v>
      </c>
      <c r="G157" s="58">
        <v>0.86860000000000004</v>
      </c>
      <c r="H157" s="58">
        <v>0</v>
      </c>
      <c r="I157" s="58">
        <v>0</v>
      </c>
      <c r="J157" s="58">
        <v>2.5798999999999999</v>
      </c>
      <c r="K157" s="58">
        <v>1.7113</v>
      </c>
    </row>
    <row r="158" spans="1:11" ht="9" customHeight="1" x14ac:dyDescent="0.25">
      <c r="A158" s="56" t="s">
        <v>669</v>
      </c>
      <c r="B158" s="57" t="s">
        <v>670</v>
      </c>
      <c r="C158" s="58">
        <v>5444.14</v>
      </c>
      <c r="D158" s="58">
        <v>0.49</v>
      </c>
      <c r="E158" s="58">
        <v>0.1008</v>
      </c>
      <c r="F158" s="58">
        <v>0</v>
      </c>
      <c r="G158" s="58">
        <v>0.3266</v>
      </c>
      <c r="H158" s="58">
        <v>0</v>
      </c>
      <c r="I158" s="58">
        <v>0</v>
      </c>
      <c r="J158" s="58">
        <v>0.91739999999999999</v>
      </c>
      <c r="K158" s="58">
        <v>0.59079999999999999</v>
      </c>
    </row>
    <row r="159" spans="1:11" ht="9" customHeight="1" x14ac:dyDescent="0.25">
      <c r="A159" s="56" t="s">
        <v>671</v>
      </c>
      <c r="B159" s="57" t="s">
        <v>672</v>
      </c>
      <c r="C159" s="58">
        <v>441276.00390000001</v>
      </c>
      <c r="D159" s="58">
        <v>39.714799999999997</v>
      </c>
      <c r="E159" s="58">
        <v>8.1679999999999993</v>
      </c>
      <c r="F159" s="58">
        <v>0</v>
      </c>
      <c r="G159" s="58">
        <v>26.476600000000001</v>
      </c>
      <c r="H159" s="58">
        <v>0</v>
      </c>
      <c r="I159" s="58">
        <v>0</v>
      </c>
      <c r="J159" s="58">
        <v>74.359399999999994</v>
      </c>
      <c r="K159" s="58">
        <v>47.882800000000003</v>
      </c>
    </row>
    <row r="160" spans="1:11" ht="9" customHeight="1" x14ac:dyDescent="0.25">
      <c r="A160" s="56" t="s">
        <v>673</v>
      </c>
      <c r="B160" s="57" t="s">
        <v>674</v>
      </c>
      <c r="C160" s="58">
        <v>938230.53200000001</v>
      </c>
      <c r="D160" s="58">
        <v>53.613199999999999</v>
      </c>
      <c r="E160" s="58">
        <v>16.5397</v>
      </c>
      <c r="F160" s="58">
        <v>0</v>
      </c>
      <c r="G160" s="58">
        <v>40.209899999999998</v>
      </c>
      <c r="H160" s="58">
        <v>80.895700000000005</v>
      </c>
      <c r="I160" s="58">
        <v>30.110399999999998</v>
      </c>
      <c r="J160" s="58">
        <v>221.3689</v>
      </c>
      <c r="K160" s="58">
        <v>100.2633</v>
      </c>
    </row>
    <row r="161" spans="1:11" ht="9" customHeight="1" x14ac:dyDescent="0.25">
      <c r="A161" s="56" t="s">
        <v>675</v>
      </c>
      <c r="B161" s="57" t="s">
        <v>676</v>
      </c>
      <c r="C161" s="58">
        <v>1294235.0141</v>
      </c>
      <c r="D161" s="58">
        <v>51.769399999999997</v>
      </c>
      <c r="E161" s="58">
        <v>21.959900000000001</v>
      </c>
      <c r="F161" s="58">
        <v>0</v>
      </c>
      <c r="G161" s="58">
        <v>45.298200000000001</v>
      </c>
      <c r="H161" s="58">
        <v>0</v>
      </c>
      <c r="I161" s="58">
        <v>23.200299999999999</v>
      </c>
      <c r="J161" s="58">
        <v>142.2278</v>
      </c>
      <c r="K161" s="58">
        <v>96.929599999999994</v>
      </c>
    </row>
    <row r="162" spans="1:11" ht="9" customHeight="1" x14ac:dyDescent="0.25">
      <c r="A162" s="56" t="s">
        <v>677</v>
      </c>
      <c r="B162" s="57" t="s">
        <v>678</v>
      </c>
      <c r="C162" s="58">
        <v>839553.74269999994</v>
      </c>
      <c r="D162" s="58">
        <v>33.582099999999997</v>
      </c>
      <c r="E162" s="58">
        <v>14.245100000000001</v>
      </c>
      <c r="F162" s="58">
        <v>0</v>
      </c>
      <c r="G162" s="58">
        <v>29.384399999999999</v>
      </c>
      <c r="H162" s="58">
        <v>0</v>
      </c>
      <c r="I162" s="58">
        <v>23.200299999999999</v>
      </c>
      <c r="J162" s="58">
        <v>100.4119</v>
      </c>
      <c r="K162" s="58">
        <v>71.027500000000003</v>
      </c>
    </row>
    <row r="163" spans="1:11" ht="9" customHeight="1" x14ac:dyDescent="0.25">
      <c r="A163" s="56" t="s">
        <v>679</v>
      </c>
      <c r="B163" s="57" t="s">
        <v>680</v>
      </c>
      <c r="C163" s="58">
        <v>87552.872700000007</v>
      </c>
      <c r="D163" s="58">
        <v>13.132899999999999</v>
      </c>
      <c r="E163" s="58">
        <v>1.8007</v>
      </c>
      <c r="F163" s="58">
        <v>0</v>
      </c>
      <c r="G163" s="58">
        <v>8.7553000000000001</v>
      </c>
      <c r="H163" s="58">
        <v>0</v>
      </c>
      <c r="I163" s="58">
        <v>0</v>
      </c>
      <c r="J163" s="58">
        <v>23.6889</v>
      </c>
      <c r="K163" s="58">
        <v>14.9336</v>
      </c>
    </row>
    <row r="164" spans="1:11" ht="9" customHeight="1" x14ac:dyDescent="0.25">
      <c r="A164" s="56" t="s">
        <v>681</v>
      </c>
      <c r="B164" s="57" t="s">
        <v>682</v>
      </c>
      <c r="C164" s="58">
        <v>13167.007</v>
      </c>
      <c r="D164" s="58">
        <v>1.1850000000000001</v>
      </c>
      <c r="E164" s="58">
        <v>0.2437</v>
      </c>
      <c r="F164" s="58">
        <v>0</v>
      </c>
      <c r="G164" s="58">
        <v>0.79</v>
      </c>
      <c r="H164" s="58">
        <v>0</v>
      </c>
      <c r="I164" s="58">
        <v>0</v>
      </c>
      <c r="J164" s="58">
        <v>2.2187000000000001</v>
      </c>
      <c r="K164" s="58">
        <v>1.4287000000000001</v>
      </c>
    </row>
    <row r="165" spans="1:11" ht="9" customHeight="1" x14ac:dyDescent="0.25">
      <c r="A165" s="56" t="s">
        <v>683</v>
      </c>
      <c r="B165" s="57" t="s">
        <v>684</v>
      </c>
      <c r="C165" s="58">
        <v>2042593.9332000001</v>
      </c>
      <c r="D165" s="58">
        <v>142.98159999999999</v>
      </c>
      <c r="E165" s="58">
        <v>37.808399999999999</v>
      </c>
      <c r="F165" s="58">
        <v>0</v>
      </c>
      <c r="G165" s="58">
        <v>142.98159999999999</v>
      </c>
      <c r="H165" s="58">
        <v>81.575500000000005</v>
      </c>
      <c r="I165" s="58">
        <v>30.110399999999998</v>
      </c>
      <c r="J165" s="58">
        <v>435.45749999999998</v>
      </c>
      <c r="K165" s="58">
        <v>210.90039999999999</v>
      </c>
    </row>
    <row r="166" spans="1:11" ht="9" customHeight="1" x14ac:dyDescent="0.25">
      <c r="A166" s="56" t="s">
        <v>685</v>
      </c>
      <c r="B166" s="57" t="s">
        <v>686</v>
      </c>
      <c r="C166" s="58">
        <v>71132.972099999999</v>
      </c>
      <c r="D166" s="58">
        <v>4.2679999999999998</v>
      </c>
      <c r="E166" s="58">
        <v>1.3167</v>
      </c>
      <c r="F166" s="58">
        <v>0.53349999999999997</v>
      </c>
      <c r="G166" s="58">
        <v>4.2679999999999998</v>
      </c>
      <c r="H166" s="58">
        <v>24.708600000000001</v>
      </c>
      <c r="I166" s="58">
        <v>28.1736</v>
      </c>
      <c r="J166" s="58">
        <v>63.2684</v>
      </c>
      <c r="K166" s="58">
        <v>34.291800000000002</v>
      </c>
    </row>
    <row r="167" spans="1:11" ht="9" customHeight="1" x14ac:dyDescent="0.25">
      <c r="A167" s="56" t="s">
        <v>687</v>
      </c>
      <c r="B167" s="57" t="s">
        <v>688</v>
      </c>
      <c r="C167" s="58">
        <v>319666.0698</v>
      </c>
      <c r="D167" s="58">
        <v>21.3111</v>
      </c>
      <c r="E167" s="58">
        <v>5.7526999999999999</v>
      </c>
      <c r="F167" s="58">
        <v>0</v>
      </c>
      <c r="G167" s="58">
        <v>21.3111</v>
      </c>
      <c r="H167" s="58">
        <v>72.006100000000004</v>
      </c>
      <c r="I167" s="58">
        <v>0</v>
      </c>
      <c r="J167" s="58">
        <v>120.381</v>
      </c>
      <c r="K167" s="58">
        <v>27.063800000000001</v>
      </c>
    </row>
    <row r="168" spans="1:11" ht="9" customHeight="1" x14ac:dyDescent="0.25">
      <c r="A168" s="56" t="s">
        <v>689</v>
      </c>
      <c r="B168" s="57" t="s">
        <v>690</v>
      </c>
      <c r="C168" s="58">
        <v>945373.76359999995</v>
      </c>
      <c r="D168" s="58">
        <v>54.0214</v>
      </c>
      <c r="E168" s="58">
        <v>16.665600000000001</v>
      </c>
      <c r="F168" s="58">
        <v>0</v>
      </c>
      <c r="G168" s="58">
        <v>47.268700000000003</v>
      </c>
      <c r="H168" s="58">
        <v>129.16120000000001</v>
      </c>
      <c r="I168" s="58">
        <v>30.110399999999998</v>
      </c>
      <c r="J168" s="58">
        <v>277.22730000000001</v>
      </c>
      <c r="K168" s="58">
        <v>100.7974</v>
      </c>
    </row>
    <row r="169" spans="1:11" ht="9" customHeight="1" x14ac:dyDescent="0.25">
      <c r="A169" s="56" t="s">
        <v>338</v>
      </c>
      <c r="B169" s="57" t="s">
        <v>691</v>
      </c>
      <c r="C169" s="58">
        <v>1079151.4705999999</v>
      </c>
      <c r="D169" s="58">
        <v>75.540599999999998</v>
      </c>
      <c r="E169" s="58">
        <v>19.975100000000001</v>
      </c>
      <c r="F169" s="58">
        <v>0</v>
      </c>
      <c r="G169" s="58">
        <v>75.540599999999998</v>
      </c>
      <c r="H169" s="58">
        <v>80.215900000000005</v>
      </c>
      <c r="I169" s="58">
        <v>30.110399999999998</v>
      </c>
      <c r="J169" s="58">
        <v>281.38260000000002</v>
      </c>
      <c r="K169" s="58">
        <v>125.62609999999999</v>
      </c>
    </row>
    <row r="170" spans="1:11" ht="9" customHeight="1" x14ac:dyDescent="0.25">
      <c r="A170" s="56" t="s">
        <v>692</v>
      </c>
      <c r="B170" s="57" t="s">
        <v>693</v>
      </c>
      <c r="C170" s="58">
        <v>4995771.1451000003</v>
      </c>
      <c r="D170" s="58">
        <v>333.0514</v>
      </c>
      <c r="E170" s="58">
        <v>89.903099999999995</v>
      </c>
      <c r="F170" s="58">
        <v>0</v>
      </c>
      <c r="G170" s="58">
        <v>333.0514</v>
      </c>
      <c r="H170" s="58">
        <v>147.9864</v>
      </c>
      <c r="I170" s="58">
        <v>30.110399999999998</v>
      </c>
      <c r="J170" s="58">
        <v>934.10270000000003</v>
      </c>
      <c r="K170" s="58">
        <v>453.06490000000002</v>
      </c>
    </row>
    <row r="171" spans="1:11" ht="9" customHeight="1" x14ac:dyDescent="0.25">
      <c r="A171" s="56" t="s">
        <v>694</v>
      </c>
      <c r="B171" s="57" t="s">
        <v>695</v>
      </c>
      <c r="C171" s="58">
        <v>41456.775800000003</v>
      </c>
      <c r="D171" s="58">
        <v>2.6650999999999998</v>
      </c>
      <c r="E171" s="58">
        <v>0.73080000000000001</v>
      </c>
      <c r="F171" s="58">
        <v>0</v>
      </c>
      <c r="G171" s="58">
        <v>1.4805999999999999</v>
      </c>
      <c r="H171" s="58">
        <v>0</v>
      </c>
      <c r="I171" s="58">
        <v>0</v>
      </c>
      <c r="J171" s="58">
        <v>4.8765000000000001</v>
      </c>
      <c r="K171" s="58">
        <v>3.3959000000000001</v>
      </c>
    </row>
    <row r="172" spans="1:11" ht="9" customHeight="1" x14ac:dyDescent="0.25">
      <c r="A172" s="56" t="s">
        <v>696</v>
      </c>
      <c r="B172" s="57" t="s">
        <v>697</v>
      </c>
      <c r="C172" s="58">
        <v>36537.0095</v>
      </c>
      <c r="D172" s="58">
        <v>2.923</v>
      </c>
      <c r="E172" s="58">
        <v>0.67630000000000001</v>
      </c>
      <c r="F172" s="58">
        <v>0</v>
      </c>
      <c r="G172" s="58">
        <v>2.1922000000000001</v>
      </c>
      <c r="H172" s="58">
        <v>18.13</v>
      </c>
      <c r="I172" s="58">
        <v>23.200299999999999</v>
      </c>
      <c r="J172" s="58">
        <v>47.1218</v>
      </c>
      <c r="K172" s="58">
        <v>26.799600000000002</v>
      </c>
    </row>
    <row r="173" spans="1:11" ht="9" customHeight="1" x14ac:dyDescent="0.25">
      <c r="A173" s="56" t="s">
        <v>698</v>
      </c>
      <c r="B173" s="57" t="s">
        <v>699</v>
      </c>
      <c r="C173" s="58">
        <v>3541.1736000000001</v>
      </c>
      <c r="D173" s="58">
        <v>0.17710000000000001</v>
      </c>
      <c r="E173" s="58">
        <v>6.2399999999999997E-2</v>
      </c>
      <c r="F173" s="58">
        <v>0</v>
      </c>
      <c r="G173" s="58">
        <v>0.1265</v>
      </c>
      <c r="H173" s="58">
        <v>4.3098000000000001</v>
      </c>
      <c r="I173" s="58">
        <v>0</v>
      </c>
      <c r="J173" s="58">
        <v>4.6757999999999997</v>
      </c>
      <c r="K173" s="58">
        <v>0.23949999999999999</v>
      </c>
    </row>
    <row r="174" spans="1:11" ht="9" customHeight="1" x14ac:dyDescent="0.25">
      <c r="A174" s="56" t="s">
        <v>700</v>
      </c>
      <c r="B174" s="57" t="s">
        <v>701</v>
      </c>
      <c r="C174" s="58">
        <v>183672.11180000001</v>
      </c>
      <c r="D174" s="58">
        <v>11.807499999999999</v>
      </c>
      <c r="E174" s="58">
        <v>3.2378999999999998</v>
      </c>
      <c r="F174" s="58">
        <v>0</v>
      </c>
      <c r="G174" s="58">
        <v>3.9358</v>
      </c>
      <c r="H174" s="58">
        <v>4.7586000000000004</v>
      </c>
      <c r="I174" s="58">
        <v>0</v>
      </c>
      <c r="J174" s="58">
        <v>23.739799999999999</v>
      </c>
      <c r="K174" s="58">
        <v>15.045400000000001</v>
      </c>
    </row>
    <row r="175" spans="1:11" ht="9" customHeight="1" x14ac:dyDescent="0.25">
      <c r="A175" s="56" t="s">
        <v>702</v>
      </c>
      <c r="B175" s="57" t="s">
        <v>703</v>
      </c>
      <c r="C175" s="58">
        <v>5532308.0115</v>
      </c>
      <c r="D175" s="58">
        <v>260.34390000000002</v>
      </c>
      <c r="E175" s="58">
        <v>95.375399999999999</v>
      </c>
      <c r="F175" s="58">
        <v>0</v>
      </c>
      <c r="G175" s="58">
        <v>292.88690000000003</v>
      </c>
      <c r="H175" s="58">
        <v>254.34829999999999</v>
      </c>
      <c r="I175" s="58">
        <v>30.110399999999998</v>
      </c>
      <c r="J175" s="58">
        <v>933.06489999999997</v>
      </c>
      <c r="K175" s="58">
        <v>385.8297</v>
      </c>
    </row>
    <row r="176" spans="1:11" ht="9" customHeight="1" x14ac:dyDescent="0.25">
      <c r="A176" s="56" t="s">
        <v>339</v>
      </c>
      <c r="B176" s="57" t="s">
        <v>704</v>
      </c>
      <c r="C176" s="58">
        <v>1359010.4804</v>
      </c>
      <c r="D176" s="58">
        <v>67.950500000000005</v>
      </c>
      <c r="E176" s="58">
        <v>23.9574</v>
      </c>
      <c r="F176" s="58">
        <v>0</v>
      </c>
      <c r="G176" s="58">
        <v>87.364999999999995</v>
      </c>
      <c r="H176" s="58">
        <v>72.947299999999998</v>
      </c>
      <c r="I176" s="58">
        <v>30.110399999999998</v>
      </c>
      <c r="J176" s="58">
        <v>282.3306</v>
      </c>
      <c r="K176" s="58">
        <v>122.0183</v>
      </c>
    </row>
    <row r="177" spans="1:11" ht="9" customHeight="1" x14ac:dyDescent="0.25">
      <c r="A177" s="56" t="s">
        <v>705</v>
      </c>
      <c r="B177" s="57" t="s">
        <v>706</v>
      </c>
      <c r="C177" s="58">
        <v>3369751.602</v>
      </c>
      <c r="D177" s="58">
        <v>134.7901</v>
      </c>
      <c r="E177" s="58">
        <v>57.176299999999998</v>
      </c>
      <c r="F177" s="58">
        <v>0</v>
      </c>
      <c r="G177" s="58">
        <v>84.243799999999993</v>
      </c>
      <c r="H177" s="58">
        <v>0</v>
      </c>
      <c r="I177" s="58">
        <v>46.400599999999997</v>
      </c>
      <c r="J177" s="58">
        <v>322.61079999999998</v>
      </c>
      <c r="K177" s="58">
        <v>238.36699999999999</v>
      </c>
    </row>
    <row r="178" spans="1:11" ht="9" customHeight="1" x14ac:dyDescent="0.25">
      <c r="A178" s="56" t="s">
        <v>707</v>
      </c>
      <c r="B178" s="57" t="s">
        <v>708</v>
      </c>
      <c r="C178" s="58">
        <v>466920.07860000001</v>
      </c>
      <c r="D178" s="58">
        <v>32.684399999999997</v>
      </c>
      <c r="E178" s="58">
        <v>8.6426999999999996</v>
      </c>
      <c r="F178" s="58">
        <v>0</v>
      </c>
      <c r="G178" s="58">
        <v>32.684399999999997</v>
      </c>
      <c r="H178" s="58">
        <v>39.428199999999997</v>
      </c>
      <c r="I178" s="58">
        <v>30.110399999999998</v>
      </c>
      <c r="J178" s="58">
        <v>143.55009999999999</v>
      </c>
      <c r="K178" s="58">
        <v>71.4375</v>
      </c>
    </row>
    <row r="179" spans="1:11" ht="9" customHeight="1" x14ac:dyDescent="0.25">
      <c r="A179" s="56" t="s">
        <v>709</v>
      </c>
      <c r="B179" s="57" t="s">
        <v>710</v>
      </c>
      <c r="C179" s="58">
        <v>27555.7693</v>
      </c>
      <c r="D179" s="58">
        <v>2.2044999999999999</v>
      </c>
      <c r="E179" s="58">
        <v>0.5101</v>
      </c>
      <c r="F179" s="58">
        <v>0</v>
      </c>
      <c r="G179" s="58">
        <v>2.2044999999999999</v>
      </c>
      <c r="H179" s="58">
        <v>0</v>
      </c>
      <c r="I179" s="58">
        <v>23.200299999999999</v>
      </c>
      <c r="J179" s="58">
        <v>28.119399999999999</v>
      </c>
      <c r="K179" s="58">
        <v>25.914899999999999</v>
      </c>
    </row>
    <row r="180" spans="1:11" ht="9" customHeight="1" x14ac:dyDescent="0.25">
      <c r="A180" s="56" t="s">
        <v>711</v>
      </c>
      <c r="B180" s="57" t="s">
        <v>712</v>
      </c>
      <c r="C180" s="58">
        <v>486633.98540000001</v>
      </c>
      <c r="D180" s="58">
        <v>38.930700000000002</v>
      </c>
      <c r="E180" s="58">
        <v>9.0076000000000001</v>
      </c>
      <c r="F180" s="58">
        <v>0</v>
      </c>
      <c r="G180" s="58">
        <v>34.064399999999999</v>
      </c>
      <c r="H180" s="58">
        <v>47.062800000000003</v>
      </c>
      <c r="I180" s="58">
        <v>23.200299999999999</v>
      </c>
      <c r="J180" s="58">
        <v>152.26580000000001</v>
      </c>
      <c r="K180" s="58">
        <v>71.138599999999997</v>
      </c>
    </row>
    <row r="181" spans="1:11" ht="9" customHeight="1" x14ac:dyDescent="0.25">
      <c r="A181" s="56" t="s">
        <v>713</v>
      </c>
      <c r="B181" s="57" t="s">
        <v>714</v>
      </c>
      <c r="C181" s="58">
        <v>4116115.8728999998</v>
      </c>
      <c r="D181" s="58">
        <v>274.40769999999998</v>
      </c>
      <c r="E181" s="58">
        <v>74.072900000000004</v>
      </c>
      <c r="F181" s="58">
        <v>0</v>
      </c>
      <c r="G181" s="58">
        <v>205.8058</v>
      </c>
      <c r="H181" s="58">
        <v>0</v>
      </c>
      <c r="I181" s="58">
        <v>23.200299999999999</v>
      </c>
      <c r="J181" s="58">
        <v>577.48670000000004</v>
      </c>
      <c r="K181" s="58">
        <v>371.68090000000001</v>
      </c>
    </row>
    <row r="182" spans="1:11" ht="9" customHeight="1" x14ac:dyDescent="0.25">
      <c r="A182" s="56" t="s">
        <v>715</v>
      </c>
      <c r="B182" s="57" t="s">
        <v>716</v>
      </c>
      <c r="C182" s="58">
        <v>876251.1888</v>
      </c>
      <c r="D182" s="58">
        <v>58.416699999999999</v>
      </c>
      <c r="E182" s="58">
        <v>15.7689</v>
      </c>
      <c r="F182" s="58">
        <v>0</v>
      </c>
      <c r="G182" s="58">
        <v>58.416699999999999</v>
      </c>
      <c r="H182" s="58">
        <v>81.157200000000003</v>
      </c>
      <c r="I182" s="58">
        <v>30.110399999999998</v>
      </c>
      <c r="J182" s="58">
        <v>243.8699</v>
      </c>
      <c r="K182" s="58">
        <v>104.29600000000001</v>
      </c>
    </row>
    <row r="183" spans="1:11" ht="9" customHeight="1" x14ac:dyDescent="0.25">
      <c r="A183" s="56" t="s">
        <v>717</v>
      </c>
      <c r="B183" s="57" t="s">
        <v>718</v>
      </c>
      <c r="C183" s="58">
        <v>80258.941200000001</v>
      </c>
      <c r="D183" s="58">
        <v>6.4207000000000001</v>
      </c>
      <c r="E183" s="58">
        <v>1.4856</v>
      </c>
      <c r="F183" s="58">
        <v>0</v>
      </c>
      <c r="G183" s="58">
        <v>6.4207000000000001</v>
      </c>
      <c r="H183" s="58">
        <v>0</v>
      </c>
      <c r="I183" s="58">
        <v>0</v>
      </c>
      <c r="J183" s="58">
        <v>14.327</v>
      </c>
      <c r="K183" s="58">
        <v>7.9062999999999999</v>
      </c>
    </row>
    <row r="184" spans="1:11" ht="9" customHeight="1" x14ac:dyDescent="0.25">
      <c r="A184" s="56" t="s">
        <v>719</v>
      </c>
      <c r="B184" s="57" t="s">
        <v>720</v>
      </c>
      <c r="C184" s="58">
        <v>7141.6216000000004</v>
      </c>
      <c r="D184" s="58">
        <v>0.64270000000000005</v>
      </c>
      <c r="E184" s="58">
        <v>0.13220000000000001</v>
      </c>
      <c r="F184" s="58">
        <v>0</v>
      </c>
      <c r="G184" s="58">
        <v>0.35709999999999997</v>
      </c>
      <c r="H184" s="58">
        <v>0</v>
      </c>
      <c r="I184" s="58">
        <v>23.200299999999999</v>
      </c>
      <c r="J184" s="58">
        <v>24.3323</v>
      </c>
      <c r="K184" s="58">
        <v>23.975200000000001</v>
      </c>
    </row>
    <row r="185" spans="1:11" ht="9" customHeight="1" x14ac:dyDescent="0.25">
      <c r="A185" s="56" t="s">
        <v>721</v>
      </c>
      <c r="B185" s="57" t="s">
        <v>722</v>
      </c>
      <c r="C185" s="58">
        <v>121123.0295</v>
      </c>
      <c r="D185" s="58">
        <v>1.8925000000000001</v>
      </c>
      <c r="E185" s="58">
        <v>0.71360000000000001</v>
      </c>
      <c r="F185" s="58">
        <v>0</v>
      </c>
      <c r="G185" s="58">
        <v>2.1027999999999998</v>
      </c>
      <c r="H185" s="58">
        <v>62.16</v>
      </c>
      <c r="I185" s="58">
        <v>39.282899999999998</v>
      </c>
      <c r="J185" s="58">
        <v>106.15179999999999</v>
      </c>
      <c r="K185" s="58">
        <v>41.889000000000003</v>
      </c>
    </row>
    <row r="186" spans="1:11" ht="9" customHeight="1" x14ac:dyDescent="0.25">
      <c r="A186" s="56" t="s">
        <v>723</v>
      </c>
      <c r="B186" s="57" t="s">
        <v>724</v>
      </c>
      <c r="C186" s="58">
        <v>16427.396700000001</v>
      </c>
      <c r="D186" s="58">
        <v>2.1903000000000001</v>
      </c>
      <c r="E186" s="58">
        <v>0.50680000000000003</v>
      </c>
      <c r="F186" s="58">
        <v>0</v>
      </c>
      <c r="G186" s="58">
        <v>1.6427</v>
      </c>
      <c r="H186" s="58">
        <v>0</v>
      </c>
      <c r="I186" s="58">
        <v>0</v>
      </c>
      <c r="J186" s="58">
        <v>4.3398000000000003</v>
      </c>
      <c r="K186" s="58">
        <v>2.6970999999999998</v>
      </c>
    </row>
    <row r="187" spans="1:11" ht="9" customHeight="1" x14ac:dyDescent="0.25">
      <c r="A187" s="56" t="s">
        <v>725</v>
      </c>
      <c r="B187" s="57" t="s">
        <v>726</v>
      </c>
      <c r="C187" s="58">
        <v>98663.225999999995</v>
      </c>
      <c r="D187" s="58">
        <v>6.3426</v>
      </c>
      <c r="E187" s="58">
        <v>1.7393000000000001</v>
      </c>
      <c r="F187" s="58">
        <v>0</v>
      </c>
      <c r="G187" s="58">
        <v>3.5236999999999998</v>
      </c>
      <c r="H187" s="58">
        <v>0</v>
      </c>
      <c r="I187" s="58">
        <v>38.392499999999998</v>
      </c>
      <c r="J187" s="58">
        <v>49.998100000000001</v>
      </c>
      <c r="K187" s="58">
        <v>46.474400000000003</v>
      </c>
    </row>
    <row r="188" spans="1:11" ht="9" customHeight="1" x14ac:dyDescent="0.25">
      <c r="A188" s="56" t="s">
        <v>727</v>
      </c>
      <c r="B188" s="57" t="s">
        <v>728</v>
      </c>
      <c r="C188" s="58">
        <v>1723097.1495000001</v>
      </c>
      <c r="D188" s="58">
        <v>67.009299999999996</v>
      </c>
      <c r="E188" s="58">
        <v>29.532</v>
      </c>
      <c r="F188" s="58">
        <v>0</v>
      </c>
      <c r="G188" s="58">
        <v>95.727599999999995</v>
      </c>
      <c r="H188" s="58">
        <v>92.975200000000001</v>
      </c>
      <c r="I188" s="58">
        <v>30.110399999999998</v>
      </c>
      <c r="J188" s="58">
        <v>315.35449999999997</v>
      </c>
      <c r="K188" s="58">
        <v>126.65170000000001</v>
      </c>
    </row>
    <row r="189" spans="1:11" ht="9" customHeight="1" x14ac:dyDescent="0.25">
      <c r="A189" s="56" t="s">
        <v>346</v>
      </c>
      <c r="B189" s="57" t="s">
        <v>729</v>
      </c>
      <c r="C189" s="58">
        <v>4797506.9219000004</v>
      </c>
      <c r="D189" s="58">
        <v>186.56970000000001</v>
      </c>
      <c r="E189" s="58">
        <v>82.2239</v>
      </c>
      <c r="F189" s="58">
        <v>0</v>
      </c>
      <c r="G189" s="58">
        <v>266.52820000000003</v>
      </c>
      <c r="H189" s="58">
        <v>189.61080000000001</v>
      </c>
      <c r="I189" s="58">
        <v>30.110399999999998</v>
      </c>
      <c r="J189" s="58">
        <v>755.04300000000001</v>
      </c>
      <c r="K189" s="58">
        <v>298.904</v>
      </c>
    </row>
    <row r="190" spans="1:11" ht="9" customHeight="1" x14ac:dyDescent="0.25">
      <c r="A190" s="56" t="s">
        <v>730</v>
      </c>
      <c r="B190" s="57" t="s">
        <v>731</v>
      </c>
      <c r="C190" s="58">
        <v>50581.634100000003</v>
      </c>
      <c r="D190" s="58">
        <v>3.3721000000000001</v>
      </c>
      <c r="E190" s="58">
        <v>0.9103</v>
      </c>
      <c r="F190" s="58">
        <v>0</v>
      </c>
      <c r="G190" s="58">
        <v>3.3721000000000001</v>
      </c>
      <c r="H190" s="58">
        <v>0</v>
      </c>
      <c r="I190" s="58">
        <v>0</v>
      </c>
      <c r="J190" s="58">
        <v>7.6544999999999996</v>
      </c>
      <c r="K190" s="58">
        <v>4.2824</v>
      </c>
    </row>
    <row r="191" spans="1:11" ht="9" customHeight="1" x14ac:dyDescent="0.25">
      <c r="A191" s="56" t="s">
        <v>732</v>
      </c>
      <c r="B191" s="57" t="s">
        <v>733</v>
      </c>
      <c r="C191" s="58">
        <v>73169.438200000004</v>
      </c>
      <c r="D191" s="58">
        <v>6.5852000000000004</v>
      </c>
      <c r="E191" s="58">
        <v>1.3544</v>
      </c>
      <c r="F191" s="58">
        <v>0</v>
      </c>
      <c r="G191" s="58">
        <v>4.3902000000000001</v>
      </c>
      <c r="H191" s="58">
        <v>0</v>
      </c>
      <c r="I191" s="58">
        <v>0</v>
      </c>
      <c r="J191" s="58">
        <v>12.329800000000001</v>
      </c>
      <c r="K191" s="58">
        <v>7.9396000000000004</v>
      </c>
    </row>
    <row r="192" spans="1:11" ht="9" customHeight="1" x14ac:dyDescent="0.25">
      <c r="A192" s="56" t="s">
        <v>734</v>
      </c>
      <c r="B192" s="57" t="s">
        <v>735</v>
      </c>
      <c r="C192" s="58">
        <v>3667360.0040000002</v>
      </c>
      <c r="D192" s="58">
        <v>183.36799999999999</v>
      </c>
      <c r="E192" s="58">
        <v>64.650300000000001</v>
      </c>
      <c r="F192" s="58">
        <v>0</v>
      </c>
      <c r="G192" s="58">
        <v>235.75890000000001</v>
      </c>
      <c r="H192" s="58">
        <v>81.4709</v>
      </c>
      <c r="I192" s="58">
        <v>40.517800000000001</v>
      </c>
      <c r="J192" s="58">
        <v>605.76589999999999</v>
      </c>
      <c r="K192" s="58">
        <v>288.53609999999998</v>
      </c>
    </row>
    <row r="193" spans="1:11" ht="9" customHeight="1" x14ac:dyDescent="0.25">
      <c r="A193" s="56" t="s">
        <v>736</v>
      </c>
      <c r="B193" s="57" t="s">
        <v>737</v>
      </c>
      <c r="C193" s="58">
        <v>1377.9266</v>
      </c>
      <c r="D193" s="58">
        <v>0.11020000000000001</v>
      </c>
      <c r="E193" s="58">
        <v>2.5499999999999998E-2</v>
      </c>
      <c r="F193" s="58">
        <v>0</v>
      </c>
      <c r="G193" s="58">
        <v>0.11020000000000001</v>
      </c>
      <c r="H193" s="58">
        <v>0</v>
      </c>
      <c r="I193" s="58">
        <v>0</v>
      </c>
      <c r="J193" s="58">
        <v>0.24590000000000001</v>
      </c>
      <c r="K193" s="58">
        <v>0.13569999999999999</v>
      </c>
    </row>
    <row r="194" spans="1:11" ht="9" customHeight="1" x14ac:dyDescent="0.25">
      <c r="A194" s="56" t="s">
        <v>738</v>
      </c>
      <c r="B194" s="57" t="s">
        <v>739</v>
      </c>
      <c r="C194" s="58">
        <v>2492.6044000000002</v>
      </c>
      <c r="D194" s="58">
        <v>0.19939999999999999</v>
      </c>
      <c r="E194" s="58">
        <v>4.6100000000000002E-2</v>
      </c>
      <c r="F194" s="58">
        <v>0</v>
      </c>
      <c r="G194" s="58">
        <v>0.17449999999999999</v>
      </c>
      <c r="H194" s="58">
        <v>0</v>
      </c>
      <c r="I194" s="58">
        <v>0</v>
      </c>
      <c r="J194" s="58">
        <v>0.42</v>
      </c>
      <c r="K194" s="58">
        <v>0.2455</v>
      </c>
    </row>
    <row r="195" spans="1:11" ht="9" customHeight="1" x14ac:dyDescent="0.25">
      <c r="A195" s="56" t="s">
        <v>740</v>
      </c>
      <c r="B195" s="57" t="s">
        <v>741</v>
      </c>
      <c r="C195" s="58">
        <v>4881.4250000000002</v>
      </c>
      <c r="D195" s="58">
        <v>0.43930000000000002</v>
      </c>
      <c r="E195" s="58">
        <v>9.0399999999999994E-2</v>
      </c>
      <c r="F195" s="58">
        <v>0</v>
      </c>
      <c r="G195" s="58">
        <v>0.24410000000000001</v>
      </c>
      <c r="H195" s="58">
        <v>0</v>
      </c>
      <c r="I195" s="58">
        <v>0</v>
      </c>
      <c r="J195" s="58">
        <v>0.77380000000000004</v>
      </c>
      <c r="K195" s="58">
        <v>0.52969999999999995</v>
      </c>
    </row>
    <row r="196" spans="1:11" ht="9" customHeight="1" x14ac:dyDescent="0.25">
      <c r="A196" s="56" t="s">
        <v>742</v>
      </c>
      <c r="B196" s="57" t="s">
        <v>743</v>
      </c>
      <c r="C196" s="58">
        <v>15448.4838</v>
      </c>
      <c r="D196" s="58">
        <v>1.2359</v>
      </c>
      <c r="E196" s="58">
        <v>0.28599999999999998</v>
      </c>
      <c r="F196" s="58">
        <v>0</v>
      </c>
      <c r="G196" s="58">
        <v>0.77239999999999998</v>
      </c>
      <c r="H196" s="58">
        <v>0</v>
      </c>
      <c r="I196" s="58">
        <v>0</v>
      </c>
      <c r="J196" s="58">
        <v>2.2942999999999998</v>
      </c>
      <c r="K196" s="58">
        <v>1.5219</v>
      </c>
    </row>
    <row r="197" spans="1:11" ht="9" customHeight="1" x14ac:dyDescent="0.25">
      <c r="A197" s="56" t="s">
        <v>744</v>
      </c>
      <c r="B197" s="57" t="s">
        <v>745</v>
      </c>
      <c r="C197" s="58">
        <v>32005.5491</v>
      </c>
      <c r="D197" s="58">
        <v>2.8805000000000001</v>
      </c>
      <c r="E197" s="58">
        <v>0.59240000000000004</v>
      </c>
      <c r="F197" s="58">
        <v>0</v>
      </c>
      <c r="G197" s="58">
        <v>1.6003000000000001</v>
      </c>
      <c r="H197" s="58">
        <v>0</v>
      </c>
      <c r="I197" s="58">
        <v>0</v>
      </c>
      <c r="J197" s="58">
        <v>5.0731999999999999</v>
      </c>
      <c r="K197" s="58">
        <v>3.4729000000000001</v>
      </c>
    </row>
    <row r="198" spans="1:11" ht="9" customHeight="1" x14ac:dyDescent="0.25">
      <c r="A198" s="56" t="s">
        <v>746</v>
      </c>
      <c r="B198" s="57" t="s">
        <v>747</v>
      </c>
      <c r="C198" s="58">
        <v>10833.2547</v>
      </c>
      <c r="D198" s="58">
        <v>0.72219999999999995</v>
      </c>
      <c r="E198" s="58">
        <v>0.19500000000000001</v>
      </c>
      <c r="F198" s="58">
        <v>0</v>
      </c>
      <c r="G198" s="58">
        <v>0.72219999999999995</v>
      </c>
      <c r="H198" s="58">
        <v>5.4390000000000001</v>
      </c>
      <c r="I198" s="58">
        <v>0</v>
      </c>
      <c r="J198" s="58">
        <v>7.0784000000000002</v>
      </c>
      <c r="K198" s="58">
        <v>0.91720000000000002</v>
      </c>
    </row>
    <row r="199" spans="1:11" ht="9" customHeight="1" x14ac:dyDescent="0.25">
      <c r="A199" s="56" t="s">
        <v>748</v>
      </c>
      <c r="B199" s="57" t="s">
        <v>749</v>
      </c>
      <c r="C199" s="58">
        <v>683098.2757</v>
      </c>
      <c r="D199" s="58">
        <v>28.462399999999999</v>
      </c>
      <c r="E199" s="58">
        <v>9.8781999999999996</v>
      </c>
      <c r="F199" s="58">
        <v>0</v>
      </c>
      <c r="G199" s="58">
        <v>17.789000000000001</v>
      </c>
      <c r="H199" s="58">
        <v>0</v>
      </c>
      <c r="I199" s="58">
        <v>0</v>
      </c>
      <c r="J199" s="58">
        <v>56.129600000000003</v>
      </c>
      <c r="K199" s="58">
        <v>38.340600000000002</v>
      </c>
    </row>
    <row r="200" spans="1:11" ht="9" customHeight="1" x14ac:dyDescent="0.25">
      <c r="A200" s="56" t="s">
        <v>750</v>
      </c>
      <c r="B200" s="57" t="s">
        <v>751</v>
      </c>
      <c r="C200" s="58">
        <v>686780.27309999999</v>
      </c>
      <c r="D200" s="58">
        <v>30.905100000000001</v>
      </c>
      <c r="E200" s="58">
        <v>9.5342000000000002</v>
      </c>
      <c r="F200" s="58">
        <v>0</v>
      </c>
      <c r="G200" s="58">
        <v>20.603400000000001</v>
      </c>
      <c r="H200" s="58">
        <v>9.4125999999999994</v>
      </c>
      <c r="I200" s="58">
        <v>0</v>
      </c>
      <c r="J200" s="58">
        <v>70.455299999999994</v>
      </c>
      <c r="K200" s="58">
        <v>40.439300000000003</v>
      </c>
    </row>
    <row r="201" spans="1:11" ht="9" customHeight="1" x14ac:dyDescent="0.25">
      <c r="A201" s="56" t="s">
        <v>752</v>
      </c>
      <c r="B201" s="57" t="s">
        <v>753</v>
      </c>
      <c r="C201" s="58">
        <v>1090622.5115</v>
      </c>
      <c r="D201" s="58">
        <v>46.741</v>
      </c>
      <c r="E201" s="58">
        <v>19.226099999999999</v>
      </c>
      <c r="F201" s="58">
        <v>7.7901999999999996</v>
      </c>
      <c r="G201" s="58">
        <v>70.111400000000003</v>
      </c>
      <c r="H201" s="58">
        <v>173.87090000000001</v>
      </c>
      <c r="I201" s="58">
        <v>24.759599999999999</v>
      </c>
      <c r="J201" s="58">
        <v>342.49919999999997</v>
      </c>
      <c r="K201" s="58">
        <v>98.516900000000007</v>
      </c>
    </row>
    <row r="202" spans="1:11" ht="9" customHeight="1" x14ac:dyDescent="0.25">
      <c r="A202" s="56" t="s">
        <v>754</v>
      </c>
      <c r="B202" s="57" t="s">
        <v>755</v>
      </c>
      <c r="C202" s="58">
        <v>31555.389200000001</v>
      </c>
      <c r="D202" s="58">
        <v>2.5244</v>
      </c>
      <c r="E202" s="58">
        <v>0.58409999999999995</v>
      </c>
      <c r="F202" s="58">
        <v>0</v>
      </c>
      <c r="G202" s="58">
        <v>1.5778000000000001</v>
      </c>
      <c r="H202" s="58">
        <v>0</v>
      </c>
      <c r="I202" s="58">
        <v>0</v>
      </c>
      <c r="J202" s="58">
        <v>4.6863000000000001</v>
      </c>
      <c r="K202" s="58">
        <v>3.1084999999999998</v>
      </c>
    </row>
    <row r="203" spans="1:11" ht="9" customHeight="1" x14ac:dyDescent="0.25">
      <c r="A203" s="56" t="s">
        <v>756</v>
      </c>
      <c r="B203" s="57" t="s">
        <v>757</v>
      </c>
      <c r="C203" s="58">
        <v>68011.123800000001</v>
      </c>
      <c r="D203" s="58">
        <v>5.4409000000000001</v>
      </c>
      <c r="E203" s="58">
        <v>1.2588999999999999</v>
      </c>
      <c r="F203" s="58">
        <v>0</v>
      </c>
      <c r="G203" s="58">
        <v>3.4005999999999998</v>
      </c>
      <c r="H203" s="58">
        <v>0</v>
      </c>
      <c r="I203" s="58">
        <v>0</v>
      </c>
      <c r="J203" s="58">
        <v>10.1004</v>
      </c>
      <c r="K203" s="58">
        <v>6.6997999999999998</v>
      </c>
    </row>
    <row r="204" spans="1:11" ht="9" customHeight="1" x14ac:dyDescent="0.25">
      <c r="A204" s="56" t="s">
        <v>758</v>
      </c>
      <c r="B204" s="57" t="s">
        <v>759</v>
      </c>
      <c r="C204" s="58">
        <v>3020180.2497999999</v>
      </c>
      <c r="D204" s="58">
        <v>201.34530000000001</v>
      </c>
      <c r="E204" s="58">
        <v>54.350700000000003</v>
      </c>
      <c r="F204" s="58">
        <v>0</v>
      </c>
      <c r="G204" s="58">
        <v>201.34530000000001</v>
      </c>
      <c r="H204" s="58">
        <v>115.0424</v>
      </c>
      <c r="I204" s="58">
        <v>30.110399999999998</v>
      </c>
      <c r="J204" s="58">
        <v>602.19410000000005</v>
      </c>
      <c r="K204" s="58">
        <v>285.8064</v>
      </c>
    </row>
    <row r="205" spans="1:11" ht="9" customHeight="1" x14ac:dyDescent="0.25">
      <c r="A205" s="56" t="s">
        <v>760</v>
      </c>
      <c r="B205" s="57" t="s">
        <v>761</v>
      </c>
      <c r="C205" s="58">
        <v>4861365.1535999998</v>
      </c>
      <c r="D205" s="58">
        <v>189.0531</v>
      </c>
      <c r="E205" s="58">
        <v>83.318399999999997</v>
      </c>
      <c r="F205" s="58">
        <v>0</v>
      </c>
      <c r="G205" s="58">
        <v>270.07580000000002</v>
      </c>
      <c r="H205" s="58">
        <v>189.61080000000001</v>
      </c>
      <c r="I205" s="58">
        <v>30.110399999999998</v>
      </c>
      <c r="J205" s="58">
        <v>762.16849999999999</v>
      </c>
      <c r="K205" s="58">
        <v>302.4819</v>
      </c>
    </row>
    <row r="206" spans="1:11" ht="9" customHeight="1" x14ac:dyDescent="0.25">
      <c r="A206" s="56" t="s">
        <v>762</v>
      </c>
      <c r="B206" s="57" t="s">
        <v>763</v>
      </c>
      <c r="C206" s="58">
        <v>3945624.2274000002</v>
      </c>
      <c r="D206" s="58">
        <v>138.0968</v>
      </c>
      <c r="E206" s="58">
        <v>66.947400000000002</v>
      </c>
      <c r="F206" s="58">
        <v>0</v>
      </c>
      <c r="G206" s="58">
        <v>197.28120000000001</v>
      </c>
      <c r="H206" s="58">
        <v>57.5212</v>
      </c>
      <c r="I206" s="58">
        <v>40.517800000000001</v>
      </c>
      <c r="J206" s="58">
        <v>500.36439999999999</v>
      </c>
      <c r="K206" s="58">
        <v>245.56200000000001</v>
      </c>
    </row>
    <row r="207" spans="1:11" ht="9" customHeight="1" x14ac:dyDescent="0.25">
      <c r="A207" s="56" t="s">
        <v>764</v>
      </c>
      <c r="B207" s="57" t="s">
        <v>765</v>
      </c>
      <c r="C207" s="58">
        <v>19103.921300000002</v>
      </c>
      <c r="D207" s="58">
        <v>1.5283</v>
      </c>
      <c r="E207" s="58">
        <v>0.35360000000000003</v>
      </c>
      <c r="F207" s="58">
        <v>0</v>
      </c>
      <c r="G207" s="58">
        <v>1.5283</v>
      </c>
      <c r="H207" s="58">
        <v>12.1471</v>
      </c>
      <c r="I207" s="58">
        <v>0</v>
      </c>
      <c r="J207" s="58">
        <v>15.5573</v>
      </c>
      <c r="K207" s="58">
        <v>1.8818999999999999</v>
      </c>
    </row>
    <row r="208" spans="1:11" ht="9" customHeight="1" x14ac:dyDescent="0.25">
      <c r="A208" s="56" t="s">
        <v>766</v>
      </c>
      <c r="B208" s="57" t="s">
        <v>767</v>
      </c>
      <c r="C208" s="58">
        <v>1384.1477</v>
      </c>
      <c r="D208" s="58">
        <v>0.11070000000000001</v>
      </c>
      <c r="E208" s="58">
        <v>2.5600000000000001E-2</v>
      </c>
      <c r="F208" s="58">
        <v>0</v>
      </c>
      <c r="G208" s="58">
        <v>6.9199999999999998E-2</v>
      </c>
      <c r="H208" s="58">
        <v>0</v>
      </c>
      <c r="I208" s="58">
        <v>0</v>
      </c>
      <c r="J208" s="58">
        <v>0.20549999999999999</v>
      </c>
      <c r="K208" s="58">
        <v>0.1363</v>
      </c>
    </row>
    <row r="209" spans="1:11" ht="9" customHeight="1" x14ac:dyDescent="0.25">
      <c r="A209" s="56" t="s">
        <v>768</v>
      </c>
      <c r="B209" s="57" t="s">
        <v>769</v>
      </c>
      <c r="C209" s="58">
        <v>6088162.6279999996</v>
      </c>
      <c r="D209" s="58">
        <v>73.988100000000003</v>
      </c>
      <c r="E209" s="58">
        <v>35.868400000000001</v>
      </c>
      <c r="F209" s="58">
        <v>0</v>
      </c>
      <c r="G209" s="58">
        <v>105.6973</v>
      </c>
      <c r="H209" s="58">
        <v>105.36839999999999</v>
      </c>
      <c r="I209" s="58">
        <v>81.035600000000002</v>
      </c>
      <c r="J209" s="58">
        <v>401.95780000000002</v>
      </c>
      <c r="K209" s="58">
        <v>190.8921</v>
      </c>
    </row>
    <row r="210" spans="1:11" ht="9" customHeight="1" x14ac:dyDescent="0.25">
      <c r="A210" s="56" t="s">
        <v>770</v>
      </c>
      <c r="B210" s="57" t="s">
        <v>771</v>
      </c>
      <c r="C210" s="58">
        <v>6005.9215999999997</v>
      </c>
      <c r="D210" s="58">
        <v>0.34320000000000001</v>
      </c>
      <c r="E210" s="58">
        <v>0.10589999999999999</v>
      </c>
      <c r="F210" s="58">
        <v>0</v>
      </c>
      <c r="G210" s="58">
        <v>0.25740000000000002</v>
      </c>
      <c r="H210" s="58">
        <v>0</v>
      </c>
      <c r="I210" s="58">
        <v>0</v>
      </c>
      <c r="J210" s="58">
        <v>0.70650000000000002</v>
      </c>
      <c r="K210" s="58">
        <v>0.4491</v>
      </c>
    </row>
    <row r="211" spans="1:11" ht="9" customHeight="1" x14ac:dyDescent="0.25">
      <c r="A211" s="56" t="s">
        <v>772</v>
      </c>
      <c r="B211" s="57" t="s">
        <v>773</v>
      </c>
      <c r="C211" s="58">
        <v>1696166.2731999999</v>
      </c>
      <c r="D211" s="58">
        <v>113.0778</v>
      </c>
      <c r="E211" s="58">
        <v>30.523900000000001</v>
      </c>
      <c r="F211" s="58">
        <v>0</v>
      </c>
      <c r="G211" s="58">
        <v>113.0778</v>
      </c>
      <c r="H211" s="58">
        <v>113.7351</v>
      </c>
      <c r="I211" s="58">
        <v>30.110399999999998</v>
      </c>
      <c r="J211" s="58">
        <v>400.52499999999998</v>
      </c>
      <c r="K211" s="58">
        <v>173.71209999999999</v>
      </c>
    </row>
    <row r="212" spans="1:11" ht="9" customHeight="1" x14ac:dyDescent="0.25">
      <c r="A212" s="56" t="s">
        <v>774</v>
      </c>
      <c r="B212" s="57" t="s">
        <v>775</v>
      </c>
      <c r="C212" s="58">
        <v>1073503.4473000001</v>
      </c>
      <c r="D212" s="58">
        <v>75.145200000000003</v>
      </c>
      <c r="E212" s="58">
        <v>19.8705</v>
      </c>
      <c r="F212" s="58">
        <v>0</v>
      </c>
      <c r="G212" s="58">
        <v>75.145200000000003</v>
      </c>
      <c r="H212" s="58">
        <v>70.019000000000005</v>
      </c>
      <c r="I212" s="58">
        <v>30.110399999999998</v>
      </c>
      <c r="J212" s="58">
        <v>270.2903</v>
      </c>
      <c r="K212" s="58">
        <v>125.12609999999999</v>
      </c>
    </row>
    <row r="213" spans="1:11" ht="9" customHeight="1" x14ac:dyDescent="0.25">
      <c r="A213" s="56" t="s">
        <v>341</v>
      </c>
      <c r="B213" s="57" t="s">
        <v>776</v>
      </c>
      <c r="C213" s="58">
        <v>326549.13650000002</v>
      </c>
      <c r="D213" s="58">
        <v>21.7699</v>
      </c>
      <c r="E213" s="58">
        <v>5.8765000000000001</v>
      </c>
      <c r="F213" s="58">
        <v>0</v>
      </c>
      <c r="G213" s="58">
        <v>19.0487</v>
      </c>
      <c r="H213" s="58">
        <v>72.476699999999994</v>
      </c>
      <c r="I213" s="58">
        <v>23.200299999999999</v>
      </c>
      <c r="J213" s="58">
        <v>142.37209999999999</v>
      </c>
      <c r="K213" s="58">
        <v>50.846699999999998</v>
      </c>
    </row>
    <row r="214" spans="1:11" ht="9" customHeight="1" x14ac:dyDescent="0.25">
      <c r="A214" s="56" t="s">
        <v>777</v>
      </c>
      <c r="B214" s="57" t="s">
        <v>778</v>
      </c>
      <c r="C214" s="58">
        <v>17619.3842</v>
      </c>
      <c r="D214" s="58">
        <v>2.3492999999999999</v>
      </c>
      <c r="E214" s="58">
        <v>0.54359999999999997</v>
      </c>
      <c r="F214" s="58">
        <v>0</v>
      </c>
      <c r="G214" s="58">
        <v>1.7619</v>
      </c>
      <c r="H214" s="58">
        <v>0</v>
      </c>
      <c r="I214" s="58">
        <v>0</v>
      </c>
      <c r="J214" s="58">
        <v>4.6547999999999998</v>
      </c>
      <c r="K214" s="58">
        <v>2.8929</v>
      </c>
    </row>
    <row r="215" spans="1:11" ht="9" customHeight="1" x14ac:dyDescent="0.25">
      <c r="A215" s="56" t="s">
        <v>779</v>
      </c>
      <c r="B215" s="57" t="s">
        <v>780</v>
      </c>
      <c r="C215" s="58">
        <v>3043113.3774000001</v>
      </c>
      <c r="D215" s="58">
        <v>177.51490000000001</v>
      </c>
      <c r="E215" s="58">
        <v>54.763399999999997</v>
      </c>
      <c r="F215" s="58">
        <v>0</v>
      </c>
      <c r="G215" s="58">
        <v>253.59280000000001</v>
      </c>
      <c r="H215" s="58">
        <v>270.14049999999997</v>
      </c>
      <c r="I215" s="58">
        <v>40.517800000000001</v>
      </c>
      <c r="J215" s="58">
        <v>796.52940000000001</v>
      </c>
      <c r="K215" s="58">
        <v>272.79610000000002</v>
      </c>
    </row>
    <row r="216" spans="1:11" ht="9" customHeight="1" x14ac:dyDescent="0.25">
      <c r="A216" s="56" t="s">
        <v>781</v>
      </c>
      <c r="B216" s="57" t="s">
        <v>782</v>
      </c>
      <c r="C216" s="58">
        <v>749895.33669999999</v>
      </c>
      <c r="D216" s="58">
        <v>74.989500000000007</v>
      </c>
      <c r="E216" s="58">
        <v>14.872</v>
      </c>
      <c r="F216" s="58">
        <v>0</v>
      </c>
      <c r="G216" s="58">
        <v>74.989500000000007</v>
      </c>
      <c r="H216" s="58">
        <v>112.2709</v>
      </c>
      <c r="I216" s="58">
        <v>30.110399999999998</v>
      </c>
      <c r="J216" s="58">
        <v>307.23230000000001</v>
      </c>
      <c r="K216" s="58">
        <v>119.97190000000001</v>
      </c>
    </row>
    <row r="217" spans="1:11" ht="9" customHeight="1" x14ac:dyDescent="0.25">
      <c r="A217" s="56" t="s">
        <v>783</v>
      </c>
      <c r="B217" s="57" t="s">
        <v>784</v>
      </c>
      <c r="C217" s="58">
        <v>82710.863700000002</v>
      </c>
      <c r="D217" s="58">
        <v>7.444</v>
      </c>
      <c r="E217" s="58">
        <v>1.5309999999999999</v>
      </c>
      <c r="F217" s="58">
        <v>0</v>
      </c>
      <c r="G217" s="58">
        <v>4.9626999999999999</v>
      </c>
      <c r="H217" s="58">
        <v>0</v>
      </c>
      <c r="I217" s="58">
        <v>0</v>
      </c>
      <c r="J217" s="58">
        <v>13.9377</v>
      </c>
      <c r="K217" s="58">
        <v>8.9749999999999996</v>
      </c>
    </row>
    <row r="218" spans="1:11" ht="9" customHeight="1" x14ac:dyDescent="0.25">
      <c r="A218" s="56" t="s">
        <v>345</v>
      </c>
      <c r="B218" s="57" t="s">
        <v>785</v>
      </c>
      <c r="C218" s="58">
        <v>749895.33669999999</v>
      </c>
      <c r="D218" s="58">
        <v>52.492699999999999</v>
      </c>
      <c r="E218" s="58">
        <v>13.880599999999999</v>
      </c>
      <c r="F218" s="58">
        <v>0</v>
      </c>
      <c r="G218" s="58">
        <v>52.492699999999999</v>
      </c>
      <c r="H218" s="58">
        <v>47.271999999999998</v>
      </c>
      <c r="I218" s="58">
        <v>30.110399999999998</v>
      </c>
      <c r="J218" s="58">
        <v>196.2484</v>
      </c>
      <c r="K218" s="58">
        <v>96.483699999999999</v>
      </c>
    </row>
    <row r="219" spans="1:11" ht="9" customHeight="1" x14ac:dyDescent="0.25">
      <c r="A219" s="56" t="s">
        <v>786</v>
      </c>
      <c r="B219" s="57" t="s">
        <v>787</v>
      </c>
      <c r="C219" s="58">
        <v>1735.3493000000001</v>
      </c>
      <c r="D219" s="58">
        <v>1.3015000000000001</v>
      </c>
      <c r="E219" s="58">
        <v>0.17849999999999999</v>
      </c>
      <c r="F219" s="58">
        <v>0</v>
      </c>
      <c r="G219" s="58">
        <v>1.3015000000000001</v>
      </c>
      <c r="H219" s="58">
        <v>4.1699000000000002</v>
      </c>
      <c r="I219" s="58">
        <v>23.200299999999999</v>
      </c>
      <c r="J219" s="58">
        <v>30.151700000000002</v>
      </c>
      <c r="K219" s="58">
        <v>24.680299999999999</v>
      </c>
    </row>
    <row r="220" spans="1:11" ht="9" customHeight="1" x14ac:dyDescent="0.25">
      <c r="A220" s="56" t="s">
        <v>788</v>
      </c>
      <c r="B220" s="57" t="s">
        <v>789</v>
      </c>
      <c r="C220" s="58">
        <v>5600.5047000000004</v>
      </c>
      <c r="D220" s="58">
        <v>0.504</v>
      </c>
      <c r="E220" s="58">
        <v>0.1037</v>
      </c>
      <c r="F220" s="58">
        <v>0</v>
      </c>
      <c r="G220" s="58">
        <v>0.39200000000000002</v>
      </c>
      <c r="H220" s="58">
        <v>7.4333</v>
      </c>
      <c r="I220" s="58">
        <v>0</v>
      </c>
      <c r="J220" s="58">
        <v>8.4329999999999998</v>
      </c>
      <c r="K220" s="58">
        <v>0.60770000000000002</v>
      </c>
    </row>
    <row r="221" spans="1:11" ht="9" customHeight="1" x14ac:dyDescent="0.25">
      <c r="A221" s="56" t="s">
        <v>790</v>
      </c>
      <c r="B221" s="57" t="s">
        <v>791</v>
      </c>
      <c r="C221" s="58">
        <v>13132.8153</v>
      </c>
      <c r="D221" s="58">
        <v>1.0506</v>
      </c>
      <c r="E221" s="58">
        <v>0.24310000000000001</v>
      </c>
      <c r="F221" s="58">
        <v>0</v>
      </c>
      <c r="G221" s="58">
        <v>0.91930000000000001</v>
      </c>
      <c r="H221" s="58">
        <v>7.2519999999999998</v>
      </c>
      <c r="I221" s="58">
        <v>0</v>
      </c>
      <c r="J221" s="58">
        <v>9.4649999999999999</v>
      </c>
      <c r="K221" s="58">
        <v>1.2937000000000001</v>
      </c>
    </row>
    <row r="222" spans="1:11" ht="9" customHeight="1" x14ac:dyDescent="0.25">
      <c r="A222" s="56" t="s">
        <v>792</v>
      </c>
      <c r="B222" s="57" t="s">
        <v>793</v>
      </c>
      <c r="C222" s="58">
        <v>5730755.4422000004</v>
      </c>
      <c r="D222" s="58">
        <v>286.5378</v>
      </c>
      <c r="E222" s="58">
        <v>101.02500000000001</v>
      </c>
      <c r="F222" s="58">
        <v>0</v>
      </c>
      <c r="G222" s="58">
        <v>368.40570000000002</v>
      </c>
      <c r="H222" s="58">
        <v>203.6773</v>
      </c>
      <c r="I222" s="58">
        <v>40.517800000000001</v>
      </c>
      <c r="J222" s="58">
        <v>1000.1636</v>
      </c>
      <c r="K222" s="58">
        <v>428.0806</v>
      </c>
    </row>
    <row r="223" spans="1:11" ht="9" customHeight="1" x14ac:dyDescent="0.25">
      <c r="A223" s="56" t="s">
        <v>794</v>
      </c>
      <c r="B223" s="57" t="s">
        <v>795</v>
      </c>
      <c r="C223" s="58">
        <v>1434858.7997000001</v>
      </c>
      <c r="D223" s="58">
        <v>71.742900000000006</v>
      </c>
      <c r="E223" s="58">
        <v>25.294499999999999</v>
      </c>
      <c r="F223" s="58">
        <v>0</v>
      </c>
      <c r="G223" s="58">
        <v>71.742900000000006</v>
      </c>
      <c r="H223" s="58">
        <v>35.1402</v>
      </c>
      <c r="I223" s="58">
        <v>30.110399999999998</v>
      </c>
      <c r="J223" s="58">
        <v>234.0309</v>
      </c>
      <c r="K223" s="58">
        <v>127.1478</v>
      </c>
    </row>
    <row r="224" spans="1:11" ht="9" customHeight="1" x14ac:dyDescent="0.25">
      <c r="A224" s="56" t="s">
        <v>796</v>
      </c>
      <c r="B224" s="57" t="s">
        <v>797</v>
      </c>
      <c r="C224" s="58">
        <v>402891.54210000002</v>
      </c>
      <c r="D224" s="58">
        <v>23.022400000000001</v>
      </c>
      <c r="E224" s="58">
        <v>7.1024000000000003</v>
      </c>
      <c r="F224" s="58">
        <v>0</v>
      </c>
      <c r="G224" s="58">
        <v>20.144600000000001</v>
      </c>
      <c r="H224" s="58">
        <v>0</v>
      </c>
      <c r="I224" s="58">
        <v>40.517800000000001</v>
      </c>
      <c r="J224" s="58">
        <v>90.787199999999999</v>
      </c>
      <c r="K224" s="58">
        <v>70.642600000000002</v>
      </c>
    </row>
    <row r="225" spans="1:11" ht="9" customHeight="1" x14ac:dyDescent="0.25">
      <c r="A225" s="56" t="s">
        <v>798</v>
      </c>
      <c r="B225" s="57" t="s">
        <v>799</v>
      </c>
      <c r="C225" s="58">
        <v>18850.613700000002</v>
      </c>
      <c r="D225" s="58">
        <v>1.508</v>
      </c>
      <c r="E225" s="58">
        <v>0.34889999999999999</v>
      </c>
      <c r="F225" s="58">
        <v>0</v>
      </c>
      <c r="G225" s="58">
        <v>1.3194999999999999</v>
      </c>
      <c r="H225" s="58">
        <v>18.13</v>
      </c>
      <c r="I225" s="58">
        <v>0</v>
      </c>
      <c r="J225" s="58">
        <v>21.3064</v>
      </c>
      <c r="K225" s="58">
        <v>1.8569</v>
      </c>
    </row>
    <row r="226" spans="1:11" ht="9" customHeight="1" x14ac:dyDescent="0.25">
      <c r="A226" s="56" t="s">
        <v>800</v>
      </c>
      <c r="B226" s="57" t="s">
        <v>801</v>
      </c>
      <c r="C226" s="58">
        <v>112978410.4038</v>
      </c>
      <c r="D226" s="58">
        <v>882.64380000000006</v>
      </c>
      <c r="E226" s="58">
        <v>635.35649999999998</v>
      </c>
      <c r="F226" s="58">
        <v>0</v>
      </c>
      <c r="G226" s="58">
        <v>1961.4306999999999</v>
      </c>
      <c r="H226" s="58">
        <v>627.50400000000002</v>
      </c>
      <c r="I226" s="58">
        <v>168.97909999999999</v>
      </c>
      <c r="J226" s="58">
        <v>4275.9141</v>
      </c>
      <c r="K226" s="58">
        <v>1686.9793999999999</v>
      </c>
    </row>
    <row r="227" spans="1:11" ht="9" customHeight="1" x14ac:dyDescent="0.25">
      <c r="A227" s="56" t="s">
        <v>802</v>
      </c>
      <c r="B227" s="57" t="s">
        <v>803</v>
      </c>
      <c r="C227" s="58">
        <v>124575512.58419999</v>
      </c>
      <c r="D227" s="58">
        <v>973.24620000000004</v>
      </c>
      <c r="E227" s="58">
        <v>700.57510000000002</v>
      </c>
      <c r="F227" s="58">
        <v>0</v>
      </c>
      <c r="G227" s="58">
        <v>2162.7692999999999</v>
      </c>
      <c r="H227" s="58">
        <v>753.00480000000005</v>
      </c>
      <c r="I227" s="58">
        <v>195.76300000000001</v>
      </c>
      <c r="J227" s="58">
        <v>4785.3584000000001</v>
      </c>
      <c r="K227" s="58">
        <v>1869.5843</v>
      </c>
    </row>
    <row r="228" spans="1:11" ht="9" customHeight="1" x14ac:dyDescent="0.25">
      <c r="A228" s="56" t="s">
        <v>804</v>
      </c>
      <c r="B228" s="57" t="s">
        <v>805</v>
      </c>
      <c r="C228" s="58">
        <v>170963921.30599999</v>
      </c>
      <c r="D228" s="58">
        <v>1335.6556</v>
      </c>
      <c r="E228" s="58">
        <v>961.44939999999997</v>
      </c>
      <c r="F228" s="58">
        <v>0</v>
      </c>
      <c r="G228" s="58">
        <v>2968.1235999999999</v>
      </c>
      <c r="H228" s="58">
        <v>1317.7583999999999</v>
      </c>
      <c r="I228" s="58">
        <v>195.76300000000001</v>
      </c>
      <c r="J228" s="58">
        <v>6778.75</v>
      </c>
      <c r="K228" s="58">
        <v>2492.8679999999999</v>
      </c>
    </row>
    <row r="229" spans="1:11" ht="9" customHeight="1" x14ac:dyDescent="0.25">
      <c r="A229" s="56" t="s">
        <v>806</v>
      </c>
      <c r="B229" s="57" t="s">
        <v>807</v>
      </c>
      <c r="C229" s="58">
        <v>217352330.02790001</v>
      </c>
      <c r="D229" s="58">
        <v>1698.0651</v>
      </c>
      <c r="E229" s="58">
        <v>1222.3237999999999</v>
      </c>
      <c r="F229" s="58">
        <v>0</v>
      </c>
      <c r="G229" s="58">
        <v>3773.4780000000001</v>
      </c>
      <c r="H229" s="58">
        <v>1882.5119999999999</v>
      </c>
      <c r="I229" s="58">
        <v>348.3347</v>
      </c>
      <c r="J229" s="58">
        <v>8924.7135999999991</v>
      </c>
      <c r="K229" s="58">
        <v>3268.7235999999998</v>
      </c>
    </row>
    <row r="230" spans="1:11" ht="9" customHeight="1" x14ac:dyDescent="0.25">
      <c r="A230" s="56" t="s">
        <v>808</v>
      </c>
      <c r="B230" s="57" t="s">
        <v>809</v>
      </c>
      <c r="C230" s="58">
        <v>263740738.7498</v>
      </c>
      <c r="D230" s="58">
        <v>2060.4744999999998</v>
      </c>
      <c r="E230" s="58">
        <v>1483.1982</v>
      </c>
      <c r="F230" s="58">
        <v>0</v>
      </c>
      <c r="G230" s="58">
        <v>4578.8323</v>
      </c>
      <c r="H230" s="58">
        <v>2447.2656000000002</v>
      </c>
      <c r="I230" s="58">
        <v>405.2697</v>
      </c>
      <c r="J230" s="58">
        <v>10975.040300000001</v>
      </c>
      <c r="K230" s="58">
        <v>3948.9423999999999</v>
      </c>
    </row>
    <row r="231" spans="1:11" ht="9" customHeight="1" x14ac:dyDescent="0.25">
      <c r="A231" s="56" t="s">
        <v>810</v>
      </c>
      <c r="B231" s="57" t="s">
        <v>811</v>
      </c>
      <c r="C231" s="58">
        <v>310129147.47140002</v>
      </c>
      <c r="D231" s="58">
        <v>2422.884</v>
      </c>
      <c r="E231" s="58">
        <v>1744.0726</v>
      </c>
      <c r="F231" s="58">
        <v>0</v>
      </c>
      <c r="G231" s="58">
        <v>5384.1866</v>
      </c>
      <c r="H231" s="58">
        <v>3012.0192000000002</v>
      </c>
      <c r="I231" s="58">
        <v>405.2697</v>
      </c>
      <c r="J231" s="58">
        <v>12968.4321</v>
      </c>
      <c r="K231" s="58">
        <v>4572.2263000000003</v>
      </c>
    </row>
    <row r="232" spans="1:11" ht="9" customHeight="1" x14ac:dyDescent="0.25">
      <c r="A232" s="56" t="s">
        <v>812</v>
      </c>
      <c r="B232" s="57" t="s">
        <v>813</v>
      </c>
      <c r="C232" s="58">
        <v>294852.07579999999</v>
      </c>
      <c r="D232" s="58">
        <v>16.848700000000001</v>
      </c>
      <c r="E232" s="58">
        <v>5.1978</v>
      </c>
      <c r="F232" s="58">
        <v>0</v>
      </c>
      <c r="G232" s="58">
        <v>14.742599999999999</v>
      </c>
      <c r="H232" s="58">
        <v>0</v>
      </c>
      <c r="I232" s="58">
        <v>40.517800000000001</v>
      </c>
      <c r="J232" s="58">
        <v>77.306899999999999</v>
      </c>
      <c r="K232" s="58">
        <v>62.564300000000003</v>
      </c>
    </row>
    <row r="233" spans="1:11" ht="9" customHeight="1" x14ac:dyDescent="0.25">
      <c r="A233" s="56" t="s">
        <v>814</v>
      </c>
      <c r="B233" s="57" t="s">
        <v>815</v>
      </c>
      <c r="C233" s="58">
        <v>516026.65240000002</v>
      </c>
      <c r="D233" s="58">
        <v>8.0629000000000008</v>
      </c>
      <c r="E233" s="58">
        <v>3.0402</v>
      </c>
      <c r="F233" s="58">
        <v>0</v>
      </c>
      <c r="G233" s="58">
        <v>8.9588000000000001</v>
      </c>
      <c r="H233" s="58">
        <v>269.36</v>
      </c>
      <c r="I233" s="58">
        <v>39.282899999999998</v>
      </c>
      <c r="J233" s="58">
        <v>328.70479999999998</v>
      </c>
      <c r="K233" s="58">
        <v>50.386000000000003</v>
      </c>
    </row>
    <row r="234" spans="1:11" ht="9" customHeight="1" x14ac:dyDescent="0.25">
      <c r="A234" s="56" t="s">
        <v>816</v>
      </c>
      <c r="B234" s="57" t="s">
        <v>817</v>
      </c>
      <c r="C234" s="58">
        <v>2146604.4956999999</v>
      </c>
      <c r="D234" s="58">
        <v>27.950600000000001</v>
      </c>
      <c r="E234" s="58">
        <v>12.4551</v>
      </c>
      <c r="F234" s="58">
        <v>0</v>
      </c>
      <c r="G234" s="58">
        <v>62.112400000000001</v>
      </c>
      <c r="H234" s="58">
        <v>163.93539999999999</v>
      </c>
      <c r="I234" s="58">
        <v>135.46729999999999</v>
      </c>
      <c r="J234" s="58">
        <v>401.92079999999999</v>
      </c>
      <c r="K234" s="58">
        <v>175.87299999999999</v>
      </c>
    </row>
    <row r="235" spans="1:11" ht="9" customHeight="1" x14ac:dyDescent="0.25">
      <c r="A235" s="56" t="s">
        <v>818</v>
      </c>
      <c r="B235" s="57" t="s">
        <v>819</v>
      </c>
      <c r="C235" s="58">
        <v>1081321.1784999999</v>
      </c>
      <c r="D235" s="58">
        <v>14.079700000000001</v>
      </c>
      <c r="E235" s="58">
        <v>6.2740999999999998</v>
      </c>
      <c r="F235" s="58">
        <v>0</v>
      </c>
      <c r="G235" s="58">
        <v>31.2882</v>
      </c>
      <c r="H235" s="58">
        <v>533.53530000000001</v>
      </c>
      <c r="I235" s="58">
        <v>135.46729999999999</v>
      </c>
      <c r="J235" s="58">
        <v>720.64459999999997</v>
      </c>
      <c r="K235" s="58">
        <v>155.8211</v>
      </c>
    </row>
    <row r="236" spans="1:11" ht="9" customHeight="1" x14ac:dyDescent="0.25">
      <c r="A236" s="56" t="s">
        <v>820</v>
      </c>
      <c r="B236" s="57" t="s">
        <v>821</v>
      </c>
      <c r="C236" s="58">
        <v>2270289.0625999998</v>
      </c>
      <c r="D236" s="58">
        <v>129.73079999999999</v>
      </c>
      <c r="E236" s="58">
        <v>40.021999999999998</v>
      </c>
      <c r="F236" s="58">
        <v>0</v>
      </c>
      <c r="G236" s="58">
        <v>97.298100000000005</v>
      </c>
      <c r="H236" s="58">
        <v>0</v>
      </c>
      <c r="I236" s="58">
        <v>40.517800000000001</v>
      </c>
      <c r="J236" s="58">
        <v>307.56869999999998</v>
      </c>
      <c r="K236" s="58">
        <v>210.2706</v>
      </c>
    </row>
    <row r="237" spans="1:11" ht="9" customHeight="1" x14ac:dyDescent="0.25">
      <c r="A237" s="56" t="s">
        <v>822</v>
      </c>
      <c r="B237" s="57" t="s">
        <v>823</v>
      </c>
      <c r="C237" s="58">
        <v>649881.28709999996</v>
      </c>
      <c r="D237" s="58">
        <v>5.0772000000000004</v>
      </c>
      <c r="E237" s="58">
        <v>3.6547000000000001</v>
      </c>
      <c r="F237" s="58">
        <v>0</v>
      </c>
      <c r="G237" s="58">
        <v>11.2827</v>
      </c>
      <c r="H237" s="58">
        <v>78.438000000000002</v>
      </c>
      <c r="I237" s="58">
        <v>40.616999999999997</v>
      </c>
      <c r="J237" s="58">
        <v>139.06960000000001</v>
      </c>
      <c r="K237" s="58">
        <v>49.3489</v>
      </c>
    </row>
    <row r="238" spans="1:11" ht="9" customHeight="1" x14ac:dyDescent="0.25">
      <c r="A238" s="56" t="s">
        <v>824</v>
      </c>
      <c r="B238" s="57" t="s">
        <v>825</v>
      </c>
      <c r="C238" s="58">
        <v>118102.796</v>
      </c>
      <c r="D238" s="58">
        <v>7.8734999999999999</v>
      </c>
      <c r="E238" s="58">
        <v>2.1254</v>
      </c>
      <c r="F238" s="58">
        <v>0</v>
      </c>
      <c r="G238" s="58">
        <v>7.8734999999999999</v>
      </c>
      <c r="H238" s="58">
        <v>16.445799999999998</v>
      </c>
      <c r="I238" s="58">
        <v>0</v>
      </c>
      <c r="J238" s="58">
        <v>34.318199999999997</v>
      </c>
      <c r="K238" s="58">
        <v>9.9989000000000008</v>
      </c>
    </row>
    <row r="239" spans="1:11" ht="9" customHeight="1" x14ac:dyDescent="0.25">
      <c r="A239" s="56" t="s">
        <v>826</v>
      </c>
      <c r="B239" s="57" t="s">
        <v>827</v>
      </c>
      <c r="C239" s="58">
        <v>8103529.8402000004</v>
      </c>
      <c r="D239" s="58">
        <v>463.05880000000002</v>
      </c>
      <c r="E239" s="58">
        <v>142.8537</v>
      </c>
      <c r="F239" s="58">
        <v>0</v>
      </c>
      <c r="G239" s="58">
        <v>347.29410000000001</v>
      </c>
      <c r="H239" s="58">
        <v>0</v>
      </c>
      <c r="I239" s="58">
        <v>40.517800000000001</v>
      </c>
      <c r="J239" s="58">
        <v>993.72439999999995</v>
      </c>
      <c r="K239" s="58">
        <v>646.43029999999999</v>
      </c>
    </row>
    <row r="240" spans="1:11" ht="9" customHeight="1" x14ac:dyDescent="0.25">
      <c r="A240" s="56" t="s">
        <v>828</v>
      </c>
      <c r="B240" s="57" t="s">
        <v>829</v>
      </c>
      <c r="C240" s="58">
        <v>661904.44220000005</v>
      </c>
      <c r="D240" s="58">
        <v>5.1711</v>
      </c>
      <c r="E240" s="58">
        <v>3.7223999999999999</v>
      </c>
      <c r="F240" s="58">
        <v>0</v>
      </c>
      <c r="G240" s="58">
        <v>8.6184999999999992</v>
      </c>
      <c r="H240" s="58">
        <v>0</v>
      </c>
      <c r="I240" s="58">
        <v>53.567799999999998</v>
      </c>
      <c r="J240" s="58">
        <v>71.079800000000006</v>
      </c>
      <c r="K240" s="58">
        <v>62.461300000000001</v>
      </c>
    </row>
    <row r="241" spans="1:11" ht="9" customHeight="1" x14ac:dyDescent="0.25">
      <c r="A241" s="56" t="s">
        <v>830</v>
      </c>
      <c r="B241" s="57" t="s">
        <v>831</v>
      </c>
      <c r="C241" s="58">
        <v>6884208.1108999997</v>
      </c>
      <c r="D241" s="58">
        <v>240.94730000000001</v>
      </c>
      <c r="E241" s="58">
        <v>116.8078</v>
      </c>
      <c r="F241" s="58">
        <v>0</v>
      </c>
      <c r="G241" s="58">
        <v>344.21039999999999</v>
      </c>
      <c r="H241" s="58">
        <v>48.631599999999999</v>
      </c>
      <c r="I241" s="58">
        <v>40.517800000000001</v>
      </c>
      <c r="J241" s="58">
        <v>791.11490000000003</v>
      </c>
      <c r="K241" s="58">
        <v>398.27289999999999</v>
      </c>
    </row>
    <row r="242" spans="1:11" ht="9" customHeight="1" x14ac:dyDescent="0.25">
      <c r="A242" s="56" t="s">
        <v>832</v>
      </c>
      <c r="B242" s="57" t="s">
        <v>833</v>
      </c>
      <c r="C242" s="58">
        <v>10176.5255</v>
      </c>
      <c r="D242" s="58">
        <v>0.81410000000000005</v>
      </c>
      <c r="E242" s="58">
        <v>0.18840000000000001</v>
      </c>
      <c r="F242" s="58">
        <v>0</v>
      </c>
      <c r="G242" s="58">
        <v>0.71240000000000003</v>
      </c>
      <c r="H242" s="58">
        <v>0</v>
      </c>
      <c r="I242" s="58">
        <v>0</v>
      </c>
      <c r="J242" s="58">
        <v>1.7149000000000001</v>
      </c>
      <c r="K242" s="58">
        <v>1.0024999999999999</v>
      </c>
    </row>
    <row r="243" spans="1:11" ht="9" customHeight="1" x14ac:dyDescent="0.25">
      <c r="A243" s="56" t="s">
        <v>834</v>
      </c>
      <c r="B243" s="57" t="s">
        <v>835</v>
      </c>
      <c r="C243" s="58">
        <v>1485183.4837</v>
      </c>
      <c r="D243" s="58">
        <v>84.867599999999996</v>
      </c>
      <c r="E243" s="58">
        <v>26.181699999999999</v>
      </c>
      <c r="F243" s="58">
        <v>0</v>
      </c>
      <c r="G243" s="58">
        <v>74.259200000000007</v>
      </c>
      <c r="H243" s="58">
        <v>0</v>
      </c>
      <c r="I243" s="58">
        <v>30.110399999999998</v>
      </c>
      <c r="J243" s="58">
        <v>215.41890000000001</v>
      </c>
      <c r="K243" s="58">
        <v>141.15969999999999</v>
      </c>
    </row>
    <row r="244" spans="1:11" ht="9" customHeight="1" x14ac:dyDescent="0.25">
      <c r="A244" s="56" t="s">
        <v>836</v>
      </c>
      <c r="B244" s="57" t="s">
        <v>837</v>
      </c>
      <c r="C244" s="58">
        <v>251939.2004</v>
      </c>
      <c r="D244" s="58">
        <v>14.3965</v>
      </c>
      <c r="E244" s="58">
        <v>4.4413</v>
      </c>
      <c r="F244" s="58">
        <v>0</v>
      </c>
      <c r="G244" s="58">
        <v>12.597</v>
      </c>
      <c r="H244" s="58">
        <v>0</v>
      </c>
      <c r="I244" s="58">
        <v>30.110399999999998</v>
      </c>
      <c r="J244" s="58">
        <v>61.545200000000001</v>
      </c>
      <c r="K244" s="58">
        <v>48.9482</v>
      </c>
    </row>
    <row r="245" spans="1:11" ht="9" customHeight="1" x14ac:dyDescent="0.25">
      <c r="A245" s="56" t="s">
        <v>838</v>
      </c>
      <c r="B245" s="57" t="s">
        <v>839</v>
      </c>
      <c r="C245" s="58">
        <v>20667572.377500001</v>
      </c>
      <c r="D245" s="58">
        <v>161.46539999999999</v>
      </c>
      <c r="E245" s="58">
        <v>116.2282</v>
      </c>
      <c r="F245" s="58">
        <v>0</v>
      </c>
      <c r="G245" s="58">
        <v>358.81200000000001</v>
      </c>
      <c r="H245" s="58">
        <v>70.2804</v>
      </c>
      <c r="I245" s="58">
        <v>105.31619999999999</v>
      </c>
      <c r="J245" s="58">
        <v>812.10220000000004</v>
      </c>
      <c r="K245" s="58">
        <v>383.00979999999998</v>
      </c>
    </row>
    <row r="246" spans="1:11" ht="9" customHeight="1" x14ac:dyDescent="0.25">
      <c r="A246" s="56" t="s">
        <v>840</v>
      </c>
      <c r="B246" s="57" t="s">
        <v>841</v>
      </c>
      <c r="C246" s="58">
        <v>25354271.828600001</v>
      </c>
      <c r="D246" s="58">
        <v>198.08019999999999</v>
      </c>
      <c r="E246" s="58">
        <v>142.5848</v>
      </c>
      <c r="F246" s="58">
        <v>0</v>
      </c>
      <c r="G246" s="58">
        <v>440.17829999999998</v>
      </c>
      <c r="H246" s="58">
        <v>117.0295</v>
      </c>
      <c r="I246" s="58">
        <v>105.31619999999999</v>
      </c>
      <c r="J246" s="58">
        <v>1003.189</v>
      </c>
      <c r="K246" s="58">
        <v>445.9812</v>
      </c>
    </row>
    <row r="247" spans="1:11" ht="9" customHeight="1" x14ac:dyDescent="0.25">
      <c r="A247" s="56" t="s">
        <v>842</v>
      </c>
      <c r="B247" s="57" t="s">
        <v>843</v>
      </c>
      <c r="C247" s="58">
        <v>3266818.9589999998</v>
      </c>
      <c r="D247" s="58">
        <v>25.521999999999998</v>
      </c>
      <c r="E247" s="58">
        <v>18.371600000000001</v>
      </c>
      <c r="F247" s="58">
        <v>0</v>
      </c>
      <c r="G247" s="58">
        <v>42.536700000000003</v>
      </c>
      <c r="H247" s="58">
        <v>0</v>
      </c>
      <c r="I247" s="58">
        <v>26.783899999999999</v>
      </c>
      <c r="J247" s="58">
        <v>113.21420000000001</v>
      </c>
      <c r="K247" s="58">
        <v>70.677499999999995</v>
      </c>
    </row>
    <row r="248" spans="1:11" ht="9" customHeight="1" x14ac:dyDescent="0.25">
      <c r="A248" s="56" t="s">
        <v>844</v>
      </c>
      <c r="B248" s="57" t="s">
        <v>845</v>
      </c>
      <c r="C248" s="58">
        <v>48149.152199999997</v>
      </c>
      <c r="D248" s="58">
        <v>3.8519000000000001</v>
      </c>
      <c r="E248" s="58">
        <v>0.89119999999999999</v>
      </c>
      <c r="F248" s="58">
        <v>0</v>
      </c>
      <c r="G248" s="58">
        <v>3.8519000000000001</v>
      </c>
      <c r="H248" s="58">
        <v>0</v>
      </c>
      <c r="I248" s="58">
        <v>23.200299999999999</v>
      </c>
      <c r="J248" s="58">
        <v>31.795300000000001</v>
      </c>
      <c r="K248" s="58">
        <v>27.9434</v>
      </c>
    </row>
    <row r="249" spans="1:11" ht="9" customHeight="1" x14ac:dyDescent="0.25">
      <c r="A249" s="56" t="s">
        <v>846</v>
      </c>
      <c r="B249" s="57" t="s">
        <v>847</v>
      </c>
      <c r="C249" s="58">
        <v>105605.9365</v>
      </c>
      <c r="D249" s="58">
        <v>6.0346000000000002</v>
      </c>
      <c r="E249" s="58">
        <v>1.8616999999999999</v>
      </c>
      <c r="F249" s="58">
        <v>0</v>
      </c>
      <c r="G249" s="58">
        <v>4.5259999999999998</v>
      </c>
      <c r="H249" s="58">
        <v>0</v>
      </c>
      <c r="I249" s="58">
        <v>0</v>
      </c>
      <c r="J249" s="58">
        <v>12.4223</v>
      </c>
      <c r="K249" s="58">
        <v>7.8963000000000001</v>
      </c>
    </row>
    <row r="250" spans="1:11" ht="9" customHeight="1" x14ac:dyDescent="0.25">
      <c r="A250" s="56" t="s">
        <v>848</v>
      </c>
      <c r="B250" s="57" t="s">
        <v>849</v>
      </c>
      <c r="C250" s="58">
        <v>127838.917</v>
      </c>
      <c r="D250" s="58">
        <v>7.3051000000000004</v>
      </c>
      <c r="E250" s="58">
        <v>2.2536</v>
      </c>
      <c r="F250" s="58">
        <v>0</v>
      </c>
      <c r="G250" s="58">
        <v>5.4787999999999997</v>
      </c>
      <c r="H250" s="58">
        <v>0</v>
      </c>
      <c r="I250" s="58">
        <v>0</v>
      </c>
      <c r="J250" s="58">
        <v>15.0375</v>
      </c>
      <c r="K250" s="58">
        <v>9.5587</v>
      </c>
    </row>
    <row r="251" spans="1:11" ht="9" customHeight="1" x14ac:dyDescent="0.25">
      <c r="A251" s="56" t="s">
        <v>850</v>
      </c>
      <c r="B251" s="57" t="s">
        <v>851</v>
      </c>
      <c r="C251" s="58">
        <v>542071191.08060002</v>
      </c>
      <c r="D251" s="58">
        <v>4234.9312</v>
      </c>
      <c r="E251" s="58">
        <v>3048.4445999999998</v>
      </c>
      <c r="F251" s="58">
        <v>0</v>
      </c>
      <c r="G251" s="58">
        <v>9410.9581999999991</v>
      </c>
      <c r="H251" s="58">
        <v>5145.5328</v>
      </c>
      <c r="I251" s="58">
        <v>537.36980000000005</v>
      </c>
      <c r="J251" s="58">
        <v>22377.2366</v>
      </c>
      <c r="K251" s="58">
        <v>7820.7456000000002</v>
      </c>
    </row>
    <row r="252" spans="1:11" ht="9" customHeight="1" x14ac:dyDescent="0.25">
      <c r="A252" s="56" t="s">
        <v>852</v>
      </c>
      <c r="B252" s="57" t="s">
        <v>853</v>
      </c>
      <c r="C252" s="58">
        <v>774013234.68959999</v>
      </c>
      <c r="D252" s="58">
        <v>6046.9784</v>
      </c>
      <c r="E252" s="58">
        <v>4352.8166000000001</v>
      </c>
      <c r="F252" s="58">
        <v>0</v>
      </c>
      <c r="G252" s="58">
        <v>13437.729799999999</v>
      </c>
      <c r="H252" s="58">
        <v>7404.5472</v>
      </c>
      <c r="I252" s="58">
        <v>564.88890000000004</v>
      </c>
      <c r="J252" s="58">
        <v>31806.960899999998</v>
      </c>
      <c r="K252" s="58">
        <v>10964.6839</v>
      </c>
    </row>
    <row r="253" spans="1:11" ht="9" customHeight="1" x14ac:dyDescent="0.25">
      <c r="A253" s="56" t="s">
        <v>854</v>
      </c>
      <c r="B253" s="57" t="s">
        <v>855</v>
      </c>
      <c r="C253" s="58">
        <v>1005955278.2986</v>
      </c>
      <c r="D253" s="58">
        <v>7859.0255999999999</v>
      </c>
      <c r="E253" s="58">
        <v>5657.1886000000004</v>
      </c>
      <c r="F253" s="58">
        <v>0</v>
      </c>
      <c r="G253" s="58">
        <v>17464.501400000001</v>
      </c>
      <c r="H253" s="58">
        <v>9726.3119999999999</v>
      </c>
      <c r="I253" s="58">
        <v>591.67280000000005</v>
      </c>
      <c r="J253" s="58">
        <v>41298.700400000002</v>
      </c>
      <c r="K253" s="58">
        <v>14107.887000000001</v>
      </c>
    </row>
    <row r="254" spans="1:11" ht="9" customHeight="1" x14ac:dyDescent="0.25">
      <c r="A254" s="56" t="s">
        <v>856</v>
      </c>
      <c r="B254" s="57" t="s">
        <v>857</v>
      </c>
      <c r="C254" s="58">
        <v>2339880.9506000001</v>
      </c>
      <c r="D254" s="58">
        <v>24.373799999999999</v>
      </c>
      <c r="E254" s="58">
        <v>10.8612</v>
      </c>
      <c r="F254" s="58">
        <v>0</v>
      </c>
      <c r="G254" s="58">
        <v>54.163899999999998</v>
      </c>
      <c r="H254" s="58">
        <v>197.71610000000001</v>
      </c>
      <c r="I254" s="58">
        <v>56.935000000000002</v>
      </c>
      <c r="J254" s="58">
        <v>344.05</v>
      </c>
      <c r="K254" s="58">
        <v>92.17</v>
      </c>
    </row>
    <row r="255" spans="1:11" ht="9" customHeight="1" x14ac:dyDescent="0.25">
      <c r="A255" s="56" t="s">
        <v>858</v>
      </c>
      <c r="B255" s="57" t="s">
        <v>859</v>
      </c>
      <c r="C255" s="58">
        <v>14204.6019</v>
      </c>
      <c r="D255" s="58">
        <v>1.8938999999999999</v>
      </c>
      <c r="E255" s="58">
        <v>0.43819999999999998</v>
      </c>
      <c r="F255" s="58">
        <v>0</v>
      </c>
      <c r="G255" s="58">
        <v>1.4205000000000001</v>
      </c>
      <c r="H255" s="58">
        <v>0</v>
      </c>
      <c r="I255" s="58">
        <v>0</v>
      </c>
      <c r="J255" s="58">
        <v>3.7526000000000002</v>
      </c>
      <c r="K255" s="58">
        <v>2.3321000000000001</v>
      </c>
    </row>
    <row r="256" spans="1:11" ht="9" customHeight="1" x14ac:dyDescent="0.25">
      <c r="A256" s="56" t="s">
        <v>860</v>
      </c>
      <c r="B256" s="57" t="s">
        <v>861</v>
      </c>
      <c r="C256" s="58">
        <v>323891.30739999999</v>
      </c>
      <c r="D256" s="58">
        <v>21.5928</v>
      </c>
      <c r="E256" s="58">
        <v>5.8287000000000004</v>
      </c>
      <c r="F256" s="58">
        <v>0</v>
      </c>
      <c r="G256" s="58">
        <v>21.5928</v>
      </c>
      <c r="H256" s="58">
        <v>72.450599999999994</v>
      </c>
      <c r="I256" s="58">
        <v>0</v>
      </c>
      <c r="J256" s="58">
        <v>121.4649</v>
      </c>
      <c r="K256" s="58">
        <v>27.421500000000002</v>
      </c>
    </row>
    <row r="257" spans="1:11" ht="9" customHeight="1" x14ac:dyDescent="0.25">
      <c r="A257" s="56" t="s">
        <v>862</v>
      </c>
      <c r="B257" s="57" t="s">
        <v>863</v>
      </c>
      <c r="C257" s="58">
        <v>5374.2118</v>
      </c>
      <c r="D257" s="58">
        <v>0.4299</v>
      </c>
      <c r="E257" s="58">
        <v>9.9500000000000005E-2</v>
      </c>
      <c r="F257" s="58">
        <v>0</v>
      </c>
      <c r="G257" s="58">
        <v>0.37619999999999998</v>
      </c>
      <c r="H257" s="58">
        <v>0</v>
      </c>
      <c r="I257" s="58">
        <v>0</v>
      </c>
      <c r="J257" s="58">
        <v>0.90559999999999996</v>
      </c>
      <c r="K257" s="58">
        <v>0.52939999999999998</v>
      </c>
    </row>
    <row r="258" spans="1:11" ht="9" customHeight="1" x14ac:dyDescent="0.25">
      <c r="A258" s="56" t="s">
        <v>864</v>
      </c>
      <c r="B258" s="57" t="s">
        <v>865</v>
      </c>
      <c r="C258" s="58">
        <v>247043.27799999999</v>
      </c>
      <c r="D258" s="58">
        <v>19.763500000000001</v>
      </c>
      <c r="E258" s="58">
        <v>4.5728</v>
      </c>
      <c r="F258" s="58">
        <v>0</v>
      </c>
      <c r="G258" s="58">
        <v>17.292999999999999</v>
      </c>
      <c r="H258" s="58">
        <v>0</v>
      </c>
      <c r="I258" s="58">
        <v>40.517800000000001</v>
      </c>
      <c r="J258" s="58">
        <v>82.147099999999995</v>
      </c>
      <c r="K258" s="58">
        <v>64.854100000000003</v>
      </c>
    </row>
    <row r="259" spans="1:11" ht="9" customHeight="1" x14ac:dyDescent="0.25">
      <c r="A259" s="56" t="s">
        <v>866</v>
      </c>
      <c r="B259" s="57" t="s">
        <v>867</v>
      </c>
      <c r="C259" s="58">
        <v>51146.287499999999</v>
      </c>
      <c r="D259" s="58">
        <v>6.8194999999999997</v>
      </c>
      <c r="E259" s="58">
        <v>1.5779000000000001</v>
      </c>
      <c r="F259" s="58">
        <v>0</v>
      </c>
      <c r="G259" s="58">
        <v>5.1146000000000003</v>
      </c>
      <c r="H259" s="58">
        <v>0</v>
      </c>
      <c r="I259" s="58">
        <v>0</v>
      </c>
      <c r="J259" s="58">
        <v>13.512</v>
      </c>
      <c r="K259" s="58">
        <v>8.3973999999999993</v>
      </c>
    </row>
    <row r="260" spans="1:11" ht="9" customHeight="1" x14ac:dyDescent="0.25">
      <c r="A260" s="56" t="s">
        <v>868</v>
      </c>
      <c r="B260" s="57" t="s">
        <v>869</v>
      </c>
      <c r="C260" s="58">
        <v>58791.448600000003</v>
      </c>
      <c r="D260" s="58">
        <v>7.8388999999999998</v>
      </c>
      <c r="E260" s="58">
        <v>1.8137000000000001</v>
      </c>
      <c r="F260" s="58">
        <v>0</v>
      </c>
      <c r="G260" s="58">
        <v>5.8791000000000002</v>
      </c>
      <c r="H260" s="58">
        <v>0</v>
      </c>
      <c r="I260" s="58">
        <v>0</v>
      </c>
      <c r="J260" s="58">
        <v>15.531700000000001</v>
      </c>
      <c r="K260" s="58">
        <v>9.6525999999999996</v>
      </c>
    </row>
    <row r="261" spans="1:11" ht="9" customHeight="1" x14ac:dyDescent="0.25">
      <c r="A261" s="56" t="s">
        <v>870</v>
      </c>
      <c r="B261" s="57" t="s">
        <v>871</v>
      </c>
      <c r="C261" s="58">
        <v>64751.385900000001</v>
      </c>
      <c r="D261" s="58">
        <v>8.6334999999999997</v>
      </c>
      <c r="E261" s="58">
        <v>1.9976</v>
      </c>
      <c r="F261" s="58">
        <v>0</v>
      </c>
      <c r="G261" s="58">
        <v>6.4751000000000003</v>
      </c>
      <c r="H261" s="58">
        <v>0</v>
      </c>
      <c r="I261" s="58">
        <v>0</v>
      </c>
      <c r="J261" s="58">
        <v>17.106200000000001</v>
      </c>
      <c r="K261" s="58">
        <v>10.6311</v>
      </c>
    </row>
    <row r="262" spans="1:11" ht="9" customHeight="1" x14ac:dyDescent="0.25">
      <c r="A262" s="56" t="s">
        <v>872</v>
      </c>
      <c r="B262" s="57" t="s">
        <v>873</v>
      </c>
      <c r="C262" s="58">
        <v>4204093.2977</v>
      </c>
      <c r="D262" s="58">
        <v>32.844499999999996</v>
      </c>
      <c r="E262" s="58">
        <v>23.642600000000002</v>
      </c>
      <c r="F262" s="58">
        <v>0</v>
      </c>
      <c r="G262" s="58">
        <v>72.987700000000004</v>
      </c>
      <c r="H262" s="58">
        <v>230.60769999999999</v>
      </c>
      <c r="I262" s="58">
        <v>67.400899999999993</v>
      </c>
      <c r="J262" s="58">
        <v>427.48340000000002</v>
      </c>
      <c r="K262" s="58">
        <v>123.88800000000001</v>
      </c>
    </row>
    <row r="263" spans="1:11" ht="9" customHeight="1" x14ac:dyDescent="0.25">
      <c r="A263" s="56" t="s">
        <v>874</v>
      </c>
      <c r="B263" s="57" t="s">
        <v>875</v>
      </c>
      <c r="C263" s="58">
        <v>7081844.3680999996</v>
      </c>
      <c r="D263" s="58">
        <v>55.326900000000002</v>
      </c>
      <c r="E263" s="58">
        <v>39.8262</v>
      </c>
      <c r="F263" s="58">
        <v>0</v>
      </c>
      <c r="G263" s="58">
        <v>122.9487</v>
      </c>
      <c r="H263" s="58">
        <v>378.85550000000001</v>
      </c>
      <c r="I263" s="58">
        <v>67.400899999999993</v>
      </c>
      <c r="J263" s="58">
        <v>664.35820000000001</v>
      </c>
      <c r="K263" s="58">
        <v>162.554</v>
      </c>
    </row>
    <row r="264" spans="1:11" ht="9" customHeight="1" x14ac:dyDescent="0.25">
      <c r="A264" s="56" t="s">
        <v>876</v>
      </c>
      <c r="B264" s="57" t="s">
        <v>877</v>
      </c>
      <c r="C264" s="58">
        <v>13321767.752699999</v>
      </c>
      <c r="D264" s="58">
        <v>104.0763</v>
      </c>
      <c r="E264" s="58">
        <v>74.917599999999993</v>
      </c>
      <c r="F264" s="58">
        <v>0</v>
      </c>
      <c r="G264" s="58">
        <v>231.2807</v>
      </c>
      <c r="H264" s="58">
        <v>585.14750000000004</v>
      </c>
      <c r="I264" s="58">
        <v>94.184799999999996</v>
      </c>
      <c r="J264" s="58">
        <v>1089.6069</v>
      </c>
      <c r="K264" s="58">
        <v>273.17869999999999</v>
      </c>
    </row>
    <row r="265" spans="1:11" ht="9" customHeight="1" x14ac:dyDescent="0.25">
      <c r="A265" s="56" t="s">
        <v>878</v>
      </c>
      <c r="B265" s="57" t="s">
        <v>879</v>
      </c>
      <c r="C265" s="58">
        <v>20360000.050999999</v>
      </c>
      <c r="D265" s="58">
        <v>159.0625</v>
      </c>
      <c r="E265" s="58">
        <v>114.49850000000001</v>
      </c>
      <c r="F265" s="58">
        <v>0</v>
      </c>
      <c r="G265" s="58">
        <v>353.47219999999999</v>
      </c>
      <c r="H265" s="58">
        <v>1058.913</v>
      </c>
      <c r="I265" s="58">
        <v>94.184799999999996</v>
      </c>
      <c r="J265" s="58">
        <v>1780.1310000000001</v>
      </c>
      <c r="K265" s="58">
        <v>367.74579999999997</v>
      </c>
    </row>
    <row r="266" spans="1:11" ht="9" customHeight="1" x14ac:dyDescent="0.25">
      <c r="A266" s="56" t="s">
        <v>880</v>
      </c>
      <c r="B266" s="57" t="s">
        <v>881</v>
      </c>
      <c r="C266" s="58">
        <v>3734416.2053</v>
      </c>
      <c r="D266" s="58">
        <v>38.900199999999998</v>
      </c>
      <c r="E266" s="58">
        <v>17.334299999999999</v>
      </c>
      <c r="F266" s="58">
        <v>0</v>
      </c>
      <c r="G266" s="58">
        <v>86.444800000000001</v>
      </c>
      <c r="H266" s="58">
        <v>222.5548</v>
      </c>
      <c r="I266" s="58">
        <v>135.46729999999999</v>
      </c>
      <c r="J266" s="58">
        <v>500.70139999999998</v>
      </c>
      <c r="K266" s="58">
        <v>191.70179999999999</v>
      </c>
    </row>
    <row r="267" spans="1:11" ht="9" customHeight="1" x14ac:dyDescent="0.25">
      <c r="A267" s="56" t="s">
        <v>882</v>
      </c>
      <c r="B267" s="57" t="s">
        <v>883</v>
      </c>
      <c r="C267" s="58">
        <v>99884.078200000004</v>
      </c>
      <c r="D267" s="58">
        <v>6.6589</v>
      </c>
      <c r="E267" s="58">
        <v>1.7975000000000001</v>
      </c>
      <c r="F267" s="58">
        <v>0</v>
      </c>
      <c r="G267" s="58">
        <v>6.6589</v>
      </c>
      <c r="H267" s="58">
        <v>12.445499999999999</v>
      </c>
      <c r="I267" s="58">
        <v>0</v>
      </c>
      <c r="J267" s="58">
        <v>27.5608</v>
      </c>
      <c r="K267" s="58">
        <v>8.4564000000000004</v>
      </c>
    </row>
    <row r="268" spans="1:11" ht="9" customHeight="1" x14ac:dyDescent="0.25">
      <c r="A268" s="56" t="s">
        <v>884</v>
      </c>
      <c r="B268" s="57" t="s">
        <v>885</v>
      </c>
      <c r="C268" s="58">
        <v>149604.19320000001</v>
      </c>
      <c r="D268" s="58">
        <v>9.9735999999999994</v>
      </c>
      <c r="E268" s="58">
        <v>2.6922999999999999</v>
      </c>
      <c r="F268" s="58">
        <v>0</v>
      </c>
      <c r="G268" s="58">
        <v>9.9735999999999994</v>
      </c>
      <c r="H268" s="58">
        <v>29.335799999999999</v>
      </c>
      <c r="I268" s="58">
        <v>0</v>
      </c>
      <c r="J268" s="58">
        <v>51.975299999999997</v>
      </c>
      <c r="K268" s="58">
        <v>12.665900000000001</v>
      </c>
    </row>
    <row r="269" spans="1:11" ht="9" customHeight="1" x14ac:dyDescent="0.25">
      <c r="A269" s="56" t="s">
        <v>886</v>
      </c>
      <c r="B269" s="57" t="s">
        <v>887</v>
      </c>
      <c r="C269" s="58">
        <v>1478479.0103</v>
      </c>
      <c r="D269" s="58">
        <v>98.565299999999993</v>
      </c>
      <c r="E269" s="58">
        <v>26.6065</v>
      </c>
      <c r="F269" s="58">
        <v>0</v>
      </c>
      <c r="G269" s="58">
        <v>98.565299999999993</v>
      </c>
      <c r="H269" s="58">
        <v>29.2835</v>
      </c>
      <c r="I269" s="58">
        <v>30.110399999999998</v>
      </c>
      <c r="J269" s="58">
        <v>283.13099999999997</v>
      </c>
      <c r="K269" s="58">
        <v>155.28219999999999</v>
      </c>
    </row>
    <row r="270" spans="1:11" ht="9" customHeight="1" x14ac:dyDescent="0.25">
      <c r="A270" s="56" t="s">
        <v>888</v>
      </c>
      <c r="B270" s="57" t="s">
        <v>889</v>
      </c>
      <c r="C270" s="58">
        <v>3046.8683000000001</v>
      </c>
      <c r="D270" s="58">
        <v>0.2742</v>
      </c>
      <c r="E270" s="58">
        <v>5.6399999999999999E-2</v>
      </c>
      <c r="F270" s="58">
        <v>0</v>
      </c>
      <c r="G270" s="58">
        <v>0.15229999999999999</v>
      </c>
      <c r="H270" s="58">
        <v>0</v>
      </c>
      <c r="I270" s="58">
        <v>0</v>
      </c>
      <c r="J270" s="58">
        <v>0.4829</v>
      </c>
      <c r="K270" s="58">
        <v>0.3306</v>
      </c>
    </row>
    <row r="271" spans="1:11" ht="9" customHeight="1" x14ac:dyDescent="0.25">
      <c r="A271" s="56" t="s">
        <v>890</v>
      </c>
      <c r="B271" s="57" t="s">
        <v>891</v>
      </c>
      <c r="C271" s="58">
        <v>129101.50440000001</v>
      </c>
      <c r="D271" s="58">
        <v>8.6067999999999998</v>
      </c>
      <c r="E271" s="58">
        <v>2.3233000000000001</v>
      </c>
      <c r="F271" s="58">
        <v>0</v>
      </c>
      <c r="G271" s="58">
        <v>8.6067999999999998</v>
      </c>
      <c r="H271" s="58">
        <v>24.001999999999999</v>
      </c>
      <c r="I271" s="58">
        <v>0</v>
      </c>
      <c r="J271" s="58">
        <v>43.538899999999998</v>
      </c>
      <c r="K271" s="58">
        <v>10.930099999999999</v>
      </c>
    </row>
    <row r="272" spans="1:11" ht="9" customHeight="1" x14ac:dyDescent="0.25">
      <c r="A272" s="56" t="s">
        <v>892</v>
      </c>
      <c r="B272" s="57" t="s">
        <v>893</v>
      </c>
      <c r="C272" s="58">
        <v>12398.906999999999</v>
      </c>
      <c r="D272" s="58">
        <v>0.8266</v>
      </c>
      <c r="E272" s="58">
        <v>0.22309999999999999</v>
      </c>
      <c r="F272" s="58">
        <v>0</v>
      </c>
      <c r="G272" s="58">
        <v>0.8266</v>
      </c>
      <c r="H272" s="58">
        <v>7.4333</v>
      </c>
      <c r="I272" s="58">
        <v>0</v>
      </c>
      <c r="J272" s="58">
        <v>9.3095999999999997</v>
      </c>
      <c r="K272" s="58">
        <v>1.0497000000000001</v>
      </c>
    </row>
    <row r="273" spans="1:11" ht="9" customHeight="1" x14ac:dyDescent="0.25">
      <c r="A273" s="56" t="s">
        <v>894</v>
      </c>
      <c r="B273" s="57" t="s">
        <v>895</v>
      </c>
      <c r="C273" s="58">
        <v>711219.80370000005</v>
      </c>
      <c r="D273" s="58">
        <v>47.414700000000003</v>
      </c>
      <c r="E273" s="58">
        <v>12.798999999999999</v>
      </c>
      <c r="F273" s="58">
        <v>0</v>
      </c>
      <c r="G273" s="58">
        <v>47.414700000000003</v>
      </c>
      <c r="H273" s="58">
        <v>189.3493</v>
      </c>
      <c r="I273" s="58">
        <v>0</v>
      </c>
      <c r="J273" s="58">
        <v>296.97770000000003</v>
      </c>
      <c r="K273" s="58">
        <v>60.213700000000003</v>
      </c>
    </row>
    <row r="274" spans="1:11" ht="9" customHeight="1" x14ac:dyDescent="0.25">
      <c r="A274" s="56" t="s">
        <v>896</v>
      </c>
      <c r="B274" s="57" t="s">
        <v>897</v>
      </c>
      <c r="C274" s="58">
        <v>169697.76029999999</v>
      </c>
      <c r="D274" s="58">
        <v>11.3132</v>
      </c>
      <c r="E274" s="58">
        <v>3.0539000000000001</v>
      </c>
      <c r="F274" s="58">
        <v>0</v>
      </c>
      <c r="G274" s="58">
        <v>11.3132</v>
      </c>
      <c r="H274" s="58">
        <v>32.002699999999997</v>
      </c>
      <c r="I274" s="58">
        <v>0</v>
      </c>
      <c r="J274" s="58">
        <v>57.683</v>
      </c>
      <c r="K274" s="58">
        <v>14.367100000000001</v>
      </c>
    </row>
    <row r="275" spans="1:11" ht="9" customHeight="1" x14ac:dyDescent="0.25">
      <c r="A275" s="56" t="s">
        <v>898</v>
      </c>
      <c r="B275" s="57" t="s">
        <v>899</v>
      </c>
      <c r="C275" s="58">
        <v>3714480.2053999999</v>
      </c>
      <c r="D275" s="58">
        <v>130.0068</v>
      </c>
      <c r="E275" s="58">
        <v>63.025399999999998</v>
      </c>
      <c r="F275" s="58">
        <v>0</v>
      </c>
      <c r="G275" s="58">
        <v>185.72399999999999</v>
      </c>
      <c r="H275" s="58">
        <v>48.631599999999999</v>
      </c>
      <c r="I275" s="58">
        <v>40.517800000000001</v>
      </c>
      <c r="J275" s="58">
        <v>467.90559999999999</v>
      </c>
      <c r="K275" s="58">
        <v>233.55</v>
      </c>
    </row>
    <row r="276" spans="1:11" ht="9" customHeight="1" x14ac:dyDescent="0.25">
      <c r="A276" s="56" t="s">
        <v>900</v>
      </c>
      <c r="B276" s="57" t="s">
        <v>901</v>
      </c>
      <c r="C276" s="58">
        <v>914938.98670000001</v>
      </c>
      <c r="D276" s="58">
        <v>60.995899999999999</v>
      </c>
      <c r="E276" s="58">
        <v>16.4651</v>
      </c>
      <c r="F276" s="58">
        <v>0</v>
      </c>
      <c r="G276" s="58">
        <v>60.995899999999999</v>
      </c>
      <c r="H276" s="58">
        <v>294.33600000000001</v>
      </c>
      <c r="I276" s="58">
        <v>0</v>
      </c>
      <c r="J276" s="58">
        <v>432.79289999999997</v>
      </c>
      <c r="K276" s="58">
        <v>77.460999999999999</v>
      </c>
    </row>
    <row r="277" spans="1:11" ht="9" customHeight="1" x14ac:dyDescent="0.25">
      <c r="A277" s="56" t="s">
        <v>902</v>
      </c>
      <c r="B277" s="57" t="s">
        <v>903</v>
      </c>
      <c r="C277" s="58">
        <v>5399757.6032999996</v>
      </c>
      <c r="D277" s="58">
        <v>188.9915</v>
      </c>
      <c r="E277" s="58">
        <v>91.620400000000004</v>
      </c>
      <c r="F277" s="58">
        <v>0</v>
      </c>
      <c r="G277" s="58">
        <v>269.98790000000002</v>
      </c>
      <c r="H277" s="58">
        <v>48.631599999999999</v>
      </c>
      <c r="I277" s="58">
        <v>40.517800000000001</v>
      </c>
      <c r="J277" s="58">
        <v>639.74919999999997</v>
      </c>
      <c r="K277" s="58">
        <v>321.12970000000001</v>
      </c>
    </row>
    <row r="278" spans="1:11" ht="9" customHeight="1" x14ac:dyDescent="0.25">
      <c r="A278" s="56" t="s">
        <v>904</v>
      </c>
      <c r="B278" s="57" t="s">
        <v>905</v>
      </c>
      <c r="C278" s="58">
        <v>5399757.6032999996</v>
      </c>
      <c r="D278" s="58">
        <v>188.9915</v>
      </c>
      <c r="E278" s="58">
        <v>91.620400000000004</v>
      </c>
      <c r="F278" s="58">
        <v>0</v>
      </c>
      <c r="G278" s="58">
        <v>269.98790000000002</v>
      </c>
      <c r="H278" s="58">
        <v>48.631599999999999</v>
      </c>
      <c r="I278" s="58">
        <v>40.517800000000001</v>
      </c>
      <c r="J278" s="58">
        <v>639.74919999999997</v>
      </c>
      <c r="K278" s="58">
        <v>321.12970000000001</v>
      </c>
    </row>
    <row r="279" spans="1:11" ht="9" customHeight="1" x14ac:dyDescent="0.25">
      <c r="A279" s="56" t="s">
        <v>906</v>
      </c>
      <c r="B279" s="57" t="s">
        <v>907</v>
      </c>
      <c r="C279" s="58">
        <v>5383058.6353000002</v>
      </c>
      <c r="D279" s="58">
        <v>188.40710000000001</v>
      </c>
      <c r="E279" s="58">
        <v>91.337000000000003</v>
      </c>
      <c r="F279" s="58">
        <v>0</v>
      </c>
      <c r="G279" s="58">
        <v>269.15289999999999</v>
      </c>
      <c r="H279" s="58">
        <v>48.631599999999999</v>
      </c>
      <c r="I279" s="58">
        <v>40.517800000000001</v>
      </c>
      <c r="J279" s="58">
        <v>638.04639999999995</v>
      </c>
      <c r="K279" s="58">
        <v>320.26190000000003</v>
      </c>
    </row>
    <row r="280" spans="1:11" ht="9" customHeight="1" x14ac:dyDescent="0.25">
      <c r="A280" s="56" t="s">
        <v>908</v>
      </c>
      <c r="B280" s="57" t="s">
        <v>909</v>
      </c>
      <c r="C280" s="58">
        <v>5383058.6353000002</v>
      </c>
      <c r="D280" s="58">
        <v>188.40710000000001</v>
      </c>
      <c r="E280" s="58">
        <v>91.337000000000003</v>
      </c>
      <c r="F280" s="58">
        <v>0</v>
      </c>
      <c r="G280" s="58">
        <v>269.15289999999999</v>
      </c>
      <c r="H280" s="58">
        <v>48.631599999999999</v>
      </c>
      <c r="I280" s="58">
        <v>40.517800000000001</v>
      </c>
      <c r="J280" s="58">
        <v>638.04639999999995</v>
      </c>
      <c r="K280" s="58">
        <v>320.26190000000003</v>
      </c>
    </row>
    <row r="281" spans="1:11" ht="9" customHeight="1" x14ac:dyDescent="0.25">
      <c r="A281" s="56" t="s">
        <v>910</v>
      </c>
      <c r="B281" s="57" t="s">
        <v>911</v>
      </c>
      <c r="C281" s="58">
        <v>3385108.4956999999</v>
      </c>
      <c r="D281" s="58">
        <v>118.47880000000001</v>
      </c>
      <c r="E281" s="58">
        <v>57.436799999999998</v>
      </c>
      <c r="F281" s="58">
        <v>0</v>
      </c>
      <c r="G281" s="58">
        <v>169.25540000000001</v>
      </c>
      <c r="H281" s="58">
        <v>48.631599999999999</v>
      </c>
      <c r="I281" s="58">
        <v>40.517800000000001</v>
      </c>
      <c r="J281" s="58">
        <v>434.32040000000001</v>
      </c>
      <c r="K281" s="58">
        <v>216.43340000000001</v>
      </c>
    </row>
    <row r="282" spans="1:11" ht="9" customHeight="1" x14ac:dyDescent="0.25">
      <c r="A282" s="56" t="s">
        <v>912</v>
      </c>
      <c r="B282" s="57" t="s">
        <v>913</v>
      </c>
      <c r="C282" s="58">
        <v>161514.3291</v>
      </c>
      <c r="D282" s="58">
        <v>10.7676</v>
      </c>
      <c r="E282" s="58">
        <v>2.9066000000000001</v>
      </c>
      <c r="F282" s="58">
        <v>0</v>
      </c>
      <c r="G282" s="58">
        <v>10.7676</v>
      </c>
      <c r="H282" s="58">
        <v>32.002699999999997</v>
      </c>
      <c r="I282" s="58">
        <v>0</v>
      </c>
      <c r="J282" s="58">
        <v>56.444499999999998</v>
      </c>
      <c r="K282" s="58">
        <v>13.674200000000001</v>
      </c>
    </row>
    <row r="283" spans="1:11" ht="9" customHeight="1" x14ac:dyDescent="0.25">
      <c r="A283" s="56" t="s">
        <v>914</v>
      </c>
      <c r="B283" s="57" t="s">
        <v>915</v>
      </c>
      <c r="C283" s="58">
        <v>6064.4224000000004</v>
      </c>
      <c r="D283" s="58">
        <v>0.48520000000000002</v>
      </c>
      <c r="E283" s="58">
        <v>0.1123</v>
      </c>
      <c r="F283" s="58">
        <v>0</v>
      </c>
      <c r="G283" s="58">
        <v>0.48520000000000002</v>
      </c>
      <c r="H283" s="58">
        <v>0</v>
      </c>
      <c r="I283" s="58">
        <v>0</v>
      </c>
      <c r="J283" s="58">
        <v>1.0827</v>
      </c>
      <c r="K283" s="58">
        <v>0.59750000000000003</v>
      </c>
    </row>
    <row r="284" spans="1:11" ht="9" customHeight="1" x14ac:dyDescent="0.25">
      <c r="A284" s="56" t="s">
        <v>916</v>
      </c>
      <c r="B284" s="57" t="s">
        <v>917</v>
      </c>
      <c r="C284" s="58">
        <v>5793296.0708999997</v>
      </c>
      <c r="D284" s="58">
        <v>202.7654</v>
      </c>
      <c r="E284" s="58">
        <v>98.297799999999995</v>
      </c>
      <c r="F284" s="58">
        <v>0</v>
      </c>
      <c r="G284" s="58">
        <v>289.66480000000001</v>
      </c>
      <c r="H284" s="58">
        <v>55.429499999999997</v>
      </c>
      <c r="I284" s="58">
        <v>40.517800000000001</v>
      </c>
      <c r="J284" s="58">
        <v>686.67529999999999</v>
      </c>
      <c r="K284" s="58">
        <v>341.58100000000002</v>
      </c>
    </row>
    <row r="285" spans="1:11" ht="9" customHeight="1" x14ac:dyDescent="0.25">
      <c r="A285" s="56" t="s">
        <v>918</v>
      </c>
      <c r="B285" s="57" t="s">
        <v>919</v>
      </c>
      <c r="C285" s="58">
        <v>13237.548699999999</v>
      </c>
      <c r="D285" s="58">
        <v>1.7649999999999999</v>
      </c>
      <c r="E285" s="58">
        <v>0.40839999999999999</v>
      </c>
      <c r="F285" s="58">
        <v>0</v>
      </c>
      <c r="G285" s="58">
        <v>1.3238000000000001</v>
      </c>
      <c r="H285" s="58">
        <v>0</v>
      </c>
      <c r="I285" s="58">
        <v>0</v>
      </c>
      <c r="J285" s="58">
        <v>3.4971999999999999</v>
      </c>
      <c r="K285" s="58">
        <v>2.1734</v>
      </c>
    </row>
    <row r="286" spans="1:11" ht="9" customHeight="1" x14ac:dyDescent="0.25">
      <c r="A286" s="56" t="s">
        <v>920</v>
      </c>
      <c r="B286" s="57" t="s">
        <v>921</v>
      </c>
      <c r="C286" s="58">
        <v>561752.59669999999</v>
      </c>
      <c r="D286" s="58">
        <v>37.450200000000002</v>
      </c>
      <c r="E286" s="58">
        <v>10.1092</v>
      </c>
      <c r="F286" s="58">
        <v>0</v>
      </c>
      <c r="G286" s="58">
        <v>37.450200000000002</v>
      </c>
      <c r="H286" s="58">
        <v>140.5719</v>
      </c>
      <c r="I286" s="58">
        <v>0</v>
      </c>
      <c r="J286" s="58">
        <v>225.58150000000001</v>
      </c>
      <c r="K286" s="58">
        <v>47.559399999999997</v>
      </c>
    </row>
    <row r="287" spans="1:11" ht="9" customHeight="1" x14ac:dyDescent="0.25">
      <c r="A287" s="56" t="s">
        <v>922</v>
      </c>
      <c r="B287" s="57" t="s">
        <v>923</v>
      </c>
      <c r="C287" s="58">
        <v>1906370.2501999999</v>
      </c>
      <c r="D287" s="58">
        <v>61.276200000000003</v>
      </c>
      <c r="E287" s="58">
        <v>16.8033</v>
      </c>
      <c r="F287" s="58">
        <v>0</v>
      </c>
      <c r="G287" s="58">
        <v>68.084699999999998</v>
      </c>
      <c r="H287" s="58">
        <v>0</v>
      </c>
      <c r="I287" s="58">
        <v>76.784999999999997</v>
      </c>
      <c r="J287" s="58">
        <v>222.94919999999999</v>
      </c>
      <c r="K287" s="58">
        <v>154.86449999999999</v>
      </c>
    </row>
    <row r="288" spans="1:11" ht="9" customHeight="1" x14ac:dyDescent="0.25">
      <c r="A288" s="56" t="s">
        <v>924</v>
      </c>
      <c r="B288" s="57" t="s">
        <v>925</v>
      </c>
      <c r="C288" s="58">
        <v>391840.25020000001</v>
      </c>
      <c r="D288" s="58">
        <v>12.594900000000001</v>
      </c>
      <c r="E288" s="58">
        <v>3.4538000000000002</v>
      </c>
      <c r="F288" s="58">
        <v>0</v>
      </c>
      <c r="G288" s="58">
        <v>13.994300000000001</v>
      </c>
      <c r="H288" s="58">
        <v>0</v>
      </c>
      <c r="I288" s="58">
        <v>76.784999999999997</v>
      </c>
      <c r="J288" s="58">
        <v>106.828</v>
      </c>
      <c r="K288" s="58">
        <v>92.833699999999993</v>
      </c>
    </row>
    <row r="289" spans="1:11" ht="9" customHeight="1" x14ac:dyDescent="0.25">
      <c r="A289" s="56" t="s">
        <v>926</v>
      </c>
      <c r="B289" s="57" t="s">
        <v>927</v>
      </c>
      <c r="C289" s="58">
        <v>5703.9849999999997</v>
      </c>
      <c r="D289" s="58">
        <v>0.45629999999999998</v>
      </c>
      <c r="E289" s="58">
        <v>0.1056</v>
      </c>
      <c r="F289" s="58">
        <v>0</v>
      </c>
      <c r="G289" s="58">
        <v>0.45629999999999998</v>
      </c>
      <c r="H289" s="58">
        <v>0</v>
      </c>
      <c r="I289" s="58">
        <v>0</v>
      </c>
      <c r="J289" s="58">
        <v>1.0182</v>
      </c>
      <c r="K289" s="58">
        <v>0.56189999999999996</v>
      </c>
    </row>
    <row r="290" spans="1:11" ht="9" customHeight="1" x14ac:dyDescent="0.25">
      <c r="A290" s="56" t="s">
        <v>928</v>
      </c>
      <c r="B290" s="57" t="s">
        <v>929</v>
      </c>
      <c r="C290" s="58">
        <v>518198.8763</v>
      </c>
      <c r="D290" s="58">
        <v>8.0968999999999998</v>
      </c>
      <c r="E290" s="58">
        <v>3.0529999999999999</v>
      </c>
      <c r="F290" s="58">
        <v>0</v>
      </c>
      <c r="G290" s="58">
        <v>8.9964999999999993</v>
      </c>
      <c r="H290" s="58">
        <v>186.48</v>
      </c>
      <c r="I290" s="58">
        <v>39.282899999999998</v>
      </c>
      <c r="J290" s="58">
        <v>245.9093</v>
      </c>
      <c r="K290" s="58">
        <v>50.4328</v>
      </c>
    </row>
    <row r="291" spans="1:11" ht="9" customHeight="1" x14ac:dyDescent="0.25">
      <c r="A291" s="56" t="s">
        <v>930</v>
      </c>
      <c r="B291" s="57" t="s">
        <v>931</v>
      </c>
      <c r="C291" s="58">
        <v>20604.045900000001</v>
      </c>
      <c r="D291" s="58">
        <v>1.6483000000000001</v>
      </c>
      <c r="E291" s="58">
        <v>0.38140000000000002</v>
      </c>
      <c r="F291" s="58">
        <v>0</v>
      </c>
      <c r="G291" s="58">
        <v>1.6483000000000001</v>
      </c>
      <c r="H291" s="58">
        <v>0</v>
      </c>
      <c r="I291" s="58">
        <v>23.200299999999999</v>
      </c>
      <c r="J291" s="58">
        <v>26.878299999999999</v>
      </c>
      <c r="K291" s="58">
        <v>25.23</v>
      </c>
    </row>
    <row r="292" spans="1:11" ht="9" customHeight="1" x14ac:dyDescent="0.25">
      <c r="A292" s="56" t="s">
        <v>932</v>
      </c>
      <c r="B292" s="57" t="s">
        <v>933</v>
      </c>
      <c r="C292" s="58">
        <v>5752359.2095999997</v>
      </c>
      <c r="D292" s="58">
        <v>335.55430000000001</v>
      </c>
      <c r="E292" s="58">
        <v>103.5185</v>
      </c>
      <c r="F292" s="58">
        <v>0</v>
      </c>
      <c r="G292" s="58">
        <v>479.36329999999998</v>
      </c>
      <c r="H292" s="58">
        <v>428.2715</v>
      </c>
      <c r="I292" s="58">
        <v>40.517800000000001</v>
      </c>
      <c r="J292" s="58">
        <v>1387.2254</v>
      </c>
      <c r="K292" s="58">
        <v>479.59059999999999</v>
      </c>
    </row>
    <row r="293" spans="1:11" ht="9" customHeight="1" x14ac:dyDescent="0.25">
      <c r="A293" s="56" t="s">
        <v>934</v>
      </c>
      <c r="B293" s="57" t="s">
        <v>935</v>
      </c>
      <c r="C293" s="58">
        <v>852778.64020000002</v>
      </c>
      <c r="D293" s="58">
        <v>56.851900000000001</v>
      </c>
      <c r="E293" s="58">
        <v>15.346500000000001</v>
      </c>
      <c r="F293" s="58">
        <v>0</v>
      </c>
      <c r="G293" s="58">
        <v>56.851900000000001</v>
      </c>
      <c r="H293" s="58">
        <v>115.7745</v>
      </c>
      <c r="I293" s="58">
        <v>30.110399999999998</v>
      </c>
      <c r="J293" s="58">
        <v>274.93520000000001</v>
      </c>
      <c r="K293" s="58">
        <v>102.30880000000001</v>
      </c>
    </row>
    <row r="294" spans="1:11" ht="9" customHeight="1" x14ac:dyDescent="0.25">
      <c r="A294" s="56" t="s">
        <v>936</v>
      </c>
      <c r="B294" s="57" t="s">
        <v>937</v>
      </c>
      <c r="C294" s="58">
        <v>262775.06839999999</v>
      </c>
      <c r="D294" s="58">
        <v>17.5183</v>
      </c>
      <c r="E294" s="58">
        <v>4.7289000000000003</v>
      </c>
      <c r="F294" s="58">
        <v>0</v>
      </c>
      <c r="G294" s="58">
        <v>17.5183</v>
      </c>
      <c r="H294" s="58">
        <v>25.413900000000002</v>
      </c>
      <c r="I294" s="58">
        <v>30.110399999999998</v>
      </c>
      <c r="J294" s="58">
        <v>95.2898</v>
      </c>
      <c r="K294" s="58">
        <v>52.357599999999998</v>
      </c>
    </row>
    <row r="295" spans="1:11" ht="9" customHeight="1" x14ac:dyDescent="0.25">
      <c r="A295" s="56" t="s">
        <v>938</v>
      </c>
      <c r="B295" s="57" t="s">
        <v>939</v>
      </c>
      <c r="C295" s="58">
        <v>5357.8549000000003</v>
      </c>
      <c r="D295" s="58">
        <v>0.42859999999999998</v>
      </c>
      <c r="E295" s="58">
        <v>9.9199999999999997E-2</v>
      </c>
      <c r="F295" s="58">
        <v>0</v>
      </c>
      <c r="G295" s="58">
        <v>0.42859999999999998</v>
      </c>
      <c r="H295" s="58">
        <v>0</v>
      </c>
      <c r="I295" s="58">
        <v>0</v>
      </c>
      <c r="J295" s="58">
        <v>0.95640000000000003</v>
      </c>
      <c r="K295" s="58">
        <v>0.52780000000000005</v>
      </c>
    </row>
    <row r="296" spans="1:11" ht="9" customHeight="1" x14ac:dyDescent="0.25">
      <c r="A296" s="56" t="s">
        <v>940</v>
      </c>
      <c r="B296" s="57" t="s">
        <v>941</v>
      </c>
      <c r="C296" s="58">
        <v>271570.2464</v>
      </c>
      <c r="D296" s="58">
        <v>16.2942</v>
      </c>
      <c r="E296" s="58">
        <v>5.0267999999999997</v>
      </c>
      <c r="F296" s="58">
        <v>2.0367999999999999</v>
      </c>
      <c r="G296" s="58">
        <v>16.2942</v>
      </c>
      <c r="H296" s="58">
        <v>38.434600000000003</v>
      </c>
      <c r="I296" s="58">
        <v>28.1736</v>
      </c>
      <c r="J296" s="58">
        <v>106.2602</v>
      </c>
      <c r="K296" s="58">
        <v>51.531399999999998</v>
      </c>
    </row>
    <row r="297" spans="1:11" ht="9" customHeight="1" x14ac:dyDescent="0.25">
      <c r="A297" s="56" t="s">
        <v>347</v>
      </c>
      <c r="B297" s="57" t="s">
        <v>942</v>
      </c>
      <c r="C297" s="58">
        <v>766458.86780000001</v>
      </c>
      <c r="D297" s="58">
        <v>51.097299999999997</v>
      </c>
      <c r="E297" s="58">
        <v>13.793100000000001</v>
      </c>
      <c r="F297" s="58">
        <v>0</v>
      </c>
      <c r="G297" s="58">
        <v>51.097299999999997</v>
      </c>
      <c r="H297" s="58">
        <v>68.607100000000003</v>
      </c>
      <c r="I297" s="58">
        <v>30.110399999999998</v>
      </c>
      <c r="J297" s="58">
        <v>214.70519999999999</v>
      </c>
      <c r="K297" s="58">
        <v>95.000799999999998</v>
      </c>
    </row>
    <row r="298" spans="1:11" ht="9" customHeight="1" x14ac:dyDescent="0.25">
      <c r="A298" s="56" t="s">
        <v>943</v>
      </c>
      <c r="B298" s="57" t="s">
        <v>944</v>
      </c>
      <c r="C298" s="58">
        <v>9079326.6757999994</v>
      </c>
      <c r="D298" s="58">
        <v>453.96629999999999</v>
      </c>
      <c r="E298" s="58">
        <v>160.0556</v>
      </c>
      <c r="F298" s="58">
        <v>0</v>
      </c>
      <c r="G298" s="58">
        <v>583.67100000000005</v>
      </c>
      <c r="H298" s="58">
        <v>0</v>
      </c>
      <c r="I298" s="58">
        <v>40.517800000000001</v>
      </c>
      <c r="J298" s="58">
        <v>1238.2107000000001</v>
      </c>
      <c r="K298" s="58">
        <v>654.53970000000004</v>
      </c>
    </row>
    <row r="299" spans="1:11" ht="9" customHeight="1" x14ac:dyDescent="0.25">
      <c r="A299" s="56" t="s">
        <v>945</v>
      </c>
      <c r="B299" s="57" t="s">
        <v>946</v>
      </c>
      <c r="C299" s="58">
        <v>389106.62319999997</v>
      </c>
      <c r="D299" s="58">
        <v>31.128499999999999</v>
      </c>
      <c r="E299" s="58">
        <v>7.2023999999999999</v>
      </c>
      <c r="F299" s="58">
        <v>0</v>
      </c>
      <c r="G299" s="58">
        <v>19.455300000000001</v>
      </c>
      <c r="H299" s="58">
        <v>0</v>
      </c>
      <c r="I299" s="58">
        <v>23.200299999999999</v>
      </c>
      <c r="J299" s="58">
        <v>80.986500000000007</v>
      </c>
      <c r="K299" s="58">
        <v>61.531199999999998</v>
      </c>
    </row>
    <row r="300" spans="1:11" ht="9" customHeight="1" x14ac:dyDescent="0.25">
      <c r="A300" s="56" t="s">
        <v>947</v>
      </c>
      <c r="B300" s="57" t="s">
        <v>948</v>
      </c>
      <c r="C300" s="58">
        <v>110816.9026</v>
      </c>
      <c r="D300" s="58">
        <v>7.1238999999999999</v>
      </c>
      <c r="E300" s="58">
        <v>1.9535</v>
      </c>
      <c r="F300" s="58">
        <v>0</v>
      </c>
      <c r="G300" s="58">
        <v>2.3746</v>
      </c>
      <c r="H300" s="58">
        <v>0</v>
      </c>
      <c r="I300" s="58">
        <v>23.200299999999999</v>
      </c>
      <c r="J300" s="58">
        <v>34.652299999999997</v>
      </c>
      <c r="K300" s="58">
        <v>32.277700000000003</v>
      </c>
    </row>
    <row r="301" spans="1:11" ht="9" customHeight="1" x14ac:dyDescent="0.25">
      <c r="A301" s="56" t="s">
        <v>949</v>
      </c>
      <c r="B301" s="57" t="s">
        <v>950</v>
      </c>
      <c r="C301" s="58">
        <v>28503.645100000002</v>
      </c>
      <c r="D301" s="58">
        <v>2.2803</v>
      </c>
      <c r="E301" s="58">
        <v>0.52759999999999996</v>
      </c>
      <c r="F301" s="58">
        <v>0</v>
      </c>
      <c r="G301" s="58">
        <v>1.9953000000000001</v>
      </c>
      <c r="H301" s="58">
        <v>0</v>
      </c>
      <c r="I301" s="58">
        <v>23.200299999999999</v>
      </c>
      <c r="J301" s="58">
        <v>28.003499999999999</v>
      </c>
      <c r="K301" s="58">
        <v>26.008199999999999</v>
      </c>
    </row>
    <row r="302" spans="1:11" ht="9" customHeight="1" x14ac:dyDescent="0.25">
      <c r="A302" s="56" t="s">
        <v>951</v>
      </c>
      <c r="B302" s="57" t="s">
        <v>952</v>
      </c>
      <c r="C302" s="58">
        <v>425098.84100000001</v>
      </c>
      <c r="D302" s="58">
        <v>29.756900000000002</v>
      </c>
      <c r="E302" s="58">
        <v>7.8685999999999998</v>
      </c>
      <c r="F302" s="58">
        <v>0</v>
      </c>
      <c r="G302" s="58">
        <v>29.756900000000002</v>
      </c>
      <c r="H302" s="58">
        <v>59.482199999999999</v>
      </c>
      <c r="I302" s="58">
        <v>30.110399999999998</v>
      </c>
      <c r="J302" s="58">
        <v>156.97499999999999</v>
      </c>
      <c r="K302" s="58">
        <v>67.735900000000001</v>
      </c>
    </row>
    <row r="303" spans="1:11" ht="9" customHeight="1" x14ac:dyDescent="0.25">
      <c r="A303" s="56" t="s">
        <v>953</v>
      </c>
      <c r="B303" s="57" t="s">
        <v>954</v>
      </c>
      <c r="C303" s="58">
        <v>415217.74920000002</v>
      </c>
      <c r="D303" s="58">
        <v>46.712000000000003</v>
      </c>
      <c r="E303" s="58">
        <v>14.4107</v>
      </c>
      <c r="F303" s="58">
        <v>0</v>
      </c>
      <c r="G303" s="58">
        <v>51.902200000000001</v>
      </c>
      <c r="H303" s="58">
        <v>76.037800000000004</v>
      </c>
      <c r="I303" s="58">
        <v>23.200299999999999</v>
      </c>
      <c r="J303" s="58">
        <v>212.26300000000001</v>
      </c>
      <c r="K303" s="58">
        <v>84.322999999999993</v>
      </c>
    </row>
    <row r="304" spans="1:11" ht="9" customHeight="1" x14ac:dyDescent="0.25">
      <c r="A304" s="56" t="s">
        <v>955</v>
      </c>
      <c r="B304" s="57" t="s">
        <v>956</v>
      </c>
      <c r="C304" s="58">
        <v>3433247.0652999999</v>
      </c>
      <c r="D304" s="58">
        <v>200.27269999999999</v>
      </c>
      <c r="E304" s="58">
        <v>61.784100000000002</v>
      </c>
      <c r="F304" s="58">
        <v>0</v>
      </c>
      <c r="G304" s="58">
        <v>286.10390000000001</v>
      </c>
      <c r="H304" s="58">
        <v>145.8947</v>
      </c>
      <c r="I304" s="58">
        <v>40.517800000000001</v>
      </c>
      <c r="J304" s="58">
        <v>734.57320000000004</v>
      </c>
      <c r="K304" s="58">
        <v>302.57459999999998</v>
      </c>
    </row>
    <row r="305" spans="1:11" ht="9" customHeight="1" x14ac:dyDescent="0.25">
      <c r="A305" s="56" t="s">
        <v>957</v>
      </c>
      <c r="B305" s="57" t="s">
        <v>958</v>
      </c>
      <c r="C305" s="58">
        <v>24513.454699999998</v>
      </c>
      <c r="D305" s="58">
        <v>2.2061999999999999</v>
      </c>
      <c r="E305" s="58">
        <v>0.45369999999999999</v>
      </c>
      <c r="F305" s="58">
        <v>0</v>
      </c>
      <c r="G305" s="58">
        <v>2.2061999999999999</v>
      </c>
      <c r="H305" s="58">
        <v>0</v>
      </c>
      <c r="I305" s="58">
        <v>23.200299999999999</v>
      </c>
      <c r="J305" s="58">
        <v>28.066400000000002</v>
      </c>
      <c r="K305" s="58">
        <v>25.860199999999999</v>
      </c>
    </row>
    <row r="306" spans="1:11" ht="9" customHeight="1" x14ac:dyDescent="0.25">
      <c r="A306" s="56" t="s">
        <v>959</v>
      </c>
      <c r="B306" s="57" t="s">
        <v>960</v>
      </c>
      <c r="C306" s="58">
        <v>14204.6019</v>
      </c>
      <c r="D306" s="58">
        <v>1.8938999999999999</v>
      </c>
      <c r="E306" s="58">
        <v>0.43819999999999998</v>
      </c>
      <c r="F306" s="58">
        <v>0</v>
      </c>
      <c r="G306" s="58">
        <v>1.4205000000000001</v>
      </c>
      <c r="H306" s="58">
        <v>0</v>
      </c>
      <c r="I306" s="58">
        <v>0</v>
      </c>
      <c r="J306" s="58">
        <v>3.7526000000000002</v>
      </c>
      <c r="K306" s="58">
        <v>2.3321000000000001</v>
      </c>
    </row>
    <row r="307" spans="1:11" ht="9" customHeight="1" x14ac:dyDescent="0.25">
      <c r="A307" s="56" t="s">
        <v>961</v>
      </c>
      <c r="B307" s="57" t="s">
        <v>962</v>
      </c>
      <c r="C307" s="58">
        <v>221311.2985</v>
      </c>
      <c r="D307" s="58">
        <v>1.7290000000000001</v>
      </c>
      <c r="E307" s="58">
        <v>1.2445999999999999</v>
      </c>
      <c r="F307" s="58">
        <v>0</v>
      </c>
      <c r="G307" s="58">
        <v>2.8816999999999999</v>
      </c>
      <c r="H307" s="58">
        <v>0</v>
      </c>
      <c r="I307" s="58">
        <v>26.783899999999999</v>
      </c>
      <c r="J307" s="58">
        <v>32.639200000000002</v>
      </c>
      <c r="K307" s="58">
        <v>29.7575</v>
      </c>
    </row>
    <row r="308" spans="1:11" ht="9" customHeight="1" x14ac:dyDescent="0.25">
      <c r="A308" s="56" t="s">
        <v>963</v>
      </c>
      <c r="B308" s="57" t="s">
        <v>964</v>
      </c>
      <c r="C308" s="58">
        <v>16547.8851</v>
      </c>
      <c r="D308" s="58">
        <v>1.3238000000000001</v>
      </c>
      <c r="E308" s="58">
        <v>0.30630000000000002</v>
      </c>
      <c r="F308" s="58">
        <v>0</v>
      </c>
      <c r="G308" s="58">
        <v>1.1584000000000001</v>
      </c>
      <c r="H308" s="58">
        <v>0</v>
      </c>
      <c r="I308" s="58">
        <v>23.200299999999999</v>
      </c>
      <c r="J308" s="58">
        <v>25.988800000000001</v>
      </c>
      <c r="K308" s="58">
        <v>24.830400000000001</v>
      </c>
    </row>
    <row r="309" spans="1:11" ht="9" customHeight="1" x14ac:dyDescent="0.25">
      <c r="A309" s="56" t="s">
        <v>965</v>
      </c>
      <c r="B309" s="57" t="s">
        <v>966</v>
      </c>
      <c r="C309" s="58">
        <v>26162.935799999999</v>
      </c>
      <c r="D309" s="58">
        <v>2.093</v>
      </c>
      <c r="E309" s="58">
        <v>0.48430000000000001</v>
      </c>
      <c r="F309" s="58">
        <v>0</v>
      </c>
      <c r="G309" s="58">
        <v>2.093</v>
      </c>
      <c r="H309" s="58">
        <v>0</v>
      </c>
      <c r="I309" s="58">
        <v>23.200299999999999</v>
      </c>
      <c r="J309" s="58">
        <v>27.8706</v>
      </c>
      <c r="K309" s="58">
        <v>25.7776</v>
      </c>
    </row>
    <row r="310" spans="1:11" ht="9" customHeight="1" x14ac:dyDescent="0.25">
      <c r="A310" s="56" t="s">
        <v>967</v>
      </c>
      <c r="B310" s="57" t="s">
        <v>968</v>
      </c>
      <c r="C310" s="58">
        <v>13270.933000000001</v>
      </c>
      <c r="D310" s="58">
        <v>1.0617000000000001</v>
      </c>
      <c r="E310" s="58">
        <v>0.24560000000000001</v>
      </c>
      <c r="F310" s="58">
        <v>0</v>
      </c>
      <c r="G310" s="58">
        <v>1.0617000000000001</v>
      </c>
      <c r="H310" s="58">
        <v>0</v>
      </c>
      <c r="I310" s="58">
        <v>23.200299999999999</v>
      </c>
      <c r="J310" s="58">
        <v>25.569299999999998</v>
      </c>
      <c r="K310" s="58">
        <v>24.5076</v>
      </c>
    </row>
    <row r="311" spans="1:11" ht="9" customHeight="1" x14ac:dyDescent="0.25">
      <c r="A311" s="56" t="s">
        <v>969</v>
      </c>
      <c r="B311" s="57" t="s">
        <v>970</v>
      </c>
      <c r="C311" s="58">
        <v>51121.074399999998</v>
      </c>
      <c r="D311" s="58">
        <v>3.4081000000000001</v>
      </c>
      <c r="E311" s="58">
        <v>0.92</v>
      </c>
      <c r="F311" s="58">
        <v>0</v>
      </c>
      <c r="G311" s="58">
        <v>2.9821</v>
      </c>
      <c r="H311" s="58">
        <v>7.8437999999999999</v>
      </c>
      <c r="I311" s="58">
        <v>23.200299999999999</v>
      </c>
      <c r="J311" s="58">
        <v>38.354300000000002</v>
      </c>
      <c r="K311" s="58">
        <v>27.528400000000001</v>
      </c>
    </row>
    <row r="312" spans="1:11" ht="9" customHeight="1" x14ac:dyDescent="0.25">
      <c r="A312" s="56" t="s">
        <v>971</v>
      </c>
      <c r="B312" s="57" t="s">
        <v>972</v>
      </c>
      <c r="C312" s="58">
        <v>30713293.404899999</v>
      </c>
      <c r="D312" s="58">
        <v>1228.5317</v>
      </c>
      <c r="E312" s="58">
        <v>521.12779999999998</v>
      </c>
      <c r="F312" s="58">
        <v>0</v>
      </c>
      <c r="G312" s="58">
        <v>1228.5317</v>
      </c>
      <c r="H312" s="58">
        <v>158.7585</v>
      </c>
      <c r="I312" s="58">
        <v>81.035600000000002</v>
      </c>
      <c r="J312" s="58">
        <v>3217.9852999999998</v>
      </c>
      <c r="K312" s="58">
        <v>1830.6950999999999</v>
      </c>
    </row>
    <row r="313" spans="1:11" ht="9" customHeight="1" x14ac:dyDescent="0.25">
      <c r="A313" s="56" t="s">
        <v>973</v>
      </c>
      <c r="B313" s="57" t="s">
        <v>974</v>
      </c>
      <c r="C313" s="58">
        <v>15397586.9767</v>
      </c>
      <c r="D313" s="58">
        <v>615.90350000000001</v>
      </c>
      <c r="E313" s="58">
        <v>261.2586</v>
      </c>
      <c r="F313" s="58">
        <v>0</v>
      </c>
      <c r="G313" s="58">
        <v>615.90350000000001</v>
      </c>
      <c r="H313" s="58">
        <v>188.25120000000001</v>
      </c>
      <c r="I313" s="58">
        <v>81.035600000000002</v>
      </c>
      <c r="J313" s="58">
        <v>1762.3524</v>
      </c>
      <c r="K313" s="58">
        <v>958.19770000000005</v>
      </c>
    </row>
    <row r="314" spans="1:11" ht="9" customHeight="1" x14ac:dyDescent="0.25">
      <c r="A314" s="56" t="s">
        <v>975</v>
      </c>
      <c r="B314" s="57" t="s">
        <v>976</v>
      </c>
      <c r="C314" s="58">
        <v>3259564.3410999998</v>
      </c>
      <c r="D314" s="58">
        <v>186.26079999999999</v>
      </c>
      <c r="E314" s="58">
        <v>57.461500000000001</v>
      </c>
      <c r="F314" s="58">
        <v>0</v>
      </c>
      <c r="G314" s="58">
        <v>139.69560000000001</v>
      </c>
      <c r="H314" s="58">
        <v>305.90820000000002</v>
      </c>
      <c r="I314" s="58">
        <v>30.110399999999998</v>
      </c>
      <c r="J314" s="58">
        <v>719.43650000000002</v>
      </c>
      <c r="K314" s="58">
        <v>273.83269999999999</v>
      </c>
    </row>
    <row r="315" spans="1:11" ht="9" customHeight="1" x14ac:dyDescent="0.25">
      <c r="A315" s="56" t="s">
        <v>977</v>
      </c>
      <c r="B315" s="57" t="s">
        <v>978</v>
      </c>
      <c r="C315" s="58">
        <v>15157.503000000001</v>
      </c>
      <c r="D315" s="58">
        <v>0.86609999999999998</v>
      </c>
      <c r="E315" s="58">
        <v>0.26719999999999999</v>
      </c>
      <c r="F315" s="58">
        <v>0</v>
      </c>
      <c r="G315" s="58">
        <v>0.86609999999999998</v>
      </c>
      <c r="H315" s="58">
        <v>0</v>
      </c>
      <c r="I315" s="58">
        <v>40.517800000000001</v>
      </c>
      <c r="J315" s="58">
        <v>42.517200000000003</v>
      </c>
      <c r="K315" s="58">
        <v>41.6511</v>
      </c>
    </row>
    <row r="316" spans="1:11" ht="9" customHeight="1" x14ac:dyDescent="0.25">
      <c r="A316" s="56" t="s">
        <v>979</v>
      </c>
      <c r="B316" s="57" t="s">
        <v>980</v>
      </c>
      <c r="C316" s="58">
        <v>960.21169999999995</v>
      </c>
      <c r="D316" s="58">
        <v>8.6400000000000005E-2</v>
      </c>
      <c r="E316" s="58">
        <v>1.78E-2</v>
      </c>
      <c r="F316" s="58">
        <v>0</v>
      </c>
      <c r="G316" s="58">
        <v>4.8000000000000001E-2</v>
      </c>
      <c r="H316" s="58">
        <v>0</v>
      </c>
      <c r="I316" s="58">
        <v>0</v>
      </c>
      <c r="J316" s="58">
        <v>0.1522</v>
      </c>
      <c r="K316" s="58">
        <v>0.1042</v>
      </c>
    </row>
    <row r="317" spans="1:11" ht="9" customHeight="1" x14ac:dyDescent="0.25">
      <c r="A317" s="56" t="s">
        <v>981</v>
      </c>
      <c r="B317" s="57" t="s">
        <v>982</v>
      </c>
      <c r="C317" s="58">
        <v>10127192.172700001</v>
      </c>
      <c r="D317" s="58">
        <v>405.08769999999998</v>
      </c>
      <c r="E317" s="58">
        <v>171.8331</v>
      </c>
      <c r="F317" s="58">
        <v>0</v>
      </c>
      <c r="G317" s="58">
        <v>303.81580000000002</v>
      </c>
      <c r="H317" s="58">
        <v>55.847900000000003</v>
      </c>
      <c r="I317" s="58">
        <v>81.035600000000002</v>
      </c>
      <c r="J317" s="58">
        <v>1017.6201</v>
      </c>
      <c r="K317" s="58">
        <v>657.95640000000003</v>
      </c>
    </row>
    <row r="318" spans="1:11" ht="9" customHeight="1" x14ac:dyDescent="0.25">
      <c r="A318" s="56" t="s">
        <v>983</v>
      </c>
      <c r="B318" s="57" t="s">
        <v>984</v>
      </c>
      <c r="C318" s="58">
        <v>7653.6422000000002</v>
      </c>
      <c r="D318" s="58">
        <v>0.30609999999999998</v>
      </c>
      <c r="E318" s="58">
        <v>0.12989999999999999</v>
      </c>
      <c r="F318" s="58">
        <v>0</v>
      </c>
      <c r="G318" s="58">
        <v>0.1913</v>
      </c>
      <c r="H318" s="58">
        <v>0</v>
      </c>
      <c r="I318" s="58">
        <v>0</v>
      </c>
      <c r="J318" s="58">
        <v>0.62729999999999997</v>
      </c>
      <c r="K318" s="58">
        <v>0.436</v>
      </c>
    </row>
    <row r="319" spans="1:11" ht="9" customHeight="1" x14ac:dyDescent="0.25">
      <c r="A319" s="56" t="s">
        <v>985</v>
      </c>
      <c r="B319" s="57" t="s">
        <v>986</v>
      </c>
      <c r="C319" s="58">
        <v>11982.603499999999</v>
      </c>
      <c r="D319" s="58">
        <v>0.68469999999999998</v>
      </c>
      <c r="E319" s="58">
        <v>0.2112</v>
      </c>
      <c r="F319" s="58">
        <v>0</v>
      </c>
      <c r="G319" s="58">
        <v>0.68469999999999998</v>
      </c>
      <c r="H319" s="58">
        <v>0</v>
      </c>
      <c r="I319" s="58">
        <v>40.517800000000001</v>
      </c>
      <c r="J319" s="58">
        <v>42.098399999999998</v>
      </c>
      <c r="K319" s="58">
        <v>41.413699999999999</v>
      </c>
    </row>
    <row r="320" spans="1:11" ht="9" customHeight="1" x14ac:dyDescent="0.25">
      <c r="A320" s="56" t="s">
        <v>987</v>
      </c>
      <c r="B320" s="57" t="s">
        <v>988</v>
      </c>
      <c r="C320" s="58">
        <v>24895.658599999999</v>
      </c>
      <c r="D320" s="58">
        <v>1.4226000000000001</v>
      </c>
      <c r="E320" s="58">
        <v>0.43890000000000001</v>
      </c>
      <c r="F320" s="58">
        <v>0</v>
      </c>
      <c r="G320" s="58">
        <v>1.4226000000000001</v>
      </c>
      <c r="H320" s="58">
        <v>0</v>
      </c>
      <c r="I320" s="58">
        <v>40.517800000000001</v>
      </c>
      <c r="J320" s="58">
        <v>43.801900000000003</v>
      </c>
      <c r="K320" s="58">
        <v>42.379300000000001</v>
      </c>
    </row>
    <row r="321" spans="1:11" ht="9" customHeight="1" x14ac:dyDescent="0.25">
      <c r="A321" s="56" t="s">
        <v>989</v>
      </c>
      <c r="B321" s="57" t="s">
        <v>990</v>
      </c>
      <c r="C321" s="58">
        <v>39719.756200000003</v>
      </c>
      <c r="D321" s="58">
        <v>2.2696999999999998</v>
      </c>
      <c r="E321" s="58">
        <v>0.70020000000000004</v>
      </c>
      <c r="F321" s="58">
        <v>0</v>
      </c>
      <c r="G321" s="58">
        <v>2.2696999999999998</v>
      </c>
      <c r="H321" s="58">
        <v>0</v>
      </c>
      <c r="I321" s="58">
        <v>40.517800000000001</v>
      </c>
      <c r="J321" s="58">
        <v>45.757399999999997</v>
      </c>
      <c r="K321" s="58">
        <v>43.487699999999997</v>
      </c>
    </row>
    <row r="322" spans="1:11" ht="9" customHeight="1" x14ac:dyDescent="0.25">
      <c r="A322" s="56" t="s">
        <v>991</v>
      </c>
      <c r="B322" s="57" t="s">
        <v>992</v>
      </c>
      <c r="C322" s="58">
        <v>46976.050499999998</v>
      </c>
      <c r="D322" s="58">
        <v>2.6842999999999999</v>
      </c>
      <c r="E322" s="58">
        <v>0.82809999999999995</v>
      </c>
      <c r="F322" s="58">
        <v>0</v>
      </c>
      <c r="G322" s="58">
        <v>2.6842999999999999</v>
      </c>
      <c r="H322" s="58">
        <v>0</v>
      </c>
      <c r="I322" s="58">
        <v>40.517800000000001</v>
      </c>
      <c r="J322" s="58">
        <v>46.714500000000001</v>
      </c>
      <c r="K322" s="58">
        <v>44.030200000000001</v>
      </c>
    </row>
    <row r="323" spans="1:11" ht="9" customHeight="1" x14ac:dyDescent="0.25">
      <c r="A323" s="56" t="s">
        <v>993</v>
      </c>
      <c r="B323" s="57" t="s">
        <v>994</v>
      </c>
      <c r="C323" s="58">
        <v>50227.976999999999</v>
      </c>
      <c r="D323" s="58">
        <v>2.8702000000000001</v>
      </c>
      <c r="E323" s="58">
        <v>0.88539999999999996</v>
      </c>
      <c r="F323" s="58">
        <v>0</v>
      </c>
      <c r="G323" s="58">
        <v>2.8702000000000001</v>
      </c>
      <c r="H323" s="58">
        <v>0</v>
      </c>
      <c r="I323" s="58">
        <v>40.517800000000001</v>
      </c>
      <c r="J323" s="58">
        <v>47.143599999999999</v>
      </c>
      <c r="K323" s="58">
        <v>44.273400000000002</v>
      </c>
    </row>
    <row r="324" spans="1:11" ht="9" customHeight="1" x14ac:dyDescent="0.25">
      <c r="A324" s="56" t="s">
        <v>995</v>
      </c>
      <c r="B324" s="57" t="s">
        <v>996</v>
      </c>
      <c r="C324" s="58">
        <v>53911.409200000002</v>
      </c>
      <c r="D324" s="58">
        <v>3.0807000000000002</v>
      </c>
      <c r="E324" s="58">
        <v>0.95040000000000002</v>
      </c>
      <c r="F324" s="58">
        <v>0</v>
      </c>
      <c r="G324" s="58">
        <v>3.0807000000000002</v>
      </c>
      <c r="H324" s="58">
        <v>0</v>
      </c>
      <c r="I324" s="58">
        <v>40.517800000000001</v>
      </c>
      <c r="J324" s="58">
        <v>47.629600000000003</v>
      </c>
      <c r="K324" s="58">
        <v>44.548900000000003</v>
      </c>
    </row>
    <row r="325" spans="1:11" ht="9" customHeight="1" x14ac:dyDescent="0.25">
      <c r="A325" s="56" t="s">
        <v>997</v>
      </c>
      <c r="B325" s="57" t="s">
        <v>998</v>
      </c>
      <c r="C325" s="58">
        <v>123551.7124</v>
      </c>
      <c r="D325" s="58">
        <v>7.0601000000000003</v>
      </c>
      <c r="E325" s="58">
        <v>2.1779999999999999</v>
      </c>
      <c r="F325" s="58">
        <v>0</v>
      </c>
      <c r="G325" s="58">
        <v>5.2950999999999997</v>
      </c>
      <c r="H325" s="58">
        <v>10.196899999999999</v>
      </c>
      <c r="I325" s="58">
        <v>30.110399999999998</v>
      </c>
      <c r="J325" s="58">
        <v>54.840499999999999</v>
      </c>
      <c r="K325" s="58">
        <v>39.348500000000001</v>
      </c>
    </row>
    <row r="326" spans="1:11" ht="9" customHeight="1" x14ac:dyDescent="0.25">
      <c r="A326" s="56" t="s">
        <v>999</v>
      </c>
      <c r="B326" s="57" t="s">
        <v>1000</v>
      </c>
      <c r="C326" s="58">
        <v>556881.43389999995</v>
      </c>
      <c r="D326" s="58">
        <v>31.8218</v>
      </c>
      <c r="E326" s="58">
        <v>9.8170000000000002</v>
      </c>
      <c r="F326" s="58">
        <v>0</v>
      </c>
      <c r="G326" s="58">
        <v>27.844100000000001</v>
      </c>
      <c r="H326" s="58">
        <v>4.6435000000000004</v>
      </c>
      <c r="I326" s="58">
        <v>0</v>
      </c>
      <c r="J326" s="58">
        <v>74.126400000000004</v>
      </c>
      <c r="K326" s="58">
        <v>41.638800000000003</v>
      </c>
    </row>
    <row r="327" spans="1:11" ht="9" customHeight="1" x14ac:dyDescent="0.25">
      <c r="A327" s="56" t="s">
        <v>1001</v>
      </c>
      <c r="B327" s="57" t="s">
        <v>1002</v>
      </c>
      <c r="C327" s="58">
        <v>51841.056299999997</v>
      </c>
      <c r="D327" s="58">
        <v>4.1473000000000004</v>
      </c>
      <c r="E327" s="58">
        <v>0.95960000000000001</v>
      </c>
      <c r="F327" s="58">
        <v>0</v>
      </c>
      <c r="G327" s="58">
        <v>4.1473000000000004</v>
      </c>
      <c r="H327" s="58">
        <v>4.4962</v>
      </c>
      <c r="I327" s="58">
        <v>0</v>
      </c>
      <c r="J327" s="58">
        <v>13.750400000000001</v>
      </c>
      <c r="K327" s="58">
        <v>5.1069000000000004</v>
      </c>
    </row>
    <row r="328" spans="1:11" ht="9" customHeight="1" x14ac:dyDescent="0.25">
      <c r="A328" s="56" t="s">
        <v>1003</v>
      </c>
      <c r="B328" s="57" t="s">
        <v>1004</v>
      </c>
      <c r="C328" s="58">
        <v>152122.77439999999</v>
      </c>
      <c r="D328" s="58">
        <v>11.590299999999999</v>
      </c>
      <c r="E328" s="58">
        <v>3.1286999999999998</v>
      </c>
      <c r="F328" s="58">
        <v>0</v>
      </c>
      <c r="G328" s="58">
        <v>11.590299999999999</v>
      </c>
      <c r="H328" s="58">
        <v>0</v>
      </c>
      <c r="I328" s="58">
        <v>0</v>
      </c>
      <c r="J328" s="58">
        <v>26.3093</v>
      </c>
      <c r="K328" s="58">
        <v>14.718999999999999</v>
      </c>
    </row>
    <row r="329" spans="1:11" ht="9" customHeight="1" x14ac:dyDescent="0.25">
      <c r="A329" s="56" t="s">
        <v>1005</v>
      </c>
      <c r="B329" s="57" t="s">
        <v>1006</v>
      </c>
      <c r="C329" s="58">
        <v>80686.833499999993</v>
      </c>
      <c r="D329" s="58">
        <v>4.0343</v>
      </c>
      <c r="E329" s="58">
        <v>1.4224000000000001</v>
      </c>
      <c r="F329" s="58">
        <v>0</v>
      </c>
      <c r="G329" s="58">
        <v>2.8816999999999999</v>
      </c>
      <c r="H329" s="58">
        <v>4.0610999999999997</v>
      </c>
      <c r="I329" s="58">
        <v>0</v>
      </c>
      <c r="J329" s="58">
        <v>12.3995</v>
      </c>
      <c r="K329" s="58">
        <v>5.4566999999999997</v>
      </c>
    </row>
    <row r="330" spans="1:11" ht="9" customHeight="1" x14ac:dyDescent="0.25">
      <c r="A330" s="56" t="s">
        <v>1007</v>
      </c>
      <c r="B330" s="57" t="s">
        <v>1008</v>
      </c>
      <c r="C330" s="58">
        <v>79639.976999999999</v>
      </c>
      <c r="D330" s="58">
        <v>6.3712</v>
      </c>
      <c r="E330" s="58">
        <v>1.4741</v>
      </c>
      <c r="F330" s="58">
        <v>0</v>
      </c>
      <c r="G330" s="58">
        <v>6.3712</v>
      </c>
      <c r="H330" s="58">
        <v>2.1756000000000002</v>
      </c>
      <c r="I330" s="58">
        <v>0</v>
      </c>
      <c r="J330" s="58">
        <v>16.392099999999999</v>
      </c>
      <c r="K330" s="58">
        <v>7.8452999999999999</v>
      </c>
    </row>
    <row r="331" spans="1:11" ht="9" customHeight="1" x14ac:dyDescent="0.25">
      <c r="A331" s="56" t="s">
        <v>1009</v>
      </c>
      <c r="B331" s="57" t="s">
        <v>1010</v>
      </c>
      <c r="C331" s="58">
        <v>80020.290099999998</v>
      </c>
      <c r="D331" s="58">
        <v>6.4016000000000002</v>
      </c>
      <c r="E331" s="58">
        <v>1.4812000000000001</v>
      </c>
      <c r="F331" s="58">
        <v>0</v>
      </c>
      <c r="G331" s="58">
        <v>6.4016000000000002</v>
      </c>
      <c r="H331" s="58">
        <v>9.7177000000000007</v>
      </c>
      <c r="I331" s="58">
        <v>0</v>
      </c>
      <c r="J331" s="58">
        <v>24.002099999999999</v>
      </c>
      <c r="K331" s="58">
        <v>7.8827999999999996</v>
      </c>
    </row>
    <row r="332" spans="1:11" ht="9" customHeight="1" x14ac:dyDescent="0.25">
      <c r="A332" s="56" t="s">
        <v>1011</v>
      </c>
      <c r="B332" s="57" t="s">
        <v>1012</v>
      </c>
      <c r="C332" s="58">
        <v>84200.090200000006</v>
      </c>
      <c r="D332" s="58">
        <v>6.7359999999999998</v>
      </c>
      <c r="E332" s="58">
        <v>1.5585</v>
      </c>
      <c r="F332" s="58">
        <v>0</v>
      </c>
      <c r="G332" s="58">
        <v>6.7359999999999998</v>
      </c>
      <c r="H332" s="58">
        <v>9.7177000000000007</v>
      </c>
      <c r="I332" s="58">
        <v>0</v>
      </c>
      <c r="J332" s="58">
        <v>24.748200000000001</v>
      </c>
      <c r="K332" s="58">
        <v>8.2944999999999993</v>
      </c>
    </row>
    <row r="333" spans="1:11" ht="9" customHeight="1" x14ac:dyDescent="0.25">
      <c r="A333" s="56" t="s">
        <v>1013</v>
      </c>
      <c r="B333" s="57" t="s">
        <v>1014</v>
      </c>
      <c r="C333" s="58">
        <v>176552.2346</v>
      </c>
      <c r="D333" s="58">
        <v>14.1242</v>
      </c>
      <c r="E333" s="58">
        <v>3.2679999999999998</v>
      </c>
      <c r="F333" s="58">
        <v>0</v>
      </c>
      <c r="G333" s="58">
        <v>12.358700000000001</v>
      </c>
      <c r="H333" s="58">
        <v>0</v>
      </c>
      <c r="I333" s="58">
        <v>23.200299999999999</v>
      </c>
      <c r="J333" s="58">
        <v>52.9512</v>
      </c>
      <c r="K333" s="58">
        <v>40.592500000000001</v>
      </c>
    </row>
    <row r="334" spans="1:11" ht="9" customHeight="1" x14ac:dyDescent="0.25">
      <c r="A334" s="56" t="s">
        <v>1015</v>
      </c>
      <c r="B334" s="57" t="s">
        <v>1016</v>
      </c>
      <c r="C334" s="58">
        <v>25315.253499999999</v>
      </c>
      <c r="D334" s="58">
        <v>2.0251999999999999</v>
      </c>
      <c r="E334" s="58">
        <v>0.46860000000000002</v>
      </c>
      <c r="F334" s="58">
        <v>0</v>
      </c>
      <c r="G334" s="58">
        <v>2.0251999999999999</v>
      </c>
      <c r="H334" s="58">
        <v>7.2519999999999998</v>
      </c>
      <c r="I334" s="58">
        <v>0</v>
      </c>
      <c r="J334" s="58">
        <v>11.771000000000001</v>
      </c>
      <c r="K334" s="58">
        <v>2.4937999999999998</v>
      </c>
    </row>
    <row r="335" spans="1:11" ht="9" customHeight="1" x14ac:dyDescent="0.25">
      <c r="A335" s="56" t="s">
        <v>1017</v>
      </c>
      <c r="B335" s="57" t="s">
        <v>1018</v>
      </c>
      <c r="C335" s="58">
        <v>37493.652699999999</v>
      </c>
      <c r="D335" s="58">
        <v>2.9994999999999998</v>
      </c>
      <c r="E335" s="58">
        <v>0.69399999999999995</v>
      </c>
      <c r="F335" s="58">
        <v>0</v>
      </c>
      <c r="G335" s="58">
        <v>2.9994999999999998</v>
      </c>
      <c r="H335" s="58">
        <v>1.7404999999999999</v>
      </c>
      <c r="I335" s="58">
        <v>0</v>
      </c>
      <c r="J335" s="58">
        <v>8.4335000000000004</v>
      </c>
      <c r="K335" s="58">
        <v>3.6934999999999998</v>
      </c>
    </row>
    <row r="336" spans="1:11" ht="9" customHeight="1" x14ac:dyDescent="0.25">
      <c r="A336" s="56" t="s">
        <v>1019</v>
      </c>
      <c r="B336" s="57" t="s">
        <v>1020</v>
      </c>
      <c r="C336" s="58">
        <v>4051.5371</v>
      </c>
      <c r="D336" s="58">
        <v>0.3241</v>
      </c>
      <c r="E336" s="58">
        <v>7.4999999999999997E-2</v>
      </c>
      <c r="F336" s="58">
        <v>0</v>
      </c>
      <c r="G336" s="58">
        <v>0.3241</v>
      </c>
      <c r="H336" s="58">
        <v>0</v>
      </c>
      <c r="I336" s="58">
        <v>0</v>
      </c>
      <c r="J336" s="58">
        <v>0.72319999999999995</v>
      </c>
      <c r="K336" s="58">
        <v>0.39910000000000001</v>
      </c>
    </row>
    <row r="337" spans="1:11" ht="9" customHeight="1" x14ac:dyDescent="0.25">
      <c r="A337" s="56" t="s">
        <v>1021</v>
      </c>
      <c r="B337" s="57" t="s">
        <v>1022</v>
      </c>
      <c r="C337" s="58">
        <v>86697.5766</v>
      </c>
      <c r="D337" s="58">
        <v>6.9358000000000004</v>
      </c>
      <c r="E337" s="58">
        <v>1.6048</v>
      </c>
      <c r="F337" s="58">
        <v>0</v>
      </c>
      <c r="G337" s="58">
        <v>6.9358000000000004</v>
      </c>
      <c r="H337" s="58">
        <v>7.5420999999999996</v>
      </c>
      <c r="I337" s="58">
        <v>0</v>
      </c>
      <c r="J337" s="58">
        <v>23.0185</v>
      </c>
      <c r="K337" s="58">
        <v>8.5405999999999995</v>
      </c>
    </row>
    <row r="338" spans="1:11" ht="9" customHeight="1" x14ac:dyDescent="0.25">
      <c r="A338" s="56" t="s">
        <v>1023</v>
      </c>
      <c r="B338" s="57" t="s">
        <v>1024</v>
      </c>
      <c r="C338" s="58">
        <v>631084.3088</v>
      </c>
      <c r="D338" s="58">
        <v>42.072299999999998</v>
      </c>
      <c r="E338" s="58">
        <v>11.3569</v>
      </c>
      <c r="F338" s="58">
        <v>0</v>
      </c>
      <c r="G338" s="58">
        <v>36.813299999999998</v>
      </c>
      <c r="H338" s="58">
        <v>72.476699999999994</v>
      </c>
      <c r="I338" s="58">
        <v>23.200299999999999</v>
      </c>
      <c r="J338" s="58">
        <v>185.9195</v>
      </c>
      <c r="K338" s="58">
        <v>76.629499999999993</v>
      </c>
    </row>
    <row r="339" spans="1:11" ht="9" customHeight="1" x14ac:dyDescent="0.25">
      <c r="A339" s="56" t="s">
        <v>1025</v>
      </c>
      <c r="B339" s="57" t="s">
        <v>1026</v>
      </c>
      <c r="C339" s="58">
        <v>351510.68400000001</v>
      </c>
      <c r="D339" s="58">
        <v>23.434000000000001</v>
      </c>
      <c r="E339" s="58">
        <v>6.3257000000000003</v>
      </c>
      <c r="F339" s="58">
        <v>0</v>
      </c>
      <c r="G339" s="58">
        <v>20.504799999999999</v>
      </c>
      <c r="H339" s="58">
        <v>72.476699999999994</v>
      </c>
      <c r="I339" s="58">
        <v>23.200299999999999</v>
      </c>
      <c r="J339" s="58">
        <v>145.94149999999999</v>
      </c>
      <c r="K339" s="58">
        <v>52.96</v>
      </c>
    </row>
    <row r="340" spans="1:11" ht="9" customHeight="1" x14ac:dyDescent="0.25">
      <c r="A340" s="56" t="s">
        <v>1027</v>
      </c>
      <c r="B340" s="57" t="s">
        <v>1028</v>
      </c>
      <c r="C340" s="58">
        <v>25152.396100000002</v>
      </c>
      <c r="D340" s="58">
        <v>2.0122</v>
      </c>
      <c r="E340" s="58">
        <v>0.46560000000000001</v>
      </c>
      <c r="F340" s="58">
        <v>0</v>
      </c>
      <c r="G340" s="58">
        <v>1.2576000000000001</v>
      </c>
      <c r="H340" s="58">
        <v>0</v>
      </c>
      <c r="I340" s="58">
        <v>23.200299999999999</v>
      </c>
      <c r="J340" s="58">
        <v>26.935700000000001</v>
      </c>
      <c r="K340" s="58">
        <v>25.678100000000001</v>
      </c>
    </row>
    <row r="341" spans="1:11" ht="9" customHeight="1" x14ac:dyDescent="0.25">
      <c r="A341" s="56" t="s">
        <v>1029</v>
      </c>
      <c r="B341" s="57" t="s">
        <v>1030</v>
      </c>
      <c r="C341" s="58">
        <v>26410.0069</v>
      </c>
      <c r="D341" s="58">
        <v>2.1128</v>
      </c>
      <c r="E341" s="58">
        <v>0.48880000000000001</v>
      </c>
      <c r="F341" s="58">
        <v>0</v>
      </c>
      <c r="G341" s="58">
        <v>1.3205</v>
      </c>
      <c r="H341" s="58">
        <v>0</v>
      </c>
      <c r="I341" s="58">
        <v>23.200299999999999</v>
      </c>
      <c r="J341" s="58">
        <v>27.122399999999999</v>
      </c>
      <c r="K341" s="58">
        <v>25.8019</v>
      </c>
    </row>
    <row r="342" spans="1:11" ht="9" customHeight="1" x14ac:dyDescent="0.25">
      <c r="A342" s="56" t="s">
        <v>1031</v>
      </c>
      <c r="B342" s="57" t="s">
        <v>1032</v>
      </c>
      <c r="C342" s="58">
        <v>6027.7489999999998</v>
      </c>
      <c r="D342" s="58">
        <v>0.34439999999999998</v>
      </c>
      <c r="E342" s="58">
        <v>0.10630000000000001</v>
      </c>
      <c r="F342" s="58">
        <v>0</v>
      </c>
      <c r="G342" s="58">
        <v>0.34439999999999998</v>
      </c>
      <c r="H342" s="58">
        <v>0</v>
      </c>
      <c r="I342" s="58">
        <v>23.200299999999999</v>
      </c>
      <c r="J342" s="58">
        <v>23.9954</v>
      </c>
      <c r="K342" s="58">
        <v>23.651</v>
      </c>
    </row>
    <row r="343" spans="1:11" ht="9" customHeight="1" x14ac:dyDescent="0.25">
      <c r="A343" s="56" t="s">
        <v>1033</v>
      </c>
      <c r="B343" s="57" t="s">
        <v>1034</v>
      </c>
      <c r="C343" s="58">
        <v>7919.2148999999999</v>
      </c>
      <c r="D343" s="58">
        <v>0.7127</v>
      </c>
      <c r="E343" s="58">
        <v>0.14660000000000001</v>
      </c>
      <c r="F343" s="58">
        <v>0</v>
      </c>
      <c r="G343" s="58">
        <v>0.7127</v>
      </c>
      <c r="H343" s="58">
        <v>0</v>
      </c>
      <c r="I343" s="58">
        <v>23.200299999999999</v>
      </c>
      <c r="J343" s="58">
        <v>24.772300000000001</v>
      </c>
      <c r="K343" s="58">
        <v>24.0596</v>
      </c>
    </row>
    <row r="344" spans="1:11" ht="9" customHeight="1" x14ac:dyDescent="0.25">
      <c r="A344" s="56" t="s">
        <v>1035</v>
      </c>
      <c r="B344" s="57" t="s">
        <v>1036</v>
      </c>
      <c r="C344" s="58">
        <v>42307.726000000002</v>
      </c>
      <c r="D344" s="58">
        <v>3.3845999999999998</v>
      </c>
      <c r="E344" s="58">
        <v>0.78310000000000002</v>
      </c>
      <c r="F344" s="58">
        <v>0</v>
      </c>
      <c r="G344" s="58">
        <v>2.9615</v>
      </c>
      <c r="H344" s="58">
        <v>0</v>
      </c>
      <c r="I344" s="58">
        <v>0</v>
      </c>
      <c r="J344" s="58">
        <v>7.1292</v>
      </c>
      <c r="K344" s="58">
        <v>4.1677</v>
      </c>
    </row>
    <row r="345" spans="1:11" ht="9" customHeight="1" x14ac:dyDescent="0.25">
      <c r="A345" s="56" t="s">
        <v>1037</v>
      </c>
      <c r="B345" s="57" t="s">
        <v>1038</v>
      </c>
      <c r="C345" s="58">
        <v>81737.290900000007</v>
      </c>
      <c r="D345" s="58">
        <v>4.0869</v>
      </c>
      <c r="E345" s="58">
        <v>1.4409000000000001</v>
      </c>
      <c r="F345" s="58">
        <v>0</v>
      </c>
      <c r="G345" s="58">
        <v>2.9192</v>
      </c>
      <c r="H345" s="58">
        <v>17.883900000000001</v>
      </c>
      <c r="I345" s="58">
        <v>0</v>
      </c>
      <c r="J345" s="58">
        <v>26.3309</v>
      </c>
      <c r="K345" s="58">
        <v>5.5278</v>
      </c>
    </row>
    <row r="346" spans="1:11" ht="9" customHeight="1" x14ac:dyDescent="0.25">
      <c r="A346" s="56" t="s">
        <v>1039</v>
      </c>
      <c r="B346" s="57" t="s">
        <v>1040</v>
      </c>
      <c r="C346" s="58">
        <v>112097.4782</v>
      </c>
      <c r="D346" s="58">
        <v>5.6048999999999998</v>
      </c>
      <c r="E346" s="58">
        <v>1.9761</v>
      </c>
      <c r="F346" s="58">
        <v>0</v>
      </c>
      <c r="G346" s="58">
        <v>4.0034999999999998</v>
      </c>
      <c r="H346" s="58">
        <v>53.651600000000002</v>
      </c>
      <c r="I346" s="58">
        <v>0</v>
      </c>
      <c r="J346" s="58">
        <v>65.236099999999993</v>
      </c>
      <c r="K346" s="58">
        <v>7.5810000000000004</v>
      </c>
    </row>
    <row r="347" spans="1:11" ht="9" customHeight="1" x14ac:dyDescent="0.25">
      <c r="A347" s="56" t="s">
        <v>1041</v>
      </c>
      <c r="B347" s="57" t="s">
        <v>1042</v>
      </c>
      <c r="C347" s="58">
        <v>1595452.602</v>
      </c>
      <c r="D347" s="58">
        <v>127.6362</v>
      </c>
      <c r="E347" s="58">
        <v>29.5318</v>
      </c>
      <c r="F347" s="58">
        <v>0</v>
      </c>
      <c r="G347" s="58">
        <v>127.6362</v>
      </c>
      <c r="H347" s="58">
        <v>149.03219999999999</v>
      </c>
      <c r="I347" s="58">
        <v>23.200299999999999</v>
      </c>
      <c r="J347" s="58">
        <v>457.0367</v>
      </c>
      <c r="K347" s="58">
        <v>180.3683</v>
      </c>
    </row>
    <row r="348" spans="1:11" ht="9" customHeight="1" x14ac:dyDescent="0.25">
      <c r="A348" s="56" t="s">
        <v>1043</v>
      </c>
      <c r="B348" s="57" t="s">
        <v>1044</v>
      </c>
      <c r="C348" s="58">
        <v>1004733.8912</v>
      </c>
      <c r="D348" s="58">
        <v>40.189399999999999</v>
      </c>
      <c r="E348" s="58">
        <v>17.047799999999999</v>
      </c>
      <c r="F348" s="58">
        <v>0</v>
      </c>
      <c r="G348" s="58">
        <v>35.165700000000001</v>
      </c>
      <c r="H348" s="58">
        <v>0</v>
      </c>
      <c r="I348" s="58">
        <v>23.200299999999999</v>
      </c>
      <c r="J348" s="58">
        <v>115.6032</v>
      </c>
      <c r="K348" s="58">
        <v>80.4375</v>
      </c>
    </row>
    <row r="349" spans="1:11" ht="9" customHeight="1" x14ac:dyDescent="0.25">
      <c r="A349" s="56" t="s">
        <v>1045</v>
      </c>
      <c r="B349" s="57" t="s">
        <v>1046</v>
      </c>
      <c r="C349" s="58">
        <v>2121356.7225000001</v>
      </c>
      <c r="D349" s="58">
        <v>121.2204</v>
      </c>
      <c r="E349" s="58">
        <v>37.396500000000003</v>
      </c>
      <c r="F349" s="58">
        <v>0</v>
      </c>
      <c r="G349" s="58">
        <v>136.37289999999999</v>
      </c>
      <c r="H349" s="58">
        <v>81.4709</v>
      </c>
      <c r="I349" s="58">
        <v>40.517800000000001</v>
      </c>
      <c r="J349" s="58">
        <v>416.9785</v>
      </c>
      <c r="K349" s="58">
        <v>199.13470000000001</v>
      </c>
    </row>
    <row r="350" spans="1:11" ht="9" customHeight="1" x14ac:dyDescent="0.25">
      <c r="A350" s="56" t="s">
        <v>1047</v>
      </c>
      <c r="B350" s="57" t="s">
        <v>1048</v>
      </c>
      <c r="C350" s="58">
        <v>20026.312600000001</v>
      </c>
      <c r="D350" s="58">
        <v>1.6021000000000001</v>
      </c>
      <c r="E350" s="58">
        <v>0.37069999999999997</v>
      </c>
      <c r="F350" s="58">
        <v>0</v>
      </c>
      <c r="G350" s="58">
        <v>1.6021000000000001</v>
      </c>
      <c r="H350" s="58">
        <v>0</v>
      </c>
      <c r="I350" s="58">
        <v>0</v>
      </c>
      <c r="J350" s="58">
        <v>3.5749</v>
      </c>
      <c r="K350" s="58">
        <v>1.9728000000000001</v>
      </c>
    </row>
    <row r="351" spans="1:11" ht="9" customHeight="1" x14ac:dyDescent="0.25">
      <c r="A351" s="56" t="s">
        <v>1049</v>
      </c>
      <c r="B351" s="57" t="s">
        <v>1050</v>
      </c>
      <c r="C351" s="58">
        <v>4183.1549000000005</v>
      </c>
      <c r="D351" s="58">
        <v>0.3347</v>
      </c>
      <c r="E351" s="58">
        <v>7.7399999999999997E-2</v>
      </c>
      <c r="F351" s="58">
        <v>0</v>
      </c>
      <c r="G351" s="58">
        <v>0.251</v>
      </c>
      <c r="H351" s="58">
        <v>0</v>
      </c>
      <c r="I351" s="58">
        <v>0</v>
      </c>
      <c r="J351" s="58">
        <v>0.66310000000000002</v>
      </c>
      <c r="K351" s="58">
        <v>0.41210000000000002</v>
      </c>
    </row>
    <row r="352" spans="1:11" ht="9" customHeight="1" x14ac:dyDescent="0.25">
      <c r="A352" s="56" t="s">
        <v>1051</v>
      </c>
      <c r="B352" s="57" t="s">
        <v>1052</v>
      </c>
      <c r="C352" s="58">
        <v>1074261.2438000001</v>
      </c>
      <c r="D352" s="58">
        <v>71.617400000000004</v>
      </c>
      <c r="E352" s="58">
        <v>19.3322</v>
      </c>
      <c r="F352" s="58">
        <v>0</v>
      </c>
      <c r="G352" s="58">
        <v>71.617400000000004</v>
      </c>
      <c r="H352" s="58">
        <v>57.782699999999998</v>
      </c>
      <c r="I352" s="58">
        <v>30.110399999999998</v>
      </c>
      <c r="J352" s="58">
        <v>250.46010000000001</v>
      </c>
      <c r="K352" s="58">
        <v>121.06</v>
      </c>
    </row>
    <row r="353" spans="1:11" ht="9" customHeight="1" x14ac:dyDescent="0.25">
      <c r="A353" s="56" t="s">
        <v>1053</v>
      </c>
      <c r="B353" s="57" t="s">
        <v>1054</v>
      </c>
      <c r="C353" s="58">
        <v>106470.639</v>
      </c>
      <c r="D353" s="58">
        <v>5.3235000000000001</v>
      </c>
      <c r="E353" s="58">
        <v>1.8769</v>
      </c>
      <c r="F353" s="58">
        <v>0</v>
      </c>
      <c r="G353" s="58">
        <v>3.8025000000000002</v>
      </c>
      <c r="H353" s="58">
        <v>31.793500000000002</v>
      </c>
      <c r="I353" s="58">
        <v>0</v>
      </c>
      <c r="J353" s="58">
        <v>42.796399999999998</v>
      </c>
      <c r="K353" s="58">
        <v>7.2004000000000001</v>
      </c>
    </row>
    <row r="354" spans="1:11" ht="9" customHeight="1" x14ac:dyDescent="0.25">
      <c r="A354" s="56" t="s">
        <v>1055</v>
      </c>
      <c r="B354" s="57" t="s">
        <v>1056</v>
      </c>
      <c r="C354" s="58">
        <v>7189.0063</v>
      </c>
      <c r="D354" s="58">
        <v>0.35949999999999999</v>
      </c>
      <c r="E354" s="58">
        <v>0.12670000000000001</v>
      </c>
      <c r="F354" s="58">
        <v>0</v>
      </c>
      <c r="G354" s="58">
        <v>0.25679999999999997</v>
      </c>
      <c r="H354" s="58">
        <v>9.6969999999999992</v>
      </c>
      <c r="I354" s="58">
        <v>0</v>
      </c>
      <c r="J354" s="58">
        <v>10.44</v>
      </c>
      <c r="K354" s="58">
        <v>0.48620000000000002</v>
      </c>
    </row>
    <row r="355" spans="1:11" ht="9" customHeight="1" x14ac:dyDescent="0.25">
      <c r="A355" s="56" t="s">
        <v>1057</v>
      </c>
      <c r="B355" s="57" t="s">
        <v>1058</v>
      </c>
      <c r="C355" s="58">
        <v>430667.20209999999</v>
      </c>
      <c r="D355" s="58">
        <v>21.5334</v>
      </c>
      <c r="E355" s="58">
        <v>7.5919999999999996</v>
      </c>
      <c r="F355" s="58">
        <v>0</v>
      </c>
      <c r="G355" s="58">
        <v>15.381</v>
      </c>
      <c r="H355" s="58">
        <v>452.0643</v>
      </c>
      <c r="I355" s="58">
        <v>0</v>
      </c>
      <c r="J355" s="58">
        <v>496.57069999999999</v>
      </c>
      <c r="K355" s="58">
        <v>29.125399999999999</v>
      </c>
    </row>
    <row r="356" spans="1:11" ht="9" customHeight="1" x14ac:dyDescent="0.25">
      <c r="A356" s="56" t="s">
        <v>1059</v>
      </c>
      <c r="B356" s="57" t="s">
        <v>1060</v>
      </c>
      <c r="C356" s="58">
        <v>544051.58360000001</v>
      </c>
      <c r="D356" s="58">
        <v>36.9178</v>
      </c>
      <c r="E356" s="58">
        <v>9.5908999999999995</v>
      </c>
      <c r="F356" s="58">
        <v>0</v>
      </c>
      <c r="G356" s="58">
        <v>31.088699999999999</v>
      </c>
      <c r="H356" s="58">
        <v>0</v>
      </c>
      <c r="I356" s="58">
        <v>23.200299999999999</v>
      </c>
      <c r="J356" s="58">
        <v>100.79770000000001</v>
      </c>
      <c r="K356" s="58">
        <v>69.709000000000003</v>
      </c>
    </row>
    <row r="357" spans="1:11" ht="9" customHeight="1" x14ac:dyDescent="0.25">
      <c r="A357" s="56" t="s">
        <v>1061</v>
      </c>
      <c r="B357" s="57" t="s">
        <v>1062</v>
      </c>
      <c r="C357" s="58">
        <v>11578.9449</v>
      </c>
      <c r="D357" s="58">
        <v>0.77190000000000003</v>
      </c>
      <c r="E357" s="58">
        <v>0.2084</v>
      </c>
      <c r="F357" s="58">
        <v>0</v>
      </c>
      <c r="G357" s="58">
        <v>0.77190000000000003</v>
      </c>
      <c r="H357" s="58">
        <v>9.4639000000000006</v>
      </c>
      <c r="I357" s="58">
        <v>0</v>
      </c>
      <c r="J357" s="58">
        <v>11.216100000000001</v>
      </c>
      <c r="K357" s="58">
        <v>0.98029999999999995</v>
      </c>
    </row>
    <row r="358" spans="1:11" ht="9" customHeight="1" x14ac:dyDescent="0.25">
      <c r="A358" s="56" t="s">
        <v>1063</v>
      </c>
      <c r="B358" s="57" t="s">
        <v>1064</v>
      </c>
      <c r="C358" s="58">
        <v>588125.76190000004</v>
      </c>
      <c r="D358" s="58">
        <v>39.208399999999997</v>
      </c>
      <c r="E358" s="58">
        <v>10.5838</v>
      </c>
      <c r="F358" s="58">
        <v>0</v>
      </c>
      <c r="G358" s="58">
        <v>39.208399999999997</v>
      </c>
      <c r="H358" s="58">
        <v>189.61600000000001</v>
      </c>
      <c r="I358" s="58">
        <v>0</v>
      </c>
      <c r="J358" s="58">
        <v>278.61660000000001</v>
      </c>
      <c r="K358" s="58">
        <v>49.792200000000001</v>
      </c>
    </row>
    <row r="359" spans="1:11" ht="9" customHeight="1" x14ac:dyDescent="0.25">
      <c r="A359" s="56" t="s">
        <v>1065</v>
      </c>
      <c r="B359" s="57" t="s">
        <v>1066</v>
      </c>
      <c r="C359" s="58">
        <v>243303.8964</v>
      </c>
      <c r="D359" s="58">
        <v>19.464300000000001</v>
      </c>
      <c r="E359" s="58">
        <v>4.5035999999999996</v>
      </c>
      <c r="F359" s="58">
        <v>0</v>
      </c>
      <c r="G359" s="58">
        <v>19.464300000000001</v>
      </c>
      <c r="H359" s="58">
        <v>5.5639000000000003</v>
      </c>
      <c r="I359" s="58">
        <v>23.200299999999999</v>
      </c>
      <c r="J359" s="58">
        <v>72.196399999999997</v>
      </c>
      <c r="K359" s="58">
        <v>47.168199999999999</v>
      </c>
    </row>
    <row r="360" spans="1:11" ht="9" customHeight="1" x14ac:dyDescent="0.25">
      <c r="A360" s="56" t="s">
        <v>1067</v>
      </c>
      <c r="B360" s="57" t="s">
        <v>1068</v>
      </c>
      <c r="C360" s="58">
        <v>466920.07860000001</v>
      </c>
      <c r="D360" s="58">
        <v>32.684399999999997</v>
      </c>
      <c r="E360" s="58">
        <v>8.6426999999999996</v>
      </c>
      <c r="F360" s="58">
        <v>0</v>
      </c>
      <c r="G360" s="58">
        <v>32.684399999999997</v>
      </c>
      <c r="H360" s="58">
        <v>39.428199999999997</v>
      </c>
      <c r="I360" s="58">
        <v>30.110399999999998</v>
      </c>
      <c r="J360" s="58">
        <v>143.55009999999999</v>
      </c>
      <c r="K360" s="58">
        <v>71.4375</v>
      </c>
    </row>
    <row r="361" spans="1:11" ht="9" customHeight="1" x14ac:dyDescent="0.25">
      <c r="A361" s="56" t="s">
        <v>1069</v>
      </c>
      <c r="B361" s="57" t="s">
        <v>1070</v>
      </c>
      <c r="C361" s="58">
        <v>466920.07860000001</v>
      </c>
      <c r="D361" s="58">
        <v>32.684399999999997</v>
      </c>
      <c r="E361" s="58">
        <v>8.6426999999999996</v>
      </c>
      <c r="F361" s="58">
        <v>0</v>
      </c>
      <c r="G361" s="58">
        <v>32.684399999999997</v>
      </c>
      <c r="H361" s="58">
        <v>39.428199999999997</v>
      </c>
      <c r="I361" s="58">
        <v>30.110399999999998</v>
      </c>
      <c r="J361" s="58">
        <v>143.55009999999999</v>
      </c>
      <c r="K361" s="58">
        <v>71.4375</v>
      </c>
    </row>
    <row r="362" spans="1:11" ht="9" customHeight="1" x14ac:dyDescent="0.25">
      <c r="A362" s="56" t="s">
        <v>1071</v>
      </c>
      <c r="B362" s="57" t="s">
        <v>1072</v>
      </c>
      <c r="C362" s="58">
        <v>466920.07860000001</v>
      </c>
      <c r="D362" s="58">
        <v>32.684399999999997</v>
      </c>
      <c r="E362" s="58">
        <v>8.6426999999999996</v>
      </c>
      <c r="F362" s="58">
        <v>0</v>
      </c>
      <c r="G362" s="58">
        <v>32.684399999999997</v>
      </c>
      <c r="H362" s="58">
        <v>39.428199999999997</v>
      </c>
      <c r="I362" s="58">
        <v>30.110399999999998</v>
      </c>
      <c r="J362" s="58">
        <v>143.55009999999999</v>
      </c>
      <c r="K362" s="58">
        <v>71.4375</v>
      </c>
    </row>
    <row r="363" spans="1:11" ht="9" customHeight="1" x14ac:dyDescent="0.25">
      <c r="A363" s="56" t="s">
        <v>1073</v>
      </c>
      <c r="B363" s="57" t="s">
        <v>1074</v>
      </c>
      <c r="C363" s="58">
        <v>466920.07860000001</v>
      </c>
      <c r="D363" s="58">
        <v>32.684399999999997</v>
      </c>
      <c r="E363" s="58">
        <v>8.6426999999999996</v>
      </c>
      <c r="F363" s="58">
        <v>0</v>
      </c>
      <c r="G363" s="58">
        <v>32.684399999999997</v>
      </c>
      <c r="H363" s="58">
        <v>39.428199999999997</v>
      </c>
      <c r="I363" s="58">
        <v>30.110399999999998</v>
      </c>
      <c r="J363" s="58">
        <v>143.55009999999999</v>
      </c>
      <c r="K363" s="58">
        <v>71.4375</v>
      </c>
    </row>
    <row r="364" spans="1:11" ht="9" customHeight="1" x14ac:dyDescent="0.25">
      <c r="A364" s="56" t="s">
        <v>1075</v>
      </c>
      <c r="B364" s="57" t="s">
        <v>1076</v>
      </c>
      <c r="C364" s="58">
        <v>466920.07860000001</v>
      </c>
      <c r="D364" s="58">
        <v>32.684399999999997</v>
      </c>
      <c r="E364" s="58">
        <v>8.6426999999999996</v>
      </c>
      <c r="F364" s="58">
        <v>0</v>
      </c>
      <c r="G364" s="58">
        <v>32.684399999999997</v>
      </c>
      <c r="H364" s="58">
        <v>39.428199999999997</v>
      </c>
      <c r="I364" s="58">
        <v>30.110399999999998</v>
      </c>
      <c r="J364" s="58">
        <v>143.55009999999999</v>
      </c>
      <c r="K364" s="58">
        <v>71.4375</v>
      </c>
    </row>
    <row r="365" spans="1:11" ht="9" customHeight="1" x14ac:dyDescent="0.25">
      <c r="A365" s="56" t="s">
        <v>342</v>
      </c>
      <c r="B365" s="57" t="s">
        <v>1077</v>
      </c>
      <c r="C365" s="58">
        <v>1918371.1270999999</v>
      </c>
      <c r="D365" s="58">
        <v>219.2424</v>
      </c>
      <c r="E365" s="58">
        <v>38.045400000000001</v>
      </c>
      <c r="F365" s="58">
        <v>0</v>
      </c>
      <c r="G365" s="58">
        <v>274.053</v>
      </c>
      <c r="H365" s="58">
        <v>70.019000000000005</v>
      </c>
      <c r="I365" s="58">
        <v>30.110399999999998</v>
      </c>
      <c r="J365" s="58">
        <v>631.47019999999998</v>
      </c>
      <c r="K365" s="58">
        <v>287.39819999999997</v>
      </c>
    </row>
    <row r="366" spans="1:11" ht="9" customHeight="1" x14ac:dyDescent="0.25">
      <c r="A366" s="56" t="s">
        <v>1078</v>
      </c>
      <c r="B366" s="57" t="s">
        <v>1079</v>
      </c>
      <c r="C366" s="58">
        <v>186138.47510000001</v>
      </c>
      <c r="D366" s="58">
        <v>9.3069000000000006</v>
      </c>
      <c r="E366" s="58">
        <v>3.2814000000000001</v>
      </c>
      <c r="F366" s="58">
        <v>0</v>
      </c>
      <c r="G366" s="58">
        <v>6.6478000000000002</v>
      </c>
      <c r="H366" s="58">
        <v>138.10319999999999</v>
      </c>
      <c r="I366" s="58">
        <v>0</v>
      </c>
      <c r="J366" s="58">
        <v>157.33930000000001</v>
      </c>
      <c r="K366" s="58">
        <v>12.5883</v>
      </c>
    </row>
    <row r="367" spans="1:11" ht="9" customHeight="1" x14ac:dyDescent="0.25">
      <c r="A367" s="56" t="s">
        <v>1080</v>
      </c>
      <c r="B367" s="57" t="s">
        <v>1081</v>
      </c>
      <c r="C367" s="58">
        <v>4554204.5514000002</v>
      </c>
      <c r="D367" s="58">
        <v>318.79430000000002</v>
      </c>
      <c r="E367" s="58">
        <v>84.298299999999998</v>
      </c>
      <c r="F367" s="58">
        <v>0</v>
      </c>
      <c r="G367" s="58">
        <v>409.8784</v>
      </c>
      <c r="H367" s="58">
        <v>58.0441</v>
      </c>
      <c r="I367" s="58">
        <v>30.110399999999998</v>
      </c>
      <c r="J367" s="58">
        <v>901.12549999999999</v>
      </c>
      <c r="K367" s="58">
        <v>433.20299999999997</v>
      </c>
    </row>
    <row r="368" spans="1:11" ht="9" customHeight="1" x14ac:dyDescent="0.25">
      <c r="A368" s="56" t="s">
        <v>1082</v>
      </c>
      <c r="B368" s="57" t="s">
        <v>1083</v>
      </c>
      <c r="C368" s="58">
        <v>259890.43410000001</v>
      </c>
      <c r="D368" s="58">
        <v>12.9945</v>
      </c>
      <c r="E368" s="58">
        <v>4.5815000000000001</v>
      </c>
      <c r="F368" s="58">
        <v>0</v>
      </c>
      <c r="G368" s="58">
        <v>9.2818000000000005</v>
      </c>
      <c r="H368" s="58">
        <v>268.25799999999998</v>
      </c>
      <c r="I368" s="58">
        <v>0</v>
      </c>
      <c r="J368" s="58">
        <v>295.11579999999998</v>
      </c>
      <c r="K368" s="58">
        <v>17.576000000000001</v>
      </c>
    </row>
    <row r="369" spans="1:11" ht="9" customHeight="1" x14ac:dyDescent="0.25">
      <c r="A369" s="56" t="s">
        <v>1084</v>
      </c>
      <c r="B369" s="57" t="s">
        <v>1085</v>
      </c>
      <c r="C369" s="58">
        <v>125689.0341</v>
      </c>
      <c r="D369" s="58">
        <v>6.2845000000000004</v>
      </c>
      <c r="E369" s="58">
        <v>2.2157</v>
      </c>
      <c r="F369" s="58">
        <v>0</v>
      </c>
      <c r="G369" s="58">
        <v>4.4889000000000001</v>
      </c>
      <c r="H369" s="58">
        <v>89.419300000000007</v>
      </c>
      <c r="I369" s="58">
        <v>0</v>
      </c>
      <c r="J369" s="58">
        <v>102.4084</v>
      </c>
      <c r="K369" s="58">
        <v>8.5001999999999995</v>
      </c>
    </row>
    <row r="370" spans="1:11" ht="9" customHeight="1" x14ac:dyDescent="0.25">
      <c r="A370" s="56" t="s">
        <v>1086</v>
      </c>
      <c r="B370" s="57" t="s">
        <v>1087</v>
      </c>
      <c r="C370" s="58">
        <v>263414.06829999998</v>
      </c>
      <c r="D370" s="58">
        <v>21.0731</v>
      </c>
      <c r="E370" s="58">
        <v>4.8757999999999999</v>
      </c>
      <c r="F370" s="58">
        <v>0</v>
      </c>
      <c r="G370" s="58">
        <v>21.0731</v>
      </c>
      <c r="H370" s="58">
        <v>6.9547999999999996</v>
      </c>
      <c r="I370" s="58">
        <v>23.200299999999999</v>
      </c>
      <c r="J370" s="58">
        <v>77.177099999999996</v>
      </c>
      <c r="K370" s="58">
        <v>49.1492</v>
      </c>
    </row>
    <row r="371" spans="1:11" ht="9" customHeight="1" x14ac:dyDescent="0.25">
      <c r="A371" s="56" t="s">
        <v>1088</v>
      </c>
      <c r="B371" s="57" t="s">
        <v>1089</v>
      </c>
      <c r="C371" s="58">
        <v>555198.16969999997</v>
      </c>
      <c r="D371" s="58">
        <v>44.415900000000001</v>
      </c>
      <c r="E371" s="58">
        <v>10.2767</v>
      </c>
      <c r="F371" s="58">
        <v>0</v>
      </c>
      <c r="G371" s="58">
        <v>44.415900000000001</v>
      </c>
      <c r="H371" s="58">
        <v>0</v>
      </c>
      <c r="I371" s="58">
        <v>23.200299999999999</v>
      </c>
      <c r="J371" s="58">
        <v>122.30880000000001</v>
      </c>
      <c r="K371" s="58">
        <v>77.892899999999997</v>
      </c>
    </row>
    <row r="372" spans="1:11" ht="9" customHeight="1" x14ac:dyDescent="0.25">
      <c r="A372" s="56" t="s">
        <v>1090</v>
      </c>
      <c r="B372" s="57" t="s">
        <v>1091</v>
      </c>
      <c r="C372" s="58">
        <v>39513.005400000002</v>
      </c>
      <c r="D372" s="58">
        <v>3.161</v>
      </c>
      <c r="E372" s="58">
        <v>0.73140000000000005</v>
      </c>
      <c r="F372" s="58">
        <v>0</v>
      </c>
      <c r="G372" s="58">
        <v>3.161</v>
      </c>
      <c r="H372" s="58">
        <v>0</v>
      </c>
      <c r="I372" s="58">
        <v>23.200299999999999</v>
      </c>
      <c r="J372" s="58">
        <v>30.253699999999998</v>
      </c>
      <c r="K372" s="58">
        <v>27.092700000000001</v>
      </c>
    </row>
    <row r="373" spans="1:11" ht="9" customHeight="1" x14ac:dyDescent="0.25">
      <c r="A373" s="56" t="s">
        <v>1092</v>
      </c>
      <c r="B373" s="57" t="s">
        <v>1093</v>
      </c>
      <c r="C373" s="58">
        <v>554168.91370000003</v>
      </c>
      <c r="D373" s="58">
        <v>36.944600000000001</v>
      </c>
      <c r="E373" s="58">
        <v>9.9726999999999997</v>
      </c>
      <c r="F373" s="58">
        <v>0</v>
      </c>
      <c r="G373" s="58">
        <v>36.944600000000001</v>
      </c>
      <c r="H373" s="58">
        <v>18.825099999999999</v>
      </c>
      <c r="I373" s="58">
        <v>23.200299999999999</v>
      </c>
      <c r="J373" s="58">
        <v>125.8873</v>
      </c>
      <c r="K373" s="58">
        <v>70.117599999999996</v>
      </c>
    </row>
    <row r="374" spans="1:11" ht="9" customHeight="1" x14ac:dyDescent="0.25">
      <c r="A374" s="56" t="s">
        <v>1094</v>
      </c>
      <c r="B374" s="57" t="s">
        <v>1095</v>
      </c>
      <c r="C374" s="58">
        <v>2163267.7716999999</v>
      </c>
      <c r="D374" s="58">
        <v>108.1634</v>
      </c>
      <c r="E374" s="58">
        <v>38.135300000000001</v>
      </c>
      <c r="F374" s="58">
        <v>15.4519</v>
      </c>
      <c r="G374" s="58">
        <v>139.06720000000001</v>
      </c>
      <c r="H374" s="58">
        <v>48.631599999999999</v>
      </c>
      <c r="I374" s="58">
        <v>27.889800000000001</v>
      </c>
      <c r="J374" s="58">
        <v>377.33920000000001</v>
      </c>
      <c r="K374" s="58">
        <v>189.6404</v>
      </c>
    </row>
    <row r="375" spans="1:11" ht="9" customHeight="1" x14ac:dyDescent="0.25">
      <c r="A375" s="56" t="s">
        <v>1096</v>
      </c>
      <c r="B375" s="57" t="s">
        <v>1097</v>
      </c>
      <c r="C375" s="58">
        <v>21705.841400000001</v>
      </c>
      <c r="D375" s="58">
        <v>1.7364999999999999</v>
      </c>
      <c r="E375" s="58">
        <v>0.40179999999999999</v>
      </c>
      <c r="F375" s="58">
        <v>0</v>
      </c>
      <c r="G375" s="58">
        <v>1.7364999999999999</v>
      </c>
      <c r="H375" s="58">
        <v>3.6760999999999999</v>
      </c>
      <c r="I375" s="58">
        <v>23.200299999999999</v>
      </c>
      <c r="J375" s="58">
        <v>30.751200000000001</v>
      </c>
      <c r="K375" s="58">
        <v>25.3386</v>
      </c>
    </row>
    <row r="376" spans="1:11" ht="9" customHeight="1" x14ac:dyDescent="0.25">
      <c r="A376" s="56" t="s">
        <v>1098</v>
      </c>
      <c r="B376" s="57" t="s">
        <v>1099</v>
      </c>
      <c r="C376" s="58">
        <v>1789.1762000000001</v>
      </c>
      <c r="D376" s="58">
        <v>0.3221</v>
      </c>
      <c r="E376" s="58">
        <v>6.6199999999999995E-2</v>
      </c>
      <c r="F376" s="58">
        <v>0</v>
      </c>
      <c r="G376" s="58">
        <v>0.1789</v>
      </c>
      <c r="H376" s="58">
        <v>0</v>
      </c>
      <c r="I376" s="58">
        <v>0</v>
      </c>
      <c r="J376" s="58">
        <v>0.56720000000000004</v>
      </c>
      <c r="K376" s="58">
        <v>0.38829999999999998</v>
      </c>
    </row>
    <row r="377" spans="1:11" ht="9" customHeight="1" x14ac:dyDescent="0.25">
      <c r="A377" s="56" t="s">
        <v>1100</v>
      </c>
      <c r="B377" s="57" t="s">
        <v>1101</v>
      </c>
      <c r="C377" s="58">
        <v>294336.91700000002</v>
      </c>
      <c r="D377" s="58">
        <v>23.547000000000001</v>
      </c>
      <c r="E377" s="58">
        <v>5.4481999999999999</v>
      </c>
      <c r="F377" s="58">
        <v>0</v>
      </c>
      <c r="G377" s="58">
        <v>23.547000000000001</v>
      </c>
      <c r="H377" s="58">
        <v>14.6052</v>
      </c>
      <c r="I377" s="58">
        <v>40.517800000000001</v>
      </c>
      <c r="J377" s="58">
        <v>107.6652</v>
      </c>
      <c r="K377" s="58">
        <v>69.513000000000005</v>
      </c>
    </row>
    <row r="378" spans="1:11" ht="9" customHeight="1" x14ac:dyDescent="0.25">
      <c r="A378" s="56" t="s">
        <v>1102</v>
      </c>
      <c r="B378" s="57" t="s">
        <v>1103</v>
      </c>
      <c r="C378" s="58">
        <v>49553.948199999999</v>
      </c>
      <c r="D378" s="58">
        <v>3.9643000000000002</v>
      </c>
      <c r="E378" s="58">
        <v>0.91720000000000002</v>
      </c>
      <c r="F378" s="58">
        <v>0</v>
      </c>
      <c r="G378" s="58">
        <v>3.4687999999999999</v>
      </c>
      <c r="H378" s="58">
        <v>0</v>
      </c>
      <c r="I378" s="58">
        <v>0</v>
      </c>
      <c r="J378" s="58">
        <v>8.3503000000000007</v>
      </c>
      <c r="K378" s="58">
        <v>4.8815</v>
      </c>
    </row>
    <row r="379" spans="1:11" ht="9" customHeight="1" x14ac:dyDescent="0.25">
      <c r="A379" s="56" t="s">
        <v>1104</v>
      </c>
      <c r="B379" s="57" t="s">
        <v>1105</v>
      </c>
      <c r="C379" s="58">
        <v>5667842.5636</v>
      </c>
      <c r="D379" s="58">
        <v>453.42739999999998</v>
      </c>
      <c r="E379" s="58">
        <v>104.9118</v>
      </c>
      <c r="F379" s="58">
        <v>0</v>
      </c>
      <c r="G379" s="58">
        <v>453.42739999999998</v>
      </c>
      <c r="H379" s="58">
        <v>69.548400000000001</v>
      </c>
      <c r="I379" s="58">
        <v>40.517800000000001</v>
      </c>
      <c r="J379" s="58">
        <v>1121.8327999999999</v>
      </c>
      <c r="K379" s="58">
        <v>598.85699999999997</v>
      </c>
    </row>
    <row r="380" spans="1:11" ht="9" customHeight="1" x14ac:dyDescent="0.25">
      <c r="A380" s="56" t="s">
        <v>1106</v>
      </c>
      <c r="B380" s="57" t="s">
        <v>1107</v>
      </c>
      <c r="C380" s="58">
        <v>1457882.7456</v>
      </c>
      <c r="D380" s="58">
        <v>97.1922</v>
      </c>
      <c r="E380" s="58">
        <v>26.235800000000001</v>
      </c>
      <c r="F380" s="58">
        <v>0</v>
      </c>
      <c r="G380" s="58">
        <v>97.1922</v>
      </c>
      <c r="H380" s="58">
        <v>47.062800000000003</v>
      </c>
      <c r="I380" s="58">
        <v>30.110399999999998</v>
      </c>
      <c r="J380" s="58">
        <v>297.79340000000002</v>
      </c>
      <c r="K380" s="58">
        <v>153.5384</v>
      </c>
    </row>
    <row r="381" spans="1:11" ht="9" customHeight="1" x14ac:dyDescent="0.25">
      <c r="A381" s="56" t="s">
        <v>1108</v>
      </c>
      <c r="B381" s="57" t="s">
        <v>1109</v>
      </c>
      <c r="C381" s="58">
        <v>11629974.506899999</v>
      </c>
      <c r="D381" s="58">
        <v>775.33159999999998</v>
      </c>
      <c r="E381" s="58">
        <v>209.2911</v>
      </c>
      <c r="F381" s="58">
        <v>0</v>
      </c>
      <c r="G381" s="58">
        <v>969.16449999999998</v>
      </c>
      <c r="H381" s="58">
        <v>170.2105</v>
      </c>
      <c r="I381" s="58">
        <v>40.517800000000001</v>
      </c>
      <c r="J381" s="58">
        <v>2164.5155</v>
      </c>
      <c r="K381" s="58">
        <v>1025.1405</v>
      </c>
    </row>
    <row r="382" spans="1:11" ht="9" customHeight="1" x14ac:dyDescent="0.25">
      <c r="A382" s="56" t="s">
        <v>1110</v>
      </c>
      <c r="B382" s="57" t="s">
        <v>1111</v>
      </c>
      <c r="C382" s="58">
        <v>1563298.8097999999</v>
      </c>
      <c r="D382" s="58">
        <v>104.2199</v>
      </c>
      <c r="E382" s="58">
        <v>28.132899999999999</v>
      </c>
      <c r="F382" s="58">
        <v>0</v>
      </c>
      <c r="G382" s="58">
        <v>104.2199</v>
      </c>
      <c r="H382" s="58">
        <v>96.478700000000003</v>
      </c>
      <c r="I382" s="58">
        <v>30.110399999999998</v>
      </c>
      <c r="J382" s="58">
        <v>363.16180000000003</v>
      </c>
      <c r="K382" s="58">
        <v>162.4632</v>
      </c>
    </row>
    <row r="383" spans="1:11" ht="9" customHeight="1" x14ac:dyDescent="0.25">
      <c r="A383" s="56" t="s">
        <v>1112</v>
      </c>
      <c r="B383" s="57" t="s">
        <v>1113</v>
      </c>
      <c r="C383" s="342"/>
      <c r="D383" s="342"/>
      <c r="E383" s="342"/>
      <c r="F383" s="342"/>
      <c r="G383" s="342"/>
      <c r="H383" s="342"/>
      <c r="I383" s="342"/>
      <c r="J383" s="58">
        <v>430.59890000000001</v>
      </c>
      <c r="K383" s="58">
        <v>99.451899999999995</v>
      </c>
    </row>
    <row r="384" spans="1:11" ht="9" customHeight="1" x14ac:dyDescent="0.25">
      <c r="A384" s="56" t="s">
        <v>1114</v>
      </c>
      <c r="B384" s="57" t="s">
        <v>1115</v>
      </c>
      <c r="C384" s="58">
        <v>881205.41819999996</v>
      </c>
      <c r="D384" s="58">
        <v>37.765900000000002</v>
      </c>
      <c r="E384" s="58">
        <v>15.5344</v>
      </c>
      <c r="F384" s="58">
        <v>6.2942999999999998</v>
      </c>
      <c r="G384" s="58">
        <v>56.648899999999998</v>
      </c>
      <c r="H384" s="58">
        <v>263.29020000000003</v>
      </c>
      <c r="I384" s="58">
        <v>24.759599999999999</v>
      </c>
      <c r="J384" s="58">
        <v>404.29329999999999</v>
      </c>
      <c r="K384" s="58">
        <v>84.354200000000006</v>
      </c>
    </row>
    <row r="385" spans="1:11" ht="9" customHeight="1" x14ac:dyDescent="0.25">
      <c r="A385" s="56" t="s">
        <v>1116</v>
      </c>
      <c r="B385" s="57" t="s">
        <v>1117</v>
      </c>
      <c r="C385" s="58">
        <v>280198.08</v>
      </c>
      <c r="D385" s="58">
        <v>11.2079</v>
      </c>
      <c r="E385" s="58">
        <v>3.8898000000000001</v>
      </c>
      <c r="F385" s="58">
        <v>0</v>
      </c>
      <c r="G385" s="58">
        <v>11.2079</v>
      </c>
      <c r="H385" s="58">
        <v>0</v>
      </c>
      <c r="I385" s="58">
        <v>0</v>
      </c>
      <c r="J385" s="58">
        <v>26.305599999999998</v>
      </c>
      <c r="K385" s="58">
        <v>15.0977</v>
      </c>
    </row>
    <row r="386" spans="1:11" ht="18" customHeight="1" x14ac:dyDescent="0.25">
      <c r="A386" s="56" t="s">
        <v>1118</v>
      </c>
      <c r="B386" s="57" t="s">
        <v>1119</v>
      </c>
      <c r="C386" s="342"/>
      <c r="D386" s="342"/>
      <c r="E386" s="342"/>
      <c r="F386" s="342"/>
      <c r="G386" s="342"/>
      <c r="H386" s="342"/>
      <c r="I386" s="342"/>
      <c r="J386" s="58">
        <v>513.97329999999999</v>
      </c>
      <c r="K386" s="58">
        <v>162.3398</v>
      </c>
    </row>
    <row r="387" spans="1:11" ht="9" customHeight="1" x14ac:dyDescent="0.25">
      <c r="A387" s="56" t="s">
        <v>1120</v>
      </c>
      <c r="B387" s="57" t="s">
        <v>1121</v>
      </c>
      <c r="C387" s="58">
        <v>1059604.662</v>
      </c>
      <c r="D387" s="58">
        <v>45.4116</v>
      </c>
      <c r="E387" s="58">
        <v>18.679300000000001</v>
      </c>
      <c r="F387" s="58">
        <v>7.5686</v>
      </c>
      <c r="G387" s="58">
        <v>68.117400000000004</v>
      </c>
      <c r="H387" s="58">
        <v>236.46440000000001</v>
      </c>
      <c r="I387" s="58">
        <v>27.889800000000001</v>
      </c>
      <c r="J387" s="58">
        <v>404.1311</v>
      </c>
      <c r="K387" s="58">
        <v>99.549300000000002</v>
      </c>
    </row>
    <row r="388" spans="1:11" ht="9" customHeight="1" x14ac:dyDescent="0.25">
      <c r="A388" s="56" t="s">
        <v>1122</v>
      </c>
      <c r="B388" s="57" t="s">
        <v>1123</v>
      </c>
      <c r="C388" s="58">
        <v>533596</v>
      </c>
      <c r="D388" s="58">
        <v>35.573099999999997</v>
      </c>
      <c r="E388" s="58">
        <v>17.833200000000001</v>
      </c>
      <c r="F388" s="58">
        <v>0</v>
      </c>
      <c r="G388" s="58">
        <v>40.0197</v>
      </c>
      <c r="H388" s="58">
        <v>0</v>
      </c>
      <c r="I388" s="58">
        <v>0</v>
      </c>
      <c r="J388" s="58">
        <v>93.426000000000002</v>
      </c>
      <c r="K388" s="58">
        <v>53.406300000000002</v>
      </c>
    </row>
    <row r="389" spans="1:11" ht="9" customHeight="1" x14ac:dyDescent="0.25">
      <c r="A389" s="56" t="s">
        <v>1124</v>
      </c>
      <c r="B389" s="57" t="s">
        <v>1125</v>
      </c>
      <c r="C389" s="58">
        <v>93759.848199999993</v>
      </c>
      <c r="D389" s="58">
        <v>6.2507000000000001</v>
      </c>
      <c r="E389" s="58">
        <v>3.1335000000000002</v>
      </c>
      <c r="F389" s="58">
        <v>0</v>
      </c>
      <c r="G389" s="58">
        <v>7.032</v>
      </c>
      <c r="H389" s="58">
        <v>0</v>
      </c>
      <c r="I389" s="58">
        <v>0</v>
      </c>
      <c r="J389" s="58">
        <v>16.4162</v>
      </c>
      <c r="K389" s="58">
        <v>9.3841999999999999</v>
      </c>
    </row>
    <row r="390" spans="1:11" ht="9" customHeight="1" x14ac:dyDescent="0.25">
      <c r="A390" s="56" t="s">
        <v>1126</v>
      </c>
      <c r="B390" s="57" t="s">
        <v>1127</v>
      </c>
      <c r="C390" s="342"/>
      <c r="D390" s="342"/>
      <c r="E390" s="342"/>
      <c r="F390" s="342"/>
      <c r="G390" s="342"/>
      <c r="H390" s="342"/>
      <c r="I390" s="342"/>
      <c r="J390" s="58">
        <v>429.5428</v>
      </c>
      <c r="K390" s="58">
        <v>126.4468</v>
      </c>
    </row>
    <row r="391" spans="1:11" ht="9" customHeight="1" x14ac:dyDescent="0.25">
      <c r="A391" s="56" t="s">
        <v>1128</v>
      </c>
      <c r="B391" s="57" t="s">
        <v>1129</v>
      </c>
      <c r="C391" s="58">
        <v>784783.48060000001</v>
      </c>
      <c r="D391" s="58">
        <v>33.633600000000001</v>
      </c>
      <c r="E391" s="58">
        <v>13.8346</v>
      </c>
      <c r="F391" s="58">
        <v>5.6055999999999999</v>
      </c>
      <c r="G391" s="58">
        <v>50.450400000000002</v>
      </c>
      <c r="H391" s="58">
        <v>208.64510000000001</v>
      </c>
      <c r="I391" s="58">
        <v>24.759599999999999</v>
      </c>
      <c r="J391" s="58">
        <v>336.9289</v>
      </c>
      <c r="K391" s="58">
        <v>77.833399999999997</v>
      </c>
    </row>
    <row r="392" spans="1:11" ht="9" customHeight="1" x14ac:dyDescent="0.25">
      <c r="A392" s="56" t="s">
        <v>1130</v>
      </c>
      <c r="B392" s="57" t="s">
        <v>1131</v>
      </c>
      <c r="C392" s="58">
        <v>518227.59259999997</v>
      </c>
      <c r="D392" s="58">
        <v>39.111499999999999</v>
      </c>
      <c r="E392" s="58">
        <v>9.5018999999999991</v>
      </c>
      <c r="F392" s="58">
        <v>0</v>
      </c>
      <c r="G392" s="58">
        <v>44.000500000000002</v>
      </c>
      <c r="H392" s="58">
        <v>0</v>
      </c>
      <c r="I392" s="58">
        <v>0</v>
      </c>
      <c r="J392" s="58">
        <v>92.613900000000001</v>
      </c>
      <c r="K392" s="58">
        <v>48.613399999999999</v>
      </c>
    </row>
    <row r="393" spans="1:11" ht="18" customHeight="1" x14ac:dyDescent="0.25">
      <c r="A393" s="56" t="s">
        <v>1132</v>
      </c>
      <c r="B393" s="57" t="s">
        <v>1133</v>
      </c>
      <c r="C393" s="342"/>
      <c r="D393" s="342"/>
      <c r="E393" s="342"/>
      <c r="F393" s="342"/>
      <c r="G393" s="342"/>
      <c r="H393" s="342"/>
      <c r="I393" s="342"/>
      <c r="J393" s="58">
        <v>646.29849999999999</v>
      </c>
      <c r="K393" s="58">
        <v>268.11610000000002</v>
      </c>
    </row>
    <row r="394" spans="1:11" ht="9" customHeight="1" x14ac:dyDescent="0.25">
      <c r="A394" s="56" t="s">
        <v>1134</v>
      </c>
      <c r="B394" s="57" t="s">
        <v>1135</v>
      </c>
      <c r="C394" s="58">
        <v>782338.04059999995</v>
      </c>
      <c r="D394" s="58">
        <v>33.528799999999997</v>
      </c>
      <c r="E394" s="58">
        <v>13.791499999999999</v>
      </c>
      <c r="F394" s="58">
        <v>5.5880999999999998</v>
      </c>
      <c r="G394" s="58">
        <v>50.293199999999999</v>
      </c>
      <c r="H394" s="58">
        <v>186.78700000000001</v>
      </c>
      <c r="I394" s="58">
        <v>27.889800000000001</v>
      </c>
      <c r="J394" s="58">
        <v>317.8784</v>
      </c>
      <c r="K394" s="58">
        <v>80.798199999999994</v>
      </c>
    </row>
    <row r="395" spans="1:11" ht="9" customHeight="1" x14ac:dyDescent="0.25">
      <c r="A395" s="56" t="s">
        <v>1136</v>
      </c>
      <c r="B395" s="57" t="s">
        <v>1137</v>
      </c>
      <c r="C395" s="58">
        <v>2194922.6727999998</v>
      </c>
      <c r="D395" s="58">
        <v>125.4242</v>
      </c>
      <c r="E395" s="58">
        <v>38.693399999999997</v>
      </c>
      <c r="F395" s="58">
        <v>0</v>
      </c>
      <c r="G395" s="58">
        <v>141.10220000000001</v>
      </c>
      <c r="H395" s="58">
        <v>0</v>
      </c>
      <c r="I395" s="58">
        <v>23.200299999999999</v>
      </c>
      <c r="J395" s="58">
        <v>328.42009999999999</v>
      </c>
      <c r="K395" s="58">
        <v>187.31790000000001</v>
      </c>
    </row>
    <row r="396" spans="1:11" ht="9" customHeight="1" x14ac:dyDescent="0.25">
      <c r="A396" s="56" t="s">
        <v>336</v>
      </c>
      <c r="B396" s="57" t="s">
        <v>1138</v>
      </c>
      <c r="C396" s="342"/>
      <c r="D396" s="342"/>
      <c r="E396" s="342"/>
      <c r="F396" s="342"/>
      <c r="G396" s="342"/>
      <c r="H396" s="342"/>
      <c r="I396" s="342"/>
      <c r="J396" s="58">
        <v>385.24380000000002</v>
      </c>
      <c r="K396" s="58">
        <v>129.28469999999999</v>
      </c>
    </row>
    <row r="397" spans="1:11" ht="9" customHeight="1" x14ac:dyDescent="0.25">
      <c r="A397" s="56" t="s">
        <v>1139</v>
      </c>
      <c r="B397" s="57" t="s">
        <v>1140</v>
      </c>
      <c r="C397" s="58">
        <v>674549.37139999995</v>
      </c>
      <c r="D397" s="58">
        <v>28.909300000000002</v>
      </c>
      <c r="E397" s="58">
        <v>11.891299999999999</v>
      </c>
      <c r="F397" s="58">
        <v>4.8182</v>
      </c>
      <c r="G397" s="58">
        <v>43.363900000000001</v>
      </c>
      <c r="H397" s="58">
        <v>186.78700000000001</v>
      </c>
      <c r="I397" s="58">
        <v>27.889800000000001</v>
      </c>
      <c r="J397" s="58">
        <v>303.65949999999998</v>
      </c>
      <c r="K397" s="58">
        <v>73.508600000000001</v>
      </c>
    </row>
    <row r="398" spans="1:11" ht="9" customHeight="1" x14ac:dyDescent="0.25">
      <c r="A398" s="56" t="s">
        <v>1141</v>
      </c>
      <c r="B398" s="57" t="s">
        <v>1142</v>
      </c>
      <c r="C398" s="58">
        <v>37211.961900000002</v>
      </c>
      <c r="D398" s="58">
        <v>2.5663</v>
      </c>
      <c r="E398" s="58">
        <v>0.67300000000000004</v>
      </c>
      <c r="F398" s="58">
        <v>0</v>
      </c>
      <c r="G398" s="58">
        <v>2.5663</v>
      </c>
      <c r="H398" s="58">
        <v>0</v>
      </c>
      <c r="I398" s="58">
        <v>0</v>
      </c>
      <c r="J398" s="58">
        <v>5.8056000000000001</v>
      </c>
      <c r="K398" s="58">
        <v>3.2393000000000001</v>
      </c>
    </row>
    <row r="399" spans="1:11" ht="9" customHeight="1" x14ac:dyDescent="0.25">
      <c r="A399" s="56" t="s">
        <v>1143</v>
      </c>
      <c r="B399" s="57" t="s">
        <v>1144</v>
      </c>
      <c r="C399" s="58">
        <v>337008</v>
      </c>
      <c r="D399" s="58">
        <v>23.241900000000001</v>
      </c>
      <c r="E399" s="58">
        <v>6.0945999999999998</v>
      </c>
      <c r="F399" s="58">
        <v>0</v>
      </c>
      <c r="G399" s="58">
        <v>23.241900000000001</v>
      </c>
      <c r="H399" s="58">
        <v>0</v>
      </c>
      <c r="I399" s="58">
        <v>23.200299999999999</v>
      </c>
      <c r="J399" s="58">
        <v>75.778700000000001</v>
      </c>
      <c r="K399" s="58">
        <v>52.536799999999999</v>
      </c>
    </row>
    <row r="400" spans="1:11" ht="9" customHeight="1" x14ac:dyDescent="0.25">
      <c r="A400" s="56" t="s">
        <v>1145</v>
      </c>
      <c r="B400" s="57" t="s">
        <v>1146</v>
      </c>
      <c r="C400" s="342"/>
      <c r="D400" s="342"/>
      <c r="E400" s="342"/>
      <c r="F400" s="342"/>
      <c r="G400" s="342"/>
      <c r="H400" s="342"/>
      <c r="I400" s="342"/>
      <c r="J400" s="58">
        <v>337.10270000000003</v>
      </c>
      <c r="K400" s="58">
        <v>142.21610000000001</v>
      </c>
    </row>
    <row r="401" spans="1:11" ht="9" customHeight="1" x14ac:dyDescent="0.25">
      <c r="A401" s="56" t="s">
        <v>1147</v>
      </c>
      <c r="B401" s="57" t="s">
        <v>1148</v>
      </c>
      <c r="C401" s="58">
        <v>506233.82419999997</v>
      </c>
      <c r="D401" s="58">
        <v>21.695699999999999</v>
      </c>
      <c r="E401" s="58">
        <v>8.9242000000000008</v>
      </c>
      <c r="F401" s="58">
        <v>3.6160000000000001</v>
      </c>
      <c r="G401" s="58">
        <v>32.543599999999998</v>
      </c>
      <c r="H401" s="58">
        <v>135.1225</v>
      </c>
      <c r="I401" s="58">
        <v>24.759599999999999</v>
      </c>
      <c r="J401" s="58">
        <v>226.66159999999999</v>
      </c>
      <c r="K401" s="58">
        <v>58.9955</v>
      </c>
    </row>
    <row r="402" spans="1:11" ht="9" customHeight="1" x14ac:dyDescent="0.25">
      <c r="A402" s="56" t="s">
        <v>1149</v>
      </c>
      <c r="B402" s="57" t="s">
        <v>1150</v>
      </c>
      <c r="C402" s="58">
        <v>25561.254400000002</v>
      </c>
      <c r="D402" s="58">
        <v>1.7627999999999999</v>
      </c>
      <c r="E402" s="58">
        <v>0.46229999999999999</v>
      </c>
      <c r="F402" s="58">
        <v>0</v>
      </c>
      <c r="G402" s="58">
        <v>1.7627999999999999</v>
      </c>
      <c r="H402" s="58">
        <v>0</v>
      </c>
      <c r="I402" s="58">
        <v>0</v>
      </c>
      <c r="J402" s="58">
        <v>3.9878999999999998</v>
      </c>
      <c r="K402" s="58">
        <v>2.2250999999999999</v>
      </c>
    </row>
    <row r="403" spans="1:11" ht="9" customHeight="1" x14ac:dyDescent="0.25">
      <c r="A403" s="56" t="s">
        <v>1151</v>
      </c>
      <c r="B403" s="57" t="s">
        <v>1152</v>
      </c>
      <c r="C403" s="58">
        <v>210128.5</v>
      </c>
      <c r="D403" s="58">
        <v>14.4916</v>
      </c>
      <c r="E403" s="58">
        <v>3.8001</v>
      </c>
      <c r="F403" s="58">
        <v>0</v>
      </c>
      <c r="G403" s="58">
        <v>14.4916</v>
      </c>
      <c r="H403" s="58">
        <v>0</v>
      </c>
      <c r="I403" s="58">
        <v>23.200299999999999</v>
      </c>
      <c r="J403" s="58">
        <v>55.983600000000003</v>
      </c>
      <c r="K403" s="58">
        <v>41.491999999999997</v>
      </c>
    </row>
    <row r="404" spans="1:11" ht="9" customHeight="1" x14ac:dyDescent="0.25">
      <c r="A404" s="56" t="s">
        <v>1153</v>
      </c>
      <c r="B404" s="57" t="s">
        <v>1154</v>
      </c>
      <c r="C404" s="58">
        <v>205615</v>
      </c>
      <c r="D404" s="58">
        <v>11.6515</v>
      </c>
      <c r="E404" s="58">
        <v>4.6516999999999999</v>
      </c>
      <c r="F404" s="58">
        <v>0</v>
      </c>
      <c r="G404" s="58">
        <v>10.966100000000001</v>
      </c>
      <c r="H404" s="58">
        <v>0</v>
      </c>
      <c r="I404" s="58">
        <v>23.200299999999999</v>
      </c>
      <c r="J404" s="58">
        <v>50.4696</v>
      </c>
      <c r="K404" s="58">
        <v>39.503500000000003</v>
      </c>
    </row>
    <row r="405" spans="1:11" ht="9" customHeight="1" x14ac:dyDescent="0.25">
      <c r="A405" s="56" t="s">
        <v>1155</v>
      </c>
      <c r="B405" s="57" t="s">
        <v>1156</v>
      </c>
      <c r="C405" s="342"/>
      <c r="D405" s="342"/>
      <c r="E405" s="342"/>
      <c r="F405" s="342"/>
      <c r="G405" s="342"/>
      <c r="H405" s="342"/>
      <c r="I405" s="342"/>
      <c r="J405" s="58">
        <v>207.6557</v>
      </c>
      <c r="K405" s="58">
        <v>61.735599999999998</v>
      </c>
    </row>
    <row r="406" spans="1:11" ht="9" customHeight="1" x14ac:dyDescent="0.25">
      <c r="A406" s="56" t="s">
        <v>1157</v>
      </c>
      <c r="B406" s="57" t="s">
        <v>1158</v>
      </c>
      <c r="C406" s="58">
        <v>417296.25939999998</v>
      </c>
      <c r="D406" s="58">
        <v>17.8841</v>
      </c>
      <c r="E406" s="58">
        <v>7.3563000000000001</v>
      </c>
      <c r="F406" s="58">
        <v>2.9807000000000001</v>
      </c>
      <c r="G406" s="58">
        <v>26.8262</v>
      </c>
      <c r="H406" s="58">
        <v>114.258</v>
      </c>
      <c r="I406" s="58">
        <v>27.889800000000001</v>
      </c>
      <c r="J406" s="58">
        <v>197.1951</v>
      </c>
      <c r="K406" s="58">
        <v>56.110900000000001</v>
      </c>
    </row>
    <row r="407" spans="1:11" ht="9" customHeight="1" x14ac:dyDescent="0.25">
      <c r="A407" s="56" t="s">
        <v>1159</v>
      </c>
      <c r="B407" s="57" t="s">
        <v>1160</v>
      </c>
      <c r="C407" s="58">
        <v>75225</v>
      </c>
      <c r="D407" s="58">
        <v>4.2986000000000004</v>
      </c>
      <c r="E407" s="58">
        <v>1.3261000000000001</v>
      </c>
      <c r="F407" s="58">
        <v>0</v>
      </c>
      <c r="G407" s="58">
        <v>4.8358999999999996</v>
      </c>
      <c r="H407" s="58">
        <v>0</v>
      </c>
      <c r="I407" s="58">
        <v>0</v>
      </c>
      <c r="J407" s="58">
        <v>10.460599999999999</v>
      </c>
      <c r="K407" s="58">
        <v>5.6246999999999998</v>
      </c>
    </row>
    <row r="408" spans="1:11" ht="9" customHeight="1" x14ac:dyDescent="0.25">
      <c r="A408" s="56" t="s">
        <v>1161</v>
      </c>
      <c r="B408" s="57" t="s">
        <v>1162</v>
      </c>
      <c r="C408" s="342"/>
      <c r="D408" s="342"/>
      <c r="E408" s="342"/>
      <c r="F408" s="342"/>
      <c r="G408" s="342"/>
      <c r="H408" s="342"/>
      <c r="I408" s="342"/>
      <c r="J408" s="58">
        <v>285.27730000000003</v>
      </c>
      <c r="K408" s="58">
        <v>102.5981</v>
      </c>
    </row>
    <row r="409" spans="1:11" ht="9" customHeight="1" x14ac:dyDescent="0.25">
      <c r="A409" s="56" t="s">
        <v>1163</v>
      </c>
      <c r="B409" s="57" t="s">
        <v>1164</v>
      </c>
      <c r="C409" s="58">
        <v>532826.10349999997</v>
      </c>
      <c r="D409" s="58">
        <v>22.8354</v>
      </c>
      <c r="E409" s="58">
        <v>9.3930000000000007</v>
      </c>
      <c r="F409" s="58">
        <v>3.8058999999999998</v>
      </c>
      <c r="G409" s="58">
        <v>34.253100000000003</v>
      </c>
      <c r="H409" s="58">
        <v>135.1225</v>
      </c>
      <c r="I409" s="58">
        <v>27.889800000000001</v>
      </c>
      <c r="J409" s="58">
        <v>233.2997</v>
      </c>
      <c r="K409" s="58">
        <v>63.924100000000003</v>
      </c>
    </row>
    <row r="410" spans="1:11" ht="9" customHeight="1" x14ac:dyDescent="0.25">
      <c r="A410" s="56" t="s">
        <v>1165</v>
      </c>
      <c r="B410" s="57" t="s">
        <v>1166</v>
      </c>
      <c r="C410" s="58">
        <v>206945.6299</v>
      </c>
      <c r="D410" s="58">
        <v>11.8255</v>
      </c>
      <c r="E410" s="58">
        <v>3.6482000000000001</v>
      </c>
      <c r="F410" s="58">
        <v>0</v>
      </c>
      <c r="G410" s="58">
        <v>13.303599999999999</v>
      </c>
      <c r="H410" s="58">
        <v>0</v>
      </c>
      <c r="I410" s="58">
        <v>23.200299999999999</v>
      </c>
      <c r="J410" s="58">
        <v>51.977600000000002</v>
      </c>
      <c r="K410" s="58">
        <v>38.673999999999999</v>
      </c>
    </row>
    <row r="411" spans="1:11" ht="9" customHeight="1" x14ac:dyDescent="0.25">
      <c r="A411" s="56" t="s">
        <v>1167</v>
      </c>
      <c r="B411" s="57" t="s">
        <v>1168</v>
      </c>
      <c r="C411" s="342"/>
      <c r="D411" s="342"/>
      <c r="E411" s="342"/>
      <c r="F411" s="342"/>
      <c r="G411" s="342"/>
      <c r="H411" s="342"/>
      <c r="I411" s="342"/>
      <c r="J411" s="58">
        <v>485.24299999999999</v>
      </c>
      <c r="K411" s="58">
        <v>153.49780000000001</v>
      </c>
    </row>
    <row r="412" spans="1:11" ht="9" customHeight="1" x14ac:dyDescent="0.25">
      <c r="A412" s="56" t="s">
        <v>1169</v>
      </c>
      <c r="B412" s="57" t="s">
        <v>1170</v>
      </c>
      <c r="C412" s="58">
        <v>854450.06039999996</v>
      </c>
      <c r="D412" s="58">
        <v>36.619300000000003</v>
      </c>
      <c r="E412" s="58">
        <v>15.0627</v>
      </c>
      <c r="F412" s="58">
        <v>6.1032000000000002</v>
      </c>
      <c r="G412" s="58">
        <v>54.928899999999999</v>
      </c>
      <c r="H412" s="58">
        <v>238.45150000000001</v>
      </c>
      <c r="I412" s="58">
        <v>27.889800000000001</v>
      </c>
      <c r="J412" s="58">
        <v>379.05540000000002</v>
      </c>
      <c r="K412" s="58">
        <v>85.674999999999997</v>
      </c>
    </row>
    <row r="413" spans="1:11" ht="9" customHeight="1" x14ac:dyDescent="0.25">
      <c r="A413" s="56" t="s">
        <v>1171</v>
      </c>
      <c r="B413" s="57" t="s">
        <v>1172</v>
      </c>
      <c r="C413" s="58">
        <v>596785</v>
      </c>
      <c r="D413" s="58">
        <v>34.101999999999997</v>
      </c>
      <c r="E413" s="58">
        <v>10.5205</v>
      </c>
      <c r="F413" s="58">
        <v>0</v>
      </c>
      <c r="G413" s="58">
        <v>38.364800000000002</v>
      </c>
      <c r="H413" s="58">
        <v>0</v>
      </c>
      <c r="I413" s="58">
        <v>23.200299999999999</v>
      </c>
      <c r="J413" s="58">
        <v>106.1876</v>
      </c>
      <c r="K413" s="58">
        <v>67.822800000000001</v>
      </c>
    </row>
    <row r="414" spans="1:11" ht="9" customHeight="1" x14ac:dyDescent="0.25">
      <c r="A414" s="56" t="s">
        <v>1173</v>
      </c>
      <c r="B414" s="57" t="s">
        <v>1174</v>
      </c>
      <c r="C414" s="342"/>
      <c r="D414" s="342"/>
      <c r="E414" s="342"/>
      <c r="F414" s="342"/>
      <c r="G414" s="342"/>
      <c r="H414" s="342"/>
      <c r="I414" s="342"/>
      <c r="J414" s="58">
        <v>257.2912</v>
      </c>
      <c r="K414" s="58">
        <v>65.154499999999999</v>
      </c>
    </row>
    <row r="415" spans="1:11" ht="9" customHeight="1" x14ac:dyDescent="0.25">
      <c r="A415" s="56" t="s">
        <v>1175</v>
      </c>
      <c r="B415" s="57" t="s">
        <v>1176</v>
      </c>
      <c r="C415" s="58">
        <v>597304.77610000002</v>
      </c>
      <c r="D415" s="58">
        <v>25.598800000000001</v>
      </c>
      <c r="E415" s="58">
        <v>10.5296</v>
      </c>
      <c r="F415" s="58">
        <v>4.2664999999999997</v>
      </c>
      <c r="G415" s="58">
        <v>38.398200000000003</v>
      </c>
      <c r="H415" s="58">
        <v>153.73849999999999</v>
      </c>
      <c r="I415" s="58">
        <v>24.759599999999999</v>
      </c>
      <c r="J415" s="58">
        <v>257.2912</v>
      </c>
      <c r="K415" s="58">
        <v>65.154499999999999</v>
      </c>
    </row>
    <row r="416" spans="1:11" ht="9" customHeight="1" x14ac:dyDescent="0.25">
      <c r="A416" s="56" t="s">
        <v>1177</v>
      </c>
      <c r="B416" s="57" t="s">
        <v>1178</v>
      </c>
      <c r="C416" s="342"/>
      <c r="D416" s="342"/>
      <c r="E416" s="342"/>
      <c r="F416" s="342"/>
      <c r="G416" s="342"/>
      <c r="H416" s="342"/>
      <c r="I416" s="342"/>
      <c r="J416" s="58">
        <v>5.5218999999999996</v>
      </c>
      <c r="K416" s="58">
        <v>3.7801</v>
      </c>
    </row>
    <row r="417" spans="1:11" ht="9" customHeight="1" x14ac:dyDescent="0.25">
      <c r="A417" s="56" t="s">
        <v>1179</v>
      </c>
      <c r="B417" s="57" t="s">
        <v>1180</v>
      </c>
      <c r="C417" s="58">
        <v>34836.816800000001</v>
      </c>
      <c r="D417" s="58">
        <v>3.1353</v>
      </c>
      <c r="E417" s="58">
        <v>0.64480000000000004</v>
      </c>
      <c r="F417" s="58">
        <v>0</v>
      </c>
      <c r="G417" s="58">
        <v>1.7418</v>
      </c>
      <c r="H417" s="58">
        <v>0</v>
      </c>
      <c r="I417" s="58">
        <v>0</v>
      </c>
      <c r="J417" s="58">
        <v>5.5218999999999996</v>
      </c>
      <c r="K417" s="58">
        <v>3.7801</v>
      </c>
    </row>
    <row r="418" spans="1:11" ht="9" customHeight="1" x14ac:dyDescent="0.25">
      <c r="A418" s="56" t="s">
        <v>1181</v>
      </c>
      <c r="B418" s="57" t="s">
        <v>1182</v>
      </c>
      <c r="C418" s="342"/>
      <c r="D418" s="342"/>
      <c r="E418" s="342"/>
      <c r="F418" s="342"/>
      <c r="G418" s="342"/>
      <c r="H418" s="342"/>
      <c r="I418" s="342"/>
      <c r="J418" s="58">
        <v>89.874700000000004</v>
      </c>
      <c r="K418" s="58">
        <v>49.127499999999998</v>
      </c>
    </row>
    <row r="419" spans="1:11" ht="9" customHeight="1" x14ac:dyDescent="0.25">
      <c r="A419" s="56" t="s">
        <v>1183</v>
      </c>
      <c r="B419" s="57" t="s">
        <v>1184</v>
      </c>
      <c r="C419" s="58">
        <v>452747.0232</v>
      </c>
      <c r="D419" s="58">
        <v>40.747199999999999</v>
      </c>
      <c r="E419" s="58">
        <v>8.3803000000000001</v>
      </c>
      <c r="F419" s="58">
        <v>0</v>
      </c>
      <c r="G419" s="58">
        <v>40.747199999999999</v>
      </c>
      <c r="H419" s="58">
        <v>0</v>
      </c>
      <c r="I419" s="58">
        <v>0</v>
      </c>
      <c r="J419" s="58">
        <v>89.874700000000004</v>
      </c>
      <c r="K419" s="58">
        <v>49.127499999999998</v>
      </c>
    </row>
    <row r="420" spans="1:11" ht="9" customHeight="1" x14ac:dyDescent="0.25">
      <c r="A420" s="56" t="s">
        <v>1185</v>
      </c>
      <c r="B420" s="57" t="s">
        <v>1186</v>
      </c>
      <c r="C420" s="342"/>
      <c r="D420" s="342"/>
      <c r="E420" s="342"/>
      <c r="F420" s="342"/>
      <c r="G420" s="342"/>
      <c r="H420" s="342"/>
      <c r="I420" s="342"/>
      <c r="J420" s="58">
        <v>287.66730000000001</v>
      </c>
      <c r="K420" s="58">
        <v>80.862200000000001</v>
      </c>
    </row>
    <row r="421" spans="1:11" ht="9" customHeight="1" x14ac:dyDescent="0.25">
      <c r="A421" s="56" t="s">
        <v>1187</v>
      </c>
      <c r="B421" s="57" t="s">
        <v>1188</v>
      </c>
      <c r="C421" s="58">
        <v>744043.48340000003</v>
      </c>
      <c r="D421" s="58">
        <v>31.887599999999999</v>
      </c>
      <c r="E421" s="58">
        <v>13.116400000000001</v>
      </c>
      <c r="F421" s="58">
        <v>5.3146000000000004</v>
      </c>
      <c r="G421" s="58">
        <v>47.831400000000002</v>
      </c>
      <c r="H421" s="58">
        <v>153.73849999999999</v>
      </c>
      <c r="I421" s="58">
        <v>24.759599999999999</v>
      </c>
      <c r="J421" s="58">
        <v>276.6481</v>
      </c>
      <c r="K421" s="58">
        <v>75.078199999999995</v>
      </c>
    </row>
    <row r="422" spans="1:11" ht="9" customHeight="1" x14ac:dyDescent="0.25">
      <c r="A422" s="56" t="s">
        <v>1189</v>
      </c>
      <c r="B422" s="57" t="s">
        <v>1190</v>
      </c>
      <c r="C422" s="58">
        <v>61658.927000000003</v>
      </c>
      <c r="D422" s="58">
        <v>4.6535000000000002</v>
      </c>
      <c r="E422" s="58">
        <v>1.1305000000000001</v>
      </c>
      <c r="F422" s="58">
        <v>0</v>
      </c>
      <c r="G422" s="58">
        <v>5.2351999999999999</v>
      </c>
      <c r="H422" s="58">
        <v>0</v>
      </c>
      <c r="I422" s="58">
        <v>0</v>
      </c>
      <c r="J422" s="58">
        <v>11.0192</v>
      </c>
      <c r="K422" s="58">
        <v>5.7839999999999998</v>
      </c>
    </row>
    <row r="423" spans="1:11" ht="9" customHeight="1" x14ac:dyDescent="0.25">
      <c r="A423" s="56" t="s">
        <v>1191</v>
      </c>
      <c r="B423" s="57" t="s">
        <v>1192</v>
      </c>
      <c r="C423" s="342"/>
      <c r="D423" s="342"/>
      <c r="E423" s="342"/>
      <c r="F423" s="342"/>
      <c r="G423" s="342"/>
      <c r="H423" s="342"/>
      <c r="I423" s="342"/>
      <c r="J423" s="58">
        <v>447.3263</v>
      </c>
      <c r="K423" s="58">
        <v>108.3648</v>
      </c>
    </row>
    <row r="424" spans="1:11" ht="9" customHeight="1" x14ac:dyDescent="0.25">
      <c r="A424" s="56" t="s">
        <v>1114</v>
      </c>
      <c r="B424" s="57" t="s">
        <v>1115</v>
      </c>
      <c r="C424" s="58">
        <v>881205.41819999996</v>
      </c>
      <c r="D424" s="58">
        <v>37.765900000000002</v>
      </c>
      <c r="E424" s="58">
        <v>15.5344</v>
      </c>
      <c r="F424" s="58">
        <v>6.2942999999999998</v>
      </c>
      <c r="G424" s="58">
        <v>56.648899999999998</v>
      </c>
      <c r="H424" s="58">
        <v>263.29020000000003</v>
      </c>
      <c r="I424" s="58">
        <v>24.759599999999999</v>
      </c>
      <c r="J424" s="58">
        <v>404.29329999999999</v>
      </c>
      <c r="K424" s="58">
        <v>84.354200000000006</v>
      </c>
    </row>
    <row r="425" spans="1:11" ht="9" customHeight="1" x14ac:dyDescent="0.25">
      <c r="A425" s="56" t="s">
        <v>1193</v>
      </c>
      <c r="B425" s="57" t="s">
        <v>1194</v>
      </c>
      <c r="C425" s="58">
        <v>275825</v>
      </c>
      <c r="D425" s="58">
        <v>19.022400000000001</v>
      </c>
      <c r="E425" s="58">
        <v>4.9882</v>
      </c>
      <c r="F425" s="58">
        <v>0</v>
      </c>
      <c r="G425" s="58">
        <v>19.022400000000001</v>
      </c>
      <c r="H425" s="58">
        <v>0</v>
      </c>
      <c r="I425" s="58">
        <v>0</v>
      </c>
      <c r="J425" s="58">
        <v>43.033000000000001</v>
      </c>
      <c r="K425" s="58">
        <v>24.0106</v>
      </c>
    </row>
    <row r="426" spans="1:11" ht="9" customHeight="1" x14ac:dyDescent="0.25">
      <c r="A426" s="56" t="s">
        <v>1195</v>
      </c>
      <c r="B426" s="57" t="s">
        <v>1196</v>
      </c>
      <c r="C426" s="342"/>
      <c r="D426" s="342"/>
      <c r="E426" s="342"/>
      <c r="F426" s="342"/>
      <c r="G426" s="342"/>
      <c r="H426" s="342"/>
      <c r="I426" s="342"/>
      <c r="J426" s="58">
        <v>544.5702</v>
      </c>
      <c r="K426" s="58">
        <v>179.83029999999999</v>
      </c>
    </row>
    <row r="427" spans="1:11" ht="9" customHeight="1" x14ac:dyDescent="0.25">
      <c r="A427" s="56" t="s">
        <v>1120</v>
      </c>
      <c r="B427" s="57" t="s">
        <v>1121</v>
      </c>
      <c r="C427" s="58">
        <v>1059604.662</v>
      </c>
      <c r="D427" s="58">
        <v>45.4116</v>
      </c>
      <c r="E427" s="58">
        <v>18.679300000000001</v>
      </c>
      <c r="F427" s="58">
        <v>7.5686</v>
      </c>
      <c r="G427" s="58">
        <v>68.117400000000004</v>
      </c>
      <c r="H427" s="58">
        <v>236.46440000000001</v>
      </c>
      <c r="I427" s="58">
        <v>27.889800000000001</v>
      </c>
      <c r="J427" s="58">
        <v>404.1311</v>
      </c>
      <c r="K427" s="58">
        <v>99.549300000000002</v>
      </c>
    </row>
    <row r="428" spans="1:11" ht="9" customHeight="1" x14ac:dyDescent="0.25">
      <c r="A428" s="56" t="s">
        <v>1197</v>
      </c>
      <c r="B428" s="57" t="s">
        <v>1198</v>
      </c>
      <c r="C428" s="58">
        <v>313868.54920000001</v>
      </c>
      <c r="D428" s="58">
        <v>20.924600000000002</v>
      </c>
      <c r="E428" s="58">
        <v>10.489699999999999</v>
      </c>
      <c r="F428" s="58">
        <v>0</v>
      </c>
      <c r="G428" s="58">
        <v>23.540099999999999</v>
      </c>
      <c r="H428" s="58">
        <v>0</v>
      </c>
      <c r="I428" s="58">
        <v>0</v>
      </c>
      <c r="J428" s="58">
        <v>54.9544</v>
      </c>
      <c r="K428" s="58">
        <v>31.414300000000001</v>
      </c>
    </row>
    <row r="429" spans="1:11" ht="9" customHeight="1" x14ac:dyDescent="0.25">
      <c r="A429" s="56" t="s">
        <v>1199</v>
      </c>
      <c r="B429" s="57" t="s">
        <v>1200</v>
      </c>
      <c r="C429" s="58">
        <v>488240.07919999998</v>
      </c>
      <c r="D429" s="58">
        <v>32.549300000000002</v>
      </c>
      <c r="E429" s="58">
        <v>16.317399999999999</v>
      </c>
      <c r="F429" s="58">
        <v>0</v>
      </c>
      <c r="G429" s="58">
        <v>36.618000000000002</v>
      </c>
      <c r="H429" s="58">
        <v>0</v>
      </c>
      <c r="I429" s="58">
        <v>0</v>
      </c>
      <c r="J429" s="58">
        <v>85.484700000000004</v>
      </c>
      <c r="K429" s="58">
        <v>48.866700000000002</v>
      </c>
    </row>
    <row r="430" spans="1:11" ht="9" customHeight="1" x14ac:dyDescent="0.25">
      <c r="A430" s="56" t="s">
        <v>1201</v>
      </c>
      <c r="B430" s="57" t="s">
        <v>1202</v>
      </c>
      <c r="C430" s="342"/>
      <c r="D430" s="342"/>
      <c r="E430" s="342"/>
      <c r="F430" s="342"/>
      <c r="G430" s="342"/>
      <c r="H430" s="342"/>
      <c r="I430" s="342"/>
      <c r="J430" s="58">
        <v>636.49789999999996</v>
      </c>
      <c r="K430" s="58">
        <v>230.82900000000001</v>
      </c>
    </row>
    <row r="431" spans="1:11" ht="9" customHeight="1" x14ac:dyDescent="0.25">
      <c r="A431" s="56" t="s">
        <v>1197</v>
      </c>
      <c r="B431" s="57" t="s">
        <v>1198</v>
      </c>
      <c r="C431" s="58">
        <v>313868.54920000001</v>
      </c>
      <c r="D431" s="58">
        <v>20.924600000000002</v>
      </c>
      <c r="E431" s="58">
        <v>10.489699999999999</v>
      </c>
      <c r="F431" s="58">
        <v>0</v>
      </c>
      <c r="G431" s="58">
        <v>23.540099999999999</v>
      </c>
      <c r="H431" s="58">
        <v>0</v>
      </c>
      <c r="I431" s="58">
        <v>0</v>
      </c>
      <c r="J431" s="58">
        <v>54.9544</v>
      </c>
      <c r="K431" s="58">
        <v>31.414300000000001</v>
      </c>
    </row>
    <row r="432" spans="1:11" ht="18" customHeight="1" x14ac:dyDescent="0.25">
      <c r="A432" s="56" t="s">
        <v>1203</v>
      </c>
      <c r="B432" s="57" t="s">
        <v>1204</v>
      </c>
      <c r="C432" s="58">
        <v>1258998.8622000001</v>
      </c>
      <c r="D432" s="58">
        <v>53.957099999999997</v>
      </c>
      <c r="E432" s="58">
        <v>22.194400000000002</v>
      </c>
      <c r="F432" s="58">
        <v>8.9928000000000008</v>
      </c>
      <c r="G432" s="58">
        <v>80.935599999999994</v>
      </c>
      <c r="H432" s="58">
        <v>236.46440000000001</v>
      </c>
      <c r="I432" s="58">
        <v>27.889800000000001</v>
      </c>
      <c r="J432" s="58">
        <v>430.4341</v>
      </c>
      <c r="K432" s="58">
        <v>113.0341</v>
      </c>
    </row>
    <row r="433" spans="1:11" ht="18" customHeight="1" x14ac:dyDescent="0.25">
      <c r="A433" s="56" t="s">
        <v>1205</v>
      </c>
      <c r="B433" s="57" t="s">
        <v>1206</v>
      </c>
      <c r="C433" s="58">
        <v>374810.56849999999</v>
      </c>
      <c r="D433" s="58">
        <v>24.987400000000001</v>
      </c>
      <c r="E433" s="58">
        <v>12.5265</v>
      </c>
      <c r="F433" s="58">
        <v>0</v>
      </c>
      <c r="G433" s="58">
        <v>28.110800000000001</v>
      </c>
      <c r="H433" s="58">
        <v>0</v>
      </c>
      <c r="I433" s="58">
        <v>0</v>
      </c>
      <c r="J433" s="58">
        <v>65.624700000000004</v>
      </c>
      <c r="K433" s="58">
        <v>37.5139</v>
      </c>
    </row>
    <row r="434" spans="1:11" ht="9" customHeight="1" x14ac:dyDescent="0.25">
      <c r="A434" s="56" t="s">
        <v>1199</v>
      </c>
      <c r="B434" s="57" t="s">
        <v>1200</v>
      </c>
      <c r="C434" s="58">
        <v>488240.07919999998</v>
      </c>
      <c r="D434" s="58">
        <v>32.549300000000002</v>
      </c>
      <c r="E434" s="58">
        <v>16.317399999999999</v>
      </c>
      <c r="F434" s="58">
        <v>0</v>
      </c>
      <c r="G434" s="58">
        <v>36.618000000000002</v>
      </c>
      <c r="H434" s="58">
        <v>0</v>
      </c>
      <c r="I434" s="58">
        <v>0</v>
      </c>
      <c r="J434" s="58">
        <v>85.484700000000004</v>
      </c>
      <c r="K434" s="58">
        <v>48.866700000000002</v>
      </c>
    </row>
    <row r="435" spans="1:11" ht="9" customHeight="1" x14ac:dyDescent="0.25">
      <c r="A435" s="56" t="s">
        <v>1207</v>
      </c>
      <c r="B435" s="57" t="s">
        <v>1208</v>
      </c>
      <c r="C435" s="342"/>
      <c r="D435" s="342"/>
      <c r="E435" s="342"/>
      <c r="F435" s="342"/>
      <c r="G435" s="342"/>
      <c r="H435" s="342"/>
      <c r="I435" s="342"/>
      <c r="J435" s="58">
        <v>1254.9119000000001</v>
      </c>
      <c r="K435" s="58">
        <v>506.30160000000001</v>
      </c>
    </row>
    <row r="436" spans="1:11" ht="18" customHeight="1" x14ac:dyDescent="0.25">
      <c r="A436" s="56" t="s">
        <v>1209</v>
      </c>
      <c r="B436" s="57" t="s">
        <v>1210</v>
      </c>
      <c r="C436" s="58">
        <v>4996573.9977000002</v>
      </c>
      <c r="D436" s="58">
        <v>214.13890000000001</v>
      </c>
      <c r="E436" s="58">
        <v>88.082499999999996</v>
      </c>
      <c r="F436" s="58">
        <v>35.689799999999998</v>
      </c>
      <c r="G436" s="58">
        <v>321.20830000000001</v>
      </c>
      <c r="H436" s="58">
        <v>322.11869999999999</v>
      </c>
      <c r="I436" s="58">
        <v>27.889800000000001</v>
      </c>
      <c r="J436" s="58">
        <v>1009.128</v>
      </c>
      <c r="K436" s="58">
        <v>365.80099999999999</v>
      </c>
    </row>
    <row r="437" spans="1:11" ht="9" customHeight="1" x14ac:dyDescent="0.25">
      <c r="A437" s="56" t="s">
        <v>1197</v>
      </c>
      <c r="B437" s="57" t="s">
        <v>1198</v>
      </c>
      <c r="C437" s="58">
        <v>313868.54920000001</v>
      </c>
      <c r="D437" s="58">
        <v>20.924600000000002</v>
      </c>
      <c r="E437" s="58">
        <v>10.489699999999999</v>
      </c>
      <c r="F437" s="58">
        <v>0</v>
      </c>
      <c r="G437" s="58">
        <v>23.540099999999999</v>
      </c>
      <c r="H437" s="58">
        <v>0</v>
      </c>
      <c r="I437" s="58">
        <v>0</v>
      </c>
      <c r="J437" s="58">
        <v>54.9544</v>
      </c>
      <c r="K437" s="58">
        <v>31.414300000000001</v>
      </c>
    </row>
    <row r="438" spans="1:11" ht="9" customHeight="1" x14ac:dyDescent="0.25">
      <c r="A438" s="56" t="s">
        <v>1211</v>
      </c>
      <c r="B438" s="57" t="s">
        <v>1212</v>
      </c>
      <c r="C438" s="58">
        <v>601669.58990000002</v>
      </c>
      <c r="D438" s="58">
        <v>40.1113</v>
      </c>
      <c r="E438" s="58">
        <v>20.1083</v>
      </c>
      <c r="F438" s="58">
        <v>0</v>
      </c>
      <c r="G438" s="58">
        <v>45.1252</v>
      </c>
      <c r="H438" s="58">
        <v>0</v>
      </c>
      <c r="I438" s="58">
        <v>0</v>
      </c>
      <c r="J438" s="58">
        <v>105.34480000000001</v>
      </c>
      <c r="K438" s="58">
        <v>60.2196</v>
      </c>
    </row>
    <row r="439" spans="1:11" ht="18" customHeight="1" x14ac:dyDescent="0.25">
      <c r="A439" s="56" t="s">
        <v>1199</v>
      </c>
      <c r="B439" s="57" t="s">
        <v>1200</v>
      </c>
      <c r="C439" s="58">
        <v>488240.07919999998</v>
      </c>
      <c r="D439" s="58">
        <v>32.549300000000002</v>
      </c>
      <c r="E439" s="58">
        <v>16.317399999999999</v>
      </c>
      <c r="F439" s="58">
        <v>0</v>
      </c>
      <c r="G439" s="58">
        <v>36.618000000000002</v>
      </c>
      <c r="H439" s="58">
        <v>0</v>
      </c>
      <c r="I439" s="58">
        <v>0</v>
      </c>
      <c r="J439" s="58">
        <v>85.484700000000004</v>
      </c>
      <c r="K439" s="58">
        <v>48.866700000000002</v>
      </c>
    </row>
    <row r="440" spans="1:11" ht="9" customHeight="1" x14ac:dyDescent="0.25">
      <c r="A440" s="56" t="s">
        <v>1213</v>
      </c>
      <c r="B440" s="57" t="s">
        <v>1214</v>
      </c>
      <c r="C440" s="342"/>
      <c r="D440" s="342"/>
      <c r="E440" s="342"/>
      <c r="F440" s="342"/>
      <c r="G440" s="342"/>
      <c r="H440" s="342"/>
      <c r="I440" s="342"/>
      <c r="J440" s="58">
        <v>342.56290000000001</v>
      </c>
      <c r="K440" s="58">
        <v>96.364000000000004</v>
      </c>
    </row>
    <row r="441" spans="1:11" ht="9" customHeight="1" x14ac:dyDescent="0.25">
      <c r="A441" s="56" t="s">
        <v>1215</v>
      </c>
      <c r="B441" s="57" t="s">
        <v>1216</v>
      </c>
      <c r="C441" s="58">
        <v>401200</v>
      </c>
      <c r="D441" s="58">
        <v>16.047999999999998</v>
      </c>
      <c r="E441" s="58">
        <v>6.8074000000000003</v>
      </c>
      <c r="F441" s="58">
        <v>0</v>
      </c>
      <c r="G441" s="58">
        <v>16.047999999999998</v>
      </c>
      <c r="H441" s="58">
        <v>0</v>
      </c>
      <c r="I441" s="58">
        <v>0</v>
      </c>
      <c r="J441" s="58">
        <v>38.903399999999998</v>
      </c>
      <c r="K441" s="58">
        <v>22.855399999999999</v>
      </c>
    </row>
    <row r="442" spans="1:11" ht="9" customHeight="1" x14ac:dyDescent="0.25">
      <c r="A442" s="56" t="s">
        <v>1139</v>
      </c>
      <c r="B442" s="57" t="s">
        <v>1140</v>
      </c>
      <c r="C442" s="58">
        <v>674549.37139999995</v>
      </c>
      <c r="D442" s="58">
        <v>28.909300000000002</v>
      </c>
      <c r="E442" s="58">
        <v>11.891299999999999</v>
      </c>
      <c r="F442" s="58">
        <v>4.8182</v>
      </c>
      <c r="G442" s="58">
        <v>43.363900000000001</v>
      </c>
      <c r="H442" s="58">
        <v>186.78700000000001</v>
      </c>
      <c r="I442" s="58">
        <v>27.889800000000001</v>
      </c>
      <c r="J442" s="58">
        <v>303.65949999999998</v>
      </c>
      <c r="K442" s="58">
        <v>73.508600000000001</v>
      </c>
    </row>
    <row r="443" spans="1:11" ht="9" customHeight="1" x14ac:dyDescent="0.25">
      <c r="A443" s="56" t="s">
        <v>1217</v>
      </c>
      <c r="B443" s="57" t="s">
        <v>1218</v>
      </c>
      <c r="C443" s="342"/>
      <c r="D443" s="342"/>
      <c r="E443" s="342"/>
      <c r="F443" s="342"/>
      <c r="G443" s="342"/>
      <c r="H443" s="342"/>
      <c r="I443" s="342"/>
      <c r="J443" s="58">
        <v>308.10890000000001</v>
      </c>
      <c r="K443" s="58">
        <v>104.6545</v>
      </c>
    </row>
    <row r="444" spans="1:11" ht="9" customHeight="1" x14ac:dyDescent="0.25">
      <c r="A444" s="56" t="s">
        <v>1219</v>
      </c>
      <c r="B444" s="57" t="s">
        <v>1220</v>
      </c>
      <c r="C444" s="58">
        <v>782338.04059999995</v>
      </c>
      <c r="D444" s="58">
        <v>33.528799999999997</v>
      </c>
      <c r="E444" s="58">
        <v>13.791499999999999</v>
      </c>
      <c r="F444" s="58">
        <v>5.5880999999999998</v>
      </c>
      <c r="G444" s="58">
        <v>50.293199999999999</v>
      </c>
      <c r="H444" s="58">
        <v>137.63249999999999</v>
      </c>
      <c r="I444" s="58">
        <v>34.589399999999998</v>
      </c>
      <c r="J444" s="58">
        <v>275.42349999999999</v>
      </c>
      <c r="K444" s="58">
        <v>87.497799999999998</v>
      </c>
    </row>
    <row r="445" spans="1:11" ht="9" customHeight="1" x14ac:dyDescent="0.25">
      <c r="A445" s="56" t="s">
        <v>1221</v>
      </c>
      <c r="B445" s="57" t="s">
        <v>1222</v>
      </c>
      <c r="C445" s="58">
        <v>182894.041</v>
      </c>
      <c r="D445" s="58">
        <v>13.8033</v>
      </c>
      <c r="E445" s="58">
        <v>3.3534000000000002</v>
      </c>
      <c r="F445" s="58">
        <v>0</v>
      </c>
      <c r="G445" s="58">
        <v>15.528700000000001</v>
      </c>
      <c r="H445" s="58">
        <v>0</v>
      </c>
      <c r="I445" s="58">
        <v>0</v>
      </c>
      <c r="J445" s="58">
        <v>32.685400000000001</v>
      </c>
      <c r="K445" s="58">
        <v>17.156700000000001</v>
      </c>
    </row>
    <row r="446" spans="1:11" ht="9" customHeight="1" x14ac:dyDescent="0.25">
      <c r="A446" s="56" t="s">
        <v>1223</v>
      </c>
      <c r="B446" s="57" t="s">
        <v>1224</v>
      </c>
      <c r="C446" s="342"/>
      <c r="D446" s="342"/>
      <c r="E446" s="342"/>
      <c r="F446" s="342"/>
      <c r="G446" s="342"/>
      <c r="H446" s="342"/>
      <c r="I446" s="342"/>
      <c r="J446" s="58">
        <v>302.14729999999997</v>
      </c>
      <c r="K446" s="58">
        <v>130.4496</v>
      </c>
    </row>
    <row r="447" spans="1:11" ht="9" customHeight="1" x14ac:dyDescent="0.25">
      <c r="A447" s="56" t="s">
        <v>1225</v>
      </c>
      <c r="B447" s="57" t="s">
        <v>1226</v>
      </c>
      <c r="C447" s="58">
        <v>394235.9621</v>
      </c>
      <c r="D447" s="58">
        <v>16.895800000000001</v>
      </c>
      <c r="E447" s="58">
        <v>6.9497999999999998</v>
      </c>
      <c r="F447" s="58">
        <v>2.8159999999999998</v>
      </c>
      <c r="G447" s="58">
        <v>25.343699999999998</v>
      </c>
      <c r="H447" s="58">
        <v>114.258</v>
      </c>
      <c r="I447" s="58">
        <v>34.589399999999998</v>
      </c>
      <c r="J447" s="58">
        <v>200.8527</v>
      </c>
      <c r="K447" s="58">
        <v>61.250999999999998</v>
      </c>
    </row>
    <row r="448" spans="1:11" ht="18" customHeight="1" x14ac:dyDescent="0.25">
      <c r="A448" s="56" t="s">
        <v>1227</v>
      </c>
      <c r="B448" s="57" t="s">
        <v>1228</v>
      </c>
      <c r="C448" s="58">
        <v>481440</v>
      </c>
      <c r="D448" s="58">
        <v>32.095999999999997</v>
      </c>
      <c r="E448" s="58">
        <v>8.6638999999999999</v>
      </c>
      <c r="F448" s="58">
        <v>0</v>
      </c>
      <c r="G448" s="58">
        <v>32.095999999999997</v>
      </c>
      <c r="H448" s="58">
        <v>0</v>
      </c>
      <c r="I448" s="58">
        <v>28.438700000000001</v>
      </c>
      <c r="J448" s="58">
        <v>101.2946</v>
      </c>
      <c r="K448" s="58">
        <v>69.198599999999999</v>
      </c>
    </row>
    <row r="449" spans="1:11" ht="9" customHeight="1" x14ac:dyDescent="0.25">
      <c r="A449" s="56" t="s">
        <v>1229</v>
      </c>
      <c r="B449" s="57" t="s">
        <v>1230</v>
      </c>
      <c r="C449" s="342"/>
      <c r="D449" s="342"/>
      <c r="E449" s="342"/>
      <c r="F449" s="342"/>
      <c r="G449" s="342"/>
      <c r="H449" s="342"/>
      <c r="I449" s="342"/>
      <c r="J449" s="58">
        <v>177.45679999999999</v>
      </c>
      <c r="K449" s="58">
        <v>66.721500000000006</v>
      </c>
    </row>
    <row r="450" spans="1:11" ht="9" customHeight="1" x14ac:dyDescent="0.25">
      <c r="A450" s="56" t="s">
        <v>1231</v>
      </c>
      <c r="B450" s="57" t="s">
        <v>1232</v>
      </c>
      <c r="C450" s="58">
        <v>532826.10349999997</v>
      </c>
      <c r="D450" s="58">
        <v>22.8354</v>
      </c>
      <c r="E450" s="58">
        <v>9.3930000000000007</v>
      </c>
      <c r="F450" s="58">
        <v>3.8058999999999998</v>
      </c>
      <c r="G450" s="58">
        <v>34.253100000000003</v>
      </c>
      <c r="H450" s="58">
        <v>71.117099999999994</v>
      </c>
      <c r="I450" s="58">
        <v>24.759599999999999</v>
      </c>
      <c r="J450" s="58">
        <v>166.16409999999999</v>
      </c>
      <c r="K450" s="58">
        <v>60.793900000000001</v>
      </c>
    </row>
    <row r="451" spans="1:11" ht="9" customHeight="1" x14ac:dyDescent="0.25">
      <c r="A451" s="56" t="s">
        <v>1233</v>
      </c>
      <c r="B451" s="57" t="s">
        <v>1234</v>
      </c>
      <c r="C451" s="58">
        <v>63189</v>
      </c>
      <c r="D451" s="58">
        <v>4.7690000000000001</v>
      </c>
      <c r="E451" s="58">
        <v>1.1586000000000001</v>
      </c>
      <c r="F451" s="58">
        <v>0</v>
      </c>
      <c r="G451" s="58">
        <v>5.3651</v>
      </c>
      <c r="H451" s="58">
        <v>0</v>
      </c>
      <c r="I451" s="58">
        <v>0</v>
      </c>
      <c r="J451" s="58">
        <v>11.2927</v>
      </c>
      <c r="K451" s="58">
        <v>5.9276</v>
      </c>
    </row>
    <row r="452" spans="1:11" ht="9" customHeight="1" x14ac:dyDescent="0.25">
      <c r="A452" s="56" t="s">
        <v>1235</v>
      </c>
      <c r="B452" s="57" t="s">
        <v>1236</v>
      </c>
      <c r="C452" s="342"/>
      <c r="D452" s="342"/>
      <c r="E452" s="342"/>
      <c r="F452" s="342"/>
      <c r="G452" s="342"/>
      <c r="H452" s="342"/>
      <c r="I452" s="342"/>
      <c r="J452" s="58">
        <v>176.74950000000001</v>
      </c>
      <c r="K452" s="58">
        <v>66.475800000000007</v>
      </c>
    </row>
    <row r="453" spans="1:11" ht="9" customHeight="1" x14ac:dyDescent="0.25">
      <c r="A453" s="56" t="s">
        <v>1237</v>
      </c>
      <c r="B453" s="57" t="s">
        <v>1238</v>
      </c>
      <c r="C453" s="58">
        <v>570365.89890000003</v>
      </c>
      <c r="D453" s="58">
        <v>24.444299999999998</v>
      </c>
      <c r="E453" s="58">
        <v>10.0547</v>
      </c>
      <c r="F453" s="58">
        <v>4.0739999999999998</v>
      </c>
      <c r="G453" s="58">
        <v>36.666400000000003</v>
      </c>
      <c r="H453" s="58">
        <v>71.117099999999994</v>
      </c>
      <c r="I453" s="58">
        <v>24.759599999999999</v>
      </c>
      <c r="J453" s="58">
        <v>171.11609999999999</v>
      </c>
      <c r="K453" s="58">
        <v>63.332599999999999</v>
      </c>
    </row>
    <row r="454" spans="1:11" ht="18" customHeight="1" x14ac:dyDescent="0.25">
      <c r="A454" s="56" t="s">
        <v>1239</v>
      </c>
      <c r="B454" s="57" t="s">
        <v>1240</v>
      </c>
      <c r="C454" s="58">
        <v>36108</v>
      </c>
      <c r="D454" s="58">
        <v>2.4902000000000002</v>
      </c>
      <c r="E454" s="58">
        <v>0.65300000000000002</v>
      </c>
      <c r="F454" s="58">
        <v>0</v>
      </c>
      <c r="G454" s="58">
        <v>2.4902000000000002</v>
      </c>
      <c r="H454" s="58">
        <v>0</v>
      </c>
      <c r="I454" s="58">
        <v>0</v>
      </c>
      <c r="J454" s="58">
        <v>5.6334</v>
      </c>
      <c r="K454" s="58">
        <v>3.1432000000000002</v>
      </c>
    </row>
    <row r="455" spans="1:11" ht="9" customHeight="1" x14ac:dyDescent="0.25">
      <c r="A455" s="56" t="s">
        <v>1241</v>
      </c>
      <c r="B455" s="57" t="s">
        <v>1242</v>
      </c>
      <c r="C455" s="342"/>
      <c r="D455" s="342"/>
      <c r="E455" s="342"/>
      <c r="F455" s="342"/>
      <c r="G455" s="342"/>
      <c r="H455" s="342"/>
      <c r="I455" s="342"/>
      <c r="J455" s="58">
        <v>251.87370000000001</v>
      </c>
      <c r="K455" s="58">
        <v>69.263900000000007</v>
      </c>
    </row>
    <row r="456" spans="1:11" ht="9" customHeight="1" x14ac:dyDescent="0.25">
      <c r="A456" s="56" t="s">
        <v>1147</v>
      </c>
      <c r="B456" s="57" t="s">
        <v>1148</v>
      </c>
      <c r="C456" s="58">
        <v>506233.82419999997</v>
      </c>
      <c r="D456" s="58">
        <v>21.695699999999999</v>
      </c>
      <c r="E456" s="58">
        <v>8.9242000000000008</v>
      </c>
      <c r="F456" s="58">
        <v>3.6160000000000001</v>
      </c>
      <c r="G456" s="58">
        <v>32.543599999999998</v>
      </c>
      <c r="H456" s="58">
        <v>135.1225</v>
      </c>
      <c r="I456" s="58">
        <v>24.759599999999999</v>
      </c>
      <c r="J456" s="58">
        <v>226.66159999999999</v>
      </c>
      <c r="K456" s="58">
        <v>58.9955</v>
      </c>
    </row>
    <row r="457" spans="1:11" ht="9" customHeight="1" x14ac:dyDescent="0.25">
      <c r="A457" s="56" t="s">
        <v>1243</v>
      </c>
      <c r="B457" s="57" t="s">
        <v>1244</v>
      </c>
      <c r="C457" s="58">
        <v>190570</v>
      </c>
      <c r="D457" s="58">
        <v>7.6227999999999998</v>
      </c>
      <c r="E457" s="58">
        <v>2.6456</v>
      </c>
      <c r="F457" s="58">
        <v>0</v>
      </c>
      <c r="G457" s="58">
        <v>7.6227999999999998</v>
      </c>
      <c r="H457" s="58">
        <v>7.3209</v>
      </c>
      <c r="I457" s="58">
        <v>0</v>
      </c>
      <c r="J457" s="58">
        <v>25.2121</v>
      </c>
      <c r="K457" s="58">
        <v>10.2684</v>
      </c>
    </row>
    <row r="458" spans="1:11" ht="9" customHeight="1" x14ac:dyDescent="0.25">
      <c r="A458" s="56" t="s">
        <v>1245</v>
      </c>
      <c r="B458" s="57" t="s">
        <v>1246</v>
      </c>
      <c r="C458" s="342"/>
      <c r="D458" s="342"/>
      <c r="E458" s="342"/>
      <c r="F458" s="342"/>
      <c r="G458" s="342"/>
      <c r="H458" s="342"/>
      <c r="I458" s="342"/>
      <c r="J458" s="58">
        <v>262.97609999999997</v>
      </c>
      <c r="K458" s="58">
        <v>76.710599999999999</v>
      </c>
    </row>
    <row r="459" spans="1:11" ht="9" customHeight="1" x14ac:dyDescent="0.25">
      <c r="A459" s="56" t="s">
        <v>1247</v>
      </c>
      <c r="B459" s="57" t="s">
        <v>1248</v>
      </c>
      <c r="C459" s="58">
        <v>672091.46770000004</v>
      </c>
      <c r="D459" s="58">
        <v>28.803899999999999</v>
      </c>
      <c r="E459" s="58">
        <v>11.848000000000001</v>
      </c>
      <c r="F459" s="58">
        <v>4.8007</v>
      </c>
      <c r="G459" s="58">
        <v>43.2059</v>
      </c>
      <c r="H459" s="58">
        <v>137.63249999999999</v>
      </c>
      <c r="I459" s="58">
        <v>24.759599999999999</v>
      </c>
      <c r="J459" s="58">
        <v>251.0506</v>
      </c>
      <c r="K459" s="58">
        <v>70.212199999999996</v>
      </c>
    </row>
    <row r="460" spans="1:11" ht="9" customHeight="1" x14ac:dyDescent="0.25">
      <c r="A460" s="56" t="s">
        <v>1249</v>
      </c>
      <c r="B460" s="57" t="s">
        <v>1250</v>
      </c>
      <c r="C460" s="58">
        <v>96481.589000000007</v>
      </c>
      <c r="D460" s="58">
        <v>4.8240999999999996</v>
      </c>
      <c r="E460" s="58">
        <v>1.6742999999999999</v>
      </c>
      <c r="F460" s="58">
        <v>0</v>
      </c>
      <c r="G460" s="58">
        <v>5.4271000000000003</v>
      </c>
      <c r="H460" s="58">
        <v>0</v>
      </c>
      <c r="I460" s="58">
        <v>0</v>
      </c>
      <c r="J460" s="58">
        <v>11.9255</v>
      </c>
      <c r="K460" s="58">
        <v>6.4984000000000002</v>
      </c>
    </row>
    <row r="461" spans="1:11" ht="9" customHeight="1" x14ac:dyDescent="0.25">
      <c r="A461" s="56" t="s">
        <v>340</v>
      </c>
      <c r="B461" s="57" t="s">
        <v>1251</v>
      </c>
      <c r="C461" s="342"/>
      <c r="D461" s="342"/>
      <c r="E461" s="342"/>
      <c r="F461" s="342"/>
      <c r="G461" s="342"/>
      <c r="H461" s="342"/>
      <c r="I461" s="342"/>
      <c r="J461" s="58">
        <v>316.94869999999997</v>
      </c>
      <c r="K461" s="58">
        <v>79.554400000000001</v>
      </c>
    </row>
    <row r="462" spans="1:11" ht="9" customHeight="1" x14ac:dyDescent="0.25">
      <c r="A462" s="56" t="s">
        <v>1252</v>
      </c>
      <c r="B462" s="57" t="s">
        <v>1253</v>
      </c>
      <c r="C462" s="58">
        <v>672091.46770000004</v>
      </c>
      <c r="D462" s="58">
        <v>28.803899999999999</v>
      </c>
      <c r="E462" s="58">
        <v>11.848000000000001</v>
      </c>
      <c r="F462" s="58">
        <v>4.8007</v>
      </c>
      <c r="G462" s="58">
        <v>43.2059</v>
      </c>
      <c r="H462" s="58">
        <v>186.78700000000001</v>
      </c>
      <c r="I462" s="58">
        <v>24.759599999999999</v>
      </c>
      <c r="J462" s="58">
        <v>300.20510000000002</v>
      </c>
      <c r="K462" s="58">
        <v>70.212199999999996</v>
      </c>
    </row>
    <row r="463" spans="1:11" ht="9" customHeight="1" x14ac:dyDescent="0.25">
      <c r="A463" s="56" t="s">
        <v>1254</v>
      </c>
      <c r="B463" s="57" t="s">
        <v>1255</v>
      </c>
      <c r="C463" s="58">
        <v>107321</v>
      </c>
      <c r="D463" s="58">
        <v>7.4013999999999998</v>
      </c>
      <c r="E463" s="58">
        <v>1.9408000000000001</v>
      </c>
      <c r="F463" s="58">
        <v>0</v>
      </c>
      <c r="G463" s="58">
        <v>7.4013999999999998</v>
      </c>
      <c r="H463" s="58">
        <v>0</v>
      </c>
      <c r="I463" s="58">
        <v>0</v>
      </c>
      <c r="J463" s="58">
        <v>16.743600000000001</v>
      </c>
      <c r="K463" s="58">
        <v>9.3422000000000001</v>
      </c>
    </row>
    <row r="464" spans="1:11" ht="9" customHeight="1" x14ac:dyDescent="0.25">
      <c r="A464" s="56" t="s">
        <v>1256</v>
      </c>
      <c r="B464" s="57" t="s">
        <v>1257</v>
      </c>
      <c r="C464" s="342"/>
      <c r="D464" s="342"/>
      <c r="E464" s="342"/>
      <c r="F464" s="342"/>
      <c r="G464" s="342"/>
      <c r="H464" s="342"/>
      <c r="I464" s="342"/>
      <c r="J464" s="58">
        <v>292.27839999999998</v>
      </c>
      <c r="K464" s="58">
        <v>83.282600000000002</v>
      </c>
    </row>
    <row r="465" spans="1:11" ht="9" customHeight="1" x14ac:dyDescent="0.25">
      <c r="A465" s="56" t="s">
        <v>1187</v>
      </c>
      <c r="B465" s="57" t="s">
        <v>1188</v>
      </c>
      <c r="C465" s="58">
        <v>744043.48340000003</v>
      </c>
      <c r="D465" s="58">
        <v>31.887599999999999</v>
      </c>
      <c r="E465" s="58">
        <v>13.116400000000001</v>
      </c>
      <c r="F465" s="58">
        <v>5.3146000000000004</v>
      </c>
      <c r="G465" s="58">
        <v>47.831400000000002</v>
      </c>
      <c r="H465" s="58">
        <v>153.73849999999999</v>
      </c>
      <c r="I465" s="58">
        <v>24.759599999999999</v>
      </c>
      <c r="J465" s="58">
        <v>276.6481</v>
      </c>
      <c r="K465" s="58">
        <v>75.078199999999995</v>
      </c>
    </row>
    <row r="466" spans="1:11" ht="9" customHeight="1" x14ac:dyDescent="0.25">
      <c r="A466" s="56" t="s">
        <v>1258</v>
      </c>
      <c r="B466" s="57" t="s">
        <v>1259</v>
      </c>
      <c r="C466" s="58">
        <v>87460.546799999996</v>
      </c>
      <c r="D466" s="58">
        <v>6.6007999999999996</v>
      </c>
      <c r="E466" s="58">
        <v>1.6035999999999999</v>
      </c>
      <c r="F466" s="58">
        <v>0</v>
      </c>
      <c r="G466" s="58">
        <v>7.4259000000000004</v>
      </c>
      <c r="H466" s="58">
        <v>0</v>
      </c>
      <c r="I466" s="58">
        <v>0</v>
      </c>
      <c r="J466" s="58">
        <v>15.6303</v>
      </c>
      <c r="K466" s="58">
        <v>8.2043999999999997</v>
      </c>
    </row>
    <row r="467" spans="1:11" ht="9" customHeight="1" x14ac:dyDescent="0.25">
      <c r="A467" s="56" t="s">
        <v>1260</v>
      </c>
      <c r="B467" s="57" t="s">
        <v>1261</v>
      </c>
      <c r="C467" s="342"/>
      <c r="D467" s="342"/>
      <c r="E467" s="342"/>
      <c r="F467" s="342"/>
      <c r="G467" s="342"/>
      <c r="H467" s="342"/>
      <c r="I467" s="342"/>
      <c r="J467" s="58">
        <v>290.80880000000002</v>
      </c>
      <c r="K467" s="58">
        <v>82.511200000000002</v>
      </c>
    </row>
    <row r="468" spans="1:11" ht="9" customHeight="1" x14ac:dyDescent="0.25">
      <c r="A468" s="56" t="s">
        <v>1187</v>
      </c>
      <c r="B468" s="57" t="s">
        <v>1188</v>
      </c>
      <c r="C468" s="58">
        <v>744043.48340000003</v>
      </c>
      <c r="D468" s="58">
        <v>31.887599999999999</v>
      </c>
      <c r="E468" s="58">
        <v>13.116400000000001</v>
      </c>
      <c r="F468" s="58">
        <v>5.3146000000000004</v>
      </c>
      <c r="G468" s="58">
        <v>47.831400000000002</v>
      </c>
      <c r="H468" s="58">
        <v>153.73849999999999</v>
      </c>
      <c r="I468" s="58">
        <v>24.759599999999999</v>
      </c>
      <c r="J468" s="58">
        <v>276.6481</v>
      </c>
      <c r="K468" s="58">
        <v>75.078199999999995</v>
      </c>
    </row>
    <row r="469" spans="1:11" ht="9" customHeight="1" x14ac:dyDescent="0.25">
      <c r="A469" s="56" t="s">
        <v>1262</v>
      </c>
      <c r="B469" s="57" t="s">
        <v>1263</v>
      </c>
      <c r="C469" s="58">
        <v>79237</v>
      </c>
      <c r="D469" s="58">
        <v>5.9802</v>
      </c>
      <c r="E469" s="58">
        <v>1.4528000000000001</v>
      </c>
      <c r="F469" s="58">
        <v>0</v>
      </c>
      <c r="G469" s="58">
        <v>6.7276999999999996</v>
      </c>
      <c r="H469" s="58">
        <v>0</v>
      </c>
      <c r="I469" s="58">
        <v>0</v>
      </c>
      <c r="J469" s="58">
        <v>14.1607</v>
      </c>
      <c r="K469" s="58">
        <v>7.4329999999999998</v>
      </c>
    </row>
    <row r="470" spans="1:11" ht="9" customHeight="1" x14ac:dyDescent="0.25">
      <c r="A470" s="56" t="s">
        <v>1264</v>
      </c>
      <c r="B470" s="57" t="s">
        <v>1265</v>
      </c>
      <c r="C470" s="342"/>
      <c r="D470" s="342"/>
      <c r="E470" s="342"/>
      <c r="F470" s="342"/>
      <c r="G470" s="342"/>
      <c r="H470" s="342"/>
      <c r="I470" s="342"/>
      <c r="J470" s="58">
        <v>258.10359999999997</v>
      </c>
      <c r="K470" s="58">
        <v>74.132800000000003</v>
      </c>
    </row>
    <row r="471" spans="1:11" ht="9" customHeight="1" x14ac:dyDescent="0.25">
      <c r="A471" s="56" t="s">
        <v>1266</v>
      </c>
      <c r="B471" s="57" t="s">
        <v>1267</v>
      </c>
      <c r="C471" s="58">
        <v>674549.37139999995</v>
      </c>
      <c r="D471" s="58">
        <v>28.909300000000002</v>
      </c>
      <c r="E471" s="58">
        <v>11.891299999999999</v>
      </c>
      <c r="F471" s="58">
        <v>4.8182</v>
      </c>
      <c r="G471" s="58">
        <v>43.363900000000001</v>
      </c>
      <c r="H471" s="58">
        <v>137.63249999999999</v>
      </c>
      <c r="I471" s="58">
        <v>24.759599999999999</v>
      </c>
      <c r="J471" s="58">
        <v>251.37479999999999</v>
      </c>
      <c r="K471" s="58">
        <v>70.378399999999999</v>
      </c>
    </row>
    <row r="472" spans="1:11" ht="18" customHeight="1" x14ac:dyDescent="0.25">
      <c r="A472" s="56" t="s">
        <v>1268</v>
      </c>
      <c r="B472" s="57" t="s">
        <v>1269</v>
      </c>
      <c r="C472" s="58">
        <v>43129</v>
      </c>
      <c r="D472" s="58">
        <v>2.9744000000000002</v>
      </c>
      <c r="E472" s="58">
        <v>0.78</v>
      </c>
      <c r="F472" s="58">
        <v>0</v>
      </c>
      <c r="G472" s="58">
        <v>2.9744000000000002</v>
      </c>
      <c r="H472" s="58">
        <v>0</v>
      </c>
      <c r="I472" s="58">
        <v>0</v>
      </c>
      <c r="J472" s="58">
        <v>6.7287999999999997</v>
      </c>
      <c r="K472" s="58">
        <v>3.7544</v>
      </c>
    </row>
    <row r="473" spans="1:11" ht="9" customHeight="1" x14ac:dyDescent="0.25">
      <c r="A473" s="56" t="s">
        <v>344</v>
      </c>
      <c r="B473" s="57" t="s">
        <v>1270</v>
      </c>
      <c r="C473" s="342"/>
      <c r="D473" s="342"/>
      <c r="E473" s="342"/>
      <c r="F473" s="342"/>
      <c r="G473" s="342"/>
      <c r="H473" s="342"/>
      <c r="I473" s="342"/>
      <c r="J473" s="58">
        <v>299.19630000000001</v>
      </c>
      <c r="K473" s="58">
        <v>96.793300000000002</v>
      </c>
    </row>
    <row r="474" spans="1:11" ht="9" customHeight="1" x14ac:dyDescent="0.25">
      <c r="A474" s="56" t="s">
        <v>1271</v>
      </c>
      <c r="B474" s="57" t="s">
        <v>1272</v>
      </c>
      <c r="C474" s="58">
        <v>782338.04059999995</v>
      </c>
      <c r="D474" s="58">
        <v>33.528799999999997</v>
      </c>
      <c r="E474" s="58">
        <v>13.791499999999999</v>
      </c>
      <c r="F474" s="58">
        <v>5.5880999999999998</v>
      </c>
      <c r="G474" s="58">
        <v>50.293199999999999</v>
      </c>
      <c r="H474" s="58">
        <v>137.63249999999999</v>
      </c>
      <c r="I474" s="58">
        <v>27.889800000000001</v>
      </c>
      <c r="J474" s="58">
        <v>268.72390000000001</v>
      </c>
      <c r="K474" s="58">
        <v>80.798199999999994</v>
      </c>
    </row>
    <row r="475" spans="1:11" ht="9" customHeight="1" x14ac:dyDescent="0.25">
      <c r="A475" s="56" t="s">
        <v>1273</v>
      </c>
      <c r="B475" s="57" t="s">
        <v>1274</v>
      </c>
      <c r="C475" s="58">
        <v>170510</v>
      </c>
      <c r="D475" s="58">
        <v>12.8687</v>
      </c>
      <c r="E475" s="58">
        <v>3.1263999999999998</v>
      </c>
      <c r="F475" s="58">
        <v>0</v>
      </c>
      <c r="G475" s="58">
        <v>14.4773</v>
      </c>
      <c r="H475" s="58">
        <v>0</v>
      </c>
      <c r="I475" s="58">
        <v>0</v>
      </c>
      <c r="J475" s="58">
        <v>30.4724</v>
      </c>
      <c r="K475" s="58">
        <v>15.995100000000001</v>
      </c>
    </row>
    <row r="476" spans="1:11" ht="9" customHeight="1" x14ac:dyDescent="0.25">
      <c r="A476" s="56" t="s">
        <v>1275</v>
      </c>
      <c r="B476" s="57" t="s">
        <v>1276</v>
      </c>
      <c r="C476" s="342"/>
      <c r="D476" s="342"/>
      <c r="E476" s="342"/>
      <c r="F476" s="342"/>
      <c r="G476" s="342"/>
      <c r="H476" s="342"/>
      <c r="I476" s="342"/>
      <c r="J476" s="58">
        <v>291.75819999999999</v>
      </c>
      <c r="K476" s="58">
        <v>82.962000000000003</v>
      </c>
    </row>
    <row r="477" spans="1:11" ht="9" customHeight="1" x14ac:dyDescent="0.25">
      <c r="A477" s="56" t="s">
        <v>1277</v>
      </c>
      <c r="B477" s="57" t="s">
        <v>1278</v>
      </c>
      <c r="C477" s="58">
        <v>773526.21719999996</v>
      </c>
      <c r="D477" s="58">
        <v>33.1511</v>
      </c>
      <c r="E477" s="58">
        <v>13.636200000000001</v>
      </c>
      <c r="F477" s="58">
        <v>5.5251999999999999</v>
      </c>
      <c r="G477" s="58">
        <v>49.726700000000001</v>
      </c>
      <c r="H477" s="58">
        <v>153.73849999999999</v>
      </c>
      <c r="I477" s="58">
        <v>24.759599999999999</v>
      </c>
      <c r="J477" s="58">
        <v>280.53730000000002</v>
      </c>
      <c r="K477" s="58">
        <v>77.072100000000006</v>
      </c>
    </row>
    <row r="478" spans="1:11" ht="9" customHeight="1" x14ac:dyDescent="0.25">
      <c r="A478" s="56" t="s">
        <v>1279</v>
      </c>
      <c r="B478" s="57" t="s">
        <v>1280</v>
      </c>
      <c r="C478" s="58">
        <v>62787.8</v>
      </c>
      <c r="D478" s="58">
        <v>4.7386999999999997</v>
      </c>
      <c r="E478" s="58">
        <v>1.1512</v>
      </c>
      <c r="F478" s="58">
        <v>0</v>
      </c>
      <c r="G478" s="58">
        <v>5.3310000000000004</v>
      </c>
      <c r="H478" s="58">
        <v>0</v>
      </c>
      <c r="I478" s="58">
        <v>0</v>
      </c>
      <c r="J478" s="58">
        <v>11.2209</v>
      </c>
      <c r="K478" s="58">
        <v>5.8898999999999999</v>
      </c>
    </row>
    <row r="479" spans="1:11" ht="9" customHeight="1" x14ac:dyDescent="0.25">
      <c r="A479" s="56" t="s">
        <v>1281</v>
      </c>
      <c r="B479" s="57" t="s">
        <v>1282</v>
      </c>
      <c r="C479" s="342"/>
      <c r="D479" s="342"/>
      <c r="E479" s="342"/>
      <c r="F479" s="342"/>
      <c r="G479" s="342"/>
      <c r="H479" s="342"/>
      <c r="I479" s="342"/>
      <c r="J479" s="58">
        <v>240.74510000000001</v>
      </c>
      <c r="K479" s="58">
        <v>66.853499999999997</v>
      </c>
    </row>
    <row r="480" spans="1:11" ht="9" customHeight="1" x14ac:dyDescent="0.25">
      <c r="A480" s="56" t="s">
        <v>1147</v>
      </c>
      <c r="B480" s="57" t="s">
        <v>1148</v>
      </c>
      <c r="C480" s="58">
        <v>506233.82419999997</v>
      </c>
      <c r="D480" s="58">
        <v>21.695699999999999</v>
      </c>
      <c r="E480" s="58">
        <v>8.9242000000000008</v>
      </c>
      <c r="F480" s="58">
        <v>3.6160000000000001</v>
      </c>
      <c r="G480" s="58">
        <v>32.543599999999998</v>
      </c>
      <c r="H480" s="58">
        <v>135.1225</v>
      </c>
      <c r="I480" s="58">
        <v>24.759599999999999</v>
      </c>
      <c r="J480" s="58">
        <v>226.66159999999999</v>
      </c>
      <c r="K480" s="58">
        <v>58.9955</v>
      </c>
    </row>
    <row r="481" spans="1:11" ht="9" customHeight="1" x14ac:dyDescent="0.25">
      <c r="A481" s="56" t="s">
        <v>1283</v>
      </c>
      <c r="B481" s="57" t="s">
        <v>1284</v>
      </c>
      <c r="C481" s="58">
        <v>90270</v>
      </c>
      <c r="D481" s="58">
        <v>6.2255000000000003</v>
      </c>
      <c r="E481" s="58">
        <v>1.6325000000000001</v>
      </c>
      <c r="F481" s="58">
        <v>0</v>
      </c>
      <c r="G481" s="58">
        <v>6.2255000000000003</v>
      </c>
      <c r="H481" s="58">
        <v>0</v>
      </c>
      <c r="I481" s="58">
        <v>0</v>
      </c>
      <c r="J481" s="58">
        <v>14.083500000000001</v>
      </c>
      <c r="K481" s="58">
        <v>7.8579999999999997</v>
      </c>
    </row>
    <row r="482" spans="1:11" ht="9" customHeight="1" x14ac:dyDescent="0.25">
      <c r="A482" s="56" t="s">
        <v>1285</v>
      </c>
      <c r="B482" s="57" t="s">
        <v>1286</v>
      </c>
      <c r="C482" s="342"/>
      <c r="D482" s="342"/>
      <c r="E482" s="342"/>
      <c r="F482" s="342"/>
      <c r="G482" s="342"/>
      <c r="H482" s="342"/>
      <c r="I482" s="342"/>
      <c r="J482" s="58">
        <v>363.88119999999998</v>
      </c>
      <c r="K482" s="58">
        <v>149.68049999999999</v>
      </c>
    </row>
    <row r="483" spans="1:11" ht="9" customHeight="1" x14ac:dyDescent="0.25">
      <c r="A483" s="56" t="s">
        <v>1287</v>
      </c>
      <c r="B483" s="57" t="s">
        <v>1288</v>
      </c>
      <c r="C483" s="58">
        <v>396374.17690000002</v>
      </c>
      <c r="D483" s="58">
        <v>16.987500000000001</v>
      </c>
      <c r="E483" s="58">
        <v>6.9874999999999998</v>
      </c>
      <c r="F483" s="58">
        <v>2.8311999999999999</v>
      </c>
      <c r="G483" s="58">
        <v>25.481200000000001</v>
      </c>
      <c r="H483" s="58">
        <v>114.258</v>
      </c>
      <c r="I483" s="58">
        <v>27.889800000000001</v>
      </c>
      <c r="J483" s="58">
        <v>194.43520000000001</v>
      </c>
      <c r="K483" s="58">
        <v>54.695999999999998</v>
      </c>
    </row>
    <row r="484" spans="1:11" ht="9" customHeight="1" x14ac:dyDescent="0.25">
      <c r="A484" s="56" t="s">
        <v>1289</v>
      </c>
      <c r="B484" s="57" t="s">
        <v>1290</v>
      </c>
      <c r="C484" s="58">
        <v>697085</v>
      </c>
      <c r="D484" s="58">
        <v>52.668599999999998</v>
      </c>
      <c r="E484" s="58">
        <v>19.115600000000001</v>
      </c>
      <c r="F484" s="58">
        <v>0</v>
      </c>
      <c r="G484" s="58">
        <v>49.570500000000003</v>
      </c>
      <c r="H484" s="58">
        <v>24.890999999999998</v>
      </c>
      <c r="I484" s="58">
        <v>23.200299999999999</v>
      </c>
      <c r="J484" s="58">
        <v>169.446</v>
      </c>
      <c r="K484" s="58">
        <v>94.984499999999997</v>
      </c>
    </row>
    <row r="485" spans="1:11" ht="9" customHeight="1" x14ac:dyDescent="0.25">
      <c r="A485" s="56" t="s">
        <v>1291</v>
      </c>
      <c r="B485" s="57" t="s">
        <v>1292</v>
      </c>
      <c r="C485" s="342"/>
      <c r="D485" s="342"/>
      <c r="E485" s="342"/>
      <c r="F485" s="342"/>
      <c r="G485" s="342"/>
      <c r="H485" s="342"/>
      <c r="I485" s="342"/>
      <c r="J485" s="58">
        <v>550.08349999999996</v>
      </c>
      <c r="K485" s="58">
        <v>241.59200000000001</v>
      </c>
    </row>
    <row r="486" spans="1:11" ht="9" customHeight="1" x14ac:dyDescent="0.25">
      <c r="A486" s="56" t="s">
        <v>1293</v>
      </c>
      <c r="B486" s="57" t="s">
        <v>1294</v>
      </c>
      <c r="C486" s="58">
        <v>506233.82419999997</v>
      </c>
      <c r="D486" s="58">
        <v>21.695699999999999</v>
      </c>
      <c r="E486" s="58">
        <v>8.9242000000000008</v>
      </c>
      <c r="F486" s="58">
        <v>3.6160000000000001</v>
      </c>
      <c r="G486" s="58">
        <v>32.543599999999998</v>
      </c>
      <c r="H486" s="58">
        <v>135.1225</v>
      </c>
      <c r="I486" s="58">
        <v>27.889800000000001</v>
      </c>
      <c r="J486" s="58">
        <v>229.79179999999999</v>
      </c>
      <c r="K486" s="58">
        <v>62.125700000000002</v>
      </c>
    </row>
    <row r="487" spans="1:11" ht="9" customHeight="1" x14ac:dyDescent="0.25">
      <c r="A487" s="56" t="s">
        <v>1295</v>
      </c>
      <c r="B487" s="57" t="s">
        <v>1296</v>
      </c>
      <c r="C487" s="58">
        <v>145147.29689999999</v>
      </c>
      <c r="D487" s="58">
        <v>9.6765000000000008</v>
      </c>
      <c r="E487" s="58">
        <v>2.6120000000000001</v>
      </c>
      <c r="F487" s="58">
        <v>0</v>
      </c>
      <c r="G487" s="58">
        <v>9.6765000000000008</v>
      </c>
      <c r="H487" s="58">
        <v>26.7578</v>
      </c>
      <c r="I487" s="58">
        <v>0</v>
      </c>
      <c r="J487" s="58">
        <v>48.722799999999999</v>
      </c>
      <c r="K487" s="58">
        <v>12.288500000000001</v>
      </c>
    </row>
    <row r="488" spans="1:11" ht="9" customHeight="1" x14ac:dyDescent="0.25">
      <c r="A488" s="56" t="s">
        <v>1297</v>
      </c>
      <c r="B488" s="57" t="s">
        <v>1298</v>
      </c>
      <c r="C488" s="58">
        <v>1398141.5991</v>
      </c>
      <c r="D488" s="58">
        <v>105.6374</v>
      </c>
      <c r="E488" s="58">
        <v>38.3401</v>
      </c>
      <c r="F488" s="58">
        <v>0</v>
      </c>
      <c r="G488" s="58">
        <v>99.423400000000001</v>
      </c>
      <c r="H488" s="58">
        <v>4.9676999999999998</v>
      </c>
      <c r="I488" s="58">
        <v>23.200299999999999</v>
      </c>
      <c r="J488" s="58">
        <v>271.56889999999999</v>
      </c>
      <c r="K488" s="58">
        <v>167.17779999999999</v>
      </c>
    </row>
    <row r="489" spans="1:11" ht="9" customHeight="1" x14ac:dyDescent="0.25">
      <c r="A489" s="56" t="s">
        <v>1299</v>
      </c>
      <c r="B489" s="57" t="s">
        <v>1300</v>
      </c>
      <c r="C489" s="342"/>
      <c r="D489" s="342"/>
      <c r="E489" s="342"/>
      <c r="F489" s="342"/>
      <c r="G489" s="342"/>
      <c r="H489" s="342"/>
      <c r="I489" s="342"/>
      <c r="J489" s="58">
        <v>171.7979</v>
      </c>
      <c r="K489" s="58">
        <v>63.793999999999997</v>
      </c>
    </row>
    <row r="490" spans="1:11" ht="9" customHeight="1" x14ac:dyDescent="0.25">
      <c r="A490" s="56" t="s">
        <v>1301</v>
      </c>
      <c r="B490" s="57" t="s">
        <v>1302</v>
      </c>
      <c r="C490" s="58">
        <v>506233.82419999997</v>
      </c>
      <c r="D490" s="58">
        <v>21.695699999999999</v>
      </c>
      <c r="E490" s="58">
        <v>8.9242000000000008</v>
      </c>
      <c r="F490" s="58">
        <v>3.6160000000000001</v>
      </c>
      <c r="G490" s="58">
        <v>32.543599999999998</v>
      </c>
      <c r="H490" s="58">
        <v>71.117099999999994</v>
      </c>
      <c r="I490" s="58">
        <v>24.759599999999999</v>
      </c>
      <c r="J490" s="58">
        <v>162.65620000000001</v>
      </c>
      <c r="K490" s="58">
        <v>58.9955</v>
      </c>
    </row>
    <row r="491" spans="1:11" ht="9" customHeight="1" x14ac:dyDescent="0.25">
      <c r="A491" s="56" t="s">
        <v>1303</v>
      </c>
      <c r="B491" s="57" t="s">
        <v>1304</v>
      </c>
      <c r="C491" s="58">
        <v>51153</v>
      </c>
      <c r="D491" s="58">
        <v>3.8605999999999998</v>
      </c>
      <c r="E491" s="58">
        <v>0.93789999999999996</v>
      </c>
      <c r="F491" s="58">
        <v>0</v>
      </c>
      <c r="G491" s="58">
        <v>4.3432000000000004</v>
      </c>
      <c r="H491" s="58">
        <v>0</v>
      </c>
      <c r="I491" s="58">
        <v>0</v>
      </c>
      <c r="J491" s="58">
        <v>9.1417000000000002</v>
      </c>
      <c r="K491" s="58">
        <v>4.7984999999999998</v>
      </c>
    </row>
    <row r="492" spans="1:11" ht="9" customHeight="1" x14ac:dyDescent="0.25">
      <c r="A492" s="56" t="s">
        <v>1305</v>
      </c>
      <c r="B492" s="57" t="s">
        <v>1306</v>
      </c>
      <c r="C492" s="342"/>
      <c r="D492" s="342"/>
      <c r="E492" s="342"/>
      <c r="F492" s="342"/>
      <c r="G492" s="342"/>
      <c r="H492" s="342"/>
      <c r="I492" s="342"/>
      <c r="J492" s="58">
        <v>380.87310000000002</v>
      </c>
      <c r="K492" s="58">
        <v>122.60899999999999</v>
      </c>
    </row>
    <row r="493" spans="1:11" ht="9" customHeight="1" x14ac:dyDescent="0.25">
      <c r="A493" s="56" t="s">
        <v>1307</v>
      </c>
      <c r="B493" s="57" t="s">
        <v>1308</v>
      </c>
      <c r="C493" s="58">
        <v>851350.79709999997</v>
      </c>
      <c r="D493" s="58">
        <v>36.486499999999999</v>
      </c>
      <c r="E493" s="58">
        <v>15.008100000000001</v>
      </c>
      <c r="F493" s="58">
        <v>6.0811000000000002</v>
      </c>
      <c r="G493" s="58">
        <v>54.729700000000001</v>
      </c>
      <c r="H493" s="58">
        <v>175.7011</v>
      </c>
      <c r="I493" s="58">
        <v>27.889800000000001</v>
      </c>
      <c r="J493" s="58">
        <v>315.8963</v>
      </c>
      <c r="K493" s="58">
        <v>85.465500000000006</v>
      </c>
    </row>
    <row r="494" spans="1:11" ht="18" customHeight="1" x14ac:dyDescent="0.25">
      <c r="A494" s="56" t="s">
        <v>1309</v>
      </c>
      <c r="B494" s="57" t="s">
        <v>1310</v>
      </c>
      <c r="C494" s="58">
        <v>371110</v>
      </c>
      <c r="D494" s="58">
        <v>24.7407</v>
      </c>
      <c r="E494" s="58">
        <v>12.402799999999999</v>
      </c>
      <c r="F494" s="58">
        <v>0</v>
      </c>
      <c r="G494" s="58">
        <v>27.833300000000001</v>
      </c>
      <c r="H494" s="58">
        <v>0</v>
      </c>
      <c r="I494" s="58">
        <v>0</v>
      </c>
      <c r="J494" s="58">
        <v>64.976799999999997</v>
      </c>
      <c r="K494" s="58">
        <v>37.143500000000003</v>
      </c>
    </row>
    <row r="495" spans="1:11" ht="9" customHeight="1" x14ac:dyDescent="0.25">
      <c r="A495" s="56" t="s">
        <v>1311</v>
      </c>
      <c r="B495" s="57" t="s">
        <v>1312</v>
      </c>
      <c r="C495" s="342"/>
      <c r="D495" s="342"/>
      <c r="E495" s="342"/>
      <c r="F495" s="342"/>
      <c r="G495" s="342"/>
      <c r="H495" s="342"/>
      <c r="I495" s="342"/>
      <c r="J495" s="58">
        <v>407.00760000000002</v>
      </c>
      <c r="K495" s="58">
        <v>125.51309999999999</v>
      </c>
    </row>
    <row r="496" spans="1:11" ht="9" customHeight="1" x14ac:dyDescent="0.25">
      <c r="A496" s="56" t="s">
        <v>1313</v>
      </c>
      <c r="B496" s="57" t="s">
        <v>1314</v>
      </c>
      <c r="C496" s="58">
        <v>881205.41819999996</v>
      </c>
      <c r="D496" s="58">
        <v>37.765900000000002</v>
      </c>
      <c r="E496" s="58">
        <v>15.5344</v>
      </c>
      <c r="F496" s="58">
        <v>6.2942999999999998</v>
      </c>
      <c r="G496" s="58">
        <v>56.648899999999998</v>
      </c>
      <c r="H496" s="58">
        <v>194.0033</v>
      </c>
      <c r="I496" s="58">
        <v>24.759599999999999</v>
      </c>
      <c r="J496" s="58">
        <v>335.00639999999999</v>
      </c>
      <c r="K496" s="58">
        <v>84.354200000000006</v>
      </c>
    </row>
    <row r="497" spans="1:11" ht="9" customHeight="1" x14ac:dyDescent="0.25">
      <c r="A497" s="56" t="s">
        <v>1315</v>
      </c>
      <c r="B497" s="57" t="s">
        <v>1316</v>
      </c>
      <c r="C497" s="58">
        <v>411230</v>
      </c>
      <c r="D497" s="58">
        <v>27.415299999999998</v>
      </c>
      <c r="E497" s="58">
        <v>13.743600000000001</v>
      </c>
      <c r="F497" s="58">
        <v>0</v>
      </c>
      <c r="G497" s="58">
        <v>30.842300000000002</v>
      </c>
      <c r="H497" s="58">
        <v>0</v>
      </c>
      <c r="I497" s="58">
        <v>0</v>
      </c>
      <c r="J497" s="58">
        <v>72.001199999999997</v>
      </c>
      <c r="K497" s="58">
        <v>41.158900000000003</v>
      </c>
    </row>
    <row r="498" spans="1:11" ht="9" customHeight="1" x14ac:dyDescent="0.25">
      <c r="A498" s="56" t="s">
        <v>337</v>
      </c>
      <c r="B498" s="57" t="s">
        <v>1317</v>
      </c>
      <c r="C498" s="342"/>
      <c r="D498" s="342"/>
      <c r="E498" s="342"/>
      <c r="F498" s="342"/>
      <c r="G498" s="342"/>
      <c r="H498" s="342"/>
      <c r="I498" s="342"/>
      <c r="J498" s="58">
        <v>291.88420000000002</v>
      </c>
      <c r="K498" s="58">
        <v>83.075699999999998</v>
      </c>
    </row>
    <row r="499" spans="1:11" ht="9" customHeight="1" x14ac:dyDescent="0.25">
      <c r="A499" s="56" t="s">
        <v>1187</v>
      </c>
      <c r="B499" s="57" t="s">
        <v>1188</v>
      </c>
      <c r="C499" s="58">
        <v>744043.48340000003</v>
      </c>
      <c r="D499" s="58">
        <v>31.887599999999999</v>
      </c>
      <c r="E499" s="58">
        <v>13.116400000000001</v>
      </c>
      <c r="F499" s="58">
        <v>5.3146000000000004</v>
      </c>
      <c r="G499" s="58">
        <v>47.831400000000002</v>
      </c>
      <c r="H499" s="58">
        <v>153.73849999999999</v>
      </c>
      <c r="I499" s="58">
        <v>24.759599999999999</v>
      </c>
      <c r="J499" s="58">
        <v>276.6481</v>
      </c>
      <c r="K499" s="58">
        <v>75.078199999999995</v>
      </c>
    </row>
    <row r="500" spans="1:11" ht="9" customHeight="1" x14ac:dyDescent="0.25">
      <c r="A500" s="56" t="s">
        <v>1318</v>
      </c>
      <c r="B500" s="57" t="s">
        <v>1319</v>
      </c>
      <c r="C500" s="58">
        <v>85255</v>
      </c>
      <c r="D500" s="58">
        <v>6.4343000000000004</v>
      </c>
      <c r="E500" s="58">
        <v>1.5631999999999999</v>
      </c>
      <c r="F500" s="58">
        <v>0</v>
      </c>
      <c r="G500" s="58">
        <v>7.2385999999999999</v>
      </c>
      <c r="H500" s="58">
        <v>0</v>
      </c>
      <c r="I500" s="58">
        <v>0</v>
      </c>
      <c r="J500" s="58">
        <v>15.2361</v>
      </c>
      <c r="K500" s="58">
        <v>7.9974999999999996</v>
      </c>
    </row>
    <row r="501" spans="1:11" ht="9" customHeight="1" x14ac:dyDescent="0.25">
      <c r="A501" s="56" t="s">
        <v>1320</v>
      </c>
      <c r="B501" s="57" t="s">
        <v>1321</v>
      </c>
      <c r="C501" s="342"/>
      <c r="D501" s="342"/>
      <c r="E501" s="342"/>
      <c r="F501" s="342"/>
      <c r="G501" s="342"/>
      <c r="H501" s="342"/>
      <c r="I501" s="342"/>
      <c r="J501" s="58">
        <v>249.83090000000001</v>
      </c>
      <c r="K501" s="58">
        <v>71.5398</v>
      </c>
    </row>
    <row r="502" spans="1:11" ht="9" customHeight="1" x14ac:dyDescent="0.25">
      <c r="A502" s="56" t="s">
        <v>1322</v>
      </c>
      <c r="B502" s="57" t="s">
        <v>1323</v>
      </c>
      <c r="C502" s="58">
        <v>570365.89890000003</v>
      </c>
      <c r="D502" s="58">
        <v>24.444299999999998</v>
      </c>
      <c r="E502" s="58">
        <v>10.0547</v>
      </c>
      <c r="F502" s="58">
        <v>4.0739999999999998</v>
      </c>
      <c r="G502" s="58">
        <v>36.666400000000003</v>
      </c>
      <c r="H502" s="58">
        <v>135.1225</v>
      </c>
      <c r="I502" s="58">
        <v>24.759599999999999</v>
      </c>
      <c r="J502" s="58">
        <v>235.1215</v>
      </c>
      <c r="K502" s="58">
        <v>63.332599999999999</v>
      </c>
    </row>
    <row r="503" spans="1:11" ht="9" customHeight="1" x14ac:dyDescent="0.25">
      <c r="A503" s="56" t="s">
        <v>1324</v>
      </c>
      <c r="B503" s="57" t="s">
        <v>1325</v>
      </c>
      <c r="C503" s="58">
        <v>94282</v>
      </c>
      <c r="D503" s="58">
        <v>6.5022000000000002</v>
      </c>
      <c r="E503" s="58">
        <v>1.7050000000000001</v>
      </c>
      <c r="F503" s="58">
        <v>0</v>
      </c>
      <c r="G503" s="58">
        <v>6.5022000000000002</v>
      </c>
      <c r="H503" s="58">
        <v>0</v>
      </c>
      <c r="I503" s="58">
        <v>0</v>
      </c>
      <c r="J503" s="58">
        <v>14.7094</v>
      </c>
      <c r="K503" s="58">
        <v>8.2072000000000003</v>
      </c>
    </row>
    <row r="504" spans="1:11" ht="9" customHeight="1" x14ac:dyDescent="0.25">
      <c r="A504" s="56" t="s">
        <v>1326</v>
      </c>
      <c r="B504" s="57" t="s">
        <v>1327</v>
      </c>
      <c r="C504" s="342"/>
      <c r="D504" s="342"/>
      <c r="E504" s="342"/>
      <c r="F504" s="342"/>
      <c r="G504" s="342"/>
      <c r="H504" s="342"/>
      <c r="I504" s="342"/>
      <c r="J504" s="58">
        <v>747.40779999999995</v>
      </c>
      <c r="K504" s="58">
        <v>255.36580000000001</v>
      </c>
    </row>
    <row r="505" spans="1:11" ht="9" customHeight="1" x14ac:dyDescent="0.25">
      <c r="A505" s="56" t="s">
        <v>1328</v>
      </c>
      <c r="B505" s="57" t="s">
        <v>1329</v>
      </c>
      <c r="C505" s="58">
        <v>851350.79709999997</v>
      </c>
      <c r="D505" s="58">
        <v>36.486499999999999</v>
      </c>
      <c r="E505" s="58">
        <v>15.008100000000001</v>
      </c>
      <c r="F505" s="58">
        <v>6.0811000000000002</v>
      </c>
      <c r="G505" s="58">
        <v>54.729700000000001</v>
      </c>
      <c r="H505" s="58">
        <v>238.45150000000001</v>
      </c>
      <c r="I505" s="58">
        <v>27.889800000000001</v>
      </c>
      <c r="J505" s="58">
        <v>378.64670000000001</v>
      </c>
      <c r="K505" s="58">
        <v>85.465500000000006</v>
      </c>
    </row>
    <row r="506" spans="1:11" ht="9" customHeight="1" x14ac:dyDescent="0.25">
      <c r="A506" s="56" t="s">
        <v>1330</v>
      </c>
      <c r="B506" s="57" t="s">
        <v>1331</v>
      </c>
      <c r="C506" s="58">
        <v>1538109.527</v>
      </c>
      <c r="D506" s="58">
        <v>98.878500000000003</v>
      </c>
      <c r="E506" s="58">
        <v>30.504000000000001</v>
      </c>
      <c r="F506" s="58">
        <v>0</v>
      </c>
      <c r="G506" s="58">
        <v>98.878500000000003</v>
      </c>
      <c r="H506" s="58">
        <v>99.982299999999995</v>
      </c>
      <c r="I506" s="58">
        <v>40.517800000000001</v>
      </c>
      <c r="J506" s="58">
        <v>368.7611</v>
      </c>
      <c r="K506" s="58">
        <v>169.90029999999999</v>
      </c>
    </row>
    <row r="507" spans="1:11" ht="9" customHeight="1" x14ac:dyDescent="0.25">
      <c r="A507" s="56" t="s">
        <v>1332</v>
      </c>
      <c r="B507" s="57" t="s">
        <v>1333</v>
      </c>
      <c r="C507" s="342"/>
      <c r="D507" s="342"/>
      <c r="E507" s="342"/>
      <c r="F507" s="342"/>
      <c r="G507" s="342"/>
      <c r="H507" s="342"/>
      <c r="I507" s="342"/>
      <c r="J507" s="58">
        <v>301.40929999999997</v>
      </c>
      <c r="K507" s="58">
        <v>97.954899999999995</v>
      </c>
    </row>
    <row r="508" spans="1:11" ht="18" customHeight="1" x14ac:dyDescent="0.25">
      <c r="A508" s="56" t="s">
        <v>1271</v>
      </c>
      <c r="B508" s="57" t="s">
        <v>1272</v>
      </c>
      <c r="C508" s="58">
        <v>782338.04059999995</v>
      </c>
      <c r="D508" s="58">
        <v>33.528799999999997</v>
      </c>
      <c r="E508" s="58">
        <v>13.791499999999999</v>
      </c>
      <c r="F508" s="58">
        <v>5.5880999999999998</v>
      </c>
      <c r="G508" s="58">
        <v>50.293199999999999</v>
      </c>
      <c r="H508" s="58">
        <v>137.63249999999999</v>
      </c>
      <c r="I508" s="58">
        <v>27.889800000000001</v>
      </c>
      <c r="J508" s="58">
        <v>268.72390000000001</v>
      </c>
      <c r="K508" s="58">
        <v>80.798199999999994</v>
      </c>
    </row>
    <row r="509" spans="1:11" ht="9" customHeight="1" x14ac:dyDescent="0.25">
      <c r="A509" s="56" t="s">
        <v>1221</v>
      </c>
      <c r="B509" s="57" t="s">
        <v>1222</v>
      </c>
      <c r="C509" s="58">
        <v>182894.041</v>
      </c>
      <c r="D509" s="58">
        <v>13.8033</v>
      </c>
      <c r="E509" s="58">
        <v>3.3534000000000002</v>
      </c>
      <c r="F509" s="58">
        <v>0</v>
      </c>
      <c r="G509" s="58">
        <v>15.528700000000001</v>
      </c>
      <c r="H509" s="58">
        <v>0</v>
      </c>
      <c r="I509" s="58">
        <v>0</v>
      </c>
      <c r="J509" s="58">
        <v>32.685400000000001</v>
      </c>
      <c r="K509" s="58">
        <v>17.156700000000001</v>
      </c>
    </row>
    <row r="510" spans="1:11" ht="9" customHeight="1" x14ac:dyDescent="0.25">
      <c r="A510" s="56" t="s">
        <v>1334</v>
      </c>
      <c r="B510" s="57" t="s">
        <v>1335</v>
      </c>
      <c r="C510" s="342"/>
      <c r="D510" s="342"/>
      <c r="E510" s="342"/>
      <c r="F510" s="342"/>
      <c r="G510" s="342"/>
      <c r="H510" s="342"/>
      <c r="I510" s="342"/>
      <c r="J510" s="58">
        <v>1439.8779999999999</v>
      </c>
      <c r="K510" s="58">
        <v>612.03610000000003</v>
      </c>
    </row>
    <row r="511" spans="1:11" ht="9" customHeight="1" x14ac:dyDescent="0.25">
      <c r="A511" s="56" t="s">
        <v>1209</v>
      </c>
      <c r="B511" s="57" t="s">
        <v>1210</v>
      </c>
      <c r="C511" s="58">
        <v>4996573.9977000002</v>
      </c>
      <c r="D511" s="58">
        <v>214.13890000000001</v>
      </c>
      <c r="E511" s="58">
        <v>88.082499999999996</v>
      </c>
      <c r="F511" s="58">
        <v>35.689799999999998</v>
      </c>
      <c r="G511" s="58">
        <v>321.20830000000001</v>
      </c>
      <c r="H511" s="58">
        <v>322.11869999999999</v>
      </c>
      <c r="I511" s="58">
        <v>27.889800000000001</v>
      </c>
      <c r="J511" s="58">
        <v>1009.128</v>
      </c>
      <c r="K511" s="58">
        <v>365.80099999999999</v>
      </c>
    </row>
    <row r="512" spans="1:11" ht="9" customHeight="1" x14ac:dyDescent="0.25">
      <c r="A512" s="56" t="s">
        <v>1336</v>
      </c>
      <c r="B512" s="57" t="s">
        <v>1337</v>
      </c>
      <c r="C512" s="58">
        <v>979787.42260000005</v>
      </c>
      <c r="D512" s="58">
        <v>65.319199999999995</v>
      </c>
      <c r="E512" s="58">
        <v>32.7453</v>
      </c>
      <c r="F512" s="58">
        <v>0</v>
      </c>
      <c r="G512" s="58">
        <v>73.484099999999998</v>
      </c>
      <c r="H512" s="58">
        <v>0</v>
      </c>
      <c r="I512" s="58">
        <v>0</v>
      </c>
      <c r="J512" s="58">
        <v>171.54859999999999</v>
      </c>
      <c r="K512" s="58">
        <v>98.064499999999995</v>
      </c>
    </row>
    <row r="513" spans="1:11" ht="9" customHeight="1" x14ac:dyDescent="0.25">
      <c r="A513" s="56" t="s">
        <v>1197</v>
      </c>
      <c r="B513" s="57" t="s">
        <v>1198</v>
      </c>
      <c r="C513" s="58">
        <v>313868.54920000001</v>
      </c>
      <c r="D513" s="58">
        <v>20.924600000000002</v>
      </c>
      <c r="E513" s="58">
        <v>10.489699999999999</v>
      </c>
      <c r="F513" s="58">
        <v>0</v>
      </c>
      <c r="G513" s="58">
        <v>23.540099999999999</v>
      </c>
      <c r="H513" s="58">
        <v>0</v>
      </c>
      <c r="I513" s="58">
        <v>0</v>
      </c>
      <c r="J513" s="58">
        <v>54.9544</v>
      </c>
      <c r="K513" s="58">
        <v>31.414300000000001</v>
      </c>
    </row>
    <row r="514" spans="1:11" ht="9" customHeight="1" x14ac:dyDescent="0.25">
      <c r="A514" s="56" t="s">
        <v>1338</v>
      </c>
      <c r="B514" s="57" t="s">
        <v>1339</v>
      </c>
      <c r="C514" s="58">
        <v>1166542.4838</v>
      </c>
      <c r="D514" s="58">
        <v>77.769499999999994</v>
      </c>
      <c r="E514" s="58">
        <v>38.986800000000002</v>
      </c>
      <c r="F514" s="58">
        <v>0</v>
      </c>
      <c r="G514" s="58">
        <v>87.490700000000004</v>
      </c>
      <c r="H514" s="58">
        <v>0</v>
      </c>
      <c r="I514" s="58">
        <v>0</v>
      </c>
      <c r="J514" s="58">
        <v>204.24700000000001</v>
      </c>
      <c r="K514" s="58">
        <v>116.7563</v>
      </c>
    </row>
    <row r="515" spans="1:11" ht="9" customHeight="1" x14ac:dyDescent="0.25">
      <c r="A515" s="56" t="s">
        <v>1340</v>
      </c>
      <c r="B515" s="57" t="s">
        <v>1341</v>
      </c>
      <c r="C515" s="342"/>
      <c r="D515" s="342"/>
      <c r="E515" s="342"/>
      <c r="F515" s="342"/>
      <c r="G515" s="342"/>
      <c r="H515" s="342"/>
      <c r="I515" s="342"/>
      <c r="J515" s="58">
        <v>319.45260000000002</v>
      </c>
      <c r="K515" s="58">
        <v>80.951499999999996</v>
      </c>
    </row>
    <row r="516" spans="1:11" ht="9" customHeight="1" x14ac:dyDescent="0.25">
      <c r="A516" s="56" t="s">
        <v>1252</v>
      </c>
      <c r="B516" s="57" t="s">
        <v>1253</v>
      </c>
      <c r="C516" s="58">
        <v>672091.46770000004</v>
      </c>
      <c r="D516" s="58">
        <v>28.803899999999999</v>
      </c>
      <c r="E516" s="58">
        <v>11.848000000000001</v>
      </c>
      <c r="F516" s="58">
        <v>4.8007</v>
      </c>
      <c r="G516" s="58">
        <v>43.2059</v>
      </c>
      <c r="H516" s="58">
        <v>186.78700000000001</v>
      </c>
      <c r="I516" s="58">
        <v>24.759599999999999</v>
      </c>
      <c r="J516" s="58">
        <v>300.20510000000002</v>
      </c>
      <c r="K516" s="58">
        <v>70.212199999999996</v>
      </c>
    </row>
    <row r="517" spans="1:11" ht="9" customHeight="1" x14ac:dyDescent="0.25">
      <c r="A517" s="56" t="s">
        <v>1342</v>
      </c>
      <c r="B517" s="57" t="s">
        <v>1343</v>
      </c>
      <c r="C517" s="58">
        <v>123369</v>
      </c>
      <c r="D517" s="58">
        <v>8.5082000000000004</v>
      </c>
      <c r="E517" s="58">
        <v>2.2311000000000001</v>
      </c>
      <c r="F517" s="58">
        <v>0</v>
      </c>
      <c r="G517" s="58">
        <v>8.5082000000000004</v>
      </c>
      <c r="H517" s="58">
        <v>0</v>
      </c>
      <c r="I517" s="58">
        <v>0</v>
      </c>
      <c r="J517" s="58">
        <v>19.247499999999999</v>
      </c>
      <c r="K517" s="58">
        <v>10.7393</v>
      </c>
    </row>
    <row r="518" spans="1:11" ht="9" customHeight="1" x14ac:dyDescent="0.25">
      <c r="A518" s="56" t="s">
        <v>1344</v>
      </c>
      <c r="B518" s="57" t="s">
        <v>1345</v>
      </c>
      <c r="C518" s="342"/>
      <c r="D518" s="342"/>
      <c r="E518" s="342"/>
      <c r="F518" s="342"/>
      <c r="G518" s="342"/>
      <c r="H518" s="342"/>
      <c r="I518" s="342"/>
      <c r="J518" s="58">
        <v>298.69510000000002</v>
      </c>
      <c r="K518" s="58">
        <v>110.4432</v>
      </c>
    </row>
    <row r="519" spans="1:11" ht="9" customHeight="1" x14ac:dyDescent="0.25">
      <c r="A519" s="56" t="s">
        <v>1346</v>
      </c>
      <c r="B519" s="57" t="s">
        <v>1347</v>
      </c>
      <c r="C519" s="58">
        <v>570365.89890000003</v>
      </c>
      <c r="D519" s="58">
        <v>24.444299999999998</v>
      </c>
      <c r="E519" s="58">
        <v>10.0547</v>
      </c>
      <c r="F519" s="58">
        <v>4.0739999999999998</v>
      </c>
      <c r="G519" s="58">
        <v>36.666400000000003</v>
      </c>
      <c r="H519" s="58">
        <v>135.1225</v>
      </c>
      <c r="I519" s="58">
        <v>27.889800000000001</v>
      </c>
      <c r="J519" s="58">
        <v>238.2517</v>
      </c>
      <c r="K519" s="58">
        <v>66.462800000000001</v>
      </c>
    </row>
    <row r="520" spans="1:11" ht="9" customHeight="1" x14ac:dyDescent="0.25">
      <c r="A520" s="56" t="s">
        <v>1348</v>
      </c>
      <c r="B520" s="57" t="s">
        <v>1349</v>
      </c>
      <c r="C520" s="58">
        <v>28585.5</v>
      </c>
      <c r="D520" s="58">
        <v>1.9714</v>
      </c>
      <c r="E520" s="58">
        <v>0.51700000000000002</v>
      </c>
      <c r="F520" s="58">
        <v>0</v>
      </c>
      <c r="G520" s="58">
        <v>1.9714</v>
      </c>
      <c r="H520" s="58">
        <v>0</v>
      </c>
      <c r="I520" s="58">
        <v>0</v>
      </c>
      <c r="J520" s="58">
        <v>4.4598000000000004</v>
      </c>
      <c r="K520" s="58">
        <v>2.4883999999999999</v>
      </c>
    </row>
    <row r="521" spans="1:11" ht="9" customHeight="1" x14ac:dyDescent="0.25">
      <c r="A521" s="56" t="s">
        <v>1151</v>
      </c>
      <c r="B521" s="57" t="s">
        <v>1152</v>
      </c>
      <c r="C521" s="58">
        <v>210128.5</v>
      </c>
      <c r="D521" s="58">
        <v>14.4916</v>
      </c>
      <c r="E521" s="58">
        <v>3.8001</v>
      </c>
      <c r="F521" s="58">
        <v>0</v>
      </c>
      <c r="G521" s="58">
        <v>14.4916</v>
      </c>
      <c r="H521" s="58">
        <v>0</v>
      </c>
      <c r="I521" s="58">
        <v>23.200299999999999</v>
      </c>
      <c r="J521" s="58">
        <v>55.983600000000003</v>
      </c>
      <c r="K521" s="58">
        <v>41.491999999999997</v>
      </c>
    </row>
    <row r="522" spans="1:11" ht="9" customHeight="1" x14ac:dyDescent="0.25">
      <c r="A522" s="56" t="s">
        <v>1350</v>
      </c>
      <c r="B522" s="57" t="s">
        <v>1351</v>
      </c>
      <c r="C522" s="342"/>
      <c r="D522" s="342"/>
      <c r="E522" s="342"/>
      <c r="F522" s="342"/>
      <c r="G522" s="342"/>
      <c r="H522" s="342"/>
      <c r="I522" s="342"/>
      <c r="J522" s="58">
        <v>144.1258</v>
      </c>
      <c r="K522" s="58">
        <v>55.314700000000002</v>
      </c>
    </row>
    <row r="523" spans="1:11" ht="18" customHeight="1" x14ac:dyDescent="0.25">
      <c r="A523" s="56" t="s">
        <v>1352</v>
      </c>
      <c r="B523" s="57" t="s">
        <v>1353</v>
      </c>
      <c r="C523" s="58">
        <v>417296.25939999998</v>
      </c>
      <c r="D523" s="58">
        <v>17.8841</v>
      </c>
      <c r="E523" s="58">
        <v>7.3563000000000001</v>
      </c>
      <c r="F523" s="58">
        <v>2.9807000000000001</v>
      </c>
      <c r="G523" s="58">
        <v>26.8262</v>
      </c>
      <c r="H523" s="58">
        <v>60.135800000000003</v>
      </c>
      <c r="I523" s="58">
        <v>24.759599999999999</v>
      </c>
      <c r="J523" s="58">
        <v>139.9427</v>
      </c>
      <c r="K523" s="58">
        <v>52.980699999999999</v>
      </c>
    </row>
    <row r="524" spans="1:11" ht="9" customHeight="1" x14ac:dyDescent="0.25">
      <c r="A524" s="56" t="s">
        <v>1354</v>
      </c>
      <c r="B524" s="57" t="s">
        <v>1355</v>
      </c>
      <c r="C524" s="58">
        <v>26811.654299999998</v>
      </c>
      <c r="D524" s="58">
        <v>1.8491</v>
      </c>
      <c r="E524" s="58">
        <v>0.4849</v>
      </c>
      <c r="F524" s="58">
        <v>0</v>
      </c>
      <c r="G524" s="58">
        <v>1.8491</v>
      </c>
      <c r="H524" s="58">
        <v>0</v>
      </c>
      <c r="I524" s="58">
        <v>0</v>
      </c>
      <c r="J524" s="58">
        <v>4.1830999999999996</v>
      </c>
      <c r="K524" s="58">
        <v>2.3340000000000001</v>
      </c>
    </row>
    <row r="525" spans="1:11" ht="9" customHeight="1" x14ac:dyDescent="0.25">
      <c r="A525" s="56" t="s">
        <v>1356</v>
      </c>
      <c r="B525" s="57" t="s">
        <v>1357</v>
      </c>
      <c r="C525" s="342"/>
      <c r="D525" s="342"/>
      <c r="E525" s="342"/>
      <c r="F525" s="342"/>
      <c r="G525" s="342"/>
      <c r="H525" s="342"/>
      <c r="I525" s="342"/>
      <c r="J525" s="58">
        <v>318.10969999999998</v>
      </c>
      <c r="K525" s="58">
        <v>131.53120000000001</v>
      </c>
    </row>
    <row r="526" spans="1:11" ht="9" customHeight="1" x14ac:dyDescent="0.25">
      <c r="A526" s="56" t="s">
        <v>1346</v>
      </c>
      <c r="B526" s="57" t="s">
        <v>1347</v>
      </c>
      <c r="C526" s="58">
        <v>570365.89890000003</v>
      </c>
      <c r="D526" s="58">
        <v>24.444299999999998</v>
      </c>
      <c r="E526" s="58">
        <v>10.0547</v>
      </c>
      <c r="F526" s="58">
        <v>4.0739999999999998</v>
      </c>
      <c r="G526" s="58">
        <v>36.666400000000003</v>
      </c>
      <c r="H526" s="58">
        <v>135.1225</v>
      </c>
      <c r="I526" s="58">
        <v>27.889800000000001</v>
      </c>
      <c r="J526" s="58">
        <v>238.2517</v>
      </c>
      <c r="K526" s="58">
        <v>66.462800000000001</v>
      </c>
    </row>
    <row r="527" spans="1:11" ht="9" customHeight="1" x14ac:dyDescent="0.25">
      <c r="A527" s="56" t="s">
        <v>1358</v>
      </c>
      <c r="B527" s="57" t="s">
        <v>1359</v>
      </c>
      <c r="C527" s="58">
        <v>24327.764999999999</v>
      </c>
      <c r="D527" s="58">
        <v>1.6778</v>
      </c>
      <c r="E527" s="58">
        <v>0.44</v>
      </c>
      <c r="F527" s="58">
        <v>0</v>
      </c>
      <c r="G527" s="58">
        <v>1.6778</v>
      </c>
      <c r="H527" s="58">
        <v>0</v>
      </c>
      <c r="I527" s="58">
        <v>0</v>
      </c>
      <c r="J527" s="58">
        <v>3.7955999999999999</v>
      </c>
      <c r="K527" s="58">
        <v>2.1177999999999999</v>
      </c>
    </row>
    <row r="528" spans="1:11" ht="9" customHeight="1" x14ac:dyDescent="0.25">
      <c r="A528" s="56" t="s">
        <v>1360</v>
      </c>
      <c r="B528" s="57" t="s">
        <v>1361</v>
      </c>
      <c r="C528" s="58">
        <v>154012.7763</v>
      </c>
      <c r="D528" s="58">
        <v>10.621600000000001</v>
      </c>
      <c r="E528" s="58">
        <v>2.7852000000000001</v>
      </c>
      <c r="F528" s="58">
        <v>0</v>
      </c>
      <c r="G528" s="58">
        <v>10.621600000000001</v>
      </c>
      <c r="H528" s="58">
        <v>0</v>
      </c>
      <c r="I528" s="58">
        <v>46.400599999999997</v>
      </c>
      <c r="J528" s="58">
        <v>70.429000000000002</v>
      </c>
      <c r="K528" s="58">
        <v>59.807400000000001</v>
      </c>
    </row>
    <row r="529" spans="1:11" ht="9" customHeight="1" x14ac:dyDescent="0.25">
      <c r="A529" s="56" t="s">
        <v>1239</v>
      </c>
      <c r="B529" s="57" t="s">
        <v>1240</v>
      </c>
      <c r="C529" s="58">
        <v>36108</v>
      </c>
      <c r="D529" s="58">
        <v>2.4902000000000002</v>
      </c>
      <c r="E529" s="58">
        <v>0.65300000000000002</v>
      </c>
      <c r="F529" s="58">
        <v>0</v>
      </c>
      <c r="G529" s="58">
        <v>2.4902000000000002</v>
      </c>
      <c r="H529" s="58">
        <v>0</v>
      </c>
      <c r="I529" s="58">
        <v>0</v>
      </c>
      <c r="J529" s="58">
        <v>5.6334</v>
      </c>
      <c r="K529" s="58">
        <v>3.1432000000000002</v>
      </c>
    </row>
    <row r="530" spans="1:11" ht="9" customHeight="1" x14ac:dyDescent="0.25">
      <c r="A530" s="56" t="s">
        <v>1362</v>
      </c>
      <c r="B530" s="57" t="s">
        <v>1363</v>
      </c>
      <c r="C530" s="342"/>
      <c r="D530" s="342"/>
      <c r="E530" s="342"/>
      <c r="F530" s="342"/>
      <c r="G530" s="342"/>
      <c r="H530" s="342"/>
      <c r="I530" s="342"/>
      <c r="J530" s="58">
        <v>778.85829999999999</v>
      </c>
      <c r="K530" s="58">
        <v>408.37689999999998</v>
      </c>
    </row>
    <row r="531" spans="1:11" ht="9" customHeight="1" x14ac:dyDescent="0.25">
      <c r="A531" s="56" t="s">
        <v>1364</v>
      </c>
      <c r="B531" s="57" t="s">
        <v>1365</v>
      </c>
      <c r="C531" s="58">
        <v>417296.25939999998</v>
      </c>
      <c r="D531" s="58">
        <v>17.8841</v>
      </c>
      <c r="E531" s="58">
        <v>7.3563000000000001</v>
      </c>
      <c r="F531" s="58">
        <v>2.9807000000000001</v>
      </c>
      <c r="G531" s="58">
        <v>26.8262</v>
      </c>
      <c r="H531" s="58">
        <v>114.258</v>
      </c>
      <c r="I531" s="58">
        <v>24.759599999999999</v>
      </c>
      <c r="J531" s="58">
        <v>194.06489999999999</v>
      </c>
      <c r="K531" s="58">
        <v>52.980699999999999</v>
      </c>
    </row>
    <row r="532" spans="1:11" ht="18" customHeight="1" x14ac:dyDescent="0.25">
      <c r="A532" s="56" t="s">
        <v>1366</v>
      </c>
      <c r="B532" s="57" t="s">
        <v>1367</v>
      </c>
      <c r="C532" s="58">
        <v>3225898.75</v>
      </c>
      <c r="D532" s="58">
        <v>243.7346</v>
      </c>
      <c r="E532" s="58">
        <v>88.461299999999994</v>
      </c>
      <c r="F532" s="58">
        <v>0</v>
      </c>
      <c r="G532" s="58">
        <v>229.3972</v>
      </c>
      <c r="H532" s="58">
        <v>0</v>
      </c>
      <c r="I532" s="58">
        <v>23.200299999999999</v>
      </c>
      <c r="J532" s="58">
        <v>584.79340000000002</v>
      </c>
      <c r="K532" s="58">
        <v>355.39620000000002</v>
      </c>
    </row>
    <row r="533" spans="1:11" ht="9" customHeight="1" x14ac:dyDescent="0.25">
      <c r="A533" s="56" t="s">
        <v>1368</v>
      </c>
      <c r="B533" s="57" t="s">
        <v>1369</v>
      </c>
      <c r="C533" s="342"/>
      <c r="D533" s="342"/>
      <c r="E533" s="342"/>
      <c r="F533" s="342"/>
      <c r="G533" s="342"/>
      <c r="H533" s="342"/>
      <c r="I533" s="342"/>
      <c r="J533" s="58">
        <v>290.20929999999998</v>
      </c>
      <c r="K533" s="58">
        <v>118.5116</v>
      </c>
    </row>
    <row r="534" spans="1:11" x14ac:dyDescent="0.25">
      <c r="A534" s="56" t="s">
        <v>1370</v>
      </c>
      <c r="B534" s="57" t="s">
        <v>1371</v>
      </c>
      <c r="C534" s="58">
        <v>394235.9621</v>
      </c>
      <c r="D534" s="58">
        <v>16.895800000000001</v>
      </c>
      <c r="E534" s="58">
        <v>6.9497999999999998</v>
      </c>
      <c r="F534" s="58">
        <v>2.8159999999999998</v>
      </c>
      <c r="G534" s="58">
        <v>25.343699999999998</v>
      </c>
      <c r="H534" s="58">
        <v>114.258</v>
      </c>
      <c r="I534" s="58">
        <v>27.889800000000001</v>
      </c>
      <c r="J534" s="58">
        <v>194.15309999999999</v>
      </c>
      <c r="K534" s="58">
        <v>54.551400000000001</v>
      </c>
    </row>
    <row r="535" spans="1:11" x14ac:dyDescent="0.25">
      <c r="A535" s="56" t="s">
        <v>1372</v>
      </c>
      <c r="B535" s="57" t="s">
        <v>1373</v>
      </c>
      <c r="C535" s="58">
        <v>481440</v>
      </c>
      <c r="D535" s="58">
        <v>32.095999999999997</v>
      </c>
      <c r="E535" s="58">
        <v>8.6638999999999999</v>
      </c>
      <c r="F535" s="58">
        <v>0</v>
      </c>
      <c r="G535" s="58">
        <v>32.095999999999997</v>
      </c>
      <c r="H535" s="58">
        <v>0</v>
      </c>
      <c r="I535" s="58">
        <v>23.200299999999999</v>
      </c>
      <c r="J535" s="58">
        <v>96.056200000000004</v>
      </c>
      <c r="K535" s="58">
        <v>63.9602</v>
      </c>
    </row>
    <row r="536" spans="1:11" x14ac:dyDescent="0.25">
      <c r="A536" s="56" t="s">
        <v>1374</v>
      </c>
      <c r="B536" s="57" t="s">
        <v>1375</v>
      </c>
      <c r="C536" s="342"/>
      <c r="D536" s="342"/>
      <c r="E536" s="342"/>
      <c r="F536" s="342"/>
      <c r="G536" s="342"/>
      <c r="H536" s="342"/>
      <c r="I536" s="342"/>
      <c r="J536" s="58">
        <v>542.13890000000004</v>
      </c>
      <c r="K536" s="58">
        <v>252.31989999999999</v>
      </c>
    </row>
    <row r="537" spans="1:11" x14ac:dyDescent="0.25">
      <c r="A537" s="56" t="s">
        <v>1346</v>
      </c>
      <c r="B537" s="57" t="s">
        <v>1347</v>
      </c>
      <c r="C537" s="58">
        <v>570365.89890000003</v>
      </c>
      <c r="D537" s="58">
        <v>24.444299999999998</v>
      </c>
      <c r="E537" s="58">
        <v>10.0547</v>
      </c>
      <c r="F537" s="58">
        <v>4.0739999999999998</v>
      </c>
      <c r="G537" s="58">
        <v>36.666400000000003</v>
      </c>
      <c r="H537" s="58">
        <v>135.1225</v>
      </c>
      <c r="I537" s="58">
        <v>27.889800000000001</v>
      </c>
      <c r="J537" s="58">
        <v>238.2517</v>
      </c>
      <c r="K537" s="58">
        <v>66.462800000000001</v>
      </c>
    </row>
    <row r="538" spans="1:11" x14ac:dyDescent="0.25">
      <c r="A538" s="56" t="s">
        <v>1376</v>
      </c>
      <c r="B538" s="57" t="s">
        <v>1377</v>
      </c>
      <c r="C538" s="58">
        <v>1475376.5149999999</v>
      </c>
      <c r="D538" s="58">
        <v>118.0301</v>
      </c>
      <c r="E538" s="58">
        <v>27.309200000000001</v>
      </c>
      <c r="F538" s="58">
        <v>0</v>
      </c>
      <c r="G538" s="58">
        <v>118.0301</v>
      </c>
      <c r="H538" s="58">
        <v>0</v>
      </c>
      <c r="I538" s="58">
        <v>40.517800000000001</v>
      </c>
      <c r="J538" s="58">
        <v>303.88720000000001</v>
      </c>
      <c r="K538" s="58">
        <v>185.8571</v>
      </c>
    </row>
    <row r="539" spans="1:11" x14ac:dyDescent="0.25">
      <c r="A539" s="56" t="s">
        <v>1378</v>
      </c>
      <c r="B539" s="57" t="s">
        <v>1379</v>
      </c>
      <c r="C539" s="342"/>
      <c r="D539" s="342"/>
      <c r="E539" s="342"/>
      <c r="F539" s="342"/>
      <c r="G539" s="342"/>
      <c r="H539" s="342"/>
      <c r="I539" s="342"/>
      <c r="J539" s="58">
        <v>335.00510000000003</v>
      </c>
      <c r="K539" s="58">
        <v>126.8878</v>
      </c>
    </row>
    <row r="540" spans="1:11" ht="18" x14ac:dyDescent="0.25">
      <c r="A540" s="56" t="s">
        <v>1147</v>
      </c>
      <c r="B540" s="57" t="s">
        <v>1148</v>
      </c>
      <c r="C540" s="58">
        <v>506233.82419999997</v>
      </c>
      <c r="D540" s="58">
        <v>21.695699999999999</v>
      </c>
      <c r="E540" s="58">
        <v>8.9242000000000008</v>
      </c>
      <c r="F540" s="58">
        <v>3.6160000000000001</v>
      </c>
      <c r="G540" s="58">
        <v>32.543599999999998</v>
      </c>
      <c r="H540" s="58">
        <v>135.1225</v>
      </c>
      <c r="I540" s="58">
        <v>24.759599999999999</v>
      </c>
      <c r="J540" s="58">
        <v>226.66159999999999</v>
      </c>
      <c r="K540" s="58">
        <v>58.9955</v>
      </c>
    </row>
    <row r="541" spans="1:11" x14ac:dyDescent="0.25">
      <c r="A541" s="56" t="s">
        <v>1380</v>
      </c>
      <c r="B541" s="57" t="s">
        <v>1381</v>
      </c>
      <c r="C541" s="58">
        <v>476425</v>
      </c>
      <c r="D541" s="58">
        <v>35.956600000000002</v>
      </c>
      <c r="E541" s="58">
        <v>8.7354000000000003</v>
      </c>
      <c r="F541" s="58">
        <v>0</v>
      </c>
      <c r="G541" s="58">
        <v>40.4512</v>
      </c>
      <c r="H541" s="58">
        <v>0</v>
      </c>
      <c r="I541" s="58">
        <v>23.200299999999999</v>
      </c>
      <c r="J541" s="58">
        <v>108.34350000000001</v>
      </c>
      <c r="K541" s="58">
        <v>67.892300000000006</v>
      </c>
    </row>
  </sheetData>
  <mergeCells count="51">
    <mergeCell ref="C393:I393"/>
    <mergeCell ref="B1:J1"/>
    <mergeCell ref="B2:J2"/>
    <mergeCell ref="C383:I383"/>
    <mergeCell ref="C386:I386"/>
    <mergeCell ref="C390:I390"/>
    <mergeCell ref="C430:I430"/>
    <mergeCell ref="C396:I396"/>
    <mergeCell ref="C400:I400"/>
    <mergeCell ref="C405:I405"/>
    <mergeCell ref="C408:I408"/>
    <mergeCell ref="C411:I411"/>
    <mergeCell ref="C414:I414"/>
    <mergeCell ref="C416:I416"/>
    <mergeCell ref="C418:I418"/>
    <mergeCell ref="C420:I420"/>
    <mergeCell ref="C423:I423"/>
    <mergeCell ref="C426:I426"/>
    <mergeCell ref="C470:I470"/>
    <mergeCell ref="C435:I435"/>
    <mergeCell ref="C440:I440"/>
    <mergeCell ref="C443:I443"/>
    <mergeCell ref="C446:I446"/>
    <mergeCell ref="C449:I449"/>
    <mergeCell ref="C452:I452"/>
    <mergeCell ref="C455:I455"/>
    <mergeCell ref="C458:I458"/>
    <mergeCell ref="C461:I461"/>
    <mergeCell ref="C464:I464"/>
    <mergeCell ref="C467:I467"/>
    <mergeCell ref="C507:I507"/>
    <mergeCell ref="C473:I473"/>
    <mergeCell ref="C476:I476"/>
    <mergeCell ref="C479:I479"/>
    <mergeCell ref="C482:I482"/>
    <mergeCell ref="C485:I485"/>
    <mergeCell ref="C489:I489"/>
    <mergeCell ref="C492:I492"/>
    <mergeCell ref="C495:I495"/>
    <mergeCell ref="C498:I498"/>
    <mergeCell ref="C501:I501"/>
    <mergeCell ref="C504:I504"/>
    <mergeCell ref="C533:I533"/>
    <mergeCell ref="C536:I536"/>
    <mergeCell ref="C539:I539"/>
    <mergeCell ref="C510:I510"/>
    <mergeCell ref="C515:I515"/>
    <mergeCell ref="C518:I518"/>
    <mergeCell ref="C522:I522"/>
    <mergeCell ref="C525:I525"/>
    <mergeCell ref="C530:I53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AA0A4-19EC-4EA7-8E15-51DD671F335A}">
  <sheetPr>
    <tabColor rgb="FF0070C0"/>
  </sheetPr>
  <dimension ref="B1:Z113"/>
  <sheetViews>
    <sheetView zoomScale="55" zoomScaleNormal="55" workbookViewId="0">
      <selection activeCell="A4" sqref="A4:H4"/>
    </sheetView>
  </sheetViews>
  <sheetFormatPr defaultColWidth="38" defaultRowHeight="14.25" x14ac:dyDescent="0.2"/>
  <cols>
    <col min="1" max="1" width="5.5" style="61" customWidth="1"/>
    <col min="2" max="2" width="12.875" style="61" customWidth="1"/>
    <col min="3" max="3" width="41.75" style="61" customWidth="1"/>
    <col min="4" max="4" width="10.625" style="61" bestFit="1" customWidth="1"/>
    <col min="5" max="5" width="10.5" style="61" customWidth="1"/>
    <col min="6" max="6" width="9.25" style="61" customWidth="1"/>
    <col min="7" max="7" width="10.125" style="61" customWidth="1"/>
    <col min="8" max="8" width="8.375" style="61" customWidth="1"/>
    <col min="9" max="9" width="8" style="61" customWidth="1"/>
    <col min="10" max="10" width="8.125" style="61" customWidth="1"/>
    <col min="11" max="11" width="6.25" style="61" customWidth="1"/>
    <col min="12" max="12" width="7.625" style="61" customWidth="1"/>
    <col min="13" max="13" width="5.75" style="61" customWidth="1"/>
    <col min="14" max="14" width="8.125" style="61" customWidth="1"/>
    <col min="15" max="15" width="7" style="61" bestFit="1" customWidth="1"/>
    <col min="16" max="16" width="8.75" style="61" customWidth="1"/>
    <col min="17" max="17" width="6.25" style="61" customWidth="1"/>
    <col min="18" max="18" width="7.875" style="61" customWidth="1"/>
    <col min="19" max="19" width="6.125" style="61" customWidth="1"/>
    <col min="20" max="21" width="7.625" style="61" customWidth="1"/>
    <col min="22" max="22" width="8.625" style="61" customWidth="1"/>
    <col min="23" max="23" width="5.875" style="61" customWidth="1"/>
    <col min="24" max="24" width="9.625" style="61" customWidth="1"/>
    <col min="25" max="25" width="10.5" style="61" customWidth="1"/>
    <col min="26" max="26" width="12" style="61" customWidth="1"/>
    <col min="27" max="27" width="5.5" style="61" customWidth="1"/>
    <col min="28" max="16384" width="38" style="61"/>
  </cols>
  <sheetData>
    <row r="1" spans="2:26" ht="28.35" customHeight="1" x14ac:dyDescent="0.2">
      <c r="B1" s="347" t="s">
        <v>7</v>
      </c>
      <c r="C1" s="345" t="s">
        <v>1382</v>
      </c>
      <c r="D1" s="345" t="s">
        <v>1383</v>
      </c>
      <c r="E1" s="345" t="s">
        <v>1384</v>
      </c>
      <c r="F1" s="345" t="s">
        <v>3</v>
      </c>
      <c r="G1" s="345"/>
      <c r="H1" s="345" t="s">
        <v>1385</v>
      </c>
      <c r="I1" s="345"/>
      <c r="J1" s="345"/>
      <c r="K1" s="345"/>
      <c r="L1" s="345"/>
      <c r="M1" s="345"/>
      <c r="N1" s="345"/>
      <c r="O1" s="345"/>
      <c r="P1" s="345"/>
      <c r="Q1" s="345"/>
      <c r="R1" s="345" t="s">
        <v>1386</v>
      </c>
      <c r="S1" s="345"/>
      <c r="T1" s="345"/>
      <c r="U1" s="345"/>
      <c r="V1" s="345"/>
      <c r="W1" s="345"/>
      <c r="X1" s="345" t="s">
        <v>1387</v>
      </c>
      <c r="Y1" s="345"/>
      <c r="Z1" s="346" t="s">
        <v>1388</v>
      </c>
    </row>
    <row r="2" spans="2:26" ht="36" customHeight="1" x14ac:dyDescent="0.2">
      <c r="B2" s="347"/>
      <c r="C2" s="345"/>
      <c r="D2" s="345"/>
      <c r="E2" s="345"/>
      <c r="F2" s="345"/>
      <c r="G2" s="345"/>
      <c r="H2" s="345" t="s">
        <v>1389</v>
      </c>
      <c r="I2" s="345"/>
      <c r="J2" s="345" t="s">
        <v>1390</v>
      </c>
      <c r="K2" s="345"/>
      <c r="L2" s="345" t="s">
        <v>1391</v>
      </c>
      <c r="M2" s="345"/>
      <c r="N2" s="345" t="s">
        <v>1392</v>
      </c>
      <c r="O2" s="345"/>
      <c r="P2" s="345" t="s">
        <v>1393</v>
      </c>
      <c r="Q2" s="345"/>
      <c r="R2" s="345" t="s">
        <v>1394</v>
      </c>
      <c r="S2" s="345"/>
      <c r="T2" s="345" t="s">
        <v>1395</v>
      </c>
      <c r="U2" s="345"/>
      <c r="V2" s="345" t="s">
        <v>1396</v>
      </c>
      <c r="W2" s="345"/>
      <c r="X2" s="345"/>
      <c r="Y2" s="345"/>
      <c r="Z2" s="346"/>
    </row>
    <row r="3" spans="2:26" ht="28.35" customHeight="1" x14ac:dyDescent="0.2">
      <c r="B3" s="347"/>
      <c r="C3" s="345"/>
      <c r="D3" s="345"/>
      <c r="E3" s="59" t="s">
        <v>1397</v>
      </c>
      <c r="F3" s="59" t="s">
        <v>1398</v>
      </c>
      <c r="G3" s="59" t="s">
        <v>1397</v>
      </c>
      <c r="H3" s="59" t="s">
        <v>1398</v>
      </c>
      <c r="I3" s="59" t="s">
        <v>1397</v>
      </c>
      <c r="J3" s="59" t="s">
        <v>1398</v>
      </c>
      <c r="K3" s="59" t="s">
        <v>1397</v>
      </c>
      <c r="L3" s="59" t="s">
        <v>1398</v>
      </c>
      <c r="M3" s="59" t="s">
        <v>1397</v>
      </c>
      <c r="N3" s="59" t="s">
        <v>1398</v>
      </c>
      <c r="O3" s="59" t="s">
        <v>1397</v>
      </c>
      <c r="P3" s="59" t="s">
        <v>1398</v>
      </c>
      <c r="Q3" s="59" t="s">
        <v>1397</v>
      </c>
      <c r="R3" s="59" t="s">
        <v>1398</v>
      </c>
      <c r="S3" s="59" t="s">
        <v>1397</v>
      </c>
      <c r="T3" s="59" t="s">
        <v>1398</v>
      </c>
      <c r="U3" s="59" t="s">
        <v>1397</v>
      </c>
      <c r="V3" s="59" t="s">
        <v>1398</v>
      </c>
      <c r="W3" s="59" t="s">
        <v>1397</v>
      </c>
      <c r="X3" s="59" t="s">
        <v>1398</v>
      </c>
      <c r="Y3" s="59" t="s">
        <v>1397</v>
      </c>
      <c r="Z3" s="60" t="s">
        <v>1397</v>
      </c>
    </row>
    <row r="4" spans="2:26" ht="28.35" customHeight="1" x14ac:dyDescent="0.2">
      <c r="B4" s="62" t="s">
        <v>1399</v>
      </c>
      <c r="C4" s="63"/>
      <c r="D4" s="63"/>
      <c r="E4" s="63"/>
      <c r="F4" s="63"/>
      <c r="G4" s="63"/>
      <c r="H4" s="63"/>
      <c r="I4" s="63"/>
      <c r="J4" s="63"/>
      <c r="K4" s="63"/>
      <c r="L4" s="63"/>
      <c r="M4" s="63"/>
      <c r="N4" s="63"/>
      <c r="O4" s="63"/>
      <c r="P4" s="63"/>
      <c r="Q4" s="63"/>
      <c r="R4" s="63"/>
      <c r="S4" s="63"/>
      <c r="T4" s="63"/>
      <c r="U4" s="63"/>
      <c r="V4" s="63"/>
      <c r="W4" s="63"/>
      <c r="X4" s="63"/>
      <c r="Y4" s="63"/>
      <c r="Z4" s="63"/>
    </row>
    <row r="5" spans="2:26" ht="28.35" customHeight="1" x14ac:dyDescent="0.2">
      <c r="B5" s="64" t="s">
        <v>1400</v>
      </c>
      <c r="C5" s="65" t="s">
        <v>1401</v>
      </c>
      <c r="D5" s="66" t="s">
        <v>1402</v>
      </c>
      <c r="E5" s="67">
        <v>4530.07</v>
      </c>
      <c r="F5" s="68">
        <v>0.79290000000000005</v>
      </c>
      <c r="G5" s="67">
        <v>3591.89</v>
      </c>
      <c r="H5" s="68">
        <v>0.1552</v>
      </c>
      <c r="I5" s="67">
        <v>702.89</v>
      </c>
      <c r="J5" s="68">
        <v>5.4999999999999997E-3</v>
      </c>
      <c r="K5" s="67">
        <v>24.99</v>
      </c>
      <c r="L5" s="68">
        <v>0</v>
      </c>
      <c r="M5" s="67">
        <v>0</v>
      </c>
      <c r="N5" s="68">
        <v>0</v>
      </c>
      <c r="O5" s="67">
        <v>0</v>
      </c>
      <c r="P5" s="68">
        <v>5.9999999999999995E-4</v>
      </c>
      <c r="Q5" s="67">
        <v>2.83</v>
      </c>
      <c r="R5" s="68">
        <v>0</v>
      </c>
      <c r="S5" s="67">
        <v>0</v>
      </c>
      <c r="T5" s="68">
        <v>6.3899999999999998E-2</v>
      </c>
      <c r="U5" s="67">
        <v>289.39</v>
      </c>
      <c r="V5" s="68">
        <v>2.2000000000000001E-3</v>
      </c>
      <c r="W5" s="67">
        <v>9.98</v>
      </c>
      <c r="X5" s="68">
        <v>1.0203</v>
      </c>
      <c r="Y5" s="67">
        <v>4621.9799999999996</v>
      </c>
      <c r="Z5" s="69">
        <v>9152.0499999999993</v>
      </c>
    </row>
    <row r="6" spans="2:26" ht="28.35" customHeight="1" x14ac:dyDescent="0.2">
      <c r="B6" s="64" t="s">
        <v>1403</v>
      </c>
      <c r="C6" s="65" t="s">
        <v>1404</v>
      </c>
      <c r="D6" s="66" t="s">
        <v>1402</v>
      </c>
      <c r="E6" s="67">
        <v>6040.1</v>
      </c>
      <c r="F6" s="68">
        <v>0.79290000000000005</v>
      </c>
      <c r="G6" s="67">
        <v>4789.1899999999996</v>
      </c>
      <c r="H6" s="68">
        <v>0.1164</v>
      </c>
      <c r="I6" s="67">
        <v>702.89</v>
      </c>
      <c r="J6" s="68">
        <v>4.1000000000000003E-3</v>
      </c>
      <c r="K6" s="67">
        <v>24.99</v>
      </c>
      <c r="L6" s="68">
        <v>0</v>
      </c>
      <c r="M6" s="67">
        <v>0</v>
      </c>
      <c r="N6" s="68">
        <v>0</v>
      </c>
      <c r="O6" s="67">
        <v>0</v>
      </c>
      <c r="P6" s="68">
        <v>5.0000000000000001E-4</v>
      </c>
      <c r="Q6" s="67">
        <v>2.83</v>
      </c>
      <c r="R6" s="68">
        <v>0</v>
      </c>
      <c r="S6" s="67">
        <v>0</v>
      </c>
      <c r="T6" s="68">
        <v>4.7899999999999998E-2</v>
      </c>
      <c r="U6" s="67">
        <v>289.39</v>
      </c>
      <c r="V6" s="68">
        <v>1.6999999999999999E-3</v>
      </c>
      <c r="W6" s="67">
        <v>9.98</v>
      </c>
      <c r="X6" s="68">
        <v>0.96340000000000003</v>
      </c>
      <c r="Y6" s="67">
        <v>5819.27</v>
      </c>
      <c r="Z6" s="69">
        <v>11859.37</v>
      </c>
    </row>
    <row r="7" spans="2:26" ht="28.35" customHeight="1" x14ac:dyDescent="0.2">
      <c r="B7" s="64" t="s">
        <v>1405</v>
      </c>
      <c r="C7" s="65" t="s">
        <v>1406</v>
      </c>
      <c r="D7" s="66" t="s">
        <v>1402</v>
      </c>
      <c r="E7" s="67">
        <v>11150.15</v>
      </c>
      <c r="F7" s="68">
        <v>0.79290000000000005</v>
      </c>
      <c r="G7" s="67">
        <v>8840.9500000000007</v>
      </c>
      <c r="H7" s="68">
        <v>6.3E-2</v>
      </c>
      <c r="I7" s="67">
        <v>702.89</v>
      </c>
      <c r="J7" s="68">
        <v>2.2000000000000001E-3</v>
      </c>
      <c r="K7" s="67">
        <v>24.99</v>
      </c>
      <c r="L7" s="68">
        <v>0</v>
      </c>
      <c r="M7" s="67">
        <v>0</v>
      </c>
      <c r="N7" s="68">
        <v>0</v>
      </c>
      <c r="O7" s="67">
        <v>0</v>
      </c>
      <c r="P7" s="68">
        <v>2.9999999999999997E-4</v>
      </c>
      <c r="Q7" s="67">
        <v>2.83</v>
      </c>
      <c r="R7" s="68">
        <v>0</v>
      </c>
      <c r="S7" s="67">
        <v>0</v>
      </c>
      <c r="T7" s="68">
        <v>2.5999999999999999E-2</v>
      </c>
      <c r="U7" s="67">
        <v>289.39</v>
      </c>
      <c r="V7" s="68">
        <v>8.9999999999999998E-4</v>
      </c>
      <c r="W7" s="67">
        <v>9.98</v>
      </c>
      <c r="X7" s="68">
        <v>0.88529999999999998</v>
      </c>
      <c r="Y7" s="67">
        <v>9871.0300000000007</v>
      </c>
      <c r="Z7" s="69">
        <v>21021.18</v>
      </c>
    </row>
    <row r="8" spans="2:26" ht="28.35" customHeight="1" x14ac:dyDescent="0.2">
      <c r="B8" s="64" t="s">
        <v>1407</v>
      </c>
      <c r="C8" s="65" t="s">
        <v>1408</v>
      </c>
      <c r="D8" s="66" t="s">
        <v>1402</v>
      </c>
      <c r="E8" s="67">
        <v>4761.5</v>
      </c>
      <c r="F8" s="68">
        <v>0.79600000000000004</v>
      </c>
      <c r="G8" s="67">
        <v>3790.16</v>
      </c>
      <c r="H8" s="68">
        <v>0.14760000000000001</v>
      </c>
      <c r="I8" s="67">
        <v>702.89</v>
      </c>
      <c r="J8" s="68">
        <v>0</v>
      </c>
      <c r="K8" s="67">
        <v>0</v>
      </c>
      <c r="L8" s="68">
        <v>0</v>
      </c>
      <c r="M8" s="67">
        <v>0</v>
      </c>
      <c r="N8" s="68">
        <v>0</v>
      </c>
      <c r="O8" s="67">
        <v>0</v>
      </c>
      <c r="P8" s="68">
        <v>8.0000000000000004E-4</v>
      </c>
      <c r="Q8" s="67">
        <v>3.69</v>
      </c>
      <c r="R8" s="68">
        <v>0</v>
      </c>
      <c r="S8" s="67">
        <v>0</v>
      </c>
      <c r="T8" s="68">
        <v>6.08E-2</v>
      </c>
      <c r="U8" s="67">
        <v>289.39</v>
      </c>
      <c r="V8" s="68">
        <v>2.0999999999999999E-3</v>
      </c>
      <c r="W8" s="67">
        <v>9.98</v>
      </c>
      <c r="X8" s="68">
        <v>1.0073000000000001</v>
      </c>
      <c r="Y8" s="67">
        <v>4796.1099999999997</v>
      </c>
      <c r="Z8" s="69">
        <v>9557.61</v>
      </c>
    </row>
    <row r="9" spans="2:26" ht="28.35" customHeight="1" x14ac:dyDescent="0.2">
      <c r="B9" s="64" t="s">
        <v>1409</v>
      </c>
      <c r="C9" s="65" t="s">
        <v>1410</v>
      </c>
      <c r="D9" s="66" t="s">
        <v>1402</v>
      </c>
      <c r="E9" s="67">
        <v>5587.15</v>
      </c>
      <c r="F9" s="68">
        <v>0.79600000000000004</v>
      </c>
      <c r="G9" s="67">
        <v>4447.37</v>
      </c>
      <c r="H9" s="68">
        <v>0.1258</v>
      </c>
      <c r="I9" s="67">
        <v>702.89</v>
      </c>
      <c r="J9" s="68">
        <v>0</v>
      </c>
      <c r="K9" s="67">
        <v>0</v>
      </c>
      <c r="L9" s="68">
        <v>0</v>
      </c>
      <c r="M9" s="67">
        <v>0</v>
      </c>
      <c r="N9" s="68">
        <v>0</v>
      </c>
      <c r="O9" s="67">
        <v>0</v>
      </c>
      <c r="P9" s="68">
        <v>6.9999999999999999E-4</v>
      </c>
      <c r="Q9" s="67">
        <v>3.69</v>
      </c>
      <c r="R9" s="68">
        <v>0</v>
      </c>
      <c r="S9" s="67">
        <v>0</v>
      </c>
      <c r="T9" s="68">
        <v>5.1799999999999999E-2</v>
      </c>
      <c r="U9" s="67">
        <v>289.39</v>
      </c>
      <c r="V9" s="68">
        <v>1.8E-3</v>
      </c>
      <c r="W9" s="67">
        <v>9.98</v>
      </c>
      <c r="X9" s="68">
        <v>0.97599999999999998</v>
      </c>
      <c r="Y9" s="67">
        <v>5453.33</v>
      </c>
      <c r="Z9" s="69">
        <v>11040.48</v>
      </c>
    </row>
    <row r="10" spans="2:26" ht="28.35" customHeight="1" x14ac:dyDescent="0.2">
      <c r="B10" s="64" t="s">
        <v>1411</v>
      </c>
      <c r="C10" s="65" t="s">
        <v>1412</v>
      </c>
      <c r="D10" s="66" t="s">
        <v>1402</v>
      </c>
      <c r="E10" s="67">
        <v>9769.36</v>
      </c>
      <c r="F10" s="68">
        <v>0.79600000000000004</v>
      </c>
      <c r="G10" s="67">
        <v>7776.41</v>
      </c>
      <c r="H10" s="68">
        <v>7.1900000000000006E-2</v>
      </c>
      <c r="I10" s="67">
        <v>702.89</v>
      </c>
      <c r="J10" s="68">
        <v>0</v>
      </c>
      <c r="K10" s="67">
        <v>0</v>
      </c>
      <c r="L10" s="68">
        <v>0</v>
      </c>
      <c r="M10" s="67">
        <v>0</v>
      </c>
      <c r="N10" s="68">
        <v>0</v>
      </c>
      <c r="O10" s="67">
        <v>0</v>
      </c>
      <c r="P10" s="68">
        <v>4.0000000000000002E-4</v>
      </c>
      <c r="Q10" s="67">
        <v>3.69</v>
      </c>
      <c r="R10" s="68">
        <v>0</v>
      </c>
      <c r="S10" s="67">
        <v>0</v>
      </c>
      <c r="T10" s="68">
        <v>2.9600000000000001E-2</v>
      </c>
      <c r="U10" s="67">
        <v>289.39</v>
      </c>
      <c r="V10" s="68">
        <v>1E-3</v>
      </c>
      <c r="W10" s="67">
        <v>9.98</v>
      </c>
      <c r="X10" s="68">
        <v>0.89900000000000002</v>
      </c>
      <c r="Y10" s="67">
        <v>8782.3700000000008</v>
      </c>
      <c r="Z10" s="69">
        <v>18551.73</v>
      </c>
    </row>
    <row r="11" spans="2:26" ht="28.35" customHeight="1" x14ac:dyDescent="0.2">
      <c r="B11" s="64" t="s">
        <v>1413</v>
      </c>
      <c r="C11" s="65" t="s">
        <v>1414</v>
      </c>
      <c r="D11" s="66" t="s">
        <v>1402</v>
      </c>
      <c r="E11" s="67">
        <v>12002</v>
      </c>
      <c r="F11" s="68">
        <v>0.79349999999999998</v>
      </c>
      <c r="G11" s="67">
        <v>9523.59</v>
      </c>
      <c r="H11" s="68">
        <v>5.8599999999999999E-2</v>
      </c>
      <c r="I11" s="67">
        <v>702.89</v>
      </c>
      <c r="J11" s="68">
        <v>2.0999999999999999E-3</v>
      </c>
      <c r="K11" s="67">
        <v>24.99</v>
      </c>
      <c r="L11" s="68">
        <v>0</v>
      </c>
      <c r="M11" s="67">
        <v>0</v>
      </c>
      <c r="N11" s="68">
        <v>0</v>
      </c>
      <c r="O11" s="67">
        <v>0</v>
      </c>
      <c r="P11" s="68">
        <v>2.0000000000000001E-4</v>
      </c>
      <c r="Q11" s="67">
        <v>2.66</v>
      </c>
      <c r="R11" s="68">
        <v>0</v>
      </c>
      <c r="S11" s="67">
        <v>0</v>
      </c>
      <c r="T11" s="68">
        <v>2.41E-2</v>
      </c>
      <c r="U11" s="67">
        <v>289.39</v>
      </c>
      <c r="V11" s="68">
        <v>8.0000000000000004E-4</v>
      </c>
      <c r="W11" s="67">
        <v>9.98</v>
      </c>
      <c r="X11" s="68">
        <v>0.87929999999999997</v>
      </c>
      <c r="Y11" s="67">
        <v>10553.5</v>
      </c>
      <c r="Z11" s="69">
        <v>22555.5</v>
      </c>
    </row>
    <row r="12" spans="2:26" ht="28.35" customHeight="1" x14ac:dyDescent="0.2">
      <c r="B12" s="64" t="s">
        <v>1415</v>
      </c>
      <c r="C12" s="65" t="s">
        <v>1416</v>
      </c>
      <c r="D12" s="66" t="s">
        <v>1402</v>
      </c>
      <c r="E12" s="67">
        <v>12275.9</v>
      </c>
      <c r="F12" s="68">
        <v>0.79349999999999998</v>
      </c>
      <c r="G12" s="67">
        <v>9740.92</v>
      </c>
      <c r="H12" s="68">
        <v>5.7299999999999997E-2</v>
      </c>
      <c r="I12" s="67">
        <v>702.89</v>
      </c>
      <c r="J12" s="68">
        <v>2E-3</v>
      </c>
      <c r="K12" s="67">
        <v>24.99</v>
      </c>
      <c r="L12" s="68">
        <v>0</v>
      </c>
      <c r="M12" s="67">
        <v>0</v>
      </c>
      <c r="N12" s="68">
        <v>0</v>
      </c>
      <c r="O12" s="67">
        <v>0</v>
      </c>
      <c r="P12" s="68">
        <v>2.0000000000000001E-4</v>
      </c>
      <c r="Q12" s="67">
        <v>2.66</v>
      </c>
      <c r="R12" s="68">
        <v>0</v>
      </c>
      <c r="S12" s="67">
        <v>0</v>
      </c>
      <c r="T12" s="68">
        <v>2.3599999999999999E-2</v>
      </c>
      <c r="U12" s="67">
        <v>289.39</v>
      </c>
      <c r="V12" s="68">
        <v>8.0000000000000004E-4</v>
      </c>
      <c r="W12" s="67">
        <v>9.98</v>
      </c>
      <c r="X12" s="68">
        <v>0.87739999999999996</v>
      </c>
      <c r="Y12" s="67">
        <v>10770.84</v>
      </c>
      <c r="Z12" s="69">
        <v>23046.73</v>
      </c>
    </row>
    <row r="13" spans="2:26" ht="28.35" customHeight="1" x14ac:dyDescent="0.2">
      <c r="B13" s="64" t="s">
        <v>1417</v>
      </c>
      <c r="C13" s="65" t="s">
        <v>1418</v>
      </c>
      <c r="D13" s="66" t="s">
        <v>1402</v>
      </c>
      <c r="E13" s="67">
        <v>14951.37</v>
      </c>
      <c r="F13" s="68">
        <v>0.79349999999999998</v>
      </c>
      <c r="G13" s="67">
        <v>11863.91</v>
      </c>
      <c r="H13" s="68">
        <v>4.7E-2</v>
      </c>
      <c r="I13" s="67">
        <v>702.89</v>
      </c>
      <c r="J13" s="68">
        <v>1.6999999999999999E-3</v>
      </c>
      <c r="K13" s="67">
        <v>24.99</v>
      </c>
      <c r="L13" s="68">
        <v>0</v>
      </c>
      <c r="M13" s="67">
        <v>0</v>
      </c>
      <c r="N13" s="68">
        <v>0</v>
      </c>
      <c r="O13" s="67">
        <v>0</v>
      </c>
      <c r="P13" s="68">
        <v>2.0000000000000001E-4</v>
      </c>
      <c r="Q13" s="67">
        <v>2.66</v>
      </c>
      <c r="R13" s="68">
        <v>0</v>
      </c>
      <c r="S13" s="67">
        <v>0</v>
      </c>
      <c r="T13" s="68">
        <v>1.9400000000000001E-2</v>
      </c>
      <c r="U13" s="67">
        <v>289.39</v>
      </c>
      <c r="V13" s="68">
        <v>6.9999999999999999E-4</v>
      </c>
      <c r="W13" s="67">
        <v>9.98</v>
      </c>
      <c r="X13" s="68">
        <v>0.86240000000000006</v>
      </c>
      <c r="Y13" s="67">
        <v>12893.82</v>
      </c>
      <c r="Z13" s="69">
        <v>27845.18</v>
      </c>
    </row>
    <row r="14" spans="2:26" ht="28.35" customHeight="1" x14ac:dyDescent="0.2">
      <c r="B14" s="64" t="s">
        <v>1419</v>
      </c>
      <c r="C14" s="65" t="s">
        <v>1420</v>
      </c>
      <c r="D14" s="66" t="s">
        <v>1402</v>
      </c>
      <c r="E14" s="67">
        <v>3183.32</v>
      </c>
      <c r="F14" s="68">
        <v>0.80200000000000005</v>
      </c>
      <c r="G14" s="67">
        <v>2553.0300000000002</v>
      </c>
      <c r="H14" s="68">
        <v>0.2208</v>
      </c>
      <c r="I14" s="67">
        <v>702.89</v>
      </c>
      <c r="J14" s="68">
        <v>7.7999999999999996E-3</v>
      </c>
      <c r="K14" s="67">
        <v>24.99</v>
      </c>
      <c r="L14" s="68">
        <v>0</v>
      </c>
      <c r="M14" s="67">
        <v>0</v>
      </c>
      <c r="N14" s="68">
        <v>8.8000000000000005E-3</v>
      </c>
      <c r="O14" s="67">
        <v>28.03</v>
      </c>
      <c r="P14" s="68">
        <v>1.4E-3</v>
      </c>
      <c r="Q14" s="67">
        <v>4.51</v>
      </c>
      <c r="R14" s="68">
        <v>0</v>
      </c>
      <c r="S14" s="67">
        <v>0</v>
      </c>
      <c r="T14" s="68">
        <v>9.0899999999999995E-2</v>
      </c>
      <c r="U14" s="67">
        <v>289.39</v>
      </c>
      <c r="V14" s="68">
        <v>3.0999999999999999E-3</v>
      </c>
      <c r="W14" s="67">
        <v>9.98</v>
      </c>
      <c r="X14" s="68">
        <v>1.1349</v>
      </c>
      <c r="Y14" s="67">
        <v>3612.82</v>
      </c>
      <c r="Z14" s="69">
        <v>6796.14</v>
      </c>
    </row>
    <row r="15" spans="2:26" ht="28.35" customHeight="1" x14ac:dyDescent="0.2">
      <c r="B15" s="64" t="s">
        <v>1421</v>
      </c>
      <c r="C15" s="65" t="s">
        <v>1422</v>
      </c>
      <c r="D15" s="66" t="s">
        <v>1402</v>
      </c>
      <c r="E15" s="67">
        <v>4244.43</v>
      </c>
      <c r="F15" s="68">
        <v>0.80200000000000005</v>
      </c>
      <c r="G15" s="67">
        <v>3404.03</v>
      </c>
      <c r="H15" s="68">
        <v>0.1656</v>
      </c>
      <c r="I15" s="67">
        <v>702.89</v>
      </c>
      <c r="J15" s="68">
        <v>5.8999999999999999E-3</v>
      </c>
      <c r="K15" s="67">
        <v>24.99</v>
      </c>
      <c r="L15" s="68">
        <v>0</v>
      </c>
      <c r="M15" s="67">
        <v>0</v>
      </c>
      <c r="N15" s="68">
        <v>0</v>
      </c>
      <c r="O15" s="67">
        <v>0</v>
      </c>
      <c r="P15" s="68">
        <v>1.1000000000000001E-3</v>
      </c>
      <c r="Q15" s="67">
        <v>4.51</v>
      </c>
      <c r="R15" s="68">
        <v>0</v>
      </c>
      <c r="S15" s="67">
        <v>0</v>
      </c>
      <c r="T15" s="68">
        <v>6.8199999999999997E-2</v>
      </c>
      <c r="U15" s="67">
        <v>289.39</v>
      </c>
      <c r="V15" s="68">
        <v>2.3999999999999998E-3</v>
      </c>
      <c r="W15" s="67">
        <v>9.98</v>
      </c>
      <c r="X15" s="68">
        <v>1.0450999999999999</v>
      </c>
      <c r="Y15" s="67">
        <v>4435.79</v>
      </c>
      <c r="Z15" s="69">
        <v>8680.23</v>
      </c>
    </row>
    <row r="16" spans="2:26" ht="28.35" customHeight="1" x14ac:dyDescent="0.2">
      <c r="B16" s="64" t="s">
        <v>1423</v>
      </c>
      <c r="C16" s="65" t="s">
        <v>1424</v>
      </c>
      <c r="D16" s="66" t="s">
        <v>1402</v>
      </c>
      <c r="E16" s="67">
        <v>7054.37</v>
      </c>
      <c r="F16" s="68">
        <v>0.80200000000000005</v>
      </c>
      <c r="G16" s="67">
        <v>5657.6</v>
      </c>
      <c r="H16" s="68">
        <v>9.9599999999999994E-2</v>
      </c>
      <c r="I16" s="67">
        <v>702.89</v>
      </c>
      <c r="J16" s="68">
        <v>3.5000000000000001E-3</v>
      </c>
      <c r="K16" s="67">
        <v>24.99</v>
      </c>
      <c r="L16" s="68">
        <v>0</v>
      </c>
      <c r="M16" s="67">
        <v>0</v>
      </c>
      <c r="N16" s="68">
        <v>0</v>
      </c>
      <c r="O16" s="67">
        <v>0</v>
      </c>
      <c r="P16" s="68">
        <v>5.9999999999999995E-4</v>
      </c>
      <c r="Q16" s="67">
        <v>4.51</v>
      </c>
      <c r="R16" s="68">
        <v>0</v>
      </c>
      <c r="S16" s="67">
        <v>0</v>
      </c>
      <c r="T16" s="68">
        <v>4.1000000000000002E-2</v>
      </c>
      <c r="U16" s="67">
        <v>289.39</v>
      </c>
      <c r="V16" s="68">
        <v>1.4E-3</v>
      </c>
      <c r="W16" s="67">
        <v>9.98</v>
      </c>
      <c r="X16" s="68">
        <v>0.94830000000000003</v>
      </c>
      <c r="Y16" s="67">
        <v>6689.36</v>
      </c>
      <c r="Z16" s="69">
        <v>13743.73</v>
      </c>
    </row>
    <row r="17" spans="2:26" ht="28.35" customHeight="1" x14ac:dyDescent="0.2">
      <c r="B17" s="64" t="s">
        <v>1425</v>
      </c>
      <c r="C17" s="65" t="s">
        <v>1426</v>
      </c>
      <c r="D17" s="66" t="s">
        <v>1402</v>
      </c>
      <c r="E17" s="67">
        <v>1554.37</v>
      </c>
      <c r="F17" s="68">
        <v>0.81469999999999998</v>
      </c>
      <c r="G17" s="67">
        <v>1266.3399999999999</v>
      </c>
      <c r="H17" s="68">
        <v>0.45219999999999999</v>
      </c>
      <c r="I17" s="67">
        <v>702.89</v>
      </c>
      <c r="J17" s="68">
        <v>1.9599999999999999E-2</v>
      </c>
      <c r="K17" s="67">
        <v>30.42</v>
      </c>
      <c r="L17" s="68">
        <v>1E-3</v>
      </c>
      <c r="M17" s="67">
        <v>1.56</v>
      </c>
      <c r="N17" s="68">
        <v>8.09E-2</v>
      </c>
      <c r="O17" s="67">
        <v>125.77</v>
      </c>
      <c r="P17" s="68">
        <v>4.0000000000000001E-3</v>
      </c>
      <c r="Q17" s="67">
        <v>6.15</v>
      </c>
      <c r="R17" s="68">
        <v>0</v>
      </c>
      <c r="S17" s="67">
        <v>0</v>
      </c>
      <c r="T17" s="68">
        <v>0.1862</v>
      </c>
      <c r="U17" s="67">
        <v>289.39</v>
      </c>
      <c r="V17" s="68">
        <v>6.4000000000000003E-3</v>
      </c>
      <c r="W17" s="67">
        <v>9.98</v>
      </c>
      <c r="X17" s="68">
        <v>1.5649</v>
      </c>
      <c r="Y17" s="67">
        <v>2432.5100000000002</v>
      </c>
      <c r="Z17" s="69">
        <v>3986.88</v>
      </c>
    </row>
    <row r="18" spans="2:26" ht="28.35" customHeight="1" x14ac:dyDescent="0.2">
      <c r="B18" s="64" t="s">
        <v>1427</v>
      </c>
      <c r="C18" s="65" t="s">
        <v>1428</v>
      </c>
      <c r="D18" s="66" t="s">
        <v>1402</v>
      </c>
      <c r="E18" s="67">
        <v>1842.36</v>
      </c>
      <c r="F18" s="68">
        <v>0.80179999999999996</v>
      </c>
      <c r="G18" s="67">
        <v>1477.2</v>
      </c>
      <c r="H18" s="68">
        <v>0.38150000000000001</v>
      </c>
      <c r="I18" s="67">
        <v>702.89</v>
      </c>
      <c r="J18" s="68">
        <v>0</v>
      </c>
      <c r="K18" s="67">
        <v>0</v>
      </c>
      <c r="L18" s="68">
        <v>0</v>
      </c>
      <c r="M18" s="67">
        <v>0</v>
      </c>
      <c r="N18" s="68">
        <v>5.8900000000000001E-2</v>
      </c>
      <c r="O18" s="67">
        <v>108.49</v>
      </c>
      <c r="P18" s="68">
        <v>2E-3</v>
      </c>
      <c r="Q18" s="67">
        <v>3.75</v>
      </c>
      <c r="R18" s="68">
        <v>0</v>
      </c>
      <c r="S18" s="67">
        <v>0</v>
      </c>
      <c r="T18" s="68">
        <v>0.15709999999999999</v>
      </c>
      <c r="U18" s="67">
        <v>289.39</v>
      </c>
      <c r="V18" s="68">
        <v>5.4000000000000003E-3</v>
      </c>
      <c r="W18" s="67">
        <v>9.98</v>
      </c>
      <c r="X18" s="68">
        <v>1.4067000000000001</v>
      </c>
      <c r="Y18" s="67">
        <v>2591.71</v>
      </c>
      <c r="Z18" s="69">
        <v>4434.07</v>
      </c>
    </row>
    <row r="19" spans="2:26" ht="28.35" customHeight="1" x14ac:dyDescent="0.2">
      <c r="B19" s="64" t="s">
        <v>1429</v>
      </c>
      <c r="C19" s="65" t="s">
        <v>1430</v>
      </c>
      <c r="D19" s="66" t="s">
        <v>1402</v>
      </c>
      <c r="E19" s="67">
        <v>1721.24</v>
      </c>
      <c r="F19" s="68">
        <v>0.80389999999999995</v>
      </c>
      <c r="G19" s="67">
        <v>1383.71</v>
      </c>
      <c r="H19" s="68">
        <v>0.40839999999999999</v>
      </c>
      <c r="I19" s="67">
        <v>702.89</v>
      </c>
      <c r="J19" s="68">
        <v>1.77E-2</v>
      </c>
      <c r="K19" s="67">
        <v>30.42</v>
      </c>
      <c r="L19" s="68">
        <v>1.9E-3</v>
      </c>
      <c r="M19" s="67">
        <v>3.21</v>
      </c>
      <c r="N19" s="68">
        <v>6.7299999999999999E-2</v>
      </c>
      <c r="O19" s="67">
        <v>115.76</v>
      </c>
      <c r="P19" s="68">
        <v>2.3E-3</v>
      </c>
      <c r="Q19" s="67">
        <v>4.01</v>
      </c>
      <c r="R19" s="68">
        <v>0</v>
      </c>
      <c r="S19" s="67">
        <v>0</v>
      </c>
      <c r="T19" s="68">
        <v>0.1681</v>
      </c>
      <c r="U19" s="67">
        <v>289.39</v>
      </c>
      <c r="V19" s="68">
        <v>5.7999999999999996E-3</v>
      </c>
      <c r="W19" s="67">
        <v>9.98</v>
      </c>
      <c r="X19" s="68">
        <v>1.4753000000000001</v>
      </c>
      <c r="Y19" s="67">
        <v>2539.37</v>
      </c>
      <c r="Z19" s="69">
        <v>4260.6099999999997</v>
      </c>
    </row>
    <row r="20" spans="2:26" ht="28.35" customHeight="1" x14ac:dyDescent="0.2">
      <c r="B20" s="64" t="s">
        <v>1431</v>
      </c>
      <c r="C20" s="65" t="s">
        <v>1432</v>
      </c>
      <c r="D20" s="66" t="s">
        <v>1402</v>
      </c>
      <c r="E20" s="67">
        <v>1554.37</v>
      </c>
      <c r="F20" s="68">
        <v>0.80669999999999997</v>
      </c>
      <c r="G20" s="67">
        <v>1253.9100000000001</v>
      </c>
      <c r="H20" s="68">
        <v>0.45219999999999999</v>
      </c>
      <c r="I20" s="67">
        <v>702.89</v>
      </c>
      <c r="J20" s="68">
        <v>1.9599999999999999E-2</v>
      </c>
      <c r="K20" s="67">
        <v>30.42</v>
      </c>
      <c r="L20" s="68">
        <v>8.9999999999999998E-4</v>
      </c>
      <c r="M20" s="67">
        <v>1.36</v>
      </c>
      <c r="N20" s="68">
        <v>8.09E-2</v>
      </c>
      <c r="O20" s="67">
        <v>125.77</v>
      </c>
      <c r="P20" s="68">
        <v>2.8E-3</v>
      </c>
      <c r="Q20" s="67">
        <v>4.3899999999999997</v>
      </c>
      <c r="R20" s="68">
        <v>0</v>
      </c>
      <c r="S20" s="67">
        <v>0</v>
      </c>
      <c r="T20" s="68">
        <v>0.1862</v>
      </c>
      <c r="U20" s="67">
        <v>289.39</v>
      </c>
      <c r="V20" s="68">
        <v>6.4000000000000003E-3</v>
      </c>
      <c r="W20" s="67">
        <v>9.98</v>
      </c>
      <c r="X20" s="68">
        <v>1.5557000000000001</v>
      </c>
      <c r="Y20" s="67">
        <v>2418.11</v>
      </c>
      <c r="Z20" s="69">
        <v>3972.48</v>
      </c>
    </row>
    <row r="21" spans="2:26" ht="28.35" customHeight="1" x14ac:dyDescent="0.2">
      <c r="B21" s="64" t="s">
        <v>1433</v>
      </c>
      <c r="C21" s="65" t="s">
        <v>1434</v>
      </c>
      <c r="D21" s="66" t="s">
        <v>1402</v>
      </c>
      <c r="E21" s="67">
        <v>3234.91</v>
      </c>
      <c r="F21" s="68">
        <v>0.79710000000000003</v>
      </c>
      <c r="G21" s="67">
        <v>2578.5500000000002</v>
      </c>
      <c r="H21" s="68">
        <v>0.21729999999999999</v>
      </c>
      <c r="I21" s="67">
        <v>702.89</v>
      </c>
      <c r="J21" s="68">
        <v>7.7000000000000002E-3</v>
      </c>
      <c r="K21" s="67">
        <v>24.99</v>
      </c>
      <c r="L21" s="68">
        <v>0</v>
      </c>
      <c r="M21" s="67">
        <v>0</v>
      </c>
      <c r="N21" s="68">
        <v>7.7000000000000002E-3</v>
      </c>
      <c r="O21" s="67">
        <v>24.94</v>
      </c>
      <c r="P21" s="68">
        <v>1.1000000000000001E-3</v>
      </c>
      <c r="Q21" s="67">
        <v>3.67</v>
      </c>
      <c r="R21" s="68">
        <v>0</v>
      </c>
      <c r="S21" s="67">
        <v>0</v>
      </c>
      <c r="T21" s="68">
        <v>8.9499999999999996E-2</v>
      </c>
      <c r="U21" s="67">
        <v>289.39</v>
      </c>
      <c r="V21" s="68">
        <v>3.0999999999999999E-3</v>
      </c>
      <c r="W21" s="67">
        <v>9.98</v>
      </c>
      <c r="X21" s="68">
        <v>1.1234999999999999</v>
      </c>
      <c r="Y21" s="67">
        <v>3634.41</v>
      </c>
      <c r="Z21" s="69">
        <v>6869.32</v>
      </c>
    </row>
    <row r="22" spans="2:26" ht="28.35" customHeight="1" x14ac:dyDescent="0.2">
      <c r="B22" s="64" t="s">
        <v>1435</v>
      </c>
      <c r="C22" s="65" t="s">
        <v>1436</v>
      </c>
      <c r="D22" s="66" t="s">
        <v>1402</v>
      </c>
      <c r="E22" s="67">
        <v>4313.22</v>
      </c>
      <c r="F22" s="68">
        <v>0.79710000000000003</v>
      </c>
      <c r="G22" s="67">
        <v>3438.07</v>
      </c>
      <c r="H22" s="68">
        <v>0.16300000000000001</v>
      </c>
      <c r="I22" s="67">
        <v>702.89</v>
      </c>
      <c r="J22" s="68">
        <v>5.7999999999999996E-3</v>
      </c>
      <c r="K22" s="67">
        <v>24.99</v>
      </c>
      <c r="L22" s="68">
        <v>0</v>
      </c>
      <c r="M22" s="67">
        <v>0</v>
      </c>
      <c r="N22" s="68">
        <v>0</v>
      </c>
      <c r="O22" s="67">
        <v>0</v>
      </c>
      <c r="P22" s="68">
        <v>8.9999999999999998E-4</v>
      </c>
      <c r="Q22" s="67">
        <v>3.67</v>
      </c>
      <c r="R22" s="68">
        <v>0</v>
      </c>
      <c r="S22" s="67">
        <v>0</v>
      </c>
      <c r="T22" s="68">
        <v>6.7100000000000007E-2</v>
      </c>
      <c r="U22" s="67">
        <v>289.39</v>
      </c>
      <c r="V22" s="68">
        <v>2.3E-3</v>
      </c>
      <c r="W22" s="67">
        <v>9.98</v>
      </c>
      <c r="X22" s="68">
        <v>1.0361</v>
      </c>
      <c r="Y22" s="67">
        <v>4468.99</v>
      </c>
      <c r="Z22" s="69">
        <v>8782.2099999999991</v>
      </c>
    </row>
    <row r="23" spans="2:26" ht="28.35" customHeight="1" x14ac:dyDescent="0.2">
      <c r="B23" s="64" t="s">
        <v>1437</v>
      </c>
      <c r="C23" s="65" t="s">
        <v>1438</v>
      </c>
      <c r="D23" s="66" t="s">
        <v>1402</v>
      </c>
      <c r="E23" s="67">
        <v>7635.07</v>
      </c>
      <c r="F23" s="68">
        <v>0.79710000000000003</v>
      </c>
      <c r="G23" s="67">
        <v>6085.92</v>
      </c>
      <c r="H23" s="68">
        <v>9.2100000000000001E-2</v>
      </c>
      <c r="I23" s="67">
        <v>702.89</v>
      </c>
      <c r="J23" s="68">
        <v>3.3E-3</v>
      </c>
      <c r="K23" s="67">
        <v>24.99</v>
      </c>
      <c r="L23" s="68">
        <v>0</v>
      </c>
      <c r="M23" s="67">
        <v>0</v>
      </c>
      <c r="N23" s="68">
        <v>0</v>
      </c>
      <c r="O23" s="67">
        <v>0</v>
      </c>
      <c r="P23" s="68">
        <v>5.0000000000000001E-4</v>
      </c>
      <c r="Q23" s="67">
        <v>3.67</v>
      </c>
      <c r="R23" s="68">
        <v>0</v>
      </c>
      <c r="S23" s="67">
        <v>0</v>
      </c>
      <c r="T23" s="68">
        <v>3.7900000000000003E-2</v>
      </c>
      <c r="U23" s="67">
        <v>289.39</v>
      </c>
      <c r="V23" s="68">
        <v>1.2999999999999999E-3</v>
      </c>
      <c r="W23" s="67">
        <v>9.98</v>
      </c>
      <c r="X23" s="68">
        <v>0.93210000000000004</v>
      </c>
      <c r="Y23" s="67">
        <v>7116.84</v>
      </c>
      <c r="Z23" s="69">
        <v>14751.92</v>
      </c>
    </row>
    <row r="24" spans="2:26" ht="28.35" customHeight="1" x14ac:dyDescent="0.2">
      <c r="B24" s="64" t="s">
        <v>1439</v>
      </c>
      <c r="C24" s="65" t="s">
        <v>1440</v>
      </c>
      <c r="D24" s="66" t="s">
        <v>1402</v>
      </c>
      <c r="E24" s="67">
        <v>3358.49</v>
      </c>
      <c r="F24" s="68">
        <v>0.79400000000000004</v>
      </c>
      <c r="G24" s="67">
        <v>2666.64</v>
      </c>
      <c r="H24" s="68">
        <v>0.20930000000000001</v>
      </c>
      <c r="I24" s="67">
        <v>702.89</v>
      </c>
      <c r="J24" s="68">
        <v>0</v>
      </c>
      <c r="K24" s="67">
        <v>0</v>
      </c>
      <c r="L24" s="68">
        <v>0</v>
      </c>
      <c r="M24" s="67">
        <v>0</v>
      </c>
      <c r="N24" s="68">
        <v>5.1999999999999998E-3</v>
      </c>
      <c r="O24" s="67">
        <v>17.52</v>
      </c>
      <c r="P24" s="68">
        <v>8.9999999999999998E-4</v>
      </c>
      <c r="Q24" s="67">
        <v>3.01</v>
      </c>
      <c r="R24" s="68">
        <v>0</v>
      </c>
      <c r="S24" s="67">
        <v>0</v>
      </c>
      <c r="T24" s="68">
        <v>8.6199999999999999E-2</v>
      </c>
      <c r="U24" s="67">
        <v>289.39</v>
      </c>
      <c r="V24" s="68">
        <v>3.0000000000000001E-3</v>
      </c>
      <c r="W24" s="67">
        <v>9.98</v>
      </c>
      <c r="X24" s="68">
        <v>1.0985</v>
      </c>
      <c r="Y24" s="67">
        <v>3689.44</v>
      </c>
      <c r="Z24" s="69">
        <v>7047.93</v>
      </c>
    </row>
    <row r="25" spans="2:26" ht="28.35" customHeight="1" x14ac:dyDescent="0.2">
      <c r="B25" s="64" t="s">
        <v>1441</v>
      </c>
      <c r="C25" s="65" t="s">
        <v>1442</v>
      </c>
      <c r="D25" s="66" t="s">
        <v>1402</v>
      </c>
      <c r="E25" s="67">
        <v>4154.33</v>
      </c>
      <c r="F25" s="68">
        <v>0.79320000000000002</v>
      </c>
      <c r="G25" s="67">
        <v>3295.22</v>
      </c>
      <c r="H25" s="68">
        <v>0.16919999999999999</v>
      </c>
      <c r="I25" s="67">
        <v>702.89</v>
      </c>
      <c r="J25" s="68">
        <v>0</v>
      </c>
      <c r="K25" s="67">
        <v>0</v>
      </c>
      <c r="L25" s="68">
        <v>0</v>
      </c>
      <c r="M25" s="67">
        <v>0</v>
      </c>
      <c r="N25" s="68">
        <v>0</v>
      </c>
      <c r="O25" s="67">
        <v>0</v>
      </c>
      <c r="P25" s="68">
        <v>5.9999999999999995E-4</v>
      </c>
      <c r="Q25" s="67">
        <v>2.57</v>
      </c>
      <c r="R25" s="68">
        <v>0</v>
      </c>
      <c r="S25" s="67">
        <v>0</v>
      </c>
      <c r="T25" s="68">
        <v>6.9699999999999998E-2</v>
      </c>
      <c r="U25" s="67">
        <v>289.39</v>
      </c>
      <c r="V25" s="68">
        <v>2.3999999999999998E-3</v>
      </c>
      <c r="W25" s="67">
        <v>9.98</v>
      </c>
      <c r="X25" s="68">
        <v>1.0350999999999999</v>
      </c>
      <c r="Y25" s="67">
        <v>4300.05</v>
      </c>
      <c r="Z25" s="69">
        <v>8454.3799999999992</v>
      </c>
    </row>
    <row r="26" spans="2:26" ht="28.35" customHeight="1" x14ac:dyDescent="0.2">
      <c r="B26" s="64" t="s">
        <v>1443</v>
      </c>
      <c r="C26" s="65" t="s">
        <v>1444</v>
      </c>
      <c r="D26" s="66" t="s">
        <v>1402</v>
      </c>
      <c r="E26" s="67">
        <v>5539.11</v>
      </c>
      <c r="F26" s="68">
        <v>0.79320000000000002</v>
      </c>
      <c r="G26" s="67">
        <v>4393.62</v>
      </c>
      <c r="H26" s="68">
        <v>0.12690000000000001</v>
      </c>
      <c r="I26" s="67">
        <v>702.89</v>
      </c>
      <c r="J26" s="68">
        <v>0</v>
      </c>
      <c r="K26" s="67">
        <v>0</v>
      </c>
      <c r="L26" s="68">
        <v>0</v>
      </c>
      <c r="M26" s="67">
        <v>0</v>
      </c>
      <c r="N26" s="68">
        <v>0</v>
      </c>
      <c r="O26" s="67">
        <v>0</v>
      </c>
      <c r="P26" s="68">
        <v>5.0000000000000001E-4</v>
      </c>
      <c r="Q26" s="67">
        <v>2.57</v>
      </c>
      <c r="R26" s="68">
        <v>0</v>
      </c>
      <c r="S26" s="67">
        <v>0</v>
      </c>
      <c r="T26" s="68">
        <v>5.2200000000000003E-2</v>
      </c>
      <c r="U26" s="67">
        <v>289.39</v>
      </c>
      <c r="V26" s="68">
        <v>1.8E-3</v>
      </c>
      <c r="W26" s="67">
        <v>9.98</v>
      </c>
      <c r="X26" s="68">
        <v>0.97460000000000002</v>
      </c>
      <c r="Y26" s="67">
        <v>5398.45</v>
      </c>
      <c r="Z26" s="69">
        <v>10937.56</v>
      </c>
    </row>
    <row r="27" spans="2:26" ht="28.35" customHeight="1" x14ac:dyDescent="0.2">
      <c r="B27" s="64" t="s">
        <v>1445</v>
      </c>
      <c r="C27" s="65" t="s">
        <v>1446</v>
      </c>
      <c r="D27" s="66" t="s">
        <v>1402</v>
      </c>
      <c r="E27" s="67">
        <v>10620.57</v>
      </c>
      <c r="F27" s="68">
        <v>0.79320000000000002</v>
      </c>
      <c r="G27" s="67">
        <v>8424.24</v>
      </c>
      <c r="H27" s="68">
        <v>6.6199999999999995E-2</v>
      </c>
      <c r="I27" s="67">
        <v>702.89</v>
      </c>
      <c r="J27" s="68">
        <v>0</v>
      </c>
      <c r="K27" s="67">
        <v>0</v>
      </c>
      <c r="L27" s="68">
        <v>0</v>
      </c>
      <c r="M27" s="67">
        <v>0</v>
      </c>
      <c r="N27" s="68">
        <v>0</v>
      </c>
      <c r="O27" s="67">
        <v>0</v>
      </c>
      <c r="P27" s="68">
        <v>2.0000000000000001E-4</v>
      </c>
      <c r="Q27" s="67">
        <v>2.57</v>
      </c>
      <c r="R27" s="68">
        <v>0</v>
      </c>
      <c r="S27" s="67">
        <v>0</v>
      </c>
      <c r="T27" s="68">
        <v>2.7199999999999998E-2</v>
      </c>
      <c r="U27" s="67">
        <v>289.39</v>
      </c>
      <c r="V27" s="68">
        <v>8.9999999999999998E-4</v>
      </c>
      <c r="W27" s="67">
        <v>9.98</v>
      </c>
      <c r="X27" s="68">
        <v>0.88780000000000003</v>
      </c>
      <c r="Y27" s="67">
        <v>9429.07</v>
      </c>
      <c r="Z27" s="69">
        <v>20049.64</v>
      </c>
    </row>
    <row r="28" spans="2:26" ht="28.35" customHeight="1" x14ac:dyDescent="0.2">
      <c r="B28" s="64" t="s">
        <v>1447</v>
      </c>
      <c r="C28" s="65" t="s">
        <v>1448</v>
      </c>
      <c r="D28" s="66" t="s">
        <v>1402</v>
      </c>
      <c r="E28" s="67">
        <v>18522.37</v>
      </c>
      <c r="F28" s="68">
        <v>0.79579999999999995</v>
      </c>
      <c r="G28" s="67">
        <v>14740.1</v>
      </c>
      <c r="H28" s="68">
        <v>3.7900000000000003E-2</v>
      </c>
      <c r="I28" s="67">
        <v>702.89</v>
      </c>
      <c r="J28" s="68">
        <v>1.1999999999999999E-3</v>
      </c>
      <c r="K28" s="67">
        <v>22.82</v>
      </c>
      <c r="L28" s="68">
        <v>0</v>
      </c>
      <c r="M28" s="67">
        <v>0</v>
      </c>
      <c r="N28" s="68">
        <v>0</v>
      </c>
      <c r="O28" s="67">
        <v>0</v>
      </c>
      <c r="P28" s="68">
        <v>2.0000000000000001E-4</v>
      </c>
      <c r="Q28" s="67">
        <v>3.19</v>
      </c>
      <c r="R28" s="68">
        <v>0</v>
      </c>
      <c r="S28" s="67">
        <v>0</v>
      </c>
      <c r="T28" s="68">
        <v>1.5599999999999999E-2</v>
      </c>
      <c r="U28" s="67">
        <v>289.39</v>
      </c>
      <c r="V28" s="68">
        <v>5.0000000000000001E-4</v>
      </c>
      <c r="W28" s="67">
        <v>9.98</v>
      </c>
      <c r="X28" s="68">
        <v>0.85129999999999995</v>
      </c>
      <c r="Y28" s="67">
        <v>15768.37</v>
      </c>
      <c r="Z28" s="69">
        <v>34290.74</v>
      </c>
    </row>
    <row r="29" spans="2:26" ht="28.35" customHeight="1" x14ac:dyDescent="0.2">
      <c r="B29" s="64" t="s">
        <v>1449</v>
      </c>
      <c r="C29" s="65" t="s">
        <v>1450</v>
      </c>
      <c r="D29" s="66" t="s">
        <v>1402</v>
      </c>
      <c r="E29" s="67">
        <v>4742.07</v>
      </c>
      <c r="F29" s="68">
        <v>0.78610000000000002</v>
      </c>
      <c r="G29" s="67">
        <v>3727.74</v>
      </c>
      <c r="H29" s="68">
        <v>0.1482</v>
      </c>
      <c r="I29" s="67">
        <v>702.89</v>
      </c>
      <c r="J29" s="68">
        <v>0</v>
      </c>
      <c r="K29" s="67">
        <v>0</v>
      </c>
      <c r="L29" s="68">
        <v>0</v>
      </c>
      <c r="M29" s="67">
        <v>0</v>
      </c>
      <c r="N29" s="68">
        <v>0</v>
      </c>
      <c r="O29" s="67">
        <v>0</v>
      </c>
      <c r="P29" s="68">
        <v>4.0000000000000002E-4</v>
      </c>
      <c r="Q29" s="67">
        <v>1.82</v>
      </c>
      <c r="R29" s="68">
        <v>0</v>
      </c>
      <c r="S29" s="67">
        <v>0</v>
      </c>
      <c r="T29" s="68">
        <v>6.0999999999999999E-2</v>
      </c>
      <c r="U29" s="67">
        <v>289.39</v>
      </c>
      <c r="V29" s="68">
        <v>2.0999999999999999E-3</v>
      </c>
      <c r="W29" s="67">
        <v>9.98</v>
      </c>
      <c r="X29" s="68">
        <v>0.99780000000000002</v>
      </c>
      <c r="Y29" s="67">
        <v>4731.83</v>
      </c>
      <c r="Z29" s="69">
        <v>9473.9</v>
      </c>
    </row>
    <row r="30" spans="2:26" ht="28.35" customHeight="1" x14ac:dyDescent="0.2">
      <c r="B30" s="64" t="s">
        <v>1451</v>
      </c>
      <c r="C30" s="65" t="s">
        <v>1452</v>
      </c>
      <c r="D30" s="66" t="s">
        <v>1402</v>
      </c>
      <c r="E30" s="67">
        <v>6322.76</v>
      </c>
      <c r="F30" s="68">
        <v>0.78610000000000002</v>
      </c>
      <c r="G30" s="67">
        <v>4970.32</v>
      </c>
      <c r="H30" s="68">
        <v>0.11119999999999999</v>
      </c>
      <c r="I30" s="67">
        <v>702.89</v>
      </c>
      <c r="J30" s="68">
        <v>0</v>
      </c>
      <c r="K30" s="67">
        <v>0</v>
      </c>
      <c r="L30" s="68">
        <v>0</v>
      </c>
      <c r="M30" s="67">
        <v>0</v>
      </c>
      <c r="N30" s="68">
        <v>0</v>
      </c>
      <c r="O30" s="67">
        <v>0</v>
      </c>
      <c r="P30" s="68">
        <v>2.9999999999999997E-4</v>
      </c>
      <c r="Q30" s="67">
        <v>1.82</v>
      </c>
      <c r="R30" s="68">
        <v>0</v>
      </c>
      <c r="S30" s="67">
        <v>0</v>
      </c>
      <c r="T30" s="68">
        <v>4.58E-2</v>
      </c>
      <c r="U30" s="67">
        <v>289.39</v>
      </c>
      <c r="V30" s="68">
        <v>1.6000000000000001E-3</v>
      </c>
      <c r="W30" s="67">
        <v>9.98</v>
      </c>
      <c r="X30" s="68">
        <v>0.94489999999999996</v>
      </c>
      <c r="Y30" s="67">
        <v>5974.41</v>
      </c>
      <c r="Z30" s="69">
        <v>12297.17</v>
      </c>
    </row>
    <row r="31" spans="2:26" ht="28.35" customHeight="1" x14ac:dyDescent="0.2">
      <c r="B31" s="64" t="s">
        <v>1453</v>
      </c>
      <c r="C31" s="65" t="s">
        <v>1454</v>
      </c>
      <c r="D31" s="66" t="s">
        <v>1402</v>
      </c>
      <c r="E31" s="67">
        <v>10619.55</v>
      </c>
      <c r="F31" s="68">
        <v>0.78610000000000002</v>
      </c>
      <c r="G31" s="67">
        <v>8348.0300000000007</v>
      </c>
      <c r="H31" s="68">
        <v>6.6199999999999995E-2</v>
      </c>
      <c r="I31" s="67">
        <v>702.89</v>
      </c>
      <c r="J31" s="68">
        <v>0</v>
      </c>
      <c r="K31" s="67">
        <v>0</v>
      </c>
      <c r="L31" s="68">
        <v>0</v>
      </c>
      <c r="M31" s="67">
        <v>0</v>
      </c>
      <c r="N31" s="68">
        <v>0</v>
      </c>
      <c r="O31" s="67">
        <v>0</v>
      </c>
      <c r="P31" s="68">
        <v>2.0000000000000001E-4</v>
      </c>
      <c r="Q31" s="67">
        <v>1.82</v>
      </c>
      <c r="R31" s="68">
        <v>0</v>
      </c>
      <c r="S31" s="67">
        <v>0</v>
      </c>
      <c r="T31" s="68">
        <v>2.7300000000000001E-2</v>
      </c>
      <c r="U31" s="67">
        <v>289.39</v>
      </c>
      <c r="V31" s="68">
        <v>8.9999999999999998E-4</v>
      </c>
      <c r="W31" s="67">
        <v>9.98</v>
      </c>
      <c r="X31" s="68">
        <v>0.88070000000000004</v>
      </c>
      <c r="Y31" s="67">
        <v>9352.11</v>
      </c>
      <c r="Z31" s="69">
        <v>19971.669999999998</v>
      </c>
    </row>
    <row r="32" spans="2:26" ht="28.35" customHeight="1" x14ac:dyDescent="0.2">
      <c r="B32" s="64" t="s">
        <v>1455</v>
      </c>
      <c r="C32" s="65" t="s">
        <v>1456</v>
      </c>
      <c r="D32" s="66" t="s">
        <v>1402</v>
      </c>
      <c r="E32" s="67">
        <v>12002</v>
      </c>
      <c r="F32" s="68">
        <v>0.79010000000000002</v>
      </c>
      <c r="G32" s="67">
        <v>9482.7800000000007</v>
      </c>
      <c r="H32" s="68">
        <v>5.8599999999999999E-2</v>
      </c>
      <c r="I32" s="67">
        <v>702.89</v>
      </c>
      <c r="J32" s="68">
        <v>2.0999999999999999E-3</v>
      </c>
      <c r="K32" s="67">
        <v>24.99</v>
      </c>
      <c r="L32" s="68">
        <v>0</v>
      </c>
      <c r="M32" s="67">
        <v>0</v>
      </c>
      <c r="N32" s="68">
        <v>0</v>
      </c>
      <c r="O32" s="67">
        <v>0</v>
      </c>
      <c r="P32" s="68">
        <v>2.0000000000000001E-4</v>
      </c>
      <c r="Q32" s="67">
        <v>2.44</v>
      </c>
      <c r="R32" s="68">
        <v>0</v>
      </c>
      <c r="S32" s="67">
        <v>0</v>
      </c>
      <c r="T32" s="68">
        <v>2.41E-2</v>
      </c>
      <c r="U32" s="67">
        <v>289.39</v>
      </c>
      <c r="V32" s="68">
        <v>8.0000000000000004E-4</v>
      </c>
      <c r="W32" s="67">
        <v>9.98</v>
      </c>
      <c r="X32" s="68">
        <v>0.87590000000000001</v>
      </c>
      <c r="Y32" s="67">
        <v>10512.47</v>
      </c>
      <c r="Z32" s="69">
        <v>22514.47</v>
      </c>
    </row>
    <row r="33" spans="2:26" ht="28.35" customHeight="1" x14ac:dyDescent="0.2">
      <c r="B33" s="64" t="s">
        <v>1457</v>
      </c>
      <c r="C33" s="65" t="s">
        <v>1458</v>
      </c>
      <c r="D33" s="66" t="s">
        <v>1402</v>
      </c>
      <c r="E33" s="67">
        <v>12137.3</v>
      </c>
      <c r="F33" s="68">
        <v>0.79010000000000002</v>
      </c>
      <c r="G33" s="67">
        <v>9589.68</v>
      </c>
      <c r="H33" s="68">
        <v>5.79E-2</v>
      </c>
      <c r="I33" s="67">
        <v>702.89</v>
      </c>
      <c r="J33" s="68">
        <v>2.0999999999999999E-3</v>
      </c>
      <c r="K33" s="67">
        <v>24.99</v>
      </c>
      <c r="L33" s="68">
        <v>0</v>
      </c>
      <c r="M33" s="67">
        <v>0</v>
      </c>
      <c r="N33" s="68">
        <v>0</v>
      </c>
      <c r="O33" s="67">
        <v>0</v>
      </c>
      <c r="P33" s="68">
        <v>2.0000000000000001E-4</v>
      </c>
      <c r="Q33" s="67">
        <v>2.44</v>
      </c>
      <c r="R33" s="68">
        <v>0</v>
      </c>
      <c r="S33" s="67">
        <v>0</v>
      </c>
      <c r="T33" s="68">
        <v>2.3800000000000002E-2</v>
      </c>
      <c r="U33" s="67">
        <v>289.39</v>
      </c>
      <c r="V33" s="68">
        <v>8.0000000000000004E-4</v>
      </c>
      <c r="W33" s="67">
        <v>9.98</v>
      </c>
      <c r="X33" s="68">
        <v>0.87490000000000001</v>
      </c>
      <c r="Y33" s="67">
        <v>10619.38</v>
      </c>
      <c r="Z33" s="69">
        <v>22756.68</v>
      </c>
    </row>
    <row r="34" spans="2:26" ht="28.35" customHeight="1" x14ac:dyDescent="0.2">
      <c r="B34" s="64" t="s">
        <v>1459</v>
      </c>
      <c r="C34" s="65" t="s">
        <v>1460</v>
      </c>
      <c r="D34" s="66" t="s">
        <v>1402</v>
      </c>
      <c r="E34" s="67">
        <v>13689.19</v>
      </c>
      <c r="F34" s="68">
        <v>0.79010000000000002</v>
      </c>
      <c r="G34" s="67">
        <v>10815.83</v>
      </c>
      <c r="H34" s="68">
        <v>5.1299999999999998E-2</v>
      </c>
      <c r="I34" s="67">
        <v>702.89</v>
      </c>
      <c r="J34" s="68">
        <v>1.8E-3</v>
      </c>
      <c r="K34" s="67">
        <v>24.99</v>
      </c>
      <c r="L34" s="68">
        <v>0</v>
      </c>
      <c r="M34" s="67">
        <v>0</v>
      </c>
      <c r="N34" s="68">
        <v>0</v>
      </c>
      <c r="O34" s="67">
        <v>0</v>
      </c>
      <c r="P34" s="68">
        <v>2.0000000000000001E-4</v>
      </c>
      <c r="Q34" s="67">
        <v>2.44</v>
      </c>
      <c r="R34" s="68">
        <v>0</v>
      </c>
      <c r="S34" s="67">
        <v>0</v>
      </c>
      <c r="T34" s="68">
        <v>2.1100000000000001E-2</v>
      </c>
      <c r="U34" s="67">
        <v>289.39</v>
      </c>
      <c r="V34" s="68">
        <v>6.9999999999999999E-4</v>
      </c>
      <c r="W34" s="67">
        <v>9.98</v>
      </c>
      <c r="X34" s="68">
        <v>0.86529999999999996</v>
      </c>
      <c r="Y34" s="67">
        <v>11845.52</v>
      </c>
      <c r="Z34" s="69">
        <v>25534.71</v>
      </c>
    </row>
    <row r="35" spans="2:26" ht="28.35" customHeight="1" x14ac:dyDescent="0.2">
      <c r="B35" s="64" t="s">
        <v>1461</v>
      </c>
      <c r="C35" s="65" t="s">
        <v>1462</v>
      </c>
      <c r="D35" s="66" t="s">
        <v>1402</v>
      </c>
      <c r="E35" s="67">
        <v>12002</v>
      </c>
      <c r="F35" s="68">
        <v>0.79690000000000005</v>
      </c>
      <c r="G35" s="67">
        <v>9564.39</v>
      </c>
      <c r="H35" s="68">
        <v>5.8599999999999999E-2</v>
      </c>
      <c r="I35" s="67">
        <v>702.89</v>
      </c>
      <c r="J35" s="68">
        <v>2.0999999999999999E-3</v>
      </c>
      <c r="K35" s="67">
        <v>24.99</v>
      </c>
      <c r="L35" s="68">
        <v>0</v>
      </c>
      <c r="M35" s="67">
        <v>0</v>
      </c>
      <c r="N35" s="68">
        <v>0</v>
      </c>
      <c r="O35" s="67">
        <v>0</v>
      </c>
      <c r="P35" s="68">
        <v>2.9999999999999997E-4</v>
      </c>
      <c r="Q35" s="67">
        <v>3.6</v>
      </c>
      <c r="R35" s="68">
        <v>0</v>
      </c>
      <c r="S35" s="67">
        <v>0</v>
      </c>
      <c r="T35" s="68">
        <v>2.41E-2</v>
      </c>
      <c r="U35" s="67">
        <v>289.39</v>
      </c>
      <c r="V35" s="68">
        <v>8.0000000000000004E-4</v>
      </c>
      <c r="W35" s="67">
        <v>9.98</v>
      </c>
      <c r="X35" s="68">
        <v>0.88280000000000003</v>
      </c>
      <c r="Y35" s="67">
        <v>10595.25</v>
      </c>
      <c r="Z35" s="69">
        <v>22597.25</v>
      </c>
    </row>
    <row r="36" spans="2:26" ht="28.35" customHeight="1" x14ac:dyDescent="0.2">
      <c r="B36" s="64" t="s">
        <v>1463</v>
      </c>
      <c r="C36" s="65" t="s">
        <v>1464</v>
      </c>
      <c r="D36" s="66" t="s">
        <v>1402</v>
      </c>
      <c r="E36" s="67">
        <v>13319.39</v>
      </c>
      <c r="F36" s="68">
        <v>0.79690000000000005</v>
      </c>
      <c r="G36" s="67">
        <v>10614.22</v>
      </c>
      <c r="H36" s="68">
        <v>5.28E-2</v>
      </c>
      <c r="I36" s="67">
        <v>702.89</v>
      </c>
      <c r="J36" s="68">
        <v>1.9E-3</v>
      </c>
      <c r="K36" s="67">
        <v>24.99</v>
      </c>
      <c r="L36" s="68">
        <v>0</v>
      </c>
      <c r="M36" s="67">
        <v>0</v>
      </c>
      <c r="N36" s="68">
        <v>0</v>
      </c>
      <c r="O36" s="67">
        <v>0</v>
      </c>
      <c r="P36" s="68">
        <v>2.9999999999999997E-4</v>
      </c>
      <c r="Q36" s="67">
        <v>3.6</v>
      </c>
      <c r="R36" s="68">
        <v>0</v>
      </c>
      <c r="S36" s="67">
        <v>0</v>
      </c>
      <c r="T36" s="68">
        <v>2.1700000000000001E-2</v>
      </c>
      <c r="U36" s="67">
        <v>289.39</v>
      </c>
      <c r="V36" s="68">
        <v>6.9999999999999999E-4</v>
      </c>
      <c r="W36" s="67">
        <v>9.98</v>
      </c>
      <c r="X36" s="68">
        <v>0.87429999999999997</v>
      </c>
      <c r="Y36" s="67">
        <v>11645.07</v>
      </c>
      <c r="Z36" s="69">
        <v>24964.47</v>
      </c>
    </row>
    <row r="37" spans="2:26" ht="28.35" customHeight="1" x14ac:dyDescent="0.2">
      <c r="B37" s="64" t="s">
        <v>1465</v>
      </c>
      <c r="C37" s="65" t="s">
        <v>1466</v>
      </c>
      <c r="D37" s="66" t="s">
        <v>1402</v>
      </c>
      <c r="E37" s="67">
        <v>14636.78</v>
      </c>
      <c r="F37" s="68">
        <v>0.79690000000000005</v>
      </c>
      <c r="G37" s="67">
        <v>11664.05</v>
      </c>
      <c r="H37" s="68">
        <v>4.8000000000000001E-2</v>
      </c>
      <c r="I37" s="67">
        <v>702.89</v>
      </c>
      <c r="J37" s="68">
        <v>1.6999999999999999E-3</v>
      </c>
      <c r="K37" s="67">
        <v>24.99</v>
      </c>
      <c r="L37" s="68">
        <v>0</v>
      </c>
      <c r="M37" s="67">
        <v>0</v>
      </c>
      <c r="N37" s="68">
        <v>0</v>
      </c>
      <c r="O37" s="67">
        <v>0</v>
      </c>
      <c r="P37" s="68">
        <v>2.0000000000000001E-4</v>
      </c>
      <c r="Q37" s="67">
        <v>3.6</v>
      </c>
      <c r="R37" s="68">
        <v>0</v>
      </c>
      <c r="S37" s="67">
        <v>0</v>
      </c>
      <c r="T37" s="68">
        <v>1.9800000000000002E-2</v>
      </c>
      <c r="U37" s="67">
        <v>289.39</v>
      </c>
      <c r="V37" s="68">
        <v>6.9999999999999999E-4</v>
      </c>
      <c r="W37" s="67">
        <v>9.98</v>
      </c>
      <c r="X37" s="68">
        <v>0.86729999999999996</v>
      </c>
      <c r="Y37" s="67">
        <v>12694.9</v>
      </c>
      <c r="Z37" s="69">
        <v>27331.69</v>
      </c>
    </row>
    <row r="38" spans="2:26" ht="28.35" customHeight="1" x14ac:dyDescent="0.2">
      <c r="B38" s="64" t="s">
        <v>1467</v>
      </c>
      <c r="C38" s="65" t="s">
        <v>1468</v>
      </c>
      <c r="D38" s="66" t="s">
        <v>1402</v>
      </c>
      <c r="E38" s="67">
        <v>21440.03</v>
      </c>
      <c r="F38" s="68">
        <v>0.79700000000000004</v>
      </c>
      <c r="G38" s="67">
        <v>17087.71</v>
      </c>
      <c r="H38" s="68">
        <v>3.2800000000000003E-2</v>
      </c>
      <c r="I38" s="67">
        <v>702.89</v>
      </c>
      <c r="J38" s="68">
        <v>1.1000000000000001E-3</v>
      </c>
      <c r="K38" s="67">
        <v>22.82</v>
      </c>
      <c r="L38" s="68">
        <v>0</v>
      </c>
      <c r="M38" s="67">
        <v>0</v>
      </c>
      <c r="N38" s="68">
        <v>0</v>
      </c>
      <c r="O38" s="67">
        <v>0</v>
      </c>
      <c r="P38" s="68">
        <v>2.0000000000000001E-4</v>
      </c>
      <c r="Q38" s="67">
        <v>3.98</v>
      </c>
      <c r="R38" s="68">
        <v>0</v>
      </c>
      <c r="S38" s="67">
        <v>0</v>
      </c>
      <c r="T38" s="68">
        <v>1.35E-2</v>
      </c>
      <c r="U38" s="67">
        <v>289.39</v>
      </c>
      <c r="V38" s="68">
        <v>5.0000000000000001E-4</v>
      </c>
      <c r="W38" s="67">
        <v>9.98</v>
      </c>
      <c r="X38" s="68">
        <v>0.84499999999999997</v>
      </c>
      <c r="Y38" s="67">
        <v>18116.77</v>
      </c>
      <c r="Z38" s="69">
        <v>39556.800000000003</v>
      </c>
    </row>
    <row r="39" spans="2:26" ht="28.35" customHeight="1" x14ac:dyDescent="0.2">
      <c r="B39" s="64" t="s">
        <v>1469</v>
      </c>
      <c r="C39" s="65" t="s">
        <v>1470</v>
      </c>
      <c r="D39" s="66" t="s">
        <v>1402</v>
      </c>
      <c r="E39" s="67">
        <v>17866.689999999999</v>
      </c>
      <c r="F39" s="68">
        <v>0.79700000000000004</v>
      </c>
      <c r="G39" s="67">
        <v>14239.76</v>
      </c>
      <c r="H39" s="68">
        <v>3.9300000000000002E-2</v>
      </c>
      <c r="I39" s="67">
        <v>702.89</v>
      </c>
      <c r="J39" s="68">
        <v>1.2999999999999999E-3</v>
      </c>
      <c r="K39" s="67">
        <v>22.82</v>
      </c>
      <c r="L39" s="68">
        <v>0</v>
      </c>
      <c r="M39" s="67">
        <v>0</v>
      </c>
      <c r="N39" s="68">
        <v>0</v>
      </c>
      <c r="O39" s="67">
        <v>0</v>
      </c>
      <c r="P39" s="68">
        <v>2.0000000000000001E-4</v>
      </c>
      <c r="Q39" s="67">
        <v>3.98</v>
      </c>
      <c r="R39" s="68">
        <v>0</v>
      </c>
      <c r="S39" s="67">
        <v>0</v>
      </c>
      <c r="T39" s="68">
        <v>1.6199999999999999E-2</v>
      </c>
      <c r="U39" s="67">
        <v>289.39</v>
      </c>
      <c r="V39" s="68">
        <v>5.9999999999999995E-4</v>
      </c>
      <c r="W39" s="67">
        <v>9.98</v>
      </c>
      <c r="X39" s="68">
        <v>0.85460000000000003</v>
      </c>
      <c r="Y39" s="67">
        <v>15268.82</v>
      </c>
      <c r="Z39" s="69">
        <v>33135.51</v>
      </c>
    </row>
    <row r="40" spans="2:26" ht="28.35" customHeight="1" x14ac:dyDescent="0.2">
      <c r="B40" s="64" t="s">
        <v>1471</v>
      </c>
      <c r="C40" s="65" t="s">
        <v>1472</v>
      </c>
      <c r="D40" s="66" t="s">
        <v>1402</v>
      </c>
      <c r="E40" s="67">
        <v>12002</v>
      </c>
      <c r="F40" s="68">
        <v>0.80289999999999995</v>
      </c>
      <c r="G40" s="67">
        <v>9636.41</v>
      </c>
      <c r="H40" s="68">
        <v>5.8599999999999999E-2</v>
      </c>
      <c r="I40" s="67">
        <v>702.89</v>
      </c>
      <c r="J40" s="68">
        <v>2.0999999999999999E-3</v>
      </c>
      <c r="K40" s="67">
        <v>24.99</v>
      </c>
      <c r="L40" s="68">
        <v>0</v>
      </c>
      <c r="M40" s="67">
        <v>0</v>
      </c>
      <c r="N40" s="68">
        <v>0</v>
      </c>
      <c r="O40" s="67">
        <v>0</v>
      </c>
      <c r="P40" s="68">
        <v>4.0000000000000002E-4</v>
      </c>
      <c r="Q40" s="67">
        <v>4.3899999999999997</v>
      </c>
      <c r="R40" s="68">
        <v>0</v>
      </c>
      <c r="S40" s="67">
        <v>0</v>
      </c>
      <c r="T40" s="68">
        <v>2.41E-2</v>
      </c>
      <c r="U40" s="67">
        <v>289.39</v>
      </c>
      <c r="V40" s="68">
        <v>8.0000000000000004E-4</v>
      </c>
      <c r="W40" s="67">
        <v>9.98</v>
      </c>
      <c r="X40" s="68">
        <v>0.88890000000000002</v>
      </c>
      <c r="Y40" s="67">
        <v>10668.05</v>
      </c>
      <c r="Z40" s="69">
        <v>22670.05</v>
      </c>
    </row>
    <row r="41" spans="2:26" ht="28.35" customHeight="1" x14ac:dyDescent="0.2">
      <c r="B41" s="64" t="s">
        <v>1473</v>
      </c>
      <c r="C41" s="65" t="s">
        <v>1474</v>
      </c>
      <c r="D41" s="66" t="s">
        <v>1402</v>
      </c>
      <c r="E41" s="67">
        <v>12623.69</v>
      </c>
      <c r="F41" s="68">
        <v>0.80289999999999995</v>
      </c>
      <c r="G41" s="67">
        <v>10135.56</v>
      </c>
      <c r="H41" s="68">
        <v>5.57E-2</v>
      </c>
      <c r="I41" s="67">
        <v>702.89</v>
      </c>
      <c r="J41" s="68">
        <v>2E-3</v>
      </c>
      <c r="K41" s="67">
        <v>24.99</v>
      </c>
      <c r="L41" s="68">
        <v>0</v>
      </c>
      <c r="M41" s="67">
        <v>0</v>
      </c>
      <c r="N41" s="68">
        <v>0</v>
      </c>
      <c r="O41" s="67">
        <v>0</v>
      </c>
      <c r="P41" s="68">
        <v>2.9999999999999997E-4</v>
      </c>
      <c r="Q41" s="67">
        <v>4.3899999999999997</v>
      </c>
      <c r="R41" s="68">
        <v>0</v>
      </c>
      <c r="S41" s="67">
        <v>0</v>
      </c>
      <c r="T41" s="68">
        <v>2.29E-2</v>
      </c>
      <c r="U41" s="67">
        <v>289.39</v>
      </c>
      <c r="V41" s="68">
        <v>8.0000000000000004E-4</v>
      </c>
      <c r="W41" s="67">
        <v>9.98</v>
      </c>
      <c r="X41" s="68">
        <v>0.88460000000000005</v>
      </c>
      <c r="Y41" s="67">
        <v>11167.2</v>
      </c>
      <c r="Z41" s="69">
        <v>23790.89</v>
      </c>
    </row>
    <row r="42" spans="2:26" ht="28.35" customHeight="1" x14ac:dyDescent="0.2">
      <c r="B42" s="64" t="s">
        <v>1475</v>
      </c>
      <c r="C42" s="65" t="s">
        <v>1476</v>
      </c>
      <c r="D42" s="66" t="s">
        <v>1402</v>
      </c>
      <c r="E42" s="67">
        <v>16283.3</v>
      </c>
      <c r="F42" s="68">
        <v>0.80289999999999995</v>
      </c>
      <c r="G42" s="67">
        <v>13073.86</v>
      </c>
      <c r="H42" s="68">
        <v>4.3200000000000002E-2</v>
      </c>
      <c r="I42" s="67">
        <v>702.89</v>
      </c>
      <c r="J42" s="68">
        <v>1.5E-3</v>
      </c>
      <c r="K42" s="67">
        <v>24.99</v>
      </c>
      <c r="L42" s="68">
        <v>0</v>
      </c>
      <c r="M42" s="67">
        <v>0</v>
      </c>
      <c r="N42" s="68">
        <v>0</v>
      </c>
      <c r="O42" s="67">
        <v>0</v>
      </c>
      <c r="P42" s="68">
        <v>2.9999999999999997E-4</v>
      </c>
      <c r="Q42" s="67">
        <v>4.3899999999999997</v>
      </c>
      <c r="R42" s="68">
        <v>0</v>
      </c>
      <c r="S42" s="67">
        <v>0</v>
      </c>
      <c r="T42" s="68">
        <v>1.78E-2</v>
      </c>
      <c r="U42" s="67">
        <v>289.39</v>
      </c>
      <c r="V42" s="68">
        <v>5.9999999999999995E-4</v>
      </c>
      <c r="W42" s="67">
        <v>9.98</v>
      </c>
      <c r="X42" s="68">
        <v>0.86629999999999996</v>
      </c>
      <c r="Y42" s="67">
        <v>14105.5</v>
      </c>
      <c r="Z42" s="69">
        <v>30388.799999999999</v>
      </c>
    </row>
    <row r="43" spans="2:26" ht="28.35" customHeight="1" x14ac:dyDescent="0.2">
      <c r="B43" s="64" t="s">
        <v>1477</v>
      </c>
      <c r="C43" s="65" t="s">
        <v>1478</v>
      </c>
      <c r="D43" s="66" t="s">
        <v>1402</v>
      </c>
      <c r="E43" s="67">
        <v>12002</v>
      </c>
      <c r="F43" s="68">
        <v>0.79700000000000004</v>
      </c>
      <c r="G43" s="67">
        <v>9565.59</v>
      </c>
      <c r="H43" s="68">
        <v>5.8599999999999999E-2</v>
      </c>
      <c r="I43" s="67">
        <v>702.89</v>
      </c>
      <c r="J43" s="68">
        <v>2.0999999999999999E-3</v>
      </c>
      <c r="K43" s="67">
        <v>24.99</v>
      </c>
      <c r="L43" s="68">
        <v>0</v>
      </c>
      <c r="M43" s="67">
        <v>0</v>
      </c>
      <c r="N43" s="68">
        <v>0</v>
      </c>
      <c r="O43" s="67">
        <v>0</v>
      </c>
      <c r="P43" s="68">
        <v>2.9999999999999997E-4</v>
      </c>
      <c r="Q43" s="67">
        <v>3.98</v>
      </c>
      <c r="R43" s="68">
        <v>0</v>
      </c>
      <c r="S43" s="67">
        <v>0</v>
      </c>
      <c r="T43" s="68">
        <v>2.41E-2</v>
      </c>
      <c r="U43" s="67">
        <v>289.39</v>
      </c>
      <c r="V43" s="68">
        <v>8.0000000000000004E-4</v>
      </c>
      <c r="W43" s="67">
        <v>9.98</v>
      </c>
      <c r="X43" s="68">
        <v>0.88290000000000002</v>
      </c>
      <c r="Y43" s="67">
        <v>10596.82</v>
      </c>
      <c r="Z43" s="69">
        <v>22598.82</v>
      </c>
    </row>
    <row r="44" spans="2:26" ht="28.35" customHeight="1" x14ac:dyDescent="0.2">
      <c r="B44" s="64" t="s">
        <v>1479</v>
      </c>
      <c r="C44" s="65" t="s">
        <v>1480</v>
      </c>
      <c r="D44" s="66" t="s">
        <v>1402</v>
      </c>
      <c r="E44" s="67">
        <v>12379.96</v>
      </c>
      <c r="F44" s="68">
        <v>0.79700000000000004</v>
      </c>
      <c r="G44" s="67">
        <v>9866.83</v>
      </c>
      <c r="H44" s="68">
        <v>5.6800000000000003E-2</v>
      </c>
      <c r="I44" s="67">
        <v>702.89</v>
      </c>
      <c r="J44" s="68">
        <v>2E-3</v>
      </c>
      <c r="K44" s="67">
        <v>24.99</v>
      </c>
      <c r="L44" s="68">
        <v>0</v>
      </c>
      <c r="M44" s="67">
        <v>0</v>
      </c>
      <c r="N44" s="68">
        <v>0</v>
      </c>
      <c r="O44" s="67">
        <v>0</v>
      </c>
      <c r="P44" s="68">
        <v>2.9999999999999997E-4</v>
      </c>
      <c r="Q44" s="67">
        <v>3.98</v>
      </c>
      <c r="R44" s="68">
        <v>0</v>
      </c>
      <c r="S44" s="67">
        <v>0</v>
      </c>
      <c r="T44" s="68">
        <v>2.3400000000000001E-2</v>
      </c>
      <c r="U44" s="67">
        <v>289.39</v>
      </c>
      <c r="V44" s="68">
        <v>8.0000000000000004E-4</v>
      </c>
      <c r="W44" s="67">
        <v>9.98</v>
      </c>
      <c r="X44" s="68">
        <v>0.88029999999999997</v>
      </c>
      <c r="Y44" s="67">
        <v>10898.06</v>
      </c>
      <c r="Z44" s="69">
        <v>23278.02</v>
      </c>
    </row>
    <row r="45" spans="2:26" ht="28.35" customHeight="1" x14ac:dyDescent="0.2">
      <c r="B45" s="64" t="s">
        <v>1481</v>
      </c>
      <c r="C45" s="65" t="s">
        <v>1482</v>
      </c>
      <c r="D45" s="66" t="s">
        <v>1402</v>
      </c>
      <c r="E45" s="67">
        <v>15564.54</v>
      </c>
      <c r="F45" s="68">
        <v>0.79700000000000004</v>
      </c>
      <c r="G45" s="67">
        <v>12404.93</v>
      </c>
      <c r="H45" s="68">
        <v>4.5199999999999997E-2</v>
      </c>
      <c r="I45" s="67">
        <v>702.89</v>
      </c>
      <c r="J45" s="68">
        <v>1.6000000000000001E-3</v>
      </c>
      <c r="K45" s="67">
        <v>24.99</v>
      </c>
      <c r="L45" s="68">
        <v>0</v>
      </c>
      <c r="M45" s="67">
        <v>0</v>
      </c>
      <c r="N45" s="68">
        <v>0</v>
      </c>
      <c r="O45" s="67">
        <v>0</v>
      </c>
      <c r="P45" s="68">
        <v>2.9999999999999997E-4</v>
      </c>
      <c r="Q45" s="67">
        <v>3.98</v>
      </c>
      <c r="R45" s="68">
        <v>0</v>
      </c>
      <c r="S45" s="67">
        <v>0</v>
      </c>
      <c r="T45" s="68">
        <v>1.8599999999999998E-2</v>
      </c>
      <c r="U45" s="67">
        <v>289.39</v>
      </c>
      <c r="V45" s="68">
        <v>5.9999999999999995E-4</v>
      </c>
      <c r="W45" s="67">
        <v>9.98</v>
      </c>
      <c r="X45" s="68">
        <v>0.86329999999999996</v>
      </c>
      <c r="Y45" s="67">
        <v>13436.16</v>
      </c>
      <c r="Z45" s="69">
        <v>29000.7</v>
      </c>
    </row>
    <row r="46" spans="2:26" ht="28.35" customHeight="1" x14ac:dyDescent="0.2">
      <c r="B46" s="64" t="s">
        <v>1483</v>
      </c>
      <c r="C46" s="65" t="s">
        <v>1484</v>
      </c>
      <c r="D46" s="66" t="s">
        <v>1402</v>
      </c>
      <c r="E46" s="67">
        <v>12002</v>
      </c>
      <c r="F46" s="68">
        <v>0.80289999999999995</v>
      </c>
      <c r="G46" s="67">
        <v>9636.41</v>
      </c>
      <c r="H46" s="68">
        <v>5.8599999999999999E-2</v>
      </c>
      <c r="I46" s="67">
        <v>702.89</v>
      </c>
      <c r="J46" s="68">
        <v>2.0999999999999999E-3</v>
      </c>
      <c r="K46" s="67">
        <v>24.99</v>
      </c>
      <c r="L46" s="68">
        <v>0</v>
      </c>
      <c r="M46" s="67">
        <v>0</v>
      </c>
      <c r="N46" s="68">
        <v>0</v>
      </c>
      <c r="O46" s="67">
        <v>0</v>
      </c>
      <c r="P46" s="68">
        <v>4.0000000000000002E-4</v>
      </c>
      <c r="Q46" s="67">
        <v>4.3899999999999997</v>
      </c>
      <c r="R46" s="68">
        <v>0</v>
      </c>
      <c r="S46" s="67">
        <v>0</v>
      </c>
      <c r="T46" s="68">
        <v>2.41E-2</v>
      </c>
      <c r="U46" s="67">
        <v>289.39</v>
      </c>
      <c r="V46" s="68">
        <v>8.0000000000000004E-4</v>
      </c>
      <c r="W46" s="67">
        <v>9.98</v>
      </c>
      <c r="X46" s="68">
        <v>0.88890000000000002</v>
      </c>
      <c r="Y46" s="67">
        <v>10668.05</v>
      </c>
      <c r="Z46" s="69">
        <v>22670.05</v>
      </c>
    </row>
    <row r="47" spans="2:26" ht="28.35" customHeight="1" x14ac:dyDescent="0.2">
      <c r="B47" s="64" t="s">
        <v>1485</v>
      </c>
      <c r="C47" s="65" t="s">
        <v>1486</v>
      </c>
      <c r="D47" s="66" t="s">
        <v>1402</v>
      </c>
      <c r="E47" s="67">
        <v>12623.69</v>
      </c>
      <c r="F47" s="68">
        <v>0.80289999999999995</v>
      </c>
      <c r="G47" s="67">
        <v>10135.56</v>
      </c>
      <c r="H47" s="68">
        <v>5.57E-2</v>
      </c>
      <c r="I47" s="67">
        <v>702.89</v>
      </c>
      <c r="J47" s="68">
        <v>2E-3</v>
      </c>
      <c r="K47" s="67">
        <v>24.99</v>
      </c>
      <c r="L47" s="68">
        <v>0</v>
      </c>
      <c r="M47" s="67">
        <v>0</v>
      </c>
      <c r="N47" s="68">
        <v>0</v>
      </c>
      <c r="O47" s="67">
        <v>0</v>
      </c>
      <c r="P47" s="68">
        <v>2.9999999999999997E-4</v>
      </c>
      <c r="Q47" s="67">
        <v>4.3899999999999997</v>
      </c>
      <c r="R47" s="68">
        <v>0</v>
      </c>
      <c r="S47" s="67">
        <v>0</v>
      </c>
      <c r="T47" s="68">
        <v>2.29E-2</v>
      </c>
      <c r="U47" s="67">
        <v>289.39</v>
      </c>
      <c r="V47" s="68">
        <v>8.0000000000000004E-4</v>
      </c>
      <c r="W47" s="67">
        <v>9.98</v>
      </c>
      <c r="X47" s="68">
        <v>0.88460000000000005</v>
      </c>
      <c r="Y47" s="67">
        <v>11167.2</v>
      </c>
      <c r="Z47" s="69">
        <v>23790.89</v>
      </c>
    </row>
    <row r="48" spans="2:26" ht="28.35" customHeight="1" x14ac:dyDescent="0.2">
      <c r="B48" s="64" t="s">
        <v>1487</v>
      </c>
      <c r="C48" s="65" t="s">
        <v>1488</v>
      </c>
      <c r="D48" s="66" t="s">
        <v>1402</v>
      </c>
      <c r="E48" s="67">
        <v>16283.3</v>
      </c>
      <c r="F48" s="68">
        <v>0.80289999999999995</v>
      </c>
      <c r="G48" s="67">
        <v>13073.86</v>
      </c>
      <c r="H48" s="68">
        <v>4.3200000000000002E-2</v>
      </c>
      <c r="I48" s="67">
        <v>702.89</v>
      </c>
      <c r="J48" s="68">
        <v>1.5E-3</v>
      </c>
      <c r="K48" s="67">
        <v>24.99</v>
      </c>
      <c r="L48" s="68">
        <v>0</v>
      </c>
      <c r="M48" s="67">
        <v>0</v>
      </c>
      <c r="N48" s="68">
        <v>0</v>
      </c>
      <c r="O48" s="67">
        <v>0</v>
      </c>
      <c r="P48" s="68">
        <v>2.9999999999999997E-4</v>
      </c>
      <c r="Q48" s="67">
        <v>4.3899999999999997</v>
      </c>
      <c r="R48" s="68">
        <v>0</v>
      </c>
      <c r="S48" s="67">
        <v>0</v>
      </c>
      <c r="T48" s="68">
        <v>1.78E-2</v>
      </c>
      <c r="U48" s="67">
        <v>289.39</v>
      </c>
      <c r="V48" s="68">
        <v>5.9999999999999995E-4</v>
      </c>
      <c r="W48" s="67">
        <v>9.98</v>
      </c>
      <c r="X48" s="68">
        <v>0.86629999999999996</v>
      </c>
      <c r="Y48" s="67">
        <v>14105.5</v>
      </c>
      <c r="Z48" s="69">
        <v>30388.799999999999</v>
      </c>
    </row>
    <row r="49" spans="2:26" ht="28.35" customHeight="1" x14ac:dyDescent="0.2">
      <c r="B49" s="64" t="s">
        <v>1489</v>
      </c>
      <c r="C49" s="65" t="s">
        <v>1490</v>
      </c>
      <c r="D49" s="66" t="s">
        <v>1402</v>
      </c>
      <c r="E49" s="67">
        <v>10004.5</v>
      </c>
      <c r="F49" s="68">
        <v>0.8014</v>
      </c>
      <c r="G49" s="67">
        <v>8017.61</v>
      </c>
      <c r="H49" s="68">
        <v>7.0300000000000001E-2</v>
      </c>
      <c r="I49" s="67">
        <v>702.89</v>
      </c>
      <c r="J49" s="68">
        <v>2.5000000000000001E-3</v>
      </c>
      <c r="K49" s="67">
        <v>24.99</v>
      </c>
      <c r="L49" s="68">
        <v>0</v>
      </c>
      <c r="M49" s="67">
        <v>0</v>
      </c>
      <c r="N49" s="68">
        <v>0</v>
      </c>
      <c r="O49" s="67">
        <v>0</v>
      </c>
      <c r="P49" s="68">
        <v>2.9999999999999997E-4</v>
      </c>
      <c r="Q49" s="67">
        <v>3.44</v>
      </c>
      <c r="R49" s="68">
        <v>0</v>
      </c>
      <c r="S49" s="67">
        <v>0</v>
      </c>
      <c r="T49" s="68">
        <v>2.8899999999999999E-2</v>
      </c>
      <c r="U49" s="67">
        <v>289.39</v>
      </c>
      <c r="V49" s="68">
        <v>1E-3</v>
      </c>
      <c r="W49" s="67">
        <v>9.98</v>
      </c>
      <c r="X49" s="68">
        <v>0.90439999999999998</v>
      </c>
      <c r="Y49" s="67">
        <v>9048.2999999999993</v>
      </c>
      <c r="Z49" s="69">
        <v>19052.8</v>
      </c>
    </row>
    <row r="50" spans="2:26" ht="28.35" customHeight="1" x14ac:dyDescent="0.2">
      <c r="B50" s="64" t="s">
        <v>1491</v>
      </c>
      <c r="C50" s="65" t="s">
        <v>1492</v>
      </c>
      <c r="D50" s="66" t="s">
        <v>1402</v>
      </c>
      <c r="E50" s="67">
        <v>11840.54</v>
      </c>
      <c r="F50" s="68">
        <v>0.8014</v>
      </c>
      <c r="G50" s="67">
        <v>9489.01</v>
      </c>
      <c r="H50" s="68">
        <v>5.9400000000000001E-2</v>
      </c>
      <c r="I50" s="67">
        <v>702.89</v>
      </c>
      <c r="J50" s="68">
        <v>2.0999999999999999E-3</v>
      </c>
      <c r="K50" s="67">
        <v>24.99</v>
      </c>
      <c r="L50" s="68">
        <v>0</v>
      </c>
      <c r="M50" s="67">
        <v>0</v>
      </c>
      <c r="N50" s="68">
        <v>0</v>
      </c>
      <c r="O50" s="67">
        <v>0</v>
      </c>
      <c r="P50" s="68">
        <v>2.9999999999999997E-4</v>
      </c>
      <c r="Q50" s="67">
        <v>3.44</v>
      </c>
      <c r="R50" s="68">
        <v>0</v>
      </c>
      <c r="S50" s="67">
        <v>0</v>
      </c>
      <c r="T50" s="68">
        <v>2.4400000000000002E-2</v>
      </c>
      <c r="U50" s="67">
        <v>289.39</v>
      </c>
      <c r="V50" s="68">
        <v>8.0000000000000004E-4</v>
      </c>
      <c r="W50" s="67">
        <v>9.98</v>
      </c>
      <c r="X50" s="68">
        <v>0.88839999999999997</v>
      </c>
      <c r="Y50" s="67">
        <v>10519.7</v>
      </c>
      <c r="Z50" s="69">
        <v>22360.25</v>
      </c>
    </row>
    <row r="51" spans="2:26" ht="28.35" customHeight="1" x14ac:dyDescent="0.2">
      <c r="B51" s="64" t="s">
        <v>1493</v>
      </c>
      <c r="C51" s="65" t="s">
        <v>1494</v>
      </c>
      <c r="D51" s="66" t="s">
        <v>1402</v>
      </c>
      <c r="E51" s="67">
        <v>13676.59</v>
      </c>
      <c r="F51" s="68">
        <v>0.8014</v>
      </c>
      <c r="G51" s="67">
        <v>10960.42</v>
      </c>
      <c r="H51" s="68">
        <v>5.1400000000000001E-2</v>
      </c>
      <c r="I51" s="67">
        <v>702.89</v>
      </c>
      <c r="J51" s="68">
        <v>1.8E-3</v>
      </c>
      <c r="K51" s="67">
        <v>24.99</v>
      </c>
      <c r="L51" s="68">
        <v>0</v>
      </c>
      <c r="M51" s="67">
        <v>0</v>
      </c>
      <c r="N51" s="68">
        <v>0</v>
      </c>
      <c r="O51" s="67">
        <v>0</v>
      </c>
      <c r="P51" s="68">
        <v>2.9999999999999997E-4</v>
      </c>
      <c r="Q51" s="67">
        <v>3.44</v>
      </c>
      <c r="R51" s="68">
        <v>0</v>
      </c>
      <c r="S51" s="67">
        <v>0</v>
      </c>
      <c r="T51" s="68">
        <v>2.12E-2</v>
      </c>
      <c r="U51" s="67">
        <v>289.39</v>
      </c>
      <c r="V51" s="68">
        <v>6.9999999999999999E-4</v>
      </c>
      <c r="W51" s="67">
        <v>9.98</v>
      </c>
      <c r="X51" s="68">
        <v>0.87680000000000002</v>
      </c>
      <c r="Y51" s="67">
        <v>11991.11</v>
      </c>
      <c r="Z51" s="69">
        <v>25667.7</v>
      </c>
    </row>
    <row r="52" spans="2:26" ht="28.35" customHeight="1" x14ac:dyDescent="0.2">
      <c r="B52" s="64" t="s">
        <v>1495</v>
      </c>
      <c r="C52" s="65" t="s">
        <v>1496</v>
      </c>
      <c r="D52" s="66" t="s">
        <v>1402</v>
      </c>
      <c r="E52" s="67">
        <v>3004.28</v>
      </c>
      <c r="F52" s="68">
        <v>0.79579999999999995</v>
      </c>
      <c r="G52" s="67">
        <v>2390.81</v>
      </c>
      <c r="H52" s="68">
        <v>0.23400000000000001</v>
      </c>
      <c r="I52" s="67">
        <v>702.89</v>
      </c>
      <c r="J52" s="68">
        <v>8.3000000000000001E-3</v>
      </c>
      <c r="K52" s="67">
        <v>24.99</v>
      </c>
      <c r="L52" s="68">
        <v>0</v>
      </c>
      <c r="M52" s="67">
        <v>0</v>
      </c>
      <c r="N52" s="68">
        <v>1.29E-2</v>
      </c>
      <c r="O52" s="67">
        <v>38.78</v>
      </c>
      <c r="P52" s="68">
        <v>8.9999999999999998E-4</v>
      </c>
      <c r="Q52" s="67">
        <v>2.74</v>
      </c>
      <c r="R52" s="68">
        <v>0</v>
      </c>
      <c r="S52" s="67">
        <v>0</v>
      </c>
      <c r="T52" s="68">
        <v>9.6299999999999997E-2</v>
      </c>
      <c r="U52" s="67">
        <v>289.39</v>
      </c>
      <c r="V52" s="68">
        <v>3.3E-3</v>
      </c>
      <c r="W52" s="67">
        <v>9.98</v>
      </c>
      <c r="X52" s="68">
        <v>1.1515</v>
      </c>
      <c r="Y52" s="67">
        <v>3459.58</v>
      </c>
      <c r="Z52" s="69">
        <v>6463.86</v>
      </c>
    </row>
    <row r="53" spans="2:26" ht="28.35" customHeight="1" x14ac:dyDescent="0.2">
      <c r="B53" s="64" t="s">
        <v>1497</v>
      </c>
      <c r="C53" s="65" t="s">
        <v>1498</v>
      </c>
      <c r="D53" s="66" t="s">
        <v>1402</v>
      </c>
      <c r="E53" s="67">
        <v>4005.71</v>
      </c>
      <c r="F53" s="68">
        <v>0.79579999999999995</v>
      </c>
      <c r="G53" s="67">
        <v>3187.74</v>
      </c>
      <c r="H53" s="68">
        <v>0.17549999999999999</v>
      </c>
      <c r="I53" s="67">
        <v>702.89</v>
      </c>
      <c r="J53" s="68">
        <v>6.1999999999999998E-3</v>
      </c>
      <c r="K53" s="67">
        <v>24.99</v>
      </c>
      <c r="L53" s="68">
        <v>0</v>
      </c>
      <c r="M53" s="67">
        <v>0</v>
      </c>
      <c r="N53" s="68">
        <v>0</v>
      </c>
      <c r="O53" s="67">
        <v>0</v>
      </c>
      <c r="P53" s="68">
        <v>6.9999999999999999E-4</v>
      </c>
      <c r="Q53" s="67">
        <v>2.74</v>
      </c>
      <c r="R53" s="68">
        <v>0</v>
      </c>
      <c r="S53" s="67">
        <v>0</v>
      </c>
      <c r="T53" s="68">
        <v>7.22E-2</v>
      </c>
      <c r="U53" s="67">
        <v>289.39</v>
      </c>
      <c r="V53" s="68">
        <v>2.5000000000000001E-3</v>
      </c>
      <c r="W53" s="67">
        <v>9.98</v>
      </c>
      <c r="X53" s="68">
        <v>1.0528999999999999</v>
      </c>
      <c r="Y53" s="67">
        <v>4217.74</v>
      </c>
      <c r="Z53" s="69">
        <v>8223.4500000000007</v>
      </c>
    </row>
    <row r="54" spans="2:26" ht="28.35" customHeight="1" x14ac:dyDescent="0.2">
      <c r="B54" s="64" t="s">
        <v>1499</v>
      </c>
      <c r="C54" s="65" t="s">
        <v>1500</v>
      </c>
      <c r="D54" s="66" t="s">
        <v>1402</v>
      </c>
      <c r="E54" s="67">
        <v>7743.99</v>
      </c>
      <c r="F54" s="68">
        <v>0.79579999999999995</v>
      </c>
      <c r="G54" s="67">
        <v>6162.67</v>
      </c>
      <c r="H54" s="68">
        <v>9.0800000000000006E-2</v>
      </c>
      <c r="I54" s="67">
        <v>702.89</v>
      </c>
      <c r="J54" s="68">
        <v>3.2000000000000002E-3</v>
      </c>
      <c r="K54" s="67">
        <v>24.99</v>
      </c>
      <c r="L54" s="68">
        <v>0</v>
      </c>
      <c r="M54" s="67">
        <v>0</v>
      </c>
      <c r="N54" s="68">
        <v>0</v>
      </c>
      <c r="O54" s="67">
        <v>0</v>
      </c>
      <c r="P54" s="68">
        <v>4.0000000000000002E-4</v>
      </c>
      <c r="Q54" s="67">
        <v>2.74</v>
      </c>
      <c r="R54" s="68">
        <v>0</v>
      </c>
      <c r="S54" s="67">
        <v>0</v>
      </c>
      <c r="T54" s="68">
        <v>3.7400000000000003E-2</v>
      </c>
      <c r="U54" s="67">
        <v>289.39</v>
      </c>
      <c r="V54" s="68">
        <v>1.2999999999999999E-3</v>
      </c>
      <c r="W54" s="67">
        <v>9.98</v>
      </c>
      <c r="X54" s="68">
        <v>0.92879999999999996</v>
      </c>
      <c r="Y54" s="67">
        <v>7192.67</v>
      </c>
      <c r="Z54" s="69">
        <v>14936.66</v>
      </c>
    </row>
    <row r="55" spans="2:26" ht="28.35" customHeight="1" x14ac:dyDescent="0.2">
      <c r="B55" s="64" t="s">
        <v>1501</v>
      </c>
      <c r="C55" s="65" t="s">
        <v>1502</v>
      </c>
      <c r="D55" s="66" t="s">
        <v>1402</v>
      </c>
      <c r="E55" s="67">
        <v>2294.9899999999998</v>
      </c>
      <c r="F55" s="68">
        <v>0.80389999999999995</v>
      </c>
      <c r="G55" s="67">
        <v>1844.94</v>
      </c>
      <c r="H55" s="68">
        <v>0.30630000000000002</v>
      </c>
      <c r="I55" s="67">
        <v>702.89</v>
      </c>
      <c r="J55" s="68">
        <v>1.2200000000000001E-2</v>
      </c>
      <c r="K55" s="67">
        <v>28.01</v>
      </c>
      <c r="L55" s="68">
        <v>0</v>
      </c>
      <c r="M55" s="67">
        <v>0</v>
      </c>
      <c r="N55" s="68">
        <v>3.5400000000000001E-2</v>
      </c>
      <c r="O55" s="67">
        <v>81.33</v>
      </c>
      <c r="P55" s="68">
        <v>1.6999999999999999E-3</v>
      </c>
      <c r="Q55" s="67">
        <v>4.01</v>
      </c>
      <c r="R55" s="68">
        <v>0</v>
      </c>
      <c r="S55" s="67">
        <v>0</v>
      </c>
      <c r="T55" s="68">
        <v>0.12609999999999999</v>
      </c>
      <c r="U55" s="67">
        <v>289.39</v>
      </c>
      <c r="V55" s="68">
        <v>4.3E-3</v>
      </c>
      <c r="W55" s="67">
        <v>9.98</v>
      </c>
      <c r="X55" s="68">
        <v>1.29</v>
      </c>
      <c r="Y55" s="67">
        <v>2960.56</v>
      </c>
      <c r="Z55" s="69">
        <v>5255.55</v>
      </c>
    </row>
    <row r="56" spans="2:26" ht="28.35" customHeight="1" x14ac:dyDescent="0.2">
      <c r="B56" s="64" t="s">
        <v>1503</v>
      </c>
      <c r="C56" s="65" t="s">
        <v>1504</v>
      </c>
      <c r="D56" s="66" t="s">
        <v>1402</v>
      </c>
      <c r="E56" s="67">
        <v>12002</v>
      </c>
      <c r="F56" s="68">
        <v>0.7913</v>
      </c>
      <c r="G56" s="67">
        <v>9497.18</v>
      </c>
      <c r="H56" s="68">
        <v>5.8599999999999999E-2</v>
      </c>
      <c r="I56" s="67">
        <v>702.89</v>
      </c>
      <c r="J56" s="68">
        <v>2.0999999999999999E-3</v>
      </c>
      <c r="K56" s="67">
        <v>24.99</v>
      </c>
      <c r="L56" s="68">
        <v>0</v>
      </c>
      <c r="M56" s="67">
        <v>0</v>
      </c>
      <c r="N56" s="68">
        <v>0</v>
      </c>
      <c r="O56" s="67">
        <v>0</v>
      </c>
      <c r="P56" s="68">
        <v>2.0000000000000001E-4</v>
      </c>
      <c r="Q56" s="67">
        <v>2.21</v>
      </c>
      <c r="R56" s="68">
        <v>0</v>
      </c>
      <c r="S56" s="67">
        <v>0</v>
      </c>
      <c r="T56" s="68">
        <v>2.41E-2</v>
      </c>
      <c r="U56" s="67">
        <v>289.39</v>
      </c>
      <c r="V56" s="68">
        <v>8.0000000000000004E-4</v>
      </c>
      <c r="W56" s="67">
        <v>9.98</v>
      </c>
      <c r="X56" s="68">
        <v>0.87709999999999999</v>
      </c>
      <c r="Y56" s="67">
        <v>10526.65</v>
      </c>
      <c r="Z56" s="69">
        <v>22528.65</v>
      </c>
    </row>
    <row r="57" spans="2:26" ht="28.35" customHeight="1" x14ac:dyDescent="0.2">
      <c r="B57" s="64" t="s">
        <v>1505</v>
      </c>
      <c r="C57" s="65" t="s">
        <v>1506</v>
      </c>
      <c r="D57" s="66" t="s">
        <v>1402</v>
      </c>
      <c r="E57" s="67">
        <v>5290.59</v>
      </c>
      <c r="F57" s="68">
        <v>0.79220000000000002</v>
      </c>
      <c r="G57" s="67">
        <v>4191.21</v>
      </c>
      <c r="H57" s="68">
        <v>0.13289999999999999</v>
      </c>
      <c r="I57" s="67">
        <v>702.89</v>
      </c>
      <c r="J57" s="68">
        <v>4.7000000000000002E-3</v>
      </c>
      <c r="K57" s="67">
        <v>24.99</v>
      </c>
      <c r="L57" s="68">
        <v>0</v>
      </c>
      <c r="M57" s="67">
        <v>0</v>
      </c>
      <c r="N57" s="68">
        <v>0</v>
      </c>
      <c r="O57" s="67">
        <v>0</v>
      </c>
      <c r="P57" s="68">
        <v>5.0000000000000001E-4</v>
      </c>
      <c r="Q57" s="67">
        <v>2.4700000000000002</v>
      </c>
      <c r="R57" s="68">
        <v>0</v>
      </c>
      <c r="S57" s="67">
        <v>0</v>
      </c>
      <c r="T57" s="68">
        <v>5.4699999999999999E-2</v>
      </c>
      <c r="U57" s="67">
        <v>289.39</v>
      </c>
      <c r="V57" s="68">
        <v>1.9E-3</v>
      </c>
      <c r="W57" s="67">
        <v>9.98</v>
      </c>
      <c r="X57" s="68">
        <v>0.98680000000000001</v>
      </c>
      <c r="Y57" s="67">
        <v>5220.92</v>
      </c>
      <c r="Z57" s="69">
        <v>10511.51</v>
      </c>
    </row>
    <row r="58" spans="2:26" ht="28.35" customHeight="1" x14ac:dyDescent="0.2">
      <c r="B58" s="64" t="s">
        <v>1507</v>
      </c>
      <c r="C58" s="65" t="s">
        <v>1508</v>
      </c>
      <c r="D58" s="66" t="s">
        <v>1402</v>
      </c>
      <c r="E58" s="67">
        <v>7054.12</v>
      </c>
      <c r="F58" s="68">
        <v>0.79220000000000002</v>
      </c>
      <c r="G58" s="67">
        <v>5588.27</v>
      </c>
      <c r="H58" s="68">
        <v>9.9599999999999994E-2</v>
      </c>
      <c r="I58" s="67">
        <v>702.89</v>
      </c>
      <c r="J58" s="68">
        <v>3.5000000000000001E-3</v>
      </c>
      <c r="K58" s="67">
        <v>24.99</v>
      </c>
      <c r="L58" s="68">
        <v>0</v>
      </c>
      <c r="M58" s="67">
        <v>0</v>
      </c>
      <c r="N58" s="68">
        <v>0</v>
      </c>
      <c r="O58" s="67">
        <v>0</v>
      </c>
      <c r="P58" s="68">
        <v>2.9999999999999997E-4</v>
      </c>
      <c r="Q58" s="67">
        <v>2.4700000000000002</v>
      </c>
      <c r="R58" s="68">
        <v>0</v>
      </c>
      <c r="S58" s="67">
        <v>0</v>
      </c>
      <c r="T58" s="68">
        <v>4.1000000000000002E-2</v>
      </c>
      <c r="U58" s="67">
        <v>289.39</v>
      </c>
      <c r="V58" s="68">
        <v>1.4E-3</v>
      </c>
      <c r="W58" s="67">
        <v>9.98</v>
      </c>
      <c r="X58" s="68">
        <v>0.93820000000000003</v>
      </c>
      <c r="Y58" s="67">
        <v>6617.99</v>
      </c>
      <c r="Z58" s="69">
        <v>13672.11</v>
      </c>
    </row>
    <row r="59" spans="2:26" ht="28.35" customHeight="1" x14ac:dyDescent="0.2">
      <c r="B59" s="64" t="s">
        <v>1509</v>
      </c>
      <c r="C59" s="65" t="s">
        <v>1510</v>
      </c>
      <c r="D59" s="66" t="s">
        <v>1402</v>
      </c>
      <c r="E59" s="67">
        <v>11877.06</v>
      </c>
      <c r="F59" s="68">
        <v>0.79220000000000002</v>
      </c>
      <c r="G59" s="67">
        <v>9409</v>
      </c>
      <c r="H59" s="68">
        <v>5.9200000000000003E-2</v>
      </c>
      <c r="I59" s="67">
        <v>702.89</v>
      </c>
      <c r="J59" s="68">
        <v>2.0999999999999999E-3</v>
      </c>
      <c r="K59" s="67">
        <v>24.99</v>
      </c>
      <c r="L59" s="68">
        <v>0</v>
      </c>
      <c r="M59" s="67">
        <v>0</v>
      </c>
      <c r="N59" s="68">
        <v>0</v>
      </c>
      <c r="O59" s="67">
        <v>0</v>
      </c>
      <c r="P59" s="68">
        <v>2.0000000000000001E-4</v>
      </c>
      <c r="Q59" s="67">
        <v>2.4700000000000002</v>
      </c>
      <c r="R59" s="68">
        <v>0</v>
      </c>
      <c r="S59" s="67">
        <v>0</v>
      </c>
      <c r="T59" s="68">
        <v>2.4400000000000002E-2</v>
      </c>
      <c r="U59" s="67">
        <v>289.39</v>
      </c>
      <c r="V59" s="68">
        <v>8.0000000000000004E-4</v>
      </c>
      <c r="W59" s="67">
        <v>9.98</v>
      </c>
      <c r="X59" s="68">
        <v>0.87890000000000001</v>
      </c>
      <c r="Y59" s="67">
        <v>10438.719999999999</v>
      </c>
      <c r="Z59" s="69">
        <v>22315.78</v>
      </c>
    </row>
    <row r="60" spans="2:26" ht="28.35" customHeight="1" x14ac:dyDescent="0.2">
      <c r="B60" s="64" t="s">
        <v>1511</v>
      </c>
      <c r="C60" s="65" t="s">
        <v>1512</v>
      </c>
      <c r="D60" s="66" t="s">
        <v>1402</v>
      </c>
      <c r="E60" s="67">
        <v>2285.67</v>
      </c>
      <c r="F60" s="68">
        <v>0.80620000000000003</v>
      </c>
      <c r="G60" s="67">
        <v>1842.71</v>
      </c>
      <c r="H60" s="68">
        <v>0.3075</v>
      </c>
      <c r="I60" s="67">
        <v>702.89</v>
      </c>
      <c r="J60" s="68">
        <v>1.3299999999999999E-2</v>
      </c>
      <c r="K60" s="67">
        <v>30.42</v>
      </c>
      <c r="L60" s="68">
        <v>0</v>
      </c>
      <c r="M60" s="67">
        <v>0</v>
      </c>
      <c r="N60" s="68">
        <v>3.5799999999999998E-2</v>
      </c>
      <c r="O60" s="67">
        <v>81.89</v>
      </c>
      <c r="P60" s="68">
        <v>1.9E-3</v>
      </c>
      <c r="Q60" s="67">
        <v>4.2699999999999996</v>
      </c>
      <c r="R60" s="68">
        <v>0</v>
      </c>
      <c r="S60" s="67">
        <v>0</v>
      </c>
      <c r="T60" s="68">
        <v>0.12659999999999999</v>
      </c>
      <c r="U60" s="67">
        <v>289.39</v>
      </c>
      <c r="V60" s="68">
        <v>4.4000000000000003E-3</v>
      </c>
      <c r="W60" s="67">
        <v>9.98</v>
      </c>
      <c r="X60" s="68">
        <v>1.2957000000000001</v>
      </c>
      <c r="Y60" s="67">
        <v>2961.55</v>
      </c>
      <c r="Z60" s="69">
        <v>5247.22</v>
      </c>
    </row>
    <row r="61" spans="2:26" ht="28.35" customHeight="1" x14ac:dyDescent="0.2">
      <c r="B61" s="64" t="s">
        <v>1513</v>
      </c>
      <c r="C61" s="65" t="s">
        <v>1514</v>
      </c>
      <c r="D61" s="66" t="s">
        <v>1402</v>
      </c>
      <c r="E61" s="67">
        <v>2024.72</v>
      </c>
      <c r="F61" s="68">
        <v>0.80200000000000005</v>
      </c>
      <c r="G61" s="67">
        <v>1623.83</v>
      </c>
      <c r="H61" s="68">
        <v>0.34720000000000001</v>
      </c>
      <c r="I61" s="67">
        <v>702.89</v>
      </c>
      <c r="J61" s="68">
        <v>1.4999999999999999E-2</v>
      </c>
      <c r="K61" s="67">
        <v>30.42</v>
      </c>
      <c r="L61" s="68">
        <v>0</v>
      </c>
      <c r="M61" s="67">
        <v>0</v>
      </c>
      <c r="N61" s="68">
        <v>4.82E-2</v>
      </c>
      <c r="O61" s="67">
        <v>97.55</v>
      </c>
      <c r="P61" s="68">
        <v>1.9E-3</v>
      </c>
      <c r="Q61" s="67">
        <v>3.86</v>
      </c>
      <c r="R61" s="68">
        <v>0</v>
      </c>
      <c r="S61" s="67">
        <v>0</v>
      </c>
      <c r="T61" s="68">
        <v>0.1429</v>
      </c>
      <c r="U61" s="67">
        <v>289.39</v>
      </c>
      <c r="V61" s="68">
        <v>4.8999999999999998E-3</v>
      </c>
      <c r="W61" s="67">
        <v>9.98</v>
      </c>
      <c r="X61" s="68">
        <v>1.3621000000000001</v>
      </c>
      <c r="Y61" s="67">
        <v>2757.92</v>
      </c>
      <c r="Z61" s="69">
        <v>4782.6400000000003</v>
      </c>
    </row>
    <row r="62" spans="2:26" ht="28.35" customHeight="1" x14ac:dyDescent="0.2">
      <c r="B62" s="64" t="s">
        <v>1515</v>
      </c>
      <c r="C62" s="65" t="s">
        <v>1516</v>
      </c>
      <c r="D62" s="66" t="s">
        <v>1402</v>
      </c>
      <c r="E62" s="67">
        <v>4943.07</v>
      </c>
      <c r="F62" s="68">
        <v>0.80259999999999998</v>
      </c>
      <c r="G62" s="67">
        <v>3967.31</v>
      </c>
      <c r="H62" s="68">
        <v>0.14219999999999999</v>
      </c>
      <c r="I62" s="67">
        <v>702.89</v>
      </c>
      <c r="J62" s="68">
        <v>5.1000000000000004E-3</v>
      </c>
      <c r="K62" s="67">
        <v>24.99</v>
      </c>
      <c r="L62" s="68">
        <v>0</v>
      </c>
      <c r="M62" s="67">
        <v>0</v>
      </c>
      <c r="N62" s="68">
        <v>0</v>
      </c>
      <c r="O62" s="67">
        <v>0</v>
      </c>
      <c r="P62" s="68">
        <v>8.0000000000000004E-4</v>
      </c>
      <c r="Q62" s="67">
        <v>4.07</v>
      </c>
      <c r="R62" s="68">
        <v>0</v>
      </c>
      <c r="S62" s="67">
        <v>0</v>
      </c>
      <c r="T62" s="68">
        <v>5.8500000000000003E-2</v>
      </c>
      <c r="U62" s="67">
        <v>289.39</v>
      </c>
      <c r="V62" s="68">
        <v>2E-3</v>
      </c>
      <c r="W62" s="67">
        <v>9.98</v>
      </c>
      <c r="X62" s="68">
        <v>1.0112000000000001</v>
      </c>
      <c r="Y62" s="67">
        <v>4998.63</v>
      </c>
      <c r="Z62" s="69">
        <v>9941.7000000000007</v>
      </c>
    </row>
    <row r="63" spans="2:26" ht="28.35" customHeight="1" x14ac:dyDescent="0.2">
      <c r="B63" s="64" t="s">
        <v>1517</v>
      </c>
      <c r="C63" s="65" t="s">
        <v>1518</v>
      </c>
      <c r="D63" s="66" t="s">
        <v>1402</v>
      </c>
      <c r="E63" s="67">
        <v>6590.76</v>
      </c>
      <c r="F63" s="68">
        <v>0.80259999999999998</v>
      </c>
      <c r="G63" s="67">
        <v>5289.75</v>
      </c>
      <c r="H63" s="68">
        <v>0.1066</v>
      </c>
      <c r="I63" s="67">
        <v>702.89</v>
      </c>
      <c r="J63" s="68">
        <v>3.8E-3</v>
      </c>
      <c r="K63" s="67">
        <v>24.99</v>
      </c>
      <c r="L63" s="68">
        <v>0</v>
      </c>
      <c r="M63" s="67">
        <v>0</v>
      </c>
      <c r="N63" s="68">
        <v>0</v>
      </c>
      <c r="O63" s="67">
        <v>0</v>
      </c>
      <c r="P63" s="68">
        <v>5.9999999999999995E-4</v>
      </c>
      <c r="Q63" s="67">
        <v>4.07</v>
      </c>
      <c r="R63" s="68">
        <v>0</v>
      </c>
      <c r="S63" s="67">
        <v>0</v>
      </c>
      <c r="T63" s="68">
        <v>4.3900000000000002E-2</v>
      </c>
      <c r="U63" s="67">
        <v>289.39</v>
      </c>
      <c r="V63" s="68">
        <v>1.5E-3</v>
      </c>
      <c r="W63" s="67">
        <v>9.98</v>
      </c>
      <c r="X63" s="68">
        <v>0.95909999999999995</v>
      </c>
      <c r="Y63" s="67">
        <v>6321.07</v>
      </c>
      <c r="Z63" s="69">
        <v>12911.83</v>
      </c>
    </row>
    <row r="64" spans="2:26" ht="28.35" customHeight="1" x14ac:dyDescent="0.2">
      <c r="B64" s="64" t="s">
        <v>1519</v>
      </c>
      <c r="C64" s="65" t="s">
        <v>1520</v>
      </c>
      <c r="D64" s="66" t="s">
        <v>1402</v>
      </c>
      <c r="E64" s="67">
        <v>12409.57</v>
      </c>
      <c r="F64" s="68">
        <v>0.80259999999999998</v>
      </c>
      <c r="G64" s="67">
        <v>9959.92</v>
      </c>
      <c r="H64" s="68">
        <v>5.6599999999999998E-2</v>
      </c>
      <c r="I64" s="67">
        <v>702.89</v>
      </c>
      <c r="J64" s="68">
        <v>2E-3</v>
      </c>
      <c r="K64" s="67">
        <v>24.99</v>
      </c>
      <c r="L64" s="68">
        <v>0</v>
      </c>
      <c r="M64" s="67">
        <v>0</v>
      </c>
      <c r="N64" s="68">
        <v>0</v>
      </c>
      <c r="O64" s="67">
        <v>0</v>
      </c>
      <c r="P64" s="68">
        <v>2.9999999999999997E-4</v>
      </c>
      <c r="Q64" s="67">
        <v>4.07</v>
      </c>
      <c r="R64" s="68">
        <v>0</v>
      </c>
      <c r="S64" s="67">
        <v>0</v>
      </c>
      <c r="T64" s="68">
        <v>2.3300000000000001E-2</v>
      </c>
      <c r="U64" s="67">
        <v>289.39</v>
      </c>
      <c r="V64" s="68">
        <v>8.0000000000000004E-4</v>
      </c>
      <c r="W64" s="67">
        <v>9.98</v>
      </c>
      <c r="X64" s="68">
        <v>0.88570000000000004</v>
      </c>
      <c r="Y64" s="67">
        <v>10991.24</v>
      </c>
      <c r="Z64" s="69">
        <v>23400.81</v>
      </c>
    </row>
    <row r="65" spans="2:26" ht="28.35" customHeight="1" x14ac:dyDescent="0.2">
      <c r="B65" s="64" t="s">
        <v>1521</v>
      </c>
      <c r="C65" s="65" t="s">
        <v>1522</v>
      </c>
      <c r="D65" s="66" t="s">
        <v>1402</v>
      </c>
      <c r="E65" s="67">
        <v>2381.06</v>
      </c>
      <c r="F65" s="68">
        <v>0.84530000000000005</v>
      </c>
      <c r="G65" s="67">
        <v>2012.71</v>
      </c>
      <c r="H65" s="68">
        <v>0.29520000000000002</v>
      </c>
      <c r="I65" s="67">
        <v>702.89</v>
      </c>
      <c r="J65" s="68">
        <v>1.0500000000000001E-2</v>
      </c>
      <c r="K65" s="67">
        <v>24.99</v>
      </c>
      <c r="L65" s="68">
        <v>0</v>
      </c>
      <c r="M65" s="67">
        <v>0</v>
      </c>
      <c r="N65" s="68">
        <v>3.2000000000000001E-2</v>
      </c>
      <c r="O65" s="67">
        <v>76.17</v>
      </c>
      <c r="P65" s="68">
        <v>4.0000000000000001E-3</v>
      </c>
      <c r="Q65" s="67">
        <v>9.57</v>
      </c>
      <c r="R65" s="68">
        <v>0</v>
      </c>
      <c r="S65" s="67">
        <v>0</v>
      </c>
      <c r="T65" s="68">
        <v>0.1215</v>
      </c>
      <c r="U65" s="67">
        <v>289.39</v>
      </c>
      <c r="V65" s="68">
        <v>4.1999999999999997E-3</v>
      </c>
      <c r="W65" s="67">
        <v>9.98</v>
      </c>
      <c r="X65" s="68">
        <v>1.3127</v>
      </c>
      <c r="Y65" s="67">
        <v>3125.7</v>
      </c>
      <c r="Z65" s="69">
        <v>5506.75</v>
      </c>
    </row>
    <row r="66" spans="2:26" ht="28.35" customHeight="1" x14ac:dyDescent="0.2">
      <c r="B66" s="64" t="s">
        <v>1523</v>
      </c>
      <c r="C66" s="65" t="s">
        <v>1524</v>
      </c>
      <c r="D66" s="66" t="s">
        <v>1402</v>
      </c>
      <c r="E66" s="67">
        <v>3174.74</v>
      </c>
      <c r="F66" s="68">
        <v>0.84530000000000005</v>
      </c>
      <c r="G66" s="67">
        <v>2683.61</v>
      </c>
      <c r="H66" s="68">
        <v>0.22140000000000001</v>
      </c>
      <c r="I66" s="67">
        <v>702.89</v>
      </c>
      <c r="J66" s="68">
        <v>7.9000000000000008E-3</v>
      </c>
      <c r="K66" s="67">
        <v>24.99</v>
      </c>
      <c r="L66" s="68">
        <v>0</v>
      </c>
      <c r="M66" s="67">
        <v>0</v>
      </c>
      <c r="N66" s="68">
        <v>8.9999999999999993E-3</v>
      </c>
      <c r="O66" s="67">
        <v>28.55</v>
      </c>
      <c r="P66" s="68">
        <v>3.0000000000000001E-3</v>
      </c>
      <c r="Q66" s="67">
        <v>9.57</v>
      </c>
      <c r="R66" s="68">
        <v>0</v>
      </c>
      <c r="S66" s="67">
        <v>0</v>
      </c>
      <c r="T66" s="68">
        <v>9.1200000000000003E-2</v>
      </c>
      <c r="U66" s="67">
        <v>289.39</v>
      </c>
      <c r="V66" s="68">
        <v>3.0999999999999999E-3</v>
      </c>
      <c r="W66" s="67">
        <v>9.98</v>
      </c>
      <c r="X66" s="68">
        <v>1.1809000000000001</v>
      </c>
      <c r="Y66" s="67">
        <v>3748.98</v>
      </c>
      <c r="Z66" s="69">
        <v>6923.72</v>
      </c>
    </row>
    <row r="67" spans="2:26" ht="28.35" customHeight="1" x14ac:dyDescent="0.2">
      <c r="B67" s="64" t="s">
        <v>1525</v>
      </c>
      <c r="C67" s="65" t="s">
        <v>1526</v>
      </c>
      <c r="D67" s="66" t="s">
        <v>1402</v>
      </c>
      <c r="E67" s="67">
        <v>4728.95</v>
      </c>
      <c r="F67" s="68">
        <v>0.84530000000000005</v>
      </c>
      <c r="G67" s="67">
        <v>3997.38</v>
      </c>
      <c r="H67" s="68">
        <v>0.14860000000000001</v>
      </c>
      <c r="I67" s="67">
        <v>702.89</v>
      </c>
      <c r="J67" s="68">
        <v>5.3E-3</v>
      </c>
      <c r="K67" s="67">
        <v>24.99</v>
      </c>
      <c r="L67" s="68">
        <v>0</v>
      </c>
      <c r="M67" s="67">
        <v>0</v>
      </c>
      <c r="N67" s="68">
        <v>0</v>
      </c>
      <c r="O67" s="67">
        <v>0</v>
      </c>
      <c r="P67" s="68">
        <v>2E-3</v>
      </c>
      <c r="Q67" s="67">
        <v>9.57</v>
      </c>
      <c r="R67" s="68">
        <v>0</v>
      </c>
      <c r="S67" s="67">
        <v>0</v>
      </c>
      <c r="T67" s="68">
        <v>6.1199999999999997E-2</v>
      </c>
      <c r="U67" s="67">
        <v>289.39</v>
      </c>
      <c r="V67" s="68">
        <v>2.0999999999999999E-3</v>
      </c>
      <c r="W67" s="67">
        <v>9.98</v>
      </c>
      <c r="X67" s="68">
        <v>1.0646</v>
      </c>
      <c r="Y67" s="67">
        <v>5034.2</v>
      </c>
      <c r="Z67" s="69">
        <v>9763.15</v>
      </c>
    </row>
    <row r="68" spans="2:26" ht="28.35" customHeight="1" x14ac:dyDescent="0.2">
      <c r="B68" s="64" t="s">
        <v>1527</v>
      </c>
      <c r="C68" s="65" t="s">
        <v>1528</v>
      </c>
      <c r="D68" s="66" t="s">
        <v>1402</v>
      </c>
      <c r="E68" s="67">
        <v>2604.7800000000002</v>
      </c>
      <c r="F68" s="68">
        <v>0.79759999999999998</v>
      </c>
      <c r="G68" s="67">
        <v>2077.5700000000002</v>
      </c>
      <c r="H68" s="68">
        <v>0.26979999999999998</v>
      </c>
      <c r="I68" s="67">
        <v>702.89</v>
      </c>
      <c r="J68" s="68">
        <v>0</v>
      </c>
      <c r="K68" s="67">
        <v>0</v>
      </c>
      <c r="L68" s="68">
        <v>0</v>
      </c>
      <c r="M68" s="67">
        <v>0</v>
      </c>
      <c r="N68" s="68">
        <v>2.41E-2</v>
      </c>
      <c r="O68" s="67">
        <v>62.75</v>
      </c>
      <c r="P68" s="68">
        <v>1.4E-3</v>
      </c>
      <c r="Q68" s="67">
        <v>3.6</v>
      </c>
      <c r="R68" s="68">
        <v>0</v>
      </c>
      <c r="S68" s="67">
        <v>0</v>
      </c>
      <c r="T68" s="68">
        <v>0.1111</v>
      </c>
      <c r="U68" s="67">
        <v>289.39</v>
      </c>
      <c r="V68" s="68">
        <v>3.8E-3</v>
      </c>
      <c r="W68" s="67">
        <v>9.98</v>
      </c>
      <c r="X68" s="68">
        <v>1.2079</v>
      </c>
      <c r="Y68" s="67">
        <v>3146.18</v>
      </c>
      <c r="Z68" s="69">
        <v>5750.97</v>
      </c>
    </row>
    <row r="69" spans="2:26" ht="28.35" customHeight="1" x14ac:dyDescent="0.2">
      <c r="B69" s="64" t="s">
        <v>1529</v>
      </c>
      <c r="C69" s="65" t="s">
        <v>1530</v>
      </c>
      <c r="D69" s="66" t="s">
        <v>1402</v>
      </c>
      <c r="E69" s="67">
        <v>1989.67</v>
      </c>
      <c r="F69" s="68">
        <v>0.80010000000000003</v>
      </c>
      <c r="G69" s="67">
        <v>1591.94</v>
      </c>
      <c r="H69" s="68">
        <v>0.3533</v>
      </c>
      <c r="I69" s="67">
        <v>702.89</v>
      </c>
      <c r="J69" s="68">
        <v>1.41E-2</v>
      </c>
      <c r="K69" s="67">
        <v>28.01</v>
      </c>
      <c r="L69" s="68">
        <v>0</v>
      </c>
      <c r="M69" s="67">
        <v>0</v>
      </c>
      <c r="N69" s="68">
        <v>5.0099999999999999E-2</v>
      </c>
      <c r="O69" s="67">
        <v>99.65</v>
      </c>
      <c r="P69" s="68">
        <v>2.3E-3</v>
      </c>
      <c r="Q69" s="67">
        <v>4.57</v>
      </c>
      <c r="R69" s="68">
        <v>0</v>
      </c>
      <c r="S69" s="67">
        <v>0</v>
      </c>
      <c r="T69" s="68">
        <v>0.1454</v>
      </c>
      <c r="U69" s="67">
        <v>289.39</v>
      </c>
      <c r="V69" s="68">
        <v>5.0000000000000001E-3</v>
      </c>
      <c r="W69" s="67">
        <v>9.98</v>
      </c>
      <c r="X69" s="68">
        <v>1.3703000000000001</v>
      </c>
      <c r="Y69" s="67">
        <v>2726.43</v>
      </c>
      <c r="Z69" s="69">
        <v>4716.1000000000004</v>
      </c>
    </row>
    <row r="70" spans="2:26" ht="28.35" customHeight="1" x14ac:dyDescent="0.2">
      <c r="B70" s="64" t="s">
        <v>1531</v>
      </c>
      <c r="C70" s="65" t="s">
        <v>1532</v>
      </c>
      <c r="D70" s="66" t="s">
        <v>1402</v>
      </c>
      <c r="E70" s="67">
        <v>2831.37</v>
      </c>
      <c r="F70" s="68">
        <v>0.80710000000000004</v>
      </c>
      <c r="G70" s="67">
        <v>2285.1999999999998</v>
      </c>
      <c r="H70" s="68">
        <v>0.24829999999999999</v>
      </c>
      <c r="I70" s="67">
        <v>702.89</v>
      </c>
      <c r="J70" s="68">
        <v>9.9000000000000008E-3</v>
      </c>
      <c r="K70" s="67">
        <v>28.01</v>
      </c>
      <c r="L70" s="68">
        <v>0</v>
      </c>
      <c r="M70" s="67">
        <v>0</v>
      </c>
      <c r="N70" s="68">
        <v>1.7399999999999999E-2</v>
      </c>
      <c r="O70" s="67">
        <v>49.15</v>
      </c>
      <c r="P70" s="68">
        <v>1.6999999999999999E-3</v>
      </c>
      <c r="Q70" s="67">
        <v>4.9000000000000004</v>
      </c>
      <c r="R70" s="68">
        <v>0</v>
      </c>
      <c r="S70" s="67">
        <v>0</v>
      </c>
      <c r="T70" s="68">
        <v>0.1022</v>
      </c>
      <c r="U70" s="67">
        <v>289.39</v>
      </c>
      <c r="V70" s="68">
        <v>3.5000000000000001E-3</v>
      </c>
      <c r="W70" s="67">
        <v>9.98</v>
      </c>
      <c r="X70" s="68">
        <v>1.1900999999999999</v>
      </c>
      <c r="Y70" s="67">
        <v>3369.53</v>
      </c>
      <c r="Z70" s="69">
        <v>6200.9</v>
      </c>
    </row>
    <row r="71" spans="2:26" ht="28.35" customHeight="1" x14ac:dyDescent="0.2">
      <c r="B71" s="64" t="s">
        <v>1533</v>
      </c>
      <c r="C71" s="65" t="s">
        <v>1534</v>
      </c>
      <c r="D71" s="66" t="s">
        <v>1402</v>
      </c>
      <c r="E71" s="67">
        <v>3167.62</v>
      </c>
      <c r="F71" s="68">
        <v>0.80210000000000004</v>
      </c>
      <c r="G71" s="67">
        <v>2540.75</v>
      </c>
      <c r="H71" s="68">
        <v>0.22189999999999999</v>
      </c>
      <c r="I71" s="67">
        <v>702.89</v>
      </c>
      <c r="J71" s="68">
        <v>8.8000000000000005E-3</v>
      </c>
      <c r="K71" s="67">
        <v>28.01</v>
      </c>
      <c r="L71" s="68">
        <v>0</v>
      </c>
      <c r="M71" s="67">
        <v>0</v>
      </c>
      <c r="N71" s="68">
        <v>9.1000000000000004E-3</v>
      </c>
      <c r="O71" s="67">
        <v>28.97</v>
      </c>
      <c r="P71" s="68">
        <v>1.1999999999999999E-3</v>
      </c>
      <c r="Q71" s="67">
        <v>3.79</v>
      </c>
      <c r="R71" s="68">
        <v>0</v>
      </c>
      <c r="S71" s="67">
        <v>0</v>
      </c>
      <c r="T71" s="68">
        <v>9.1399999999999995E-2</v>
      </c>
      <c r="U71" s="67">
        <v>289.39</v>
      </c>
      <c r="V71" s="68">
        <v>3.2000000000000002E-3</v>
      </c>
      <c r="W71" s="67">
        <v>9.98</v>
      </c>
      <c r="X71" s="68">
        <v>1.1376999999999999</v>
      </c>
      <c r="Y71" s="67">
        <v>3603.79</v>
      </c>
      <c r="Z71" s="69">
        <v>6771.41</v>
      </c>
    </row>
    <row r="72" spans="2:26" ht="28.35" customHeight="1" x14ac:dyDescent="0.2">
      <c r="B72" s="64" t="s">
        <v>1535</v>
      </c>
      <c r="C72" s="65" t="s">
        <v>1536</v>
      </c>
      <c r="D72" s="66" t="s">
        <v>1402</v>
      </c>
      <c r="E72" s="67">
        <v>4457.84</v>
      </c>
      <c r="F72" s="68">
        <v>0.8095</v>
      </c>
      <c r="G72" s="67">
        <v>3608.62</v>
      </c>
      <c r="H72" s="68">
        <v>0.15770000000000001</v>
      </c>
      <c r="I72" s="67">
        <v>702.89</v>
      </c>
      <c r="J72" s="68">
        <v>6.3E-3</v>
      </c>
      <c r="K72" s="67">
        <v>28.01</v>
      </c>
      <c r="L72" s="68">
        <v>0</v>
      </c>
      <c r="M72" s="67">
        <v>0</v>
      </c>
      <c r="N72" s="68">
        <v>0</v>
      </c>
      <c r="O72" s="67">
        <v>0</v>
      </c>
      <c r="P72" s="68">
        <v>1E-3</v>
      </c>
      <c r="Q72" s="67">
        <v>4.68</v>
      </c>
      <c r="R72" s="68">
        <v>0</v>
      </c>
      <c r="S72" s="67">
        <v>0</v>
      </c>
      <c r="T72" s="68">
        <v>6.4899999999999999E-2</v>
      </c>
      <c r="U72" s="67">
        <v>289.39</v>
      </c>
      <c r="V72" s="68">
        <v>2.2000000000000001E-3</v>
      </c>
      <c r="W72" s="67">
        <v>9.98</v>
      </c>
      <c r="X72" s="68">
        <v>1.0417000000000001</v>
      </c>
      <c r="Y72" s="67">
        <v>4643.57</v>
      </c>
      <c r="Z72" s="69">
        <v>9101.41</v>
      </c>
    </row>
    <row r="73" spans="2:26" ht="28.35" customHeight="1" x14ac:dyDescent="0.2">
      <c r="B73" s="64" t="s">
        <v>1537</v>
      </c>
      <c r="C73" s="65" t="s">
        <v>1538</v>
      </c>
      <c r="D73" s="66" t="s">
        <v>1402</v>
      </c>
      <c r="E73" s="67">
        <v>2801.45</v>
      </c>
      <c r="F73" s="68">
        <v>0.7974</v>
      </c>
      <c r="G73" s="67">
        <v>2233.88</v>
      </c>
      <c r="H73" s="68">
        <v>0.25090000000000001</v>
      </c>
      <c r="I73" s="67">
        <v>702.89</v>
      </c>
      <c r="J73" s="68">
        <v>0.01</v>
      </c>
      <c r="K73" s="67">
        <v>28.01</v>
      </c>
      <c r="L73" s="68">
        <v>0</v>
      </c>
      <c r="M73" s="67">
        <v>0</v>
      </c>
      <c r="N73" s="68">
        <v>1.8200000000000001E-2</v>
      </c>
      <c r="O73" s="67">
        <v>50.94</v>
      </c>
      <c r="P73" s="68">
        <v>1.2999999999999999E-3</v>
      </c>
      <c r="Q73" s="67">
        <v>3.73</v>
      </c>
      <c r="R73" s="68">
        <v>0</v>
      </c>
      <c r="S73" s="67">
        <v>0</v>
      </c>
      <c r="T73" s="68">
        <v>0.1033</v>
      </c>
      <c r="U73" s="67">
        <v>289.39</v>
      </c>
      <c r="V73" s="68">
        <v>3.5999999999999999E-3</v>
      </c>
      <c r="W73" s="67">
        <v>9.98</v>
      </c>
      <c r="X73" s="68">
        <v>1.1847000000000001</v>
      </c>
      <c r="Y73" s="67">
        <v>3318.83</v>
      </c>
      <c r="Z73" s="69">
        <v>6120.29</v>
      </c>
    </row>
    <row r="74" spans="2:26" ht="28.35" customHeight="1" x14ac:dyDescent="0.2">
      <c r="B74" s="64" t="s">
        <v>1539</v>
      </c>
      <c r="C74" s="65" t="s">
        <v>1540</v>
      </c>
      <c r="D74" s="66" t="s">
        <v>1402</v>
      </c>
      <c r="E74" s="67">
        <v>4761.5</v>
      </c>
      <c r="F74" s="68">
        <v>0.80149999999999999</v>
      </c>
      <c r="G74" s="67">
        <v>3816.34</v>
      </c>
      <c r="H74" s="68">
        <v>0.14760000000000001</v>
      </c>
      <c r="I74" s="67">
        <v>702.89</v>
      </c>
      <c r="J74" s="68">
        <v>0</v>
      </c>
      <c r="K74" s="67">
        <v>0</v>
      </c>
      <c r="L74" s="68">
        <v>0</v>
      </c>
      <c r="M74" s="67">
        <v>0</v>
      </c>
      <c r="N74" s="68">
        <v>0</v>
      </c>
      <c r="O74" s="67">
        <v>0</v>
      </c>
      <c r="P74" s="68">
        <v>8.0000000000000004E-4</v>
      </c>
      <c r="Q74" s="67">
        <v>3.61</v>
      </c>
      <c r="R74" s="68">
        <v>0</v>
      </c>
      <c r="S74" s="67">
        <v>0</v>
      </c>
      <c r="T74" s="68">
        <v>6.08E-2</v>
      </c>
      <c r="U74" s="67">
        <v>289.39</v>
      </c>
      <c r="V74" s="68">
        <v>2.0999999999999999E-3</v>
      </c>
      <c r="W74" s="67">
        <v>9.98</v>
      </c>
      <c r="X74" s="68">
        <v>1.0127999999999999</v>
      </c>
      <c r="Y74" s="67">
        <v>4822.22</v>
      </c>
      <c r="Z74" s="69">
        <v>9583.7199999999993</v>
      </c>
    </row>
    <row r="75" spans="2:26" ht="28.35" customHeight="1" x14ac:dyDescent="0.2">
      <c r="B75" s="64" t="s">
        <v>1541</v>
      </c>
      <c r="C75" s="65" t="s">
        <v>1542</v>
      </c>
      <c r="D75" s="66" t="s">
        <v>1402</v>
      </c>
      <c r="E75" s="67">
        <v>2390.63</v>
      </c>
      <c r="F75" s="68">
        <v>0.80669999999999997</v>
      </c>
      <c r="G75" s="67">
        <v>1928.52</v>
      </c>
      <c r="H75" s="68">
        <v>0.29399999999999998</v>
      </c>
      <c r="I75" s="67">
        <v>702.89</v>
      </c>
      <c r="J75" s="68">
        <v>1.17E-2</v>
      </c>
      <c r="K75" s="67">
        <v>28.01</v>
      </c>
      <c r="L75" s="68">
        <v>0</v>
      </c>
      <c r="M75" s="67">
        <v>0</v>
      </c>
      <c r="N75" s="68">
        <v>3.1600000000000003E-2</v>
      </c>
      <c r="O75" s="67">
        <v>75.59</v>
      </c>
      <c r="P75" s="68">
        <v>1.8E-3</v>
      </c>
      <c r="Q75" s="67">
        <v>4.3899999999999997</v>
      </c>
      <c r="R75" s="68">
        <v>0</v>
      </c>
      <c r="S75" s="67">
        <v>0</v>
      </c>
      <c r="T75" s="68">
        <v>0.1211</v>
      </c>
      <c r="U75" s="67">
        <v>289.39</v>
      </c>
      <c r="V75" s="68">
        <v>4.1999999999999997E-3</v>
      </c>
      <c r="W75" s="67">
        <v>9.98</v>
      </c>
      <c r="X75" s="68">
        <v>1.2710999999999999</v>
      </c>
      <c r="Y75" s="67">
        <v>3038.78</v>
      </c>
      <c r="Z75" s="69">
        <v>5429.4</v>
      </c>
    </row>
    <row r="76" spans="2:26" ht="28.35" customHeight="1" x14ac:dyDescent="0.2">
      <c r="B76" s="64" t="s">
        <v>1543</v>
      </c>
      <c r="C76" s="65" t="s">
        <v>1544</v>
      </c>
      <c r="D76" s="66" t="s">
        <v>1402</v>
      </c>
      <c r="E76" s="67">
        <v>2378.02</v>
      </c>
      <c r="F76" s="68">
        <v>0.80020000000000002</v>
      </c>
      <c r="G76" s="67">
        <v>1902.89</v>
      </c>
      <c r="H76" s="68">
        <v>0.29559999999999997</v>
      </c>
      <c r="I76" s="67">
        <v>702.89</v>
      </c>
      <c r="J76" s="68">
        <v>0</v>
      </c>
      <c r="K76" s="67">
        <v>0</v>
      </c>
      <c r="L76" s="68">
        <v>0</v>
      </c>
      <c r="M76" s="67">
        <v>0</v>
      </c>
      <c r="N76" s="68">
        <v>3.2099999999999997E-2</v>
      </c>
      <c r="O76" s="67">
        <v>76.349999999999994</v>
      </c>
      <c r="P76" s="68">
        <v>1.4E-3</v>
      </c>
      <c r="Q76" s="67">
        <v>3.25</v>
      </c>
      <c r="R76" s="68">
        <v>0</v>
      </c>
      <c r="S76" s="67">
        <v>0</v>
      </c>
      <c r="T76" s="68">
        <v>0.1217</v>
      </c>
      <c r="U76" s="67">
        <v>289.39</v>
      </c>
      <c r="V76" s="68">
        <v>4.1999999999999997E-3</v>
      </c>
      <c r="W76" s="67">
        <v>9.98</v>
      </c>
      <c r="X76" s="68">
        <v>1.2551000000000001</v>
      </c>
      <c r="Y76" s="67">
        <v>2984.76</v>
      </c>
      <c r="Z76" s="69">
        <v>5362.77</v>
      </c>
    </row>
    <row r="77" spans="2:26" ht="28.35" customHeight="1" x14ac:dyDescent="0.2">
      <c r="B77" s="64" t="s">
        <v>1545</v>
      </c>
      <c r="C77" s="65" t="s">
        <v>1546</v>
      </c>
      <c r="D77" s="66" t="s">
        <v>1402</v>
      </c>
      <c r="E77" s="67">
        <v>3170.69</v>
      </c>
      <c r="F77" s="68">
        <v>0.80020000000000002</v>
      </c>
      <c r="G77" s="67">
        <v>2537.19</v>
      </c>
      <c r="H77" s="68">
        <v>0.22170000000000001</v>
      </c>
      <c r="I77" s="67">
        <v>702.89</v>
      </c>
      <c r="J77" s="68">
        <v>0</v>
      </c>
      <c r="K77" s="67">
        <v>0</v>
      </c>
      <c r="L77" s="68">
        <v>0</v>
      </c>
      <c r="M77" s="67">
        <v>0</v>
      </c>
      <c r="N77" s="68">
        <v>9.1000000000000004E-3</v>
      </c>
      <c r="O77" s="67">
        <v>28.79</v>
      </c>
      <c r="P77" s="68">
        <v>1E-3</v>
      </c>
      <c r="Q77" s="67">
        <v>3.25</v>
      </c>
      <c r="R77" s="68">
        <v>0</v>
      </c>
      <c r="S77" s="67">
        <v>0</v>
      </c>
      <c r="T77" s="68">
        <v>9.1300000000000006E-2</v>
      </c>
      <c r="U77" s="67">
        <v>289.39</v>
      </c>
      <c r="V77" s="68">
        <v>3.0999999999999999E-3</v>
      </c>
      <c r="W77" s="67">
        <v>9.98</v>
      </c>
      <c r="X77" s="68">
        <v>1.1264000000000001</v>
      </c>
      <c r="Y77" s="67">
        <v>3571.49</v>
      </c>
      <c r="Z77" s="69">
        <v>6742.18</v>
      </c>
    </row>
    <row r="78" spans="2:26" ht="28.35" customHeight="1" x14ac:dyDescent="0.2">
      <c r="B78" s="64" t="s">
        <v>1547</v>
      </c>
      <c r="C78" s="65" t="s">
        <v>1548</v>
      </c>
      <c r="D78" s="66" t="s">
        <v>1402</v>
      </c>
      <c r="E78" s="67">
        <v>5052.6400000000003</v>
      </c>
      <c r="F78" s="68">
        <v>0.80020000000000002</v>
      </c>
      <c r="G78" s="67">
        <v>4043.13</v>
      </c>
      <c r="H78" s="68">
        <v>0.1391</v>
      </c>
      <c r="I78" s="67">
        <v>702.89</v>
      </c>
      <c r="J78" s="68">
        <v>0</v>
      </c>
      <c r="K78" s="67">
        <v>0</v>
      </c>
      <c r="L78" s="68">
        <v>0</v>
      </c>
      <c r="M78" s="67">
        <v>0</v>
      </c>
      <c r="N78" s="68">
        <v>0</v>
      </c>
      <c r="O78" s="67">
        <v>0</v>
      </c>
      <c r="P78" s="68">
        <v>5.9999999999999995E-4</v>
      </c>
      <c r="Q78" s="67">
        <v>3.25</v>
      </c>
      <c r="R78" s="68">
        <v>0</v>
      </c>
      <c r="S78" s="67">
        <v>0</v>
      </c>
      <c r="T78" s="68">
        <v>5.7299999999999997E-2</v>
      </c>
      <c r="U78" s="67">
        <v>289.39</v>
      </c>
      <c r="V78" s="68">
        <v>2E-3</v>
      </c>
      <c r="W78" s="67">
        <v>9.98</v>
      </c>
      <c r="X78" s="68">
        <v>0.99919999999999998</v>
      </c>
      <c r="Y78" s="67">
        <v>5048.6400000000003</v>
      </c>
      <c r="Z78" s="69">
        <v>10101.290000000001</v>
      </c>
    </row>
    <row r="79" spans="2:26" ht="28.35" customHeight="1" x14ac:dyDescent="0.2">
      <c r="B79" s="64" t="s">
        <v>1549</v>
      </c>
      <c r="C79" s="65" t="s">
        <v>1550</v>
      </c>
      <c r="D79" s="66" t="s">
        <v>1402</v>
      </c>
      <c r="E79" s="67">
        <v>3268.41</v>
      </c>
      <c r="F79" s="68">
        <v>0.79790000000000005</v>
      </c>
      <c r="G79" s="67">
        <v>2607.86</v>
      </c>
      <c r="H79" s="68">
        <v>0.21510000000000001</v>
      </c>
      <c r="I79" s="67">
        <v>702.89</v>
      </c>
      <c r="J79" s="68">
        <v>0</v>
      </c>
      <c r="K79" s="67">
        <v>0</v>
      </c>
      <c r="L79" s="68">
        <v>0</v>
      </c>
      <c r="M79" s="67">
        <v>0</v>
      </c>
      <c r="N79" s="68">
        <v>7.0000000000000001E-3</v>
      </c>
      <c r="O79" s="67">
        <v>22.93</v>
      </c>
      <c r="P79" s="68">
        <v>1.1000000000000001E-3</v>
      </c>
      <c r="Q79" s="67">
        <v>3.71</v>
      </c>
      <c r="R79" s="68">
        <v>0</v>
      </c>
      <c r="S79" s="67">
        <v>0</v>
      </c>
      <c r="T79" s="68">
        <v>8.8499999999999995E-2</v>
      </c>
      <c r="U79" s="67">
        <v>289.39</v>
      </c>
      <c r="V79" s="68">
        <v>3.0999999999999999E-3</v>
      </c>
      <c r="W79" s="67">
        <v>9.98</v>
      </c>
      <c r="X79" s="68">
        <v>1.1127</v>
      </c>
      <c r="Y79" s="67">
        <v>3636.77</v>
      </c>
      <c r="Z79" s="69">
        <v>6905.18</v>
      </c>
    </row>
    <row r="80" spans="2:26" ht="28.35" customHeight="1" x14ac:dyDescent="0.2">
      <c r="B80" s="64" t="s">
        <v>1551</v>
      </c>
      <c r="C80" s="65" t="s">
        <v>1552</v>
      </c>
      <c r="D80" s="66" t="s">
        <v>1402</v>
      </c>
      <c r="E80" s="67">
        <v>4357.88</v>
      </c>
      <c r="F80" s="68">
        <v>0.79790000000000005</v>
      </c>
      <c r="G80" s="67">
        <v>3477.15</v>
      </c>
      <c r="H80" s="68">
        <v>0.1613</v>
      </c>
      <c r="I80" s="67">
        <v>702.89</v>
      </c>
      <c r="J80" s="68">
        <v>0</v>
      </c>
      <c r="K80" s="67">
        <v>0</v>
      </c>
      <c r="L80" s="68">
        <v>0</v>
      </c>
      <c r="M80" s="67">
        <v>0</v>
      </c>
      <c r="N80" s="68">
        <v>0</v>
      </c>
      <c r="O80" s="67">
        <v>0</v>
      </c>
      <c r="P80" s="68">
        <v>8.9999999999999998E-4</v>
      </c>
      <c r="Q80" s="67">
        <v>3.71</v>
      </c>
      <c r="R80" s="68">
        <v>0</v>
      </c>
      <c r="S80" s="67">
        <v>0</v>
      </c>
      <c r="T80" s="68">
        <v>6.6400000000000001E-2</v>
      </c>
      <c r="U80" s="67">
        <v>289.39</v>
      </c>
      <c r="V80" s="68">
        <v>2.3E-3</v>
      </c>
      <c r="W80" s="67">
        <v>9.98</v>
      </c>
      <c r="X80" s="68">
        <v>1.0286999999999999</v>
      </c>
      <c r="Y80" s="67">
        <v>4483.13</v>
      </c>
      <c r="Z80" s="69">
        <v>8841.01</v>
      </c>
    </row>
    <row r="81" spans="2:26" ht="28.35" customHeight="1" x14ac:dyDescent="0.2">
      <c r="B81" s="64" t="s">
        <v>1553</v>
      </c>
      <c r="C81" s="65" t="s">
        <v>1554</v>
      </c>
      <c r="D81" s="66" t="s">
        <v>1402</v>
      </c>
      <c r="E81" s="67">
        <v>7766</v>
      </c>
      <c r="F81" s="68">
        <v>0.79790000000000005</v>
      </c>
      <c r="G81" s="67">
        <v>6196.49</v>
      </c>
      <c r="H81" s="68">
        <v>9.0499999999999997E-2</v>
      </c>
      <c r="I81" s="67">
        <v>702.89</v>
      </c>
      <c r="J81" s="68">
        <v>0</v>
      </c>
      <c r="K81" s="67">
        <v>0</v>
      </c>
      <c r="L81" s="68">
        <v>0</v>
      </c>
      <c r="M81" s="67">
        <v>0</v>
      </c>
      <c r="N81" s="68">
        <v>0</v>
      </c>
      <c r="O81" s="67">
        <v>0</v>
      </c>
      <c r="P81" s="68">
        <v>5.0000000000000001E-4</v>
      </c>
      <c r="Q81" s="67">
        <v>3.71</v>
      </c>
      <c r="R81" s="68">
        <v>0</v>
      </c>
      <c r="S81" s="67">
        <v>0</v>
      </c>
      <c r="T81" s="68">
        <v>3.73E-2</v>
      </c>
      <c r="U81" s="67">
        <v>289.39</v>
      </c>
      <c r="V81" s="68">
        <v>1.2999999999999999E-3</v>
      </c>
      <c r="W81" s="67">
        <v>9.98</v>
      </c>
      <c r="X81" s="68">
        <v>0.9274</v>
      </c>
      <c r="Y81" s="67">
        <v>7202.46</v>
      </c>
      <c r="Z81" s="69">
        <v>14968.46</v>
      </c>
    </row>
    <row r="82" spans="2:26" ht="28.35" customHeight="1" x14ac:dyDescent="0.2">
      <c r="B82" s="64" t="s">
        <v>1555</v>
      </c>
      <c r="C82" s="65" t="s">
        <v>1556</v>
      </c>
      <c r="D82" s="66" t="s">
        <v>1402</v>
      </c>
      <c r="E82" s="67">
        <v>12002</v>
      </c>
      <c r="F82" s="68">
        <v>0.79820000000000002</v>
      </c>
      <c r="G82" s="67">
        <v>9580</v>
      </c>
      <c r="H82" s="68">
        <v>5.8599999999999999E-2</v>
      </c>
      <c r="I82" s="67">
        <v>702.89</v>
      </c>
      <c r="J82" s="68">
        <v>2.0999999999999999E-3</v>
      </c>
      <c r="K82" s="67">
        <v>24.99</v>
      </c>
      <c r="L82" s="68">
        <v>0</v>
      </c>
      <c r="M82" s="67">
        <v>0</v>
      </c>
      <c r="N82" s="68">
        <v>0</v>
      </c>
      <c r="O82" s="67">
        <v>0</v>
      </c>
      <c r="P82" s="68">
        <v>2.9999999999999997E-4</v>
      </c>
      <c r="Q82" s="67">
        <v>4.17</v>
      </c>
      <c r="R82" s="68">
        <v>0</v>
      </c>
      <c r="S82" s="67">
        <v>0</v>
      </c>
      <c r="T82" s="68">
        <v>2.41E-2</v>
      </c>
      <c r="U82" s="67">
        <v>289.39</v>
      </c>
      <c r="V82" s="68">
        <v>8.0000000000000004E-4</v>
      </c>
      <c r="W82" s="67">
        <v>9.98</v>
      </c>
      <c r="X82" s="68">
        <v>0.8841</v>
      </c>
      <c r="Y82" s="67">
        <v>10611.41</v>
      </c>
      <c r="Z82" s="69">
        <v>22613.41</v>
      </c>
    </row>
    <row r="83" spans="2:26" ht="28.35" customHeight="1" x14ac:dyDescent="0.2">
      <c r="B83" s="64" t="s">
        <v>1557</v>
      </c>
      <c r="C83" s="65" t="s">
        <v>1558</v>
      </c>
      <c r="D83" s="66" t="s">
        <v>1402</v>
      </c>
      <c r="E83" s="67">
        <v>13020.37</v>
      </c>
      <c r="F83" s="68">
        <v>0.79820000000000002</v>
      </c>
      <c r="G83" s="67">
        <v>10392.86</v>
      </c>
      <c r="H83" s="68">
        <v>5.3999999999999999E-2</v>
      </c>
      <c r="I83" s="67">
        <v>702.89</v>
      </c>
      <c r="J83" s="68">
        <v>1.9E-3</v>
      </c>
      <c r="K83" s="67">
        <v>24.99</v>
      </c>
      <c r="L83" s="68">
        <v>0</v>
      </c>
      <c r="M83" s="67">
        <v>0</v>
      </c>
      <c r="N83" s="68">
        <v>0</v>
      </c>
      <c r="O83" s="67">
        <v>0</v>
      </c>
      <c r="P83" s="68">
        <v>2.9999999999999997E-4</v>
      </c>
      <c r="Q83" s="67">
        <v>4.17</v>
      </c>
      <c r="R83" s="68">
        <v>0</v>
      </c>
      <c r="S83" s="67">
        <v>0</v>
      </c>
      <c r="T83" s="68">
        <v>2.2200000000000001E-2</v>
      </c>
      <c r="U83" s="67">
        <v>289.39</v>
      </c>
      <c r="V83" s="68">
        <v>8.0000000000000004E-4</v>
      </c>
      <c r="W83" s="67">
        <v>9.98</v>
      </c>
      <c r="X83" s="68">
        <v>0.87739999999999996</v>
      </c>
      <c r="Y83" s="67">
        <v>11424.28</v>
      </c>
      <c r="Z83" s="69">
        <v>24444.65</v>
      </c>
    </row>
    <row r="84" spans="2:26" ht="28.35" customHeight="1" x14ac:dyDescent="0.2">
      <c r="B84" s="64" t="s">
        <v>1559</v>
      </c>
      <c r="C84" s="65" t="s">
        <v>1560</v>
      </c>
      <c r="D84" s="66" t="s">
        <v>1402</v>
      </c>
      <c r="E84" s="67">
        <v>14038.74</v>
      </c>
      <c r="F84" s="68">
        <v>0.79820000000000002</v>
      </c>
      <c r="G84" s="67">
        <v>11205.72</v>
      </c>
      <c r="H84" s="68">
        <v>5.0099999999999999E-2</v>
      </c>
      <c r="I84" s="67">
        <v>702.89</v>
      </c>
      <c r="J84" s="68">
        <v>1.8E-3</v>
      </c>
      <c r="K84" s="67">
        <v>24.99</v>
      </c>
      <c r="L84" s="68">
        <v>0</v>
      </c>
      <c r="M84" s="67">
        <v>0</v>
      </c>
      <c r="N84" s="68">
        <v>0</v>
      </c>
      <c r="O84" s="67">
        <v>0</v>
      </c>
      <c r="P84" s="68">
        <v>2.9999999999999997E-4</v>
      </c>
      <c r="Q84" s="67">
        <v>4.17</v>
      </c>
      <c r="R84" s="68">
        <v>0</v>
      </c>
      <c r="S84" s="67">
        <v>0</v>
      </c>
      <c r="T84" s="68">
        <v>2.06E-2</v>
      </c>
      <c r="U84" s="67">
        <v>289.39</v>
      </c>
      <c r="V84" s="68">
        <v>6.9999999999999999E-4</v>
      </c>
      <c r="W84" s="67">
        <v>9.98</v>
      </c>
      <c r="X84" s="68">
        <v>0.87170000000000003</v>
      </c>
      <c r="Y84" s="67">
        <v>12237.14</v>
      </c>
      <c r="Z84" s="69">
        <v>26275.88</v>
      </c>
    </row>
    <row r="85" spans="2:26" ht="28.35" customHeight="1" x14ac:dyDescent="0.2">
      <c r="B85" s="64" t="s">
        <v>1561</v>
      </c>
      <c r="C85" s="65" t="s">
        <v>1562</v>
      </c>
      <c r="D85" s="66" t="s">
        <v>1402</v>
      </c>
      <c r="E85" s="67">
        <v>3842.9</v>
      </c>
      <c r="F85" s="68">
        <v>0.79679999999999995</v>
      </c>
      <c r="G85" s="67">
        <v>3062.02</v>
      </c>
      <c r="H85" s="68">
        <v>0.18290000000000001</v>
      </c>
      <c r="I85" s="67">
        <v>702.89</v>
      </c>
      <c r="J85" s="68">
        <v>6.4999999999999997E-3</v>
      </c>
      <c r="K85" s="67">
        <v>24.99</v>
      </c>
      <c r="L85" s="68">
        <v>0</v>
      </c>
      <c r="M85" s="67">
        <v>0</v>
      </c>
      <c r="N85" s="68">
        <v>0</v>
      </c>
      <c r="O85" s="67">
        <v>0</v>
      </c>
      <c r="P85" s="68">
        <v>8.0000000000000004E-4</v>
      </c>
      <c r="Q85" s="67">
        <v>3.25</v>
      </c>
      <c r="R85" s="68">
        <v>0</v>
      </c>
      <c r="S85" s="67">
        <v>0</v>
      </c>
      <c r="T85" s="68">
        <v>7.5300000000000006E-2</v>
      </c>
      <c r="U85" s="67">
        <v>289.39</v>
      </c>
      <c r="V85" s="68">
        <v>2.5999999999999999E-3</v>
      </c>
      <c r="W85" s="67">
        <v>9.98</v>
      </c>
      <c r="X85" s="68">
        <v>1.0649999999999999</v>
      </c>
      <c r="Y85" s="67">
        <v>4092.52</v>
      </c>
      <c r="Z85" s="69">
        <v>7935.42</v>
      </c>
    </row>
    <row r="86" spans="2:26" ht="28.35" customHeight="1" x14ac:dyDescent="0.2">
      <c r="B86" s="64" t="s">
        <v>1563</v>
      </c>
      <c r="C86" s="65" t="s">
        <v>1564</v>
      </c>
      <c r="D86" s="66" t="s">
        <v>1402</v>
      </c>
      <c r="E86" s="67">
        <v>5123.87</v>
      </c>
      <c r="F86" s="68">
        <v>0.79679999999999995</v>
      </c>
      <c r="G86" s="67">
        <v>4082.7</v>
      </c>
      <c r="H86" s="68">
        <v>0.13719999999999999</v>
      </c>
      <c r="I86" s="67">
        <v>702.89</v>
      </c>
      <c r="J86" s="68">
        <v>4.8999999999999998E-3</v>
      </c>
      <c r="K86" s="67">
        <v>24.99</v>
      </c>
      <c r="L86" s="68">
        <v>0</v>
      </c>
      <c r="M86" s="67">
        <v>0</v>
      </c>
      <c r="N86" s="68">
        <v>0</v>
      </c>
      <c r="O86" s="67">
        <v>0</v>
      </c>
      <c r="P86" s="68">
        <v>5.9999999999999995E-4</v>
      </c>
      <c r="Q86" s="67">
        <v>3.25</v>
      </c>
      <c r="R86" s="68">
        <v>0</v>
      </c>
      <c r="S86" s="67">
        <v>0</v>
      </c>
      <c r="T86" s="68">
        <v>5.6500000000000002E-2</v>
      </c>
      <c r="U86" s="67">
        <v>289.39</v>
      </c>
      <c r="V86" s="68">
        <v>1.9E-3</v>
      </c>
      <c r="W86" s="67">
        <v>9.98</v>
      </c>
      <c r="X86" s="68">
        <v>0.99790000000000001</v>
      </c>
      <c r="Y86" s="67">
        <v>5113.2</v>
      </c>
      <c r="Z86" s="69">
        <v>10237.07</v>
      </c>
    </row>
    <row r="87" spans="2:26" ht="28.35" customHeight="1" x14ac:dyDescent="0.2">
      <c r="B87" s="64" t="s">
        <v>1565</v>
      </c>
      <c r="C87" s="65" t="s">
        <v>1566</v>
      </c>
      <c r="D87" s="66" t="s">
        <v>1402</v>
      </c>
      <c r="E87" s="67">
        <v>9831.81</v>
      </c>
      <c r="F87" s="68">
        <v>0.79679999999999995</v>
      </c>
      <c r="G87" s="67">
        <v>7833.99</v>
      </c>
      <c r="H87" s="68">
        <v>7.1499999999999994E-2</v>
      </c>
      <c r="I87" s="67">
        <v>702.89</v>
      </c>
      <c r="J87" s="68">
        <v>2.5000000000000001E-3</v>
      </c>
      <c r="K87" s="67">
        <v>24.99</v>
      </c>
      <c r="L87" s="68">
        <v>0</v>
      </c>
      <c r="M87" s="67">
        <v>0</v>
      </c>
      <c r="N87" s="68">
        <v>0</v>
      </c>
      <c r="O87" s="67">
        <v>0</v>
      </c>
      <c r="P87" s="68">
        <v>2.9999999999999997E-4</v>
      </c>
      <c r="Q87" s="67">
        <v>3.25</v>
      </c>
      <c r="R87" s="68">
        <v>0</v>
      </c>
      <c r="S87" s="67">
        <v>0</v>
      </c>
      <c r="T87" s="68">
        <v>2.9399999999999999E-2</v>
      </c>
      <c r="U87" s="67">
        <v>289.39</v>
      </c>
      <c r="V87" s="68">
        <v>1E-3</v>
      </c>
      <c r="W87" s="67">
        <v>9.98</v>
      </c>
      <c r="X87" s="68">
        <v>0.90159999999999996</v>
      </c>
      <c r="Y87" s="67">
        <v>8864.49</v>
      </c>
      <c r="Z87" s="69">
        <v>18696.3</v>
      </c>
    </row>
    <row r="88" spans="2:26" ht="28.35" customHeight="1" x14ac:dyDescent="0.2">
      <c r="B88" s="64" t="s">
        <v>1567</v>
      </c>
      <c r="C88" s="65" t="s">
        <v>1568</v>
      </c>
      <c r="D88" s="66" t="s">
        <v>1402</v>
      </c>
      <c r="E88" s="67">
        <v>2946.19</v>
      </c>
      <c r="F88" s="68">
        <v>0.81679999999999997</v>
      </c>
      <c r="G88" s="67">
        <v>2406.4499999999998</v>
      </c>
      <c r="H88" s="68">
        <v>0.23860000000000001</v>
      </c>
      <c r="I88" s="67">
        <v>702.89</v>
      </c>
      <c r="J88" s="68">
        <v>8.5000000000000006E-3</v>
      </c>
      <c r="K88" s="67">
        <v>24.99</v>
      </c>
      <c r="L88" s="68">
        <v>0</v>
      </c>
      <c r="M88" s="67">
        <v>0</v>
      </c>
      <c r="N88" s="68">
        <v>1.43E-2</v>
      </c>
      <c r="O88" s="67">
        <v>42.26</v>
      </c>
      <c r="P88" s="68">
        <v>1.8E-3</v>
      </c>
      <c r="Q88" s="67">
        <v>5.32</v>
      </c>
      <c r="R88" s="68">
        <v>0</v>
      </c>
      <c r="S88" s="67">
        <v>0</v>
      </c>
      <c r="T88" s="68">
        <v>9.8199999999999996E-2</v>
      </c>
      <c r="U88" s="67">
        <v>289.39</v>
      </c>
      <c r="V88" s="68">
        <v>3.3999999999999998E-3</v>
      </c>
      <c r="W88" s="67">
        <v>9.98</v>
      </c>
      <c r="X88" s="68">
        <v>1.1816</v>
      </c>
      <c r="Y88" s="67">
        <v>3481.28</v>
      </c>
      <c r="Z88" s="69">
        <v>6427.47</v>
      </c>
    </row>
    <row r="89" spans="2:26" ht="28.35" customHeight="1" x14ac:dyDescent="0.2">
      <c r="B89" s="64" t="s">
        <v>1569</v>
      </c>
      <c r="C89" s="65" t="s">
        <v>1570</v>
      </c>
      <c r="D89" s="66" t="s">
        <v>1402</v>
      </c>
      <c r="E89" s="67">
        <v>3928.26</v>
      </c>
      <c r="F89" s="68">
        <v>0.81679999999999997</v>
      </c>
      <c r="G89" s="67">
        <v>3208.6</v>
      </c>
      <c r="H89" s="68">
        <v>0.1789</v>
      </c>
      <c r="I89" s="67">
        <v>702.89</v>
      </c>
      <c r="J89" s="68">
        <v>6.4000000000000003E-3</v>
      </c>
      <c r="K89" s="67">
        <v>24.99</v>
      </c>
      <c r="L89" s="68">
        <v>0</v>
      </c>
      <c r="M89" s="67">
        <v>0</v>
      </c>
      <c r="N89" s="68">
        <v>0</v>
      </c>
      <c r="O89" s="67">
        <v>0</v>
      </c>
      <c r="P89" s="68">
        <v>1.4E-3</v>
      </c>
      <c r="Q89" s="67">
        <v>5.32</v>
      </c>
      <c r="R89" s="68">
        <v>0</v>
      </c>
      <c r="S89" s="67">
        <v>0</v>
      </c>
      <c r="T89" s="68">
        <v>7.3700000000000002E-2</v>
      </c>
      <c r="U89" s="67">
        <v>289.39</v>
      </c>
      <c r="V89" s="68">
        <v>2.5000000000000001E-3</v>
      </c>
      <c r="W89" s="67">
        <v>9.98</v>
      </c>
      <c r="X89" s="68">
        <v>1.0797000000000001</v>
      </c>
      <c r="Y89" s="67">
        <v>4241.17</v>
      </c>
      <c r="Z89" s="69">
        <v>8169.43</v>
      </c>
    </row>
    <row r="90" spans="2:26" ht="28.35" customHeight="1" x14ac:dyDescent="0.2">
      <c r="B90" s="64" t="s">
        <v>1571</v>
      </c>
      <c r="C90" s="65" t="s">
        <v>1572</v>
      </c>
      <c r="D90" s="66" t="s">
        <v>1402</v>
      </c>
      <c r="E90" s="67">
        <v>5873.81</v>
      </c>
      <c r="F90" s="68">
        <v>0.81679999999999997</v>
      </c>
      <c r="G90" s="67">
        <v>4797.7299999999996</v>
      </c>
      <c r="H90" s="68">
        <v>0.1197</v>
      </c>
      <c r="I90" s="67">
        <v>702.89</v>
      </c>
      <c r="J90" s="68">
        <v>4.3E-3</v>
      </c>
      <c r="K90" s="67">
        <v>24.99</v>
      </c>
      <c r="L90" s="68">
        <v>0</v>
      </c>
      <c r="M90" s="67">
        <v>0</v>
      </c>
      <c r="N90" s="68">
        <v>0</v>
      </c>
      <c r="O90" s="67">
        <v>0</v>
      </c>
      <c r="P90" s="68">
        <v>8.9999999999999998E-4</v>
      </c>
      <c r="Q90" s="67">
        <v>5.32</v>
      </c>
      <c r="R90" s="68">
        <v>0</v>
      </c>
      <c r="S90" s="67">
        <v>0</v>
      </c>
      <c r="T90" s="68">
        <v>4.9299999999999997E-2</v>
      </c>
      <c r="U90" s="67">
        <v>289.39</v>
      </c>
      <c r="V90" s="68">
        <v>1.6999999999999999E-3</v>
      </c>
      <c r="W90" s="67">
        <v>9.98</v>
      </c>
      <c r="X90" s="68">
        <v>0.99260000000000004</v>
      </c>
      <c r="Y90" s="67">
        <v>5830.3</v>
      </c>
      <c r="Z90" s="69">
        <v>11704.11</v>
      </c>
    </row>
    <row r="91" spans="2:26" ht="28.35" customHeight="1" x14ac:dyDescent="0.2">
      <c r="B91" s="64" t="s">
        <v>1573</v>
      </c>
      <c r="C91" s="65" t="s">
        <v>1574</v>
      </c>
      <c r="D91" s="66" t="s">
        <v>1402</v>
      </c>
      <c r="E91" s="67">
        <v>2738.44</v>
      </c>
      <c r="F91" s="68">
        <v>0.79869999999999997</v>
      </c>
      <c r="G91" s="67">
        <v>2187.19</v>
      </c>
      <c r="H91" s="68">
        <v>0.25669999999999998</v>
      </c>
      <c r="I91" s="67">
        <v>702.89</v>
      </c>
      <c r="J91" s="68">
        <v>9.1000000000000004E-3</v>
      </c>
      <c r="K91" s="67">
        <v>24.99</v>
      </c>
      <c r="L91" s="68">
        <v>0</v>
      </c>
      <c r="M91" s="67">
        <v>0</v>
      </c>
      <c r="N91" s="68">
        <v>0.02</v>
      </c>
      <c r="O91" s="67">
        <v>54.73</v>
      </c>
      <c r="P91" s="68">
        <v>1.4E-3</v>
      </c>
      <c r="Q91" s="67">
        <v>3.74</v>
      </c>
      <c r="R91" s="68">
        <v>0</v>
      </c>
      <c r="S91" s="67">
        <v>0</v>
      </c>
      <c r="T91" s="68">
        <v>0.1057</v>
      </c>
      <c r="U91" s="67">
        <v>289.39</v>
      </c>
      <c r="V91" s="68">
        <v>3.5999999999999999E-3</v>
      </c>
      <c r="W91" s="67">
        <v>9.98</v>
      </c>
      <c r="X91" s="68">
        <v>1.1952</v>
      </c>
      <c r="Y91" s="67">
        <v>3272.9</v>
      </c>
      <c r="Z91" s="69">
        <v>6011.34</v>
      </c>
    </row>
    <row r="92" spans="2:26" ht="28.35" customHeight="1" x14ac:dyDescent="0.2">
      <c r="B92" s="64" t="s">
        <v>1575</v>
      </c>
      <c r="C92" s="65" t="s">
        <v>1576</v>
      </c>
      <c r="D92" s="66" t="s">
        <v>1402</v>
      </c>
      <c r="E92" s="67">
        <v>3651.25</v>
      </c>
      <c r="F92" s="68">
        <v>0.79869999999999997</v>
      </c>
      <c r="G92" s="67">
        <v>2916.26</v>
      </c>
      <c r="H92" s="68">
        <v>0.1925</v>
      </c>
      <c r="I92" s="67">
        <v>702.89</v>
      </c>
      <c r="J92" s="68">
        <v>6.7999999999999996E-3</v>
      </c>
      <c r="K92" s="67">
        <v>24.99</v>
      </c>
      <c r="L92" s="68">
        <v>0</v>
      </c>
      <c r="M92" s="67">
        <v>0</v>
      </c>
      <c r="N92" s="68">
        <v>0</v>
      </c>
      <c r="O92" s="67">
        <v>0</v>
      </c>
      <c r="P92" s="68">
        <v>1E-3</v>
      </c>
      <c r="Q92" s="67">
        <v>3.74</v>
      </c>
      <c r="R92" s="68">
        <v>0</v>
      </c>
      <c r="S92" s="67">
        <v>0</v>
      </c>
      <c r="T92" s="68">
        <v>7.9299999999999995E-2</v>
      </c>
      <c r="U92" s="67">
        <v>289.39</v>
      </c>
      <c r="V92" s="68">
        <v>2.7000000000000001E-3</v>
      </c>
      <c r="W92" s="67">
        <v>9.98</v>
      </c>
      <c r="X92" s="68">
        <v>1.0810999999999999</v>
      </c>
      <c r="Y92" s="67">
        <v>3947.24</v>
      </c>
      <c r="Z92" s="69">
        <v>7598.5</v>
      </c>
    </row>
    <row r="93" spans="2:26" ht="28.35" customHeight="1" x14ac:dyDescent="0.2">
      <c r="B93" s="64" t="s">
        <v>1577</v>
      </c>
      <c r="C93" s="65" t="s">
        <v>1578</v>
      </c>
      <c r="D93" s="66" t="s">
        <v>1402</v>
      </c>
      <c r="E93" s="67">
        <v>5503.01</v>
      </c>
      <c r="F93" s="68">
        <v>0.79869999999999997</v>
      </c>
      <c r="G93" s="67">
        <v>4395.25</v>
      </c>
      <c r="H93" s="68">
        <v>0.12770000000000001</v>
      </c>
      <c r="I93" s="67">
        <v>702.89</v>
      </c>
      <c r="J93" s="68">
        <v>4.4999999999999997E-3</v>
      </c>
      <c r="K93" s="67">
        <v>24.99</v>
      </c>
      <c r="L93" s="68">
        <v>0</v>
      </c>
      <c r="M93" s="67">
        <v>0</v>
      </c>
      <c r="N93" s="68">
        <v>0</v>
      </c>
      <c r="O93" s="67">
        <v>0</v>
      </c>
      <c r="P93" s="68">
        <v>6.9999999999999999E-4</v>
      </c>
      <c r="Q93" s="67">
        <v>3.74</v>
      </c>
      <c r="R93" s="68">
        <v>0</v>
      </c>
      <c r="S93" s="67">
        <v>0</v>
      </c>
      <c r="T93" s="68">
        <v>5.2600000000000001E-2</v>
      </c>
      <c r="U93" s="67">
        <v>289.39</v>
      </c>
      <c r="V93" s="68">
        <v>1.8E-3</v>
      </c>
      <c r="W93" s="67">
        <v>9.98</v>
      </c>
      <c r="X93" s="68">
        <v>0.98609999999999998</v>
      </c>
      <c r="Y93" s="67">
        <v>5426.24</v>
      </c>
      <c r="Z93" s="69">
        <v>10929.24</v>
      </c>
    </row>
    <row r="94" spans="2:26" ht="28.35" customHeight="1" x14ac:dyDescent="0.2">
      <c r="B94" s="64" t="s">
        <v>1579</v>
      </c>
      <c r="C94" s="65" t="s">
        <v>1580</v>
      </c>
      <c r="D94" s="66" t="s">
        <v>1402</v>
      </c>
      <c r="E94" s="67">
        <v>3935.94</v>
      </c>
      <c r="F94" s="68">
        <v>0.80330000000000001</v>
      </c>
      <c r="G94" s="67">
        <v>3161.74</v>
      </c>
      <c r="H94" s="68">
        <v>0.17860000000000001</v>
      </c>
      <c r="I94" s="67">
        <v>702.89</v>
      </c>
      <c r="J94" s="68">
        <v>6.3E-3</v>
      </c>
      <c r="K94" s="67">
        <v>24.99</v>
      </c>
      <c r="L94" s="68">
        <v>0</v>
      </c>
      <c r="M94" s="67">
        <v>0</v>
      </c>
      <c r="N94" s="68">
        <v>0</v>
      </c>
      <c r="O94" s="67">
        <v>0</v>
      </c>
      <c r="P94" s="68">
        <v>8.9999999999999998E-4</v>
      </c>
      <c r="Q94" s="67">
        <v>3.7</v>
      </c>
      <c r="R94" s="68">
        <v>0</v>
      </c>
      <c r="S94" s="67">
        <v>0</v>
      </c>
      <c r="T94" s="68">
        <v>7.3499999999999996E-2</v>
      </c>
      <c r="U94" s="67">
        <v>289.39</v>
      </c>
      <c r="V94" s="68">
        <v>2.5000000000000001E-3</v>
      </c>
      <c r="W94" s="67">
        <v>9.98</v>
      </c>
      <c r="X94" s="68">
        <v>1.0651999999999999</v>
      </c>
      <c r="Y94" s="67">
        <v>4192.6899999999996</v>
      </c>
      <c r="Z94" s="69">
        <v>8128.63</v>
      </c>
    </row>
    <row r="95" spans="2:26" ht="28.35" customHeight="1" x14ac:dyDescent="0.2">
      <c r="B95" s="64" t="s">
        <v>1581</v>
      </c>
      <c r="C95" s="65" t="s">
        <v>1582</v>
      </c>
      <c r="D95" s="66" t="s">
        <v>1402</v>
      </c>
      <c r="E95" s="67">
        <v>5247.92</v>
      </c>
      <c r="F95" s="68">
        <v>0.80330000000000001</v>
      </c>
      <c r="G95" s="67">
        <v>4215.66</v>
      </c>
      <c r="H95" s="68">
        <v>0.13389999999999999</v>
      </c>
      <c r="I95" s="67">
        <v>702.89</v>
      </c>
      <c r="J95" s="68">
        <v>4.7999999999999996E-3</v>
      </c>
      <c r="K95" s="67">
        <v>24.99</v>
      </c>
      <c r="L95" s="68">
        <v>0</v>
      </c>
      <c r="M95" s="67">
        <v>0</v>
      </c>
      <c r="N95" s="68">
        <v>0</v>
      </c>
      <c r="O95" s="67">
        <v>0</v>
      </c>
      <c r="P95" s="68">
        <v>6.9999999999999999E-4</v>
      </c>
      <c r="Q95" s="67">
        <v>3.7</v>
      </c>
      <c r="R95" s="68">
        <v>0</v>
      </c>
      <c r="S95" s="67">
        <v>0</v>
      </c>
      <c r="T95" s="68">
        <v>5.5100000000000003E-2</v>
      </c>
      <c r="U95" s="67">
        <v>289.39</v>
      </c>
      <c r="V95" s="68">
        <v>1.9E-3</v>
      </c>
      <c r="W95" s="67">
        <v>9.98</v>
      </c>
      <c r="X95" s="68">
        <v>0.99970000000000003</v>
      </c>
      <c r="Y95" s="67">
        <v>5246.6</v>
      </c>
      <c r="Z95" s="69">
        <v>10494.53</v>
      </c>
    </row>
    <row r="96" spans="2:26" ht="28.35" customHeight="1" x14ac:dyDescent="0.2">
      <c r="B96" s="64" t="s">
        <v>1583</v>
      </c>
      <c r="C96" s="65" t="s">
        <v>1584</v>
      </c>
      <c r="D96" s="66" t="s">
        <v>1402</v>
      </c>
      <c r="E96" s="67">
        <v>8467.7999999999993</v>
      </c>
      <c r="F96" s="68">
        <v>0.80330000000000001</v>
      </c>
      <c r="G96" s="67">
        <v>6802.19</v>
      </c>
      <c r="H96" s="68">
        <v>8.3000000000000004E-2</v>
      </c>
      <c r="I96" s="67">
        <v>702.89</v>
      </c>
      <c r="J96" s="68">
        <v>3.0000000000000001E-3</v>
      </c>
      <c r="K96" s="67">
        <v>24.99</v>
      </c>
      <c r="L96" s="68">
        <v>0</v>
      </c>
      <c r="M96" s="67">
        <v>0</v>
      </c>
      <c r="N96" s="68">
        <v>0</v>
      </c>
      <c r="O96" s="67">
        <v>0</v>
      </c>
      <c r="P96" s="68">
        <v>4.0000000000000002E-4</v>
      </c>
      <c r="Q96" s="67">
        <v>3.7</v>
      </c>
      <c r="R96" s="68">
        <v>0</v>
      </c>
      <c r="S96" s="67">
        <v>0</v>
      </c>
      <c r="T96" s="68">
        <v>3.4200000000000001E-2</v>
      </c>
      <c r="U96" s="67">
        <v>289.39</v>
      </c>
      <c r="V96" s="68">
        <v>1.1999999999999999E-3</v>
      </c>
      <c r="W96" s="67">
        <v>9.98</v>
      </c>
      <c r="X96" s="68">
        <v>0.92500000000000004</v>
      </c>
      <c r="Y96" s="67">
        <v>7833.13</v>
      </c>
      <c r="Z96" s="69">
        <v>16300.93</v>
      </c>
    </row>
    <row r="97" spans="2:26" ht="28.35" customHeight="1" x14ac:dyDescent="0.2">
      <c r="B97" s="64" t="s">
        <v>1585</v>
      </c>
      <c r="C97" s="65" t="s">
        <v>1586</v>
      </c>
      <c r="D97" s="66" t="s">
        <v>1402</v>
      </c>
      <c r="E97" s="67">
        <v>2946.19</v>
      </c>
      <c r="F97" s="68">
        <v>0.81679999999999997</v>
      </c>
      <c r="G97" s="67">
        <v>2406.4499999999998</v>
      </c>
      <c r="H97" s="68">
        <v>0.23860000000000001</v>
      </c>
      <c r="I97" s="67">
        <v>702.89</v>
      </c>
      <c r="J97" s="68">
        <v>8.5000000000000006E-3</v>
      </c>
      <c r="K97" s="67">
        <v>24.99</v>
      </c>
      <c r="L97" s="68">
        <v>0</v>
      </c>
      <c r="M97" s="67">
        <v>0</v>
      </c>
      <c r="N97" s="68">
        <v>1.43E-2</v>
      </c>
      <c r="O97" s="67">
        <v>42.26</v>
      </c>
      <c r="P97" s="68">
        <v>1.8E-3</v>
      </c>
      <c r="Q97" s="67">
        <v>5.32</v>
      </c>
      <c r="R97" s="68">
        <v>0</v>
      </c>
      <c r="S97" s="67">
        <v>0</v>
      </c>
      <c r="T97" s="68">
        <v>9.8199999999999996E-2</v>
      </c>
      <c r="U97" s="67">
        <v>289.39</v>
      </c>
      <c r="V97" s="68">
        <v>3.3999999999999998E-3</v>
      </c>
      <c r="W97" s="67">
        <v>9.98</v>
      </c>
      <c r="X97" s="68">
        <v>1.1816</v>
      </c>
      <c r="Y97" s="67">
        <v>3481.28</v>
      </c>
      <c r="Z97" s="69">
        <v>6427.47</v>
      </c>
    </row>
    <row r="98" spans="2:26" ht="28.35" customHeight="1" x14ac:dyDescent="0.2">
      <c r="B98" s="64" t="s">
        <v>1587</v>
      </c>
      <c r="C98" s="65" t="s">
        <v>1588</v>
      </c>
      <c r="D98" s="66" t="s">
        <v>1402</v>
      </c>
      <c r="E98" s="67">
        <v>3928.26</v>
      </c>
      <c r="F98" s="68">
        <v>0.81679999999999997</v>
      </c>
      <c r="G98" s="67">
        <v>3208.6</v>
      </c>
      <c r="H98" s="68">
        <v>0.1789</v>
      </c>
      <c r="I98" s="67">
        <v>702.89</v>
      </c>
      <c r="J98" s="68">
        <v>6.4000000000000003E-3</v>
      </c>
      <c r="K98" s="67">
        <v>24.99</v>
      </c>
      <c r="L98" s="68">
        <v>0</v>
      </c>
      <c r="M98" s="67">
        <v>0</v>
      </c>
      <c r="N98" s="68">
        <v>0</v>
      </c>
      <c r="O98" s="67">
        <v>0</v>
      </c>
      <c r="P98" s="68">
        <v>1.4E-3</v>
      </c>
      <c r="Q98" s="67">
        <v>5.32</v>
      </c>
      <c r="R98" s="68">
        <v>0</v>
      </c>
      <c r="S98" s="67">
        <v>0</v>
      </c>
      <c r="T98" s="68">
        <v>7.3700000000000002E-2</v>
      </c>
      <c r="U98" s="67">
        <v>289.39</v>
      </c>
      <c r="V98" s="68">
        <v>2.5000000000000001E-3</v>
      </c>
      <c r="W98" s="67">
        <v>9.98</v>
      </c>
      <c r="X98" s="68">
        <v>1.0797000000000001</v>
      </c>
      <c r="Y98" s="67">
        <v>4241.17</v>
      </c>
      <c r="Z98" s="69">
        <v>8169.43</v>
      </c>
    </row>
    <row r="99" spans="2:26" ht="28.35" customHeight="1" x14ac:dyDescent="0.2">
      <c r="B99" s="64" t="s">
        <v>1589</v>
      </c>
      <c r="C99" s="65" t="s">
        <v>1590</v>
      </c>
      <c r="D99" s="66" t="s">
        <v>1402</v>
      </c>
      <c r="E99" s="67">
        <v>5873.81</v>
      </c>
      <c r="F99" s="68">
        <v>0.81679999999999997</v>
      </c>
      <c r="G99" s="67">
        <v>4797.7299999999996</v>
      </c>
      <c r="H99" s="68">
        <v>0.1197</v>
      </c>
      <c r="I99" s="67">
        <v>702.89</v>
      </c>
      <c r="J99" s="68">
        <v>4.3E-3</v>
      </c>
      <c r="K99" s="67">
        <v>24.99</v>
      </c>
      <c r="L99" s="68">
        <v>0</v>
      </c>
      <c r="M99" s="67">
        <v>0</v>
      </c>
      <c r="N99" s="68">
        <v>0</v>
      </c>
      <c r="O99" s="67">
        <v>0</v>
      </c>
      <c r="P99" s="68">
        <v>8.9999999999999998E-4</v>
      </c>
      <c r="Q99" s="67">
        <v>5.32</v>
      </c>
      <c r="R99" s="68">
        <v>0</v>
      </c>
      <c r="S99" s="67">
        <v>0</v>
      </c>
      <c r="T99" s="68">
        <v>4.9299999999999997E-2</v>
      </c>
      <c r="U99" s="67">
        <v>289.39</v>
      </c>
      <c r="V99" s="68">
        <v>1.6999999999999999E-3</v>
      </c>
      <c r="W99" s="67">
        <v>9.98</v>
      </c>
      <c r="X99" s="68">
        <v>0.99260000000000004</v>
      </c>
      <c r="Y99" s="67">
        <v>5830.3</v>
      </c>
      <c r="Z99" s="69">
        <v>11704.11</v>
      </c>
    </row>
    <row r="100" spans="2:26" ht="28.35" customHeight="1" x14ac:dyDescent="0.2">
      <c r="B100" s="64" t="s">
        <v>1591</v>
      </c>
      <c r="C100" s="65" t="s">
        <v>1592</v>
      </c>
      <c r="D100" s="66" t="s">
        <v>1402</v>
      </c>
      <c r="E100" s="67">
        <v>4060.7</v>
      </c>
      <c r="F100" s="68">
        <v>0.80330000000000001</v>
      </c>
      <c r="G100" s="67">
        <v>3261.96</v>
      </c>
      <c r="H100" s="68">
        <v>0.1731</v>
      </c>
      <c r="I100" s="67">
        <v>702.89</v>
      </c>
      <c r="J100" s="68">
        <v>6.1999999999999998E-3</v>
      </c>
      <c r="K100" s="67">
        <v>24.99</v>
      </c>
      <c r="L100" s="68">
        <v>0</v>
      </c>
      <c r="M100" s="67">
        <v>0</v>
      </c>
      <c r="N100" s="68">
        <v>0</v>
      </c>
      <c r="O100" s="67">
        <v>0</v>
      </c>
      <c r="P100" s="68">
        <v>8.9999999999999998E-4</v>
      </c>
      <c r="Q100" s="67">
        <v>3.7</v>
      </c>
      <c r="R100" s="68">
        <v>0</v>
      </c>
      <c r="S100" s="67">
        <v>0</v>
      </c>
      <c r="T100" s="68">
        <v>7.1300000000000002E-2</v>
      </c>
      <c r="U100" s="67">
        <v>289.39</v>
      </c>
      <c r="V100" s="68">
        <v>2.5000000000000001E-3</v>
      </c>
      <c r="W100" s="67">
        <v>9.98</v>
      </c>
      <c r="X100" s="68">
        <v>1.0571999999999999</v>
      </c>
      <c r="Y100" s="67">
        <v>4292.91</v>
      </c>
      <c r="Z100" s="69">
        <v>8353.6</v>
      </c>
    </row>
    <row r="101" spans="2:26" ht="28.35" customHeight="1" x14ac:dyDescent="0.2">
      <c r="B101" s="64" t="s">
        <v>1593</v>
      </c>
      <c r="C101" s="65" t="s">
        <v>1594</v>
      </c>
      <c r="D101" s="66" t="s">
        <v>1402</v>
      </c>
      <c r="E101" s="67">
        <v>5414.26</v>
      </c>
      <c r="F101" s="68">
        <v>0.80330000000000001</v>
      </c>
      <c r="G101" s="67">
        <v>4349.28</v>
      </c>
      <c r="H101" s="68">
        <v>0.1298</v>
      </c>
      <c r="I101" s="67">
        <v>702.89</v>
      </c>
      <c r="J101" s="68">
        <v>4.5999999999999999E-3</v>
      </c>
      <c r="K101" s="67">
        <v>24.99</v>
      </c>
      <c r="L101" s="68">
        <v>0</v>
      </c>
      <c r="M101" s="67">
        <v>0</v>
      </c>
      <c r="N101" s="68">
        <v>0</v>
      </c>
      <c r="O101" s="67">
        <v>0</v>
      </c>
      <c r="P101" s="68">
        <v>6.9999999999999999E-4</v>
      </c>
      <c r="Q101" s="67">
        <v>3.7</v>
      </c>
      <c r="R101" s="68">
        <v>0</v>
      </c>
      <c r="S101" s="67">
        <v>0</v>
      </c>
      <c r="T101" s="68">
        <v>5.3400000000000003E-2</v>
      </c>
      <c r="U101" s="67">
        <v>289.39</v>
      </c>
      <c r="V101" s="68">
        <v>1.8E-3</v>
      </c>
      <c r="W101" s="67">
        <v>9.98</v>
      </c>
      <c r="X101" s="68">
        <v>0.99370000000000003</v>
      </c>
      <c r="Y101" s="67">
        <v>5380.23</v>
      </c>
      <c r="Z101" s="69">
        <v>10794.49</v>
      </c>
    </row>
    <row r="102" spans="2:26" ht="28.35" customHeight="1" x14ac:dyDescent="0.2">
      <c r="B102" s="64" t="s">
        <v>1595</v>
      </c>
      <c r="C102" s="65" t="s">
        <v>1596</v>
      </c>
      <c r="D102" s="66" t="s">
        <v>1402</v>
      </c>
      <c r="E102" s="67">
        <v>8587.73</v>
      </c>
      <c r="F102" s="68">
        <v>0.80330000000000001</v>
      </c>
      <c r="G102" s="67">
        <v>6898.53</v>
      </c>
      <c r="H102" s="68">
        <v>8.1799999999999998E-2</v>
      </c>
      <c r="I102" s="67">
        <v>702.89</v>
      </c>
      <c r="J102" s="68">
        <v>2.8999999999999998E-3</v>
      </c>
      <c r="K102" s="67">
        <v>24.99</v>
      </c>
      <c r="L102" s="68">
        <v>0</v>
      </c>
      <c r="M102" s="67">
        <v>0</v>
      </c>
      <c r="N102" s="68">
        <v>0</v>
      </c>
      <c r="O102" s="67">
        <v>0</v>
      </c>
      <c r="P102" s="68">
        <v>4.0000000000000002E-4</v>
      </c>
      <c r="Q102" s="67">
        <v>3.7</v>
      </c>
      <c r="R102" s="68">
        <v>0</v>
      </c>
      <c r="S102" s="67">
        <v>0</v>
      </c>
      <c r="T102" s="68">
        <v>3.3700000000000001E-2</v>
      </c>
      <c r="U102" s="67">
        <v>289.39</v>
      </c>
      <c r="V102" s="68">
        <v>1.1999999999999999E-3</v>
      </c>
      <c r="W102" s="67">
        <v>9.98</v>
      </c>
      <c r="X102" s="68">
        <v>0.92330000000000001</v>
      </c>
      <c r="Y102" s="67">
        <v>7929.47</v>
      </c>
      <c r="Z102" s="69">
        <v>16517.21</v>
      </c>
    </row>
    <row r="103" spans="2:26" ht="28.35" customHeight="1" x14ac:dyDescent="0.2">
      <c r="B103" s="62" t="s">
        <v>1597</v>
      </c>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row>
    <row r="104" spans="2:26" x14ac:dyDescent="0.2">
      <c r="B104" s="64" t="s">
        <v>1598</v>
      </c>
      <c r="C104" s="65" t="s">
        <v>1599</v>
      </c>
      <c r="D104" s="66" t="s">
        <v>128</v>
      </c>
      <c r="E104" s="67">
        <v>7.07</v>
      </c>
      <c r="F104" s="68">
        <v>1.1323000000000001</v>
      </c>
      <c r="G104" s="67">
        <v>8</v>
      </c>
      <c r="H104" s="68">
        <v>0.54520000000000002</v>
      </c>
      <c r="I104" s="67">
        <v>3.85</v>
      </c>
      <c r="J104" s="68">
        <v>2.3599999999999999E-2</v>
      </c>
      <c r="K104" s="67">
        <v>0.17</v>
      </c>
      <c r="L104" s="68">
        <v>1.1999999999999999E-3</v>
      </c>
      <c r="M104" s="67">
        <v>0.01</v>
      </c>
      <c r="N104" s="68">
        <v>9.7500000000000003E-2</v>
      </c>
      <c r="O104" s="67">
        <v>0.69</v>
      </c>
      <c r="P104" s="68">
        <v>4.7999999999999996E-3</v>
      </c>
      <c r="Q104" s="67">
        <v>0.03</v>
      </c>
      <c r="R104" s="68">
        <v>0</v>
      </c>
      <c r="S104" s="67">
        <v>0</v>
      </c>
      <c r="T104" s="68">
        <v>0.22439999999999999</v>
      </c>
      <c r="U104" s="67">
        <v>1.59</v>
      </c>
      <c r="V104" s="68">
        <v>7.7000000000000002E-3</v>
      </c>
      <c r="W104" s="67">
        <v>0.05</v>
      </c>
      <c r="X104" s="68">
        <v>2.0367999999999999</v>
      </c>
      <c r="Y104" s="67">
        <v>14.39</v>
      </c>
      <c r="Z104" s="69">
        <v>21.46</v>
      </c>
    </row>
    <row r="105" spans="2:26" x14ac:dyDescent="0.2">
      <c r="B105" s="64" t="s">
        <v>1600</v>
      </c>
      <c r="C105" s="65" t="s">
        <v>1601</v>
      </c>
      <c r="D105" s="66" t="s">
        <v>128</v>
      </c>
      <c r="E105" s="67">
        <v>7.82</v>
      </c>
      <c r="F105" s="68">
        <v>1.1316999999999999</v>
      </c>
      <c r="G105" s="67">
        <v>8.85</v>
      </c>
      <c r="H105" s="68">
        <v>0.49230000000000002</v>
      </c>
      <c r="I105" s="67">
        <v>3.85</v>
      </c>
      <c r="J105" s="68">
        <v>2.1299999999999999E-2</v>
      </c>
      <c r="K105" s="67">
        <v>0.17</v>
      </c>
      <c r="L105" s="68">
        <v>2.3E-3</v>
      </c>
      <c r="M105" s="67">
        <v>0.02</v>
      </c>
      <c r="N105" s="68">
        <v>8.1100000000000005E-2</v>
      </c>
      <c r="O105" s="67">
        <v>0.63</v>
      </c>
      <c r="P105" s="68">
        <v>2.8E-3</v>
      </c>
      <c r="Q105" s="67">
        <v>0.02</v>
      </c>
      <c r="R105" s="68">
        <v>0</v>
      </c>
      <c r="S105" s="67">
        <v>0</v>
      </c>
      <c r="T105" s="68">
        <v>0.20269999999999999</v>
      </c>
      <c r="U105" s="67">
        <v>1.59</v>
      </c>
      <c r="V105" s="68">
        <v>7.0000000000000001E-3</v>
      </c>
      <c r="W105" s="67">
        <v>0.05</v>
      </c>
      <c r="X105" s="68">
        <v>1.9411</v>
      </c>
      <c r="Y105" s="67">
        <v>15.19</v>
      </c>
      <c r="Z105" s="69">
        <v>23.01</v>
      </c>
    </row>
    <row r="106" spans="2:26" x14ac:dyDescent="0.2">
      <c r="B106" s="64" t="s">
        <v>1602</v>
      </c>
      <c r="C106" s="65" t="s">
        <v>1603</v>
      </c>
      <c r="D106" s="66" t="s">
        <v>128</v>
      </c>
      <c r="E106" s="67">
        <v>54.55</v>
      </c>
      <c r="F106" s="68">
        <v>1.1314</v>
      </c>
      <c r="G106" s="67">
        <v>61.72</v>
      </c>
      <c r="H106" s="68">
        <v>7.0599999999999996E-2</v>
      </c>
      <c r="I106" s="67">
        <v>3.85</v>
      </c>
      <c r="J106" s="68">
        <v>2.5000000000000001E-3</v>
      </c>
      <c r="K106" s="67">
        <v>0.14000000000000001</v>
      </c>
      <c r="L106" s="68">
        <v>0</v>
      </c>
      <c r="M106" s="67">
        <v>0</v>
      </c>
      <c r="N106" s="68">
        <v>0</v>
      </c>
      <c r="O106" s="67">
        <v>0</v>
      </c>
      <c r="P106" s="68">
        <v>4.0000000000000002E-4</v>
      </c>
      <c r="Q106" s="67">
        <v>0.02</v>
      </c>
      <c r="R106" s="68">
        <v>0</v>
      </c>
      <c r="S106" s="67">
        <v>0</v>
      </c>
      <c r="T106" s="68">
        <v>2.9100000000000001E-2</v>
      </c>
      <c r="U106" s="67">
        <v>1.59</v>
      </c>
      <c r="V106" s="68">
        <v>1E-3</v>
      </c>
      <c r="W106" s="67">
        <v>0.05</v>
      </c>
      <c r="X106" s="68">
        <v>1.2350000000000001</v>
      </c>
      <c r="Y106" s="67">
        <v>67.37</v>
      </c>
      <c r="Z106" s="69">
        <v>121.93</v>
      </c>
    </row>
    <row r="107" spans="2:26" x14ac:dyDescent="0.2">
      <c r="B107" s="64" t="s">
        <v>1604</v>
      </c>
      <c r="C107" s="65" t="s">
        <v>1605</v>
      </c>
      <c r="D107" s="66" t="s">
        <v>128</v>
      </c>
      <c r="E107" s="67">
        <v>56.27</v>
      </c>
      <c r="F107" s="68">
        <v>1.1314</v>
      </c>
      <c r="G107" s="67">
        <v>63.67</v>
      </c>
      <c r="H107" s="68">
        <v>6.8400000000000002E-2</v>
      </c>
      <c r="I107" s="67">
        <v>3.85</v>
      </c>
      <c r="J107" s="68">
        <v>2.3999999999999998E-3</v>
      </c>
      <c r="K107" s="67">
        <v>0.14000000000000001</v>
      </c>
      <c r="L107" s="68">
        <v>0</v>
      </c>
      <c r="M107" s="67">
        <v>0</v>
      </c>
      <c r="N107" s="68">
        <v>0</v>
      </c>
      <c r="O107" s="67">
        <v>0</v>
      </c>
      <c r="P107" s="68">
        <v>4.0000000000000002E-4</v>
      </c>
      <c r="Q107" s="67">
        <v>0.02</v>
      </c>
      <c r="R107" s="68">
        <v>0</v>
      </c>
      <c r="S107" s="67">
        <v>0</v>
      </c>
      <c r="T107" s="68">
        <v>2.8199999999999999E-2</v>
      </c>
      <c r="U107" s="67">
        <v>1.59</v>
      </c>
      <c r="V107" s="68">
        <v>1E-3</v>
      </c>
      <c r="W107" s="67">
        <v>0.05</v>
      </c>
      <c r="X107" s="68">
        <v>1.2318</v>
      </c>
      <c r="Y107" s="67">
        <v>69.319999999999993</v>
      </c>
      <c r="Z107" s="69">
        <v>125.59</v>
      </c>
    </row>
    <row r="108" spans="2:26" x14ac:dyDescent="0.2">
      <c r="B108" s="64" t="s">
        <v>1606</v>
      </c>
      <c r="C108" s="65" t="s">
        <v>1607</v>
      </c>
      <c r="D108" s="66" t="s">
        <v>128</v>
      </c>
      <c r="E108" s="67">
        <v>10.43</v>
      </c>
      <c r="F108" s="68">
        <v>1.1316999999999999</v>
      </c>
      <c r="G108" s="67">
        <v>11.81</v>
      </c>
      <c r="H108" s="68">
        <v>0.36919999999999997</v>
      </c>
      <c r="I108" s="67">
        <v>3.85</v>
      </c>
      <c r="J108" s="68">
        <v>1.47E-2</v>
      </c>
      <c r="K108" s="67">
        <v>0.15</v>
      </c>
      <c r="L108" s="68">
        <v>0</v>
      </c>
      <c r="M108" s="67">
        <v>0</v>
      </c>
      <c r="N108" s="68">
        <v>4.2700000000000002E-2</v>
      </c>
      <c r="O108" s="67">
        <v>0.45</v>
      </c>
      <c r="P108" s="68">
        <v>2.0999999999999999E-3</v>
      </c>
      <c r="Q108" s="67">
        <v>0.02</v>
      </c>
      <c r="R108" s="68">
        <v>0</v>
      </c>
      <c r="S108" s="67">
        <v>0</v>
      </c>
      <c r="T108" s="68">
        <v>0.152</v>
      </c>
      <c r="U108" s="67">
        <v>1.59</v>
      </c>
      <c r="V108" s="68">
        <v>5.1999999999999998E-3</v>
      </c>
      <c r="W108" s="67">
        <v>0.05</v>
      </c>
      <c r="X108" s="68">
        <v>1.7177</v>
      </c>
      <c r="Y108" s="67">
        <v>17.920000000000002</v>
      </c>
      <c r="Z108" s="69">
        <v>28.35</v>
      </c>
    </row>
    <row r="109" spans="2:26" x14ac:dyDescent="0.2">
      <c r="B109" s="64" t="s">
        <v>1608</v>
      </c>
      <c r="C109" s="65" t="s">
        <v>1609</v>
      </c>
      <c r="D109" s="66" t="s">
        <v>128</v>
      </c>
      <c r="E109" s="67">
        <v>10.39</v>
      </c>
      <c r="F109" s="68">
        <v>1.1326000000000001</v>
      </c>
      <c r="G109" s="67">
        <v>11.77</v>
      </c>
      <c r="H109" s="68">
        <v>0.37069999999999997</v>
      </c>
      <c r="I109" s="67">
        <v>3.85</v>
      </c>
      <c r="J109" s="68">
        <v>1.6E-2</v>
      </c>
      <c r="K109" s="67">
        <v>0.17</v>
      </c>
      <c r="L109" s="68">
        <v>0</v>
      </c>
      <c r="M109" s="67">
        <v>0</v>
      </c>
      <c r="N109" s="68">
        <v>4.3200000000000002E-2</v>
      </c>
      <c r="O109" s="67">
        <v>0.45</v>
      </c>
      <c r="P109" s="68">
        <v>2.3E-3</v>
      </c>
      <c r="Q109" s="67">
        <v>0.02</v>
      </c>
      <c r="R109" s="68">
        <v>0</v>
      </c>
      <c r="S109" s="67">
        <v>0</v>
      </c>
      <c r="T109" s="68">
        <v>0.15260000000000001</v>
      </c>
      <c r="U109" s="67">
        <v>1.59</v>
      </c>
      <c r="V109" s="68">
        <v>5.3E-3</v>
      </c>
      <c r="W109" s="67">
        <v>0.05</v>
      </c>
      <c r="X109" s="68">
        <v>1.7226999999999999</v>
      </c>
      <c r="Y109" s="67">
        <v>17.899999999999999</v>
      </c>
      <c r="Z109" s="69">
        <v>28.29</v>
      </c>
    </row>
    <row r="110" spans="2:26" x14ac:dyDescent="0.2">
      <c r="B110" s="64" t="s">
        <v>1610</v>
      </c>
      <c r="C110" s="65" t="s">
        <v>1611</v>
      </c>
      <c r="D110" s="66" t="s">
        <v>128</v>
      </c>
      <c r="E110" s="67">
        <v>9.1999999999999993</v>
      </c>
      <c r="F110" s="68">
        <v>1.1317999999999999</v>
      </c>
      <c r="G110" s="67">
        <v>10.42</v>
      </c>
      <c r="H110" s="68">
        <v>0.41849999999999998</v>
      </c>
      <c r="I110" s="67">
        <v>3.85</v>
      </c>
      <c r="J110" s="68">
        <v>1.8100000000000002E-2</v>
      </c>
      <c r="K110" s="67">
        <v>0.17</v>
      </c>
      <c r="L110" s="68">
        <v>0</v>
      </c>
      <c r="M110" s="67">
        <v>0</v>
      </c>
      <c r="N110" s="68">
        <v>5.8099999999999999E-2</v>
      </c>
      <c r="O110" s="67">
        <v>0.53</v>
      </c>
      <c r="P110" s="68">
        <v>2.3E-3</v>
      </c>
      <c r="Q110" s="67">
        <v>0.02</v>
      </c>
      <c r="R110" s="68">
        <v>0</v>
      </c>
      <c r="S110" s="67">
        <v>0</v>
      </c>
      <c r="T110" s="68">
        <v>0.17230000000000001</v>
      </c>
      <c r="U110" s="67">
        <v>1.59</v>
      </c>
      <c r="V110" s="68">
        <v>5.8999999999999999E-3</v>
      </c>
      <c r="W110" s="67">
        <v>0.05</v>
      </c>
      <c r="X110" s="68">
        <v>1.8070999999999999</v>
      </c>
      <c r="Y110" s="67">
        <v>16.63</v>
      </c>
      <c r="Z110" s="69">
        <v>25.83</v>
      </c>
    </row>
    <row r="111" spans="2:26" x14ac:dyDescent="0.2">
      <c r="B111" s="64" t="s">
        <v>1612</v>
      </c>
      <c r="C111" s="65" t="s">
        <v>1613</v>
      </c>
      <c r="D111" s="66" t="s">
        <v>128</v>
      </c>
      <c r="E111" s="67">
        <v>9.0399999999999991</v>
      </c>
      <c r="F111" s="68">
        <v>1.1315999999999999</v>
      </c>
      <c r="G111" s="67">
        <v>10.23</v>
      </c>
      <c r="H111" s="68">
        <v>0.4259</v>
      </c>
      <c r="I111" s="67">
        <v>3.85</v>
      </c>
      <c r="J111" s="68">
        <v>1.7000000000000001E-2</v>
      </c>
      <c r="K111" s="67">
        <v>0.15</v>
      </c>
      <c r="L111" s="68">
        <v>0</v>
      </c>
      <c r="M111" s="67">
        <v>0</v>
      </c>
      <c r="N111" s="68">
        <v>6.0400000000000002E-2</v>
      </c>
      <c r="O111" s="67">
        <v>0.55000000000000004</v>
      </c>
      <c r="P111" s="68">
        <v>2.8E-3</v>
      </c>
      <c r="Q111" s="67">
        <v>0.03</v>
      </c>
      <c r="R111" s="68">
        <v>0</v>
      </c>
      <c r="S111" s="67">
        <v>0</v>
      </c>
      <c r="T111" s="68">
        <v>0.17530000000000001</v>
      </c>
      <c r="U111" s="67">
        <v>1.59</v>
      </c>
      <c r="V111" s="68">
        <v>6.0000000000000001E-3</v>
      </c>
      <c r="W111" s="67">
        <v>0.05</v>
      </c>
      <c r="X111" s="68">
        <v>1.819</v>
      </c>
      <c r="Y111" s="67">
        <v>16.45</v>
      </c>
      <c r="Z111" s="69">
        <v>25.49</v>
      </c>
    </row>
    <row r="112" spans="2:26" x14ac:dyDescent="0.2">
      <c r="B112" s="64" t="s">
        <v>1614</v>
      </c>
      <c r="C112" s="65" t="s">
        <v>1615</v>
      </c>
      <c r="D112" s="66" t="s">
        <v>128</v>
      </c>
      <c r="E112" s="67">
        <v>14.4</v>
      </c>
      <c r="F112" s="68">
        <v>1.1312</v>
      </c>
      <c r="G112" s="67">
        <v>16.29</v>
      </c>
      <c r="H112" s="68">
        <v>0.26750000000000002</v>
      </c>
      <c r="I112" s="67">
        <v>3.85</v>
      </c>
      <c r="J112" s="68">
        <v>1.0699999999999999E-2</v>
      </c>
      <c r="K112" s="67">
        <v>0.15</v>
      </c>
      <c r="L112" s="68">
        <v>0</v>
      </c>
      <c r="M112" s="67">
        <v>0</v>
      </c>
      <c r="N112" s="68">
        <v>1.0999999999999999E-2</v>
      </c>
      <c r="O112" s="67">
        <v>0.16</v>
      </c>
      <c r="P112" s="68">
        <v>1.4E-3</v>
      </c>
      <c r="Q112" s="67">
        <v>0.02</v>
      </c>
      <c r="R112" s="68">
        <v>0</v>
      </c>
      <c r="S112" s="67">
        <v>0</v>
      </c>
      <c r="T112" s="68">
        <v>0.1101</v>
      </c>
      <c r="U112" s="67">
        <v>1.59</v>
      </c>
      <c r="V112" s="68">
        <v>3.8E-3</v>
      </c>
      <c r="W112" s="67">
        <v>0.05</v>
      </c>
      <c r="X112" s="68">
        <v>1.5358000000000001</v>
      </c>
      <c r="Y112" s="67">
        <v>22.11</v>
      </c>
      <c r="Z112" s="69">
        <v>36.51</v>
      </c>
    </row>
    <row r="113" spans="2:26" ht="15" x14ac:dyDescent="0.25">
      <c r="B113" s="70" t="s">
        <v>1616</v>
      </c>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sheetData>
  <mergeCells count="17">
    <mergeCell ref="B1:B3"/>
    <mergeCell ref="C1:C3"/>
    <mergeCell ref="D1:D3"/>
    <mergeCell ref="E1:E2"/>
    <mergeCell ref="F1:G2"/>
    <mergeCell ref="V2:W2"/>
    <mergeCell ref="R1:W1"/>
    <mergeCell ref="X1:Y2"/>
    <mergeCell ref="Z1:Z2"/>
    <mergeCell ref="H2:I2"/>
    <mergeCell ref="J2:K2"/>
    <mergeCell ref="L2:M2"/>
    <mergeCell ref="N2:O2"/>
    <mergeCell ref="P2:Q2"/>
    <mergeCell ref="R2:S2"/>
    <mergeCell ref="T2:U2"/>
    <mergeCell ref="H1:Q1"/>
  </mergeCells>
  <printOptions horizontalCentered="1"/>
  <pageMargins left="0.19685039370078741" right="0.19685039370078741" top="1.32" bottom="0.70866141732283472" header="0.19685039370078741" footer="0.19685039370078741"/>
  <pageSetup paperSize="9" scale="50" fitToWidth="0" fitToHeight="0" orientation="landscape" horizontalDpi="4000" verticalDpi="4000" r:id="rId1"/>
  <headerFooter differentFirst="1">
    <oddHeader>&amp;C&amp;"Arial,Negrito"&amp;12&amp;G
&amp;22RELATÓRIO DE CONSOLIDAÇÃO DOS CUSTOS DE MÃO DE OBRA 
&amp;20Tabela 1 - Consolidação dos custos de mão de obra - Tabela de Preços de Consultoria - mês de referência: outubro de 2023 (&amp;P/&amp;N)</oddHeader>
    <oddFooter>&amp;C&amp;"Arial,Negrito"&amp;14
&amp;P&amp;11
&amp;G</oddFooter>
    <firstHeader>&amp;C&amp;"Arial,Negrito"&amp;G
&amp;22RELATÓRIO DE CONSOLIDAÇÃO DOS CUSTOS DE MÃO DE OBRA 
&amp;20Tabela 1 - Consolidação dos custos de mão de obra - Tabela de Preços de Consultoria - mês de referência: outubro de 2023</firstHeader>
    <firstFooter>&amp;C
&amp;14
&amp;"Arial,Negrito"&amp;P&amp;"Arial,Normal"&amp;11
&amp;G</firstFooter>
  </headerFooter>
  <rowBreaks count="3" manualBreakCount="3">
    <brk id="30" max="26" man="1"/>
    <brk id="58" max="26" man="1"/>
    <brk id="86" max="26"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82421-511C-4518-9055-A2A312092652}">
  <sheetPr>
    <tabColor rgb="FF0070C0"/>
    <pageSetUpPr fitToPage="1"/>
  </sheetPr>
  <dimension ref="B1:H27"/>
  <sheetViews>
    <sheetView zoomScale="70" zoomScaleNormal="70" workbookViewId="0">
      <selection activeCell="A4" sqref="A4:H5"/>
    </sheetView>
  </sheetViews>
  <sheetFormatPr defaultColWidth="3.375" defaultRowHeight="15" x14ac:dyDescent="0.2"/>
  <cols>
    <col min="1" max="1" width="6" style="73" customWidth="1"/>
    <col min="2" max="2" width="14.75" style="73" customWidth="1"/>
    <col min="3" max="3" width="11.875" style="73" customWidth="1"/>
    <col min="4" max="4" width="50.25" style="73" customWidth="1"/>
    <col min="5" max="5" width="11.625" style="73" customWidth="1"/>
    <col min="6" max="7" width="17.5" style="73" customWidth="1"/>
    <col min="8" max="8" width="6" style="73" customWidth="1"/>
    <col min="9" max="16384" width="3.375" style="73"/>
  </cols>
  <sheetData>
    <row r="1" spans="2:8" x14ac:dyDescent="0.2">
      <c r="B1" s="71">
        <v>45383</v>
      </c>
      <c r="C1" s="72"/>
      <c r="D1" s="72"/>
      <c r="E1" s="72"/>
      <c r="F1" s="72"/>
      <c r="G1" s="72"/>
    </row>
    <row r="2" spans="2:8" s="77" customFormat="1" ht="20.25" customHeight="1" x14ac:dyDescent="0.25">
      <c r="B2" s="74" t="s">
        <v>1617</v>
      </c>
      <c r="C2" s="75"/>
      <c r="D2" s="76"/>
      <c r="E2" s="75"/>
      <c r="F2" s="75"/>
      <c r="G2" s="75"/>
    </row>
    <row r="3" spans="2:8" s="77" customFormat="1" ht="24" customHeight="1" x14ac:dyDescent="0.25">
      <c r="B3" s="78" t="str">
        <f>"Tabela de Preços de Consultoria - mês de referência: "&amp;TEXT(B1,"MMMM")&amp;" de "&amp;TEXT(B1,"AAAA")</f>
        <v>Tabela de Preços de Consultoria - mês de referência: abril de 2024</v>
      </c>
      <c r="C3" s="79"/>
      <c r="D3" s="79"/>
      <c r="E3" s="79"/>
      <c r="F3" s="79"/>
      <c r="G3" s="79"/>
    </row>
    <row r="4" spans="2:8" ht="27" customHeight="1" x14ac:dyDescent="0.2">
      <c r="B4" s="356" t="s">
        <v>6</v>
      </c>
      <c r="C4" s="348" t="s">
        <v>7</v>
      </c>
      <c r="D4" s="348" t="s">
        <v>1618</v>
      </c>
      <c r="E4" s="348" t="s">
        <v>1619</v>
      </c>
      <c r="F4" s="348" t="s">
        <v>1620</v>
      </c>
      <c r="G4" s="349"/>
      <c r="H4" s="83" t="s">
        <v>1621</v>
      </c>
    </row>
    <row r="5" spans="2:8" ht="28.5" customHeight="1" x14ac:dyDescent="0.2">
      <c r="B5" s="356"/>
      <c r="C5" s="348"/>
      <c r="D5" s="348"/>
      <c r="E5" s="348"/>
      <c r="F5" s="81" t="s">
        <v>1622</v>
      </c>
      <c r="G5" s="82" t="s">
        <v>1623</v>
      </c>
    </row>
    <row r="6" spans="2:8" ht="33.75" customHeight="1" x14ac:dyDescent="0.2">
      <c r="B6" s="350" t="s">
        <v>1624</v>
      </c>
      <c r="C6" s="84" t="s">
        <v>1625</v>
      </c>
      <c r="D6" s="85" t="s">
        <v>520</v>
      </c>
      <c r="E6" s="84" t="s">
        <v>1626</v>
      </c>
      <c r="F6" s="86">
        <v>33.57</v>
      </c>
      <c r="G6" s="87">
        <v>6.07</v>
      </c>
    </row>
    <row r="7" spans="2:8" ht="33.75" customHeight="1" x14ac:dyDescent="0.2">
      <c r="B7" s="350"/>
      <c r="C7" s="84" t="s">
        <v>1627</v>
      </c>
      <c r="D7" s="85" t="s">
        <v>1628</v>
      </c>
      <c r="E7" s="84" t="s">
        <v>1626</v>
      </c>
      <c r="F7" s="86">
        <v>59.41</v>
      </c>
      <c r="G7" s="87">
        <v>31.9</v>
      </c>
    </row>
    <row r="8" spans="2:8" ht="33.75" customHeight="1" x14ac:dyDescent="0.2">
      <c r="B8" s="350"/>
      <c r="C8" s="84" t="s">
        <v>1629</v>
      </c>
      <c r="D8" s="85" t="s">
        <v>1630</v>
      </c>
      <c r="E8" s="84" t="s">
        <v>1626</v>
      </c>
      <c r="F8" s="86">
        <v>77.959999999999994</v>
      </c>
      <c r="G8" s="87">
        <v>23.51</v>
      </c>
    </row>
    <row r="9" spans="2:8" ht="30" x14ac:dyDescent="0.2">
      <c r="B9" s="350"/>
      <c r="C9" s="84" t="s">
        <v>1631</v>
      </c>
      <c r="D9" s="85" t="s">
        <v>1632</v>
      </c>
      <c r="E9" s="84" t="s">
        <v>1626</v>
      </c>
      <c r="F9" s="86">
        <v>55.09</v>
      </c>
      <c r="G9" s="87">
        <v>17.55</v>
      </c>
    </row>
    <row r="10" spans="2:8" ht="35.1" customHeight="1" x14ac:dyDescent="0.2">
      <c r="B10" s="350"/>
      <c r="C10" s="84" t="s">
        <v>1633</v>
      </c>
      <c r="D10" s="85" t="s">
        <v>1634</v>
      </c>
      <c r="E10" s="84" t="s">
        <v>1626</v>
      </c>
      <c r="F10" s="86">
        <v>80.92</v>
      </c>
      <c r="G10" s="87">
        <v>43.38</v>
      </c>
    </row>
    <row r="11" spans="2:8" s="77" customFormat="1" ht="20.25" customHeight="1" x14ac:dyDescent="0.25">
      <c r="B11" s="88" t="s">
        <v>1616</v>
      </c>
      <c r="C11" s="89"/>
      <c r="D11" s="90"/>
      <c r="E11" s="89"/>
      <c r="F11" s="91"/>
      <c r="G11" s="91"/>
    </row>
    <row r="12" spans="2:8" s="77" customFormat="1" ht="24" customHeight="1" x14ac:dyDescent="0.25">
      <c r="B12" s="72"/>
      <c r="C12" s="72"/>
      <c r="D12" s="72"/>
      <c r="E12" s="72"/>
      <c r="F12" s="72"/>
      <c r="G12" s="72"/>
    </row>
    <row r="13" spans="2:8" ht="18" x14ac:dyDescent="0.25">
      <c r="B13" s="74" t="s">
        <v>1635</v>
      </c>
      <c r="C13" s="75"/>
      <c r="D13" s="76"/>
      <c r="E13" s="75"/>
      <c r="F13" s="75"/>
      <c r="G13" s="75"/>
    </row>
    <row r="14" spans="2:8" ht="27" customHeight="1" x14ac:dyDescent="0.2">
      <c r="B14" s="78" t="str">
        <f>"Tabela de Preços de Consultoria - mês de referência: "&amp;TEXT(B1,"MMMM")&amp;" de "&amp;TEXT(B1,"AAAA")</f>
        <v>Tabela de Preços de Consultoria - mês de referência: abril de 2024</v>
      </c>
      <c r="C14" s="79"/>
      <c r="D14" s="79"/>
      <c r="E14" s="79"/>
      <c r="F14" s="79"/>
      <c r="G14" s="79"/>
    </row>
    <row r="15" spans="2:8" ht="27" customHeight="1" x14ac:dyDescent="0.2">
      <c r="B15" s="80" t="s">
        <v>6</v>
      </c>
      <c r="C15" s="81" t="s">
        <v>7</v>
      </c>
      <c r="D15" s="348" t="s">
        <v>1618</v>
      </c>
      <c r="E15" s="348"/>
      <c r="F15" s="81" t="s">
        <v>1619</v>
      </c>
      <c r="G15" s="82" t="s">
        <v>1636</v>
      </c>
    </row>
    <row r="16" spans="2:8" ht="27" customHeight="1" x14ac:dyDescent="0.2">
      <c r="B16" s="350" t="s">
        <v>1637</v>
      </c>
      <c r="C16" s="84" t="s">
        <v>1638</v>
      </c>
      <c r="D16" s="351" t="s">
        <v>1639</v>
      </c>
      <c r="E16" s="352"/>
      <c r="F16" s="84" t="s">
        <v>1640</v>
      </c>
      <c r="G16" s="94">
        <v>47.13</v>
      </c>
    </row>
    <row r="17" spans="2:7" ht="27" customHeight="1" x14ac:dyDescent="0.2">
      <c r="B17" s="350"/>
      <c r="C17" s="84" t="s">
        <v>1641</v>
      </c>
      <c r="D17" s="351" t="s">
        <v>1642</v>
      </c>
      <c r="E17" s="352"/>
      <c r="F17" s="84" t="s">
        <v>1640</v>
      </c>
      <c r="G17" s="94">
        <v>45.29</v>
      </c>
    </row>
    <row r="18" spans="2:7" ht="27" customHeight="1" x14ac:dyDescent="0.2">
      <c r="B18" s="350" t="s">
        <v>1643</v>
      </c>
      <c r="C18" s="84" t="s">
        <v>1644</v>
      </c>
      <c r="D18" s="351" t="s">
        <v>1645</v>
      </c>
      <c r="E18" s="352"/>
      <c r="F18" s="84" t="s">
        <v>1646</v>
      </c>
      <c r="G18" s="94">
        <v>473</v>
      </c>
    </row>
    <row r="19" spans="2:7" ht="27" customHeight="1" x14ac:dyDescent="0.2">
      <c r="B19" s="350"/>
      <c r="C19" s="84" t="s">
        <v>1647</v>
      </c>
      <c r="D19" s="351" t="s">
        <v>1648</v>
      </c>
      <c r="E19" s="352"/>
      <c r="F19" s="84" t="s">
        <v>1646</v>
      </c>
      <c r="G19" s="94">
        <v>43.03</v>
      </c>
    </row>
    <row r="20" spans="2:7" ht="27" customHeight="1" x14ac:dyDescent="0.2">
      <c r="B20" s="353" t="s">
        <v>1649</v>
      </c>
      <c r="C20" s="84" t="s">
        <v>1650</v>
      </c>
      <c r="D20" s="351" t="s">
        <v>1651</v>
      </c>
      <c r="E20" s="352"/>
      <c r="F20" s="84" t="s">
        <v>1402</v>
      </c>
      <c r="G20" s="94">
        <v>5205.4799999999996</v>
      </c>
    </row>
    <row r="21" spans="2:7" ht="27" customHeight="1" x14ac:dyDescent="0.2">
      <c r="B21" s="354"/>
      <c r="C21" s="84" t="s">
        <v>1652</v>
      </c>
      <c r="D21" s="351" t="s">
        <v>1653</v>
      </c>
      <c r="E21" s="352"/>
      <c r="F21" s="84" t="s">
        <v>1402</v>
      </c>
      <c r="G21" s="94">
        <v>4499.13</v>
      </c>
    </row>
    <row r="22" spans="2:7" ht="27" customHeight="1" x14ac:dyDescent="0.2">
      <c r="B22" s="354"/>
      <c r="C22" s="84" t="s">
        <v>1654</v>
      </c>
      <c r="D22" s="351" t="s">
        <v>1655</v>
      </c>
      <c r="E22" s="352"/>
      <c r="F22" s="84" t="s">
        <v>1402</v>
      </c>
      <c r="G22" s="94">
        <v>4073.25</v>
      </c>
    </row>
    <row r="23" spans="2:7" ht="27" customHeight="1" x14ac:dyDescent="0.2">
      <c r="B23" s="354"/>
      <c r="C23" s="84" t="s">
        <v>1656</v>
      </c>
      <c r="D23" s="351" t="s">
        <v>1657</v>
      </c>
      <c r="E23" s="352"/>
      <c r="F23" s="84" t="s">
        <v>1402</v>
      </c>
      <c r="G23" s="94">
        <v>3325.33</v>
      </c>
    </row>
    <row r="24" spans="2:7" x14ac:dyDescent="0.2">
      <c r="B24" s="355"/>
      <c r="C24" s="84" t="s">
        <v>1658</v>
      </c>
      <c r="D24" s="92" t="s">
        <v>1659</v>
      </c>
      <c r="E24" s="93"/>
      <c r="F24" s="84" t="s">
        <v>1402</v>
      </c>
      <c r="G24" s="94">
        <v>808.88</v>
      </c>
    </row>
    <row r="25" spans="2:7" ht="15" customHeight="1" x14ac:dyDescent="0.2">
      <c r="B25" s="350" t="s">
        <v>1660</v>
      </c>
      <c r="C25" s="84" t="s">
        <v>1661</v>
      </c>
      <c r="D25" s="351" t="s">
        <v>1645</v>
      </c>
      <c r="E25" s="352"/>
      <c r="F25" s="84" t="s">
        <v>1646</v>
      </c>
      <c r="G25" s="94">
        <v>134.37</v>
      </c>
    </row>
    <row r="26" spans="2:7" x14ac:dyDescent="0.2">
      <c r="B26" s="350"/>
      <c r="C26" s="84" t="s">
        <v>1662</v>
      </c>
      <c r="D26" s="351" t="s">
        <v>1648</v>
      </c>
      <c r="E26" s="352"/>
      <c r="F26" s="84" t="s">
        <v>1646</v>
      </c>
      <c r="G26" s="94">
        <v>202.79</v>
      </c>
    </row>
    <row r="27" spans="2:7" x14ac:dyDescent="0.2">
      <c r="B27" s="88" t="s">
        <v>1616</v>
      </c>
      <c r="C27" s="72"/>
      <c r="D27" s="72"/>
      <c r="E27" s="72"/>
      <c r="F27" s="72"/>
      <c r="G27" s="72"/>
    </row>
  </sheetData>
  <mergeCells count="21">
    <mergeCell ref="B6:B10"/>
    <mergeCell ref="B4:B5"/>
    <mergeCell ref="C4:C5"/>
    <mergeCell ref="D4:D5"/>
    <mergeCell ref="E4:E5"/>
    <mergeCell ref="F4:G4"/>
    <mergeCell ref="B25:B26"/>
    <mergeCell ref="D25:E25"/>
    <mergeCell ref="D26:E26"/>
    <mergeCell ref="D15:E15"/>
    <mergeCell ref="B16:B17"/>
    <mergeCell ref="D16:E16"/>
    <mergeCell ref="D17:E17"/>
    <mergeCell ref="B18:B19"/>
    <mergeCell ref="D18:E18"/>
    <mergeCell ref="D19:E19"/>
    <mergeCell ref="B20:B24"/>
    <mergeCell ref="D20:E20"/>
    <mergeCell ref="D21:E21"/>
    <mergeCell ref="D22:E22"/>
    <mergeCell ref="D23:E23"/>
  </mergeCells>
  <pageMargins left="0.19685039370078741" right="0.19685039370078741" top="1.2" bottom="0.6692913385826772" header="0.25" footer="0.19685039370078741"/>
  <pageSetup paperSize="9" scale="64" fitToHeight="0" orientation="portrait" horizontalDpi="1200" verticalDpi="1200" r:id="rId1"/>
  <headerFooter>
    <oddHeader>&amp;C&amp;"Arial,Negrito"&amp;12&amp;G
&amp;16RELATÓRIO DE CUSTOS GERAIS</oddHeader>
    <oddFooter>&amp;C&amp;"Arial,Negrito"&amp;10
&amp;12&amp;P&amp;11
&amp;G</oddFooter>
    <firstHeader>&amp;C&amp;"Arial,Negrito"&amp;G
RELATÓRIO DE CUSTOS GERAIS E BENEFÍCIOS E DESPESAS INDIRETAS - BDI</firstHeader>
    <firstFooter>&amp;C
&amp;"Arial,Negrito"&amp;8&amp;P&amp;"Arial,Normal"&amp;11
&amp;G</firstFooter>
  </headerFooter>
  <rowBreaks count="3" manualBreakCount="3">
    <brk id="25" min="1" max="13" man="1"/>
    <brk id="51" max="16383" man="1"/>
    <brk id="75" min="1" max="13"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45A4B-7072-4507-971F-5FCCDCBB37D7}">
  <sheetPr>
    <tabColor rgb="FF0070C0"/>
  </sheetPr>
  <dimension ref="A1:N441"/>
  <sheetViews>
    <sheetView workbookViewId="0">
      <selection activeCell="A4" sqref="A4"/>
    </sheetView>
  </sheetViews>
  <sheetFormatPr defaultColWidth="8" defaultRowHeight="20.100000000000001" customHeight="1" x14ac:dyDescent="0.2"/>
  <cols>
    <col min="1" max="1" width="8" style="117"/>
    <col min="2" max="2" width="69.75" style="118" customWidth="1"/>
    <col min="3" max="3" width="8.875" style="117" customWidth="1"/>
    <col min="4" max="8" width="6.75" style="117" customWidth="1"/>
    <col min="9" max="10" width="6.75" style="95" customWidth="1"/>
    <col min="11" max="11" width="10.125" style="95" customWidth="1"/>
    <col min="12" max="12" width="12.625" style="95" customWidth="1"/>
    <col min="13" max="13" width="21.375" style="95" customWidth="1"/>
    <col min="14" max="14" width="10.125" style="95" customWidth="1"/>
    <col min="15" max="16384" width="8" style="95"/>
  </cols>
  <sheetData>
    <row r="1" spans="1:14" ht="20.100000000000001" customHeight="1" x14ac:dyDescent="0.2">
      <c r="A1" s="364" t="s">
        <v>1663</v>
      </c>
      <c r="B1" s="364"/>
      <c r="C1" s="364"/>
      <c r="D1" s="364"/>
      <c r="E1" s="364"/>
      <c r="F1" s="364"/>
      <c r="G1" s="364"/>
      <c r="H1" s="364"/>
      <c r="N1" s="96" t="s">
        <v>1664</v>
      </c>
    </row>
    <row r="2" spans="1:14" s="97" customFormat="1" ht="32.25" customHeight="1" x14ac:dyDescent="0.2">
      <c r="A2" s="362" t="s">
        <v>1665</v>
      </c>
      <c r="B2" s="365" t="s">
        <v>1666</v>
      </c>
      <c r="C2" s="367" t="s">
        <v>1667</v>
      </c>
      <c r="D2" s="368"/>
      <c r="E2" s="367" t="s">
        <v>1668</v>
      </c>
      <c r="F2" s="368"/>
      <c r="G2" s="367" t="s">
        <v>1669</v>
      </c>
      <c r="H2" s="368"/>
      <c r="I2" s="358" t="s">
        <v>1670</v>
      </c>
      <c r="J2" s="359"/>
      <c r="K2" s="360" t="s">
        <v>1671</v>
      </c>
      <c r="L2" s="360" t="s">
        <v>1672</v>
      </c>
      <c r="M2" s="360" t="s">
        <v>1673</v>
      </c>
      <c r="N2" s="362" t="s">
        <v>1674</v>
      </c>
    </row>
    <row r="3" spans="1:14" ht="20.100000000000001" customHeight="1" x14ac:dyDescent="0.2">
      <c r="A3" s="363"/>
      <c r="B3" s="366"/>
      <c r="C3" s="98" t="s">
        <v>7</v>
      </c>
      <c r="D3" s="98" t="s">
        <v>332</v>
      </c>
      <c r="E3" s="98" t="s">
        <v>7</v>
      </c>
      <c r="F3" s="98" t="s">
        <v>332</v>
      </c>
      <c r="G3" s="98" t="s">
        <v>7</v>
      </c>
      <c r="H3" s="98" t="s">
        <v>332</v>
      </c>
      <c r="I3" s="99" t="s">
        <v>1675</v>
      </c>
      <c r="J3" s="99" t="s">
        <v>1676</v>
      </c>
      <c r="K3" s="361"/>
      <c r="L3" s="361"/>
      <c r="M3" s="361"/>
      <c r="N3" s="363"/>
    </row>
    <row r="4" spans="1:14" ht="20.100000000000001" customHeight="1" x14ac:dyDescent="0.2">
      <c r="A4" s="100"/>
      <c r="B4" s="101"/>
      <c r="C4" s="100"/>
      <c r="D4" s="100"/>
      <c r="E4" s="100"/>
      <c r="F4" s="100"/>
      <c r="G4" s="100"/>
      <c r="H4" s="100"/>
      <c r="I4" s="100"/>
      <c r="J4" s="100"/>
      <c r="K4" s="100"/>
      <c r="L4" s="100"/>
      <c r="M4" s="100"/>
      <c r="N4" s="100"/>
    </row>
    <row r="5" spans="1:14" ht="20.100000000000001" customHeight="1" x14ac:dyDescent="0.2">
      <c r="A5" s="102" t="s">
        <v>378</v>
      </c>
      <c r="B5" s="103" t="s">
        <v>379</v>
      </c>
      <c r="C5" s="102"/>
      <c r="D5" s="104"/>
      <c r="E5" s="102" t="s">
        <v>378</v>
      </c>
      <c r="F5" s="104">
        <v>1</v>
      </c>
      <c r="G5" s="102"/>
      <c r="H5" s="104"/>
      <c r="I5" s="102" t="str">
        <f t="shared" ref="I5:J20" si="0">IF(C5&lt;&gt;"",C5,IF(G5&lt;&gt;"",G5,E5))</f>
        <v>E9009</v>
      </c>
      <c r="J5" s="104">
        <f t="shared" si="0"/>
        <v>1</v>
      </c>
      <c r="K5" s="102" t="s">
        <v>1677</v>
      </c>
      <c r="L5" s="102"/>
      <c r="M5" s="105" t="str">
        <f t="shared" ref="M5:M68" si="1">IF(A5=I5,"Autopropelido","Grande Porte")</f>
        <v>Autopropelido</v>
      </c>
      <c r="N5" s="105">
        <v>12.69</v>
      </c>
    </row>
    <row r="6" spans="1:14" ht="20.100000000000001" customHeight="1" x14ac:dyDescent="0.2">
      <c r="A6" s="102" t="s">
        <v>1112</v>
      </c>
      <c r="B6" s="103" t="s">
        <v>1113</v>
      </c>
      <c r="C6" s="102" t="s">
        <v>1112</v>
      </c>
      <c r="D6" s="104">
        <v>1</v>
      </c>
      <c r="E6" s="102"/>
      <c r="F6" s="104"/>
      <c r="G6" s="102"/>
      <c r="H6" s="104"/>
      <c r="I6" s="102" t="str">
        <f t="shared" si="0"/>
        <v>E9013</v>
      </c>
      <c r="J6" s="104">
        <f t="shared" si="0"/>
        <v>1</v>
      </c>
      <c r="K6" s="102" t="s">
        <v>1678</v>
      </c>
      <c r="L6" s="102"/>
      <c r="M6" s="105" t="str">
        <f t="shared" si="1"/>
        <v>Autopropelido</v>
      </c>
      <c r="N6" s="105"/>
    </row>
    <row r="7" spans="1:14" ht="20.100000000000001" customHeight="1" x14ac:dyDescent="0.2">
      <c r="A7" s="102" t="s">
        <v>384</v>
      </c>
      <c r="B7" s="103" t="s">
        <v>385</v>
      </c>
      <c r="C7" s="102" t="s">
        <v>384</v>
      </c>
      <c r="D7" s="104">
        <v>1</v>
      </c>
      <c r="E7" s="102"/>
      <c r="F7" s="104"/>
      <c r="G7" s="102"/>
      <c r="H7" s="104"/>
      <c r="I7" s="102" t="str">
        <f t="shared" si="0"/>
        <v>E9014</v>
      </c>
      <c r="J7" s="104">
        <f t="shared" si="0"/>
        <v>1</v>
      </c>
      <c r="K7" s="102" t="s">
        <v>1678</v>
      </c>
      <c r="L7" s="102"/>
      <c r="M7" s="105" t="str">
        <f t="shared" si="1"/>
        <v>Autopropelido</v>
      </c>
      <c r="N7" s="105"/>
    </row>
    <row r="8" spans="1:14" ht="20.100000000000001" customHeight="1" x14ac:dyDescent="0.2">
      <c r="A8" s="102" t="s">
        <v>388</v>
      </c>
      <c r="B8" s="103" t="s">
        <v>1679</v>
      </c>
      <c r="C8" s="102" t="s">
        <v>388</v>
      </c>
      <c r="D8" s="104">
        <v>1</v>
      </c>
      <c r="E8" s="102"/>
      <c r="F8" s="104"/>
      <c r="G8" s="102"/>
      <c r="H8" s="104"/>
      <c r="I8" s="102" t="str">
        <f t="shared" si="0"/>
        <v>E9016</v>
      </c>
      <c r="J8" s="104">
        <f t="shared" si="0"/>
        <v>1</v>
      </c>
      <c r="K8" s="102" t="s">
        <v>1678</v>
      </c>
      <c r="L8" s="102"/>
      <c r="M8" s="105" t="str">
        <f t="shared" si="1"/>
        <v>Autopropelido</v>
      </c>
      <c r="N8" s="105"/>
    </row>
    <row r="9" spans="1:14" ht="20.100000000000001" customHeight="1" x14ac:dyDescent="0.2">
      <c r="A9" s="102" t="s">
        <v>390</v>
      </c>
      <c r="B9" s="103" t="s">
        <v>391</v>
      </c>
      <c r="C9" s="102" t="s">
        <v>1305</v>
      </c>
      <c r="D9" s="104">
        <v>1</v>
      </c>
      <c r="E9" s="102"/>
      <c r="F9" s="104"/>
      <c r="G9" s="102"/>
      <c r="H9" s="104"/>
      <c r="I9" s="102" t="str">
        <f t="shared" si="0"/>
        <v>E9665</v>
      </c>
      <c r="J9" s="104">
        <f t="shared" si="0"/>
        <v>1</v>
      </c>
      <c r="K9" s="102" t="s">
        <v>1678</v>
      </c>
      <c r="L9" s="102"/>
      <c r="M9" s="105" t="str">
        <f t="shared" si="1"/>
        <v>Grande Porte</v>
      </c>
      <c r="N9" s="105"/>
    </row>
    <row r="10" spans="1:14" ht="20.100000000000001" customHeight="1" x14ac:dyDescent="0.2">
      <c r="A10" s="102" t="s">
        <v>1118</v>
      </c>
      <c r="B10" s="103" t="s">
        <v>1680</v>
      </c>
      <c r="C10" s="102" t="s">
        <v>1118</v>
      </c>
      <c r="D10" s="104">
        <v>1</v>
      </c>
      <c r="E10" s="102"/>
      <c r="F10" s="104"/>
      <c r="G10" s="102"/>
      <c r="H10" s="104"/>
      <c r="I10" s="102" t="str">
        <f t="shared" si="0"/>
        <v>E9018</v>
      </c>
      <c r="J10" s="104">
        <f t="shared" si="0"/>
        <v>1</v>
      </c>
      <c r="K10" s="102" t="s">
        <v>1678</v>
      </c>
      <c r="L10" s="102"/>
      <c r="M10" s="105" t="str">
        <f t="shared" si="1"/>
        <v>Autopropelido</v>
      </c>
      <c r="N10" s="105"/>
    </row>
    <row r="11" spans="1:14" ht="20.100000000000001" customHeight="1" x14ac:dyDescent="0.2">
      <c r="A11" s="102" t="s">
        <v>392</v>
      </c>
      <c r="B11" s="103" t="s">
        <v>393</v>
      </c>
      <c r="C11" s="102" t="s">
        <v>1311</v>
      </c>
      <c r="D11" s="104">
        <v>1</v>
      </c>
      <c r="E11" s="102"/>
      <c r="F11" s="104"/>
      <c r="G11" s="102"/>
      <c r="H11" s="104"/>
      <c r="I11" s="102" t="str">
        <f t="shared" si="0"/>
        <v>E9666</v>
      </c>
      <c r="J11" s="104">
        <f t="shared" si="0"/>
        <v>1</v>
      </c>
      <c r="K11" s="102" t="s">
        <v>1678</v>
      </c>
      <c r="L11" s="102"/>
      <c r="M11" s="105" t="str">
        <f t="shared" si="1"/>
        <v>Grande Porte</v>
      </c>
      <c r="N11" s="105"/>
    </row>
    <row r="12" spans="1:14" ht="20.100000000000001" customHeight="1" x14ac:dyDescent="0.2">
      <c r="A12" s="102" t="s">
        <v>394</v>
      </c>
      <c r="B12" s="103" t="s">
        <v>395</v>
      </c>
      <c r="C12" s="102" t="s">
        <v>1235</v>
      </c>
      <c r="D12" s="104">
        <v>1</v>
      </c>
      <c r="E12" s="102"/>
      <c r="F12" s="104"/>
      <c r="G12" s="102"/>
      <c r="H12" s="104"/>
      <c r="I12" s="102" t="str">
        <f t="shared" si="0"/>
        <v>E9508</v>
      </c>
      <c r="J12" s="104">
        <f t="shared" si="0"/>
        <v>1</v>
      </c>
      <c r="K12" s="102" t="s">
        <v>1678</v>
      </c>
      <c r="L12" s="102"/>
      <c r="M12" s="105" t="str">
        <f t="shared" si="1"/>
        <v>Grande Porte</v>
      </c>
      <c r="N12" s="105"/>
    </row>
    <row r="13" spans="1:14" ht="20.100000000000001" customHeight="1" x14ac:dyDescent="0.2">
      <c r="A13" s="102" t="s">
        <v>396</v>
      </c>
      <c r="B13" s="103" t="s">
        <v>397</v>
      </c>
      <c r="C13" s="102" t="s">
        <v>1311</v>
      </c>
      <c r="D13" s="104">
        <v>2</v>
      </c>
      <c r="E13" s="102"/>
      <c r="F13" s="104"/>
      <c r="G13" s="102"/>
      <c r="H13" s="104"/>
      <c r="I13" s="102" t="str">
        <f t="shared" si="0"/>
        <v>E9666</v>
      </c>
      <c r="J13" s="104">
        <f t="shared" si="0"/>
        <v>2</v>
      </c>
      <c r="K13" s="102" t="s">
        <v>1678</v>
      </c>
      <c r="L13" s="102"/>
      <c r="M13" s="105" t="str">
        <f t="shared" si="1"/>
        <v>Grande Porte</v>
      </c>
      <c r="N13" s="105"/>
    </row>
    <row r="14" spans="1:14" ht="20.100000000000001" customHeight="1" x14ac:dyDescent="0.2">
      <c r="A14" s="102" t="s">
        <v>398</v>
      </c>
      <c r="B14" s="103" t="s">
        <v>1681</v>
      </c>
      <c r="C14" s="102" t="s">
        <v>1118</v>
      </c>
      <c r="D14" s="104">
        <v>1</v>
      </c>
      <c r="E14" s="102"/>
      <c r="F14" s="104"/>
      <c r="G14" s="102"/>
      <c r="H14" s="104"/>
      <c r="I14" s="102" t="str">
        <f t="shared" si="0"/>
        <v>E9018</v>
      </c>
      <c r="J14" s="104">
        <f t="shared" si="0"/>
        <v>1</v>
      </c>
      <c r="K14" s="102" t="s">
        <v>1678</v>
      </c>
      <c r="L14" s="102"/>
      <c r="M14" s="105" t="str">
        <f t="shared" si="1"/>
        <v>Grande Porte</v>
      </c>
      <c r="N14" s="105"/>
    </row>
    <row r="15" spans="1:14" ht="20.100000000000001" customHeight="1" x14ac:dyDescent="0.2">
      <c r="A15" s="102" t="s">
        <v>1126</v>
      </c>
      <c r="B15" s="103" t="s">
        <v>1127</v>
      </c>
      <c r="C15" s="102" t="s">
        <v>1126</v>
      </c>
      <c r="D15" s="104">
        <v>1</v>
      </c>
      <c r="E15" s="102"/>
      <c r="F15" s="104"/>
      <c r="G15" s="102"/>
      <c r="H15" s="104"/>
      <c r="I15" s="102" t="str">
        <f t="shared" si="0"/>
        <v>E9027</v>
      </c>
      <c r="J15" s="104">
        <f t="shared" si="0"/>
        <v>1</v>
      </c>
      <c r="K15" s="102" t="s">
        <v>1678</v>
      </c>
      <c r="L15" s="102"/>
      <c r="M15" s="105" t="str">
        <f t="shared" si="1"/>
        <v>Autopropelido</v>
      </c>
      <c r="N15" s="105"/>
    </row>
    <row r="16" spans="1:14" ht="20.100000000000001" customHeight="1" x14ac:dyDescent="0.2">
      <c r="A16" s="102" t="s">
        <v>412</v>
      </c>
      <c r="B16" s="103" t="s">
        <v>413</v>
      </c>
      <c r="C16" s="102" t="s">
        <v>1344</v>
      </c>
      <c r="D16" s="104">
        <v>2</v>
      </c>
      <c r="E16" s="102"/>
      <c r="F16" s="104"/>
      <c r="G16" s="102"/>
      <c r="H16" s="104"/>
      <c r="I16" s="102" t="str">
        <f t="shared" si="0"/>
        <v>E9686</v>
      </c>
      <c r="J16" s="104">
        <f t="shared" si="0"/>
        <v>2</v>
      </c>
      <c r="K16" s="102" t="s">
        <v>1678</v>
      </c>
      <c r="L16" s="102"/>
      <c r="M16" s="105" t="str">
        <f t="shared" si="1"/>
        <v>Grande Porte</v>
      </c>
      <c r="N16" s="105"/>
    </row>
    <row r="17" spans="1:14" ht="20.100000000000001" customHeight="1" x14ac:dyDescent="0.2">
      <c r="A17" s="102" t="s">
        <v>422</v>
      </c>
      <c r="B17" s="103" t="s">
        <v>423</v>
      </c>
      <c r="C17" s="102" t="s">
        <v>1305</v>
      </c>
      <c r="D17" s="104">
        <v>3</v>
      </c>
      <c r="E17" s="102"/>
      <c r="F17" s="104"/>
      <c r="G17" s="102"/>
      <c r="H17" s="104"/>
      <c r="I17" s="102" t="str">
        <f t="shared" si="0"/>
        <v>E9665</v>
      </c>
      <c r="J17" s="104">
        <f t="shared" si="0"/>
        <v>3</v>
      </c>
      <c r="K17" s="102" t="s">
        <v>1678</v>
      </c>
      <c r="L17" s="102"/>
      <c r="M17" s="105" t="str">
        <f t="shared" si="1"/>
        <v>Grande Porte</v>
      </c>
      <c r="N17" s="105"/>
    </row>
    <row r="18" spans="1:14" ht="20.100000000000001" customHeight="1" x14ac:dyDescent="0.2">
      <c r="A18" s="102" t="s">
        <v>1132</v>
      </c>
      <c r="B18" s="103" t="s">
        <v>1133</v>
      </c>
      <c r="C18" s="102" t="s">
        <v>1132</v>
      </c>
      <c r="D18" s="104">
        <v>1</v>
      </c>
      <c r="E18" s="102"/>
      <c r="F18" s="104"/>
      <c r="G18" s="102"/>
      <c r="H18" s="104"/>
      <c r="I18" s="102" t="str">
        <f t="shared" si="0"/>
        <v>E9037</v>
      </c>
      <c r="J18" s="104">
        <f t="shared" si="0"/>
        <v>1</v>
      </c>
      <c r="K18" s="102" t="s">
        <v>1678</v>
      </c>
      <c r="L18" s="102"/>
      <c r="M18" s="105" t="str">
        <f t="shared" si="1"/>
        <v>Autopropelido</v>
      </c>
      <c r="N18" s="105"/>
    </row>
    <row r="19" spans="1:14" ht="20.100000000000001" customHeight="1" x14ac:dyDescent="0.2">
      <c r="A19" s="102" t="s">
        <v>336</v>
      </c>
      <c r="B19" s="103" t="s">
        <v>1138</v>
      </c>
      <c r="C19" s="102" t="s">
        <v>336</v>
      </c>
      <c r="D19" s="104">
        <v>1</v>
      </c>
      <c r="E19" s="102"/>
      <c r="F19" s="104"/>
      <c r="G19" s="102"/>
      <c r="H19" s="104"/>
      <c r="I19" s="102" t="str">
        <f t="shared" si="0"/>
        <v>E9041</v>
      </c>
      <c r="J19" s="104">
        <f t="shared" si="0"/>
        <v>1</v>
      </c>
      <c r="K19" s="102" t="s">
        <v>1678</v>
      </c>
      <c r="L19" s="102"/>
      <c r="M19" s="105" t="str">
        <f t="shared" si="1"/>
        <v>Autopropelido</v>
      </c>
      <c r="N19" s="105"/>
    </row>
    <row r="20" spans="1:14" ht="20.100000000000001" customHeight="1" x14ac:dyDescent="0.2">
      <c r="A20" s="102" t="s">
        <v>430</v>
      </c>
      <c r="B20" s="103" t="s">
        <v>431</v>
      </c>
      <c r="C20" s="102" t="s">
        <v>1311</v>
      </c>
      <c r="D20" s="104">
        <v>0.5</v>
      </c>
      <c r="E20" s="102"/>
      <c r="F20" s="104"/>
      <c r="G20" s="102"/>
      <c r="H20" s="104"/>
      <c r="I20" s="102" t="str">
        <f t="shared" si="0"/>
        <v>E9666</v>
      </c>
      <c r="J20" s="104">
        <f t="shared" si="0"/>
        <v>0.5</v>
      </c>
      <c r="K20" s="102" t="s">
        <v>1678</v>
      </c>
      <c r="L20" s="102"/>
      <c r="M20" s="105" t="str">
        <f t="shared" si="1"/>
        <v>Grande Porte</v>
      </c>
      <c r="N20" s="105"/>
    </row>
    <row r="21" spans="1:14" ht="20.100000000000001" customHeight="1" x14ac:dyDescent="0.2">
      <c r="A21" s="102" t="s">
        <v>432</v>
      </c>
      <c r="B21" s="103" t="s">
        <v>433</v>
      </c>
      <c r="C21" s="102" t="s">
        <v>1235</v>
      </c>
      <c r="D21" s="104">
        <v>1</v>
      </c>
      <c r="E21" s="102" t="s">
        <v>432</v>
      </c>
      <c r="F21" s="104">
        <v>1</v>
      </c>
      <c r="G21" s="102"/>
      <c r="H21" s="104"/>
      <c r="I21" s="102" t="str">
        <f>C21</f>
        <v>E9508</v>
      </c>
      <c r="J21" s="104">
        <f t="shared" ref="J21:J84" si="2">IF(D21&lt;&gt;"",D21,IF(H21&lt;&gt;"",H21,F21))</f>
        <v>1</v>
      </c>
      <c r="K21" s="102" t="s">
        <v>1678</v>
      </c>
      <c r="L21" s="102"/>
      <c r="M21" s="105" t="str">
        <f t="shared" si="1"/>
        <v>Grande Porte</v>
      </c>
      <c r="N21" s="105">
        <v>12.69</v>
      </c>
    </row>
    <row r="22" spans="1:14" ht="20.100000000000001" customHeight="1" x14ac:dyDescent="0.2">
      <c r="A22" s="102" t="s">
        <v>434</v>
      </c>
      <c r="B22" s="103" t="s">
        <v>435</v>
      </c>
      <c r="C22" s="102" t="s">
        <v>1118</v>
      </c>
      <c r="D22" s="104">
        <v>3</v>
      </c>
      <c r="E22" s="102"/>
      <c r="F22" s="104"/>
      <c r="G22" s="102"/>
      <c r="H22" s="104"/>
      <c r="I22" s="102" t="str">
        <f t="shared" ref="I22:J85" si="3">IF(C22&lt;&gt;"",C22,IF(G22&lt;&gt;"",G22,E22))</f>
        <v>E9018</v>
      </c>
      <c r="J22" s="104">
        <f t="shared" si="2"/>
        <v>3</v>
      </c>
      <c r="K22" s="102" t="s">
        <v>1678</v>
      </c>
      <c r="L22" s="102"/>
      <c r="M22" s="105" t="str">
        <f t="shared" si="1"/>
        <v>Grande Porte</v>
      </c>
      <c r="N22" s="105"/>
    </row>
    <row r="23" spans="1:14" ht="20.100000000000001" customHeight="1" x14ac:dyDescent="0.2">
      <c r="A23" s="102" t="s">
        <v>444</v>
      </c>
      <c r="B23" s="103" t="s">
        <v>445</v>
      </c>
      <c r="C23" s="102" t="s">
        <v>1344</v>
      </c>
      <c r="D23" s="104">
        <v>1</v>
      </c>
      <c r="E23" s="102"/>
      <c r="F23" s="104"/>
      <c r="G23" s="102"/>
      <c r="H23" s="104"/>
      <c r="I23" s="102" t="str">
        <f t="shared" si="3"/>
        <v>E9686</v>
      </c>
      <c r="J23" s="104">
        <f t="shared" si="2"/>
        <v>1</v>
      </c>
      <c r="K23" s="102" t="s">
        <v>1678</v>
      </c>
      <c r="L23" s="102"/>
      <c r="M23" s="105" t="str">
        <f t="shared" si="1"/>
        <v>Grande Porte</v>
      </c>
      <c r="N23" s="105"/>
    </row>
    <row r="24" spans="1:14" ht="20.100000000000001" customHeight="1" x14ac:dyDescent="0.2">
      <c r="A24" s="102" t="s">
        <v>446</v>
      </c>
      <c r="B24" s="103" t="s">
        <v>447</v>
      </c>
      <c r="C24" s="102" t="s">
        <v>446</v>
      </c>
      <c r="D24" s="104">
        <v>1</v>
      </c>
      <c r="E24" s="102"/>
      <c r="F24" s="104"/>
      <c r="G24" s="102"/>
      <c r="H24" s="104"/>
      <c r="I24" s="102" t="str">
        <f t="shared" si="3"/>
        <v>E9050</v>
      </c>
      <c r="J24" s="104">
        <f t="shared" si="2"/>
        <v>1</v>
      </c>
      <c r="K24" s="102" t="s">
        <v>1678</v>
      </c>
      <c r="L24" s="102"/>
      <c r="M24" s="105" t="str">
        <f t="shared" si="1"/>
        <v>Autopropelido</v>
      </c>
      <c r="N24" s="105"/>
    </row>
    <row r="25" spans="1:14" ht="20.100000000000001" customHeight="1" x14ac:dyDescent="0.2">
      <c r="A25" s="102" t="s">
        <v>448</v>
      </c>
      <c r="B25" s="103" t="s">
        <v>449</v>
      </c>
      <c r="C25" s="102" t="s">
        <v>1344</v>
      </c>
      <c r="D25" s="104">
        <v>0.5</v>
      </c>
      <c r="E25" s="102"/>
      <c r="F25" s="104"/>
      <c r="G25" s="102"/>
      <c r="H25" s="104"/>
      <c r="I25" s="102" t="str">
        <f t="shared" si="3"/>
        <v>E9686</v>
      </c>
      <c r="J25" s="104">
        <f t="shared" si="2"/>
        <v>0.5</v>
      </c>
      <c r="K25" s="102" t="s">
        <v>1678</v>
      </c>
      <c r="L25" s="102"/>
      <c r="M25" s="105" t="str">
        <f t="shared" si="1"/>
        <v>Grande Porte</v>
      </c>
      <c r="N25" s="105"/>
    </row>
    <row r="26" spans="1:14" ht="20.100000000000001" customHeight="1" x14ac:dyDescent="0.2">
      <c r="A26" s="102" t="s">
        <v>450</v>
      </c>
      <c r="B26" s="103" t="s">
        <v>451</v>
      </c>
      <c r="C26" s="102" t="s">
        <v>1311</v>
      </c>
      <c r="D26" s="104">
        <v>0.5</v>
      </c>
      <c r="E26" s="102"/>
      <c r="F26" s="104"/>
      <c r="G26" s="102"/>
      <c r="H26" s="104"/>
      <c r="I26" s="102" t="str">
        <f t="shared" si="3"/>
        <v>E9666</v>
      </c>
      <c r="J26" s="104">
        <f t="shared" si="2"/>
        <v>0.5</v>
      </c>
      <c r="K26" s="102" t="s">
        <v>1678</v>
      </c>
      <c r="L26" s="102"/>
      <c r="M26" s="105" t="str">
        <f t="shared" si="1"/>
        <v>Grande Porte</v>
      </c>
      <c r="N26" s="105"/>
    </row>
    <row r="27" spans="1:14" ht="20.100000000000001" customHeight="1" x14ac:dyDescent="0.2">
      <c r="A27" s="102" t="s">
        <v>452</v>
      </c>
      <c r="B27" s="103" t="s">
        <v>453</v>
      </c>
      <c r="C27" s="102" t="s">
        <v>1305</v>
      </c>
      <c r="D27" s="104">
        <v>1</v>
      </c>
      <c r="E27" s="102"/>
      <c r="F27" s="104"/>
      <c r="G27" s="102"/>
      <c r="H27" s="104"/>
      <c r="I27" s="102" t="str">
        <f t="shared" si="3"/>
        <v>E9665</v>
      </c>
      <c r="J27" s="104">
        <f t="shared" si="2"/>
        <v>1</v>
      </c>
      <c r="K27" s="102" t="s">
        <v>1678</v>
      </c>
      <c r="L27" s="102"/>
      <c r="M27" s="105" t="str">
        <f t="shared" si="1"/>
        <v>Grande Porte</v>
      </c>
      <c r="N27" s="105"/>
    </row>
    <row r="28" spans="1:14" ht="20.100000000000001" customHeight="1" x14ac:dyDescent="0.2">
      <c r="A28" s="102" t="s">
        <v>454</v>
      </c>
      <c r="B28" s="103" t="s">
        <v>455</v>
      </c>
      <c r="C28" s="102" t="s">
        <v>1305</v>
      </c>
      <c r="D28" s="104">
        <v>1</v>
      </c>
      <c r="E28" s="102"/>
      <c r="F28" s="104"/>
      <c r="G28" s="102"/>
      <c r="H28" s="104"/>
      <c r="I28" s="102" t="str">
        <f t="shared" si="3"/>
        <v>E9665</v>
      </c>
      <c r="J28" s="104">
        <f t="shared" si="2"/>
        <v>1</v>
      </c>
      <c r="K28" s="102" t="s">
        <v>1678</v>
      </c>
      <c r="L28" s="102"/>
      <c r="M28" s="105" t="str">
        <f t="shared" si="1"/>
        <v>Grande Porte</v>
      </c>
      <c r="N28" s="105"/>
    </row>
    <row r="29" spans="1:14" ht="20.100000000000001" customHeight="1" x14ac:dyDescent="0.2">
      <c r="A29" s="102" t="s">
        <v>458</v>
      </c>
      <c r="B29" s="103" t="s">
        <v>459</v>
      </c>
      <c r="C29" s="102"/>
      <c r="D29" s="104"/>
      <c r="E29" s="102" t="s">
        <v>378</v>
      </c>
      <c r="F29" s="104">
        <v>1</v>
      </c>
      <c r="G29" s="102"/>
      <c r="H29" s="104"/>
      <c r="I29" s="102" t="str">
        <f t="shared" si="3"/>
        <v>E9009</v>
      </c>
      <c r="J29" s="104">
        <f t="shared" si="2"/>
        <v>1</v>
      </c>
      <c r="K29" s="102" t="s">
        <v>1677</v>
      </c>
      <c r="L29" s="102"/>
      <c r="M29" s="105" t="str">
        <f t="shared" si="1"/>
        <v>Grande Porte</v>
      </c>
      <c r="N29" s="105">
        <v>10.29</v>
      </c>
    </row>
    <row r="30" spans="1:14" ht="20.100000000000001" customHeight="1" x14ac:dyDescent="0.2">
      <c r="A30" s="102" t="s">
        <v>460</v>
      </c>
      <c r="B30" s="103" t="s">
        <v>461</v>
      </c>
      <c r="C30" s="102"/>
      <c r="D30" s="104"/>
      <c r="E30" s="102" t="s">
        <v>378</v>
      </c>
      <c r="F30" s="104">
        <v>1</v>
      </c>
      <c r="G30" s="102"/>
      <c r="H30" s="104"/>
      <c r="I30" s="102" t="str">
        <f t="shared" si="3"/>
        <v>E9009</v>
      </c>
      <c r="J30" s="104">
        <f t="shared" si="2"/>
        <v>1</v>
      </c>
      <c r="K30" s="102" t="s">
        <v>1677</v>
      </c>
      <c r="L30" s="102"/>
      <c r="M30" s="105" t="str">
        <f t="shared" si="1"/>
        <v>Grande Porte</v>
      </c>
      <c r="N30" s="105">
        <v>10.29</v>
      </c>
    </row>
    <row r="31" spans="1:14" ht="20.100000000000001" customHeight="1" x14ac:dyDescent="0.2">
      <c r="A31" s="102" t="s">
        <v>462</v>
      </c>
      <c r="B31" s="103" t="s">
        <v>463</v>
      </c>
      <c r="C31" s="102"/>
      <c r="D31" s="104"/>
      <c r="E31" s="102" t="s">
        <v>378</v>
      </c>
      <c r="F31" s="104">
        <v>1</v>
      </c>
      <c r="G31" s="102"/>
      <c r="H31" s="104"/>
      <c r="I31" s="102" t="str">
        <f t="shared" si="3"/>
        <v>E9009</v>
      </c>
      <c r="J31" s="104">
        <f t="shared" si="2"/>
        <v>1</v>
      </c>
      <c r="K31" s="102" t="s">
        <v>1677</v>
      </c>
      <c r="L31" s="102"/>
      <c r="M31" s="105" t="str">
        <f t="shared" si="1"/>
        <v>Grande Porte</v>
      </c>
      <c r="N31" s="105">
        <v>10.29</v>
      </c>
    </row>
    <row r="32" spans="1:14" ht="20.100000000000001" customHeight="1" x14ac:dyDescent="0.2">
      <c r="A32" s="102" t="s">
        <v>464</v>
      </c>
      <c r="B32" s="103" t="s">
        <v>465</v>
      </c>
      <c r="C32" s="102" t="s">
        <v>1118</v>
      </c>
      <c r="D32" s="104">
        <v>2</v>
      </c>
      <c r="E32" s="102"/>
      <c r="F32" s="104"/>
      <c r="G32" s="102"/>
      <c r="H32" s="104"/>
      <c r="I32" s="102" t="str">
        <f t="shared" si="3"/>
        <v>E9018</v>
      </c>
      <c r="J32" s="104">
        <f t="shared" si="2"/>
        <v>2</v>
      </c>
      <c r="K32" s="102" t="s">
        <v>1678</v>
      </c>
      <c r="L32" s="102"/>
      <c r="M32" s="105" t="str">
        <f t="shared" si="1"/>
        <v>Grande Porte</v>
      </c>
      <c r="N32" s="105"/>
    </row>
    <row r="33" spans="1:14" ht="20.100000000000001" customHeight="1" x14ac:dyDescent="0.2">
      <c r="A33" s="102" t="s">
        <v>472</v>
      </c>
      <c r="B33" s="103" t="s">
        <v>473</v>
      </c>
      <c r="C33" s="102"/>
      <c r="D33" s="104"/>
      <c r="E33" s="102"/>
      <c r="F33" s="104"/>
      <c r="G33" s="102" t="s">
        <v>472</v>
      </c>
      <c r="H33" s="104">
        <v>1</v>
      </c>
      <c r="I33" s="102" t="str">
        <f t="shared" si="3"/>
        <v>E9063</v>
      </c>
      <c r="J33" s="104">
        <f t="shared" si="2"/>
        <v>1</v>
      </c>
      <c r="K33" s="102" t="s">
        <v>1682</v>
      </c>
      <c r="L33" s="102"/>
      <c r="M33" s="105" t="str">
        <f t="shared" si="1"/>
        <v>Autopropelido</v>
      </c>
      <c r="N33" s="105">
        <v>24</v>
      </c>
    </row>
    <row r="34" spans="1:14" ht="20.100000000000001" customHeight="1" x14ac:dyDescent="0.2">
      <c r="A34" s="102" t="s">
        <v>476</v>
      </c>
      <c r="B34" s="103" t="s">
        <v>477</v>
      </c>
      <c r="C34" s="102"/>
      <c r="D34" s="104"/>
      <c r="E34" s="102"/>
      <c r="F34" s="104"/>
      <c r="G34" s="102" t="s">
        <v>476</v>
      </c>
      <c r="H34" s="104">
        <v>1</v>
      </c>
      <c r="I34" s="102" t="str">
        <f t="shared" si="3"/>
        <v>E9065</v>
      </c>
      <c r="J34" s="104">
        <f t="shared" si="2"/>
        <v>1</v>
      </c>
      <c r="K34" s="102" t="s">
        <v>1682</v>
      </c>
      <c r="L34" s="102"/>
      <c r="M34" s="105" t="str">
        <f t="shared" si="1"/>
        <v>Autopropelido</v>
      </c>
      <c r="N34" s="105">
        <v>24</v>
      </c>
    </row>
    <row r="35" spans="1:14" ht="20.100000000000001" customHeight="1" x14ac:dyDescent="0.2">
      <c r="A35" s="102" t="s">
        <v>480</v>
      </c>
      <c r="B35" s="103" t="s">
        <v>481</v>
      </c>
      <c r="C35" s="102"/>
      <c r="D35" s="104"/>
      <c r="E35" s="102"/>
      <c r="F35" s="104"/>
      <c r="G35" s="102" t="s">
        <v>480</v>
      </c>
      <c r="H35" s="104">
        <v>1</v>
      </c>
      <c r="I35" s="102" t="str">
        <f t="shared" si="3"/>
        <v>E9067</v>
      </c>
      <c r="J35" s="104">
        <f t="shared" si="2"/>
        <v>1</v>
      </c>
      <c r="K35" s="102" t="s">
        <v>1682</v>
      </c>
      <c r="L35" s="102"/>
      <c r="M35" s="105" t="str">
        <f t="shared" si="1"/>
        <v>Autopropelido</v>
      </c>
      <c r="N35" s="105">
        <v>24</v>
      </c>
    </row>
    <row r="36" spans="1:14" ht="20.100000000000001" customHeight="1" x14ac:dyDescent="0.2">
      <c r="A36" s="102" t="s">
        <v>482</v>
      </c>
      <c r="B36" s="103" t="s">
        <v>483</v>
      </c>
      <c r="C36" s="102" t="s">
        <v>1311</v>
      </c>
      <c r="D36" s="104">
        <v>1</v>
      </c>
      <c r="E36" s="102"/>
      <c r="F36" s="104"/>
      <c r="G36" s="102"/>
      <c r="H36" s="104"/>
      <c r="I36" s="102" t="str">
        <f t="shared" si="3"/>
        <v>E9666</v>
      </c>
      <c r="J36" s="104">
        <f t="shared" si="2"/>
        <v>1</v>
      </c>
      <c r="K36" s="102" t="s">
        <v>1678</v>
      </c>
      <c r="L36" s="102"/>
      <c r="M36" s="105" t="str">
        <f t="shared" si="1"/>
        <v>Grande Porte</v>
      </c>
      <c r="N36" s="105"/>
    </row>
    <row r="37" spans="1:14" ht="20.100000000000001" customHeight="1" x14ac:dyDescent="0.2">
      <c r="A37" s="102" t="s">
        <v>486</v>
      </c>
      <c r="B37" s="103" t="s">
        <v>487</v>
      </c>
      <c r="C37" s="102" t="s">
        <v>1305</v>
      </c>
      <c r="D37" s="104">
        <v>2</v>
      </c>
      <c r="E37" s="102"/>
      <c r="F37" s="104"/>
      <c r="G37" s="102"/>
      <c r="H37" s="104"/>
      <c r="I37" s="102" t="str">
        <f t="shared" si="3"/>
        <v>E9665</v>
      </c>
      <c r="J37" s="104">
        <f t="shared" si="2"/>
        <v>2</v>
      </c>
      <c r="K37" s="102" t="s">
        <v>1678</v>
      </c>
      <c r="L37" s="102"/>
      <c r="M37" s="105" t="str">
        <f t="shared" si="1"/>
        <v>Grande Porte</v>
      </c>
      <c r="N37" s="105"/>
    </row>
    <row r="38" spans="1:14" ht="20.100000000000001" customHeight="1" x14ac:dyDescent="0.2">
      <c r="A38" s="102" t="s">
        <v>490</v>
      </c>
      <c r="B38" s="103" t="s">
        <v>491</v>
      </c>
      <c r="C38" s="102" t="s">
        <v>1305</v>
      </c>
      <c r="D38" s="104">
        <v>0.5</v>
      </c>
      <c r="E38" s="102"/>
      <c r="F38" s="104"/>
      <c r="G38" s="102"/>
      <c r="H38" s="104"/>
      <c r="I38" s="102" t="str">
        <f t="shared" si="3"/>
        <v>E9665</v>
      </c>
      <c r="J38" s="104">
        <f t="shared" si="2"/>
        <v>0.5</v>
      </c>
      <c r="K38" s="102" t="s">
        <v>1678</v>
      </c>
      <c r="L38" s="102"/>
      <c r="M38" s="105" t="str">
        <f t="shared" si="1"/>
        <v>Grande Porte</v>
      </c>
      <c r="N38" s="105"/>
    </row>
    <row r="39" spans="1:14" ht="20.100000000000001" customHeight="1" x14ac:dyDescent="0.2">
      <c r="A39" s="102" t="s">
        <v>493</v>
      </c>
      <c r="B39" s="103" t="s">
        <v>494</v>
      </c>
      <c r="C39" s="102" t="s">
        <v>1173</v>
      </c>
      <c r="D39" s="104">
        <v>1</v>
      </c>
      <c r="E39" s="102"/>
      <c r="F39" s="104"/>
      <c r="G39" s="102"/>
      <c r="H39" s="104"/>
      <c r="I39" s="102" t="str">
        <f t="shared" si="3"/>
        <v>E9100</v>
      </c>
      <c r="J39" s="104">
        <f t="shared" si="2"/>
        <v>1</v>
      </c>
      <c r="K39" s="102" t="s">
        <v>1678</v>
      </c>
      <c r="L39" s="102"/>
      <c r="M39" s="105" t="str">
        <f t="shared" si="1"/>
        <v>Grande Porte</v>
      </c>
      <c r="N39" s="105"/>
    </row>
    <row r="40" spans="1:14" ht="20.100000000000001" customHeight="1" x14ac:dyDescent="0.2">
      <c r="A40" s="102" t="s">
        <v>497</v>
      </c>
      <c r="B40" s="103" t="s">
        <v>498</v>
      </c>
      <c r="C40" s="102" t="s">
        <v>1305</v>
      </c>
      <c r="D40" s="104">
        <v>1</v>
      </c>
      <c r="E40" s="102"/>
      <c r="F40" s="104"/>
      <c r="G40" s="102"/>
      <c r="H40" s="104"/>
      <c r="I40" s="102" t="str">
        <f t="shared" si="3"/>
        <v>E9665</v>
      </c>
      <c r="J40" s="104">
        <f t="shared" si="2"/>
        <v>1</v>
      </c>
      <c r="K40" s="102" t="s">
        <v>1678</v>
      </c>
      <c r="L40" s="102"/>
      <c r="M40" s="105" t="str">
        <f t="shared" si="1"/>
        <v>Grande Porte</v>
      </c>
      <c r="N40" s="105"/>
    </row>
    <row r="41" spans="1:14" ht="20.100000000000001" customHeight="1" x14ac:dyDescent="0.2">
      <c r="A41" s="102" t="s">
        <v>499</v>
      </c>
      <c r="B41" s="103" t="s">
        <v>500</v>
      </c>
      <c r="C41" s="102" t="s">
        <v>1118</v>
      </c>
      <c r="D41" s="104">
        <v>2</v>
      </c>
      <c r="E41" s="102"/>
      <c r="F41" s="104"/>
      <c r="G41" s="102"/>
      <c r="H41" s="104"/>
      <c r="I41" s="102" t="str">
        <f t="shared" si="3"/>
        <v>E9018</v>
      </c>
      <c r="J41" s="104">
        <f t="shared" si="2"/>
        <v>2</v>
      </c>
      <c r="K41" s="102" t="s">
        <v>1678</v>
      </c>
      <c r="L41" s="102"/>
      <c r="M41" s="105" t="str">
        <f t="shared" si="1"/>
        <v>Grande Porte</v>
      </c>
      <c r="N41" s="105"/>
    </row>
    <row r="42" spans="1:14" ht="20.100000000000001" customHeight="1" x14ac:dyDescent="0.2">
      <c r="A42" s="102" t="s">
        <v>501</v>
      </c>
      <c r="B42" s="103" t="s">
        <v>502</v>
      </c>
      <c r="C42" s="102" t="s">
        <v>1311</v>
      </c>
      <c r="D42" s="104">
        <v>9</v>
      </c>
      <c r="E42" s="102"/>
      <c r="F42" s="104"/>
      <c r="G42" s="102"/>
      <c r="H42" s="104"/>
      <c r="I42" s="102" t="str">
        <f t="shared" si="3"/>
        <v>E9666</v>
      </c>
      <c r="J42" s="104">
        <f t="shared" si="2"/>
        <v>9</v>
      </c>
      <c r="K42" s="102" t="s">
        <v>1678</v>
      </c>
      <c r="L42" s="102"/>
      <c r="M42" s="105" t="str">
        <f t="shared" si="1"/>
        <v>Grande Porte</v>
      </c>
      <c r="N42" s="105"/>
    </row>
    <row r="43" spans="1:14" ht="20.100000000000001" customHeight="1" x14ac:dyDescent="0.2">
      <c r="A43" s="102" t="s">
        <v>505</v>
      </c>
      <c r="B43" s="103" t="s">
        <v>506</v>
      </c>
      <c r="C43" s="102" t="s">
        <v>1305</v>
      </c>
      <c r="D43" s="104">
        <v>0.5</v>
      </c>
      <c r="E43" s="102"/>
      <c r="F43" s="104"/>
      <c r="G43" s="102"/>
      <c r="H43" s="104"/>
      <c r="I43" s="102" t="str">
        <f t="shared" si="3"/>
        <v>E9665</v>
      </c>
      <c r="J43" s="104">
        <f t="shared" si="2"/>
        <v>0.5</v>
      </c>
      <c r="K43" s="102" t="s">
        <v>1678</v>
      </c>
      <c r="L43" s="102"/>
      <c r="M43" s="105" t="str">
        <f t="shared" si="1"/>
        <v>Grande Porte</v>
      </c>
      <c r="N43" s="105"/>
    </row>
    <row r="44" spans="1:14" ht="20.100000000000001" customHeight="1" x14ac:dyDescent="0.2">
      <c r="A44" s="102" t="s">
        <v>1145</v>
      </c>
      <c r="B44" s="103" t="s">
        <v>1146</v>
      </c>
      <c r="C44" s="102" t="s">
        <v>1145</v>
      </c>
      <c r="D44" s="104">
        <v>1</v>
      </c>
      <c r="E44" s="102"/>
      <c r="F44" s="104"/>
      <c r="G44" s="102"/>
      <c r="H44" s="104"/>
      <c r="I44" s="102" t="str">
        <f t="shared" si="3"/>
        <v>E9082</v>
      </c>
      <c r="J44" s="104">
        <f t="shared" si="2"/>
        <v>1</v>
      </c>
      <c r="K44" s="102" t="s">
        <v>1678</v>
      </c>
      <c r="L44" s="102"/>
      <c r="M44" s="105" t="str">
        <f t="shared" si="1"/>
        <v>Autopropelido</v>
      </c>
      <c r="N44" s="105"/>
    </row>
    <row r="45" spans="1:14" ht="20.100000000000001" customHeight="1" x14ac:dyDescent="0.2">
      <c r="A45" s="102" t="s">
        <v>509</v>
      </c>
      <c r="B45" s="103" t="s">
        <v>510</v>
      </c>
      <c r="C45" s="102"/>
      <c r="D45" s="104"/>
      <c r="E45" s="102"/>
      <c r="F45" s="104"/>
      <c r="G45" s="102" t="s">
        <v>591</v>
      </c>
      <c r="H45" s="104">
        <v>0.1</v>
      </c>
      <c r="I45" s="102" t="str">
        <f t="shared" si="3"/>
        <v>E9158</v>
      </c>
      <c r="J45" s="104">
        <f t="shared" si="2"/>
        <v>0.1</v>
      </c>
      <c r="K45" s="102" t="s">
        <v>1682</v>
      </c>
      <c r="L45" s="102"/>
      <c r="M45" s="105" t="str">
        <f t="shared" si="1"/>
        <v>Grande Porte</v>
      </c>
      <c r="N45" s="105">
        <v>24</v>
      </c>
    </row>
    <row r="46" spans="1:14" ht="20.100000000000001" customHeight="1" x14ac:dyDescent="0.2">
      <c r="A46" s="102" t="s">
        <v>511</v>
      </c>
      <c r="B46" s="103" t="s">
        <v>512</v>
      </c>
      <c r="C46" s="102"/>
      <c r="D46" s="104"/>
      <c r="E46" s="102"/>
      <c r="F46" s="104"/>
      <c r="G46" s="102" t="s">
        <v>591</v>
      </c>
      <c r="H46" s="104">
        <v>0.1</v>
      </c>
      <c r="I46" s="102" t="str">
        <f t="shared" si="3"/>
        <v>E9158</v>
      </c>
      <c r="J46" s="104">
        <f t="shared" si="2"/>
        <v>0.1</v>
      </c>
      <c r="K46" s="102" t="s">
        <v>1682</v>
      </c>
      <c r="L46" s="102"/>
      <c r="M46" s="105" t="str">
        <f t="shared" si="1"/>
        <v>Grande Porte</v>
      </c>
      <c r="N46" s="105">
        <v>24</v>
      </c>
    </row>
    <row r="47" spans="1:14" ht="20.100000000000001" customHeight="1" x14ac:dyDescent="0.2">
      <c r="A47" s="102" t="s">
        <v>513</v>
      </c>
      <c r="B47" s="103" t="s">
        <v>514</v>
      </c>
      <c r="C47" s="102"/>
      <c r="D47" s="104"/>
      <c r="E47" s="102"/>
      <c r="F47" s="104"/>
      <c r="G47" s="102" t="s">
        <v>589</v>
      </c>
      <c r="H47" s="104">
        <v>0.1</v>
      </c>
      <c r="I47" s="102" t="str">
        <f t="shared" si="3"/>
        <v>E9157</v>
      </c>
      <c r="J47" s="104">
        <f t="shared" si="2"/>
        <v>0.1</v>
      </c>
      <c r="K47" s="102" t="s">
        <v>1682</v>
      </c>
      <c r="L47" s="102"/>
      <c r="M47" s="105" t="str">
        <f t="shared" si="1"/>
        <v>Grande Porte</v>
      </c>
      <c r="N47" s="105">
        <v>24</v>
      </c>
    </row>
    <row r="48" spans="1:14" ht="20.100000000000001" customHeight="1" x14ac:dyDescent="0.2">
      <c r="A48" s="102" t="s">
        <v>1683</v>
      </c>
      <c r="B48" s="103" t="s">
        <v>1684</v>
      </c>
      <c r="C48" s="102"/>
      <c r="D48" s="104"/>
      <c r="E48" s="102" t="s">
        <v>1683</v>
      </c>
      <c r="F48" s="104">
        <v>1</v>
      </c>
      <c r="G48" s="102"/>
      <c r="H48" s="104"/>
      <c r="I48" s="102" t="str">
        <f t="shared" si="3"/>
        <v>E9091</v>
      </c>
      <c r="J48" s="104">
        <f t="shared" si="2"/>
        <v>1</v>
      </c>
      <c r="K48" s="102" t="s">
        <v>1677</v>
      </c>
      <c r="L48" s="102"/>
      <c r="M48" s="105" t="str">
        <f t="shared" si="1"/>
        <v>Autopropelido</v>
      </c>
      <c r="N48" s="105">
        <v>12.69</v>
      </c>
    </row>
    <row r="49" spans="1:14" ht="20.100000000000001" customHeight="1" x14ac:dyDescent="0.2">
      <c r="A49" s="102" t="s">
        <v>519</v>
      </c>
      <c r="B49" s="103" t="s">
        <v>520</v>
      </c>
      <c r="C49" s="102" t="s">
        <v>685</v>
      </c>
      <c r="D49" s="104">
        <v>1</v>
      </c>
      <c r="E49" s="102"/>
      <c r="F49" s="104"/>
      <c r="G49" s="102"/>
      <c r="H49" s="104"/>
      <c r="I49" s="102" t="str">
        <f t="shared" si="3"/>
        <v>E9512</v>
      </c>
      <c r="J49" s="104">
        <f t="shared" si="2"/>
        <v>1</v>
      </c>
      <c r="K49" s="102" t="s">
        <v>1678</v>
      </c>
      <c r="L49" s="102"/>
      <c r="M49" s="105" t="str">
        <f t="shared" si="1"/>
        <v>Grande Porte</v>
      </c>
      <c r="N49" s="105"/>
    </row>
    <row r="50" spans="1:14" ht="20.100000000000001" customHeight="1" x14ac:dyDescent="0.2">
      <c r="A50" s="102" t="s">
        <v>521</v>
      </c>
      <c r="B50" s="103" t="s">
        <v>522</v>
      </c>
      <c r="C50" s="102" t="s">
        <v>521</v>
      </c>
      <c r="D50" s="104">
        <v>1</v>
      </c>
      <c r="E50" s="102"/>
      <c r="F50" s="104"/>
      <c r="G50" s="102"/>
      <c r="H50" s="104"/>
      <c r="I50" s="102" t="str">
        <f t="shared" si="3"/>
        <v>E9094</v>
      </c>
      <c r="J50" s="104">
        <f t="shared" si="2"/>
        <v>1</v>
      </c>
      <c r="K50" s="102" t="s">
        <v>1678</v>
      </c>
      <c r="L50" s="102"/>
      <c r="M50" s="105" t="str">
        <f t="shared" si="1"/>
        <v>Autopropelido</v>
      </c>
      <c r="N50" s="105"/>
    </row>
    <row r="51" spans="1:14" ht="20.100000000000001" customHeight="1" x14ac:dyDescent="0.2">
      <c r="A51" s="102" t="s">
        <v>523</v>
      </c>
      <c r="B51" s="103" t="s">
        <v>524</v>
      </c>
      <c r="C51" s="102" t="s">
        <v>523</v>
      </c>
      <c r="D51" s="104">
        <v>1</v>
      </c>
      <c r="E51" s="102"/>
      <c r="F51" s="104"/>
      <c r="G51" s="102"/>
      <c r="H51" s="104"/>
      <c r="I51" s="102" t="str">
        <f t="shared" si="3"/>
        <v>E9095</v>
      </c>
      <c r="J51" s="104">
        <f t="shared" si="2"/>
        <v>1</v>
      </c>
      <c r="K51" s="102" t="s">
        <v>1678</v>
      </c>
      <c r="L51" s="102"/>
      <c r="M51" s="105" t="str">
        <f t="shared" si="1"/>
        <v>Autopropelido</v>
      </c>
      <c r="N51" s="105"/>
    </row>
    <row r="52" spans="1:14" ht="20.100000000000001" customHeight="1" x14ac:dyDescent="0.2">
      <c r="A52" s="102" t="s">
        <v>525</v>
      </c>
      <c r="B52" s="103" t="s">
        <v>526</v>
      </c>
      <c r="C52" s="102" t="s">
        <v>1305</v>
      </c>
      <c r="D52" s="104">
        <v>0.33</v>
      </c>
      <c r="E52" s="102"/>
      <c r="F52" s="104"/>
      <c r="G52" s="102"/>
      <c r="H52" s="104"/>
      <c r="I52" s="102" t="str">
        <f t="shared" si="3"/>
        <v>E9665</v>
      </c>
      <c r="J52" s="104">
        <f t="shared" si="2"/>
        <v>0.33</v>
      </c>
      <c r="K52" s="102" t="s">
        <v>1678</v>
      </c>
      <c r="L52" s="102"/>
      <c r="M52" s="105" t="str">
        <f t="shared" si="1"/>
        <v>Grande Porte</v>
      </c>
      <c r="N52" s="105"/>
    </row>
    <row r="53" spans="1:14" ht="20.100000000000001" customHeight="1" x14ac:dyDescent="0.2">
      <c r="A53" s="102" t="s">
        <v>1155</v>
      </c>
      <c r="B53" s="103" t="s">
        <v>1156</v>
      </c>
      <c r="C53" s="102" t="s">
        <v>1155</v>
      </c>
      <c r="D53" s="104">
        <v>1</v>
      </c>
      <c r="E53" s="102"/>
      <c r="F53" s="104"/>
      <c r="G53" s="102"/>
      <c r="H53" s="104"/>
      <c r="I53" s="102" t="str">
        <f t="shared" si="3"/>
        <v>E9097</v>
      </c>
      <c r="J53" s="104">
        <f t="shared" si="2"/>
        <v>1</v>
      </c>
      <c r="K53" s="102" t="s">
        <v>1678</v>
      </c>
      <c r="L53" s="102"/>
      <c r="M53" s="105" t="str">
        <f t="shared" si="1"/>
        <v>Autopropelido</v>
      </c>
      <c r="N53" s="105"/>
    </row>
    <row r="54" spans="1:14" ht="20.100000000000001" customHeight="1" x14ac:dyDescent="0.2">
      <c r="A54" s="102" t="s">
        <v>1161</v>
      </c>
      <c r="B54" s="103" t="s">
        <v>1162</v>
      </c>
      <c r="C54" s="102" t="s">
        <v>1161</v>
      </c>
      <c r="D54" s="104">
        <v>1</v>
      </c>
      <c r="E54" s="102"/>
      <c r="F54" s="104"/>
      <c r="G54" s="102"/>
      <c r="H54" s="104"/>
      <c r="I54" s="102" t="str">
        <f t="shared" si="3"/>
        <v>E9098</v>
      </c>
      <c r="J54" s="104">
        <f t="shared" si="2"/>
        <v>1</v>
      </c>
      <c r="K54" s="102" t="s">
        <v>1678</v>
      </c>
      <c r="L54" s="102"/>
      <c r="M54" s="105" t="str">
        <f t="shared" si="1"/>
        <v>Autopropelido</v>
      </c>
      <c r="N54" s="105"/>
    </row>
    <row r="55" spans="1:14" ht="20.100000000000001" customHeight="1" x14ac:dyDescent="0.2">
      <c r="A55" s="102" t="s">
        <v>1167</v>
      </c>
      <c r="B55" s="103" t="s">
        <v>1168</v>
      </c>
      <c r="C55" s="102" t="s">
        <v>1167</v>
      </c>
      <c r="D55" s="104">
        <v>1</v>
      </c>
      <c r="E55" s="102"/>
      <c r="F55" s="104"/>
      <c r="G55" s="102"/>
      <c r="H55" s="104"/>
      <c r="I55" s="102" t="str">
        <f t="shared" si="3"/>
        <v>E9099</v>
      </c>
      <c r="J55" s="104">
        <f t="shared" si="2"/>
        <v>1</v>
      </c>
      <c r="K55" s="102" t="s">
        <v>1678</v>
      </c>
      <c r="L55" s="102"/>
      <c r="M55" s="105" t="str">
        <f t="shared" si="1"/>
        <v>Autopropelido</v>
      </c>
      <c r="N55" s="105"/>
    </row>
    <row r="56" spans="1:14" ht="20.100000000000001" customHeight="1" x14ac:dyDescent="0.2">
      <c r="A56" s="102" t="s">
        <v>1173</v>
      </c>
      <c r="B56" s="103" t="s">
        <v>1174</v>
      </c>
      <c r="C56" s="102" t="s">
        <v>1173</v>
      </c>
      <c r="D56" s="104">
        <v>1</v>
      </c>
      <c r="E56" s="102"/>
      <c r="F56" s="104"/>
      <c r="G56" s="102"/>
      <c r="H56" s="104"/>
      <c r="I56" s="102" t="str">
        <f t="shared" si="3"/>
        <v>E9100</v>
      </c>
      <c r="J56" s="104">
        <f t="shared" si="2"/>
        <v>1</v>
      </c>
      <c r="K56" s="102" t="s">
        <v>1678</v>
      </c>
      <c r="L56" s="102"/>
      <c r="M56" s="105" t="str">
        <f t="shared" si="1"/>
        <v>Autopropelido</v>
      </c>
      <c r="N56" s="105"/>
    </row>
    <row r="57" spans="1:14" ht="20.100000000000001" customHeight="1" x14ac:dyDescent="0.2">
      <c r="A57" s="102" t="s">
        <v>533</v>
      </c>
      <c r="B57" s="103" t="s">
        <v>534</v>
      </c>
      <c r="C57" s="102"/>
      <c r="D57" s="104"/>
      <c r="E57" s="102" t="s">
        <v>533</v>
      </c>
      <c r="F57" s="104">
        <v>1</v>
      </c>
      <c r="G57" s="102"/>
      <c r="H57" s="104"/>
      <c r="I57" s="102" t="str">
        <f t="shared" si="3"/>
        <v>E9105</v>
      </c>
      <c r="J57" s="104">
        <f t="shared" si="2"/>
        <v>1</v>
      </c>
      <c r="K57" s="102" t="s">
        <v>1677</v>
      </c>
      <c r="L57" s="102"/>
      <c r="M57" s="105" t="str">
        <f t="shared" si="1"/>
        <v>Autopropelido</v>
      </c>
      <c r="N57" s="105">
        <v>12.69</v>
      </c>
    </row>
    <row r="58" spans="1:14" ht="20.100000000000001" customHeight="1" x14ac:dyDescent="0.2">
      <c r="A58" s="102" t="s">
        <v>535</v>
      </c>
      <c r="B58" s="103" t="s">
        <v>536</v>
      </c>
      <c r="C58" s="102"/>
      <c r="D58" s="104"/>
      <c r="E58" s="102" t="s">
        <v>818</v>
      </c>
      <c r="F58" s="104">
        <v>0.25</v>
      </c>
      <c r="G58" s="102"/>
      <c r="H58" s="104"/>
      <c r="I58" s="102" t="str">
        <f t="shared" si="3"/>
        <v>E9606</v>
      </c>
      <c r="J58" s="104">
        <f t="shared" si="2"/>
        <v>0.25</v>
      </c>
      <c r="K58" s="102" t="s">
        <v>1677</v>
      </c>
      <c r="L58" s="102"/>
      <c r="M58" s="105" t="str">
        <f t="shared" si="1"/>
        <v>Grande Porte</v>
      </c>
      <c r="N58" s="105">
        <v>10.29</v>
      </c>
    </row>
    <row r="59" spans="1:14" ht="20.100000000000001" customHeight="1" x14ac:dyDescent="0.2">
      <c r="A59" s="102" t="s">
        <v>539</v>
      </c>
      <c r="B59" s="103" t="s">
        <v>540</v>
      </c>
      <c r="C59" s="102"/>
      <c r="D59" s="104"/>
      <c r="E59" s="102"/>
      <c r="F59" s="104"/>
      <c r="G59" s="102" t="s">
        <v>539</v>
      </c>
      <c r="H59" s="104">
        <v>1</v>
      </c>
      <c r="I59" s="102" t="str">
        <f t="shared" si="3"/>
        <v>E9108</v>
      </c>
      <c r="J59" s="104">
        <f t="shared" si="2"/>
        <v>1</v>
      </c>
      <c r="K59" s="102" t="s">
        <v>1682</v>
      </c>
      <c r="L59" s="102"/>
      <c r="M59" s="105" t="str">
        <f t="shared" si="1"/>
        <v>Autopropelido</v>
      </c>
      <c r="N59" s="105">
        <v>24</v>
      </c>
    </row>
    <row r="60" spans="1:14" ht="20.100000000000001" customHeight="1" x14ac:dyDescent="0.2">
      <c r="A60" s="102" t="s">
        <v>541</v>
      </c>
      <c r="B60" s="103" t="s">
        <v>542</v>
      </c>
      <c r="C60" s="102" t="s">
        <v>1311</v>
      </c>
      <c r="D60" s="104">
        <v>1</v>
      </c>
      <c r="E60" s="102"/>
      <c r="F60" s="104"/>
      <c r="G60" s="102"/>
      <c r="H60" s="104"/>
      <c r="I60" s="102" t="str">
        <f t="shared" si="3"/>
        <v>E9666</v>
      </c>
      <c r="J60" s="104">
        <f t="shared" si="2"/>
        <v>1</v>
      </c>
      <c r="K60" s="102" t="s">
        <v>1678</v>
      </c>
      <c r="L60" s="102"/>
      <c r="M60" s="105" t="str">
        <f t="shared" si="1"/>
        <v>Grande Porte</v>
      </c>
      <c r="N60" s="105"/>
    </row>
    <row r="61" spans="1:14" ht="20.100000000000001" customHeight="1" x14ac:dyDescent="0.2">
      <c r="A61" s="102" t="s">
        <v>551</v>
      </c>
      <c r="B61" s="103" t="s">
        <v>552</v>
      </c>
      <c r="C61" s="102" t="s">
        <v>1305</v>
      </c>
      <c r="D61" s="104">
        <v>1</v>
      </c>
      <c r="E61" s="102"/>
      <c r="F61" s="104"/>
      <c r="G61" s="102"/>
      <c r="H61" s="104"/>
      <c r="I61" s="102" t="str">
        <f t="shared" si="3"/>
        <v>E9665</v>
      </c>
      <c r="J61" s="104">
        <f t="shared" si="2"/>
        <v>1</v>
      </c>
      <c r="K61" s="102" t="s">
        <v>1678</v>
      </c>
      <c r="L61" s="102"/>
      <c r="M61" s="105" t="str">
        <f t="shared" si="1"/>
        <v>Grande Porte</v>
      </c>
      <c r="N61" s="105"/>
    </row>
    <row r="62" spans="1:14" ht="20.100000000000001" customHeight="1" x14ac:dyDescent="0.2">
      <c r="A62" s="102" t="s">
        <v>555</v>
      </c>
      <c r="B62" s="103" t="s">
        <v>556</v>
      </c>
      <c r="C62" s="102" t="s">
        <v>1305</v>
      </c>
      <c r="D62" s="104">
        <v>0.5</v>
      </c>
      <c r="E62" s="102"/>
      <c r="F62" s="104"/>
      <c r="G62" s="102"/>
      <c r="H62" s="104"/>
      <c r="I62" s="102" t="str">
        <f t="shared" si="3"/>
        <v>E9665</v>
      </c>
      <c r="J62" s="104">
        <f t="shared" si="2"/>
        <v>0.5</v>
      </c>
      <c r="K62" s="102" t="s">
        <v>1678</v>
      </c>
      <c r="L62" s="102"/>
      <c r="M62" s="105" t="str">
        <f t="shared" si="1"/>
        <v>Grande Porte</v>
      </c>
      <c r="N62" s="105"/>
    </row>
    <row r="63" spans="1:14" ht="20.100000000000001" customHeight="1" x14ac:dyDescent="0.2">
      <c r="A63" s="102" t="s">
        <v>557</v>
      </c>
      <c r="B63" s="103" t="s">
        <v>558</v>
      </c>
      <c r="C63" s="102" t="s">
        <v>1118</v>
      </c>
      <c r="D63" s="104">
        <v>1</v>
      </c>
      <c r="E63" s="102"/>
      <c r="F63" s="104"/>
      <c r="G63" s="102"/>
      <c r="H63" s="104"/>
      <c r="I63" s="102" t="str">
        <f t="shared" si="3"/>
        <v>E9018</v>
      </c>
      <c r="J63" s="104">
        <f t="shared" si="2"/>
        <v>1</v>
      </c>
      <c r="K63" s="102" t="s">
        <v>1678</v>
      </c>
      <c r="L63" s="102"/>
      <c r="M63" s="105" t="str">
        <f t="shared" si="1"/>
        <v>Grande Porte</v>
      </c>
      <c r="N63" s="105"/>
    </row>
    <row r="64" spans="1:14" ht="20.100000000000001" customHeight="1" x14ac:dyDescent="0.2">
      <c r="A64" s="102" t="s">
        <v>559</v>
      </c>
      <c r="B64" s="103" t="s">
        <v>560</v>
      </c>
      <c r="C64" s="102" t="s">
        <v>1311</v>
      </c>
      <c r="D64" s="104">
        <v>2</v>
      </c>
      <c r="E64" s="102"/>
      <c r="F64" s="104"/>
      <c r="G64" s="102"/>
      <c r="H64" s="104"/>
      <c r="I64" s="102" t="str">
        <f t="shared" si="3"/>
        <v>E9666</v>
      </c>
      <c r="J64" s="104">
        <f t="shared" si="2"/>
        <v>2</v>
      </c>
      <c r="K64" s="102" t="s">
        <v>1678</v>
      </c>
      <c r="L64" s="102"/>
      <c r="M64" s="105" t="str">
        <f t="shared" si="1"/>
        <v>Grande Porte</v>
      </c>
      <c r="N64" s="105"/>
    </row>
    <row r="65" spans="1:14" ht="20.100000000000001" customHeight="1" x14ac:dyDescent="0.2">
      <c r="A65" s="102" t="s">
        <v>561</v>
      </c>
      <c r="B65" s="103" t="s">
        <v>562</v>
      </c>
      <c r="C65" s="102" t="s">
        <v>561</v>
      </c>
      <c r="D65" s="104">
        <v>1</v>
      </c>
      <c r="E65" s="102"/>
      <c r="F65" s="104"/>
      <c r="G65" s="102"/>
      <c r="H65" s="104"/>
      <c r="I65" s="102" t="str">
        <f t="shared" si="3"/>
        <v>E9125</v>
      </c>
      <c r="J65" s="104">
        <f t="shared" si="2"/>
        <v>1</v>
      </c>
      <c r="K65" s="102" t="s">
        <v>1678</v>
      </c>
      <c r="L65" s="102"/>
      <c r="M65" s="105" t="str">
        <f t="shared" si="1"/>
        <v>Autopropelido</v>
      </c>
      <c r="N65" s="105"/>
    </row>
    <row r="66" spans="1:14" ht="20.100000000000001" customHeight="1" x14ac:dyDescent="0.2">
      <c r="A66" s="102" t="s">
        <v>563</v>
      </c>
      <c r="B66" s="103" t="s">
        <v>1685</v>
      </c>
      <c r="C66" s="102"/>
      <c r="D66" s="104"/>
      <c r="E66" s="102" t="s">
        <v>816</v>
      </c>
      <c r="F66" s="104">
        <v>1</v>
      </c>
      <c r="G66" s="102"/>
      <c r="H66" s="104"/>
      <c r="I66" s="102" t="str">
        <f t="shared" si="3"/>
        <v>E9603</v>
      </c>
      <c r="J66" s="104">
        <f t="shared" si="2"/>
        <v>1</v>
      </c>
      <c r="K66" s="102" t="s">
        <v>1677</v>
      </c>
      <c r="L66" s="102"/>
      <c r="M66" s="105" t="str">
        <f t="shared" si="1"/>
        <v>Grande Porte</v>
      </c>
      <c r="N66" s="105">
        <v>10.29</v>
      </c>
    </row>
    <row r="67" spans="1:14" ht="20.100000000000001" customHeight="1" x14ac:dyDescent="0.2">
      <c r="A67" s="102" t="s">
        <v>565</v>
      </c>
      <c r="B67" s="103" t="s">
        <v>566</v>
      </c>
      <c r="C67" s="102" t="s">
        <v>1305</v>
      </c>
      <c r="D67" s="104">
        <v>1</v>
      </c>
      <c r="E67" s="102"/>
      <c r="F67" s="104"/>
      <c r="G67" s="102"/>
      <c r="H67" s="104"/>
      <c r="I67" s="102" t="str">
        <f t="shared" si="3"/>
        <v>E9665</v>
      </c>
      <c r="J67" s="104">
        <f t="shared" si="2"/>
        <v>1</v>
      </c>
      <c r="K67" s="102" t="s">
        <v>1678</v>
      </c>
      <c r="L67" s="102"/>
      <c r="M67" s="105" t="str">
        <f t="shared" si="1"/>
        <v>Grande Porte</v>
      </c>
      <c r="N67" s="105"/>
    </row>
    <row r="68" spans="1:14" ht="20.100000000000001" customHeight="1" x14ac:dyDescent="0.2">
      <c r="A68" s="102" t="s">
        <v>567</v>
      </c>
      <c r="B68" s="103" t="s">
        <v>568</v>
      </c>
      <c r="C68" s="102" t="s">
        <v>567</v>
      </c>
      <c r="D68" s="104">
        <v>1</v>
      </c>
      <c r="E68" s="102"/>
      <c r="F68" s="104"/>
      <c r="G68" s="102"/>
      <c r="H68" s="104"/>
      <c r="I68" s="102" t="str">
        <f t="shared" si="3"/>
        <v>E9134</v>
      </c>
      <c r="J68" s="104">
        <f t="shared" si="2"/>
        <v>1</v>
      </c>
      <c r="K68" s="102" t="s">
        <v>1678</v>
      </c>
      <c r="L68" s="102"/>
      <c r="M68" s="105" t="str">
        <f t="shared" si="1"/>
        <v>Autopropelido</v>
      </c>
      <c r="N68" s="105"/>
    </row>
    <row r="69" spans="1:14" ht="20.100000000000001" customHeight="1" x14ac:dyDescent="0.2">
      <c r="A69" s="102" t="s">
        <v>571</v>
      </c>
      <c r="B69" s="103" t="s">
        <v>572</v>
      </c>
      <c r="C69" s="102" t="s">
        <v>1311</v>
      </c>
      <c r="D69" s="104">
        <v>2</v>
      </c>
      <c r="E69" s="102"/>
      <c r="F69" s="104"/>
      <c r="G69" s="102"/>
      <c r="H69" s="104"/>
      <c r="I69" s="102" t="str">
        <f t="shared" si="3"/>
        <v>E9666</v>
      </c>
      <c r="J69" s="104">
        <f t="shared" si="2"/>
        <v>2</v>
      </c>
      <c r="K69" s="102" t="s">
        <v>1678</v>
      </c>
      <c r="L69" s="102"/>
      <c r="M69" s="105" t="str">
        <f t="shared" ref="M69:M132" si="4">IF(A69=I69,"Autopropelido","Grande Porte")</f>
        <v>Grande Porte</v>
      </c>
      <c r="N69" s="105"/>
    </row>
    <row r="70" spans="1:14" ht="20.100000000000001" customHeight="1" x14ac:dyDescent="0.2">
      <c r="A70" s="102" t="s">
        <v>1185</v>
      </c>
      <c r="B70" s="103" t="s">
        <v>1686</v>
      </c>
      <c r="C70" s="102" t="s">
        <v>1185</v>
      </c>
      <c r="D70" s="104">
        <v>1</v>
      </c>
      <c r="E70" s="102"/>
      <c r="F70" s="104"/>
      <c r="G70" s="102"/>
      <c r="H70" s="104"/>
      <c r="I70" s="102" t="str">
        <f t="shared" si="3"/>
        <v>E9145</v>
      </c>
      <c r="J70" s="104">
        <f t="shared" si="2"/>
        <v>1</v>
      </c>
      <c r="K70" s="102" t="s">
        <v>1678</v>
      </c>
      <c r="L70" s="102"/>
      <c r="M70" s="105" t="str">
        <f t="shared" si="4"/>
        <v>Autopropelido</v>
      </c>
      <c r="N70" s="105"/>
    </row>
    <row r="71" spans="1:14" ht="20.100000000000001" customHeight="1" x14ac:dyDescent="0.2">
      <c r="A71" s="102" t="s">
        <v>1191</v>
      </c>
      <c r="B71" s="103" t="s">
        <v>1192</v>
      </c>
      <c r="C71" s="102" t="s">
        <v>1191</v>
      </c>
      <c r="D71" s="104">
        <v>1</v>
      </c>
      <c r="E71" s="102"/>
      <c r="F71" s="104"/>
      <c r="G71" s="102"/>
      <c r="H71" s="104"/>
      <c r="I71" s="102" t="str">
        <f t="shared" si="3"/>
        <v>E9146</v>
      </c>
      <c r="J71" s="104">
        <f t="shared" si="2"/>
        <v>1</v>
      </c>
      <c r="K71" s="102" t="s">
        <v>1678</v>
      </c>
      <c r="L71" s="102"/>
      <c r="M71" s="105" t="str">
        <f t="shared" si="4"/>
        <v>Autopropelido</v>
      </c>
      <c r="N71" s="105"/>
    </row>
    <row r="72" spans="1:14" ht="20.100000000000001" customHeight="1" x14ac:dyDescent="0.2">
      <c r="A72" s="102" t="s">
        <v>577</v>
      </c>
      <c r="B72" s="103" t="s">
        <v>578</v>
      </c>
      <c r="C72" s="102" t="s">
        <v>1118</v>
      </c>
      <c r="D72" s="104">
        <v>1</v>
      </c>
      <c r="E72" s="102"/>
      <c r="F72" s="104"/>
      <c r="G72" s="102"/>
      <c r="H72" s="104"/>
      <c r="I72" s="102" t="str">
        <f t="shared" si="3"/>
        <v>E9018</v>
      </c>
      <c r="J72" s="104">
        <f t="shared" si="2"/>
        <v>1</v>
      </c>
      <c r="K72" s="102" t="s">
        <v>1678</v>
      </c>
      <c r="L72" s="102"/>
      <c r="M72" s="105" t="str">
        <f t="shared" si="4"/>
        <v>Grande Porte</v>
      </c>
      <c r="N72" s="105"/>
    </row>
    <row r="73" spans="1:14" ht="20.100000000000001" customHeight="1" x14ac:dyDescent="0.2">
      <c r="A73" s="102" t="s">
        <v>589</v>
      </c>
      <c r="B73" s="103" t="s">
        <v>590</v>
      </c>
      <c r="C73" s="102"/>
      <c r="D73" s="104"/>
      <c r="E73" s="102"/>
      <c r="F73" s="104"/>
      <c r="G73" s="102" t="s">
        <v>589</v>
      </c>
      <c r="H73" s="104">
        <v>1</v>
      </c>
      <c r="I73" s="102" t="str">
        <f t="shared" si="3"/>
        <v>E9157</v>
      </c>
      <c r="J73" s="104">
        <f t="shared" si="2"/>
        <v>1</v>
      </c>
      <c r="K73" s="102" t="s">
        <v>1682</v>
      </c>
      <c r="L73" s="102"/>
      <c r="M73" s="105" t="str">
        <f t="shared" si="4"/>
        <v>Autopropelido</v>
      </c>
      <c r="N73" s="105">
        <v>24</v>
      </c>
    </row>
    <row r="74" spans="1:14" ht="20.100000000000001" customHeight="1" x14ac:dyDescent="0.2">
      <c r="A74" s="102" t="s">
        <v>591</v>
      </c>
      <c r="B74" s="103" t="s">
        <v>592</v>
      </c>
      <c r="C74" s="102"/>
      <c r="D74" s="104"/>
      <c r="E74" s="102"/>
      <c r="F74" s="104"/>
      <c r="G74" s="102" t="s">
        <v>591</v>
      </c>
      <c r="H74" s="104">
        <v>1</v>
      </c>
      <c r="I74" s="102" t="str">
        <f t="shared" si="3"/>
        <v>E9158</v>
      </c>
      <c r="J74" s="104">
        <f t="shared" si="2"/>
        <v>1</v>
      </c>
      <c r="K74" s="102" t="s">
        <v>1682</v>
      </c>
      <c r="L74" s="102"/>
      <c r="M74" s="105" t="str">
        <f t="shared" si="4"/>
        <v>Autopropelido</v>
      </c>
      <c r="N74" s="105">
        <v>24</v>
      </c>
    </row>
    <row r="75" spans="1:14" ht="20.100000000000001" customHeight="1" x14ac:dyDescent="0.2">
      <c r="A75" s="102" t="s">
        <v>593</v>
      </c>
      <c r="B75" s="103" t="s">
        <v>594</v>
      </c>
      <c r="C75" s="102"/>
      <c r="D75" s="104"/>
      <c r="E75" s="102"/>
      <c r="F75" s="104"/>
      <c r="G75" s="102" t="s">
        <v>589</v>
      </c>
      <c r="H75" s="104">
        <v>0.1</v>
      </c>
      <c r="I75" s="102" t="str">
        <f t="shared" si="3"/>
        <v>E9157</v>
      </c>
      <c r="J75" s="104">
        <f t="shared" si="2"/>
        <v>0.1</v>
      </c>
      <c r="K75" s="102" t="s">
        <v>1682</v>
      </c>
      <c r="L75" s="102"/>
      <c r="M75" s="105" t="str">
        <f t="shared" si="4"/>
        <v>Grande Porte</v>
      </c>
      <c r="N75" s="105">
        <v>24</v>
      </c>
    </row>
    <row r="76" spans="1:14" ht="20.100000000000001" customHeight="1" x14ac:dyDescent="0.2">
      <c r="A76" s="102" t="s">
        <v>595</v>
      </c>
      <c r="B76" s="103" t="s">
        <v>596</v>
      </c>
      <c r="C76" s="102"/>
      <c r="D76" s="104"/>
      <c r="E76" s="102"/>
      <c r="F76" s="104"/>
      <c r="G76" s="102" t="s">
        <v>591</v>
      </c>
      <c r="H76" s="104">
        <v>0.1</v>
      </c>
      <c r="I76" s="102" t="str">
        <f t="shared" si="3"/>
        <v>E9158</v>
      </c>
      <c r="J76" s="104">
        <f t="shared" si="2"/>
        <v>0.1</v>
      </c>
      <c r="K76" s="102" t="s">
        <v>1682</v>
      </c>
      <c r="L76" s="102"/>
      <c r="M76" s="105" t="str">
        <f t="shared" si="4"/>
        <v>Grande Porte</v>
      </c>
      <c r="N76" s="105">
        <v>24</v>
      </c>
    </row>
    <row r="77" spans="1:14" ht="20.100000000000001" customHeight="1" x14ac:dyDescent="0.2">
      <c r="A77" s="102" t="s">
        <v>597</v>
      </c>
      <c r="B77" s="103" t="s">
        <v>598</v>
      </c>
      <c r="C77" s="102"/>
      <c r="D77" s="104"/>
      <c r="E77" s="102"/>
      <c r="F77" s="104"/>
      <c r="G77" s="102" t="s">
        <v>589</v>
      </c>
      <c r="H77" s="104">
        <v>0.1</v>
      </c>
      <c r="I77" s="102" t="str">
        <f t="shared" si="3"/>
        <v>E9157</v>
      </c>
      <c r="J77" s="104">
        <f t="shared" si="2"/>
        <v>0.1</v>
      </c>
      <c r="K77" s="102" t="s">
        <v>1682</v>
      </c>
      <c r="L77" s="102"/>
      <c r="M77" s="105" t="str">
        <f t="shared" si="4"/>
        <v>Grande Porte</v>
      </c>
      <c r="N77" s="105">
        <v>24</v>
      </c>
    </row>
    <row r="78" spans="1:14" ht="20.100000000000001" customHeight="1" x14ac:dyDescent="0.2">
      <c r="A78" s="102" t="s">
        <v>599</v>
      </c>
      <c r="B78" s="103" t="s">
        <v>600</v>
      </c>
      <c r="C78" s="102"/>
      <c r="D78" s="104"/>
      <c r="E78" s="102"/>
      <c r="F78" s="104"/>
      <c r="G78" s="102" t="s">
        <v>591</v>
      </c>
      <c r="H78" s="104">
        <v>0.1</v>
      </c>
      <c r="I78" s="102" t="str">
        <f t="shared" si="3"/>
        <v>E9158</v>
      </c>
      <c r="J78" s="104">
        <f t="shared" si="2"/>
        <v>0.1</v>
      </c>
      <c r="K78" s="102" t="s">
        <v>1682</v>
      </c>
      <c r="L78" s="102"/>
      <c r="M78" s="105" t="str">
        <f t="shared" si="4"/>
        <v>Grande Porte</v>
      </c>
      <c r="N78" s="105">
        <v>24</v>
      </c>
    </row>
    <row r="79" spans="1:14" ht="20.100000000000001" customHeight="1" x14ac:dyDescent="0.2">
      <c r="A79" s="102" t="s">
        <v>601</v>
      </c>
      <c r="B79" s="103" t="s">
        <v>1687</v>
      </c>
      <c r="C79" s="102"/>
      <c r="D79" s="104"/>
      <c r="E79" s="102"/>
      <c r="F79" s="104"/>
      <c r="G79" s="102" t="s">
        <v>589</v>
      </c>
      <c r="H79" s="104">
        <v>0.1</v>
      </c>
      <c r="I79" s="102" t="str">
        <f t="shared" si="3"/>
        <v>E9157</v>
      </c>
      <c r="J79" s="104">
        <f t="shared" si="2"/>
        <v>0.1</v>
      </c>
      <c r="K79" s="102" t="s">
        <v>1682</v>
      </c>
      <c r="L79" s="102"/>
      <c r="M79" s="105" t="str">
        <f t="shared" si="4"/>
        <v>Grande Porte</v>
      </c>
      <c r="N79" s="105">
        <v>24</v>
      </c>
    </row>
    <row r="80" spans="1:14" ht="20.100000000000001" customHeight="1" x14ac:dyDescent="0.2">
      <c r="A80" s="102" t="s">
        <v>603</v>
      </c>
      <c r="B80" s="103" t="s">
        <v>1688</v>
      </c>
      <c r="C80" s="102"/>
      <c r="D80" s="104"/>
      <c r="E80" s="102"/>
      <c r="F80" s="104"/>
      <c r="G80" s="102" t="s">
        <v>591</v>
      </c>
      <c r="H80" s="104">
        <v>0.1</v>
      </c>
      <c r="I80" s="102" t="str">
        <f t="shared" si="3"/>
        <v>E9158</v>
      </c>
      <c r="J80" s="104">
        <f t="shared" si="2"/>
        <v>0.1</v>
      </c>
      <c r="K80" s="102" t="s">
        <v>1682</v>
      </c>
      <c r="L80" s="102"/>
      <c r="M80" s="105" t="str">
        <f t="shared" si="4"/>
        <v>Grande Porte</v>
      </c>
      <c r="N80" s="105">
        <v>24</v>
      </c>
    </row>
    <row r="81" spans="1:14" ht="20.100000000000001" customHeight="1" x14ac:dyDescent="0.2">
      <c r="A81" s="102" t="s">
        <v>605</v>
      </c>
      <c r="B81" s="103" t="s">
        <v>606</v>
      </c>
      <c r="C81" s="102"/>
      <c r="D81" s="104"/>
      <c r="E81" s="102"/>
      <c r="F81" s="104"/>
      <c r="G81" s="102" t="s">
        <v>605</v>
      </c>
      <c r="H81" s="104">
        <v>1</v>
      </c>
      <c r="I81" s="102" t="str">
        <f t="shared" si="3"/>
        <v>E9167</v>
      </c>
      <c r="J81" s="104">
        <f t="shared" si="2"/>
        <v>1</v>
      </c>
      <c r="K81" s="102" t="s">
        <v>1682</v>
      </c>
      <c r="L81" s="102"/>
      <c r="M81" s="105" t="str">
        <f t="shared" si="4"/>
        <v>Autopropelido</v>
      </c>
      <c r="N81" s="105">
        <v>24</v>
      </c>
    </row>
    <row r="82" spans="1:14" ht="20.100000000000001" customHeight="1" x14ac:dyDescent="0.2">
      <c r="A82" s="102" t="s">
        <v>607</v>
      </c>
      <c r="B82" s="103" t="s">
        <v>608</v>
      </c>
      <c r="C82" s="102" t="s">
        <v>1305</v>
      </c>
      <c r="D82" s="104">
        <v>1</v>
      </c>
      <c r="E82" s="102"/>
      <c r="F82" s="104"/>
      <c r="G82" s="102"/>
      <c r="H82" s="104"/>
      <c r="I82" s="102" t="str">
        <f t="shared" si="3"/>
        <v>E9665</v>
      </c>
      <c r="J82" s="104">
        <f t="shared" si="2"/>
        <v>1</v>
      </c>
      <c r="K82" s="102" t="s">
        <v>1678</v>
      </c>
      <c r="L82" s="102"/>
      <c r="M82" s="105" t="str">
        <f t="shared" si="4"/>
        <v>Grande Porte</v>
      </c>
      <c r="N82" s="105"/>
    </row>
    <row r="83" spans="1:14" ht="20.100000000000001" customHeight="1" x14ac:dyDescent="0.2">
      <c r="A83" s="102" t="s">
        <v>1195</v>
      </c>
      <c r="B83" s="103" t="s">
        <v>1196</v>
      </c>
      <c r="C83" s="102" t="s">
        <v>1195</v>
      </c>
      <c r="D83" s="104">
        <v>1</v>
      </c>
      <c r="E83" s="102"/>
      <c r="F83" s="104"/>
      <c r="G83" s="102"/>
      <c r="H83" s="104"/>
      <c r="I83" s="102" t="str">
        <f t="shared" si="3"/>
        <v>E9169</v>
      </c>
      <c r="J83" s="104">
        <f t="shared" si="2"/>
        <v>1</v>
      </c>
      <c r="K83" s="102" t="s">
        <v>1678</v>
      </c>
      <c r="L83" s="102"/>
      <c r="M83" s="105" t="str">
        <f t="shared" si="4"/>
        <v>Autopropelido</v>
      </c>
      <c r="N83" s="105"/>
    </row>
    <row r="84" spans="1:14" ht="20.100000000000001" customHeight="1" x14ac:dyDescent="0.2">
      <c r="A84" s="102" t="s">
        <v>1201</v>
      </c>
      <c r="B84" s="103" t="s">
        <v>1689</v>
      </c>
      <c r="C84" s="102" t="s">
        <v>1201</v>
      </c>
      <c r="D84" s="104">
        <v>1</v>
      </c>
      <c r="E84" s="102"/>
      <c r="F84" s="104"/>
      <c r="G84" s="102"/>
      <c r="H84" s="104"/>
      <c r="I84" s="102" t="str">
        <f t="shared" si="3"/>
        <v>E9170</v>
      </c>
      <c r="J84" s="104">
        <f t="shared" si="2"/>
        <v>1</v>
      </c>
      <c r="K84" s="102" t="s">
        <v>1678</v>
      </c>
      <c r="L84" s="102"/>
      <c r="M84" s="105" t="str">
        <f t="shared" si="4"/>
        <v>Autopropelido</v>
      </c>
      <c r="N84" s="105"/>
    </row>
    <row r="85" spans="1:14" ht="20.100000000000001" customHeight="1" x14ac:dyDescent="0.2">
      <c r="A85" s="102" t="s">
        <v>1207</v>
      </c>
      <c r="B85" s="103" t="s">
        <v>1208</v>
      </c>
      <c r="C85" s="102" t="s">
        <v>1207</v>
      </c>
      <c r="D85" s="104">
        <v>1</v>
      </c>
      <c r="E85" s="102"/>
      <c r="F85" s="104"/>
      <c r="G85" s="102"/>
      <c r="H85" s="104"/>
      <c r="I85" s="102" t="str">
        <f t="shared" si="3"/>
        <v>E9171</v>
      </c>
      <c r="J85" s="104">
        <f t="shared" si="3"/>
        <v>1</v>
      </c>
      <c r="K85" s="102" t="s">
        <v>1678</v>
      </c>
      <c r="L85" s="102"/>
      <c r="M85" s="105" t="str">
        <f t="shared" si="4"/>
        <v>Autopropelido</v>
      </c>
      <c r="N85" s="105"/>
    </row>
    <row r="86" spans="1:14" ht="20.100000000000001" customHeight="1" x14ac:dyDescent="0.2">
      <c r="A86" s="102" t="s">
        <v>1213</v>
      </c>
      <c r="B86" s="103" t="s">
        <v>1214</v>
      </c>
      <c r="C86" s="102" t="s">
        <v>1213</v>
      </c>
      <c r="D86" s="104">
        <v>1</v>
      </c>
      <c r="E86" s="102"/>
      <c r="F86" s="104"/>
      <c r="G86" s="102"/>
      <c r="H86" s="104"/>
      <c r="I86" s="102" t="str">
        <f t="shared" ref="I86:J112" si="5">IF(C86&lt;&gt;"",C86,IF(G86&lt;&gt;"",G86,E86))</f>
        <v>E9199</v>
      </c>
      <c r="J86" s="104">
        <f t="shared" si="5"/>
        <v>1</v>
      </c>
      <c r="K86" s="102" t="s">
        <v>1678</v>
      </c>
      <c r="L86" s="102"/>
      <c r="M86" s="105" t="str">
        <f t="shared" si="4"/>
        <v>Autopropelido</v>
      </c>
      <c r="N86" s="105"/>
    </row>
    <row r="87" spans="1:14" ht="20.100000000000001" customHeight="1" x14ac:dyDescent="0.2">
      <c r="A87" s="102" t="s">
        <v>609</v>
      </c>
      <c r="B87" s="103" t="s">
        <v>610</v>
      </c>
      <c r="C87" s="102" t="s">
        <v>1305</v>
      </c>
      <c r="D87" s="104">
        <v>1</v>
      </c>
      <c r="E87" s="102"/>
      <c r="F87" s="104"/>
      <c r="G87" s="102"/>
      <c r="H87" s="104"/>
      <c r="I87" s="102" t="str">
        <f t="shared" si="5"/>
        <v>E9665</v>
      </c>
      <c r="J87" s="104">
        <f t="shared" si="5"/>
        <v>1</v>
      </c>
      <c r="K87" s="102" t="s">
        <v>1678</v>
      </c>
      <c r="L87" s="102"/>
      <c r="M87" s="105" t="str">
        <f t="shared" si="4"/>
        <v>Grande Porte</v>
      </c>
      <c r="N87" s="105"/>
    </row>
    <row r="88" spans="1:14" ht="20.100000000000001" customHeight="1" x14ac:dyDescent="0.2">
      <c r="A88" s="102" t="s">
        <v>1217</v>
      </c>
      <c r="B88" s="103" t="s">
        <v>1218</v>
      </c>
      <c r="C88" s="102" t="s">
        <v>1217</v>
      </c>
      <c r="D88" s="104">
        <v>1</v>
      </c>
      <c r="E88" s="102"/>
      <c r="F88" s="104"/>
      <c r="G88" s="102"/>
      <c r="H88" s="104"/>
      <c r="I88" s="102" t="str">
        <f t="shared" si="5"/>
        <v>E9201</v>
      </c>
      <c r="J88" s="104">
        <f t="shared" si="5"/>
        <v>1</v>
      </c>
      <c r="K88" s="102" t="s">
        <v>1678</v>
      </c>
      <c r="L88" s="102"/>
      <c r="M88" s="105" t="str">
        <f t="shared" si="4"/>
        <v>Autopropelido</v>
      </c>
      <c r="N88" s="105"/>
    </row>
    <row r="89" spans="1:14" ht="20.100000000000001" customHeight="1" x14ac:dyDescent="0.2">
      <c r="A89" s="102" t="s">
        <v>1223</v>
      </c>
      <c r="B89" s="103" t="s">
        <v>1224</v>
      </c>
      <c r="C89" s="102" t="s">
        <v>1223</v>
      </c>
      <c r="D89" s="104">
        <v>1</v>
      </c>
      <c r="E89" s="102"/>
      <c r="F89" s="104"/>
      <c r="G89" s="102"/>
      <c r="H89" s="104"/>
      <c r="I89" s="102" t="str">
        <f t="shared" si="5"/>
        <v>E9202</v>
      </c>
      <c r="J89" s="104">
        <f t="shared" si="5"/>
        <v>1</v>
      </c>
      <c r="K89" s="102" t="s">
        <v>1678</v>
      </c>
      <c r="L89" s="102"/>
      <c r="M89" s="105" t="str">
        <f t="shared" si="4"/>
        <v>Autopropelido</v>
      </c>
      <c r="N89" s="105"/>
    </row>
    <row r="90" spans="1:14" ht="20.100000000000001" customHeight="1" x14ac:dyDescent="0.2">
      <c r="A90" s="102" t="s">
        <v>611</v>
      </c>
      <c r="B90" s="103" t="s">
        <v>612</v>
      </c>
      <c r="C90" s="102" t="s">
        <v>1311</v>
      </c>
      <c r="D90" s="104">
        <v>1</v>
      </c>
      <c r="E90" s="102"/>
      <c r="F90" s="104"/>
      <c r="G90" s="102"/>
      <c r="H90" s="104"/>
      <c r="I90" s="102" t="str">
        <f t="shared" si="5"/>
        <v>E9666</v>
      </c>
      <c r="J90" s="104">
        <f t="shared" si="5"/>
        <v>1</v>
      </c>
      <c r="K90" s="102" t="s">
        <v>1678</v>
      </c>
      <c r="L90" s="102"/>
      <c r="M90" s="105" t="str">
        <f t="shared" si="4"/>
        <v>Grande Porte</v>
      </c>
      <c r="N90" s="105"/>
    </row>
    <row r="91" spans="1:14" ht="20.100000000000001" customHeight="1" x14ac:dyDescent="0.2">
      <c r="A91" s="102" t="s">
        <v>613</v>
      </c>
      <c r="B91" s="103" t="s">
        <v>614</v>
      </c>
      <c r="C91" s="102" t="s">
        <v>1305</v>
      </c>
      <c r="D91" s="104">
        <v>1</v>
      </c>
      <c r="E91" s="102"/>
      <c r="F91" s="104"/>
      <c r="G91" s="102"/>
      <c r="H91" s="104"/>
      <c r="I91" s="102" t="str">
        <f t="shared" si="5"/>
        <v>E9665</v>
      </c>
      <c r="J91" s="104">
        <f t="shared" si="5"/>
        <v>1</v>
      </c>
      <c r="K91" s="102" t="s">
        <v>1678</v>
      </c>
      <c r="L91" s="102"/>
      <c r="M91" s="105" t="str">
        <f t="shared" si="4"/>
        <v>Grande Porte</v>
      </c>
      <c r="N91" s="105"/>
    </row>
    <row r="92" spans="1:14" ht="20.100000000000001" customHeight="1" x14ac:dyDescent="0.2">
      <c r="A92" s="102" t="s">
        <v>615</v>
      </c>
      <c r="B92" s="103" t="s">
        <v>616</v>
      </c>
      <c r="C92" s="102" t="s">
        <v>1235</v>
      </c>
      <c r="D92" s="104">
        <v>2</v>
      </c>
      <c r="E92" s="102"/>
      <c r="F92" s="104"/>
      <c r="G92" s="102"/>
      <c r="H92" s="104"/>
      <c r="I92" s="102" t="str">
        <f t="shared" si="5"/>
        <v>E9508</v>
      </c>
      <c r="J92" s="104">
        <f t="shared" si="5"/>
        <v>2</v>
      </c>
      <c r="K92" s="102" t="s">
        <v>1678</v>
      </c>
      <c r="L92" s="102"/>
      <c r="M92" s="105" t="str">
        <f t="shared" si="4"/>
        <v>Grande Porte</v>
      </c>
      <c r="N92" s="105"/>
    </row>
    <row r="93" spans="1:14" ht="20.100000000000001" customHeight="1" x14ac:dyDescent="0.2">
      <c r="A93" s="102" t="s">
        <v>623</v>
      </c>
      <c r="B93" s="103" t="s">
        <v>624</v>
      </c>
      <c r="C93" s="102" t="s">
        <v>1311</v>
      </c>
      <c r="D93" s="104">
        <v>2</v>
      </c>
      <c r="E93" s="102"/>
      <c r="F93" s="104"/>
      <c r="G93" s="102"/>
      <c r="H93" s="104"/>
      <c r="I93" s="102" t="str">
        <f t="shared" si="5"/>
        <v>E9666</v>
      </c>
      <c r="J93" s="104">
        <f t="shared" si="5"/>
        <v>2</v>
      </c>
      <c r="K93" s="102" t="s">
        <v>1678</v>
      </c>
      <c r="L93" s="102"/>
      <c r="M93" s="105" t="str">
        <f t="shared" si="4"/>
        <v>Grande Porte</v>
      </c>
      <c r="N93" s="105"/>
    </row>
    <row r="94" spans="1:14" ht="20.100000000000001" customHeight="1" x14ac:dyDescent="0.2">
      <c r="A94" s="102" t="s">
        <v>673</v>
      </c>
      <c r="B94" s="103" t="s">
        <v>674</v>
      </c>
      <c r="C94" s="102" t="s">
        <v>1305</v>
      </c>
      <c r="D94" s="104">
        <v>2</v>
      </c>
      <c r="E94" s="102"/>
      <c r="F94" s="104"/>
      <c r="G94" s="102"/>
      <c r="H94" s="104"/>
      <c r="I94" s="102" t="str">
        <f t="shared" si="5"/>
        <v>E9665</v>
      </c>
      <c r="J94" s="104">
        <f t="shared" si="5"/>
        <v>2</v>
      </c>
      <c r="K94" s="102" t="s">
        <v>1678</v>
      </c>
      <c r="L94" s="102"/>
      <c r="M94" s="105" t="str">
        <f t="shared" si="4"/>
        <v>Grande Porte</v>
      </c>
      <c r="N94" s="105"/>
    </row>
    <row r="95" spans="1:14" ht="20.100000000000001" customHeight="1" x14ac:dyDescent="0.2">
      <c r="A95" s="102" t="s">
        <v>675</v>
      </c>
      <c r="B95" s="103" t="s">
        <v>676</v>
      </c>
      <c r="C95" s="102" t="s">
        <v>1118</v>
      </c>
      <c r="D95" s="104">
        <v>1</v>
      </c>
      <c r="E95" s="102"/>
      <c r="F95" s="104"/>
      <c r="G95" s="102"/>
      <c r="H95" s="104"/>
      <c r="I95" s="102" t="str">
        <f t="shared" si="5"/>
        <v>E9018</v>
      </c>
      <c r="J95" s="104">
        <f t="shared" si="5"/>
        <v>1</v>
      </c>
      <c r="K95" s="102" t="s">
        <v>1678</v>
      </c>
      <c r="L95" s="102"/>
      <c r="M95" s="105" t="str">
        <f t="shared" si="4"/>
        <v>Grande Porte</v>
      </c>
      <c r="N95" s="105"/>
    </row>
    <row r="96" spans="1:14" ht="20.100000000000001" customHeight="1" x14ac:dyDescent="0.2">
      <c r="A96" s="102" t="s">
        <v>677</v>
      </c>
      <c r="B96" s="103" t="s">
        <v>678</v>
      </c>
      <c r="C96" s="102" t="s">
        <v>1118</v>
      </c>
      <c r="D96" s="104">
        <v>0.5</v>
      </c>
      <c r="E96" s="102"/>
      <c r="F96" s="104"/>
      <c r="G96" s="102"/>
      <c r="H96" s="104"/>
      <c r="I96" s="102" t="str">
        <f t="shared" si="5"/>
        <v>E9018</v>
      </c>
      <c r="J96" s="104">
        <f t="shared" si="5"/>
        <v>0.5</v>
      </c>
      <c r="K96" s="102" t="s">
        <v>1678</v>
      </c>
      <c r="L96" s="102"/>
      <c r="M96" s="105" t="str">
        <f t="shared" si="4"/>
        <v>Grande Porte</v>
      </c>
      <c r="N96" s="105"/>
    </row>
    <row r="97" spans="1:14" ht="20.100000000000001" customHeight="1" x14ac:dyDescent="0.2">
      <c r="A97" s="102" t="s">
        <v>1229</v>
      </c>
      <c r="B97" s="103" t="s">
        <v>1230</v>
      </c>
      <c r="C97" s="102" t="s">
        <v>1229</v>
      </c>
      <c r="D97" s="104">
        <v>1</v>
      </c>
      <c r="E97" s="102"/>
      <c r="F97" s="104"/>
      <c r="G97" s="102"/>
      <c r="H97" s="104"/>
      <c r="I97" s="102" t="str">
        <f t="shared" si="5"/>
        <v>E9506</v>
      </c>
      <c r="J97" s="104">
        <f t="shared" si="5"/>
        <v>1</v>
      </c>
      <c r="K97" s="102" t="s">
        <v>1678</v>
      </c>
      <c r="L97" s="102"/>
      <c r="M97" s="105" t="str">
        <f t="shared" si="4"/>
        <v>Autopropelido</v>
      </c>
      <c r="N97" s="105"/>
    </row>
    <row r="98" spans="1:14" ht="20.100000000000001" customHeight="1" x14ac:dyDescent="0.2">
      <c r="A98" s="102" t="s">
        <v>1235</v>
      </c>
      <c r="B98" s="103" t="s">
        <v>1236</v>
      </c>
      <c r="C98" s="102" t="s">
        <v>1235</v>
      </c>
      <c r="D98" s="104">
        <v>1</v>
      </c>
      <c r="E98" s="102"/>
      <c r="F98" s="104"/>
      <c r="G98" s="102"/>
      <c r="H98" s="104"/>
      <c r="I98" s="102" t="str">
        <f t="shared" si="5"/>
        <v>E9508</v>
      </c>
      <c r="J98" s="104">
        <f t="shared" si="5"/>
        <v>1</v>
      </c>
      <c r="K98" s="102" t="s">
        <v>1678</v>
      </c>
      <c r="L98" s="102"/>
      <c r="M98" s="105" t="str">
        <f t="shared" si="4"/>
        <v>Autopropelido</v>
      </c>
      <c r="N98" s="105"/>
    </row>
    <row r="99" spans="1:14" ht="20.100000000000001" customHeight="1" x14ac:dyDescent="0.2">
      <c r="A99" s="102" t="s">
        <v>1241</v>
      </c>
      <c r="B99" s="103" t="s">
        <v>1242</v>
      </c>
      <c r="C99" s="102" t="s">
        <v>1241</v>
      </c>
      <c r="D99" s="104">
        <v>1</v>
      </c>
      <c r="E99" s="102"/>
      <c r="F99" s="104"/>
      <c r="G99" s="102"/>
      <c r="H99" s="104"/>
      <c r="I99" s="102" t="str">
        <f t="shared" si="5"/>
        <v>E9509</v>
      </c>
      <c r="J99" s="104">
        <f t="shared" si="5"/>
        <v>1</v>
      </c>
      <c r="K99" s="102" t="s">
        <v>1678</v>
      </c>
      <c r="L99" s="102"/>
      <c r="M99" s="105" t="str">
        <f t="shared" si="4"/>
        <v>Autopropelido</v>
      </c>
      <c r="N99" s="105"/>
    </row>
    <row r="100" spans="1:14" ht="20.100000000000001" customHeight="1" x14ac:dyDescent="0.2">
      <c r="A100" s="102" t="s">
        <v>683</v>
      </c>
      <c r="B100" s="103" t="s">
        <v>684</v>
      </c>
      <c r="C100" s="102" t="s">
        <v>1305</v>
      </c>
      <c r="D100" s="104">
        <v>1</v>
      </c>
      <c r="E100" s="102"/>
      <c r="F100" s="104"/>
      <c r="G100" s="102"/>
      <c r="H100" s="104"/>
      <c r="I100" s="102" t="str">
        <f t="shared" si="5"/>
        <v>E9665</v>
      </c>
      <c r="J100" s="104">
        <f t="shared" si="5"/>
        <v>1</v>
      </c>
      <c r="K100" s="102" t="s">
        <v>1678</v>
      </c>
      <c r="L100" s="102"/>
      <c r="M100" s="105" t="str">
        <f t="shared" si="4"/>
        <v>Grande Porte</v>
      </c>
      <c r="N100" s="105"/>
    </row>
    <row r="101" spans="1:14" ht="20.100000000000001" customHeight="1" x14ac:dyDescent="0.2">
      <c r="A101" s="102" t="s">
        <v>685</v>
      </c>
      <c r="B101" s="103" t="s">
        <v>686</v>
      </c>
      <c r="C101" s="102" t="s">
        <v>685</v>
      </c>
      <c r="D101" s="104">
        <v>1</v>
      </c>
      <c r="E101" s="102"/>
      <c r="F101" s="104"/>
      <c r="G101" s="102"/>
      <c r="H101" s="104"/>
      <c r="I101" s="102" t="str">
        <f t="shared" si="5"/>
        <v>E9512</v>
      </c>
      <c r="J101" s="104">
        <f t="shared" si="5"/>
        <v>1</v>
      </c>
      <c r="K101" s="102" t="s">
        <v>1678</v>
      </c>
      <c r="L101" s="102"/>
      <c r="M101" s="105" t="str">
        <f t="shared" si="4"/>
        <v>Autopropelido</v>
      </c>
      <c r="N101" s="105"/>
    </row>
    <row r="102" spans="1:14" ht="20.100000000000001" customHeight="1" x14ac:dyDescent="0.2">
      <c r="A102" s="102" t="s">
        <v>689</v>
      </c>
      <c r="B102" s="103" t="s">
        <v>690</v>
      </c>
      <c r="C102" s="102" t="s">
        <v>1305</v>
      </c>
      <c r="D102" s="104">
        <v>0.5</v>
      </c>
      <c r="E102" s="102"/>
      <c r="F102" s="104"/>
      <c r="G102" s="102"/>
      <c r="H102" s="104"/>
      <c r="I102" s="102" t="str">
        <f t="shared" si="5"/>
        <v>E9665</v>
      </c>
      <c r="J102" s="104">
        <f t="shared" si="5"/>
        <v>0.5</v>
      </c>
      <c r="K102" s="102" t="s">
        <v>1678</v>
      </c>
      <c r="L102" s="102"/>
      <c r="M102" s="105" t="str">
        <f t="shared" si="4"/>
        <v>Grande Porte</v>
      </c>
      <c r="N102" s="105"/>
    </row>
    <row r="103" spans="1:14" ht="20.100000000000001" customHeight="1" x14ac:dyDescent="0.2">
      <c r="A103" s="102" t="s">
        <v>338</v>
      </c>
      <c r="B103" s="103" t="s">
        <v>691</v>
      </c>
      <c r="C103" s="102" t="s">
        <v>1311</v>
      </c>
      <c r="D103" s="104">
        <v>1</v>
      </c>
      <c r="E103" s="102"/>
      <c r="F103" s="104"/>
      <c r="G103" s="102"/>
      <c r="H103" s="104"/>
      <c r="I103" s="102" t="str">
        <f t="shared" si="5"/>
        <v>E9666</v>
      </c>
      <c r="J103" s="104">
        <f t="shared" si="5"/>
        <v>1</v>
      </c>
      <c r="K103" s="102" t="s">
        <v>1678</v>
      </c>
      <c r="L103" s="102"/>
      <c r="M103" s="105" t="str">
        <f t="shared" si="4"/>
        <v>Grande Porte</v>
      </c>
      <c r="N103" s="105"/>
    </row>
    <row r="104" spans="1:14" ht="20.100000000000001" customHeight="1" x14ac:dyDescent="0.2">
      <c r="A104" s="102" t="s">
        <v>692</v>
      </c>
      <c r="B104" s="103" t="s">
        <v>693</v>
      </c>
      <c r="C104" s="102" t="s">
        <v>1118</v>
      </c>
      <c r="D104" s="104">
        <v>2</v>
      </c>
      <c r="E104" s="102"/>
      <c r="F104" s="104"/>
      <c r="G104" s="102"/>
      <c r="H104" s="104"/>
      <c r="I104" s="102" t="str">
        <f t="shared" si="5"/>
        <v>E9018</v>
      </c>
      <c r="J104" s="104">
        <f t="shared" si="5"/>
        <v>2</v>
      </c>
      <c r="K104" s="102" t="s">
        <v>1678</v>
      </c>
      <c r="L104" s="102"/>
      <c r="M104" s="105" t="str">
        <f t="shared" si="4"/>
        <v>Grande Porte</v>
      </c>
      <c r="N104" s="105"/>
    </row>
    <row r="105" spans="1:14" ht="20.100000000000001" customHeight="1" x14ac:dyDescent="0.2">
      <c r="A105" s="102" t="s">
        <v>1245</v>
      </c>
      <c r="B105" s="103" t="s">
        <v>1246</v>
      </c>
      <c r="C105" s="102" t="s">
        <v>1245</v>
      </c>
      <c r="D105" s="104">
        <v>1</v>
      </c>
      <c r="E105" s="102"/>
      <c r="F105" s="104"/>
      <c r="G105" s="102"/>
      <c r="H105" s="104"/>
      <c r="I105" s="102" t="str">
        <f t="shared" si="5"/>
        <v>E9520</v>
      </c>
      <c r="J105" s="104">
        <f t="shared" si="5"/>
        <v>1</v>
      </c>
      <c r="K105" s="102" t="s">
        <v>1678</v>
      </c>
      <c r="L105" s="102"/>
      <c r="M105" s="105" t="str">
        <f t="shared" si="4"/>
        <v>Autopropelido</v>
      </c>
      <c r="N105" s="105"/>
    </row>
    <row r="106" spans="1:14" ht="20.100000000000001" customHeight="1" x14ac:dyDescent="0.2">
      <c r="A106" s="102" t="s">
        <v>702</v>
      </c>
      <c r="B106" s="103" t="s">
        <v>1690</v>
      </c>
      <c r="C106" s="102" t="s">
        <v>1305</v>
      </c>
      <c r="D106" s="104">
        <v>2</v>
      </c>
      <c r="E106" s="102"/>
      <c r="F106" s="104"/>
      <c r="G106" s="102"/>
      <c r="H106" s="104"/>
      <c r="I106" s="102" t="str">
        <f t="shared" si="5"/>
        <v>E9665</v>
      </c>
      <c r="J106" s="104">
        <f t="shared" si="5"/>
        <v>2</v>
      </c>
      <c r="K106" s="102" t="s">
        <v>1678</v>
      </c>
      <c r="L106" s="102"/>
      <c r="M106" s="105" t="str">
        <f t="shared" si="4"/>
        <v>Grande Porte</v>
      </c>
      <c r="N106" s="105"/>
    </row>
    <row r="107" spans="1:14" ht="20.100000000000001" customHeight="1" x14ac:dyDescent="0.2">
      <c r="A107" s="102" t="s">
        <v>339</v>
      </c>
      <c r="B107" s="103" t="s">
        <v>704</v>
      </c>
      <c r="C107" s="102" t="s">
        <v>1305</v>
      </c>
      <c r="D107" s="104">
        <v>1</v>
      </c>
      <c r="E107" s="102"/>
      <c r="F107" s="104"/>
      <c r="G107" s="102"/>
      <c r="H107" s="104"/>
      <c r="I107" s="102" t="str">
        <f t="shared" si="5"/>
        <v>E9665</v>
      </c>
      <c r="J107" s="104">
        <f t="shared" si="5"/>
        <v>1</v>
      </c>
      <c r="K107" s="102" t="s">
        <v>1678</v>
      </c>
      <c r="L107" s="102"/>
      <c r="M107" s="105" t="str">
        <f t="shared" si="4"/>
        <v>Grande Porte</v>
      </c>
      <c r="N107" s="105"/>
    </row>
    <row r="108" spans="1:14" ht="20.100000000000001" customHeight="1" x14ac:dyDescent="0.2">
      <c r="A108" s="102" t="s">
        <v>705</v>
      </c>
      <c r="B108" s="103" t="s">
        <v>706</v>
      </c>
      <c r="C108" s="102" t="s">
        <v>1305</v>
      </c>
      <c r="D108" s="104">
        <v>2</v>
      </c>
      <c r="E108" s="102"/>
      <c r="F108" s="104"/>
      <c r="G108" s="102"/>
      <c r="H108" s="104"/>
      <c r="I108" s="102" t="str">
        <f t="shared" si="5"/>
        <v>E9665</v>
      </c>
      <c r="J108" s="104">
        <f t="shared" si="5"/>
        <v>2</v>
      </c>
      <c r="K108" s="102" t="s">
        <v>1678</v>
      </c>
      <c r="L108" s="102"/>
      <c r="M108" s="105" t="str">
        <f t="shared" si="4"/>
        <v>Grande Porte</v>
      </c>
      <c r="N108" s="105"/>
    </row>
    <row r="109" spans="1:14" ht="20.100000000000001" customHeight="1" x14ac:dyDescent="0.2">
      <c r="A109" s="102" t="s">
        <v>707</v>
      </c>
      <c r="B109" s="103" t="s">
        <v>1691</v>
      </c>
      <c r="C109" s="102" t="s">
        <v>1305</v>
      </c>
      <c r="D109" s="104">
        <v>1</v>
      </c>
      <c r="E109" s="102"/>
      <c r="F109" s="104"/>
      <c r="G109" s="102"/>
      <c r="H109" s="104"/>
      <c r="I109" s="102" t="str">
        <f t="shared" si="5"/>
        <v>E9665</v>
      </c>
      <c r="J109" s="104">
        <f t="shared" si="5"/>
        <v>1</v>
      </c>
      <c r="K109" s="102" t="s">
        <v>1678</v>
      </c>
      <c r="L109" s="102"/>
      <c r="M109" s="105" t="str">
        <f t="shared" si="4"/>
        <v>Grande Porte</v>
      </c>
      <c r="N109" s="105"/>
    </row>
    <row r="110" spans="1:14" ht="20.100000000000001" customHeight="1" x14ac:dyDescent="0.2">
      <c r="A110" s="102" t="s">
        <v>711</v>
      </c>
      <c r="B110" s="103" t="s">
        <v>712</v>
      </c>
      <c r="C110" s="102" t="s">
        <v>1311</v>
      </c>
      <c r="D110" s="104">
        <v>0.5</v>
      </c>
      <c r="E110" s="102"/>
      <c r="F110" s="104"/>
      <c r="G110" s="102"/>
      <c r="H110" s="104"/>
      <c r="I110" s="102" t="str">
        <f t="shared" si="5"/>
        <v>E9666</v>
      </c>
      <c r="J110" s="104">
        <f t="shared" si="5"/>
        <v>0.5</v>
      </c>
      <c r="K110" s="102" t="s">
        <v>1678</v>
      </c>
      <c r="L110" s="102"/>
      <c r="M110" s="105" t="str">
        <f t="shared" si="4"/>
        <v>Grande Porte</v>
      </c>
      <c r="N110" s="105"/>
    </row>
    <row r="111" spans="1:14" ht="20.100000000000001" customHeight="1" x14ac:dyDescent="0.2">
      <c r="A111" s="102" t="s">
        <v>713</v>
      </c>
      <c r="B111" s="103" t="s">
        <v>714</v>
      </c>
      <c r="C111" s="102" t="s">
        <v>1311</v>
      </c>
      <c r="D111" s="104">
        <v>2</v>
      </c>
      <c r="E111" s="102"/>
      <c r="F111" s="104"/>
      <c r="G111" s="102"/>
      <c r="H111" s="104"/>
      <c r="I111" s="102" t="str">
        <f t="shared" si="5"/>
        <v>E9666</v>
      </c>
      <c r="J111" s="104">
        <f t="shared" si="5"/>
        <v>2</v>
      </c>
      <c r="K111" s="102" t="s">
        <v>1678</v>
      </c>
      <c r="L111" s="102"/>
      <c r="M111" s="105" t="str">
        <f t="shared" si="4"/>
        <v>Grande Porte</v>
      </c>
      <c r="N111" s="105"/>
    </row>
    <row r="112" spans="1:14" ht="20.100000000000001" customHeight="1" x14ac:dyDescent="0.2">
      <c r="A112" s="102" t="s">
        <v>715</v>
      </c>
      <c r="B112" s="103" t="s">
        <v>716</v>
      </c>
      <c r="C112" s="102" t="s">
        <v>1311</v>
      </c>
      <c r="D112" s="104">
        <v>0.5</v>
      </c>
      <c r="E112" s="102"/>
      <c r="F112" s="104"/>
      <c r="G112" s="102"/>
      <c r="H112" s="104"/>
      <c r="I112" s="102" t="str">
        <f t="shared" si="5"/>
        <v>E9666</v>
      </c>
      <c r="J112" s="104">
        <f t="shared" si="5"/>
        <v>0.5</v>
      </c>
      <c r="K112" s="102" t="s">
        <v>1678</v>
      </c>
      <c r="L112" s="102"/>
      <c r="M112" s="105" t="str">
        <f t="shared" si="4"/>
        <v>Grande Porte</v>
      </c>
      <c r="N112" s="105"/>
    </row>
    <row r="113" spans="1:14" ht="20.100000000000001" customHeight="1" x14ac:dyDescent="0.2">
      <c r="A113" s="102" t="s">
        <v>721</v>
      </c>
      <c r="B113" s="103" t="s">
        <v>722</v>
      </c>
      <c r="C113" s="102" t="s">
        <v>1235</v>
      </c>
      <c r="D113" s="104">
        <v>1</v>
      </c>
      <c r="E113" s="102" t="s">
        <v>721</v>
      </c>
      <c r="F113" s="104">
        <v>1</v>
      </c>
      <c r="G113" s="102"/>
      <c r="H113" s="104"/>
      <c r="I113" s="102" t="str">
        <f>C113</f>
        <v>E9508</v>
      </c>
      <c r="J113" s="104">
        <f t="shared" ref="J113:J176" si="6">IF(D113&lt;&gt;"",D113,IF(H113&lt;&gt;"",H113,F113))</f>
        <v>1</v>
      </c>
      <c r="K113" s="102" t="s">
        <v>1678</v>
      </c>
      <c r="L113" s="102"/>
      <c r="M113" s="105" t="str">
        <f t="shared" si="4"/>
        <v>Grande Porte</v>
      </c>
      <c r="N113" s="105">
        <v>12.69</v>
      </c>
    </row>
    <row r="114" spans="1:14" ht="20.100000000000001" customHeight="1" x14ac:dyDescent="0.2">
      <c r="A114" s="102" t="s">
        <v>727</v>
      </c>
      <c r="B114" s="103" t="s">
        <v>728</v>
      </c>
      <c r="C114" s="102" t="s">
        <v>1118</v>
      </c>
      <c r="D114" s="104">
        <v>0.5</v>
      </c>
      <c r="E114" s="102"/>
      <c r="F114" s="104"/>
      <c r="G114" s="102"/>
      <c r="H114" s="104"/>
      <c r="I114" s="102" t="str">
        <f t="shared" ref="I114:I143" si="7">IF(C114&lt;&gt;"",C114,IF(G114&lt;&gt;"",G114,E114))</f>
        <v>E9018</v>
      </c>
      <c r="J114" s="104">
        <f t="shared" si="6"/>
        <v>0.5</v>
      </c>
      <c r="K114" s="102" t="s">
        <v>1678</v>
      </c>
      <c r="L114" s="102"/>
      <c r="M114" s="105" t="str">
        <f t="shared" si="4"/>
        <v>Grande Porte</v>
      </c>
      <c r="N114" s="105"/>
    </row>
    <row r="115" spans="1:14" ht="20.100000000000001" customHeight="1" x14ac:dyDescent="0.2">
      <c r="A115" s="102" t="s">
        <v>346</v>
      </c>
      <c r="B115" s="103" t="s">
        <v>729</v>
      </c>
      <c r="C115" s="102" t="s">
        <v>1118</v>
      </c>
      <c r="D115" s="104">
        <v>1</v>
      </c>
      <c r="E115" s="102"/>
      <c r="F115" s="104"/>
      <c r="G115" s="102"/>
      <c r="H115" s="104"/>
      <c r="I115" s="102" t="str">
        <f t="shared" si="7"/>
        <v>E9018</v>
      </c>
      <c r="J115" s="104">
        <f t="shared" si="6"/>
        <v>1</v>
      </c>
      <c r="K115" s="102" t="s">
        <v>1678</v>
      </c>
      <c r="L115" s="102"/>
      <c r="M115" s="105" t="str">
        <f t="shared" si="4"/>
        <v>Grande Porte</v>
      </c>
      <c r="N115" s="105"/>
    </row>
    <row r="116" spans="1:14" ht="20.100000000000001" customHeight="1" x14ac:dyDescent="0.2">
      <c r="A116" s="102" t="s">
        <v>734</v>
      </c>
      <c r="B116" s="103" t="s">
        <v>735</v>
      </c>
      <c r="C116" s="102" t="s">
        <v>1118</v>
      </c>
      <c r="D116" s="104">
        <v>0.5</v>
      </c>
      <c r="E116" s="102"/>
      <c r="F116" s="104"/>
      <c r="G116" s="102"/>
      <c r="H116" s="104"/>
      <c r="I116" s="102" t="str">
        <f t="shared" si="7"/>
        <v>E9018</v>
      </c>
      <c r="J116" s="104">
        <f t="shared" si="6"/>
        <v>0.5</v>
      </c>
      <c r="K116" s="102" t="s">
        <v>1678</v>
      </c>
      <c r="L116" s="102"/>
      <c r="M116" s="105" t="str">
        <f t="shared" si="4"/>
        <v>Grande Porte</v>
      </c>
      <c r="N116" s="105"/>
    </row>
    <row r="117" spans="1:14" ht="20.100000000000001" customHeight="1" x14ac:dyDescent="0.2">
      <c r="A117" s="102" t="s">
        <v>748</v>
      </c>
      <c r="B117" s="103" t="s">
        <v>749</v>
      </c>
      <c r="C117" s="102" t="s">
        <v>1305</v>
      </c>
      <c r="D117" s="104">
        <v>1</v>
      </c>
      <c r="E117" s="102"/>
      <c r="F117" s="104"/>
      <c r="G117" s="102"/>
      <c r="H117" s="104"/>
      <c r="I117" s="102" t="str">
        <f t="shared" si="7"/>
        <v>E9665</v>
      </c>
      <c r="J117" s="104">
        <f t="shared" si="6"/>
        <v>1</v>
      </c>
      <c r="K117" s="102" t="s">
        <v>1678</v>
      </c>
      <c r="L117" s="102"/>
      <c r="M117" s="105" t="str">
        <f t="shared" si="4"/>
        <v>Grande Porte</v>
      </c>
      <c r="N117" s="105"/>
    </row>
    <row r="118" spans="1:14" ht="20.100000000000001" customHeight="1" x14ac:dyDescent="0.2">
      <c r="A118" s="102" t="s">
        <v>752</v>
      </c>
      <c r="B118" s="103" t="s">
        <v>753</v>
      </c>
      <c r="C118" s="102" t="s">
        <v>752</v>
      </c>
      <c r="D118" s="104">
        <v>1</v>
      </c>
      <c r="E118" s="102"/>
      <c r="F118" s="104"/>
      <c r="G118" s="102"/>
      <c r="H118" s="104"/>
      <c r="I118" s="102" t="str">
        <f t="shared" si="7"/>
        <v>E9560</v>
      </c>
      <c r="J118" s="104">
        <f t="shared" si="6"/>
        <v>1</v>
      </c>
      <c r="K118" s="102" t="s">
        <v>1678</v>
      </c>
      <c r="L118" s="102"/>
      <c r="M118" s="105" t="str">
        <f t="shared" si="4"/>
        <v>Autopropelido</v>
      </c>
      <c r="N118" s="105"/>
    </row>
    <row r="119" spans="1:14" ht="20.100000000000001" customHeight="1" x14ac:dyDescent="0.2">
      <c r="A119" s="102" t="s">
        <v>758</v>
      </c>
      <c r="B119" s="103" t="s">
        <v>759</v>
      </c>
      <c r="C119" s="102" t="s">
        <v>1118</v>
      </c>
      <c r="D119" s="104">
        <v>1</v>
      </c>
      <c r="E119" s="102"/>
      <c r="F119" s="104"/>
      <c r="G119" s="102"/>
      <c r="H119" s="104"/>
      <c r="I119" s="102" t="str">
        <f t="shared" si="7"/>
        <v>E9018</v>
      </c>
      <c r="J119" s="104">
        <f t="shared" si="6"/>
        <v>1</v>
      </c>
      <c r="K119" s="102" t="s">
        <v>1678</v>
      </c>
      <c r="L119" s="102"/>
      <c r="M119" s="105" t="str">
        <f t="shared" si="4"/>
        <v>Grande Porte</v>
      </c>
      <c r="N119" s="105"/>
    </row>
    <row r="120" spans="1:14" ht="20.100000000000001" customHeight="1" x14ac:dyDescent="0.2">
      <c r="A120" s="102" t="s">
        <v>760</v>
      </c>
      <c r="B120" s="103" t="s">
        <v>761</v>
      </c>
      <c r="C120" s="102" t="s">
        <v>1118</v>
      </c>
      <c r="D120" s="104">
        <v>1</v>
      </c>
      <c r="E120" s="102"/>
      <c r="F120" s="104"/>
      <c r="G120" s="102"/>
      <c r="H120" s="104"/>
      <c r="I120" s="102" t="str">
        <f t="shared" si="7"/>
        <v>E9018</v>
      </c>
      <c r="J120" s="104">
        <f t="shared" si="6"/>
        <v>1</v>
      </c>
      <c r="K120" s="102" t="s">
        <v>1678</v>
      </c>
      <c r="L120" s="102"/>
      <c r="M120" s="105" t="str">
        <f t="shared" si="4"/>
        <v>Grande Porte</v>
      </c>
      <c r="N120" s="105"/>
    </row>
    <row r="121" spans="1:14" ht="20.100000000000001" customHeight="1" x14ac:dyDescent="0.2">
      <c r="A121" s="102" t="s">
        <v>762</v>
      </c>
      <c r="B121" s="103" t="s">
        <v>763</v>
      </c>
      <c r="C121" s="102" t="s">
        <v>1118</v>
      </c>
      <c r="D121" s="104">
        <v>1</v>
      </c>
      <c r="E121" s="102"/>
      <c r="F121" s="104"/>
      <c r="G121" s="102"/>
      <c r="H121" s="104"/>
      <c r="I121" s="102" t="str">
        <f t="shared" si="7"/>
        <v>E9018</v>
      </c>
      <c r="J121" s="104">
        <f t="shared" si="6"/>
        <v>1</v>
      </c>
      <c r="K121" s="102" t="s">
        <v>1678</v>
      </c>
      <c r="L121" s="102"/>
      <c r="M121" s="105" t="str">
        <f t="shared" si="4"/>
        <v>Grande Porte</v>
      </c>
      <c r="N121" s="105"/>
    </row>
    <row r="122" spans="1:14" ht="20.100000000000001" customHeight="1" x14ac:dyDescent="0.2">
      <c r="A122" s="102" t="s">
        <v>768</v>
      </c>
      <c r="B122" s="103" t="s">
        <v>769</v>
      </c>
      <c r="C122" s="102" t="s">
        <v>1118</v>
      </c>
      <c r="D122" s="104">
        <v>2</v>
      </c>
      <c r="E122" s="102"/>
      <c r="F122" s="104"/>
      <c r="G122" s="102"/>
      <c r="H122" s="104"/>
      <c r="I122" s="102" t="str">
        <f t="shared" si="7"/>
        <v>E9018</v>
      </c>
      <c r="J122" s="104">
        <f t="shared" si="6"/>
        <v>2</v>
      </c>
      <c r="K122" s="102" t="s">
        <v>1678</v>
      </c>
      <c r="L122" s="102"/>
      <c r="M122" s="105" t="str">
        <f t="shared" si="4"/>
        <v>Grande Porte</v>
      </c>
      <c r="N122" s="105"/>
    </row>
    <row r="123" spans="1:14" ht="20.100000000000001" customHeight="1" x14ac:dyDescent="0.2">
      <c r="A123" s="102" t="s">
        <v>340</v>
      </c>
      <c r="B123" s="103" t="s">
        <v>1251</v>
      </c>
      <c r="C123" s="102" t="s">
        <v>340</v>
      </c>
      <c r="D123" s="104">
        <v>1</v>
      </c>
      <c r="E123" s="102"/>
      <c r="F123" s="104"/>
      <c r="G123" s="102"/>
      <c r="H123" s="104"/>
      <c r="I123" s="102" t="str">
        <f t="shared" si="7"/>
        <v>E9571</v>
      </c>
      <c r="J123" s="104">
        <f t="shared" si="6"/>
        <v>1</v>
      </c>
      <c r="K123" s="102" t="s">
        <v>1678</v>
      </c>
      <c r="L123" s="102"/>
      <c r="M123" s="105" t="str">
        <f t="shared" si="4"/>
        <v>Autopropelido</v>
      </c>
      <c r="N123" s="105"/>
    </row>
    <row r="124" spans="1:14" ht="20.100000000000001" customHeight="1" x14ac:dyDescent="0.2">
      <c r="A124" s="102" t="s">
        <v>772</v>
      </c>
      <c r="B124" s="103" t="s">
        <v>773</v>
      </c>
      <c r="C124" s="102" t="s">
        <v>1305</v>
      </c>
      <c r="D124" s="104">
        <v>1</v>
      </c>
      <c r="E124" s="102"/>
      <c r="F124" s="104"/>
      <c r="G124" s="102"/>
      <c r="H124" s="104"/>
      <c r="I124" s="102" t="str">
        <f t="shared" si="7"/>
        <v>E9665</v>
      </c>
      <c r="J124" s="104">
        <f t="shared" si="6"/>
        <v>1</v>
      </c>
      <c r="K124" s="102" t="s">
        <v>1678</v>
      </c>
      <c r="L124" s="102"/>
      <c r="M124" s="105" t="str">
        <f t="shared" si="4"/>
        <v>Grande Porte</v>
      </c>
      <c r="N124" s="105"/>
    </row>
    <row r="125" spans="1:14" ht="20.100000000000001" customHeight="1" x14ac:dyDescent="0.2">
      <c r="A125" s="102" t="s">
        <v>1256</v>
      </c>
      <c r="B125" s="103" t="s">
        <v>1692</v>
      </c>
      <c r="C125" s="102" t="s">
        <v>1256</v>
      </c>
      <c r="D125" s="104">
        <v>1</v>
      </c>
      <c r="E125" s="102"/>
      <c r="F125" s="104"/>
      <c r="G125" s="102"/>
      <c r="H125" s="104"/>
      <c r="I125" s="102" t="str">
        <f t="shared" si="7"/>
        <v>E9575</v>
      </c>
      <c r="J125" s="104">
        <f t="shared" si="6"/>
        <v>1</v>
      </c>
      <c r="K125" s="102" t="s">
        <v>1678</v>
      </c>
      <c r="L125" s="102"/>
      <c r="M125" s="105" t="str">
        <f t="shared" si="4"/>
        <v>Autopropelido</v>
      </c>
      <c r="N125" s="105"/>
    </row>
    <row r="126" spans="1:14" ht="20.100000000000001" customHeight="1" x14ac:dyDescent="0.2">
      <c r="A126" s="102" t="s">
        <v>774</v>
      </c>
      <c r="B126" s="103" t="s">
        <v>775</v>
      </c>
      <c r="C126" s="102" t="s">
        <v>1311</v>
      </c>
      <c r="D126" s="104">
        <v>1</v>
      </c>
      <c r="E126" s="102"/>
      <c r="F126" s="104"/>
      <c r="G126" s="102"/>
      <c r="H126" s="104"/>
      <c r="I126" s="102" t="str">
        <f t="shared" si="7"/>
        <v>E9666</v>
      </c>
      <c r="J126" s="104">
        <f t="shared" si="6"/>
        <v>1</v>
      </c>
      <c r="K126" s="102" t="s">
        <v>1678</v>
      </c>
      <c r="L126" s="102"/>
      <c r="M126" s="105" t="str">
        <f t="shared" si="4"/>
        <v>Grande Porte</v>
      </c>
      <c r="N126" s="105"/>
    </row>
    <row r="127" spans="1:14" ht="20.100000000000001" customHeight="1" x14ac:dyDescent="0.2">
      <c r="A127" s="102" t="s">
        <v>341</v>
      </c>
      <c r="B127" s="103" t="s">
        <v>776</v>
      </c>
      <c r="C127" s="102" t="s">
        <v>1305</v>
      </c>
      <c r="D127" s="104">
        <v>0.5</v>
      </c>
      <c r="E127" s="102"/>
      <c r="F127" s="104"/>
      <c r="G127" s="102"/>
      <c r="H127" s="104"/>
      <c r="I127" s="102" t="str">
        <f t="shared" si="7"/>
        <v>E9665</v>
      </c>
      <c r="J127" s="104">
        <f t="shared" si="6"/>
        <v>0.5</v>
      </c>
      <c r="K127" s="102" t="s">
        <v>1678</v>
      </c>
      <c r="L127" s="102"/>
      <c r="M127" s="105" t="str">
        <f t="shared" si="4"/>
        <v>Grande Porte</v>
      </c>
      <c r="N127" s="105"/>
    </row>
    <row r="128" spans="1:14" ht="20.100000000000001" customHeight="1" x14ac:dyDescent="0.2">
      <c r="A128" s="102" t="s">
        <v>1260</v>
      </c>
      <c r="B128" s="103" t="s">
        <v>1693</v>
      </c>
      <c r="C128" s="102" t="s">
        <v>1260</v>
      </c>
      <c r="D128" s="104">
        <v>1</v>
      </c>
      <c r="E128" s="102"/>
      <c r="F128" s="104"/>
      <c r="G128" s="102"/>
      <c r="H128" s="104"/>
      <c r="I128" s="102" t="str">
        <f t="shared" si="7"/>
        <v>E9579</v>
      </c>
      <c r="J128" s="104">
        <f t="shared" si="6"/>
        <v>1</v>
      </c>
      <c r="K128" s="102" t="s">
        <v>1678</v>
      </c>
      <c r="L128" s="102"/>
      <c r="M128" s="105" t="str">
        <f t="shared" si="4"/>
        <v>Autopropelido</v>
      </c>
      <c r="N128" s="105"/>
    </row>
    <row r="129" spans="1:14" ht="20.100000000000001" customHeight="1" x14ac:dyDescent="0.2">
      <c r="A129" s="102" t="s">
        <v>779</v>
      </c>
      <c r="B129" s="103" t="s">
        <v>780</v>
      </c>
      <c r="C129" s="102" t="s">
        <v>1311</v>
      </c>
      <c r="D129" s="104">
        <v>1</v>
      </c>
      <c r="E129" s="102"/>
      <c r="F129" s="104"/>
      <c r="G129" s="102"/>
      <c r="H129" s="104"/>
      <c r="I129" s="102" t="str">
        <f t="shared" si="7"/>
        <v>E9666</v>
      </c>
      <c r="J129" s="104">
        <f t="shared" si="6"/>
        <v>1</v>
      </c>
      <c r="K129" s="102" t="s">
        <v>1678</v>
      </c>
      <c r="L129" s="102"/>
      <c r="M129" s="105" t="str">
        <f t="shared" si="4"/>
        <v>Grande Porte</v>
      </c>
      <c r="N129" s="105"/>
    </row>
    <row r="130" spans="1:14" ht="20.100000000000001" customHeight="1" x14ac:dyDescent="0.2">
      <c r="A130" s="102" t="s">
        <v>781</v>
      </c>
      <c r="B130" s="103" t="s">
        <v>782</v>
      </c>
      <c r="C130" s="102" t="s">
        <v>1305</v>
      </c>
      <c r="D130" s="104">
        <v>1</v>
      </c>
      <c r="E130" s="102"/>
      <c r="F130" s="104"/>
      <c r="G130" s="102"/>
      <c r="H130" s="104"/>
      <c r="I130" s="102" t="str">
        <f t="shared" si="7"/>
        <v>E9665</v>
      </c>
      <c r="J130" s="104">
        <f t="shared" si="6"/>
        <v>1</v>
      </c>
      <c r="K130" s="102" t="s">
        <v>1678</v>
      </c>
      <c r="L130" s="102"/>
      <c r="M130" s="105" t="str">
        <f t="shared" si="4"/>
        <v>Grande Porte</v>
      </c>
      <c r="N130" s="105"/>
    </row>
    <row r="131" spans="1:14" ht="20.100000000000001" customHeight="1" x14ac:dyDescent="0.2">
      <c r="A131" s="102" t="s">
        <v>345</v>
      </c>
      <c r="B131" s="103" t="s">
        <v>785</v>
      </c>
      <c r="C131" s="102" t="s">
        <v>1305</v>
      </c>
      <c r="D131" s="104">
        <v>1</v>
      </c>
      <c r="E131" s="102"/>
      <c r="F131" s="104"/>
      <c r="G131" s="102"/>
      <c r="H131" s="104"/>
      <c r="I131" s="102" t="str">
        <f t="shared" si="7"/>
        <v>E9665</v>
      </c>
      <c r="J131" s="104">
        <f t="shared" si="6"/>
        <v>1</v>
      </c>
      <c r="K131" s="102" t="s">
        <v>1678</v>
      </c>
      <c r="L131" s="102"/>
      <c r="M131" s="105" t="str">
        <f t="shared" si="4"/>
        <v>Grande Porte</v>
      </c>
      <c r="N131" s="105"/>
    </row>
    <row r="132" spans="1:14" ht="20.100000000000001" customHeight="1" x14ac:dyDescent="0.2">
      <c r="A132" s="102" t="s">
        <v>792</v>
      </c>
      <c r="B132" s="103" t="s">
        <v>793</v>
      </c>
      <c r="C132" s="102" t="s">
        <v>1118</v>
      </c>
      <c r="D132" s="104">
        <v>0.5</v>
      </c>
      <c r="E132" s="102"/>
      <c r="F132" s="104"/>
      <c r="G132" s="102"/>
      <c r="H132" s="104"/>
      <c r="I132" s="102" t="str">
        <f t="shared" si="7"/>
        <v>E9018</v>
      </c>
      <c r="J132" s="104">
        <f t="shared" si="6"/>
        <v>0.5</v>
      </c>
      <c r="K132" s="102" t="s">
        <v>1678</v>
      </c>
      <c r="L132" s="102"/>
      <c r="M132" s="105" t="str">
        <f t="shared" si="4"/>
        <v>Grande Porte</v>
      </c>
      <c r="N132" s="105"/>
    </row>
    <row r="133" spans="1:14" ht="20.100000000000001" customHeight="1" x14ac:dyDescent="0.2">
      <c r="A133" s="102" t="s">
        <v>794</v>
      </c>
      <c r="B133" s="103" t="s">
        <v>795</v>
      </c>
      <c r="C133" s="102" t="s">
        <v>1305</v>
      </c>
      <c r="D133" s="104">
        <v>1</v>
      </c>
      <c r="E133" s="102"/>
      <c r="F133" s="104"/>
      <c r="G133" s="102"/>
      <c r="H133" s="104"/>
      <c r="I133" s="102" t="str">
        <f t="shared" si="7"/>
        <v>E9665</v>
      </c>
      <c r="J133" s="104">
        <f t="shared" si="6"/>
        <v>1</v>
      </c>
      <c r="K133" s="102" t="s">
        <v>1678</v>
      </c>
      <c r="L133" s="102"/>
      <c r="M133" s="105" t="str">
        <f t="shared" ref="M133:M196" si="8">IF(A133=I133,"Autopropelido","Grande Porte")</f>
        <v>Grande Porte</v>
      </c>
      <c r="N133" s="105"/>
    </row>
    <row r="134" spans="1:14" ht="20.100000000000001" customHeight="1" x14ac:dyDescent="0.2">
      <c r="A134" s="102" t="s">
        <v>796</v>
      </c>
      <c r="B134" s="103" t="s">
        <v>797</v>
      </c>
      <c r="C134" s="102" t="s">
        <v>1305</v>
      </c>
      <c r="D134" s="104">
        <v>2</v>
      </c>
      <c r="E134" s="102"/>
      <c r="F134" s="104"/>
      <c r="G134" s="102"/>
      <c r="H134" s="104"/>
      <c r="I134" s="102" t="str">
        <f t="shared" si="7"/>
        <v>E9665</v>
      </c>
      <c r="J134" s="104">
        <f t="shared" si="6"/>
        <v>2</v>
      </c>
      <c r="K134" s="102" t="s">
        <v>1678</v>
      </c>
      <c r="L134" s="102"/>
      <c r="M134" s="105" t="str">
        <f t="shared" si="8"/>
        <v>Grande Porte</v>
      </c>
      <c r="N134" s="105"/>
    </row>
    <row r="135" spans="1:14" ht="20.100000000000001" customHeight="1" x14ac:dyDescent="0.2">
      <c r="A135" s="102" t="s">
        <v>1264</v>
      </c>
      <c r="B135" s="103" t="s">
        <v>1265</v>
      </c>
      <c r="C135" s="102" t="s">
        <v>1264</v>
      </c>
      <c r="D135" s="104">
        <v>1</v>
      </c>
      <c r="E135" s="102"/>
      <c r="F135" s="104"/>
      <c r="G135" s="102"/>
      <c r="H135" s="104"/>
      <c r="I135" s="102" t="str">
        <f t="shared" si="7"/>
        <v>E9592</v>
      </c>
      <c r="J135" s="104">
        <f t="shared" si="6"/>
        <v>1</v>
      </c>
      <c r="K135" s="102" t="s">
        <v>1678</v>
      </c>
      <c r="L135" s="102"/>
      <c r="M135" s="105" t="str">
        <f t="shared" si="8"/>
        <v>Autopropelido</v>
      </c>
      <c r="N135" s="105"/>
    </row>
    <row r="136" spans="1:14" ht="20.100000000000001" customHeight="1" x14ac:dyDescent="0.2">
      <c r="A136" s="102" t="s">
        <v>800</v>
      </c>
      <c r="B136" s="103" t="s">
        <v>1694</v>
      </c>
      <c r="C136" s="102"/>
      <c r="D136" s="104"/>
      <c r="E136" s="102" t="s">
        <v>800</v>
      </c>
      <c r="F136" s="104">
        <v>1</v>
      </c>
      <c r="G136" s="102"/>
      <c r="H136" s="104"/>
      <c r="I136" s="102" t="str">
        <f t="shared" si="7"/>
        <v>E9593</v>
      </c>
      <c r="J136" s="104">
        <f t="shared" si="6"/>
        <v>1</v>
      </c>
      <c r="K136" s="102" t="s">
        <v>1677</v>
      </c>
      <c r="L136" s="102"/>
      <c r="M136" s="105" t="str">
        <f t="shared" si="8"/>
        <v>Autopropelido</v>
      </c>
      <c r="N136" s="105">
        <v>15.48</v>
      </c>
    </row>
    <row r="137" spans="1:14" ht="20.100000000000001" customHeight="1" x14ac:dyDescent="0.2">
      <c r="A137" s="102" t="s">
        <v>802</v>
      </c>
      <c r="B137" s="103" t="s">
        <v>1695</v>
      </c>
      <c r="C137" s="102"/>
      <c r="D137" s="104"/>
      <c r="E137" s="102" t="s">
        <v>802</v>
      </c>
      <c r="F137" s="104">
        <v>1</v>
      </c>
      <c r="G137" s="102"/>
      <c r="H137" s="104"/>
      <c r="I137" s="102" t="str">
        <f t="shared" si="7"/>
        <v>E9594</v>
      </c>
      <c r="J137" s="104">
        <f t="shared" si="6"/>
        <v>1</v>
      </c>
      <c r="K137" s="102" t="s">
        <v>1677</v>
      </c>
      <c r="L137" s="102"/>
      <c r="M137" s="105" t="str">
        <f t="shared" si="8"/>
        <v>Autopropelido</v>
      </c>
      <c r="N137" s="105">
        <v>18.489999999999998</v>
      </c>
    </row>
    <row r="138" spans="1:14" ht="20.100000000000001" customHeight="1" x14ac:dyDescent="0.2">
      <c r="A138" s="102" t="s">
        <v>804</v>
      </c>
      <c r="B138" s="103" t="s">
        <v>1696</v>
      </c>
      <c r="C138" s="102"/>
      <c r="D138" s="104"/>
      <c r="E138" s="102" t="s">
        <v>804</v>
      </c>
      <c r="F138" s="104">
        <v>1</v>
      </c>
      <c r="G138" s="102"/>
      <c r="H138" s="104"/>
      <c r="I138" s="102" t="str">
        <f t="shared" si="7"/>
        <v>E9595</v>
      </c>
      <c r="J138" s="104">
        <f t="shared" si="6"/>
        <v>1</v>
      </c>
      <c r="K138" s="102" t="s">
        <v>1677</v>
      </c>
      <c r="L138" s="102"/>
      <c r="M138" s="105" t="str">
        <f t="shared" si="8"/>
        <v>Autopropelido</v>
      </c>
      <c r="N138" s="105">
        <v>20.95</v>
      </c>
    </row>
    <row r="139" spans="1:14" ht="20.100000000000001" customHeight="1" x14ac:dyDescent="0.2">
      <c r="A139" s="102" t="s">
        <v>806</v>
      </c>
      <c r="B139" s="103" t="s">
        <v>1697</v>
      </c>
      <c r="C139" s="102"/>
      <c r="D139" s="104"/>
      <c r="E139" s="102" t="s">
        <v>806</v>
      </c>
      <c r="F139" s="104">
        <v>1</v>
      </c>
      <c r="G139" s="102"/>
      <c r="H139" s="104"/>
      <c r="I139" s="102" t="str">
        <f t="shared" si="7"/>
        <v>E9596</v>
      </c>
      <c r="J139" s="104">
        <f t="shared" si="6"/>
        <v>1</v>
      </c>
      <c r="K139" s="102" t="s">
        <v>1677</v>
      </c>
      <c r="L139" s="102"/>
      <c r="M139" s="105" t="str">
        <f t="shared" si="8"/>
        <v>Autopropelido</v>
      </c>
      <c r="N139" s="105">
        <v>22.49</v>
      </c>
    </row>
    <row r="140" spans="1:14" ht="20.100000000000001" customHeight="1" x14ac:dyDescent="0.2">
      <c r="A140" s="102" t="s">
        <v>808</v>
      </c>
      <c r="B140" s="103" t="s">
        <v>1698</v>
      </c>
      <c r="C140" s="102"/>
      <c r="D140" s="104"/>
      <c r="E140" s="102" t="s">
        <v>808</v>
      </c>
      <c r="F140" s="104">
        <v>1</v>
      </c>
      <c r="G140" s="102"/>
      <c r="H140" s="104"/>
      <c r="I140" s="102" t="str">
        <f t="shared" si="7"/>
        <v>E9597</v>
      </c>
      <c r="J140" s="104">
        <f t="shared" si="6"/>
        <v>1</v>
      </c>
      <c r="K140" s="102" t="s">
        <v>1677</v>
      </c>
      <c r="L140" s="102"/>
      <c r="M140" s="105" t="str">
        <f t="shared" si="8"/>
        <v>Autopropelido</v>
      </c>
      <c r="N140" s="105">
        <v>23.49</v>
      </c>
    </row>
    <row r="141" spans="1:14" ht="20.100000000000001" customHeight="1" x14ac:dyDescent="0.2">
      <c r="A141" s="102" t="s">
        <v>810</v>
      </c>
      <c r="B141" s="103" t="s">
        <v>1699</v>
      </c>
      <c r="C141" s="102"/>
      <c r="D141" s="104"/>
      <c r="E141" s="102" t="s">
        <v>810</v>
      </c>
      <c r="F141" s="104">
        <v>1</v>
      </c>
      <c r="G141" s="102"/>
      <c r="H141" s="104"/>
      <c r="I141" s="102" t="str">
        <f t="shared" si="7"/>
        <v>E9598</v>
      </c>
      <c r="J141" s="104">
        <f t="shared" si="6"/>
        <v>1</v>
      </c>
      <c r="K141" s="102" t="s">
        <v>1677</v>
      </c>
      <c r="L141" s="102"/>
      <c r="M141" s="105" t="str">
        <f t="shared" si="8"/>
        <v>Autopropelido</v>
      </c>
      <c r="N141" s="105">
        <v>24.96</v>
      </c>
    </row>
    <row r="142" spans="1:14" ht="20.100000000000001" customHeight="1" x14ac:dyDescent="0.2">
      <c r="A142" s="102" t="s">
        <v>812</v>
      </c>
      <c r="B142" s="103" t="s">
        <v>813</v>
      </c>
      <c r="C142" s="102" t="s">
        <v>1118</v>
      </c>
      <c r="D142" s="104">
        <v>1</v>
      </c>
      <c r="E142" s="102"/>
      <c r="F142" s="104"/>
      <c r="G142" s="102"/>
      <c r="H142" s="104"/>
      <c r="I142" s="102" t="str">
        <f t="shared" si="7"/>
        <v>E9018</v>
      </c>
      <c r="J142" s="104">
        <f t="shared" si="6"/>
        <v>1</v>
      </c>
      <c r="K142" s="102" t="s">
        <v>1678</v>
      </c>
      <c r="L142" s="102"/>
      <c r="M142" s="105" t="str">
        <f t="shared" si="8"/>
        <v>Grande Porte</v>
      </c>
      <c r="N142" s="105"/>
    </row>
    <row r="143" spans="1:14" ht="20.100000000000001" customHeight="1" x14ac:dyDescent="0.2">
      <c r="A143" s="102" t="s">
        <v>344</v>
      </c>
      <c r="B143" s="103" t="s">
        <v>1270</v>
      </c>
      <c r="C143" s="102" t="s">
        <v>344</v>
      </c>
      <c r="D143" s="104">
        <v>1</v>
      </c>
      <c r="E143" s="102"/>
      <c r="F143" s="104"/>
      <c r="G143" s="102"/>
      <c r="H143" s="104"/>
      <c r="I143" s="102" t="str">
        <f t="shared" si="7"/>
        <v>E9600</v>
      </c>
      <c r="J143" s="104">
        <f t="shared" si="6"/>
        <v>1</v>
      </c>
      <c r="K143" s="102" t="s">
        <v>1678</v>
      </c>
      <c r="L143" s="102"/>
      <c r="M143" s="105" t="str">
        <f t="shared" si="8"/>
        <v>Autopropelido</v>
      </c>
      <c r="N143" s="105"/>
    </row>
    <row r="144" spans="1:14" ht="20.100000000000001" customHeight="1" x14ac:dyDescent="0.2">
      <c r="A144" s="102" t="s">
        <v>814</v>
      </c>
      <c r="B144" s="103" t="s">
        <v>815</v>
      </c>
      <c r="C144" s="102" t="s">
        <v>1264</v>
      </c>
      <c r="D144" s="104">
        <v>1</v>
      </c>
      <c r="E144" s="102" t="s">
        <v>814</v>
      </c>
      <c r="F144" s="104">
        <v>1</v>
      </c>
      <c r="G144" s="102"/>
      <c r="H144" s="104"/>
      <c r="I144" s="102" t="str">
        <f>C144</f>
        <v>E9592</v>
      </c>
      <c r="J144" s="104">
        <f t="shared" si="6"/>
        <v>1</v>
      </c>
      <c r="K144" s="102" t="s">
        <v>1678</v>
      </c>
      <c r="L144" s="102"/>
      <c r="M144" s="105" t="str">
        <f t="shared" si="8"/>
        <v>Grande Porte</v>
      </c>
      <c r="N144" s="105">
        <v>12.69</v>
      </c>
    </row>
    <row r="145" spans="1:14" ht="20.100000000000001" customHeight="1" x14ac:dyDescent="0.2">
      <c r="A145" s="102" t="s">
        <v>816</v>
      </c>
      <c r="B145" s="103" t="s">
        <v>817</v>
      </c>
      <c r="C145" s="102"/>
      <c r="D145" s="104"/>
      <c r="E145" s="102" t="s">
        <v>816</v>
      </c>
      <c r="F145" s="104">
        <v>1</v>
      </c>
      <c r="G145" s="102"/>
      <c r="H145" s="104"/>
      <c r="I145" s="102" t="str">
        <f t="shared" ref="I145:J185" si="9">IF(C145&lt;&gt;"",C145,IF(G145&lt;&gt;"",G145,E145))</f>
        <v>E9603</v>
      </c>
      <c r="J145" s="104">
        <f t="shared" si="6"/>
        <v>1</v>
      </c>
      <c r="K145" s="102" t="s">
        <v>1677</v>
      </c>
      <c r="L145" s="102"/>
      <c r="M145" s="105" t="str">
        <f t="shared" si="8"/>
        <v>Autopropelido</v>
      </c>
      <c r="N145" s="105">
        <v>12.69</v>
      </c>
    </row>
    <row r="146" spans="1:14" ht="20.100000000000001" customHeight="1" x14ac:dyDescent="0.2">
      <c r="A146" s="102" t="s">
        <v>1275</v>
      </c>
      <c r="B146" s="103" t="s">
        <v>1276</v>
      </c>
      <c r="C146" s="102" t="s">
        <v>1275</v>
      </c>
      <c r="D146" s="104">
        <v>1</v>
      </c>
      <c r="E146" s="102"/>
      <c r="F146" s="104"/>
      <c r="G146" s="102"/>
      <c r="H146" s="104"/>
      <c r="I146" s="102" t="str">
        <f t="shared" si="9"/>
        <v>E9604</v>
      </c>
      <c r="J146" s="104">
        <f t="shared" si="6"/>
        <v>1</v>
      </c>
      <c r="K146" s="102" t="s">
        <v>1678</v>
      </c>
      <c r="L146" s="102"/>
      <c r="M146" s="105" t="str">
        <f t="shared" si="8"/>
        <v>Autopropelido</v>
      </c>
      <c r="N146" s="105"/>
    </row>
    <row r="147" spans="1:14" ht="20.100000000000001" customHeight="1" x14ac:dyDescent="0.2">
      <c r="A147" s="102" t="s">
        <v>1281</v>
      </c>
      <c r="B147" s="103" t="s">
        <v>1282</v>
      </c>
      <c r="C147" s="102" t="s">
        <v>1281</v>
      </c>
      <c r="D147" s="104">
        <v>1</v>
      </c>
      <c r="E147" s="102"/>
      <c r="F147" s="104"/>
      <c r="G147" s="102"/>
      <c r="H147" s="104"/>
      <c r="I147" s="102" t="str">
        <f t="shared" si="9"/>
        <v>E9605</v>
      </c>
      <c r="J147" s="104">
        <f t="shared" si="6"/>
        <v>1</v>
      </c>
      <c r="K147" s="102" t="s">
        <v>1678</v>
      </c>
      <c r="L147" s="102"/>
      <c r="M147" s="105" t="str">
        <f t="shared" si="8"/>
        <v>Autopropelido</v>
      </c>
      <c r="N147" s="105"/>
    </row>
    <row r="148" spans="1:14" ht="20.100000000000001" customHeight="1" x14ac:dyDescent="0.2">
      <c r="A148" s="102" t="s">
        <v>818</v>
      </c>
      <c r="B148" s="103" t="s">
        <v>819</v>
      </c>
      <c r="C148" s="102"/>
      <c r="D148" s="104"/>
      <c r="E148" s="102" t="s">
        <v>818</v>
      </c>
      <c r="F148" s="104">
        <v>1</v>
      </c>
      <c r="G148" s="102"/>
      <c r="H148" s="104"/>
      <c r="I148" s="102" t="str">
        <f t="shared" si="9"/>
        <v>E9606</v>
      </c>
      <c r="J148" s="104">
        <f t="shared" si="6"/>
        <v>1</v>
      </c>
      <c r="K148" s="102" t="s">
        <v>1677</v>
      </c>
      <c r="L148" s="102"/>
      <c r="M148" s="105" t="str">
        <f t="shared" si="8"/>
        <v>Autopropelido</v>
      </c>
      <c r="N148" s="105">
        <v>12.69</v>
      </c>
    </row>
    <row r="149" spans="1:14" ht="20.100000000000001" customHeight="1" x14ac:dyDescent="0.2">
      <c r="A149" s="102" t="s">
        <v>820</v>
      </c>
      <c r="B149" s="103" t="s">
        <v>821</v>
      </c>
      <c r="C149" s="102" t="s">
        <v>1311</v>
      </c>
      <c r="D149" s="104">
        <v>2</v>
      </c>
      <c r="E149" s="102"/>
      <c r="F149" s="104"/>
      <c r="G149" s="102"/>
      <c r="H149" s="104"/>
      <c r="I149" s="102" t="str">
        <f t="shared" si="9"/>
        <v>E9666</v>
      </c>
      <c r="J149" s="104">
        <f t="shared" si="6"/>
        <v>2</v>
      </c>
      <c r="K149" s="102" t="s">
        <v>1678</v>
      </c>
      <c r="L149" s="102"/>
      <c r="M149" s="105" t="str">
        <f t="shared" si="8"/>
        <v>Grande Porte</v>
      </c>
      <c r="N149" s="105"/>
    </row>
    <row r="150" spans="1:14" ht="20.100000000000001" customHeight="1" x14ac:dyDescent="0.2">
      <c r="A150" s="102" t="s">
        <v>822</v>
      </c>
      <c r="B150" s="103" t="s">
        <v>823</v>
      </c>
      <c r="C150" s="102"/>
      <c r="D150" s="104"/>
      <c r="E150" s="102" t="s">
        <v>816</v>
      </c>
      <c r="F150" s="104">
        <v>1</v>
      </c>
      <c r="G150" s="102"/>
      <c r="H150" s="104"/>
      <c r="I150" s="102" t="str">
        <f t="shared" si="9"/>
        <v>E9603</v>
      </c>
      <c r="J150" s="104">
        <f t="shared" si="6"/>
        <v>1</v>
      </c>
      <c r="K150" s="102" t="s">
        <v>1677</v>
      </c>
      <c r="L150" s="102"/>
      <c r="M150" s="105" t="str">
        <f t="shared" si="8"/>
        <v>Grande Porte</v>
      </c>
      <c r="N150" s="105">
        <v>10.29</v>
      </c>
    </row>
    <row r="151" spans="1:14" ht="20.100000000000001" customHeight="1" x14ac:dyDescent="0.2">
      <c r="A151" s="102" t="s">
        <v>826</v>
      </c>
      <c r="B151" s="103" t="s">
        <v>827</v>
      </c>
      <c r="C151" s="102" t="s">
        <v>1118</v>
      </c>
      <c r="D151" s="104">
        <v>2</v>
      </c>
      <c r="E151" s="102"/>
      <c r="F151" s="104"/>
      <c r="G151" s="102"/>
      <c r="H151" s="104"/>
      <c r="I151" s="102" t="str">
        <f t="shared" si="9"/>
        <v>E9018</v>
      </c>
      <c r="J151" s="104">
        <f t="shared" si="6"/>
        <v>2</v>
      </c>
      <c r="K151" s="102" t="s">
        <v>1678</v>
      </c>
      <c r="L151" s="102"/>
      <c r="M151" s="105" t="str">
        <f t="shared" si="8"/>
        <v>Grande Porte</v>
      </c>
      <c r="N151" s="105"/>
    </row>
    <row r="152" spans="1:14" ht="20.100000000000001" customHeight="1" x14ac:dyDescent="0.2">
      <c r="A152" s="102" t="s">
        <v>828</v>
      </c>
      <c r="B152" s="103" t="s">
        <v>829</v>
      </c>
      <c r="C152" s="102" t="s">
        <v>1118</v>
      </c>
      <c r="D152" s="104">
        <v>2</v>
      </c>
      <c r="E152" s="102"/>
      <c r="F152" s="104"/>
      <c r="G152" s="102"/>
      <c r="H152" s="104"/>
      <c r="I152" s="102" t="str">
        <f t="shared" si="9"/>
        <v>E9018</v>
      </c>
      <c r="J152" s="104">
        <f t="shared" si="6"/>
        <v>2</v>
      </c>
      <c r="K152" s="102" t="s">
        <v>1678</v>
      </c>
      <c r="L152" s="102"/>
      <c r="M152" s="105" t="str">
        <f t="shared" si="8"/>
        <v>Grande Porte</v>
      </c>
      <c r="N152" s="105"/>
    </row>
    <row r="153" spans="1:14" ht="20.100000000000001" customHeight="1" x14ac:dyDescent="0.2">
      <c r="A153" s="102" t="s">
        <v>830</v>
      </c>
      <c r="B153" s="103" t="s">
        <v>831</v>
      </c>
      <c r="C153" s="102" t="s">
        <v>1118</v>
      </c>
      <c r="D153" s="104">
        <v>1</v>
      </c>
      <c r="E153" s="102"/>
      <c r="F153" s="104"/>
      <c r="G153" s="102"/>
      <c r="H153" s="104"/>
      <c r="I153" s="102" t="str">
        <f t="shared" si="9"/>
        <v>E9018</v>
      </c>
      <c r="J153" s="104">
        <f t="shared" si="6"/>
        <v>1</v>
      </c>
      <c r="K153" s="102" t="s">
        <v>1678</v>
      </c>
      <c r="L153" s="102"/>
      <c r="M153" s="105" t="str">
        <f t="shared" si="8"/>
        <v>Grande Porte</v>
      </c>
      <c r="N153" s="105"/>
    </row>
    <row r="154" spans="1:14" ht="20.100000000000001" customHeight="1" x14ac:dyDescent="0.2">
      <c r="A154" s="102" t="s">
        <v>834</v>
      </c>
      <c r="B154" s="103" t="s">
        <v>835</v>
      </c>
      <c r="C154" s="102" t="s">
        <v>1118</v>
      </c>
      <c r="D154" s="104">
        <v>2</v>
      </c>
      <c r="E154" s="102"/>
      <c r="F154" s="104"/>
      <c r="G154" s="102"/>
      <c r="H154" s="104"/>
      <c r="I154" s="102" t="str">
        <f t="shared" si="9"/>
        <v>E9018</v>
      </c>
      <c r="J154" s="104">
        <f t="shared" si="6"/>
        <v>2</v>
      </c>
      <c r="K154" s="102" t="s">
        <v>1678</v>
      </c>
      <c r="L154" s="102"/>
      <c r="M154" s="105" t="str">
        <f t="shared" si="8"/>
        <v>Grande Porte</v>
      </c>
      <c r="N154" s="105"/>
    </row>
    <row r="155" spans="1:14" ht="20.100000000000001" customHeight="1" x14ac:dyDescent="0.2">
      <c r="A155" s="102" t="s">
        <v>836</v>
      </c>
      <c r="B155" s="103" t="s">
        <v>837</v>
      </c>
      <c r="C155" s="102" t="s">
        <v>1305</v>
      </c>
      <c r="D155" s="104">
        <v>1</v>
      </c>
      <c r="E155" s="102"/>
      <c r="F155" s="104"/>
      <c r="G155" s="102"/>
      <c r="H155" s="104"/>
      <c r="I155" s="102" t="str">
        <f t="shared" si="9"/>
        <v>E9665</v>
      </c>
      <c r="J155" s="104">
        <f t="shared" si="6"/>
        <v>1</v>
      </c>
      <c r="K155" s="102" t="s">
        <v>1678</v>
      </c>
      <c r="L155" s="102"/>
      <c r="M155" s="105" t="str">
        <f t="shared" si="8"/>
        <v>Grande Porte</v>
      </c>
      <c r="N155" s="105"/>
    </row>
    <row r="156" spans="1:14" ht="20.100000000000001" customHeight="1" x14ac:dyDescent="0.2">
      <c r="A156" s="102" t="s">
        <v>838</v>
      </c>
      <c r="B156" s="103" t="s">
        <v>839</v>
      </c>
      <c r="C156" s="102"/>
      <c r="D156" s="104"/>
      <c r="E156" s="102" t="s">
        <v>838</v>
      </c>
      <c r="F156" s="104">
        <v>1</v>
      </c>
      <c r="G156" s="102"/>
      <c r="H156" s="104"/>
      <c r="I156" s="102" t="str">
        <f t="shared" si="9"/>
        <v>E9618</v>
      </c>
      <c r="J156" s="104">
        <f t="shared" si="6"/>
        <v>1</v>
      </c>
      <c r="K156" s="102" t="s">
        <v>1677</v>
      </c>
      <c r="L156" s="102"/>
      <c r="M156" s="105" t="str">
        <f t="shared" si="8"/>
        <v>Autopropelido</v>
      </c>
      <c r="N156" s="105">
        <v>12.69</v>
      </c>
    </row>
    <row r="157" spans="1:14" ht="20.100000000000001" customHeight="1" x14ac:dyDescent="0.2">
      <c r="A157" s="102" t="s">
        <v>840</v>
      </c>
      <c r="B157" s="103" t="s">
        <v>841</v>
      </c>
      <c r="C157" s="102"/>
      <c r="D157" s="104"/>
      <c r="E157" s="102" t="s">
        <v>840</v>
      </c>
      <c r="F157" s="104">
        <v>1</v>
      </c>
      <c r="G157" s="102"/>
      <c r="H157" s="104"/>
      <c r="I157" s="102" t="str">
        <f t="shared" si="9"/>
        <v>E9619</v>
      </c>
      <c r="J157" s="104">
        <f t="shared" si="6"/>
        <v>1</v>
      </c>
      <c r="K157" s="102" t="s">
        <v>1677</v>
      </c>
      <c r="L157" s="102"/>
      <c r="M157" s="105" t="str">
        <f t="shared" si="8"/>
        <v>Autopropelido</v>
      </c>
      <c r="N157" s="105">
        <v>12.69</v>
      </c>
    </row>
    <row r="158" spans="1:14" ht="20.100000000000001" customHeight="1" x14ac:dyDescent="0.2">
      <c r="A158" s="102" t="s">
        <v>842</v>
      </c>
      <c r="B158" s="103" t="s">
        <v>843</v>
      </c>
      <c r="C158" s="102"/>
      <c r="D158" s="104"/>
      <c r="E158" s="102" t="s">
        <v>818</v>
      </c>
      <c r="F158" s="104">
        <v>1</v>
      </c>
      <c r="G158" s="102"/>
      <c r="H158" s="104"/>
      <c r="I158" s="102" t="str">
        <f t="shared" si="9"/>
        <v>E9606</v>
      </c>
      <c r="J158" s="104">
        <f t="shared" si="6"/>
        <v>1</v>
      </c>
      <c r="K158" s="102" t="s">
        <v>1677</v>
      </c>
      <c r="L158" s="102"/>
      <c r="M158" s="105" t="str">
        <f t="shared" si="8"/>
        <v>Grande Porte</v>
      </c>
      <c r="N158" s="105">
        <v>10.29</v>
      </c>
    </row>
    <row r="159" spans="1:14" ht="20.100000000000001" customHeight="1" x14ac:dyDescent="0.2">
      <c r="A159" s="102" t="s">
        <v>850</v>
      </c>
      <c r="B159" s="103" t="s">
        <v>1700</v>
      </c>
      <c r="C159" s="102"/>
      <c r="D159" s="104"/>
      <c r="E159" s="102" t="s">
        <v>850</v>
      </c>
      <c r="F159" s="104">
        <v>1</v>
      </c>
      <c r="G159" s="102"/>
      <c r="H159" s="104"/>
      <c r="I159" s="102" t="str">
        <f t="shared" si="9"/>
        <v>E9624</v>
      </c>
      <c r="J159" s="104">
        <f t="shared" si="6"/>
        <v>1</v>
      </c>
      <c r="K159" s="102" t="s">
        <v>1677</v>
      </c>
      <c r="L159" s="102"/>
      <c r="M159" s="105" t="str">
        <f t="shared" si="8"/>
        <v>Autopropelido</v>
      </c>
      <c r="N159" s="105">
        <v>28.97</v>
      </c>
    </row>
    <row r="160" spans="1:14" ht="20.100000000000001" customHeight="1" x14ac:dyDescent="0.2">
      <c r="A160" s="102" t="s">
        <v>852</v>
      </c>
      <c r="B160" s="103" t="s">
        <v>1701</v>
      </c>
      <c r="C160" s="102"/>
      <c r="D160" s="104"/>
      <c r="E160" s="102" t="s">
        <v>852</v>
      </c>
      <c r="F160" s="104">
        <v>1</v>
      </c>
      <c r="G160" s="102"/>
      <c r="H160" s="104"/>
      <c r="I160" s="102" t="str">
        <f t="shared" si="9"/>
        <v>E9625</v>
      </c>
      <c r="J160" s="104">
        <f t="shared" si="6"/>
        <v>1</v>
      </c>
      <c r="K160" s="102" t="s">
        <v>1677</v>
      </c>
      <c r="L160" s="102"/>
      <c r="M160" s="105" t="str">
        <f t="shared" si="8"/>
        <v>Autopropelido</v>
      </c>
      <c r="N160" s="105">
        <v>28.97</v>
      </c>
    </row>
    <row r="161" spans="1:14" ht="20.100000000000001" customHeight="1" x14ac:dyDescent="0.2">
      <c r="A161" s="102" t="s">
        <v>854</v>
      </c>
      <c r="B161" s="103" t="s">
        <v>1702</v>
      </c>
      <c r="C161" s="102"/>
      <c r="D161" s="104"/>
      <c r="E161" s="102" t="s">
        <v>854</v>
      </c>
      <c r="F161" s="104">
        <v>1</v>
      </c>
      <c r="G161" s="102"/>
      <c r="H161" s="104"/>
      <c r="I161" s="102" t="str">
        <f t="shared" si="9"/>
        <v>E9626</v>
      </c>
      <c r="J161" s="104">
        <f t="shared" si="6"/>
        <v>1</v>
      </c>
      <c r="K161" s="102" t="s">
        <v>1677</v>
      </c>
      <c r="L161" s="102"/>
      <c r="M161" s="105" t="str">
        <f t="shared" si="8"/>
        <v>Autopropelido</v>
      </c>
      <c r="N161" s="105">
        <v>28.97</v>
      </c>
    </row>
    <row r="162" spans="1:14" ht="20.100000000000001" customHeight="1" x14ac:dyDescent="0.2">
      <c r="A162" s="102" t="s">
        <v>856</v>
      </c>
      <c r="B162" s="103" t="s">
        <v>857</v>
      </c>
      <c r="C162" s="102"/>
      <c r="D162" s="104"/>
      <c r="E162" s="102" t="s">
        <v>856</v>
      </c>
      <c r="F162" s="104">
        <v>1</v>
      </c>
      <c r="G162" s="102"/>
      <c r="H162" s="104"/>
      <c r="I162" s="102" t="str">
        <f t="shared" si="9"/>
        <v>E9627</v>
      </c>
      <c r="J162" s="104">
        <f t="shared" si="6"/>
        <v>1</v>
      </c>
      <c r="K162" s="102" t="s">
        <v>1677</v>
      </c>
      <c r="L162" s="102"/>
      <c r="M162" s="105" t="str">
        <f t="shared" si="8"/>
        <v>Autopropelido</v>
      </c>
      <c r="N162" s="105">
        <v>12.69</v>
      </c>
    </row>
    <row r="163" spans="1:14" ht="20.100000000000001" customHeight="1" x14ac:dyDescent="0.2">
      <c r="A163" s="102" t="s">
        <v>872</v>
      </c>
      <c r="B163" s="103" t="s">
        <v>873</v>
      </c>
      <c r="C163" s="102"/>
      <c r="D163" s="104"/>
      <c r="E163" s="102" t="s">
        <v>816</v>
      </c>
      <c r="F163" s="104">
        <v>1</v>
      </c>
      <c r="G163" s="102"/>
      <c r="H163" s="104"/>
      <c r="I163" s="102" t="str">
        <f t="shared" si="9"/>
        <v>E9603</v>
      </c>
      <c r="J163" s="104">
        <f t="shared" si="6"/>
        <v>1</v>
      </c>
      <c r="K163" s="102" t="s">
        <v>1677</v>
      </c>
      <c r="L163" s="102"/>
      <c r="M163" s="105" t="str">
        <f t="shared" si="8"/>
        <v>Grande Porte</v>
      </c>
      <c r="N163" s="105">
        <v>10.29</v>
      </c>
    </row>
    <row r="164" spans="1:14" ht="20.100000000000001" customHeight="1" x14ac:dyDescent="0.2">
      <c r="A164" s="102" t="s">
        <v>874</v>
      </c>
      <c r="B164" s="103" t="s">
        <v>875</v>
      </c>
      <c r="C164" s="102"/>
      <c r="D164" s="104"/>
      <c r="E164" s="102" t="s">
        <v>816</v>
      </c>
      <c r="F164" s="104">
        <v>1</v>
      </c>
      <c r="G164" s="102"/>
      <c r="H164" s="104"/>
      <c r="I164" s="102" t="str">
        <f t="shared" si="9"/>
        <v>E9603</v>
      </c>
      <c r="J164" s="104">
        <f t="shared" si="6"/>
        <v>1</v>
      </c>
      <c r="K164" s="102" t="s">
        <v>1677</v>
      </c>
      <c r="L164" s="102"/>
      <c r="M164" s="105" t="str">
        <f t="shared" si="8"/>
        <v>Grande Porte</v>
      </c>
      <c r="N164" s="105">
        <v>10.29</v>
      </c>
    </row>
    <row r="165" spans="1:14" ht="20.100000000000001" customHeight="1" x14ac:dyDescent="0.2">
      <c r="A165" s="102" t="s">
        <v>876</v>
      </c>
      <c r="B165" s="103" t="s">
        <v>877</v>
      </c>
      <c r="C165" s="102"/>
      <c r="D165" s="104"/>
      <c r="E165" s="102" t="s">
        <v>816</v>
      </c>
      <c r="F165" s="104">
        <v>1</v>
      </c>
      <c r="G165" s="102"/>
      <c r="H165" s="104"/>
      <c r="I165" s="102" t="str">
        <f t="shared" si="9"/>
        <v>E9603</v>
      </c>
      <c r="J165" s="104">
        <f t="shared" si="6"/>
        <v>1</v>
      </c>
      <c r="K165" s="102" t="s">
        <v>1677</v>
      </c>
      <c r="L165" s="102"/>
      <c r="M165" s="105" t="str">
        <f t="shared" si="8"/>
        <v>Grande Porte</v>
      </c>
      <c r="N165" s="105">
        <v>10.29</v>
      </c>
    </row>
    <row r="166" spans="1:14" ht="20.100000000000001" customHeight="1" x14ac:dyDescent="0.2">
      <c r="A166" s="102" t="s">
        <v>878</v>
      </c>
      <c r="B166" s="103" t="s">
        <v>879</v>
      </c>
      <c r="C166" s="102"/>
      <c r="D166" s="104"/>
      <c r="E166" s="102" t="s">
        <v>816</v>
      </c>
      <c r="F166" s="104">
        <v>1</v>
      </c>
      <c r="G166" s="102"/>
      <c r="H166" s="104"/>
      <c r="I166" s="102" t="str">
        <f t="shared" si="9"/>
        <v>E9603</v>
      </c>
      <c r="J166" s="104">
        <f t="shared" si="6"/>
        <v>1</v>
      </c>
      <c r="K166" s="102" t="s">
        <v>1677</v>
      </c>
      <c r="L166" s="102"/>
      <c r="M166" s="105" t="str">
        <f t="shared" si="8"/>
        <v>Grande Porte</v>
      </c>
      <c r="N166" s="105">
        <v>10.29</v>
      </c>
    </row>
    <row r="167" spans="1:14" ht="20.100000000000001" customHeight="1" x14ac:dyDescent="0.2">
      <c r="A167" s="102" t="s">
        <v>880</v>
      </c>
      <c r="B167" s="103" t="s">
        <v>881</v>
      </c>
      <c r="C167" s="102"/>
      <c r="D167" s="104"/>
      <c r="E167" s="102" t="s">
        <v>880</v>
      </c>
      <c r="F167" s="104">
        <v>1</v>
      </c>
      <c r="G167" s="102"/>
      <c r="H167" s="104"/>
      <c r="I167" s="102" t="str">
        <f t="shared" si="9"/>
        <v>E9639</v>
      </c>
      <c r="J167" s="104">
        <f t="shared" si="6"/>
        <v>1</v>
      </c>
      <c r="K167" s="102" t="s">
        <v>1677</v>
      </c>
      <c r="L167" s="102"/>
      <c r="M167" s="105" t="str">
        <f t="shared" si="8"/>
        <v>Autopropelido</v>
      </c>
      <c r="N167" s="105">
        <v>12.69</v>
      </c>
    </row>
    <row r="168" spans="1:14" ht="20.100000000000001" customHeight="1" x14ac:dyDescent="0.2">
      <c r="A168" s="102" t="s">
        <v>886</v>
      </c>
      <c r="B168" s="103" t="s">
        <v>887</v>
      </c>
      <c r="C168" s="102" t="s">
        <v>1305</v>
      </c>
      <c r="D168" s="104">
        <v>1</v>
      </c>
      <c r="E168" s="102"/>
      <c r="F168" s="104"/>
      <c r="G168" s="102"/>
      <c r="H168" s="104"/>
      <c r="I168" s="102" t="str">
        <f t="shared" si="9"/>
        <v>E9665</v>
      </c>
      <c r="J168" s="104">
        <f t="shared" si="6"/>
        <v>1</v>
      </c>
      <c r="K168" s="102" t="s">
        <v>1678</v>
      </c>
      <c r="L168" s="102"/>
      <c r="M168" s="105" t="str">
        <f t="shared" si="8"/>
        <v>Grande Porte</v>
      </c>
      <c r="N168" s="105"/>
    </row>
    <row r="169" spans="1:14" ht="20.100000000000001" customHeight="1" x14ac:dyDescent="0.2">
      <c r="A169" s="102" t="s">
        <v>1285</v>
      </c>
      <c r="B169" s="103" t="s">
        <v>1286</v>
      </c>
      <c r="C169" s="102" t="s">
        <v>1285</v>
      </c>
      <c r="D169" s="104">
        <v>1</v>
      </c>
      <c r="E169" s="102"/>
      <c r="F169" s="104"/>
      <c r="G169" s="102"/>
      <c r="H169" s="104"/>
      <c r="I169" s="102" t="str">
        <f t="shared" si="9"/>
        <v>E9644</v>
      </c>
      <c r="J169" s="104">
        <f t="shared" si="6"/>
        <v>1</v>
      </c>
      <c r="K169" s="102" t="s">
        <v>1678</v>
      </c>
      <c r="L169" s="102"/>
      <c r="M169" s="105" t="str">
        <f t="shared" si="8"/>
        <v>Autopropelido</v>
      </c>
      <c r="N169" s="105"/>
    </row>
    <row r="170" spans="1:14" ht="20.100000000000001" customHeight="1" x14ac:dyDescent="0.2">
      <c r="A170" s="102" t="s">
        <v>1291</v>
      </c>
      <c r="B170" s="103" t="s">
        <v>1292</v>
      </c>
      <c r="C170" s="102" t="s">
        <v>1291</v>
      </c>
      <c r="D170" s="104">
        <v>1</v>
      </c>
      <c r="E170" s="102"/>
      <c r="F170" s="104"/>
      <c r="G170" s="102"/>
      <c r="H170" s="104"/>
      <c r="I170" s="102" t="str">
        <f t="shared" si="9"/>
        <v>E9645</v>
      </c>
      <c r="J170" s="104">
        <f t="shared" si="6"/>
        <v>1</v>
      </c>
      <c r="K170" s="102" t="s">
        <v>1678</v>
      </c>
      <c r="L170" s="102"/>
      <c r="M170" s="105" t="str">
        <f t="shared" si="8"/>
        <v>Autopropelido</v>
      </c>
      <c r="N170" s="105"/>
    </row>
    <row r="171" spans="1:14" ht="20.100000000000001" customHeight="1" x14ac:dyDescent="0.2">
      <c r="A171" s="102" t="s">
        <v>898</v>
      </c>
      <c r="B171" s="103" t="s">
        <v>899</v>
      </c>
      <c r="C171" s="102" t="s">
        <v>1118</v>
      </c>
      <c r="D171" s="104">
        <v>1</v>
      </c>
      <c r="E171" s="102"/>
      <c r="F171" s="104"/>
      <c r="G171" s="102"/>
      <c r="H171" s="104"/>
      <c r="I171" s="102" t="str">
        <f t="shared" si="9"/>
        <v>E9018</v>
      </c>
      <c r="J171" s="104">
        <f t="shared" si="6"/>
        <v>1</v>
      </c>
      <c r="K171" s="102" t="s">
        <v>1678</v>
      </c>
      <c r="L171" s="102"/>
      <c r="M171" s="105" t="str">
        <f t="shared" si="8"/>
        <v>Grande Porte</v>
      </c>
      <c r="N171" s="105"/>
    </row>
    <row r="172" spans="1:14" ht="20.100000000000001" customHeight="1" x14ac:dyDescent="0.2">
      <c r="A172" s="102" t="s">
        <v>900</v>
      </c>
      <c r="B172" s="103" t="s">
        <v>901</v>
      </c>
      <c r="C172" s="102" t="s">
        <v>1235</v>
      </c>
      <c r="D172" s="104">
        <v>1</v>
      </c>
      <c r="E172" s="102"/>
      <c r="F172" s="104"/>
      <c r="G172" s="102"/>
      <c r="H172" s="104"/>
      <c r="I172" s="102" t="str">
        <f t="shared" si="9"/>
        <v>E9508</v>
      </c>
      <c r="J172" s="104">
        <f t="shared" si="6"/>
        <v>1</v>
      </c>
      <c r="K172" s="102" t="s">
        <v>1678</v>
      </c>
      <c r="L172" s="102"/>
      <c r="M172" s="105" t="str">
        <f t="shared" si="8"/>
        <v>Grande Porte</v>
      </c>
      <c r="N172" s="105"/>
    </row>
    <row r="173" spans="1:14" ht="20.100000000000001" customHeight="1" x14ac:dyDescent="0.2">
      <c r="A173" s="102" t="s">
        <v>902</v>
      </c>
      <c r="B173" s="103" t="s">
        <v>903</v>
      </c>
      <c r="C173" s="102" t="s">
        <v>1118</v>
      </c>
      <c r="D173" s="104">
        <v>1</v>
      </c>
      <c r="E173" s="102"/>
      <c r="F173" s="104"/>
      <c r="G173" s="102"/>
      <c r="H173" s="104"/>
      <c r="I173" s="102" t="str">
        <f t="shared" si="9"/>
        <v>E9018</v>
      </c>
      <c r="J173" s="104">
        <f t="shared" si="6"/>
        <v>1</v>
      </c>
      <c r="K173" s="102" t="s">
        <v>1678</v>
      </c>
      <c r="L173" s="102"/>
      <c r="M173" s="105" t="str">
        <f t="shared" si="8"/>
        <v>Grande Porte</v>
      </c>
      <c r="N173" s="105"/>
    </row>
    <row r="174" spans="1:14" ht="20.100000000000001" customHeight="1" x14ac:dyDescent="0.2">
      <c r="A174" s="102" t="s">
        <v>904</v>
      </c>
      <c r="B174" s="103" t="s">
        <v>905</v>
      </c>
      <c r="C174" s="102" t="s">
        <v>1118</v>
      </c>
      <c r="D174" s="104">
        <v>1</v>
      </c>
      <c r="E174" s="102"/>
      <c r="F174" s="104"/>
      <c r="G174" s="102"/>
      <c r="H174" s="104"/>
      <c r="I174" s="102" t="str">
        <f t="shared" si="9"/>
        <v>E9018</v>
      </c>
      <c r="J174" s="104">
        <f t="shared" si="6"/>
        <v>1</v>
      </c>
      <c r="K174" s="102" t="s">
        <v>1678</v>
      </c>
      <c r="L174" s="102"/>
      <c r="M174" s="105" t="str">
        <f t="shared" si="8"/>
        <v>Grande Porte</v>
      </c>
      <c r="N174" s="105"/>
    </row>
    <row r="175" spans="1:14" ht="20.100000000000001" customHeight="1" x14ac:dyDescent="0.2">
      <c r="A175" s="102" t="s">
        <v>906</v>
      </c>
      <c r="B175" s="103" t="s">
        <v>907</v>
      </c>
      <c r="C175" s="102" t="s">
        <v>1118</v>
      </c>
      <c r="D175" s="104">
        <v>1</v>
      </c>
      <c r="E175" s="102"/>
      <c r="F175" s="104"/>
      <c r="G175" s="102"/>
      <c r="H175" s="104"/>
      <c r="I175" s="102" t="str">
        <f t="shared" si="9"/>
        <v>E9018</v>
      </c>
      <c r="J175" s="104">
        <f t="shared" si="6"/>
        <v>1</v>
      </c>
      <c r="K175" s="102" t="s">
        <v>1678</v>
      </c>
      <c r="L175" s="102"/>
      <c r="M175" s="105" t="str">
        <f t="shared" si="8"/>
        <v>Grande Porte</v>
      </c>
      <c r="N175" s="105"/>
    </row>
    <row r="176" spans="1:14" ht="20.100000000000001" customHeight="1" x14ac:dyDescent="0.2">
      <c r="A176" s="102" t="s">
        <v>908</v>
      </c>
      <c r="B176" s="103" t="s">
        <v>909</v>
      </c>
      <c r="C176" s="102" t="s">
        <v>1118</v>
      </c>
      <c r="D176" s="104">
        <v>1</v>
      </c>
      <c r="E176" s="102"/>
      <c r="F176" s="104"/>
      <c r="G176" s="102"/>
      <c r="H176" s="104"/>
      <c r="I176" s="102" t="str">
        <f t="shared" si="9"/>
        <v>E9018</v>
      </c>
      <c r="J176" s="104">
        <f t="shared" si="6"/>
        <v>1</v>
      </c>
      <c r="K176" s="102" t="s">
        <v>1678</v>
      </c>
      <c r="L176" s="102"/>
      <c r="M176" s="105" t="str">
        <f t="shared" si="8"/>
        <v>Grande Porte</v>
      </c>
      <c r="N176" s="105"/>
    </row>
    <row r="177" spans="1:14" ht="20.100000000000001" customHeight="1" x14ac:dyDescent="0.2">
      <c r="A177" s="102" t="s">
        <v>910</v>
      </c>
      <c r="B177" s="103" t="s">
        <v>911</v>
      </c>
      <c r="C177" s="102" t="s">
        <v>1118</v>
      </c>
      <c r="D177" s="104">
        <v>1</v>
      </c>
      <c r="E177" s="102"/>
      <c r="F177" s="104"/>
      <c r="G177" s="102"/>
      <c r="H177" s="104"/>
      <c r="I177" s="102" t="str">
        <f t="shared" si="9"/>
        <v>E9018</v>
      </c>
      <c r="J177" s="104">
        <f t="shared" si="9"/>
        <v>1</v>
      </c>
      <c r="K177" s="102" t="s">
        <v>1678</v>
      </c>
      <c r="L177" s="102"/>
      <c r="M177" s="105" t="str">
        <f t="shared" si="8"/>
        <v>Grande Porte</v>
      </c>
      <c r="N177" s="105"/>
    </row>
    <row r="178" spans="1:14" ht="20.100000000000001" customHeight="1" x14ac:dyDescent="0.2">
      <c r="A178" s="102" t="s">
        <v>1299</v>
      </c>
      <c r="B178" s="103" t="s">
        <v>1300</v>
      </c>
      <c r="C178" s="102" t="s">
        <v>1299</v>
      </c>
      <c r="D178" s="104">
        <v>1</v>
      </c>
      <c r="E178" s="102"/>
      <c r="F178" s="104"/>
      <c r="G178" s="102"/>
      <c r="H178" s="104"/>
      <c r="I178" s="102" t="str">
        <f t="shared" si="9"/>
        <v>E9663</v>
      </c>
      <c r="J178" s="104">
        <f t="shared" si="9"/>
        <v>1</v>
      </c>
      <c r="K178" s="102" t="s">
        <v>1678</v>
      </c>
      <c r="L178" s="102"/>
      <c r="M178" s="105" t="str">
        <f t="shared" si="8"/>
        <v>Autopropelido</v>
      </c>
      <c r="N178" s="105"/>
    </row>
    <row r="179" spans="1:14" ht="20.100000000000001" customHeight="1" x14ac:dyDescent="0.2">
      <c r="A179" s="102" t="s">
        <v>916</v>
      </c>
      <c r="B179" s="103" t="s">
        <v>917</v>
      </c>
      <c r="C179" s="102" t="s">
        <v>1118</v>
      </c>
      <c r="D179" s="104">
        <v>1</v>
      </c>
      <c r="E179" s="102"/>
      <c r="F179" s="104"/>
      <c r="G179" s="102"/>
      <c r="H179" s="104"/>
      <c r="I179" s="102" t="str">
        <f t="shared" si="9"/>
        <v>E9018</v>
      </c>
      <c r="J179" s="104">
        <f t="shared" si="9"/>
        <v>1</v>
      </c>
      <c r="K179" s="102" t="s">
        <v>1678</v>
      </c>
      <c r="L179" s="102"/>
      <c r="M179" s="105" t="str">
        <f t="shared" si="8"/>
        <v>Grande Porte</v>
      </c>
      <c r="N179" s="105"/>
    </row>
    <row r="180" spans="1:14" ht="20.100000000000001" customHeight="1" x14ac:dyDescent="0.2">
      <c r="A180" s="102" t="s">
        <v>1305</v>
      </c>
      <c r="B180" s="103" t="s">
        <v>1306</v>
      </c>
      <c r="C180" s="102" t="s">
        <v>1305</v>
      </c>
      <c r="D180" s="104">
        <v>1</v>
      </c>
      <c r="E180" s="102"/>
      <c r="F180" s="104"/>
      <c r="G180" s="102"/>
      <c r="H180" s="104"/>
      <c r="I180" s="102" t="str">
        <f t="shared" si="9"/>
        <v>E9665</v>
      </c>
      <c r="J180" s="104">
        <f t="shared" si="9"/>
        <v>1</v>
      </c>
      <c r="K180" s="102" t="s">
        <v>1678</v>
      </c>
      <c r="L180" s="102"/>
      <c r="M180" s="105" t="str">
        <f t="shared" si="8"/>
        <v>Autopropelido</v>
      </c>
      <c r="N180" s="105"/>
    </row>
    <row r="181" spans="1:14" ht="20.100000000000001" customHeight="1" x14ac:dyDescent="0.2">
      <c r="A181" s="102" t="s">
        <v>1311</v>
      </c>
      <c r="B181" s="103" t="s">
        <v>1312</v>
      </c>
      <c r="C181" s="102" t="s">
        <v>1311</v>
      </c>
      <c r="D181" s="104">
        <v>1</v>
      </c>
      <c r="E181" s="102"/>
      <c r="F181" s="104"/>
      <c r="G181" s="102"/>
      <c r="H181" s="104"/>
      <c r="I181" s="102" t="str">
        <f t="shared" si="9"/>
        <v>E9666</v>
      </c>
      <c r="J181" s="104">
        <f t="shared" si="9"/>
        <v>1</v>
      </c>
      <c r="K181" s="102" t="s">
        <v>1678</v>
      </c>
      <c r="L181" s="102"/>
      <c r="M181" s="105" t="str">
        <f t="shared" si="8"/>
        <v>Autopropelido</v>
      </c>
      <c r="N181" s="105"/>
    </row>
    <row r="182" spans="1:14" ht="20.100000000000001" customHeight="1" x14ac:dyDescent="0.2">
      <c r="A182" s="102" t="s">
        <v>337</v>
      </c>
      <c r="B182" s="103" t="s">
        <v>1703</v>
      </c>
      <c r="C182" s="102" t="s">
        <v>337</v>
      </c>
      <c r="D182" s="104">
        <v>1</v>
      </c>
      <c r="E182" s="102"/>
      <c r="F182" s="104"/>
      <c r="G182" s="102"/>
      <c r="H182" s="104"/>
      <c r="I182" s="102" t="str">
        <f t="shared" si="9"/>
        <v>E9667</v>
      </c>
      <c r="J182" s="104">
        <f t="shared" si="9"/>
        <v>1</v>
      </c>
      <c r="K182" s="102" t="s">
        <v>1678</v>
      </c>
      <c r="L182" s="102"/>
      <c r="M182" s="105" t="str">
        <f t="shared" si="8"/>
        <v>Autopropelido</v>
      </c>
      <c r="N182" s="105"/>
    </row>
    <row r="183" spans="1:14" ht="20.100000000000001" customHeight="1" x14ac:dyDescent="0.2">
      <c r="A183" s="102" t="s">
        <v>1320</v>
      </c>
      <c r="B183" s="103" t="s">
        <v>1321</v>
      </c>
      <c r="C183" s="102" t="s">
        <v>1320</v>
      </c>
      <c r="D183" s="104">
        <v>1</v>
      </c>
      <c r="E183" s="102"/>
      <c r="F183" s="104"/>
      <c r="G183" s="102"/>
      <c r="H183" s="104"/>
      <c r="I183" s="102" t="str">
        <f t="shared" si="9"/>
        <v>E9669</v>
      </c>
      <c r="J183" s="104">
        <f t="shared" si="9"/>
        <v>1</v>
      </c>
      <c r="K183" s="102" t="s">
        <v>1678</v>
      </c>
      <c r="L183" s="102"/>
      <c r="M183" s="105" t="str">
        <f t="shared" si="8"/>
        <v>Autopropelido</v>
      </c>
      <c r="N183" s="105"/>
    </row>
    <row r="184" spans="1:14" ht="20.100000000000001" customHeight="1" x14ac:dyDescent="0.2">
      <c r="A184" s="102" t="s">
        <v>1326</v>
      </c>
      <c r="B184" s="103" t="s">
        <v>1327</v>
      </c>
      <c r="C184" s="102" t="s">
        <v>1326</v>
      </c>
      <c r="D184" s="104">
        <v>1</v>
      </c>
      <c r="E184" s="102"/>
      <c r="F184" s="104"/>
      <c r="G184" s="102"/>
      <c r="H184" s="104"/>
      <c r="I184" s="102" t="str">
        <f t="shared" si="9"/>
        <v>E9670</v>
      </c>
      <c r="J184" s="104">
        <f t="shared" si="9"/>
        <v>1</v>
      </c>
      <c r="K184" s="102" t="s">
        <v>1678</v>
      </c>
      <c r="L184" s="102"/>
      <c r="M184" s="105" t="str">
        <f t="shared" si="8"/>
        <v>Autopropelido</v>
      </c>
      <c r="N184" s="105"/>
    </row>
    <row r="185" spans="1:14" ht="20.100000000000001" customHeight="1" x14ac:dyDescent="0.2">
      <c r="A185" s="102" t="s">
        <v>1332</v>
      </c>
      <c r="B185" s="103" t="s">
        <v>1333</v>
      </c>
      <c r="C185" s="102" t="s">
        <v>1332</v>
      </c>
      <c r="D185" s="104">
        <v>1</v>
      </c>
      <c r="E185" s="102"/>
      <c r="F185" s="104"/>
      <c r="G185" s="102"/>
      <c r="H185" s="104"/>
      <c r="I185" s="102" t="str">
        <f t="shared" si="9"/>
        <v>E9672</v>
      </c>
      <c r="J185" s="104">
        <f t="shared" si="9"/>
        <v>1</v>
      </c>
      <c r="K185" s="102" t="s">
        <v>1678</v>
      </c>
      <c r="L185" s="102"/>
      <c r="M185" s="105" t="str">
        <f t="shared" si="8"/>
        <v>Autopropelido</v>
      </c>
      <c r="N185" s="105"/>
    </row>
    <row r="186" spans="1:14" ht="20.100000000000001" customHeight="1" x14ac:dyDescent="0.2">
      <c r="A186" s="102" t="s">
        <v>928</v>
      </c>
      <c r="B186" s="103" t="s">
        <v>929</v>
      </c>
      <c r="C186" s="102" t="s">
        <v>1264</v>
      </c>
      <c r="D186" s="104">
        <v>1</v>
      </c>
      <c r="E186" s="102" t="s">
        <v>928</v>
      </c>
      <c r="F186" s="104">
        <v>1</v>
      </c>
      <c r="G186" s="102"/>
      <c r="H186" s="104"/>
      <c r="I186" s="102" t="str">
        <f>C186</f>
        <v>E9592</v>
      </c>
      <c r="J186" s="104">
        <f t="shared" ref="J186:J235" si="10">IF(D186&lt;&gt;"",D186,IF(H186&lt;&gt;"",H186,F186))</f>
        <v>1</v>
      </c>
      <c r="K186" s="102" t="s">
        <v>1678</v>
      </c>
      <c r="L186" s="102"/>
      <c r="M186" s="105" t="str">
        <f t="shared" si="8"/>
        <v>Grande Porte</v>
      </c>
      <c r="N186" s="105">
        <v>12.69</v>
      </c>
    </row>
    <row r="187" spans="1:14" ht="20.100000000000001" customHeight="1" x14ac:dyDescent="0.2">
      <c r="A187" s="102" t="s">
        <v>932</v>
      </c>
      <c r="B187" s="103" t="s">
        <v>1704</v>
      </c>
      <c r="C187" s="102" t="s">
        <v>1311</v>
      </c>
      <c r="D187" s="104">
        <v>1</v>
      </c>
      <c r="E187" s="102"/>
      <c r="F187" s="104"/>
      <c r="G187" s="102"/>
      <c r="H187" s="104"/>
      <c r="I187" s="102" t="str">
        <f t="shared" ref="I187:I235" si="11">IF(C187&lt;&gt;"",C187,IF(G187&lt;&gt;"",G187,E187))</f>
        <v>E9666</v>
      </c>
      <c r="J187" s="104">
        <f t="shared" si="10"/>
        <v>1</v>
      </c>
      <c r="K187" s="102" t="s">
        <v>1678</v>
      </c>
      <c r="L187" s="102"/>
      <c r="M187" s="105" t="str">
        <f t="shared" si="8"/>
        <v>Grande Porte</v>
      </c>
      <c r="N187" s="105"/>
    </row>
    <row r="188" spans="1:14" ht="20.100000000000001" customHeight="1" x14ac:dyDescent="0.2">
      <c r="A188" s="102" t="s">
        <v>1334</v>
      </c>
      <c r="B188" s="103" t="s">
        <v>1335</v>
      </c>
      <c r="C188" s="102" t="s">
        <v>1334</v>
      </c>
      <c r="D188" s="104">
        <v>1</v>
      </c>
      <c r="E188" s="102"/>
      <c r="F188" s="104"/>
      <c r="G188" s="102"/>
      <c r="H188" s="104"/>
      <c r="I188" s="102" t="str">
        <f t="shared" si="11"/>
        <v>E9679</v>
      </c>
      <c r="J188" s="104">
        <f t="shared" si="10"/>
        <v>1</v>
      </c>
      <c r="K188" s="102" t="s">
        <v>1678</v>
      </c>
      <c r="L188" s="102"/>
      <c r="M188" s="105" t="str">
        <f t="shared" si="8"/>
        <v>Autopropelido</v>
      </c>
      <c r="N188" s="105"/>
    </row>
    <row r="189" spans="1:14" ht="20.100000000000001" customHeight="1" x14ac:dyDescent="0.2">
      <c r="A189" s="102" t="s">
        <v>1340</v>
      </c>
      <c r="B189" s="103" t="s">
        <v>1341</v>
      </c>
      <c r="C189" s="102" t="s">
        <v>1340</v>
      </c>
      <c r="D189" s="104">
        <v>1</v>
      </c>
      <c r="E189" s="102"/>
      <c r="F189" s="104"/>
      <c r="G189" s="102"/>
      <c r="H189" s="104"/>
      <c r="I189" s="102" t="str">
        <f t="shared" si="11"/>
        <v>E9680</v>
      </c>
      <c r="J189" s="104">
        <f t="shared" si="10"/>
        <v>1</v>
      </c>
      <c r="K189" s="102" t="s">
        <v>1678</v>
      </c>
      <c r="L189" s="102"/>
      <c r="M189" s="105" t="str">
        <f t="shared" si="8"/>
        <v>Autopropelido</v>
      </c>
      <c r="N189" s="105"/>
    </row>
    <row r="190" spans="1:14" ht="20.100000000000001" customHeight="1" x14ac:dyDescent="0.2">
      <c r="A190" s="102" t="s">
        <v>934</v>
      </c>
      <c r="B190" s="103" t="s">
        <v>935</v>
      </c>
      <c r="C190" s="102" t="s">
        <v>1311</v>
      </c>
      <c r="D190" s="104">
        <v>0.5</v>
      </c>
      <c r="E190" s="102"/>
      <c r="F190" s="104"/>
      <c r="G190" s="102"/>
      <c r="H190" s="104"/>
      <c r="I190" s="102" t="str">
        <f t="shared" si="11"/>
        <v>E9666</v>
      </c>
      <c r="J190" s="104">
        <f t="shared" si="10"/>
        <v>0.5</v>
      </c>
      <c r="K190" s="102" t="s">
        <v>1678</v>
      </c>
      <c r="L190" s="102"/>
      <c r="M190" s="105" t="str">
        <f t="shared" si="8"/>
        <v>Grande Porte</v>
      </c>
      <c r="N190" s="105"/>
    </row>
    <row r="191" spans="1:14" ht="20.100000000000001" customHeight="1" x14ac:dyDescent="0.2">
      <c r="A191" s="102" t="s">
        <v>936</v>
      </c>
      <c r="B191" s="103" t="s">
        <v>937</v>
      </c>
      <c r="C191" s="102" t="s">
        <v>1311</v>
      </c>
      <c r="D191" s="104">
        <v>0.2</v>
      </c>
      <c r="E191" s="102"/>
      <c r="F191" s="104"/>
      <c r="G191" s="102"/>
      <c r="H191" s="104"/>
      <c r="I191" s="102" t="str">
        <f t="shared" si="11"/>
        <v>E9666</v>
      </c>
      <c r="J191" s="104">
        <f t="shared" si="10"/>
        <v>0.2</v>
      </c>
      <c r="K191" s="102" t="s">
        <v>1678</v>
      </c>
      <c r="L191" s="102"/>
      <c r="M191" s="105" t="str">
        <f t="shared" si="8"/>
        <v>Grande Porte</v>
      </c>
      <c r="N191" s="105"/>
    </row>
    <row r="192" spans="1:14" ht="20.100000000000001" customHeight="1" x14ac:dyDescent="0.2">
      <c r="A192" s="102" t="s">
        <v>940</v>
      </c>
      <c r="B192" s="103" t="s">
        <v>941</v>
      </c>
      <c r="C192" s="102" t="s">
        <v>940</v>
      </c>
      <c r="D192" s="104">
        <v>1</v>
      </c>
      <c r="E192" s="102"/>
      <c r="F192" s="104"/>
      <c r="G192" s="102"/>
      <c r="H192" s="104"/>
      <c r="I192" s="102" t="str">
        <f t="shared" si="11"/>
        <v>E9684</v>
      </c>
      <c r="J192" s="104">
        <f t="shared" si="10"/>
        <v>1</v>
      </c>
      <c r="K192" s="102" t="s">
        <v>1678</v>
      </c>
      <c r="L192" s="102"/>
      <c r="M192" s="105" t="str">
        <f t="shared" si="8"/>
        <v>Autopropelido</v>
      </c>
      <c r="N192" s="105"/>
    </row>
    <row r="193" spans="1:14" ht="20.100000000000001" customHeight="1" x14ac:dyDescent="0.2">
      <c r="A193" s="102" t="s">
        <v>347</v>
      </c>
      <c r="B193" s="103" t="s">
        <v>942</v>
      </c>
      <c r="C193" s="102" t="s">
        <v>1311</v>
      </c>
      <c r="D193" s="104">
        <v>0.5</v>
      </c>
      <c r="E193" s="102"/>
      <c r="F193" s="104"/>
      <c r="G193" s="102"/>
      <c r="H193" s="104"/>
      <c r="I193" s="102" t="str">
        <f t="shared" si="11"/>
        <v>E9666</v>
      </c>
      <c r="J193" s="104">
        <f t="shared" si="10"/>
        <v>0.5</v>
      </c>
      <c r="K193" s="102" t="s">
        <v>1678</v>
      </c>
      <c r="L193" s="102"/>
      <c r="M193" s="105" t="str">
        <f t="shared" si="8"/>
        <v>Grande Porte</v>
      </c>
      <c r="N193" s="105"/>
    </row>
    <row r="194" spans="1:14" ht="20.100000000000001" customHeight="1" x14ac:dyDescent="0.2">
      <c r="A194" s="102" t="s">
        <v>1344</v>
      </c>
      <c r="B194" s="103" t="s">
        <v>1345</v>
      </c>
      <c r="C194" s="102" t="s">
        <v>1344</v>
      </c>
      <c r="D194" s="104">
        <v>1</v>
      </c>
      <c r="E194" s="102"/>
      <c r="F194" s="104"/>
      <c r="G194" s="102"/>
      <c r="H194" s="104"/>
      <c r="I194" s="102" t="str">
        <f t="shared" si="11"/>
        <v>E9686</v>
      </c>
      <c r="J194" s="104">
        <f t="shared" si="10"/>
        <v>1</v>
      </c>
      <c r="K194" s="102" t="s">
        <v>1678</v>
      </c>
      <c r="L194" s="102"/>
      <c r="M194" s="105" t="str">
        <f t="shared" si="8"/>
        <v>Autopropelido</v>
      </c>
      <c r="N194" s="105"/>
    </row>
    <row r="195" spans="1:14" ht="20.100000000000001" customHeight="1" x14ac:dyDescent="0.2">
      <c r="A195" s="102" t="s">
        <v>1350</v>
      </c>
      <c r="B195" s="103" t="s">
        <v>1351</v>
      </c>
      <c r="C195" s="102" t="s">
        <v>1350</v>
      </c>
      <c r="D195" s="104">
        <v>1</v>
      </c>
      <c r="E195" s="102"/>
      <c r="F195" s="104"/>
      <c r="G195" s="102"/>
      <c r="H195" s="104"/>
      <c r="I195" s="102" t="str">
        <f t="shared" si="11"/>
        <v>E9687</v>
      </c>
      <c r="J195" s="104">
        <f t="shared" si="10"/>
        <v>1</v>
      </c>
      <c r="K195" s="102" t="s">
        <v>1678</v>
      </c>
      <c r="L195" s="102"/>
      <c r="M195" s="105" t="str">
        <f t="shared" si="8"/>
        <v>Autopropelido</v>
      </c>
      <c r="N195" s="105"/>
    </row>
    <row r="196" spans="1:14" ht="20.100000000000001" customHeight="1" x14ac:dyDescent="0.2">
      <c r="A196" s="102" t="s">
        <v>943</v>
      </c>
      <c r="B196" s="103" t="s">
        <v>944</v>
      </c>
      <c r="C196" s="102" t="s">
        <v>1311</v>
      </c>
      <c r="D196" s="104">
        <v>3</v>
      </c>
      <c r="E196" s="102"/>
      <c r="F196" s="104"/>
      <c r="G196" s="102"/>
      <c r="H196" s="104"/>
      <c r="I196" s="102" t="str">
        <f t="shared" si="11"/>
        <v>E9666</v>
      </c>
      <c r="J196" s="104">
        <f t="shared" si="10"/>
        <v>3</v>
      </c>
      <c r="K196" s="102" t="s">
        <v>1678</v>
      </c>
      <c r="L196" s="102"/>
      <c r="M196" s="105" t="str">
        <f t="shared" si="8"/>
        <v>Grande Porte</v>
      </c>
      <c r="N196" s="105"/>
    </row>
    <row r="197" spans="1:14" ht="20.100000000000001" customHeight="1" x14ac:dyDescent="0.2">
      <c r="A197" s="102" t="s">
        <v>1356</v>
      </c>
      <c r="B197" s="103" t="s">
        <v>1357</v>
      </c>
      <c r="C197" s="102" t="s">
        <v>1356</v>
      </c>
      <c r="D197" s="104">
        <v>1</v>
      </c>
      <c r="E197" s="102"/>
      <c r="F197" s="104"/>
      <c r="G197" s="102"/>
      <c r="H197" s="104"/>
      <c r="I197" s="102" t="str">
        <f t="shared" si="11"/>
        <v>E9690</v>
      </c>
      <c r="J197" s="104">
        <f t="shared" si="10"/>
        <v>1</v>
      </c>
      <c r="K197" s="102" t="s">
        <v>1678</v>
      </c>
      <c r="L197" s="102"/>
      <c r="M197" s="105" t="str">
        <f t="shared" ref="M197:M234" si="12">IF(A197=I197,"Autopropelido","Grande Porte")</f>
        <v>Autopropelido</v>
      </c>
      <c r="N197" s="105"/>
    </row>
    <row r="198" spans="1:14" ht="20.100000000000001" customHeight="1" x14ac:dyDescent="0.2">
      <c r="A198" s="102" t="s">
        <v>1362</v>
      </c>
      <c r="B198" s="103" t="s">
        <v>1363</v>
      </c>
      <c r="C198" s="102" t="s">
        <v>1362</v>
      </c>
      <c r="D198" s="104">
        <v>1</v>
      </c>
      <c r="E198" s="102"/>
      <c r="F198" s="104"/>
      <c r="G198" s="102"/>
      <c r="H198" s="104"/>
      <c r="I198" s="102" t="str">
        <f t="shared" si="11"/>
        <v>E9693</v>
      </c>
      <c r="J198" s="104">
        <f t="shared" si="10"/>
        <v>1</v>
      </c>
      <c r="K198" s="102" t="s">
        <v>1678</v>
      </c>
      <c r="L198" s="102"/>
      <c r="M198" s="105" t="str">
        <f t="shared" si="12"/>
        <v>Autopropelido</v>
      </c>
      <c r="N198" s="105"/>
    </row>
    <row r="199" spans="1:14" ht="20.100000000000001" customHeight="1" x14ac:dyDescent="0.2">
      <c r="A199" s="102" t="s">
        <v>951</v>
      </c>
      <c r="B199" s="103" t="s">
        <v>1705</v>
      </c>
      <c r="C199" s="102" t="s">
        <v>1305</v>
      </c>
      <c r="D199" s="104">
        <v>0.33</v>
      </c>
      <c r="E199" s="102"/>
      <c r="F199" s="104"/>
      <c r="G199" s="102"/>
      <c r="H199" s="104"/>
      <c r="I199" s="102" t="str">
        <f t="shared" si="11"/>
        <v>E9665</v>
      </c>
      <c r="J199" s="104">
        <f t="shared" si="10"/>
        <v>0.33</v>
      </c>
      <c r="K199" s="102" t="s">
        <v>1678</v>
      </c>
      <c r="L199" s="102"/>
      <c r="M199" s="105" t="str">
        <f t="shared" si="12"/>
        <v>Grande Porte</v>
      </c>
      <c r="N199" s="105"/>
    </row>
    <row r="200" spans="1:14" ht="20.100000000000001" customHeight="1" x14ac:dyDescent="0.2">
      <c r="A200" s="102" t="s">
        <v>955</v>
      </c>
      <c r="B200" s="103" t="s">
        <v>956</v>
      </c>
      <c r="C200" s="102" t="s">
        <v>1311</v>
      </c>
      <c r="D200" s="104">
        <v>0.5</v>
      </c>
      <c r="E200" s="102"/>
      <c r="F200" s="104"/>
      <c r="G200" s="102"/>
      <c r="H200" s="104"/>
      <c r="I200" s="102" t="str">
        <f t="shared" si="11"/>
        <v>E9666</v>
      </c>
      <c r="J200" s="104">
        <f t="shared" si="10"/>
        <v>0.5</v>
      </c>
      <c r="K200" s="102" t="s">
        <v>1678</v>
      </c>
      <c r="L200" s="102"/>
      <c r="M200" s="105" t="str">
        <f t="shared" si="12"/>
        <v>Grande Porte</v>
      </c>
      <c r="N200" s="105"/>
    </row>
    <row r="201" spans="1:14" ht="20.100000000000001" customHeight="1" x14ac:dyDescent="0.2">
      <c r="A201" s="102" t="s">
        <v>961</v>
      </c>
      <c r="B201" s="103" t="s">
        <v>962</v>
      </c>
      <c r="C201" s="102"/>
      <c r="D201" s="104"/>
      <c r="E201" s="102" t="s">
        <v>818</v>
      </c>
      <c r="F201" s="104">
        <v>1</v>
      </c>
      <c r="G201" s="102"/>
      <c r="H201" s="104"/>
      <c r="I201" s="102" t="str">
        <f t="shared" si="11"/>
        <v>E9606</v>
      </c>
      <c r="J201" s="104">
        <f t="shared" si="10"/>
        <v>1</v>
      </c>
      <c r="K201" s="102" t="s">
        <v>1677</v>
      </c>
      <c r="L201" s="102"/>
      <c r="M201" s="105" t="str">
        <f t="shared" si="12"/>
        <v>Grande Porte</v>
      </c>
      <c r="N201" s="105">
        <v>10.29</v>
      </c>
    </row>
    <row r="202" spans="1:14" ht="20.100000000000001" customHeight="1" x14ac:dyDescent="0.2">
      <c r="A202" s="102" t="s">
        <v>971</v>
      </c>
      <c r="B202" s="103" t="s">
        <v>972</v>
      </c>
      <c r="C202" s="102"/>
      <c r="D202" s="104"/>
      <c r="E202" s="102"/>
      <c r="F202" s="104"/>
      <c r="G202" s="102" t="s">
        <v>971</v>
      </c>
      <c r="H202" s="104">
        <v>1</v>
      </c>
      <c r="I202" s="102" t="str">
        <f t="shared" si="11"/>
        <v>E9710</v>
      </c>
      <c r="J202" s="104">
        <f t="shared" si="10"/>
        <v>1</v>
      </c>
      <c r="K202" s="102" t="s">
        <v>1682</v>
      </c>
      <c r="L202" s="102"/>
      <c r="M202" s="105" t="str">
        <f t="shared" si="12"/>
        <v>Autopropelido</v>
      </c>
      <c r="N202" s="105">
        <v>24</v>
      </c>
    </row>
    <row r="203" spans="1:14" ht="20.100000000000001" customHeight="1" x14ac:dyDescent="0.2">
      <c r="A203" s="102" t="s">
        <v>973</v>
      </c>
      <c r="B203" s="103" t="s">
        <v>974</v>
      </c>
      <c r="C203" s="102"/>
      <c r="D203" s="104"/>
      <c r="E203" s="102"/>
      <c r="F203" s="104"/>
      <c r="G203" s="102" t="s">
        <v>973</v>
      </c>
      <c r="H203" s="104">
        <v>1</v>
      </c>
      <c r="I203" s="102" t="str">
        <f t="shared" si="11"/>
        <v>E9712</v>
      </c>
      <c r="J203" s="104">
        <f t="shared" si="10"/>
        <v>1</v>
      </c>
      <c r="K203" s="102" t="s">
        <v>1682</v>
      </c>
      <c r="L203" s="102"/>
      <c r="M203" s="105" t="str">
        <f t="shared" si="12"/>
        <v>Autopropelido</v>
      </c>
      <c r="N203" s="105">
        <v>24</v>
      </c>
    </row>
    <row r="204" spans="1:14" ht="20.100000000000001" customHeight="1" x14ac:dyDescent="0.2">
      <c r="A204" s="102" t="s">
        <v>975</v>
      </c>
      <c r="B204" s="103" t="s">
        <v>976</v>
      </c>
      <c r="C204" s="102" t="s">
        <v>1305</v>
      </c>
      <c r="D204" s="104">
        <v>2</v>
      </c>
      <c r="E204" s="102"/>
      <c r="F204" s="104"/>
      <c r="G204" s="102"/>
      <c r="H204" s="104"/>
      <c r="I204" s="102" t="str">
        <f t="shared" si="11"/>
        <v>E9665</v>
      </c>
      <c r="J204" s="104">
        <f t="shared" si="10"/>
        <v>2</v>
      </c>
      <c r="K204" s="102" t="s">
        <v>1678</v>
      </c>
      <c r="L204" s="102"/>
      <c r="M204" s="105" t="str">
        <f t="shared" si="12"/>
        <v>Grande Porte</v>
      </c>
      <c r="N204" s="105"/>
    </row>
    <row r="205" spans="1:14" ht="20.100000000000001" customHeight="1" x14ac:dyDescent="0.2">
      <c r="A205" s="102" t="s">
        <v>981</v>
      </c>
      <c r="B205" s="103" t="s">
        <v>982</v>
      </c>
      <c r="C205" s="102"/>
      <c r="D205" s="104"/>
      <c r="E205" s="102"/>
      <c r="F205" s="104"/>
      <c r="G205" s="102" t="s">
        <v>981</v>
      </c>
      <c r="H205" s="104">
        <v>1</v>
      </c>
      <c r="I205" s="102" t="str">
        <f t="shared" si="11"/>
        <v>E9718</v>
      </c>
      <c r="J205" s="104">
        <f t="shared" si="10"/>
        <v>1</v>
      </c>
      <c r="K205" s="102" t="s">
        <v>1682</v>
      </c>
      <c r="L205" s="102"/>
      <c r="M205" s="105" t="str">
        <f t="shared" si="12"/>
        <v>Autopropelido</v>
      </c>
      <c r="N205" s="105">
        <v>24</v>
      </c>
    </row>
    <row r="206" spans="1:14" ht="20.100000000000001" customHeight="1" x14ac:dyDescent="0.2">
      <c r="A206" s="102" t="s">
        <v>997</v>
      </c>
      <c r="B206" s="103" t="s">
        <v>998</v>
      </c>
      <c r="C206" s="102" t="s">
        <v>1305</v>
      </c>
      <c r="D206" s="104">
        <v>1</v>
      </c>
      <c r="E206" s="102"/>
      <c r="F206" s="104"/>
      <c r="G206" s="102"/>
      <c r="H206" s="104"/>
      <c r="I206" s="102" t="str">
        <f t="shared" si="11"/>
        <v>E9665</v>
      </c>
      <c r="J206" s="104">
        <f t="shared" si="10"/>
        <v>1</v>
      </c>
      <c r="K206" s="102" t="s">
        <v>1678</v>
      </c>
      <c r="L206" s="102"/>
      <c r="M206" s="105" t="str">
        <f t="shared" si="12"/>
        <v>Grande Porte</v>
      </c>
      <c r="N206" s="105"/>
    </row>
    <row r="207" spans="1:14" ht="20.100000000000001" customHeight="1" x14ac:dyDescent="0.2">
      <c r="A207" s="102" t="s">
        <v>1023</v>
      </c>
      <c r="B207" s="103" t="s">
        <v>1024</v>
      </c>
      <c r="C207" s="102" t="s">
        <v>1311</v>
      </c>
      <c r="D207" s="104">
        <v>0.5</v>
      </c>
      <c r="E207" s="102"/>
      <c r="F207" s="104"/>
      <c r="G207" s="102"/>
      <c r="H207" s="104"/>
      <c r="I207" s="102" t="str">
        <f t="shared" si="11"/>
        <v>E9666</v>
      </c>
      <c r="J207" s="104">
        <f t="shared" si="10"/>
        <v>0.5</v>
      </c>
      <c r="K207" s="102" t="s">
        <v>1678</v>
      </c>
      <c r="L207" s="102"/>
      <c r="M207" s="105" t="str">
        <f t="shared" si="12"/>
        <v>Grande Porte</v>
      </c>
      <c r="N207" s="105"/>
    </row>
    <row r="208" spans="1:14" ht="20.100000000000001" customHeight="1" x14ac:dyDescent="0.2">
      <c r="A208" s="102" t="s">
        <v>1025</v>
      </c>
      <c r="B208" s="103" t="s">
        <v>1026</v>
      </c>
      <c r="C208" s="102" t="s">
        <v>1305</v>
      </c>
      <c r="D208" s="104">
        <v>0.5</v>
      </c>
      <c r="E208" s="102"/>
      <c r="F208" s="104"/>
      <c r="G208" s="102"/>
      <c r="H208" s="104"/>
      <c r="I208" s="102" t="str">
        <f t="shared" si="11"/>
        <v>E9665</v>
      </c>
      <c r="J208" s="104">
        <f t="shared" si="10"/>
        <v>0.5</v>
      </c>
      <c r="K208" s="102" t="s">
        <v>1678</v>
      </c>
      <c r="L208" s="102"/>
      <c r="M208" s="105" t="str">
        <f t="shared" si="12"/>
        <v>Grande Porte</v>
      </c>
      <c r="N208" s="105"/>
    </row>
    <row r="209" spans="1:14" ht="20.100000000000001" customHeight="1" x14ac:dyDescent="0.2">
      <c r="A209" s="102" t="s">
        <v>1041</v>
      </c>
      <c r="B209" s="103" t="s">
        <v>1706</v>
      </c>
      <c r="C209" s="102" t="s">
        <v>1264</v>
      </c>
      <c r="D209" s="104">
        <v>0.5</v>
      </c>
      <c r="E209" s="102"/>
      <c r="F209" s="104"/>
      <c r="G209" s="102"/>
      <c r="H209" s="104"/>
      <c r="I209" s="102" t="str">
        <f t="shared" si="11"/>
        <v>E9592</v>
      </c>
      <c r="J209" s="104">
        <f t="shared" si="10"/>
        <v>0.5</v>
      </c>
      <c r="K209" s="102" t="s">
        <v>1678</v>
      </c>
      <c r="L209" s="102"/>
      <c r="M209" s="105" t="str">
        <f t="shared" si="12"/>
        <v>Grande Porte</v>
      </c>
      <c r="N209" s="105"/>
    </row>
    <row r="210" spans="1:14" ht="20.100000000000001" customHeight="1" x14ac:dyDescent="0.2">
      <c r="A210" s="102" t="s">
        <v>1043</v>
      </c>
      <c r="B210" s="103" t="s">
        <v>1044</v>
      </c>
      <c r="C210" s="102" t="s">
        <v>1311</v>
      </c>
      <c r="D210" s="104">
        <v>1</v>
      </c>
      <c r="E210" s="102"/>
      <c r="F210" s="104"/>
      <c r="G210" s="102"/>
      <c r="H210" s="104"/>
      <c r="I210" s="102" t="str">
        <f t="shared" si="11"/>
        <v>E9666</v>
      </c>
      <c r="J210" s="104">
        <f t="shared" si="10"/>
        <v>1</v>
      </c>
      <c r="K210" s="102" t="s">
        <v>1678</v>
      </c>
      <c r="L210" s="102"/>
      <c r="M210" s="105" t="str">
        <f t="shared" si="12"/>
        <v>Grande Porte</v>
      </c>
      <c r="N210" s="105"/>
    </row>
    <row r="211" spans="1:14" ht="20.100000000000001" customHeight="1" x14ac:dyDescent="0.2">
      <c r="A211" s="102" t="s">
        <v>1045</v>
      </c>
      <c r="B211" s="103" t="s">
        <v>1046</v>
      </c>
      <c r="C211" s="102" t="s">
        <v>1118</v>
      </c>
      <c r="D211" s="104">
        <v>0.5</v>
      </c>
      <c r="E211" s="102"/>
      <c r="F211" s="104"/>
      <c r="G211" s="102"/>
      <c r="H211" s="104"/>
      <c r="I211" s="102" t="str">
        <f t="shared" si="11"/>
        <v>E9018</v>
      </c>
      <c r="J211" s="104">
        <f t="shared" si="10"/>
        <v>0.5</v>
      </c>
      <c r="K211" s="102" t="s">
        <v>1678</v>
      </c>
      <c r="L211" s="102"/>
      <c r="M211" s="105" t="str">
        <f t="shared" si="12"/>
        <v>Grande Porte</v>
      </c>
      <c r="N211" s="105"/>
    </row>
    <row r="212" spans="1:14" ht="20.100000000000001" customHeight="1" x14ac:dyDescent="0.2">
      <c r="A212" s="102" t="s">
        <v>1051</v>
      </c>
      <c r="B212" s="103" t="s">
        <v>1052</v>
      </c>
      <c r="C212" s="102" t="s">
        <v>1311</v>
      </c>
      <c r="D212" s="104">
        <v>0.5</v>
      </c>
      <c r="E212" s="102"/>
      <c r="F212" s="104"/>
      <c r="G212" s="102"/>
      <c r="H212" s="104"/>
      <c r="I212" s="102" t="str">
        <f t="shared" si="11"/>
        <v>E9666</v>
      </c>
      <c r="J212" s="104">
        <f t="shared" si="10"/>
        <v>0.5</v>
      </c>
      <c r="K212" s="102" t="s">
        <v>1678</v>
      </c>
      <c r="L212" s="102"/>
      <c r="M212" s="105" t="str">
        <f t="shared" si="12"/>
        <v>Grande Porte</v>
      </c>
      <c r="N212" s="105"/>
    </row>
    <row r="213" spans="1:14" ht="20.100000000000001" customHeight="1" x14ac:dyDescent="0.2">
      <c r="A213" s="102" t="s">
        <v>1057</v>
      </c>
      <c r="B213" s="103" t="s">
        <v>1058</v>
      </c>
      <c r="C213" s="102" t="s">
        <v>1235</v>
      </c>
      <c r="D213" s="104">
        <v>1</v>
      </c>
      <c r="E213" s="102"/>
      <c r="F213" s="104"/>
      <c r="G213" s="102"/>
      <c r="H213" s="104"/>
      <c r="I213" s="102" t="str">
        <f t="shared" si="11"/>
        <v>E9508</v>
      </c>
      <c r="J213" s="104">
        <f t="shared" si="10"/>
        <v>1</v>
      </c>
      <c r="K213" s="102" t="s">
        <v>1678</v>
      </c>
      <c r="L213" s="102"/>
      <c r="M213" s="105" t="str">
        <f t="shared" si="12"/>
        <v>Grande Porte</v>
      </c>
      <c r="N213" s="105"/>
    </row>
    <row r="214" spans="1:14" ht="20.100000000000001" customHeight="1" x14ac:dyDescent="0.2">
      <c r="A214" s="102" t="s">
        <v>1059</v>
      </c>
      <c r="B214" s="103" t="s">
        <v>1060</v>
      </c>
      <c r="C214" s="102" t="s">
        <v>1305</v>
      </c>
      <c r="D214" s="104">
        <v>1</v>
      </c>
      <c r="E214" s="102"/>
      <c r="F214" s="104"/>
      <c r="G214" s="102"/>
      <c r="H214" s="104"/>
      <c r="I214" s="102" t="str">
        <f t="shared" si="11"/>
        <v>E9665</v>
      </c>
      <c r="J214" s="104">
        <f t="shared" si="10"/>
        <v>1</v>
      </c>
      <c r="K214" s="102" t="s">
        <v>1678</v>
      </c>
      <c r="L214" s="102"/>
      <c r="M214" s="105" t="str">
        <f t="shared" si="12"/>
        <v>Grande Porte</v>
      </c>
      <c r="N214" s="105"/>
    </row>
    <row r="215" spans="1:14" ht="20.100000000000001" customHeight="1" x14ac:dyDescent="0.2">
      <c r="A215" s="102" t="s">
        <v>1067</v>
      </c>
      <c r="B215" s="103" t="s">
        <v>1068</v>
      </c>
      <c r="C215" s="102" t="s">
        <v>1305</v>
      </c>
      <c r="D215" s="104">
        <v>1</v>
      </c>
      <c r="E215" s="102"/>
      <c r="F215" s="104"/>
      <c r="G215" s="102"/>
      <c r="H215" s="104"/>
      <c r="I215" s="102" t="str">
        <f t="shared" si="11"/>
        <v>E9665</v>
      </c>
      <c r="J215" s="104">
        <f t="shared" si="10"/>
        <v>1</v>
      </c>
      <c r="K215" s="102" t="s">
        <v>1678</v>
      </c>
      <c r="L215" s="102"/>
      <c r="M215" s="105" t="str">
        <f t="shared" si="12"/>
        <v>Grande Porte</v>
      </c>
      <c r="N215" s="105"/>
    </row>
    <row r="216" spans="1:14" ht="20.100000000000001" customHeight="1" x14ac:dyDescent="0.2">
      <c r="A216" s="102" t="s">
        <v>1069</v>
      </c>
      <c r="B216" s="103" t="s">
        <v>1070</v>
      </c>
      <c r="C216" s="102" t="s">
        <v>1305</v>
      </c>
      <c r="D216" s="104">
        <v>1</v>
      </c>
      <c r="E216" s="102"/>
      <c r="F216" s="104"/>
      <c r="G216" s="102"/>
      <c r="H216" s="104"/>
      <c r="I216" s="102" t="str">
        <f t="shared" si="11"/>
        <v>E9665</v>
      </c>
      <c r="J216" s="104">
        <f t="shared" si="10"/>
        <v>1</v>
      </c>
      <c r="K216" s="102" t="s">
        <v>1678</v>
      </c>
      <c r="L216" s="102"/>
      <c r="M216" s="105" t="str">
        <f t="shared" si="12"/>
        <v>Grande Porte</v>
      </c>
      <c r="N216" s="105"/>
    </row>
    <row r="217" spans="1:14" ht="20.100000000000001" customHeight="1" x14ac:dyDescent="0.2">
      <c r="A217" s="102" t="s">
        <v>1071</v>
      </c>
      <c r="B217" s="103" t="s">
        <v>1072</v>
      </c>
      <c r="C217" s="102" t="s">
        <v>1305</v>
      </c>
      <c r="D217" s="104">
        <v>1</v>
      </c>
      <c r="E217" s="102"/>
      <c r="F217" s="104"/>
      <c r="G217" s="102"/>
      <c r="H217" s="104"/>
      <c r="I217" s="102" t="str">
        <f t="shared" si="11"/>
        <v>E9665</v>
      </c>
      <c r="J217" s="104">
        <f t="shared" si="10"/>
        <v>1</v>
      </c>
      <c r="K217" s="102" t="s">
        <v>1678</v>
      </c>
      <c r="L217" s="102"/>
      <c r="M217" s="105" t="str">
        <f t="shared" si="12"/>
        <v>Grande Porte</v>
      </c>
      <c r="N217" s="105"/>
    </row>
    <row r="218" spans="1:14" ht="20.100000000000001" customHeight="1" x14ac:dyDescent="0.2">
      <c r="A218" s="102" t="s">
        <v>1073</v>
      </c>
      <c r="B218" s="103" t="s">
        <v>1074</v>
      </c>
      <c r="C218" s="102" t="s">
        <v>1305</v>
      </c>
      <c r="D218" s="104">
        <v>1</v>
      </c>
      <c r="E218" s="102"/>
      <c r="F218" s="104"/>
      <c r="G218" s="102"/>
      <c r="H218" s="104"/>
      <c r="I218" s="102" t="str">
        <f t="shared" si="11"/>
        <v>E9665</v>
      </c>
      <c r="J218" s="104">
        <f t="shared" si="10"/>
        <v>1</v>
      </c>
      <c r="K218" s="102" t="s">
        <v>1678</v>
      </c>
      <c r="L218" s="102"/>
      <c r="M218" s="105" t="str">
        <f t="shared" si="12"/>
        <v>Grande Porte</v>
      </c>
      <c r="N218" s="105"/>
    </row>
    <row r="219" spans="1:14" ht="20.100000000000001" customHeight="1" x14ac:dyDescent="0.2">
      <c r="A219" s="102" t="s">
        <v>1075</v>
      </c>
      <c r="B219" s="103" t="s">
        <v>1076</v>
      </c>
      <c r="C219" s="102" t="s">
        <v>1305</v>
      </c>
      <c r="D219" s="104">
        <v>1</v>
      </c>
      <c r="E219" s="102"/>
      <c r="F219" s="104"/>
      <c r="G219" s="102"/>
      <c r="H219" s="104"/>
      <c r="I219" s="102" t="str">
        <f t="shared" si="11"/>
        <v>E9665</v>
      </c>
      <c r="J219" s="104">
        <f t="shared" si="10"/>
        <v>1</v>
      </c>
      <c r="K219" s="102" t="s">
        <v>1678</v>
      </c>
      <c r="L219" s="102"/>
      <c r="M219" s="105" t="str">
        <f t="shared" si="12"/>
        <v>Grande Porte</v>
      </c>
      <c r="N219" s="105"/>
    </row>
    <row r="220" spans="1:14" ht="20.100000000000001" customHeight="1" x14ac:dyDescent="0.2">
      <c r="A220" s="102" t="s">
        <v>342</v>
      </c>
      <c r="B220" s="103" t="s">
        <v>1077</v>
      </c>
      <c r="C220" s="102" t="s">
        <v>1311</v>
      </c>
      <c r="D220" s="104">
        <v>1</v>
      </c>
      <c r="E220" s="102"/>
      <c r="F220" s="104"/>
      <c r="G220" s="102"/>
      <c r="H220" s="104"/>
      <c r="I220" s="102" t="str">
        <f t="shared" si="11"/>
        <v>E9666</v>
      </c>
      <c r="J220" s="104">
        <f t="shared" si="10"/>
        <v>1</v>
      </c>
      <c r="K220" s="102" t="s">
        <v>1678</v>
      </c>
      <c r="L220" s="102"/>
      <c r="M220" s="105" t="str">
        <f t="shared" si="12"/>
        <v>Grande Porte</v>
      </c>
      <c r="N220" s="105"/>
    </row>
    <row r="221" spans="1:14" ht="20.100000000000001" customHeight="1" x14ac:dyDescent="0.2">
      <c r="A221" s="102" t="s">
        <v>1080</v>
      </c>
      <c r="B221" s="103" t="s">
        <v>1081</v>
      </c>
      <c r="C221" s="102" t="s">
        <v>1305</v>
      </c>
      <c r="D221" s="104">
        <v>1</v>
      </c>
      <c r="E221" s="102"/>
      <c r="F221" s="104"/>
      <c r="G221" s="102"/>
      <c r="H221" s="104"/>
      <c r="I221" s="102" t="str">
        <f t="shared" si="11"/>
        <v>E9665</v>
      </c>
      <c r="J221" s="104">
        <f t="shared" si="10"/>
        <v>1</v>
      </c>
      <c r="K221" s="102" t="s">
        <v>1678</v>
      </c>
      <c r="L221" s="102"/>
      <c r="M221" s="105" t="str">
        <f t="shared" si="12"/>
        <v>Grande Porte</v>
      </c>
      <c r="N221" s="105"/>
    </row>
    <row r="222" spans="1:14" ht="20.100000000000001" customHeight="1" x14ac:dyDescent="0.2">
      <c r="A222" s="102" t="s">
        <v>1368</v>
      </c>
      <c r="B222" s="103" t="s">
        <v>1369</v>
      </c>
      <c r="C222" s="102" t="s">
        <v>1368</v>
      </c>
      <c r="D222" s="104">
        <v>1</v>
      </c>
      <c r="E222" s="102"/>
      <c r="F222" s="104"/>
      <c r="G222" s="102"/>
      <c r="H222" s="104"/>
      <c r="I222" s="102" t="str">
        <f t="shared" si="11"/>
        <v>E9783</v>
      </c>
      <c r="J222" s="104">
        <f t="shared" si="10"/>
        <v>1</v>
      </c>
      <c r="K222" s="102" t="s">
        <v>1678</v>
      </c>
      <c r="L222" s="102"/>
      <c r="M222" s="105" t="str">
        <f t="shared" si="12"/>
        <v>Autopropelido</v>
      </c>
      <c r="N222" s="105"/>
    </row>
    <row r="223" spans="1:14" ht="20.100000000000001" customHeight="1" x14ac:dyDescent="0.2">
      <c r="A223" s="102" t="s">
        <v>1092</v>
      </c>
      <c r="B223" s="103" t="s">
        <v>1093</v>
      </c>
      <c r="C223" s="102" t="s">
        <v>1311</v>
      </c>
      <c r="D223" s="104">
        <v>0.5</v>
      </c>
      <c r="E223" s="102"/>
      <c r="F223" s="104"/>
      <c r="G223" s="102"/>
      <c r="H223" s="104"/>
      <c r="I223" s="102" t="str">
        <f t="shared" si="11"/>
        <v>E9666</v>
      </c>
      <c r="J223" s="104">
        <f t="shared" si="10"/>
        <v>0.5</v>
      </c>
      <c r="K223" s="102" t="s">
        <v>1678</v>
      </c>
      <c r="L223" s="102"/>
      <c r="M223" s="105" t="str">
        <f t="shared" si="12"/>
        <v>Grande Porte</v>
      </c>
      <c r="N223" s="105"/>
    </row>
    <row r="224" spans="1:14" ht="20.100000000000001" customHeight="1" x14ac:dyDescent="0.2">
      <c r="A224" s="102" t="s">
        <v>1094</v>
      </c>
      <c r="B224" s="103" t="s">
        <v>1095</v>
      </c>
      <c r="C224" s="102" t="s">
        <v>1094</v>
      </c>
      <c r="D224" s="104">
        <v>1</v>
      </c>
      <c r="E224" s="102"/>
      <c r="F224" s="104"/>
      <c r="G224" s="102"/>
      <c r="H224" s="104"/>
      <c r="I224" s="102" t="str">
        <f t="shared" si="11"/>
        <v>E9785</v>
      </c>
      <c r="J224" s="104">
        <f t="shared" si="10"/>
        <v>1</v>
      </c>
      <c r="K224" s="102" t="s">
        <v>1678</v>
      </c>
      <c r="L224" s="102"/>
      <c r="M224" s="105" t="str">
        <f t="shared" si="12"/>
        <v>Autopropelido</v>
      </c>
      <c r="N224" s="105"/>
    </row>
    <row r="225" spans="1:14" ht="20.100000000000001" customHeight="1" x14ac:dyDescent="0.2">
      <c r="A225" s="102" t="s">
        <v>1374</v>
      </c>
      <c r="B225" s="103" t="s">
        <v>1375</v>
      </c>
      <c r="C225" s="102" t="s">
        <v>1374</v>
      </c>
      <c r="D225" s="104">
        <v>1</v>
      </c>
      <c r="E225" s="102"/>
      <c r="F225" s="104"/>
      <c r="G225" s="102"/>
      <c r="H225" s="104"/>
      <c r="I225" s="102" t="str">
        <f t="shared" si="11"/>
        <v>E9787</v>
      </c>
      <c r="J225" s="104">
        <f t="shared" si="10"/>
        <v>1</v>
      </c>
      <c r="K225" s="102" t="s">
        <v>1678</v>
      </c>
      <c r="L225" s="102"/>
      <c r="M225" s="105" t="str">
        <f t="shared" si="12"/>
        <v>Autopropelido</v>
      </c>
      <c r="N225" s="105"/>
    </row>
    <row r="226" spans="1:14" ht="20.100000000000001" customHeight="1" x14ac:dyDescent="0.2">
      <c r="A226" s="102" t="s">
        <v>1378</v>
      </c>
      <c r="B226" s="103" t="s">
        <v>1379</v>
      </c>
      <c r="C226" s="102" t="s">
        <v>1378</v>
      </c>
      <c r="D226" s="104">
        <v>1</v>
      </c>
      <c r="E226" s="102"/>
      <c r="F226" s="104"/>
      <c r="G226" s="102"/>
      <c r="H226" s="104"/>
      <c r="I226" s="102" t="str">
        <f t="shared" si="11"/>
        <v>E9792</v>
      </c>
      <c r="J226" s="104">
        <f t="shared" si="10"/>
        <v>1</v>
      </c>
      <c r="K226" s="102" t="s">
        <v>1678</v>
      </c>
      <c r="L226" s="102"/>
      <c r="M226" s="105" t="str">
        <f t="shared" si="12"/>
        <v>Autopropelido</v>
      </c>
      <c r="N226" s="105"/>
    </row>
    <row r="227" spans="1:14" ht="20.100000000000001" customHeight="1" x14ac:dyDescent="0.2">
      <c r="A227" s="102" t="s">
        <v>1104</v>
      </c>
      <c r="B227" s="103" t="s">
        <v>1105</v>
      </c>
      <c r="C227" s="102" t="s">
        <v>1305</v>
      </c>
      <c r="D227" s="104">
        <v>1</v>
      </c>
      <c r="E227" s="102"/>
      <c r="F227" s="104"/>
      <c r="G227" s="102"/>
      <c r="H227" s="104"/>
      <c r="I227" s="102" t="str">
        <f t="shared" si="11"/>
        <v>E9665</v>
      </c>
      <c r="J227" s="104">
        <f t="shared" si="10"/>
        <v>1</v>
      </c>
      <c r="K227" s="102" t="s">
        <v>1678</v>
      </c>
      <c r="L227" s="102"/>
      <c r="M227" s="105" t="str">
        <f t="shared" si="12"/>
        <v>Grande Porte</v>
      </c>
      <c r="N227" s="105"/>
    </row>
    <row r="228" spans="1:14" ht="20.100000000000001" customHeight="1" x14ac:dyDescent="0.2">
      <c r="A228" s="102" t="s">
        <v>1106</v>
      </c>
      <c r="B228" s="103" t="s">
        <v>1107</v>
      </c>
      <c r="C228" s="102" t="s">
        <v>1305</v>
      </c>
      <c r="D228" s="104">
        <v>0.5</v>
      </c>
      <c r="E228" s="102"/>
      <c r="F228" s="104"/>
      <c r="G228" s="102"/>
      <c r="H228" s="104"/>
      <c r="I228" s="102" t="str">
        <f t="shared" si="11"/>
        <v>E9665</v>
      </c>
      <c r="J228" s="104">
        <f t="shared" si="10"/>
        <v>0.5</v>
      </c>
      <c r="K228" s="102" t="s">
        <v>1678</v>
      </c>
      <c r="L228" s="102"/>
      <c r="M228" s="105" t="str">
        <f t="shared" si="12"/>
        <v>Grande Porte</v>
      </c>
      <c r="N228" s="105"/>
    </row>
    <row r="229" spans="1:14" ht="20.100000000000001" customHeight="1" x14ac:dyDescent="0.2">
      <c r="A229" s="102" t="s">
        <v>1108</v>
      </c>
      <c r="B229" s="103" t="s">
        <v>1109</v>
      </c>
      <c r="C229" s="102" t="s">
        <v>1311</v>
      </c>
      <c r="D229" s="104">
        <v>2</v>
      </c>
      <c r="E229" s="102"/>
      <c r="F229" s="104"/>
      <c r="G229" s="102"/>
      <c r="H229" s="104"/>
      <c r="I229" s="102" t="str">
        <f t="shared" si="11"/>
        <v>E9666</v>
      </c>
      <c r="J229" s="104">
        <f t="shared" si="10"/>
        <v>2</v>
      </c>
      <c r="K229" s="102" t="s">
        <v>1678</v>
      </c>
      <c r="L229" s="102"/>
      <c r="M229" s="105" t="str">
        <f t="shared" si="12"/>
        <v>Grande Porte</v>
      </c>
      <c r="N229" s="105"/>
    </row>
    <row r="230" spans="1:14" ht="20.100000000000001" customHeight="1" x14ac:dyDescent="0.2">
      <c r="A230" s="102" t="s">
        <v>1110</v>
      </c>
      <c r="B230" s="103" t="s">
        <v>1111</v>
      </c>
      <c r="C230" s="102" t="s">
        <v>1118</v>
      </c>
      <c r="D230" s="104">
        <v>1</v>
      </c>
      <c r="E230" s="102"/>
      <c r="F230" s="104"/>
      <c r="G230" s="102"/>
      <c r="H230" s="104"/>
      <c r="I230" s="102" t="str">
        <f t="shared" si="11"/>
        <v>E9018</v>
      </c>
      <c r="J230" s="104">
        <f t="shared" si="10"/>
        <v>1</v>
      </c>
      <c r="K230" s="102" t="s">
        <v>1678</v>
      </c>
      <c r="L230" s="102"/>
      <c r="M230" s="105" t="str">
        <f t="shared" si="12"/>
        <v>Grande Porte</v>
      </c>
      <c r="N230" s="105"/>
    </row>
    <row r="231" spans="1:14" ht="20.100000000000001" customHeight="1" x14ac:dyDescent="0.2">
      <c r="A231" s="102" t="s">
        <v>1707</v>
      </c>
      <c r="B231" s="103" t="s">
        <v>1708</v>
      </c>
      <c r="C231" s="102" t="s">
        <v>1305</v>
      </c>
      <c r="D231" s="104">
        <v>0.33</v>
      </c>
      <c r="E231" s="102"/>
      <c r="F231" s="104"/>
      <c r="G231" s="102"/>
      <c r="H231" s="104"/>
      <c r="I231" s="102" t="str">
        <f t="shared" si="11"/>
        <v>E9665</v>
      </c>
      <c r="J231" s="104">
        <f t="shared" si="10"/>
        <v>0.33</v>
      </c>
      <c r="K231" s="102" t="s">
        <v>1678</v>
      </c>
      <c r="L231" s="102"/>
      <c r="M231" s="105" t="str">
        <f t="shared" si="12"/>
        <v>Grande Porte</v>
      </c>
      <c r="N231" s="105"/>
    </row>
    <row r="232" spans="1:14" ht="20.100000000000001" customHeight="1" x14ac:dyDescent="0.2">
      <c r="A232" s="102" t="s">
        <v>1707</v>
      </c>
      <c r="B232" s="103" t="s">
        <v>1709</v>
      </c>
      <c r="C232" s="102" t="s">
        <v>1305</v>
      </c>
      <c r="D232" s="104">
        <v>0.5</v>
      </c>
      <c r="E232" s="102"/>
      <c r="F232" s="104"/>
      <c r="G232" s="102"/>
      <c r="H232" s="104"/>
      <c r="I232" s="102" t="str">
        <f t="shared" si="11"/>
        <v>E9665</v>
      </c>
      <c r="J232" s="104">
        <f t="shared" si="10"/>
        <v>0.5</v>
      </c>
      <c r="K232" s="102" t="s">
        <v>1678</v>
      </c>
      <c r="L232" s="102"/>
      <c r="M232" s="105" t="str">
        <f t="shared" si="12"/>
        <v>Grande Porte</v>
      </c>
      <c r="N232" s="105"/>
    </row>
    <row r="233" spans="1:14" ht="20.100000000000001" customHeight="1" x14ac:dyDescent="0.2">
      <c r="A233" s="102" t="s">
        <v>1707</v>
      </c>
      <c r="B233" s="103" t="s">
        <v>1710</v>
      </c>
      <c r="C233" s="102" t="s">
        <v>1305</v>
      </c>
      <c r="D233" s="104">
        <v>1</v>
      </c>
      <c r="E233" s="102"/>
      <c r="F233" s="104"/>
      <c r="G233" s="102"/>
      <c r="H233" s="104"/>
      <c r="I233" s="102" t="str">
        <f t="shared" si="11"/>
        <v>E9665</v>
      </c>
      <c r="J233" s="104">
        <f t="shared" si="10"/>
        <v>1</v>
      </c>
      <c r="K233" s="102" t="s">
        <v>1678</v>
      </c>
      <c r="L233" s="102"/>
      <c r="M233" s="105" t="str">
        <f t="shared" si="12"/>
        <v>Grande Porte</v>
      </c>
      <c r="N233" s="105"/>
    </row>
    <row r="234" spans="1:14" ht="20.100000000000001" customHeight="1" x14ac:dyDescent="0.2">
      <c r="A234" s="102" t="s">
        <v>1707</v>
      </c>
      <c r="B234" s="103" t="s">
        <v>1711</v>
      </c>
      <c r="C234" s="102" t="s">
        <v>1311</v>
      </c>
      <c r="D234" s="104">
        <v>1</v>
      </c>
      <c r="E234" s="102"/>
      <c r="F234" s="104"/>
      <c r="G234" s="102"/>
      <c r="H234" s="104"/>
      <c r="I234" s="102" t="str">
        <f t="shared" si="11"/>
        <v>E9666</v>
      </c>
      <c r="J234" s="104">
        <f t="shared" si="10"/>
        <v>1</v>
      </c>
      <c r="K234" s="102" t="s">
        <v>1678</v>
      </c>
      <c r="L234" s="102"/>
      <c r="M234" s="105" t="str">
        <f t="shared" si="12"/>
        <v>Grande Porte</v>
      </c>
      <c r="N234" s="105"/>
    </row>
    <row r="235" spans="1:14" ht="20.100000000000001" customHeight="1" x14ac:dyDescent="0.2">
      <c r="A235" s="102" t="s">
        <v>1707</v>
      </c>
      <c r="B235" s="103" t="s">
        <v>1712</v>
      </c>
      <c r="C235" s="102" t="s">
        <v>1118</v>
      </c>
      <c r="D235" s="104">
        <v>1</v>
      </c>
      <c r="E235" s="102"/>
      <c r="F235" s="104"/>
      <c r="G235" s="102"/>
      <c r="H235" s="104"/>
      <c r="I235" s="102" t="str">
        <f t="shared" si="11"/>
        <v>E9018</v>
      </c>
      <c r="J235" s="104">
        <f t="shared" si="10"/>
        <v>1</v>
      </c>
      <c r="K235" s="102" t="s">
        <v>1678</v>
      </c>
      <c r="L235" s="102"/>
      <c r="M235" s="105" t="str">
        <f>IF(A235=I235,"Autopropelido","Grande Porte")</f>
        <v>Grande Porte</v>
      </c>
      <c r="N235" s="105"/>
    </row>
    <row r="236" spans="1:14" ht="20.100000000000001" customHeight="1" x14ac:dyDescent="0.2">
      <c r="A236" s="102"/>
      <c r="B236" s="103" t="s">
        <v>1713</v>
      </c>
      <c r="C236" s="106"/>
      <c r="D236" s="107"/>
      <c r="E236" s="108"/>
      <c r="F236" s="107"/>
      <c r="G236" s="108"/>
      <c r="H236" s="107"/>
      <c r="I236" s="108"/>
      <c r="J236" s="107"/>
      <c r="K236" s="108"/>
      <c r="L236" s="108"/>
      <c r="M236" s="109"/>
      <c r="N236" s="110">
        <v>60</v>
      </c>
    </row>
    <row r="237" spans="1:14" ht="20.100000000000001" customHeight="1" x14ac:dyDescent="0.2">
      <c r="A237" s="102"/>
      <c r="B237" s="103" t="s">
        <v>1714</v>
      </c>
      <c r="C237" s="106"/>
      <c r="D237" s="107"/>
      <c r="E237" s="108"/>
      <c r="F237" s="107"/>
      <c r="G237" s="108"/>
      <c r="H237" s="107"/>
      <c r="I237" s="108"/>
      <c r="J237" s="107"/>
      <c r="K237" s="108"/>
      <c r="L237" s="108"/>
      <c r="M237" s="109"/>
      <c r="N237" s="110">
        <v>50</v>
      </c>
    </row>
    <row r="238" spans="1:14" ht="20.100000000000001" customHeight="1" x14ac:dyDescent="0.2">
      <c r="A238" s="102"/>
      <c r="B238" s="103" t="s">
        <v>1715</v>
      </c>
      <c r="C238" s="106"/>
      <c r="D238" s="107"/>
      <c r="E238" s="108"/>
      <c r="F238" s="107"/>
      <c r="G238" s="108"/>
      <c r="H238" s="107"/>
      <c r="I238" s="108"/>
      <c r="J238" s="107"/>
      <c r="K238" s="108"/>
      <c r="L238" s="108"/>
      <c r="M238" s="109"/>
      <c r="N238" s="110">
        <v>40</v>
      </c>
    </row>
    <row r="239" spans="1:14" ht="20.100000000000001" customHeight="1" x14ac:dyDescent="0.2">
      <c r="A239" s="357" t="s">
        <v>1716</v>
      </c>
      <c r="B239" s="357"/>
      <c r="C239" s="357"/>
      <c r="D239" s="357"/>
      <c r="E239" s="357"/>
      <c r="F239" s="357"/>
      <c r="G239" s="357"/>
      <c r="H239" s="357"/>
      <c r="I239" s="111"/>
      <c r="J239" s="111"/>
      <c r="K239" s="111"/>
      <c r="L239" s="111"/>
      <c r="M239" s="111"/>
      <c r="N239" s="111"/>
    </row>
    <row r="240" spans="1:14" ht="20.100000000000001" customHeight="1" x14ac:dyDescent="0.2">
      <c r="A240" s="102" t="s">
        <v>362</v>
      </c>
      <c r="B240" s="103" t="s">
        <v>363</v>
      </c>
      <c r="C240" s="112" t="str">
        <f>CONCATENATE($C$439," / ",$C$440," / ",$C$441)</f>
        <v>E9508 / E9592 / E9687</v>
      </c>
      <c r="D240" s="107"/>
      <c r="E240" s="108"/>
      <c r="F240" s="107"/>
      <c r="G240" s="108"/>
      <c r="H240" s="113"/>
      <c r="I240" s="112" t="s">
        <v>1717</v>
      </c>
      <c r="J240" s="107"/>
      <c r="K240" s="114"/>
      <c r="L240" s="115">
        <v>100</v>
      </c>
      <c r="M240" s="105" t="s">
        <v>1718</v>
      </c>
      <c r="N240" s="105"/>
    </row>
    <row r="241" spans="1:14" ht="20.100000000000001" customHeight="1" x14ac:dyDescent="0.2">
      <c r="A241" s="102" t="s">
        <v>364</v>
      </c>
      <c r="B241" s="103" t="s">
        <v>365</v>
      </c>
      <c r="C241" s="112" t="str">
        <f>$C$240</f>
        <v>E9508 / E9592 / E9687</v>
      </c>
      <c r="D241" s="107"/>
      <c r="E241" s="108"/>
      <c r="F241" s="107"/>
      <c r="G241" s="108"/>
      <c r="H241" s="113"/>
      <c r="I241" s="112" t="s">
        <v>1717</v>
      </c>
      <c r="J241" s="107"/>
      <c r="K241" s="114"/>
      <c r="L241" s="115">
        <v>100</v>
      </c>
      <c r="M241" s="105" t="s">
        <v>1718</v>
      </c>
      <c r="N241" s="105"/>
    </row>
    <row r="242" spans="1:14" ht="20.100000000000001" customHeight="1" x14ac:dyDescent="0.2">
      <c r="A242" s="102" t="s">
        <v>366</v>
      </c>
      <c r="B242" s="103" t="s">
        <v>367</v>
      </c>
      <c r="C242" s="112" t="str">
        <f t="shared" ref="C242:C305" si="13">$C$240</f>
        <v>E9508 / E9592 / E9687</v>
      </c>
      <c r="D242" s="107"/>
      <c r="E242" s="108"/>
      <c r="F242" s="107"/>
      <c r="G242" s="108"/>
      <c r="H242" s="113"/>
      <c r="I242" s="112" t="s">
        <v>1717</v>
      </c>
      <c r="J242" s="107"/>
      <c r="K242" s="114"/>
      <c r="L242" s="115">
        <v>100</v>
      </c>
      <c r="M242" s="105" t="s">
        <v>1718</v>
      </c>
      <c r="N242" s="105"/>
    </row>
    <row r="243" spans="1:14" ht="20.100000000000001" customHeight="1" x14ac:dyDescent="0.2">
      <c r="A243" s="102" t="s">
        <v>368</v>
      </c>
      <c r="B243" s="103" t="s">
        <v>369</v>
      </c>
      <c r="C243" s="112" t="str">
        <f t="shared" si="13"/>
        <v>E9508 / E9592 / E9687</v>
      </c>
      <c r="D243" s="107"/>
      <c r="E243" s="108"/>
      <c r="F243" s="107"/>
      <c r="G243" s="108"/>
      <c r="H243" s="113"/>
      <c r="I243" s="112" t="s">
        <v>1717</v>
      </c>
      <c r="J243" s="107"/>
      <c r="K243" s="114"/>
      <c r="L243" s="115">
        <v>100</v>
      </c>
      <c r="M243" s="105" t="s">
        <v>1718</v>
      </c>
      <c r="N243" s="105"/>
    </row>
    <row r="244" spans="1:14" ht="20.100000000000001" customHeight="1" x14ac:dyDescent="0.2">
      <c r="A244" s="102" t="s">
        <v>370</v>
      </c>
      <c r="B244" s="103" t="s">
        <v>371</v>
      </c>
      <c r="C244" s="112" t="str">
        <f t="shared" si="13"/>
        <v>E9508 / E9592 / E9687</v>
      </c>
      <c r="D244" s="107"/>
      <c r="E244" s="108"/>
      <c r="F244" s="107"/>
      <c r="G244" s="108"/>
      <c r="H244" s="113"/>
      <c r="I244" s="112" t="s">
        <v>1717</v>
      </c>
      <c r="J244" s="107"/>
      <c r="K244" s="114"/>
      <c r="L244" s="115">
        <v>100</v>
      </c>
      <c r="M244" s="105" t="s">
        <v>1718</v>
      </c>
      <c r="N244" s="105"/>
    </row>
    <row r="245" spans="1:14" ht="20.100000000000001" customHeight="1" x14ac:dyDescent="0.2">
      <c r="A245" s="102" t="s">
        <v>372</v>
      </c>
      <c r="B245" s="103" t="s">
        <v>373</v>
      </c>
      <c r="C245" s="112" t="str">
        <f t="shared" si="13"/>
        <v>E9508 / E9592 / E9687</v>
      </c>
      <c r="D245" s="107"/>
      <c r="E245" s="108"/>
      <c r="F245" s="107"/>
      <c r="G245" s="108"/>
      <c r="H245" s="113"/>
      <c r="I245" s="112" t="s">
        <v>1717</v>
      </c>
      <c r="J245" s="107"/>
      <c r="K245" s="114"/>
      <c r="L245" s="116">
        <v>16.5</v>
      </c>
      <c r="M245" s="105" t="s">
        <v>1718</v>
      </c>
      <c r="N245" s="105"/>
    </row>
    <row r="246" spans="1:14" ht="20.100000000000001" customHeight="1" x14ac:dyDescent="0.2">
      <c r="A246" s="102" t="s">
        <v>374</v>
      </c>
      <c r="B246" s="103" t="s">
        <v>375</v>
      </c>
      <c r="C246" s="112" t="str">
        <f t="shared" si="13"/>
        <v>E9508 / E9592 / E9687</v>
      </c>
      <c r="D246" s="107"/>
      <c r="E246" s="108"/>
      <c r="F246" s="107"/>
      <c r="G246" s="108"/>
      <c r="H246" s="113"/>
      <c r="I246" s="112" t="s">
        <v>1717</v>
      </c>
      <c r="J246" s="107"/>
      <c r="K246" s="114"/>
      <c r="L246" s="115">
        <v>100</v>
      </c>
      <c r="M246" s="105" t="s">
        <v>1718</v>
      </c>
      <c r="N246" s="105"/>
    </row>
    <row r="247" spans="1:14" ht="20.100000000000001" customHeight="1" x14ac:dyDescent="0.2">
      <c r="A247" s="102" t="s">
        <v>376</v>
      </c>
      <c r="B247" s="103" t="s">
        <v>377</v>
      </c>
      <c r="C247" s="112" t="str">
        <f t="shared" si="13"/>
        <v>E9508 / E9592 / E9687</v>
      </c>
      <c r="D247" s="107"/>
      <c r="E247" s="108"/>
      <c r="F247" s="107"/>
      <c r="G247" s="108"/>
      <c r="H247" s="113"/>
      <c r="I247" s="112" t="s">
        <v>1717</v>
      </c>
      <c r="J247" s="107"/>
      <c r="K247" s="114"/>
      <c r="L247" s="115">
        <v>100</v>
      </c>
      <c r="M247" s="105" t="s">
        <v>1718</v>
      </c>
      <c r="N247" s="105"/>
    </row>
    <row r="248" spans="1:14" ht="20.100000000000001" customHeight="1" x14ac:dyDescent="0.2">
      <c r="A248" s="102" t="s">
        <v>380</v>
      </c>
      <c r="B248" s="103" t="s">
        <v>381</v>
      </c>
      <c r="C248" s="112" t="str">
        <f t="shared" si="13"/>
        <v>E9508 / E9592 / E9687</v>
      </c>
      <c r="D248" s="107"/>
      <c r="E248" s="108"/>
      <c r="F248" s="107"/>
      <c r="G248" s="108"/>
      <c r="H248" s="113"/>
      <c r="I248" s="112" t="s">
        <v>1717</v>
      </c>
      <c r="J248" s="107"/>
      <c r="K248" s="114"/>
      <c r="L248" s="115">
        <v>100</v>
      </c>
      <c r="M248" s="105" t="s">
        <v>1718</v>
      </c>
      <c r="N248" s="105"/>
    </row>
    <row r="249" spans="1:14" ht="20.100000000000001" customHeight="1" x14ac:dyDescent="0.2">
      <c r="A249" s="102" t="s">
        <v>382</v>
      </c>
      <c r="B249" s="103" t="s">
        <v>383</v>
      </c>
      <c r="C249" s="112" t="str">
        <f t="shared" si="13"/>
        <v>E9508 / E9592 / E9687</v>
      </c>
      <c r="D249" s="107"/>
      <c r="E249" s="108"/>
      <c r="F249" s="107"/>
      <c r="G249" s="108"/>
      <c r="H249" s="113"/>
      <c r="I249" s="112" t="s">
        <v>1717</v>
      </c>
      <c r="J249" s="107"/>
      <c r="K249" s="114"/>
      <c r="L249" s="115">
        <v>100</v>
      </c>
      <c r="M249" s="105" t="s">
        <v>1718</v>
      </c>
      <c r="N249" s="105"/>
    </row>
    <row r="250" spans="1:14" ht="20.100000000000001" customHeight="1" x14ac:dyDescent="0.2">
      <c r="A250" s="102" t="s">
        <v>386</v>
      </c>
      <c r="B250" s="103" t="s">
        <v>387</v>
      </c>
      <c r="C250" s="112" t="str">
        <f t="shared" si="13"/>
        <v>E9508 / E9592 / E9687</v>
      </c>
      <c r="D250" s="107"/>
      <c r="E250" s="108"/>
      <c r="F250" s="107"/>
      <c r="G250" s="108"/>
      <c r="H250" s="113"/>
      <c r="I250" s="112" t="s">
        <v>1717</v>
      </c>
      <c r="J250" s="107"/>
      <c r="K250" s="114"/>
      <c r="L250" s="115">
        <v>100</v>
      </c>
      <c r="M250" s="105" t="s">
        <v>1718</v>
      </c>
      <c r="N250" s="105"/>
    </row>
    <row r="251" spans="1:14" ht="20.100000000000001" customHeight="1" x14ac:dyDescent="0.2">
      <c r="A251" s="102" t="s">
        <v>400</v>
      </c>
      <c r="B251" s="103" t="s">
        <v>401</v>
      </c>
      <c r="C251" s="112" t="str">
        <f t="shared" si="13"/>
        <v>E9508 / E9592 / E9687</v>
      </c>
      <c r="D251" s="107"/>
      <c r="E251" s="108"/>
      <c r="F251" s="107"/>
      <c r="G251" s="108"/>
      <c r="H251" s="113"/>
      <c r="I251" s="112" t="s">
        <v>1717</v>
      </c>
      <c r="J251" s="107"/>
      <c r="K251" s="114"/>
      <c r="L251" s="116">
        <v>124</v>
      </c>
      <c r="M251" s="105" t="s">
        <v>1718</v>
      </c>
      <c r="N251" s="105"/>
    </row>
    <row r="252" spans="1:14" ht="20.100000000000001" customHeight="1" x14ac:dyDescent="0.2">
      <c r="A252" s="102" t="s">
        <v>402</v>
      </c>
      <c r="B252" s="103" t="s">
        <v>403</v>
      </c>
      <c r="C252" s="112" t="str">
        <f t="shared" si="13"/>
        <v>E9508 / E9592 / E9687</v>
      </c>
      <c r="D252" s="107"/>
      <c r="E252" s="108"/>
      <c r="F252" s="107"/>
      <c r="G252" s="108"/>
      <c r="H252" s="113"/>
      <c r="I252" s="112" t="s">
        <v>1717</v>
      </c>
      <c r="J252" s="107"/>
      <c r="K252" s="114"/>
      <c r="L252" s="115">
        <v>100</v>
      </c>
      <c r="M252" s="105" t="s">
        <v>1718</v>
      </c>
      <c r="N252" s="105"/>
    </row>
    <row r="253" spans="1:14" ht="20.100000000000001" customHeight="1" x14ac:dyDescent="0.2">
      <c r="A253" s="102" t="s">
        <v>404</v>
      </c>
      <c r="B253" s="103" t="s">
        <v>405</v>
      </c>
      <c r="C253" s="112" t="str">
        <f t="shared" si="13"/>
        <v>E9508 / E9592 / E9687</v>
      </c>
      <c r="D253" s="107"/>
      <c r="E253" s="108"/>
      <c r="F253" s="107"/>
      <c r="G253" s="108"/>
      <c r="H253" s="113"/>
      <c r="I253" s="112" t="s">
        <v>1717</v>
      </c>
      <c r="J253" s="107"/>
      <c r="K253" s="114"/>
      <c r="L253" s="115">
        <v>100</v>
      </c>
      <c r="M253" s="105" t="s">
        <v>1718</v>
      </c>
      <c r="N253" s="105"/>
    </row>
    <row r="254" spans="1:14" ht="20.100000000000001" customHeight="1" x14ac:dyDescent="0.2">
      <c r="A254" s="102" t="s">
        <v>406</v>
      </c>
      <c r="B254" s="103" t="s">
        <v>407</v>
      </c>
      <c r="C254" s="112" t="str">
        <f t="shared" si="13"/>
        <v>E9508 / E9592 / E9687</v>
      </c>
      <c r="D254" s="107"/>
      <c r="E254" s="108"/>
      <c r="F254" s="107"/>
      <c r="G254" s="108"/>
      <c r="H254" s="113"/>
      <c r="I254" s="112" t="s">
        <v>1717</v>
      </c>
      <c r="J254" s="107"/>
      <c r="K254" s="114"/>
      <c r="L254" s="115">
        <v>100</v>
      </c>
      <c r="M254" s="105" t="s">
        <v>1718</v>
      </c>
      <c r="N254" s="105"/>
    </row>
    <row r="255" spans="1:14" ht="20.100000000000001" customHeight="1" x14ac:dyDescent="0.2">
      <c r="A255" s="102" t="s">
        <v>408</v>
      </c>
      <c r="B255" s="103" t="s">
        <v>409</v>
      </c>
      <c r="C255" s="112" t="str">
        <f t="shared" si="13"/>
        <v>E9508 / E9592 / E9687</v>
      </c>
      <c r="D255" s="107"/>
      <c r="E255" s="108"/>
      <c r="F255" s="107"/>
      <c r="G255" s="108"/>
      <c r="H255" s="113"/>
      <c r="I255" s="112" t="s">
        <v>1717</v>
      </c>
      <c r="J255" s="107"/>
      <c r="K255" s="114"/>
      <c r="L255" s="115">
        <v>100</v>
      </c>
      <c r="M255" s="105" t="s">
        <v>1718</v>
      </c>
      <c r="N255" s="105"/>
    </row>
    <row r="256" spans="1:14" ht="20.100000000000001" customHeight="1" x14ac:dyDescent="0.2">
      <c r="A256" s="102" t="s">
        <v>410</v>
      </c>
      <c r="B256" s="103" t="s">
        <v>411</v>
      </c>
      <c r="C256" s="112" t="str">
        <f t="shared" si="13"/>
        <v>E9508 / E9592 / E9687</v>
      </c>
      <c r="D256" s="107"/>
      <c r="E256" s="108"/>
      <c r="F256" s="107"/>
      <c r="G256" s="108"/>
      <c r="H256" s="113"/>
      <c r="I256" s="112" t="s">
        <v>1717</v>
      </c>
      <c r="J256" s="107"/>
      <c r="K256" s="114"/>
      <c r="L256" s="115">
        <v>100</v>
      </c>
      <c r="M256" s="105" t="s">
        <v>1718</v>
      </c>
      <c r="N256" s="105"/>
    </row>
    <row r="257" spans="1:14" ht="20.100000000000001" customHeight="1" x14ac:dyDescent="0.2">
      <c r="A257" s="102" t="s">
        <v>414</v>
      </c>
      <c r="B257" s="103" t="s">
        <v>415</v>
      </c>
      <c r="C257" s="112" t="str">
        <f t="shared" si="13"/>
        <v>E9508 / E9592 / E9687</v>
      </c>
      <c r="D257" s="107"/>
      <c r="E257" s="108"/>
      <c r="F257" s="107"/>
      <c r="G257" s="108"/>
      <c r="H257" s="113"/>
      <c r="I257" s="112" t="s">
        <v>1717</v>
      </c>
      <c r="J257" s="107"/>
      <c r="K257" s="114"/>
      <c r="L257" s="115">
        <v>100</v>
      </c>
      <c r="M257" s="105" t="s">
        <v>1718</v>
      </c>
      <c r="N257" s="105"/>
    </row>
    <row r="258" spans="1:14" ht="20.100000000000001" customHeight="1" x14ac:dyDescent="0.2">
      <c r="A258" s="102" t="s">
        <v>416</v>
      </c>
      <c r="B258" s="103" t="s">
        <v>417</v>
      </c>
      <c r="C258" s="112" t="str">
        <f t="shared" si="13"/>
        <v>E9508 / E9592 / E9687</v>
      </c>
      <c r="D258" s="107"/>
      <c r="E258" s="108"/>
      <c r="F258" s="107"/>
      <c r="G258" s="108"/>
      <c r="H258" s="113"/>
      <c r="I258" s="112" t="s">
        <v>1717</v>
      </c>
      <c r="J258" s="107"/>
      <c r="K258" s="114"/>
      <c r="L258" s="115">
        <v>100</v>
      </c>
      <c r="M258" s="105" t="s">
        <v>1718</v>
      </c>
      <c r="N258" s="105"/>
    </row>
    <row r="259" spans="1:14" ht="20.100000000000001" customHeight="1" x14ac:dyDescent="0.2">
      <c r="A259" s="102" t="s">
        <v>418</v>
      </c>
      <c r="B259" s="103" t="s">
        <v>419</v>
      </c>
      <c r="C259" s="112" t="str">
        <f t="shared" si="13"/>
        <v>E9508 / E9592 / E9687</v>
      </c>
      <c r="D259" s="107"/>
      <c r="E259" s="108"/>
      <c r="F259" s="107"/>
      <c r="G259" s="108"/>
      <c r="H259" s="113"/>
      <c r="I259" s="112" t="s">
        <v>1717</v>
      </c>
      <c r="J259" s="107"/>
      <c r="K259" s="114"/>
      <c r="L259" s="115">
        <v>100</v>
      </c>
      <c r="M259" s="105" t="s">
        <v>1718</v>
      </c>
      <c r="N259" s="105"/>
    </row>
    <row r="260" spans="1:14" ht="20.100000000000001" customHeight="1" x14ac:dyDescent="0.2">
      <c r="A260" s="102" t="s">
        <v>420</v>
      </c>
      <c r="B260" s="103" t="s">
        <v>421</v>
      </c>
      <c r="C260" s="112" t="str">
        <f t="shared" si="13"/>
        <v>E9508 / E9592 / E9687</v>
      </c>
      <c r="D260" s="107"/>
      <c r="E260" s="108"/>
      <c r="F260" s="107"/>
      <c r="G260" s="108"/>
      <c r="H260" s="113"/>
      <c r="I260" s="112" t="s">
        <v>1717</v>
      </c>
      <c r="J260" s="107"/>
      <c r="K260" s="114"/>
      <c r="L260" s="115">
        <v>100</v>
      </c>
      <c r="M260" s="105" t="s">
        <v>1718</v>
      </c>
      <c r="N260" s="105"/>
    </row>
    <row r="261" spans="1:14" ht="20.100000000000001" customHeight="1" x14ac:dyDescent="0.2">
      <c r="A261" s="102" t="s">
        <v>424</v>
      </c>
      <c r="B261" s="103" t="s">
        <v>425</v>
      </c>
      <c r="C261" s="112" t="str">
        <f t="shared" si="13"/>
        <v>E9508 / E9592 / E9687</v>
      </c>
      <c r="D261" s="107"/>
      <c r="E261" s="108"/>
      <c r="F261" s="107"/>
      <c r="G261" s="108"/>
      <c r="H261" s="113"/>
      <c r="I261" s="112" t="s">
        <v>1717</v>
      </c>
      <c r="J261" s="107"/>
      <c r="K261" s="114"/>
      <c r="L261" s="115">
        <v>100</v>
      </c>
      <c r="M261" s="105" t="s">
        <v>1718</v>
      </c>
      <c r="N261" s="105"/>
    </row>
    <row r="262" spans="1:14" ht="20.100000000000001" customHeight="1" x14ac:dyDescent="0.2">
      <c r="A262" s="102" t="s">
        <v>426</v>
      </c>
      <c r="B262" s="103" t="s">
        <v>427</v>
      </c>
      <c r="C262" s="112" t="str">
        <f t="shared" si="13"/>
        <v>E9508 / E9592 / E9687</v>
      </c>
      <c r="D262" s="107"/>
      <c r="E262" s="108"/>
      <c r="F262" s="107"/>
      <c r="G262" s="108"/>
      <c r="H262" s="113"/>
      <c r="I262" s="112" t="s">
        <v>1717</v>
      </c>
      <c r="J262" s="107"/>
      <c r="K262" s="114"/>
      <c r="L262" s="115">
        <v>100</v>
      </c>
      <c r="M262" s="105" t="s">
        <v>1718</v>
      </c>
      <c r="N262" s="105"/>
    </row>
    <row r="263" spans="1:14" ht="20.100000000000001" customHeight="1" x14ac:dyDescent="0.2">
      <c r="A263" s="102" t="s">
        <v>428</v>
      </c>
      <c r="B263" s="103" t="s">
        <v>429</v>
      </c>
      <c r="C263" s="112" t="str">
        <f t="shared" si="13"/>
        <v>E9508 / E9592 / E9687</v>
      </c>
      <c r="D263" s="107"/>
      <c r="E263" s="108"/>
      <c r="F263" s="107"/>
      <c r="G263" s="108"/>
      <c r="H263" s="113"/>
      <c r="I263" s="112" t="s">
        <v>1717</v>
      </c>
      <c r="J263" s="107"/>
      <c r="K263" s="114"/>
      <c r="L263" s="115">
        <v>100</v>
      </c>
      <c r="M263" s="105" t="s">
        <v>1718</v>
      </c>
      <c r="N263" s="105"/>
    </row>
    <row r="264" spans="1:14" ht="20.100000000000001" customHeight="1" x14ac:dyDescent="0.2">
      <c r="A264" s="102" t="s">
        <v>436</v>
      </c>
      <c r="B264" s="103" t="s">
        <v>437</v>
      </c>
      <c r="C264" s="112" t="str">
        <f t="shared" si="13"/>
        <v>E9508 / E9592 / E9687</v>
      </c>
      <c r="D264" s="107"/>
      <c r="E264" s="108"/>
      <c r="F264" s="107"/>
      <c r="G264" s="108"/>
      <c r="H264" s="113"/>
      <c r="I264" s="112" t="s">
        <v>1717</v>
      </c>
      <c r="J264" s="107"/>
      <c r="K264" s="114"/>
      <c r="L264" s="115">
        <v>100</v>
      </c>
      <c r="M264" s="105" t="s">
        <v>1718</v>
      </c>
      <c r="N264" s="105"/>
    </row>
    <row r="265" spans="1:14" ht="20.100000000000001" customHeight="1" x14ac:dyDescent="0.2">
      <c r="A265" s="102" t="s">
        <v>438</v>
      </c>
      <c r="B265" s="103" t="s">
        <v>439</v>
      </c>
      <c r="C265" s="112" t="str">
        <f t="shared" si="13"/>
        <v>E9508 / E9592 / E9687</v>
      </c>
      <c r="D265" s="107"/>
      <c r="E265" s="108"/>
      <c r="F265" s="107"/>
      <c r="G265" s="108"/>
      <c r="H265" s="113"/>
      <c r="I265" s="112" t="s">
        <v>1717</v>
      </c>
      <c r="J265" s="107"/>
      <c r="K265" s="114"/>
      <c r="L265" s="115">
        <v>100</v>
      </c>
      <c r="M265" s="105" t="s">
        <v>1718</v>
      </c>
      <c r="N265" s="105"/>
    </row>
    <row r="266" spans="1:14" ht="20.100000000000001" customHeight="1" x14ac:dyDescent="0.2">
      <c r="A266" s="102" t="s">
        <v>440</v>
      </c>
      <c r="B266" s="103" t="s">
        <v>441</v>
      </c>
      <c r="C266" s="112" t="str">
        <f t="shared" si="13"/>
        <v>E9508 / E9592 / E9687</v>
      </c>
      <c r="D266" s="107"/>
      <c r="E266" s="108"/>
      <c r="F266" s="107"/>
      <c r="G266" s="108"/>
      <c r="H266" s="113"/>
      <c r="I266" s="112" t="s">
        <v>1717</v>
      </c>
      <c r="J266" s="107"/>
      <c r="K266" s="114"/>
      <c r="L266" s="115">
        <v>100</v>
      </c>
      <c r="M266" s="105" t="s">
        <v>1718</v>
      </c>
      <c r="N266" s="105"/>
    </row>
    <row r="267" spans="1:14" ht="20.100000000000001" customHeight="1" x14ac:dyDescent="0.2">
      <c r="A267" s="102" t="s">
        <v>442</v>
      </c>
      <c r="B267" s="103" t="s">
        <v>443</v>
      </c>
      <c r="C267" s="112" t="str">
        <f t="shared" si="13"/>
        <v>E9508 / E9592 / E9687</v>
      </c>
      <c r="D267" s="107"/>
      <c r="E267" s="108"/>
      <c r="F267" s="107"/>
      <c r="G267" s="108"/>
      <c r="H267" s="113"/>
      <c r="I267" s="112" t="s">
        <v>1717</v>
      </c>
      <c r="J267" s="107"/>
      <c r="K267" s="114"/>
      <c r="L267" s="115">
        <v>100</v>
      </c>
      <c r="M267" s="105" t="s">
        <v>1718</v>
      </c>
      <c r="N267" s="105"/>
    </row>
    <row r="268" spans="1:14" ht="20.100000000000001" customHeight="1" x14ac:dyDescent="0.2">
      <c r="A268" s="102" t="s">
        <v>456</v>
      </c>
      <c r="B268" s="103" t="s">
        <v>457</v>
      </c>
      <c r="C268" s="112" t="str">
        <f t="shared" si="13"/>
        <v>E9508 / E9592 / E9687</v>
      </c>
      <c r="D268" s="107"/>
      <c r="E268" s="108"/>
      <c r="F268" s="107"/>
      <c r="G268" s="108"/>
      <c r="H268" s="113"/>
      <c r="I268" s="112" t="s">
        <v>1717</v>
      </c>
      <c r="J268" s="107"/>
      <c r="K268" s="114"/>
      <c r="L268" s="115">
        <v>100</v>
      </c>
      <c r="M268" s="105" t="s">
        <v>1718</v>
      </c>
      <c r="N268" s="105"/>
    </row>
    <row r="269" spans="1:14" ht="20.100000000000001" customHeight="1" x14ac:dyDescent="0.2">
      <c r="A269" s="102" t="s">
        <v>466</v>
      </c>
      <c r="B269" s="103" t="s">
        <v>467</v>
      </c>
      <c r="C269" s="112" t="str">
        <f t="shared" si="13"/>
        <v>E9508 / E9592 / E9687</v>
      </c>
      <c r="D269" s="107"/>
      <c r="E269" s="108"/>
      <c r="F269" s="107"/>
      <c r="G269" s="108"/>
      <c r="H269" s="113"/>
      <c r="I269" s="112" t="s">
        <v>1717</v>
      </c>
      <c r="J269" s="107"/>
      <c r="K269" s="114"/>
      <c r="L269" s="115">
        <v>100</v>
      </c>
      <c r="M269" s="105" t="s">
        <v>1718</v>
      </c>
      <c r="N269" s="105"/>
    </row>
    <row r="270" spans="1:14" ht="20.100000000000001" customHeight="1" x14ac:dyDescent="0.2">
      <c r="A270" s="102" t="s">
        <v>468</v>
      </c>
      <c r="B270" s="103" t="s">
        <v>469</v>
      </c>
      <c r="C270" s="112" t="str">
        <f t="shared" si="13"/>
        <v>E9508 / E9592 / E9687</v>
      </c>
      <c r="D270" s="107"/>
      <c r="E270" s="108"/>
      <c r="F270" s="107"/>
      <c r="G270" s="108"/>
      <c r="H270" s="113"/>
      <c r="I270" s="112" t="s">
        <v>1717</v>
      </c>
      <c r="J270" s="107"/>
      <c r="K270" s="114"/>
      <c r="L270" s="115">
        <v>100</v>
      </c>
      <c r="M270" s="105" t="s">
        <v>1718</v>
      </c>
      <c r="N270" s="105"/>
    </row>
    <row r="271" spans="1:14" ht="20.100000000000001" customHeight="1" x14ac:dyDescent="0.2">
      <c r="A271" s="102" t="s">
        <v>470</v>
      </c>
      <c r="B271" s="103" t="s">
        <v>471</v>
      </c>
      <c r="C271" s="112" t="str">
        <f t="shared" si="13"/>
        <v>E9508 / E9592 / E9687</v>
      </c>
      <c r="D271" s="107"/>
      <c r="E271" s="108"/>
      <c r="F271" s="107"/>
      <c r="G271" s="108"/>
      <c r="H271" s="113"/>
      <c r="I271" s="112" t="s">
        <v>1717</v>
      </c>
      <c r="J271" s="107"/>
      <c r="K271" s="114"/>
      <c r="L271" s="115">
        <v>100</v>
      </c>
      <c r="M271" s="105" t="s">
        <v>1718</v>
      </c>
      <c r="N271" s="105"/>
    </row>
    <row r="272" spans="1:14" ht="20.100000000000001" customHeight="1" x14ac:dyDescent="0.2">
      <c r="A272" s="102" t="s">
        <v>474</v>
      </c>
      <c r="B272" s="103" t="s">
        <v>475</v>
      </c>
      <c r="C272" s="112" t="str">
        <f t="shared" si="13"/>
        <v>E9508 / E9592 / E9687</v>
      </c>
      <c r="D272" s="107"/>
      <c r="E272" s="108"/>
      <c r="F272" s="107"/>
      <c r="G272" s="108"/>
      <c r="H272" s="113"/>
      <c r="I272" s="112" t="s">
        <v>1717</v>
      </c>
      <c r="J272" s="107"/>
      <c r="K272" s="114"/>
      <c r="L272" s="115">
        <v>100</v>
      </c>
      <c r="M272" s="105" t="s">
        <v>1718</v>
      </c>
      <c r="N272" s="105"/>
    </row>
    <row r="273" spans="1:14" ht="20.100000000000001" customHeight="1" x14ac:dyDescent="0.2">
      <c r="A273" s="102" t="s">
        <v>478</v>
      </c>
      <c r="B273" s="103" t="s">
        <v>479</v>
      </c>
      <c r="C273" s="112" t="str">
        <f t="shared" si="13"/>
        <v>E9508 / E9592 / E9687</v>
      </c>
      <c r="D273" s="107"/>
      <c r="E273" s="108"/>
      <c r="F273" s="107"/>
      <c r="G273" s="108"/>
      <c r="H273" s="113"/>
      <c r="I273" s="112" t="s">
        <v>1717</v>
      </c>
      <c r="J273" s="107"/>
      <c r="K273" s="114"/>
      <c r="L273" s="115">
        <v>100</v>
      </c>
      <c r="M273" s="105" t="s">
        <v>1718</v>
      </c>
      <c r="N273" s="105"/>
    </row>
    <row r="274" spans="1:14" ht="20.100000000000001" customHeight="1" x14ac:dyDescent="0.2">
      <c r="A274" s="102" t="s">
        <v>484</v>
      </c>
      <c r="B274" s="103" t="s">
        <v>485</v>
      </c>
      <c r="C274" s="112" t="str">
        <f t="shared" si="13"/>
        <v>E9508 / E9592 / E9687</v>
      </c>
      <c r="D274" s="107"/>
      <c r="E274" s="108"/>
      <c r="F274" s="107"/>
      <c r="G274" s="108"/>
      <c r="H274" s="113"/>
      <c r="I274" s="112" t="s">
        <v>1717</v>
      </c>
      <c r="J274" s="107"/>
      <c r="K274" s="114"/>
      <c r="L274" s="115">
        <v>100</v>
      </c>
      <c r="M274" s="105" t="s">
        <v>1718</v>
      </c>
      <c r="N274" s="105"/>
    </row>
    <row r="275" spans="1:14" ht="20.100000000000001" customHeight="1" x14ac:dyDescent="0.2">
      <c r="A275" s="102" t="s">
        <v>488</v>
      </c>
      <c r="B275" s="103" t="s">
        <v>489</v>
      </c>
      <c r="C275" s="112" t="str">
        <f t="shared" si="13"/>
        <v>E9508 / E9592 / E9687</v>
      </c>
      <c r="D275" s="107"/>
      <c r="E275" s="108"/>
      <c r="F275" s="107"/>
      <c r="G275" s="108"/>
      <c r="H275" s="113"/>
      <c r="I275" s="112" t="s">
        <v>1717</v>
      </c>
      <c r="J275" s="107"/>
      <c r="K275" s="114"/>
      <c r="L275" s="115">
        <v>100</v>
      </c>
      <c r="M275" s="105" t="s">
        <v>1718</v>
      </c>
      <c r="N275" s="105"/>
    </row>
    <row r="276" spans="1:14" ht="20.100000000000001" customHeight="1" x14ac:dyDescent="0.2">
      <c r="A276" s="102" t="s">
        <v>343</v>
      </c>
      <c r="B276" s="103" t="s">
        <v>492</v>
      </c>
      <c r="C276" s="112" t="str">
        <f t="shared" si="13"/>
        <v>E9508 / E9592 / E9687</v>
      </c>
      <c r="D276" s="107"/>
      <c r="E276" s="108"/>
      <c r="F276" s="107"/>
      <c r="G276" s="108"/>
      <c r="H276" s="113"/>
      <c r="I276" s="112" t="s">
        <v>1717</v>
      </c>
      <c r="J276" s="107"/>
      <c r="K276" s="114"/>
      <c r="L276" s="115">
        <v>100</v>
      </c>
      <c r="M276" s="105" t="s">
        <v>1718</v>
      </c>
      <c r="N276" s="105"/>
    </row>
    <row r="277" spans="1:14" ht="20.100000000000001" customHeight="1" x14ac:dyDescent="0.2">
      <c r="A277" s="102" t="s">
        <v>495</v>
      </c>
      <c r="B277" s="103" t="s">
        <v>496</v>
      </c>
      <c r="C277" s="112" t="str">
        <f t="shared" si="13"/>
        <v>E9508 / E9592 / E9687</v>
      </c>
      <c r="D277" s="107"/>
      <c r="E277" s="108"/>
      <c r="F277" s="107"/>
      <c r="G277" s="108"/>
      <c r="H277" s="113"/>
      <c r="I277" s="112" t="s">
        <v>1717</v>
      </c>
      <c r="J277" s="107"/>
      <c r="K277" s="114"/>
      <c r="L277" s="115">
        <v>100</v>
      </c>
      <c r="M277" s="105" t="s">
        <v>1718</v>
      </c>
      <c r="N277" s="105"/>
    </row>
    <row r="278" spans="1:14" ht="20.100000000000001" customHeight="1" x14ac:dyDescent="0.2">
      <c r="A278" s="102" t="s">
        <v>503</v>
      </c>
      <c r="B278" s="103" t="s">
        <v>504</v>
      </c>
      <c r="C278" s="112" t="str">
        <f t="shared" si="13"/>
        <v>E9508 / E9592 / E9687</v>
      </c>
      <c r="D278" s="107"/>
      <c r="E278" s="108"/>
      <c r="F278" s="107"/>
      <c r="G278" s="108"/>
      <c r="H278" s="113"/>
      <c r="I278" s="112" t="s">
        <v>1717</v>
      </c>
      <c r="J278" s="107"/>
      <c r="K278" s="114"/>
      <c r="L278" s="115">
        <v>100</v>
      </c>
      <c r="M278" s="105" t="s">
        <v>1718</v>
      </c>
      <c r="N278" s="105"/>
    </row>
    <row r="279" spans="1:14" ht="20.100000000000001" customHeight="1" x14ac:dyDescent="0.2">
      <c r="A279" s="102" t="s">
        <v>507</v>
      </c>
      <c r="B279" s="103" t="s">
        <v>508</v>
      </c>
      <c r="C279" s="112" t="str">
        <f t="shared" si="13"/>
        <v>E9508 / E9592 / E9687</v>
      </c>
      <c r="D279" s="107"/>
      <c r="E279" s="108"/>
      <c r="F279" s="107"/>
      <c r="G279" s="108"/>
      <c r="H279" s="113"/>
      <c r="I279" s="112" t="s">
        <v>1717</v>
      </c>
      <c r="J279" s="107"/>
      <c r="K279" s="114"/>
      <c r="L279" s="115">
        <v>100</v>
      </c>
      <c r="M279" s="105" t="s">
        <v>1718</v>
      </c>
      <c r="N279" s="105"/>
    </row>
    <row r="280" spans="1:14" ht="20.100000000000001" customHeight="1" x14ac:dyDescent="0.2">
      <c r="A280" s="102" t="s">
        <v>515</v>
      </c>
      <c r="B280" s="103" t="s">
        <v>516</v>
      </c>
      <c r="C280" s="112" t="str">
        <f t="shared" si="13"/>
        <v>E9508 / E9592 / E9687</v>
      </c>
      <c r="D280" s="107"/>
      <c r="E280" s="108"/>
      <c r="F280" s="107"/>
      <c r="G280" s="108"/>
      <c r="H280" s="113"/>
      <c r="I280" s="112" t="s">
        <v>1717</v>
      </c>
      <c r="J280" s="107"/>
      <c r="K280" s="114"/>
      <c r="L280" s="115">
        <v>100</v>
      </c>
      <c r="M280" s="105" t="s">
        <v>1718</v>
      </c>
      <c r="N280" s="105"/>
    </row>
    <row r="281" spans="1:14" ht="20.100000000000001" customHeight="1" x14ac:dyDescent="0.2">
      <c r="A281" s="102" t="s">
        <v>517</v>
      </c>
      <c r="B281" s="103" t="s">
        <v>518</v>
      </c>
      <c r="C281" s="112" t="str">
        <f t="shared" si="13"/>
        <v>E9508 / E9592 / E9687</v>
      </c>
      <c r="D281" s="107"/>
      <c r="E281" s="108"/>
      <c r="F281" s="107"/>
      <c r="G281" s="108"/>
      <c r="H281" s="113"/>
      <c r="I281" s="112" t="s">
        <v>1717</v>
      </c>
      <c r="J281" s="107"/>
      <c r="K281" s="114"/>
      <c r="L281" s="115">
        <v>100</v>
      </c>
      <c r="M281" s="105" t="s">
        <v>1718</v>
      </c>
      <c r="N281" s="105"/>
    </row>
    <row r="282" spans="1:14" ht="20.100000000000001" customHeight="1" x14ac:dyDescent="0.2">
      <c r="A282" s="102" t="s">
        <v>527</v>
      </c>
      <c r="B282" s="103" t="s">
        <v>528</v>
      </c>
      <c r="C282" s="112" t="str">
        <f t="shared" si="13"/>
        <v>E9508 / E9592 / E9687</v>
      </c>
      <c r="D282" s="107"/>
      <c r="E282" s="108"/>
      <c r="F282" s="107"/>
      <c r="G282" s="108"/>
      <c r="H282" s="113"/>
      <c r="I282" s="112" t="s">
        <v>1717</v>
      </c>
      <c r="J282" s="107"/>
      <c r="K282" s="114"/>
      <c r="L282" s="115">
        <v>100</v>
      </c>
      <c r="M282" s="105" t="s">
        <v>1718</v>
      </c>
      <c r="N282" s="105"/>
    </row>
    <row r="283" spans="1:14" ht="20.100000000000001" customHeight="1" x14ac:dyDescent="0.2">
      <c r="A283" s="102" t="s">
        <v>529</v>
      </c>
      <c r="B283" s="103" t="s">
        <v>530</v>
      </c>
      <c r="C283" s="112" t="str">
        <f t="shared" si="13"/>
        <v>E9508 / E9592 / E9687</v>
      </c>
      <c r="D283" s="107"/>
      <c r="E283" s="108"/>
      <c r="F283" s="107"/>
      <c r="G283" s="108"/>
      <c r="H283" s="113"/>
      <c r="I283" s="112" t="s">
        <v>1717</v>
      </c>
      <c r="J283" s="107"/>
      <c r="K283" s="114"/>
      <c r="L283" s="115">
        <v>100</v>
      </c>
      <c r="M283" s="105" t="s">
        <v>1718</v>
      </c>
      <c r="N283" s="105"/>
    </row>
    <row r="284" spans="1:14" ht="20.100000000000001" customHeight="1" x14ac:dyDescent="0.2">
      <c r="A284" s="102" t="s">
        <v>531</v>
      </c>
      <c r="B284" s="103" t="s">
        <v>532</v>
      </c>
      <c r="C284" s="112" t="str">
        <f t="shared" si="13"/>
        <v>E9508 / E9592 / E9687</v>
      </c>
      <c r="D284" s="107"/>
      <c r="E284" s="108"/>
      <c r="F284" s="107"/>
      <c r="G284" s="108"/>
      <c r="H284" s="113"/>
      <c r="I284" s="112" t="s">
        <v>1717</v>
      </c>
      <c r="J284" s="107"/>
      <c r="K284" s="114"/>
      <c r="L284" s="115">
        <v>100</v>
      </c>
      <c r="M284" s="105" t="s">
        <v>1718</v>
      </c>
      <c r="N284" s="105"/>
    </row>
    <row r="285" spans="1:14" ht="20.100000000000001" customHeight="1" x14ac:dyDescent="0.2">
      <c r="A285" s="102" t="s">
        <v>537</v>
      </c>
      <c r="B285" s="103" t="s">
        <v>538</v>
      </c>
      <c r="C285" s="112" t="str">
        <f t="shared" si="13"/>
        <v>E9508 / E9592 / E9687</v>
      </c>
      <c r="D285" s="107"/>
      <c r="E285" s="108"/>
      <c r="F285" s="107"/>
      <c r="G285" s="108"/>
      <c r="H285" s="113"/>
      <c r="I285" s="112" t="s">
        <v>1717</v>
      </c>
      <c r="J285" s="107"/>
      <c r="K285" s="114"/>
      <c r="L285" s="115">
        <v>100</v>
      </c>
      <c r="M285" s="105" t="s">
        <v>1718</v>
      </c>
      <c r="N285" s="105"/>
    </row>
    <row r="286" spans="1:14" ht="20.100000000000001" customHeight="1" x14ac:dyDescent="0.2">
      <c r="A286" s="102" t="s">
        <v>543</v>
      </c>
      <c r="B286" s="103" t="s">
        <v>544</v>
      </c>
      <c r="C286" s="112" t="str">
        <f t="shared" si="13"/>
        <v>E9508 / E9592 / E9687</v>
      </c>
      <c r="D286" s="107"/>
      <c r="E286" s="108"/>
      <c r="F286" s="107"/>
      <c r="G286" s="108"/>
      <c r="H286" s="113"/>
      <c r="I286" s="112" t="s">
        <v>1717</v>
      </c>
      <c r="J286" s="107"/>
      <c r="K286" s="114"/>
      <c r="L286" s="115">
        <v>100</v>
      </c>
      <c r="M286" s="105" t="s">
        <v>1718</v>
      </c>
      <c r="N286" s="105"/>
    </row>
    <row r="287" spans="1:14" ht="20.100000000000001" customHeight="1" x14ac:dyDescent="0.2">
      <c r="A287" s="102" t="s">
        <v>545</v>
      </c>
      <c r="B287" s="103" t="s">
        <v>546</v>
      </c>
      <c r="C287" s="112" t="str">
        <f t="shared" si="13"/>
        <v>E9508 / E9592 / E9687</v>
      </c>
      <c r="D287" s="107"/>
      <c r="E287" s="108"/>
      <c r="F287" s="107"/>
      <c r="G287" s="108"/>
      <c r="H287" s="113"/>
      <c r="I287" s="112" t="s">
        <v>1717</v>
      </c>
      <c r="J287" s="107"/>
      <c r="K287" s="114"/>
      <c r="L287" s="115">
        <v>100</v>
      </c>
      <c r="M287" s="105" t="s">
        <v>1718</v>
      </c>
      <c r="N287" s="105"/>
    </row>
    <row r="288" spans="1:14" ht="20.100000000000001" customHeight="1" x14ac:dyDescent="0.2">
      <c r="A288" s="102" t="s">
        <v>547</v>
      </c>
      <c r="B288" s="103" t="s">
        <v>548</v>
      </c>
      <c r="C288" s="112" t="str">
        <f t="shared" si="13"/>
        <v>E9508 / E9592 / E9687</v>
      </c>
      <c r="D288" s="107"/>
      <c r="E288" s="108"/>
      <c r="F288" s="107"/>
      <c r="G288" s="108"/>
      <c r="H288" s="113"/>
      <c r="I288" s="112" t="s">
        <v>1717</v>
      </c>
      <c r="J288" s="107"/>
      <c r="K288" s="114"/>
      <c r="L288" s="115">
        <v>100</v>
      </c>
      <c r="M288" s="105" t="s">
        <v>1718</v>
      </c>
      <c r="N288" s="105"/>
    </row>
    <row r="289" spans="1:14" ht="20.100000000000001" customHeight="1" x14ac:dyDescent="0.2">
      <c r="A289" s="102" t="s">
        <v>1177</v>
      </c>
      <c r="B289" s="103" t="s">
        <v>1178</v>
      </c>
      <c r="C289" s="112" t="str">
        <f t="shared" si="13"/>
        <v>E9508 / E9592 / E9687</v>
      </c>
      <c r="D289" s="107"/>
      <c r="E289" s="108"/>
      <c r="F289" s="107"/>
      <c r="G289" s="108"/>
      <c r="H289" s="113"/>
      <c r="I289" s="112" t="s">
        <v>1717</v>
      </c>
      <c r="J289" s="107"/>
      <c r="K289" s="114"/>
      <c r="L289" s="115">
        <v>100</v>
      </c>
      <c r="M289" s="105" t="s">
        <v>1718</v>
      </c>
      <c r="N289" s="105"/>
    </row>
    <row r="290" spans="1:14" ht="20.100000000000001" customHeight="1" x14ac:dyDescent="0.2">
      <c r="A290" s="102" t="s">
        <v>1181</v>
      </c>
      <c r="B290" s="103" t="s">
        <v>1182</v>
      </c>
      <c r="C290" s="112" t="str">
        <f t="shared" si="13"/>
        <v>E9508 / E9592 / E9687</v>
      </c>
      <c r="D290" s="107"/>
      <c r="E290" s="108"/>
      <c r="F290" s="107"/>
      <c r="G290" s="108"/>
      <c r="H290" s="113"/>
      <c r="I290" s="112" t="s">
        <v>1717</v>
      </c>
      <c r="J290" s="107"/>
      <c r="K290" s="114"/>
      <c r="L290" s="115">
        <v>100</v>
      </c>
      <c r="M290" s="105" t="s">
        <v>1718</v>
      </c>
      <c r="N290" s="105"/>
    </row>
    <row r="291" spans="1:14" ht="20.100000000000001" customHeight="1" x14ac:dyDescent="0.2">
      <c r="A291" s="102" t="s">
        <v>549</v>
      </c>
      <c r="B291" s="103" t="s">
        <v>550</v>
      </c>
      <c r="C291" s="112" t="str">
        <f t="shared" si="13"/>
        <v>E9508 / E9592 / E9687</v>
      </c>
      <c r="D291" s="107"/>
      <c r="E291" s="108"/>
      <c r="F291" s="107"/>
      <c r="G291" s="108"/>
      <c r="H291" s="113"/>
      <c r="I291" s="112" t="s">
        <v>1717</v>
      </c>
      <c r="J291" s="107"/>
      <c r="K291" s="114"/>
      <c r="L291" s="115">
        <v>100</v>
      </c>
      <c r="M291" s="105" t="s">
        <v>1718</v>
      </c>
      <c r="N291" s="105"/>
    </row>
    <row r="292" spans="1:14" ht="20.100000000000001" customHeight="1" x14ac:dyDescent="0.2">
      <c r="A292" s="102" t="s">
        <v>553</v>
      </c>
      <c r="B292" s="103" t="s">
        <v>554</v>
      </c>
      <c r="C292" s="112" t="str">
        <f t="shared" si="13"/>
        <v>E9508 / E9592 / E9687</v>
      </c>
      <c r="D292" s="107"/>
      <c r="E292" s="108"/>
      <c r="F292" s="107"/>
      <c r="G292" s="108"/>
      <c r="H292" s="113"/>
      <c r="I292" s="112" t="s">
        <v>1717</v>
      </c>
      <c r="J292" s="107"/>
      <c r="K292" s="114"/>
      <c r="L292" s="116">
        <v>1044</v>
      </c>
      <c r="M292" s="105" t="s">
        <v>1718</v>
      </c>
      <c r="N292" s="105"/>
    </row>
    <row r="293" spans="1:14" ht="20.100000000000001" customHeight="1" x14ac:dyDescent="0.2">
      <c r="A293" s="102" t="s">
        <v>1719</v>
      </c>
      <c r="B293" s="103" t="s">
        <v>1720</v>
      </c>
      <c r="C293" s="112" t="str">
        <f t="shared" si="13"/>
        <v>E9508 / E9592 / E9687</v>
      </c>
      <c r="D293" s="107"/>
      <c r="E293" s="108"/>
      <c r="F293" s="107"/>
      <c r="G293" s="108"/>
      <c r="H293" s="113"/>
      <c r="I293" s="112" t="s">
        <v>1717</v>
      </c>
      <c r="J293" s="107"/>
      <c r="K293" s="114"/>
      <c r="L293" s="115">
        <v>100</v>
      </c>
      <c r="M293" s="105" t="s">
        <v>1718</v>
      </c>
      <c r="N293" s="105"/>
    </row>
    <row r="294" spans="1:14" ht="20.100000000000001" customHeight="1" x14ac:dyDescent="0.2">
      <c r="A294" s="102" t="s">
        <v>569</v>
      </c>
      <c r="B294" s="103" t="s">
        <v>570</v>
      </c>
      <c r="C294" s="112" t="str">
        <f t="shared" si="13"/>
        <v>E9508 / E9592 / E9687</v>
      </c>
      <c r="D294" s="107"/>
      <c r="E294" s="108"/>
      <c r="F294" s="107"/>
      <c r="G294" s="108"/>
      <c r="H294" s="113"/>
      <c r="I294" s="112" t="s">
        <v>1717</v>
      </c>
      <c r="J294" s="107"/>
      <c r="K294" s="114"/>
      <c r="L294" s="115">
        <v>100</v>
      </c>
      <c r="M294" s="105" t="s">
        <v>1718</v>
      </c>
      <c r="N294" s="105"/>
    </row>
    <row r="295" spans="1:14" ht="20.100000000000001" customHeight="1" x14ac:dyDescent="0.2">
      <c r="A295" s="102" t="s">
        <v>573</v>
      </c>
      <c r="B295" s="103" t="s">
        <v>574</v>
      </c>
      <c r="C295" s="112" t="str">
        <f t="shared" si="13"/>
        <v>E9508 / E9592 / E9687</v>
      </c>
      <c r="D295" s="107"/>
      <c r="E295" s="108"/>
      <c r="F295" s="107"/>
      <c r="G295" s="108"/>
      <c r="H295" s="113"/>
      <c r="I295" s="112" t="s">
        <v>1717</v>
      </c>
      <c r="J295" s="107"/>
      <c r="K295" s="114"/>
      <c r="L295" s="115">
        <v>100</v>
      </c>
      <c r="M295" s="105" t="s">
        <v>1718</v>
      </c>
      <c r="N295" s="105"/>
    </row>
    <row r="296" spans="1:14" ht="20.100000000000001" customHeight="1" x14ac:dyDescent="0.2">
      <c r="A296" s="102" t="s">
        <v>575</v>
      </c>
      <c r="B296" s="103" t="s">
        <v>576</v>
      </c>
      <c r="C296" s="112" t="str">
        <f t="shared" si="13"/>
        <v>E9508 / E9592 / E9687</v>
      </c>
      <c r="D296" s="107"/>
      <c r="E296" s="108"/>
      <c r="F296" s="107"/>
      <c r="G296" s="108"/>
      <c r="H296" s="113"/>
      <c r="I296" s="112" t="s">
        <v>1717</v>
      </c>
      <c r="J296" s="107"/>
      <c r="K296" s="114"/>
      <c r="L296" s="115">
        <v>100</v>
      </c>
      <c r="M296" s="105" t="s">
        <v>1718</v>
      </c>
      <c r="N296" s="105"/>
    </row>
    <row r="297" spans="1:14" ht="20.100000000000001" customHeight="1" x14ac:dyDescent="0.2">
      <c r="A297" s="102" t="s">
        <v>579</v>
      </c>
      <c r="B297" s="103" t="s">
        <v>580</v>
      </c>
      <c r="C297" s="112" t="str">
        <f t="shared" si="13"/>
        <v>E9508 / E9592 / E9687</v>
      </c>
      <c r="D297" s="107"/>
      <c r="E297" s="108"/>
      <c r="F297" s="107"/>
      <c r="G297" s="108"/>
      <c r="H297" s="113"/>
      <c r="I297" s="112" t="s">
        <v>1717</v>
      </c>
      <c r="J297" s="107"/>
      <c r="K297" s="114"/>
      <c r="L297" s="115">
        <v>100</v>
      </c>
      <c r="M297" s="105" t="s">
        <v>1718</v>
      </c>
      <c r="N297" s="105"/>
    </row>
    <row r="298" spans="1:14" ht="20.100000000000001" customHeight="1" x14ac:dyDescent="0.2">
      <c r="A298" s="102" t="s">
        <v>581</v>
      </c>
      <c r="B298" s="103" t="s">
        <v>582</v>
      </c>
      <c r="C298" s="112" t="str">
        <f t="shared" si="13"/>
        <v>E9508 / E9592 / E9687</v>
      </c>
      <c r="D298" s="107"/>
      <c r="E298" s="108"/>
      <c r="F298" s="107"/>
      <c r="G298" s="108"/>
      <c r="H298" s="113"/>
      <c r="I298" s="112" t="s">
        <v>1717</v>
      </c>
      <c r="J298" s="107"/>
      <c r="K298" s="114"/>
      <c r="L298" s="115">
        <v>100</v>
      </c>
      <c r="M298" s="105" t="s">
        <v>1718</v>
      </c>
      <c r="N298" s="105"/>
    </row>
    <row r="299" spans="1:14" ht="20.100000000000001" customHeight="1" x14ac:dyDescent="0.2">
      <c r="A299" s="102" t="s">
        <v>583</v>
      </c>
      <c r="B299" s="103" t="s">
        <v>584</v>
      </c>
      <c r="C299" s="112" t="str">
        <f t="shared" si="13"/>
        <v>E9508 / E9592 / E9687</v>
      </c>
      <c r="D299" s="107"/>
      <c r="E299" s="108"/>
      <c r="F299" s="107"/>
      <c r="G299" s="108"/>
      <c r="H299" s="113"/>
      <c r="I299" s="112" t="s">
        <v>1717</v>
      </c>
      <c r="J299" s="107"/>
      <c r="K299" s="114"/>
      <c r="L299" s="115">
        <v>100</v>
      </c>
      <c r="M299" s="105" t="s">
        <v>1718</v>
      </c>
      <c r="N299" s="105"/>
    </row>
    <row r="300" spans="1:14" ht="20.100000000000001" customHeight="1" x14ac:dyDescent="0.2">
      <c r="A300" s="102" t="s">
        <v>585</v>
      </c>
      <c r="B300" s="103" t="s">
        <v>586</v>
      </c>
      <c r="C300" s="112" t="str">
        <f t="shared" si="13"/>
        <v>E9508 / E9592 / E9687</v>
      </c>
      <c r="D300" s="107"/>
      <c r="E300" s="108"/>
      <c r="F300" s="107"/>
      <c r="G300" s="108"/>
      <c r="H300" s="113"/>
      <c r="I300" s="112" t="s">
        <v>1717</v>
      </c>
      <c r="J300" s="107"/>
      <c r="K300" s="114"/>
      <c r="L300" s="115">
        <v>100</v>
      </c>
      <c r="M300" s="105" t="s">
        <v>1718</v>
      </c>
      <c r="N300" s="105"/>
    </row>
    <row r="301" spans="1:14" ht="20.100000000000001" customHeight="1" x14ac:dyDescent="0.2">
      <c r="A301" s="102" t="s">
        <v>587</v>
      </c>
      <c r="B301" s="103" t="s">
        <v>588</v>
      </c>
      <c r="C301" s="112" t="str">
        <f t="shared" si="13"/>
        <v>E9508 / E9592 / E9687</v>
      </c>
      <c r="D301" s="107"/>
      <c r="E301" s="108"/>
      <c r="F301" s="107"/>
      <c r="G301" s="108"/>
      <c r="H301" s="113"/>
      <c r="I301" s="112" t="s">
        <v>1717</v>
      </c>
      <c r="J301" s="107"/>
      <c r="K301" s="114"/>
      <c r="L301" s="115">
        <v>100</v>
      </c>
      <c r="M301" s="105" t="s">
        <v>1718</v>
      </c>
      <c r="N301" s="105"/>
    </row>
    <row r="302" spans="1:14" ht="20.100000000000001" customHeight="1" x14ac:dyDescent="0.2">
      <c r="A302" s="102" t="s">
        <v>617</v>
      </c>
      <c r="B302" s="103" t="s">
        <v>618</v>
      </c>
      <c r="C302" s="112" t="str">
        <f t="shared" si="13"/>
        <v>E9508 / E9592 / E9687</v>
      </c>
      <c r="D302" s="107"/>
      <c r="E302" s="108"/>
      <c r="F302" s="107"/>
      <c r="G302" s="108"/>
      <c r="H302" s="113"/>
      <c r="I302" s="112" t="s">
        <v>1717</v>
      </c>
      <c r="J302" s="107"/>
      <c r="K302" s="114"/>
      <c r="L302" s="115">
        <v>100</v>
      </c>
      <c r="M302" s="105" t="s">
        <v>1718</v>
      </c>
      <c r="N302" s="105"/>
    </row>
    <row r="303" spans="1:14" ht="20.100000000000001" customHeight="1" x14ac:dyDescent="0.2">
      <c r="A303" s="102" t="s">
        <v>619</v>
      </c>
      <c r="B303" s="103" t="s">
        <v>620</v>
      </c>
      <c r="C303" s="112" t="str">
        <f t="shared" si="13"/>
        <v>E9508 / E9592 / E9687</v>
      </c>
      <c r="D303" s="107"/>
      <c r="E303" s="108"/>
      <c r="F303" s="107"/>
      <c r="G303" s="108"/>
      <c r="H303" s="113"/>
      <c r="I303" s="112" t="s">
        <v>1717</v>
      </c>
      <c r="J303" s="107"/>
      <c r="K303" s="114"/>
      <c r="L303" s="115">
        <v>100</v>
      </c>
      <c r="M303" s="105" t="s">
        <v>1718</v>
      </c>
      <c r="N303" s="105"/>
    </row>
    <row r="304" spans="1:14" ht="20.100000000000001" customHeight="1" x14ac:dyDescent="0.2">
      <c r="A304" s="102" t="s">
        <v>621</v>
      </c>
      <c r="B304" s="103" t="s">
        <v>622</v>
      </c>
      <c r="C304" s="112" t="str">
        <f t="shared" si="13"/>
        <v>E9508 / E9592 / E9687</v>
      </c>
      <c r="D304" s="107"/>
      <c r="E304" s="108"/>
      <c r="F304" s="107"/>
      <c r="G304" s="108"/>
      <c r="H304" s="113"/>
      <c r="I304" s="112" t="s">
        <v>1717</v>
      </c>
      <c r="J304" s="107"/>
      <c r="K304" s="114"/>
      <c r="L304" s="115">
        <v>100</v>
      </c>
      <c r="M304" s="105" t="s">
        <v>1718</v>
      </c>
      <c r="N304" s="105"/>
    </row>
    <row r="305" spans="1:14" ht="20.100000000000001" customHeight="1" x14ac:dyDescent="0.2">
      <c r="A305" s="102" t="s">
        <v>627</v>
      </c>
      <c r="B305" s="103" t="s">
        <v>628</v>
      </c>
      <c r="C305" s="112" t="str">
        <f t="shared" si="13"/>
        <v>E9508 / E9592 / E9687</v>
      </c>
      <c r="D305" s="107"/>
      <c r="E305" s="108"/>
      <c r="F305" s="107"/>
      <c r="G305" s="108"/>
      <c r="H305" s="113"/>
      <c r="I305" s="112" t="s">
        <v>1717</v>
      </c>
      <c r="J305" s="107"/>
      <c r="K305" s="114"/>
      <c r="L305" s="115">
        <v>100</v>
      </c>
      <c r="M305" s="105" t="s">
        <v>1718</v>
      </c>
      <c r="N305" s="105"/>
    </row>
    <row r="306" spans="1:14" ht="20.100000000000001" customHeight="1" x14ac:dyDescent="0.2">
      <c r="A306" s="102" t="s">
        <v>629</v>
      </c>
      <c r="B306" s="103" t="s">
        <v>630</v>
      </c>
      <c r="C306" s="112" t="str">
        <f t="shared" ref="C306:C369" si="14">$C$240</f>
        <v>E9508 / E9592 / E9687</v>
      </c>
      <c r="D306" s="107"/>
      <c r="E306" s="108"/>
      <c r="F306" s="107"/>
      <c r="G306" s="108"/>
      <c r="H306" s="113"/>
      <c r="I306" s="112" t="s">
        <v>1717</v>
      </c>
      <c r="J306" s="107"/>
      <c r="K306" s="114"/>
      <c r="L306" s="115">
        <v>100</v>
      </c>
      <c r="M306" s="105" t="s">
        <v>1718</v>
      </c>
      <c r="N306" s="105"/>
    </row>
    <row r="307" spans="1:14" ht="20.100000000000001" customHeight="1" x14ac:dyDescent="0.2">
      <c r="A307" s="102" t="s">
        <v>631</v>
      </c>
      <c r="B307" s="103" t="s">
        <v>632</v>
      </c>
      <c r="C307" s="112" t="str">
        <f t="shared" si="14"/>
        <v>E9508 / E9592 / E9687</v>
      </c>
      <c r="D307" s="107"/>
      <c r="E307" s="108"/>
      <c r="F307" s="107"/>
      <c r="G307" s="108"/>
      <c r="H307" s="113"/>
      <c r="I307" s="112" t="s">
        <v>1717</v>
      </c>
      <c r="J307" s="107"/>
      <c r="K307" s="114"/>
      <c r="L307" s="115">
        <v>100</v>
      </c>
      <c r="M307" s="105" t="s">
        <v>1718</v>
      </c>
      <c r="N307" s="105"/>
    </row>
    <row r="308" spans="1:14" ht="20.100000000000001" customHeight="1" x14ac:dyDescent="0.2">
      <c r="A308" s="102" t="s">
        <v>633</v>
      </c>
      <c r="B308" s="103" t="s">
        <v>634</v>
      </c>
      <c r="C308" s="112" t="str">
        <f t="shared" si="14"/>
        <v>E9508 / E9592 / E9687</v>
      </c>
      <c r="D308" s="107"/>
      <c r="E308" s="108"/>
      <c r="F308" s="107"/>
      <c r="G308" s="108"/>
      <c r="H308" s="113"/>
      <c r="I308" s="112" t="s">
        <v>1717</v>
      </c>
      <c r="J308" s="107"/>
      <c r="K308" s="114"/>
      <c r="L308" s="115">
        <v>100</v>
      </c>
      <c r="M308" s="105" t="s">
        <v>1718</v>
      </c>
      <c r="N308" s="105"/>
    </row>
    <row r="309" spans="1:14" ht="20.100000000000001" customHeight="1" x14ac:dyDescent="0.2">
      <c r="A309" s="102" t="s">
        <v>635</v>
      </c>
      <c r="B309" s="103" t="s">
        <v>636</v>
      </c>
      <c r="C309" s="112" t="str">
        <f t="shared" si="14"/>
        <v>E9508 / E9592 / E9687</v>
      </c>
      <c r="D309" s="107"/>
      <c r="E309" s="108"/>
      <c r="F309" s="107"/>
      <c r="G309" s="108"/>
      <c r="H309" s="113"/>
      <c r="I309" s="112" t="s">
        <v>1717</v>
      </c>
      <c r="J309" s="107"/>
      <c r="K309" s="114"/>
      <c r="L309" s="115">
        <v>100</v>
      </c>
      <c r="M309" s="105" t="s">
        <v>1718</v>
      </c>
      <c r="N309" s="105"/>
    </row>
    <row r="310" spans="1:14" ht="20.100000000000001" customHeight="1" x14ac:dyDescent="0.2">
      <c r="A310" s="102" t="s">
        <v>637</v>
      </c>
      <c r="B310" s="103" t="s">
        <v>1721</v>
      </c>
      <c r="C310" s="112" t="str">
        <f t="shared" si="14"/>
        <v>E9508 / E9592 / E9687</v>
      </c>
      <c r="D310" s="107"/>
      <c r="E310" s="108"/>
      <c r="F310" s="107"/>
      <c r="G310" s="108"/>
      <c r="H310" s="113"/>
      <c r="I310" s="112" t="s">
        <v>1717</v>
      </c>
      <c r="J310" s="107"/>
      <c r="K310" s="114"/>
      <c r="L310" s="115">
        <v>100</v>
      </c>
      <c r="M310" s="105" t="s">
        <v>1718</v>
      </c>
      <c r="N310" s="105"/>
    </row>
    <row r="311" spans="1:14" ht="20.100000000000001" customHeight="1" x14ac:dyDescent="0.2">
      <c r="A311" s="102" t="s">
        <v>639</v>
      </c>
      <c r="B311" s="103" t="s">
        <v>640</v>
      </c>
      <c r="C311" s="112" t="str">
        <f t="shared" si="14"/>
        <v>E9508 / E9592 / E9687</v>
      </c>
      <c r="D311" s="107"/>
      <c r="E311" s="108"/>
      <c r="F311" s="107"/>
      <c r="G311" s="108"/>
      <c r="H311" s="113"/>
      <c r="I311" s="112" t="s">
        <v>1717</v>
      </c>
      <c r="J311" s="107"/>
      <c r="K311" s="114"/>
      <c r="L311" s="115">
        <v>100</v>
      </c>
      <c r="M311" s="105" t="s">
        <v>1718</v>
      </c>
      <c r="N311" s="105"/>
    </row>
    <row r="312" spans="1:14" ht="20.100000000000001" customHeight="1" x14ac:dyDescent="0.2">
      <c r="A312" s="102" t="s">
        <v>641</v>
      </c>
      <c r="B312" s="103" t="s">
        <v>642</v>
      </c>
      <c r="C312" s="112" t="str">
        <f t="shared" si="14"/>
        <v>E9508 / E9592 / E9687</v>
      </c>
      <c r="D312" s="107"/>
      <c r="E312" s="108"/>
      <c r="F312" s="107"/>
      <c r="G312" s="108"/>
      <c r="H312" s="113"/>
      <c r="I312" s="112" t="s">
        <v>1717</v>
      </c>
      <c r="J312" s="107"/>
      <c r="K312" s="114"/>
      <c r="L312" s="115">
        <v>100</v>
      </c>
      <c r="M312" s="105" t="s">
        <v>1718</v>
      </c>
      <c r="N312" s="105"/>
    </row>
    <row r="313" spans="1:14" ht="20.100000000000001" customHeight="1" x14ac:dyDescent="0.2">
      <c r="A313" s="102" t="s">
        <v>643</v>
      </c>
      <c r="B313" s="103" t="s">
        <v>644</v>
      </c>
      <c r="C313" s="112" t="str">
        <f t="shared" si="14"/>
        <v>E9508 / E9592 / E9687</v>
      </c>
      <c r="D313" s="107"/>
      <c r="E313" s="108"/>
      <c r="F313" s="107"/>
      <c r="G313" s="108"/>
      <c r="H313" s="113"/>
      <c r="I313" s="112" t="s">
        <v>1717</v>
      </c>
      <c r="J313" s="107"/>
      <c r="K313" s="114"/>
      <c r="L313" s="115">
        <v>100</v>
      </c>
      <c r="M313" s="105" t="s">
        <v>1718</v>
      </c>
      <c r="N313" s="105"/>
    </row>
    <row r="314" spans="1:14" ht="20.100000000000001" customHeight="1" x14ac:dyDescent="0.2">
      <c r="A314" s="102" t="s">
        <v>645</v>
      </c>
      <c r="B314" s="103" t="s">
        <v>646</v>
      </c>
      <c r="C314" s="112" t="str">
        <f t="shared" si="14"/>
        <v>E9508 / E9592 / E9687</v>
      </c>
      <c r="D314" s="107"/>
      <c r="E314" s="108"/>
      <c r="F314" s="107"/>
      <c r="G314" s="108"/>
      <c r="H314" s="113"/>
      <c r="I314" s="112" t="s">
        <v>1717</v>
      </c>
      <c r="J314" s="107"/>
      <c r="K314" s="114"/>
      <c r="L314" s="115">
        <v>100</v>
      </c>
      <c r="M314" s="105" t="s">
        <v>1718</v>
      </c>
      <c r="N314" s="105"/>
    </row>
    <row r="315" spans="1:14" ht="20.100000000000001" customHeight="1" x14ac:dyDescent="0.2">
      <c r="A315" s="102" t="s">
        <v>647</v>
      </c>
      <c r="B315" s="103" t="s">
        <v>648</v>
      </c>
      <c r="C315" s="112" t="str">
        <f t="shared" si="14"/>
        <v>E9508 / E9592 / E9687</v>
      </c>
      <c r="D315" s="107"/>
      <c r="E315" s="108"/>
      <c r="F315" s="107"/>
      <c r="G315" s="108"/>
      <c r="H315" s="113"/>
      <c r="I315" s="112" t="s">
        <v>1717</v>
      </c>
      <c r="J315" s="107"/>
      <c r="K315" s="114"/>
      <c r="L315" s="115">
        <v>100</v>
      </c>
      <c r="M315" s="105" t="s">
        <v>1718</v>
      </c>
      <c r="N315" s="105"/>
    </row>
    <row r="316" spans="1:14" ht="20.100000000000001" customHeight="1" x14ac:dyDescent="0.2">
      <c r="A316" s="102" t="s">
        <v>649</v>
      </c>
      <c r="B316" s="103" t="s">
        <v>650</v>
      </c>
      <c r="C316" s="112" t="str">
        <f t="shared" si="14"/>
        <v>E9508 / E9592 / E9687</v>
      </c>
      <c r="D316" s="107"/>
      <c r="E316" s="108"/>
      <c r="F316" s="107"/>
      <c r="G316" s="108"/>
      <c r="H316" s="113"/>
      <c r="I316" s="112" t="s">
        <v>1717</v>
      </c>
      <c r="J316" s="107"/>
      <c r="K316" s="114"/>
      <c r="L316" s="115">
        <v>100</v>
      </c>
      <c r="M316" s="105" t="s">
        <v>1718</v>
      </c>
      <c r="N316" s="105"/>
    </row>
    <row r="317" spans="1:14" ht="20.100000000000001" customHeight="1" x14ac:dyDescent="0.2">
      <c r="A317" s="102" t="s">
        <v>651</v>
      </c>
      <c r="B317" s="103" t="s">
        <v>652</v>
      </c>
      <c r="C317" s="112" t="str">
        <f t="shared" si="14"/>
        <v>E9508 / E9592 / E9687</v>
      </c>
      <c r="D317" s="107"/>
      <c r="E317" s="108"/>
      <c r="F317" s="107"/>
      <c r="G317" s="108"/>
      <c r="H317" s="113"/>
      <c r="I317" s="112" t="s">
        <v>1717</v>
      </c>
      <c r="J317" s="107"/>
      <c r="K317" s="114"/>
      <c r="L317" s="115">
        <v>100</v>
      </c>
      <c r="M317" s="105" t="s">
        <v>1718</v>
      </c>
      <c r="N317" s="105"/>
    </row>
    <row r="318" spans="1:14" ht="20.100000000000001" customHeight="1" x14ac:dyDescent="0.2">
      <c r="A318" s="102" t="s">
        <v>653</v>
      </c>
      <c r="B318" s="103" t="s">
        <v>654</v>
      </c>
      <c r="C318" s="112" t="str">
        <f t="shared" si="14"/>
        <v>E9508 / E9592 / E9687</v>
      </c>
      <c r="D318" s="107"/>
      <c r="E318" s="108"/>
      <c r="F318" s="107"/>
      <c r="G318" s="108"/>
      <c r="H318" s="113"/>
      <c r="I318" s="112" t="s">
        <v>1717</v>
      </c>
      <c r="J318" s="107"/>
      <c r="K318" s="114"/>
      <c r="L318" s="115">
        <v>100</v>
      </c>
      <c r="M318" s="105" t="s">
        <v>1718</v>
      </c>
      <c r="N318" s="105"/>
    </row>
    <row r="319" spans="1:14" ht="20.100000000000001" customHeight="1" x14ac:dyDescent="0.2">
      <c r="A319" s="102" t="s">
        <v>671</v>
      </c>
      <c r="B319" s="103" t="s">
        <v>672</v>
      </c>
      <c r="C319" s="112" t="str">
        <f t="shared" si="14"/>
        <v>E9508 / E9592 / E9687</v>
      </c>
      <c r="D319" s="107"/>
      <c r="E319" s="108"/>
      <c r="F319" s="107"/>
      <c r="G319" s="108"/>
      <c r="H319" s="113"/>
      <c r="I319" s="112" t="s">
        <v>1717</v>
      </c>
      <c r="J319" s="107"/>
      <c r="K319" s="114"/>
      <c r="L319" s="115">
        <v>100</v>
      </c>
      <c r="M319" s="105" t="s">
        <v>1718</v>
      </c>
      <c r="N319" s="105"/>
    </row>
    <row r="320" spans="1:14" ht="20.100000000000001" customHeight="1" x14ac:dyDescent="0.2">
      <c r="A320" s="102" t="s">
        <v>679</v>
      </c>
      <c r="B320" s="103" t="s">
        <v>680</v>
      </c>
      <c r="C320" s="112" t="str">
        <f t="shared" si="14"/>
        <v>E9508 / E9592 / E9687</v>
      </c>
      <c r="D320" s="107"/>
      <c r="E320" s="108"/>
      <c r="F320" s="107"/>
      <c r="G320" s="108"/>
      <c r="H320" s="113"/>
      <c r="I320" s="112" t="s">
        <v>1717</v>
      </c>
      <c r="J320" s="107"/>
      <c r="K320" s="114"/>
      <c r="L320" s="115">
        <v>100</v>
      </c>
      <c r="M320" s="105" t="s">
        <v>1718</v>
      </c>
      <c r="N320" s="105"/>
    </row>
    <row r="321" spans="1:14" ht="20.100000000000001" customHeight="1" x14ac:dyDescent="0.2">
      <c r="A321" s="102" t="s">
        <v>681</v>
      </c>
      <c r="B321" s="103" t="s">
        <v>682</v>
      </c>
      <c r="C321" s="112" t="str">
        <f t="shared" si="14"/>
        <v>E9508 / E9592 / E9687</v>
      </c>
      <c r="D321" s="107"/>
      <c r="E321" s="108"/>
      <c r="F321" s="107"/>
      <c r="G321" s="108"/>
      <c r="H321" s="113"/>
      <c r="I321" s="112" t="s">
        <v>1717</v>
      </c>
      <c r="J321" s="107"/>
      <c r="K321" s="114"/>
      <c r="L321" s="115">
        <v>100</v>
      </c>
      <c r="M321" s="105" t="s">
        <v>1718</v>
      </c>
      <c r="N321" s="105"/>
    </row>
    <row r="322" spans="1:14" ht="20.100000000000001" customHeight="1" x14ac:dyDescent="0.2">
      <c r="A322" s="102" t="s">
        <v>687</v>
      </c>
      <c r="B322" s="103" t="s">
        <v>688</v>
      </c>
      <c r="C322" s="112" t="str">
        <f t="shared" si="14"/>
        <v>E9508 / E9592 / E9687</v>
      </c>
      <c r="D322" s="107"/>
      <c r="E322" s="108"/>
      <c r="F322" s="107"/>
      <c r="G322" s="108"/>
      <c r="H322" s="113"/>
      <c r="I322" s="112" t="s">
        <v>1717</v>
      </c>
      <c r="J322" s="107"/>
      <c r="K322" s="114"/>
      <c r="L322" s="115">
        <v>100</v>
      </c>
      <c r="M322" s="105" t="s">
        <v>1718</v>
      </c>
      <c r="N322" s="105"/>
    </row>
    <row r="323" spans="1:14" ht="20.100000000000001" customHeight="1" x14ac:dyDescent="0.2">
      <c r="A323" s="102" t="s">
        <v>694</v>
      </c>
      <c r="B323" s="103" t="s">
        <v>695</v>
      </c>
      <c r="C323" s="112" t="str">
        <f t="shared" si="14"/>
        <v>E9508 / E9592 / E9687</v>
      </c>
      <c r="D323" s="107"/>
      <c r="E323" s="108"/>
      <c r="F323" s="107"/>
      <c r="G323" s="108"/>
      <c r="H323" s="113"/>
      <c r="I323" s="112" t="s">
        <v>1717</v>
      </c>
      <c r="J323" s="107"/>
      <c r="K323" s="114"/>
      <c r="L323" s="115">
        <v>100</v>
      </c>
      <c r="M323" s="105" t="s">
        <v>1718</v>
      </c>
      <c r="N323" s="105"/>
    </row>
    <row r="324" spans="1:14" ht="20.100000000000001" customHeight="1" x14ac:dyDescent="0.2">
      <c r="A324" s="102" t="s">
        <v>696</v>
      </c>
      <c r="B324" s="103" t="s">
        <v>697</v>
      </c>
      <c r="C324" s="112" t="str">
        <f t="shared" si="14"/>
        <v>E9508 / E9592 / E9687</v>
      </c>
      <c r="D324" s="107"/>
      <c r="E324" s="108"/>
      <c r="F324" s="107"/>
      <c r="G324" s="108"/>
      <c r="H324" s="113"/>
      <c r="I324" s="112" t="s">
        <v>1717</v>
      </c>
      <c r="J324" s="107"/>
      <c r="K324" s="114"/>
      <c r="L324" s="115">
        <v>100</v>
      </c>
      <c r="M324" s="105" t="s">
        <v>1718</v>
      </c>
      <c r="N324" s="105"/>
    </row>
    <row r="325" spans="1:14" ht="20.100000000000001" customHeight="1" x14ac:dyDescent="0.2">
      <c r="A325" s="102" t="s">
        <v>698</v>
      </c>
      <c r="B325" s="103" t="s">
        <v>699</v>
      </c>
      <c r="C325" s="112" t="str">
        <f t="shared" si="14"/>
        <v>E9508 / E9592 / E9687</v>
      </c>
      <c r="D325" s="107"/>
      <c r="E325" s="108"/>
      <c r="F325" s="107"/>
      <c r="G325" s="108"/>
      <c r="H325" s="113"/>
      <c r="I325" s="112" t="s">
        <v>1717</v>
      </c>
      <c r="J325" s="107"/>
      <c r="K325" s="114"/>
      <c r="L325" s="115">
        <v>100</v>
      </c>
      <c r="M325" s="105" t="s">
        <v>1718</v>
      </c>
      <c r="N325" s="105"/>
    </row>
    <row r="326" spans="1:14" ht="20.100000000000001" customHeight="1" x14ac:dyDescent="0.2">
      <c r="A326" s="102" t="s">
        <v>700</v>
      </c>
      <c r="B326" s="103" t="s">
        <v>701</v>
      </c>
      <c r="C326" s="112" t="str">
        <f t="shared" si="14"/>
        <v>E9508 / E9592 / E9687</v>
      </c>
      <c r="D326" s="107"/>
      <c r="E326" s="108"/>
      <c r="F326" s="107"/>
      <c r="G326" s="108"/>
      <c r="H326" s="113"/>
      <c r="I326" s="112" t="s">
        <v>1717</v>
      </c>
      <c r="J326" s="107"/>
      <c r="K326" s="114"/>
      <c r="L326" s="115">
        <v>100</v>
      </c>
      <c r="M326" s="105" t="s">
        <v>1718</v>
      </c>
      <c r="N326" s="105"/>
    </row>
    <row r="327" spans="1:14" ht="20.100000000000001" customHeight="1" x14ac:dyDescent="0.2">
      <c r="A327" s="102" t="s">
        <v>709</v>
      </c>
      <c r="B327" s="103" t="s">
        <v>710</v>
      </c>
      <c r="C327" s="112" t="str">
        <f t="shared" si="14"/>
        <v>E9508 / E9592 / E9687</v>
      </c>
      <c r="D327" s="107"/>
      <c r="E327" s="108"/>
      <c r="F327" s="107"/>
      <c r="G327" s="108"/>
      <c r="H327" s="113"/>
      <c r="I327" s="112" t="s">
        <v>1717</v>
      </c>
      <c r="J327" s="107"/>
      <c r="K327" s="114"/>
      <c r="L327" s="115">
        <v>100</v>
      </c>
      <c r="M327" s="105" t="s">
        <v>1718</v>
      </c>
      <c r="N327" s="105"/>
    </row>
    <row r="328" spans="1:14" ht="20.100000000000001" customHeight="1" x14ac:dyDescent="0.2">
      <c r="A328" s="102" t="s">
        <v>717</v>
      </c>
      <c r="B328" s="103" t="s">
        <v>718</v>
      </c>
      <c r="C328" s="112" t="str">
        <f t="shared" si="14"/>
        <v>E9508 / E9592 / E9687</v>
      </c>
      <c r="D328" s="107"/>
      <c r="E328" s="108"/>
      <c r="F328" s="107"/>
      <c r="G328" s="108"/>
      <c r="H328" s="113"/>
      <c r="I328" s="112" t="s">
        <v>1717</v>
      </c>
      <c r="J328" s="107"/>
      <c r="K328" s="114"/>
      <c r="L328" s="115">
        <v>100</v>
      </c>
      <c r="M328" s="105" t="s">
        <v>1718</v>
      </c>
      <c r="N328" s="105"/>
    </row>
    <row r="329" spans="1:14" ht="20.100000000000001" customHeight="1" x14ac:dyDescent="0.2">
      <c r="A329" s="102" t="s">
        <v>719</v>
      </c>
      <c r="B329" s="103" t="s">
        <v>720</v>
      </c>
      <c r="C329" s="112" t="str">
        <f t="shared" si="14"/>
        <v>E9508 / E9592 / E9687</v>
      </c>
      <c r="D329" s="107"/>
      <c r="E329" s="108"/>
      <c r="F329" s="107"/>
      <c r="G329" s="108"/>
      <c r="H329" s="113"/>
      <c r="I329" s="112" t="s">
        <v>1717</v>
      </c>
      <c r="J329" s="107"/>
      <c r="K329" s="114"/>
      <c r="L329" s="115">
        <v>100</v>
      </c>
      <c r="M329" s="105" t="s">
        <v>1718</v>
      </c>
      <c r="N329" s="105"/>
    </row>
    <row r="330" spans="1:14" ht="20.100000000000001" customHeight="1" x14ac:dyDescent="0.2">
      <c r="A330" s="102" t="s">
        <v>723</v>
      </c>
      <c r="B330" s="103" t="s">
        <v>724</v>
      </c>
      <c r="C330" s="112" t="str">
        <f t="shared" si="14"/>
        <v>E9508 / E9592 / E9687</v>
      </c>
      <c r="D330" s="107"/>
      <c r="E330" s="108"/>
      <c r="F330" s="107"/>
      <c r="G330" s="108"/>
      <c r="H330" s="113"/>
      <c r="I330" s="112" t="s">
        <v>1717</v>
      </c>
      <c r="J330" s="107"/>
      <c r="K330" s="114"/>
      <c r="L330" s="115">
        <v>100</v>
      </c>
      <c r="M330" s="105" t="s">
        <v>1718</v>
      </c>
      <c r="N330" s="105"/>
    </row>
    <row r="331" spans="1:14" ht="20.100000000000001" customHeight="1" x14ac:dyDescent="0.2">
      <c r="A331" s="102" t="s">
        <v>725</v>
      </c>
      <c r="B331" s="103" t="s">
        <v>726</v>
      </c>
      <c r="C331" s="112" t="str">
        <f t="shared" si="14"/>
        <v>E9508 / E9592 / E9687</v>
      </c>
      <c r="D331" s="107"/>
      <c r="E331" s="108"/>
      <c r="F331" s="107"/>
      <c r="G331" s="108"/>
      <c r="H331" s="113"/>
      <c r="I331" s="112" t="s">
        <v>1717</v>
      </c>
      <c r="J331" s="107"/>
      <c r="K331" s="114"/>
      <c r="L331" s="115">
        <v>100</v>
      </c>
      <c r="M331" s="105" t="s">
        <v>1718</v>
      </c>
      <c r="N331" s="105"/>
    </row>
    <row r="332" spans="1:14" ht="20.100000000000001" customHeight="1" x14ac:dyDescent="0.2">
      <c r="A332" s="102" t="s">
        <v>730</v>
      </c>
      <c r="B332" s="103" t="s">
        <v>1722</v>
      </c>
      <c r="C332" s="112" t="str">
        <f t="shared" si="14"/>
        <v>E9508 / E9592 / E9687</v>
      </c>
      <c r="D332" s="107"/>
      <c r="E332" s="108"/>
      <c r="F332" s="107"/>
      <c r="G332" s="108"/>
      <c r="H332" s="113"/>
      <c r="I332" s="112" t="s">
        <v>1717</v>
      </c>
      <c r="J332" s="107"/>
      <c r="K332" s="114"/>
      <c r="L332" s="115">
        <v>100</v>
      </c>
      <c r="M332" s="105" t="s">
        <v>1718</v>
      </c>
      <c r="N332" s="105"/>
    </row>
    <row r="333" spans="1:14" ht="20.100000000000001" customHeight="1" x14ac:dyDescent="0.2">
      <c r="A333" s="102" t="s">
        <v>732</v>
      </c>
      <c r="B333" s="103" t="s">
        <v>733</v>
      </c>
      <c r="C333" s="112" t="str">
        <f t="shared" si="14"/>
        <v>E9508 / E9592 / E9687</v>
      </c>
      <c r="D333" s="107"/>
      <c r="E333" s="108"/>
      <c r="F333" s="107"/>
      <c r="G333" s="108"/>
      <c r="H333" s="113"/>
      <c r="I333" s="112" t="s">
        <v>1717</v>
      </c>
      <c r="J333" s="107"/>
      <c r="K333" s="114"/>
      <c r="L333" s="115">
        <v>100</v>
      </c>
      <c r="M333" s="105" t="s">
        <v>1718</v>
      </c>
      <c r="N333" s="105"/>
    </row>
    <row r="334" spans="1:14" ht="20.100000000000001" customHeight="1" x14ac:dyDescent="0.2">
      <c r="A334" s="102" t="s">
        <v>736</v>
      </c>
      <c r="B334" s="103" t="s">
        <v>737</v>
      </c>
      <c r="C334" s="112" t="str">
        <f t="shared" si="14"/>
        <v>E9508 / E9592 / E9687</v>
      </c>
      <c r="D334" s="107"/>
      <c r="E334" s="108"/>
      <c r="F334" s="107"/>
      <c r="G334" s="108"/>
      <c r="H334" s="113"/>
      <c r="I334" s="112" t="s">
        <v>1717</v>
      </c>
      <c r="J334" s="107"/>
      <c r="K334" s="114"/>
      <c r="L334" s="115">
        <v>100</v>
      </c>
      <c r="M334" s="105" t="s">
        <v>1718</v>
      </c>
      <c r="N334" s="105"/>
    </row>
    <row r="335" spans="1:14" ht="20.100000000000001" customHeight="1" x14ac:dyDescent="0.2">
      <c r="A335" s="102" t="s">
        <v>738</v>
      </c>
      <c r="B335" s="103" t="s">
        <v>739</v>
      </c>
      <c r="C335" s="112" t="str">
        <f t="shared" si="14"/>
        <v>E9508 / E9592 / E9687</v>
      </c>
      <c r="D335" s="107"/>
      <c r="E335" s="108"/>
      <c r="F335" s="107"/>
      <c r="G335" s="108"/>
      <c r="H335" s="113"/>
      <c r="I335" s="112" t="s">
        <v>1717</v>
      </c>
      <c r="J335" s="107"/>
      <c r="K335" s="114"/>
      <c r="L335" s="116">
        <v>23</v>
      </c>
      <c r="M335" s="105" t="s">
        <v>1718</v>
      </c>
      <c r="N335" s="105"/>
    </row>
    <row r="336" spans="1:14" ht="20.100000000000001" customHeight="1" x14ac:dyDescent="0.2">
      <c r="A336" s="102" t="s">
        <v>740</v>
      </c>
      <c r="B336" s="103" t="s">
        <v>741</v>
      </c>
      <c r="C336" s="112" t="str">
        <f t="shared" si="14"/>
        <v>E9508 / E9592 / E9687</v>
      </c>
      <c r="D336" s="107"/>
      <c r="E336" s="108"/>
      <c r="F336" s="107"/>
      <c r="G336" s="108"/>
      <c r="H336" s="113"/>
      <c r="I336" s="112" t="s">
        <v>1717</v>
      </c>
      <c r="J336" s="107"/>
      <c r="K336" s="114"/>
      <c r="L336" s="115">
        <v>100</v>
      </c>
      <c r="M336" s="105" t="s">
        <v>1718</v>
      </c>
      <c r="N336" s="105"/>
    </row>
    <row r="337" spans="1:14" ht="20.100000000000001" customHeight="1" x14ac:dyDescent="0.2">
      <c r="A337" s="102" t="s">
        <v>742</v>
      </c>
      <c r="B337" s="103" t="s">
        <v>743</v>
      </c>
      <c r="C337" s="112" t="str">
        <f t="shared" si="14"/>
        <v>E9508 / E9592 / E9687</v>
      </c>
      <c r="D337" s="107"/>
      <c r="E337" s="108"/>
      <c r="F337" s="107"/>
      <c r="G337" s="108"/>
      <c r="H337" s="113"/>
      <c r="I337" s="112" t="s">
        <v>1717</v>
      </c>
      <c r="J337" s="107"/>
      <c r="K337" s="114"/>
      <c r="L337" s="115">
        <v>100</v>
      </c>
      <c r="M337" s="105" t="s">
        <v>1718</v>
      </c>
      <c r="N337" s="105"/>
    </row>
    <row r="338" spans="1:14" ht="20.100000000000001" customHeight="1" x14ac:dyDescent="0.2">
      <c r="A338" s="102" t="s">
        <v>744</v>
      </c>
      <c r="B338" s="103" t="s">
        <v>745</v>
      </c>
      <c r="C338" s="112" t="str">
        <f t="shared" si="14"/>
        <v>E9508 / E9592 / E9687</v>
      </c>
      <c r="D338" s="107"/>
      <c r="E338" s="108"/>
      <c r="F338" s="107"/>
      <c r="G338" s="108"/>
      <c r="H338" s="113"/>
      <c r="I338" s="112" t="s">
        <v>1717</v>
      </c>
      <c r="J338" s="107"/>
      <c r="K338" s="114"/>
      <c r="L338" s="115">
        <v>100</v>
      </c>
      <c r="M338" s="105" t="s">
        <v>1718</v>
      </c>
      <c r="N338" s="105"/>
    </row>
    <row r="339" spans="1:14" ht="20.100000000000001" customHeight="1" x14ac:dyDescent="0.2">
      <c r="A339" s="102" t="s">
        <v>746</v>
      </c>
      <c r="B339" s="103" t="s">
        <v>747</v>
      </c>
      <c r="C339" s="112" t="str">
        <f t="shared" si="14"/>
        <v>E9508 / E9592 / E9687</v>
      </c>
      <c r="D339" s="107"/>
      <c r="E339" s="108"/>
      <c r="F339" s="107"/>
      <c r="G339" s="108"/>
      <c r="H339" s="113"/>
      <c r="I339" s="112" t="s">
        <v>1717</v>
      </c>
      <c r="J339" s="107"/>
      <c r="K339" s="114"/>
      <c r="L339" s="115">
        <v>100</v>
      </c>
      <c r="M339" s="105" t="s">
        <v>1718</v>
      </c>
      <c r="N339" s="105"/>
    </row>
    <row r="340" spans="1:14" ht="20.100000000000001" customHeight="1" x14ac:dyDescent="0.2">
      <c r="A340" s="102" t="s">
        <v>750</v>
      </c>
      <c r="B340" s="103" t="s">
        <v>751</v>
      </c>
      <c r="C340" s="112" t="str">
        <f t="shared" si="14"/>
        <v>E9508 / E9592 / E9687</v>
      </c>
      <c r="D340" s="107"/>
      <c r="E340" s="108"/>
      <c r="F340" s="107"/>
      <c r="G340" s="108"/>
      <c r="H340" s="113"/>
      <c r="I340" s="112" t="s">
        <v>1717</v>
      </c>
      <c r="J340" s="107"/>
      <c r="K340" s="114"/>
      <c r="L340" s="115">
        <v>100</v>
      </c>
      <c r="M340" s="105" t="s">
        <v>1718</v>
      </c>
      <c r="N340" s="105"/>
    </row>
    <row r="341" spans="1:14" ht="20.100000000000001" customHeight="1" x14ac:dyDescent="0.2">
      <c r="A341" s="102" t="s">
        <v>754</v>
      </c>
      <c r="B341" s="103" t="s">
        <v>755</v>
      </c>
      <c r="C341" s="112" t="str">
        <f t="shared" si="14"/>
        <v>E9508 / E9592 / E9687</v>
      </c>
      <c r="D341" s="107"/>
      <c r="E341" s="108"/>
      <c r="F341" s="107"/>
      <c r="G341" s="108"/>
      <c r="H341" s="113"/>
      <c r="I341" s="112" t="s">
        <v>1717</v>
      </c>
      <c r="J341" s="107"/>
      <c r="K341" s="114"/>
      <c r="L341" s="115">
        <v>100</v>
      </c>
      <c r="M341" s="105" t="s">
        <v>1718</v>
      </c>
      <c r="N341" s="105"/>
    </row>
    <row r="342" spans="1:14" ht="20.100000000000001" customHeight="1" x14ac:dyDescent="0.2">
      <c r="A342" s="102" t="s">
        <v>756</v>
      </c>
      <c r="B342" s="103" t="s">
        <v>757</v>
      </c>
      <c r="C342" s="112" t="str">
        <f t="shared" si="14"/>
        <v>E9508 / E9592 / E9687</v>
      </c>
      <c r="D342" s="107"/>
      <c r="E342" s="108"/>
      <c r="F342" s="107"/>
      <c r="G342" s="108"/>
      <c r="H342" s="113"/>
      <c r="I342" s="112" t="s">
        <v>1717</v>
      </c>
      <c r="J342" s="107"/>
      <c r="K342" s="114"/>
      <c r="L342" s="115">
        <v>100</v>
      </c>
      <c r="M342" s="105" t="s">
        <v>1718</v>
      </c>
      <c r="N342" s="105"/>
    </row>
    <row r="343" spans="1:14" ht="20.100000000000001" customHeight="1" x14ac:dyDescent="0.2">
      <c r="A343" s="102" t="s">
        <v>764</v>
      </c>
      <c r="B343" s="103" t="s">
        <v>765</v>
      </c>
      <c r="C343" s="112" t="str">
        <f t="shared" si="14"/>
        <v>E9508 / E9592 / E9687</v>
      </c>
      <c r="D343" s="107"/>
      <c r="E343" s="108"/>
      <c r="F343" s="107"/>
      <c r="G343" s="108"/>
      <c r="H343" s="113"/>
      <c r="I343" s="112" t="s">
        <v>1717</v>
      </c>
      <c r="J343" s="107"/>
      <c r="K343" s="114"/>
      <c r="L343" s="115">
        <v>100</v>
      </c>
      <c r="M343" s="105" t="s">
        <v>1718</v>
      </c>
      <c r="N343" s="105"/>
    </row>
    <row r="344" spans="1:14" ht="20.100000000000001" customHeight="1" x14ac:dyDescent="0.2">
      <c r="A344" s="102" t="s">
        <v>766</v>
      </c>
      <c r="B344" s="103" t="s">
        <v>767</v>
      </c>
      <c r="C344" s="112" t="str">
        <f t="shared" si="14"/>
        <v>E9508 / E9592 / E9687</v>
      </c>
      <c r="D344" s="107"/>
      <c r="E344" s="108"/>
      <c r="F344" s="107"/>
      <c r="G344" s="108"/>
      <c r="H344" s="113"/>
      <c r="I344" s="112" t="s">
        <v>1717</v>
      </c>
      <c r="J344" s="107"/>
      <c r="K344" s="114"/>
      <c r="L344" s="115">
        <v>100</v>
      </c>
      <c r="M344" s="105" t="s">
        <v>1718</v>
      </c>
      <c r="N344" s="105"/>
    </row>
    <row r="345" spans="1:14" ht="20.100000000000001" customHeight="1" x14ac:dyDescent="0.2">
      <c r="A345" s="102" t="s">
        <v>770</v>
      </c>
      <c r="B345" s="103" t="s">
        <v>771</v>
      </c>
      <c r="C345" s="112" t="str">
        <f t="shared" si="14"/>
        <v>E9508 / E9592 / E9687</v>
      </c>
      <c r="D345" s="107"/>
      <c r="E345" s="108"/>
      <c r="F345" s="107"/>
      <c r="G345" s="108"/>
      <c r="H345" s="113"/>
      <c r="I345" s="112" t="s">
        <v>1717</v>
      </c>
      <c r="J345" s="107"/>
      <c r="K345" s="114"/>
      <c r="L345" s="115">
        <v>100</v>
      </c>
      <c r="M345" s="105" t="s">
        <v>1718</v>
      </c>
      <c r="N345" s="105"/>
    </row>
    <row r="346" spans="1:14" ht="20.100000000000001" customHeight="1" x14ac:dyDescent="0.2">
      <c r="A346" s="102" t="s">
        <v>777</v>
      </c>
      <c r="B346" s="103" t="s">
        <v>778</v>
      </c>
      <c r="C346" s="112" t="str">
        <f t="shared" si="14"/>
        <v>E9508 / E9592 / E9687</v>
      </c>
      <c r="D346" s="107"/>
      <c r="E346" s="108"/>
      <c r="F346" s="107"/>
      <c r="G346" s="108"/>
      <c r="H346" s="113"/>
      <c r="I346" s="112" t="s">
        <v>1717</v>
      </c>
      <c r="J346" s="107"/>
      <c r="K346" s="114"/>
      <c r="L346" s="115">
        <v>100</v>
      </c>
      <c r="M346" s="105" t="s">
        <v>1718</v>
      </c>
      <c r="N346" s="105"/>
    </row>
    <row r="347" spans="1:14" ht="20.100000000000001" customHeight="1" x14ac:dyDescent="0.2">
      <c r="A347" s="102" t="s">
        <v>783</v>
      </c>
      <c r="B347" s="103" t="s">
        <v>784</v>
      </c>
      <c r="C347" s="112" t="str">
        <f t="shared" si="14"/>
        <v>E9508 / E9592 / E9687</v>
      </c>
      <c r="D347" s="107"/>
      <c r="E347" s="108"/>
      <c r="F347" s="107"/>
      <c r="G347" s="108"/>
      <c r="H347" s="113"/>
      <c r="I347" s="112" t="s">
        <v>1717</v>
      </c>
      <c r="J347" s="107"/>
      <c r="K347" s="114"/>
      <c r="L347" s="115">
        <v>100</v>
      </c>
      <c r="M347" s="105" t="s">
        <v>1718</v>
      </c>
      <c r="N347" s="105"/>
    </row>
    <row r="348" spans="1:14" ht="20.100000000000001" customHeight="1" x14ac:dyDescent="0.2">
      <c r="A348" s="102" t="s">
        <v>786</v>
      </c>
      <c r="B348" s="103" t="s">
        <v>787</v>
      </c>
      <c r="C348" s="112" t="str">
        <f t="shared" si="14"/>
        <v>E9508 / E9592 / E9687</v>
      </c>
      <c r="D348" s="107"/>
      <c r="E348" s="108"/>
      <c r="F348" s="107"/>
      <c r="G348" s="108"/>
      <c r="H348" s="113"/>
      <c r="I348" s="112" t="s">
        <v>1717</v>
      </c>
      <c r="J348" s="107"/>
      <c r="K348" s="114"/>
      <c r="L348" s="115">
        <v>100</v>
      </c>
      <c r="M348" s="105" t="s">
        <v>1718</v>
      </c>
      <c r="N348" s="105"/>
    </row>
    <row r="349" spans="1:14" ht="20.100000000000001" customHeight="1" x14ac:dyDescent="0.2">
      <c r="A349" s="102" t="s">
        <v>788</v>
      </c>
      <c r="B349" s="103" t="s">
        <v>789</v>
      </c>
      <c r="C349" s="112" t="str">
        <f t="shared" si="14"/>
        <v>E9508 / E9592 / E9687</v>
      </c>
      <c r="D349" s="107"/>
      <c r="E349" s="108"/>
      <c r="F349" s="107"/>
      <c r="G349" s="108"/>
      <c r="H349" s="113"/>
      <c r="I349" s="112" t="s">
        <v>1717</v>
      </c>
      <c r="J349" s="107"/>
      <c r="K349" s="114"/>
      <c r="L349" s="115">
        <v>100</v>
      </c>
      <c r="M349" s="105" t="s">
        <v>1718</v>
      </c>
      <c r="N349" s="105"/>
    </row>
    <row r="350" spans="1:14" ht="20.100000000000001" customHeight="1" x14ac:dyDescent="0.2">
      <c r="A350" s="102" t="s">
        <v>790</v>
      </c>
      <c r="B350" s="103" t="s">
        <v>791</v>
      </c>
      <c r="C350" s="112" t="str">
        <f t="shared" si="14"/>
        <v>E9508 / E9592 / E9687</v>
      </c>
      <c r="D350" s="107"/>
      <c r="E350" s="108"/>
      <c r="F350" s="107"/>
      <c r="G350" s="108"/>
      <c r="H350" s="113"/>
      <c r="I350" s="112" t="s">
        <v>1717</v>
      </c>
      <c r="J350" s="107"/>
      <c r="K350" s="114"/>
      <c r="L350" s="115">
        <v>100</v>
      </c>
      <c r="M350" s="105" t="s">
        <v>1718</v>
      </c>
      <c r="N350" s="105"/>
    </row>
    <row r="351" spans="1:14" ht="20.100000000000001" customHeight="1" x14ac:dyDescent="0.2">
      <c r="A351" s="102" t="s">
        <v>798</v>
      </c>
      <c r="B351" s="103" t="s">
        <v>799</v>
      </c>
      <c r="C351" s="112" t="str">
        <f t="shared" si="14"/>
        <v>E9508 / E9592 / E9687</v>
      </c>
      <c r="D351" s="107"/>
      <c r="E351" s="108"/>
      <c r="F351" s="107"/>
      <c r="G351" s="108"/>
      <c r="H351" s="113"/>
      <c r="I351" s="112" t="s">
        <v>1717</v>
      </c>
      <c r="J351" s="107"/>
      <c r="K351" s="114"/>
      <c r="L351" s="115">
        <v>100</v>
      </c>
      <c r="M351" s="105" t="s">
        <v>1718</v>
      </c>
      <c r="N351" s="105"/>
    </row>
    <row r="352" spans="1:14" ht="20.100000000000001" customHeight="1" x14ac:dyDescent="0.2">
      <c r="A352" s="102" t="s">
        <v>824</v>
      </c>
      <c r="B352" s="103" t="s">
        <v>825</v>
      </c>
      <c r="C352" s="112" t="str">
        <f t="shared" si="14"/>
        <v>E9508 / E9592 / E9687</v>
      </c>
      <c r="D352" s="107"/>
      <c r="E352" s="108"/>
      <c r="F352" s="107"/>
      <c r="G352" s="108"/>
      <c r="H352" s="113"/>
      <c r="I352" s="112" t="s">
        <v>1717</v>
      </c>
      <c r="J352" s="107"/>
      <c r="K352" s="114"/>
      <c r="L352" s="115">
        <v>100</v>
      </c>
      <c r="M352" s="105" t="s">
        <v>1718</v>
      </c>
      <c r="N352" s="105"/>
    </row>
    <row r="353" spans="1:14" ht="20.100000000000001" customHeight="1" x14ac:dyDescent="0.2">
      <c r="A353" s="102" t="s">
        <v>832</v>
      </c>
      <c r="B353" s="103" t="s">
        <v>833</v>
      </c>
      <c r="C353" s="112" t="str">
        <f t="shared" si="14"/>
        <v>E9508 / E9592 / E9687</v>
      </c>
      <c r="D353" s="107"/>
      <c r="E353" s="108"/>
      <c r="F353" s="107"/>
      <c r="G353" s="108"/>
      <c r="H353" s="113"/>
      <c r="I353" s="112" t="s">
        <v>1717</v>
      </c>
      <c r="J353" s="107"/>
      <c r="K353" s="114"/>
      <c r="L353" s="115">
        <v>100</v>
      </c>
      <c r="M353" s="105" t="s">
        <v>1718</v>
      </c>
      <c r="N353" s="105"/>
    </row>
    <row r="354" spans="1:14" ht="20.100000000000001" customHeight="1" x14ac:dyDescent="0.2">
      <c r="A354" s="102" t="s">
        <v>844</v>
      </c>
      <c r="B354" s="103" t="s">
        <v>845</v>
      </c>
      <c r="C354" s="112" t="str">
        <f t="shared" si="14"/>
        <v>E9508 / E9592 / E9687</v>
      </c>
      <c r="D354" s="107"/>
      <c r="E354" s="108"/>
      <c r="F354" s="107"/>
      <c r="G354" s="108"/>
      <c r="H354" s="113"/>
      <c r="I354" s="112" t="s">
        <v>1717</v>
      </c>
      <c r="J354" s="107"/>
      <c r="K354" s="114"/>
      <c r="L354" s="115">
        <v>100</v>
      </c>
      <c r="M354" s="105" t="s">
        <v>1718</v>
      </c>
      <c r="N354" s="105"/>
    </row>
    <row r="355" spans="1:14" ht="20.100000000000001" customHeight="1" x14ac:dyDescent="0.2">
      <c r="A355" s="102" t="s">
        <v>846</v>
      </c>
      <c r="B355" s="103" t="s">
        <v>847</v>
      </c>
      <c r="C355" s="112" t="str">
        <f t="shared" si="14"/>
        <v>E9508 / E9592 / E9687</v>
      </c>
      <c r="D355" s="107"/>
      <c r="E355" s="108"/>
      <c r="F355" s="107"/>
      <c r="G355" s="108"/>
      <c r="H355" s="113"/>
      <c r="I355" s="112" t="s">
        <v>1717</v>
      </c>
      <c r="J355" s="107"/>
      <c r="K355" s="114"/>
      <c r="L355" s="115">
        <v>100</v>
      </c>
      <c r="M355" s="105" t="s">
        <v>1718</v>
      </c>
      <c r="N355" s="105"/>
    </row>
    <row r="356" spans="1:14" ht="20.100000000000001" customHeight="1" x14ac:dyDescent="0.2">
      <c r="A356" s="102" t="s">
        <v>848</v>
      </c>
      <c r="B356" s="103" t="s">
        <v>849</v>
      </c>
      <c r="C356" s="112" t="str">
        <f t="shared" si="14"/>
        <v>E9508 / E9592 / E9687</v>
      </c>
      <c r="D356" s="107"/>
      <c r="E356" s="108"/>
      <c r="F356" s="107"/>
      <c r="G356" s="108"/>
      <c r="H356" s="113"/>
      <c r="I356" s="112" t="s">
        <v>1717</v>
      </c>
      <c r="J356" s="107"/>
      <c r="K356" s="114"/>
      <c r="L356" s="115">
        <v>100</v>
      </c>
      <c r="M356" s="105" t="s">
        <v>1718</v>
      </c>
      <c r="N356" s="105"/>
    </row>
    <row r="357" spans="1:14" ht="20.100000000000001" customHeight="1" x14ac:dyDescent="0.2">
      <c r="A357" s="102" t="s">
        <v>858</v>
      </c>
      <c r="B357" s="103" t="s">
        <v>859</v>
      </c>
      <c r="C357" s="112" t="str">
        <f t="shared" si="14"/>
        <v>E9508 / E9592 / E9687</v>
      </c>
      <c r="D357" s="107"/>
      <c r="E357" s="108"/>
      <c r="F357" s="107"/>
      <c r="G357" s="108"/>
      <c r="H357" s="113"/>
      <c r="I357" s="112" t="s">
        <v>1717</v>
      </c>
      <c r="J357" s="107"/>
      <c r="K357" s="114"/>
      <c r="L357" s="115">
        <v>100</v>
      </c>
      <c r="M357" s="105" t="s">
        <v>1718</v>
      </c>
      <c r="N357" s="105"/>
    </row>
    <row r="358" spans="1:14" ht="20.100000000000001" customHeight="1" x14ac:dyDescent="0.2">
      <c r="A358" s="102" t="s">
        <v>860</v>
      </c>
      <c r="B358" s="103" t="s">
        <v>861</v>
      </c>
      <c r="C358" s="112" t="str">
        <f t="shared" si="14"/>
        <v>E9508 / E9592 / E9687</v>
      </c>
      <c r="D358" s="107"/>
      <c r="E358" s="108"/>
      <c r="F358" s="107"/>
      <c r="G358" s="108"/>
      <c r="H358" s="113"/>
      <c r="I358" s="112" t="s">
        <v>1717</v>
      </c>
      <c r="J358" s="107"/>
      <c r="K358" s="114"/>
      <c r="L358" s="115">
        <v>100</v>
      </c>
      <c r="M358" s="105" t="s">
        <v>1718</v>
      </c>
      <c r="N358" s="105"/>
    </row>
    <row r="359" spans="1:14" ht="20.100000000000001" customHeight="1" x14ac:dyDescent="0.2">
      <c r="A359" s="102" t="s">
        <v>862</v>
      </c>
      <c r="B359" s="103" t="s">
        <v>863</v>
      </c>
      <c r="C359" s="112" t="str">
        <f t="shared" si="14"/>
        <v>E9508 / E9592 / E9687</v>
      </c>
      <c r="D359" s="107"/>
      <c r="E359" s="108"/>
      <c r="F359" s="107"/>
      <c r="G359" s="108"/>
      <c r="H359" s="113"/>
      <c r="I359" s="112" t="s">
        <v>1717</v>
      </c>
      <c r="J359" s="107"/>
      <c r="K359" s="114"/>
      <c r="L359" s="115">
        <v>100</v>
      </c>
      <c r="M359" s="105" t="s">
        <v>1718</v>
      </c>
      <c r="N359" s="105"/>
    </row>
    <row r="360" spans="1:14" ht="20.100000000000001" customHeight="1" x14ac:dyDescent="0.2">
      <c r="A360" s="102" t="s">
        <v>864</v>
      </c>
      <c r="B360" s="103" t="s">
        <v>865</v>
      </c>
      <c r="C360" s="112" t="str">
        <f t="shared" si="14"/>
        <v>E9508 / E9592 / E9687</v>
      </c>
      <c r="D360" s="107"/>
      <c r="E360" s="108"/>
      <c r="F360" s="107"/>
      <c r="G360" s="108"/>
      <c r="H360" s="113"/>
      <c r="I360" s="112" t="s">
        <v>1717</v>
      </c>
      <c r="J360" s="107"/>
      <c r="K360" s="114"/>
      <c r="L360" s="115">
        <v>100</v>
      </c>
      <c r="M360" s="105" t="s">
        <v>1718</v>
      </c>
      <c r="N360" s="105"/>
    </row>
    <row r="361" spans="1:14" ht="20.100000000000001" customHeight="1" x14ac:dyDescent="0.2">
      <c r="A361" s="102" t="s">
        <v>866</v>
      </c>
      <c r="B361" s="103" t="s">
        <v>867</v>
      </c>
      <c r="C361" s="112" t="str">
        <f t="shared" si="14"/>
        <v>E9508 / E9592 / E9687</v>
      </c>
      <c r="D361" s="107"/>
      <c r="E361" s="108"/>
      <c r="F361" s="107"/>
      <c r="G361" s="108"/>
      <c r="H361" s="113"/>
      <c r="I361" s="112" t="s">
        <v>1717</v>
      </c>
      <c r="J361" s="107"/>
      <c r="K361" s="114"/>
      <c r="L361" s="115">
        <v>100</v>
      </c>
      <c r="M361" s="105" t="s">
        <v>1718</v>
      </c>
      <c r="N361" s="105"/>
    </row>
    <row r="362" spans="1:14" ht="20.100000000000001" customHeight="1" x14ac:dyDescent="0.2">
      <c r="A362" s="102" t="s">
        <v>868</v>
      </c>
      <c r="B362" s="103" t="s">
        <v>869</v>
      </c>
      <c r="C362" s="112" t="str">
        <f t="shared" si="14"/>
        <v>E9508 / E9592 / E9687</v>
      </c>
      <c r="D362" s="107"/>
      <c r="E362" s="108"/>
      <c r="F362" s="107"/>
      <c r="G362" s="108"/>
      <c r="H362" s="113"/>
      <c r="I362" s="112" t="s">
        <v>1717</v>
      </c>
      <c r="J362" s="107"/>
      <c r="K362" s="114"/>
      <c r="L362" s="115">
        <v>100</v>
      </c>
      <c r="M362" s="105" t="s">
        <v>1718</v>
      </c>
      <c r="N362" s="105"/>
    </row>
    <row r="363" spans="1:14" ht="20.100000000000001" customHeight="1" x14ac:dyDescent="0.2">
      <c r="A363" s="102" t="s">
        <v>870</v>
      </c>
      <c r="B363" s="103" t="s">
        <v>871</v>
      </c>
      <c r="C363" s="112" t="str">
        <f t="shared" si="14"/>
        <v>E9508 / E9592 / E9687</v>
      </c>
      <c r="D363" s="107"/>
      <c r="E363" s="108"/>
      <c r="F363" s="107"/>
      <c r="G363" s="108"/>
      <c r="H363" s="113"/>
      <c r="I363" s="112" t="s">
        <v>1717</v>
      </c>
      <c r="J363" s="107"/>
      <c r="K363" s="114"/>
      <c r="L363" s="115">
        <v>100</v>
      </c>
      <c r="M363" s="105" t="s">
        <v>1718</v>
      </c>
      <c r="N363" s="105"/>
    </row>
    <row r="364" spans="1:14" ht="20.100000000000001" customHeight="1" x14ac:dyDescent="0.2">
      <c r="A364" s="102" t="s">
        <v>882</v>
      </c>
      <c r="B364" s="103" t="s">
        <v>883</v>
      </c>
      <c r="C364" s="112" t="str">
        <f t="shared" si="14"/>
        <v>E9508 / E9592 / E9687</v>
      </c>
      <c r="D364" s="107"/>
      <c r="E364" s="108"/>
      <c r="F364" s="107"/>
      <c r="G364" s="108"/>
      <c r="H364" s="113"/>
      <c r="I364" s="112" t="s">
        <v>1717</v>
      </c>
      <c r="J364" s="107"/>
      <c r="K364" s="114"/>
      <c r="L364" s="115">
        <v>100</v>
      </c>
      <c r="M364" s="105" t="s">
        <v>1718</v>
      </c>
      <c r="N364" s="105"/>
    </row>
    <row r="365" spans="1:14" ht="20.100000000000001" customHeight="1" x14ac:dyDescent="0.2">
      <c r="A365" s="102" t="s">
        <v>884</v>
      </c>
      <c r="B365" s="103" t="s">
        <v>885</v>
      </c>
      <c r="C365" s="112" t="str">
        <f t="shared" si="14"/>
        <v>E9508 / E9592 / E9687</v>
      </c>
      <c r="D365" s="107"/>
      <c r="E365" s="108"/>
      <c r="F365" s="107"/>
      <c r="G365" s="108"/>
      <c r="H365" s="113"/>
      <c r="I365" s="112" t="s">
        <v>1717</v>
      </c>
      <c r="J365" s="107"/>
      <c r="K365" s="114"/>
      <c r="L365" s="115">
        <v>100</v>
      </c>
      <c r="M365" s="105" t="s">
        <v>1718</v>
      </c>
      <c r="N365" s="105"/>
    </row>
    <row r="366" spans="1:14" ht="20.100000000000001" customHeight="1" x14ac:dyDescent="0.2">
      <c r="A366" s="102" t="s">
        <v>888</v>
      </c>
      <c r="B366" s="103" t="s">
        <v>889</v>
      </c>
      <c r="C366" s="112" t="str">
        <f t="shared" si="14"/>
        <v>E9508 / E9592 / E9687</v>
      </c>
      <c r="D366" s="107"/>
      <c r="E366" s="108"/>
      <c r="F366" s="107"/>
      <c r="G366" s="108"/>
      <c r="H366" s="113"/>
      <c r="I366" s="112" t="s">
        <v>1717</v>
      </c>
      <c r="J366" s="107"/>
      <c r="K366" s="114"/>
      <c r="L366" s="115">
        <v>100</v>
      </c>
      <c r="M366" s="105" t="s">
        <v>1718</v>
      </c>
      <c r="N366" s="105"/>
    </row>
    <row r="367" spans="1:14" ht="20.100000000000001" customHeight="1" x14ac:dyDescent="0.2">
      <c r="A367" s="102" t="s">
        <v>890</v>
      </c>
      <c r="B367" s="103" t="s">
        <v>891</v>
      </c>
      <c r="C367" s="112" t="str">
        <f t="shared" si="14"/>
        <v>E9508 / E9592 / E9687</v>
      </c>
      <c r="D367" s="107"/>
      <c r="E367" s="108"/>
      <c r="F367" s="107"/>
      <c r="G367" s="108"/>
      <c r="H367" s="113"/>
      <c r="I367" s="112" t="s">
        <v>1717</v>
      </c>
      <c r="J367" s="107"/>
      <c r="K367" s="114"/>
      <c r="L367" s="115">
        <v>100</v>
      </c>
      <c r="M367" s="105" t="s">
        <v>1718</v>
      </c>
      <c r="N367" s="105"/>
    </row>
    <row r="368" spans="1:14" ht="20.100000000000001" customHeight="1" x14ac:dyDescent="0.2">
      <c r="A368" s="102" t="s">
        <v>892</v>
      </c>
      <c r="B368" s="103" t="s">
        <v>893</v>
      </c>
      <c r="C368" s="112" t="str">
        <f t="shared" si="14"/>
        <v>E9508 / E9592 / E9687</v>
      </c>
      <c r="D368" s="107"/>
      <c r="E368" s="108"/>
      <c r="F368" s="107"/>
      <c r="G368" s="108"/>
      <c r="H368" s="113"/>
      <c r="I368" s="112" t="s">
        <v>1717</v>
      </c>
      <c r="J368" s="107"/>
      <c r="K368" s="114"/>
      <c r="L368" s="115">
        <v>100</v>
      </c>
      <c r="M368" s="105" t="s">
        <v>1718</v>
      </c>
      <c r="N368" s="105"/>
    </row>
    <row r="369" spans="1:14" ht="20.100000000000001" customHeight="1" x14ac:dyDescent="0.2">
      <c r="A369" s="102" t="s">
        <v>894</v>
      </c>
      <c r="B369" s="103" t="s">
        <v>895</v>
      </c>
      <c r="C369" s="112" t="str">
        <f t="shared" si="14"/>
        <v>E9508 / E9592 / E9687</v>
      </c>
      <c r="D369" s="107"/>
      <c r="E369" s="108"/>
      <c r="F369" s="107"/>
      <c r="G369" s="108"/>
      <c r="H369" s="113"/>
      <c r="I369" s="112" t="s">
        <v>1717</v>
      </c>
      <c r="J369" s="107"/>
      <c r="K369" s="114"/>
      <c r="L369" s="115">
        <v>100</v>
      </c>
      <c r="M369" s="105" t="s">
        <v>1718</v>
      </c>
      <c r="N369" s="105"/>
    </row>
    <row r="370" spans="1:14" ht="20.100000000000001" customHeight="1" x14ac:dyDescent="0.2">
      <c r="A370" s="102" t="s">
        <v>896</v>
      </c>
      <c r="B370" s="103" t="s">
        <v>897</v>
      </c>
      <c r="C370" s="112" t="str">
        <f t="shared" ref="C370:C433" si="15">$C$240</f>
        <v>E9508 / E9592 / E9687</v>
      </c>
      <c r="D370" s="107"/>
      <c r="E370" s="108"/>
      <c r="F370" s="107"/>
      <c r="G370" s="108"/>
      <c r="H370" s="113"/>
      <c r="I370" s="112" t="s">
        <v>1717</v>
      </c>
      <c r="J370" s="107"/>
      <c r="K370" s="114"/>
      <c r="L370" s="115">
        <v>100</v>
      </c>
      <c r="M370" s="105" t="s">
        <v>1718</v>
      </c>
      <c r="N370" s="105"/>
    </row>
    <row r="371" spans="1:14" ht="20.100000000000001" customHeight="1" x14ac:dyDescent="0.2">
      <c r="A371" s="102" t="s">
        <v>912</v>
      </c>
      <c r="B371" s="103" t="s">
        <v>913</v>
      </c>
      <c r="C371" s="112" t="str">
        <f t="shared" si="15"/>
        <v>E9508 / E9592 / E9687</v>
      </c>
      <c r="D371" s="107"/>
      <c r="E371" s="108"/>
      <c r="F371" s="107"/>
      <c r="G371" s="108"/>
      <c r="H371" s="113"/>
      <c r="I371" s="112" t="s">
        <v>1717</v>
      </c>
      <c r="J371" s="107"/>
      <c r="K371" s="114"/>
      <c r="L371" s="115">
        <v>100</v>
      </c>
      <c r="M371" s="105" t="s">
        <v>1718</v>
      </c>
      <c r="N371" s="105"/>
    </row>
    <row r="372" spans="1:14" ht="20.100000000000001" customHeight="1" x14ac:dyDescent="0.2">
      <c r="A372" s="102" t="s">
        <v>914</v>
      </c>
      <c r="B372" s="103" t="s">
        <v>915</v>
      </c>
      <c r="C372" s="112" t="str">
        <f t="shared" si="15"/>
        <v>E9508 / E9592 / E9687</v>
      </c>
      <c r="D372" s="107"/>
      <c r="E372" s="108"/>
      <c r="F372" s="107"/>
      <c r="G372" s="108"/>
      <c r="H372" s="113"/>
      <c r="I372" s="112" t="s">
        <v>1717</v>
      </c>
      <c r="J372" s="107"/>
      <c r="K372" s="114"/>
      <c r="L372" s="115">
        <v>100</v>
      </c>
      <c r="M372" s="105" t="s">
        <v>1718</v>
      </c>
      <c r="N372" s="105"/>
    </row>
    <row r="373" spans="1:14" ht="20.100000000000001" customHeight="1" x14ac:dyDescent="0.2">
      <c r="A373" s="102" t="s">
        <v>918</v>
      </c>
      <c r="B373" s="103" t="s">
        <v>919</v>
      </c>
      <c r="C373" s="112" t="str">
        <f t="shared" si="15"/>
        <v>E9508 / E9592 / E9687</v>
      </c>
      <c r="D373" s="107"/>
      <c r="E373" s="108"/>
      <c r="F373" s="107"/>
      <c r="G373" s="108"/>
      <c r="H373" s="113"/>
      <c r="I373" s="112" t="s">
        <v>1717</v>
      </c>
      <c r="J373" s="107"/>
      <c r="K373" s="114"/>
      <c r="L373" s="115">
        <v>100</v>
      </c>
      <c r="M373" s="105" t="s">
        <v>1718</v>
      </c>
      <c r="N373" s="105"/>
    </row>
    <row r="374" spans="1:14" ht="20.100000000000001" customHeight="1" x14ac:dyDescent="0.2">
      <c r="A374" s="102" t="s">
        <v>920</v>
      </c>
      <c r="B374" s="103" t="s">
        <v>921</v>
      </c>
      <c r="C374" s="112" t="str">
        <f t="shared" si="15"/>
        <v>E9508 / E9592 / E9687</v>
      </c>
      <c r="D374" s="107"/>
      <c r="E374" s="108"/>
      <c r="F374" s="107"/>
      <c r="G374" s="108"/>
      <c r="H374" s="113"/>
      <c r="I374" s="112" t="s">
        <v>1717</v>
      </c>
      <c r="J374" s="107"/>
      <c r="K374" s="114"/>
      <c r="L374" s="115">
        <v>100</v>
      </c>
      <c r="M374" s="105" t="s">
        <v>1718</v>
      </c>
      <c r="N374" s="105"/>
    </row>
    <row r="375" spans="1:14" ht="20.100000000000001" customHeight="1" x14ac:dyDescent="0.2">
      <c r="A375" s="102" t="s">
        <v>922</v>
      </c>
      <c r="B375" s="103" t="s">
        <v>923</v>
      </c>
      <c r="C375" s="112" t="str">
        <f t="shared" si="15"/>
        <v>E9508 / E9592 / E9687</v>
      </c>
      <c r="D375" s="107"/>
      <c r="E375" s="108"/>
      <c r="F375" s="107"/>
      <c r="G375" s="108"/>
      <c r="H375" s="113"/>
      <c r="I375" s="112" t="s">
        <v>1717</v>
      </c>
      <c r="J375" s="107"/>
      <c r="K375" s="114"/>
      <c r="L375" s="115">
        <v>100</v>
      </c>
      <c r="M375" s="105" t="s">
        <v>1718</v>
      </c>
      <c r="N375" s="105"/>
    </row>
    <row r="376" spans="1:14" ht="20.100000000000001" customHeight="1" x14ac:dyDescent="0.2">
      <c r="A376" s="102" t="s">
        <v>924</v>
      </c>
      <c r="B376" s="103" t="s">
        <v>925</v>
      </c>
      <c r="C376" s="112" t="str">
        <f t="shared" si="15"/>
        <v>E9508 / E9592 / E9687</v>
      </c>
      <c r="D376" s="107"/>
      <c r="E376" s="108"/>
      <c r="F376" s="107"/>
      <c r="G376" s="108"/>
      <c r="H376" s="113"/>
      <c r="I376" s="112" t="s">
        <v>1717</v>
      </c>
      <c r="J376" s="107"/>
      <c r="K376" s="114"/>
      <c r="L376" s="115">
        <v>100</v>
      </c>
      <c r="M376" s="105" t="s">
        <v>1718</v>
      </c>
      <c r="N376" s="105"/>
    </row>
    <row r="377" spans="1:14" ht="20.100000000000001" customHeight="1" x14ac:dyDescent="0.2">
      <c r="A377" s="102" t="s">
        <v>926</v>
      </c>
      <c r="B377" s="103" t="s">
        <v>927</v>
      </c>
      <c r="C377" s="112" t="str">
        <f t="shared" si="15"/>
        <v>E9508 / E9592 / E9687</v>
      </c>
      <c r="D377" s="107"/>
      <c r="E377" s="108"/>
      <c r="F377" s="107"/>
      <c r="G377" s="108"/>
      <c r="H377" s="113"/>
      <c r="I377" s="112" t="s">
        <v>1717</v>
      </c>
      <c r="J377" s="107"/>
      <c r="K377" s="114"/>
      <c r="L377" s="115">
        <v>100</v>
      </c>
      <c r="M377" s="105" t="s">
        <v>1718</v>
      </c>
      <c r="N377" s="105"/>
    </row>
    <row r="378" spans="1:14" ht="20.100000000000001" customHeight="1" x14ac:dyDescent="0.2">
      <c r="A378" s="102" t="s">
        <v>930</v>
      </c>
      <c r="B378" s="103" t="s">
        <v>931</v>
      </c>
      <c r="C378" s="112" t="str">
        <f t="shared" si="15"/>
        <v>E9508 / E9592 / E9687</v>
      </c>
      <c r="D378" s="107"/>
      <c r="E378" s="108"/>
      <c r="F378" s="107"/>
      <c r="G378" s="108"/>
      <c r="H378" s="113"/>
      <c r="I378" s="112" t="s">
        <v>1717</v>
      </c>
      <c r="J378" s="107"/>
      <c r="K378" s="114"/>
      <c r="L378" s="115">
        <v>100</v>
      </c>
      <c r="M378" s="105" t="s">
        <v>1718</v>
      </c>
      <c r="N378" s="105"/>
    </row>
    <row r="379" spans="1:14" ht="20.100000000000001" customHeight="1" x14ac:dyDescent="0.2">
      <c r="A379" s="102" t="s">
        <v>938</v>
      </c>
      <c r="B379" s="103" t="s">
        <v>939</v>
      </c>
      <c r="C379" s="112" t="str">
        <f t="shared" si="15"/>
        <v>E9508 / E9592 / E9687</v>
      </c>
      <c r="D379" s="107"/>
      <c r="E379" s="108"/>
      <c r="F379" s="107"/>
      <c r="G379" s="108"/>
      <c r="H379" s="113"/>
      <c r="I379" s="112" t="s">
        <v>1717</v>
      </c>
      <c r="J379" s="107"/>
      <c r="K379" s="114"/>
      <c r="L379" s="115">
        <v>100</v>
      </c>
      <c r="M379" s="105" t="s">
        <v>1718</v>
      </c>
      <c r="N379" s="105"/>
    </row>
    <row r="380" spans="1:14" ht="20.100000000000001" customHeight="1" x14ac:dyDescent="0.2">
      <c r="A380" s="102" t="s">
        <v>945</v>
      </c>
      <c r="B380" s="103" t="s">
        <v>946</v>
      </c>
      <c r="C380" s="112" t="str">
        <f t="shared" si="15"/>
        <v>E9508 / E9592 / E9687</v>
      </c>
      <c r="D380" s="107"/>
      <c r="E380" s="108"/>
      <c r="F380" s="107"/>
      <c r="G380" s="108"/>
      <c r="H380" s="113"/>
      <c r="I380" s="112" t="s">
        <v>1717</v>
      </c>
      <c r="J380" s="107"/>
      <c r="K380" s="114"/>
      <c r="L380" s="115">
        <v>100</v>
      </c>
      <c r="M380" s="105" t="s">
        <v>1718</v>
      </c>
      <c r="N380" s="105"/>
    </row>
    <row r="381" spans="1:14" ht="20.100000000000001" customHeight="1" x14ac:dyDescent="0.2">
      <c r="A381" s="102" t="s">
        <v>947</v>
      </c>
      <c r="B381" s="103" t="s">
        <v>948</v>
      </c>
      <c r="C381" s="112" t="str">
        <f t="shared" si="15"/>
        <v>E9508 / E9592 / E9687</v>
      </c>
      <c r="D381" s="107"/>
      <c r="E381" s="108"/>
      <c r="F381" s="107"/>
      <c r="G381" s="108"/>
      <c r="H381" s="113"/>
      <c r="I381" s="112" t="s">
        <v>1717</v>
      </c>
      <c r="J381" s="107"/>
      <c r="K381" s="114"/>
      <c r="L381" s="115">
        <v>100</v>
      </c>
      <c r="M381" s="105" t="s">
        <v>1718</v>
      </c>
      <c r="N381" s="105"/>
    </row>
    <row r="382" spans="1:14" ht="20.100000000000001" customHeight="1" x14ac:dyDescent="0.2">
      <c r="A382" s="102" t="s">
        <v>949</v>
      </c>
      <c r="B382" s="103" t="s">
        <v>950</v>
      </c>
      <c r="C382" s="112" t="str">
        <f t="shared" si="15"/>
        <v>E9508 / E9592 / E9687</v>
      </c>
      <c r="D382" s="107"/>
      <c r="E382" s="108"/>
      <c r="F382" s="107"/>
      <c r="G382" s="108"/>
      <c r="H382" s="113"/>
      <c r="I382" s="112" t="s">
        <v>1717</v>
      </c>
      <c r="J382" s="107"/>
      <c r="K382" s="114"/>
      <c r="L382" s="115">
        <v>100</v>
      </c>
      <c r="M382" s="105" t="s">
        <v>1718</v>
      </c>
      <c r="N382" s="105"/>
    </row>
    <row r="383" spans="1:14" ht="20.100000000000001" customHeight="1" x14ac:dyDescent="0.2">
      <c r="A383" s="102" t="s">
        <v>953</v>
      </c>
      <c r="B383" s="103" t="s">
        <v>954</v>
      </c>
      <c r="C383" s="112" t="str">
        <f t="shared" si="15"/>
        <v>E9508 / E9592 / E9687</v>
      </c>
      <c r="D383" s="107"/>
      <c r="E383" s="108"/>
      <c r="F383" s="107"/>
      <c r="G383" s="108"/>
      <c r="H383" s="113"/>
      <c r="I383" s="112" t="s">
        <v>1717</v>
      </c>
      <c r="J383" s="107"/>
      <c r="K383" s="114"/>
      <c r="L383" s="115">
        <v>100</v>
      </c>
      <c r="M383" s="105" t="s">
        <v>1718</v>
      </c>
      <c r="N383" s="105"/>
    </row>
    <row r="384" spans="1:14" ht="20.100000000000001" customHeight="1" x14ac:dyDescent="0.2">
      <c r="A384" s="102" t="s">
        <v>957</v>
      </c>
      <c r="B384" s="103" t="s">
        <v>958</v>
      </c>
      <c r="C384" s="112" t="str">
        <f t="shared" si="15"/>
        <v>E9508 / E9592 / E9687</v>
      </c>
      <c r="D384" s="107"/>
      <c r="E384" s="108"/>
      <c r="F384" s="107"/>
      <c r="G384" s="108"/>
      <c r="H384" s="113"/>
      <c r="I384" s="112" t="s">
        <v>1717</v>
      </c>
      <c r="J384" s="107"/>
      <c r="K384" s="114"/>
      <c r="L384" s="115">
        <v>100</v>
      </c>
      <c r="M384" s="105" t="s">
        <v>1718</v>
      </c>
      <c r="N384" s="105"/>
    </row>
    <row r="385" spans="1:14" ht="20.100000000000001" customHeight="1" x14ac:dyDescent="0.2">
      <c r="A385" s="102" t="s">
        <v>959</v>
      </c>
      <c r="B385" s="103" t="s">
        <v>960</v>
      </c>
      <c r="C385" s="112" t="str">
        <f t="shared" si="15"/>
        <v>E9508 / E9592 / E9687</v>
      </c>
      <c r="D385" s="107"/>
      <c r="E385" s="108"/>
      <c r="F385" s="107"/>
      <c r="G385" s="108"/>
      <c r="H385" s="113"/>
      <c r="I385" s="112" t="s">
        <v>1717</v>
      </c>
      <c r="J385" s="107"/>
      <c r="K385" s="114"/>
      <c r="L385" s="115">
        <v>100</v>
      </c>
      <c r="M385" s="105" t="s">
        <v>1718</v>
      </c>
      <c r="N385" s="105"/>
    </row>
    <row r="386" spans="1:14" ht="20.100000000000001" customHeight="1" x14ac:dyDescent="0.2">
      <c r="A386" s="102" t="s">
        <v>963</v>
      </c>
      <c r="B386" s="103" t="s">
        <v>964</v>
      </c>
      <c r="C386" s="112" t="str">
        <f t="shared" si="15"/>
        <v>E9508 / E9592 / E9687</v>
      </c>
      <c r="D386" s="107"/>
      <c r="E386" s="108"/>
      <c r="F386" s="107"/>
      <c r="G386" s="108"/>
      <c r="H386" s="113"/>
      <c r="I386" s="112" t="s">
        <v>1717</v>
      </c>
      <c r="J386" s="107"/>
      <c r="K386" s="114"/>
      <c r="L386" s="115">
        <v>100</v>
      </c>
      <c r="M386" s="105" t="s">
        <v>1718</v>
      </c>
      <c r="N386" s="105"/>
    </row>
    <row r="387" spans="1:14" ht="20.100000000000001" customHeight="1" x14ac:dyDescent="0.2">
      <c r="A387" s="102" t="s">
        <v>965</v>
      </c>
      <c r="B387" s="103" t="s">
        <v>966</v>
      </c>
      <c r="C387" s="112" t="str">
        <f t="shared" si="15"/>
        <v>E9508 / E9592 / E9687</v>
      </c>
      <c r="D387" s="107"/>
      <c r="E387" s="108"/>
      <c r="F387" s="107"/>
      <c r="G387" s="108"/>
      <c r="H387" s="113"/>
      <c r="I387" s="112" t="s">
        <v>1717</v>
      </c>
      <c r="J387" s="107"/>
      <c r="K387" s="114"/>
      <c r="L387" s="115">
        <v>100</v>
      </c>
      <c r="M387" s="105" t="s">
        <v>1718</v>
      </c>
      <c r="N387" s="105"/>
    </row>
    <row r="388" spans="1:14" ht="20.100000000000001" customHeight="1" x14ac:dyDescent="0.2">
      <c r="A388" s="102" t="s">
        <v>967</v>
      </c>
      <c r="B388" s="103" t="s">
        <v>968</v>
      </c>
      <c r="C388" s="112" t="str">
        <f t="shared" si="15"/>
        <v>E9508 / E9592 / E9687</v>
      </c>
      <c r="D388" s="107"/>
      <c r="E388" s="108"/>
      <c r="F388" s="107"/>
      <c r="G388" s="108"/>
      <c r="H388" s="113"/>
      <c r="I388" s="112" t="s">
        <v>1717</v>
      </c>
      <c r="J388" s="107"/>
      <c r="K388" s="114"/>
      <c r="L388" s="115">
        <v>100</v>
      </c>
      <c r="M388" s="105" t="s">
        <v>1718</v>
      </c>
      <c r="N388" s="105"/>
    </row>
    <row r="389" spans="1:14" ht="20.100000000000001" customHeight="1" x14ac:dyDescent="0.2">
      <c r="A389" s="102" t="s">
        <v>969</v>
      </c>
      <c r="B389" s="103" t="s">
        <v>970</v>
      </c>
      <c r="C389" s="112" t="str">
        <f t="shared" si="15"/>
        <v>E9508 / E9592 / E9687</v>
      </c>
      <c r="D389" s="107"/>
      <c r="E389" s="108"/>
      <c r="F389" s="107"/>
      <c r="G389" s="108"/>
      <c r="H389" s="113"/>
      <c r="I389" s="112" t="s">
        <v>1717</v>
      </c>
      <c r="J389" s="107"/>
      <c r="K389" s="114"/>
      <c r="L389" s="115">
        <v>100</v>
      </c>
      <c r="M389" s="105" t="s">
        <v>1718</v>
      </c>
      <c r="N389" s="105"/>
    </row>
    <row r="390" spans="1:14" ht="20.100000000000001" customHeight="1" x14ac:dyDescent="0.2">
      <c r="A390" s="102" t="s">
        <v>977</v>
      </c>
      <c r="B390" s="103" t="s">
        <v>978</v>
      </c>
      <c r="C390" s="112" t="str">
        <f t="shared" si="15"/>
        <v>E9508 / E9592 / E9687</v>
      </c>
      <c r="D390" s="107"/>
      <c r="E390" s="108"/>
      <c r="F390" s="107"/>
      <c r="G390" s="108"/>
      <c r="H390" s="113"/>
      <c r="I390" s="112" t="s">
        <v>1717</v>
      </c>
      <c r="J390" s="107"/>
      <c r="K390" s="114"/>
      <c r="L390" s="115">
        <v>100</v>
      </c>
      <c r="M390" s="105" t="s">
        <v>1718</v>
      </c>
      <c r="N390" s="105"/>
    </row>
    <row r="391" spans="1:14" ht="20.100000000000001" customHeight="1" x14ac:dyDescent="0.2">
      <c r="A391" s="102" t="s">
        <v>979</v>
      </c>
      <c r="B391" s="103" t="s">
        <v>980</v>
      </c>
      <c r="C391" s="112" t="str">
        <f t="shared" si="15"/>
        <v>E9508 / E9592 / E9687</v>
      </c>
      <c r="D391" s="107"/>
      <c r="E391" s="108"/>
      <c r="F391" s="107"/>
      <c r="G391" s="108"/>
      <c r="H391" s="113"/>
      <c r="I391" s="112" t="s">
        <v>1717</v>
      </c>
      <c r="J391" s="107"/>
      <c r="K391" s="114"/>
      <c r="L391" s="115">
        <v>100</v>
      </c>
      <c r="M391" s="105" t="s">
        <v>1718</v>
      </c>
      <c r="N391" s="105"/>
    </row>
    <row r="392" spans="1:14" ht="20.100000000000001" customHeight="1" x14ac:dyDescent="0.2">
      <c r="A392" s="102" t="s">
        <v>983</v>
      </c>
      <c r="B392" s="103" t="s">
        <v>984</v>
      </c>
      <c r="C392" s="112" t="str">
        <f t="shared" si="15"/>
        <v>E9508 / E9592 / E9687</v>
      </c>
      <c r="D392" s="107"/>
      <c r="E392" s="108"/>
      <c r="F392" s="107"/>
      <c r="G392" s="108"/>
      <c r="H392" s="113"/>
      <c r="I392" s="112" t="s">
        <v>1717</v>
      </c>
      <c r="J392" s="107"/>
      <c r="K392" s="114"/>
      <c r="L392" s="115">
        <v>100</v>
      </c>
      <c r="M392" s="105" t="s">
        <v>1718</v>
      </c>
      <c r="N392" s="105"/>
    </row>
    <row r="393" spans="1:14" ht="20.100000000000001" customHeight="1" x14ac:dyDescent="0.2">
      <c r="A393" s="102" t="s">
        <v>985</v>
      </c>
      <c r="B393" s="103" t="s">
        <v>986</v>
      </c>
      <c r="C393" s="112" t="str">
        <f t="shared" si="15"/>
        <v>E9508 / E9592 / E9687</v>
      </c>
      <c r="D393" s="107"/>
      <c r="E393" s="108"/>
      <c r="F393" s="107"/>
      <c r="G393" s="108"/>
      <c r="H393" s="113"/>
      <c r="I393" s="112" t="s">
        <v>1717</v>
      </c>
      <c r="J393" s="107"/>
      <c r="K393" s="114"/>
      <c r="L393" s="115">
        <v>100</v>
      </c>
      <c r="M393" s="105" t="s">
        <v>1718</v>
      </c>
      <c r="N393" s="105"/>
    </row>
    <row r="394" spans="1:14" ht="20.100000000000001" customHeight="1" x14ac:dyDescent="0.2">
      <c r="A394" s="102" t="s">
        <v>987</v>
      </c>
      <c r="B394" s="103" t="s">
        <v>988</v>
      </c>
      <c r="C394" s="112" t="str">
        <f t="shared" si="15"/>
        <v>E9508 / E9592 / E9687</v>
      </c>
      <c r="D394" s="107"/>
      <c r="E394" s="108"/>
      <c r="F394" s="107"/>
      <c r="G394" s="108"/>
      <c r="H394" s="113"/>
      <c r="I394" s="112" t="s">
        <v>1717</v>
      </c>
      <c r="J394" s="107"/>
      <c r="K394" s="114"/>
      <c r="L394" s="115">
        <v>100</v>
      </c>
      <c r="M394" s="105" t="s">
        <v>1718</v>
      </c>
      <c r="N394" s="105"/>
    </row>
    <row r="395" spans="1:14" ht="20.100000000000001" customHeight="1" x14ac:dyDescent="0.2">
      <c r="A395" s="102" t="s">
        <v>989</v>
      </c>
      <c r="B395" s="103" t="s">
        <v>990</v>
      </c>
      <c r="C395" s="112" t="str">
        <f t="shared" si="15"/>
        <v>E9508 / E9592 / E9687</v>
      </c>
      <c r="D395" s="107"/>
      <c r="E395" s="108"/>
      <c r="F395" s="107"/>
      <c r="G395" s="108"/>
      <c r="H395" s="113"/>
      <c r="I395" s="112" t="s">
        <v>1717</v>
      </c>
      <c r="J395" s="107"/>
      <c r="K395" s="114"/>
      <c r="L395" s="115">
        <v>100</v>
      </c>
      <c r="M395" s="105" t="s">
        <v>1718</v>
      </c>
      <c r="N395" s="105"/>
    </row>
    <row r="396" spans="1:14" ht="20.100000000000001" customHeight="1" x14ac:dyDescent="0.2">
      <c r="A396" s="102" t="s">
        <v>991</v>
      </c>
      <c r="B396" s="103" t="s">
        <v>992</v>
      </c>
      <c r="C396" s="112" t="str">
        <f t="shared" si="15"/>
        <v>E9508 / E9592 / E9687</v>
      </c>
      <c r="D396" s="107"/>
      <c r="E396" s="108"/>
      <c r="F396" s="107"/>
      <c r="G396" s="108"/>
      <c r="H396" s="113"/>
      <c r="I396" s="112" t="s">
        <v>1717</v>
      </c>
      <c r="J396" s="107"/>
      <c r="K396" s="114"/>
      <c r="L396" s="115">
        <v>100</v>
      </c>
      <c r="M396" s="105" t="s">
        <v>1718</v>
      </c>
      <c r="N396" s="105"/>
    </row>
    <row r="397" spans="1:14" ht="20.100000000000001" customHeight="1" x14ac:dyDescent="0.2">
      <c r="A397" s="102" t="s">
        <v>993</v>
      </c>
      <c r="B397" s="103" t="s">
        <v>994</v>
      </c>
      <c r="C397" s="112" t="str">
        <f t="shared" si="15"/>
        <v>E9508 / E9592 / E9687</v>
      </c>
      <c r="D397" s="107"/>
      <c r="E397" s="108"/>
      <c r="F397" s="107"/>
      <c r="G397" s="108"/>
      <c r="H397" s="113"/>
      <c r="I397" s="112" t="s">
        <v>1717</v>
      </c>
      <c r="J397" s="107"/>
      <c r="K397" s="114"/>
      <c r="L397" s="115">
        <v>100</v>
      </c>
      <c r="M397" s="105" t="s">
        <v>1718</v>
      </c>
      <c r="N397" s="105"/>
    </row>
    <row r="398" spans="1:14" ht="20.100000000000001" customHeight="1" x14ac:dyDescent="0.2">
      <c r="A398" s="102" t="s">
        <v>995</v>
      </c>
      <c r="B398" s="103" t="s">
        <v>996</v>
      </c>
      <c r="C398" s="112" t="str">
        <f t="shared" si="15"/>
        <v>E9508 / E9592 / E9687</v>
      </c>
      <c r="D398" s="107"/>
      <c r="E398" s="108"/>
      <c r="F398" s="107"/>
      <c r="G398" s="108"/>
      <c r="H398" s="113"/>
      <c r="I398" s="112" t="s">
        <v>1717</v>
      </c>
      <c r="J398" s="107"/>
      <c r="K398" s="114"/>
      <c r="L398" s="115">
        <v>100</v>
      </c>
      <c r="M398" s="105" t="s">
        <v>1718</v>
      </c>
      <c r="N398" s="105"/>
    </row>
    <row r="399" spans="1:14" ht="20.100000000000001" customHeight="1" x14ac:dyDescent="0.2">
      <c r="A399" s="102" t="s">
        <v>999</v>
      </c>
      <c r="B399" s="103" t="s">
        <v>1000</v>
      </c>
      <c r="C399" s="112" t="str">
        <f t="shared" si="15"/>
        <v>E9508 / E9592 / E9687</v>
      </c>
      <c r="D399" s="107"/>
      <c r="E399" s="108"/>
      <c r="F399" s="107"/>
      <c r="G399" s="108"/>
      <c r="H399" s="113"/>
      <c r="I399" s="112" t="s">
        <v>1717</v>
      </c>
      <c r="J399" s="107"/>
      <c r="K399" s="114"/>
      <c r="L399" s="115">
        <v>100</v>
      </c>
      <c r="M399" s="105" t="s">
        <v>1718</v>
      </c>
      <c r="N399" s="105"/>
    </row>
    <row r="400" spans="1:14" ht="20.100000000000001" customHeight="1" x14ac:dyDescent="0.2">
      <c r="A400" s="102" t="s">
        <v>1001</v>
      </c>
      <c r="B400" s="103" t="s">
        <v>1002</v>
      </c>
      <c r="C400" s="112" t="str">
        <f t="shared" si="15"/>
        <v>E9508 / E9592 / E9687</v>
      </c>
      <c r="D400" s="107"/>
      <c r="E400" s="108"/>
      <c r="F400" s="107"/>
      <c r="G400" s="108"/>
      <c r="H400" s="113"/>
      <c r="I400" s="112" t="s">
        <v>1717</v>
      </c>
      <c r="J400" s="107"/>
      <c r="K400" s="114"/>
      <c r="L400" s="115">
        <v>100</v>
      </c>
      <c r="M400" s="105" t="s">
        <v>1718</v>
      </c>
      <c r="N400" s="105"/>
    </row>
    <row r="401" spans="1:14" ht="20.100000000000001" customHeight="1" x14ac:dyDescent="0.2">
      <c r="A401" s="102" t="s">
        <v>1003</v>
      </c>
      <c r="B401" s="103" t="s">
        <v>1004</v>
      </c>
      <c r="C401" s="112" t="str">
        <f t="shared" si="15"/>
        <v>E9508 / E9592 / E9687</v>
      </c>
      <c r="D401" s="107"/>
      <c r="E401" s="108"/>
      <c r="F401" s="107"/>
      <c r="G401" s="108"/>
      <c r="H401" s="113"/>
      <c r="I401" s="112" t="s">
        <v>1717</v>
      </c>
      <c r="J401" s="107"/>
      <c r="K401" s="114"/>
      <c r="L401" s="115">
        <v>100</v>
      </c>
      <c r="M401" s="105" t="s">
        <v>1718</v>
      </c>
      <c r="N401" s="105"/>
    </row>
    <row r="402" spans="1:14" ht="20.100000000000001" customHeight="1" x14ac:dyDescent="0.2">
      <c r="A402" s="102" t="s">
        <v>1005</v>
      </c>
      <c r="B402" s="103" t="s">
        <v>1006</v>
      </c>
      <c r="C402" s="112" t="str">
        <f t="shared" si="15"/>
        <v>E9508 / E9592 / E9687</v>
      </c>
      <c r="D402" s="107"/>
      <c r="E402" s="108"/>
      <c r="F402" s="107"/>
      <c r="G402" s="108"/>
      <c r="H402" s="113"/>
      <c r="I402" s="112" t="s">
        <v>1717</v>
      </c>
      <c r="J402" s="107"/>
      <c r="K402" s="114"/>
      <c r="L402" s="115">
        <v>100</v>
      </c>
      <c r="M402" s="105" t="s">
        <v>1718</v>
      </c>
      <c r="N402" s="105"/>
    </row>
    <row r="403" spans="1:14" ht="20.100000000000001" customHeight="1" x14ac:dyDescent="0.2">
      <c r="A403" s="102" t="s">
        <v>1007</v>
      </c>
      <c r="B403" s="103" t="s">
        <v>1008</v>
      </c>
      <c r="C403" s="112" t="str">
        <f t="shared" si="15"/>
        <v>E9508 / E9592 / E9687</v>
      </c>
      <c r="D403" s="107"/>
      <c r="E403" s="108"/>
      <c r="F403" s="107"/>
      <c r="G403" s="108"/>
      <c r="H403" s="113"/>
      <c r="I403" s="112" t="s">
        <v>1717</v>
      </c>
      <c r="J403" s="107"/>
      <c r="K403" s="114"/>
      <c r="L403" s="115">
        <v>100</v>
      </c>
      <c r="M403" s="105" t="s">
        <v>1718</v>
      </c>
      <c r="N403" s="105"/>
    </row>
    <row r="404" spans="1:14" ht="20.100000000000001" customHeight="1" x14ac:dyDescent="0.2">
      <c r="A404" s="102" t="s">
        <v>1009</v>
      </c>
      <c r="B404" s="103" t="s">
        <v>1010</v>
      </c>
      <c r="C404" s="112" t="str">
        <f t="shared" si="15"/>
        <v>E9508 / E9592 / E9687</v>
      </c>
      <c r="D404" s="107"/>
      <c r="E404" s="108"/>
      <c r="F404" s="107"/>
      <c r="G404" s="108"/>
      <c r="H404" s="113"/>
      <c r="I404" s="112" t="s">
        <v>1717</v>
      </c>
      <c r="J404" s="107"/>
      <c r="K404" s="114"/>
      <c r="L404" s="115">
        <v>100</v>
      </c>
      <c r="M404" s="105" t="s">
        <v>1718</v>
      </c>
      <c r="N404" s="105"/>
    </row>
    <row r="405" spans="1:14" ht="20.100000000000001" customHeight="1" x14ac:dyDescent="0.2">
      <c r="A405" s="102" t="s">
        <v>1011</v>
      </c>
      <c r="B405" s="103" t="s">
        <v>1012</v>
      </c>
      <c r="C405" s="112" t="str">
        <f t="shared" si="15"/>
        <v>E9508 / E9592 / E9687</v>
      </c>
      <c r="D405" s="107"/>
      <c r="E405" s="108"/>
      <c r="F405" s="107"/>
      <c r="G405" s="108"/>
      <c r="H405" s="113"/>
      <c r="I405" s="112" t="s">
        <v>1717</v>
      </c>
      <c r="J405" s="107"/>
      <c r="K405" s="114"/>
      <c r="L405" s="115">
        <v>100</v>
      </c>
      <c r="M405" s="105" t="s">
        <v>1718</v>
      </c>
      <c r="N405" s="105"/>
    </row>
    <row r="406" spans="1:14" ht="20.100000000000001" customHeight="1" x14ac:dyDescent="0.2">
      <c r="A406" s="102" t="s">
        <v>1013</v>
      </c>
      <c r="B406" s="103" t="s">
        <v>1014</v>
      </c>
      <c r="C406" s="112" t="str">
        <f t="shared" si="15"/>
        <v>E9508 / E9592 / E9687</v>
      </c>
      <c r="D406" s="107"/>
      <c r="E406" s="108"/>
      <c r="F406" s="107"/>
      <c r="G406" s="108"/>
      <c r="H406" s="113"/>
      <c r="I406" s="112" t="s">
        <v>1717</v>
      </c>
      <c r="J406" s="107"/>
      <c r="K406" s="114"/>
      <c r="L406" s="115">
        <v>100</v>
      </c>
      <c r="M406" s="105" t="s">
        <v>1718</v>
      </c>
      <c r="N406" s="105"/>
    </row>
    <row r="407" spans="1:14" ht="20.100000000000001" customHeight="1" x14ac:dyDescent="0.2">
      <c r="A407" s="102" t="s">
        <v>1015</v>
      </c>
      <c r="B407" s="103" t="s">
        <v>1016</v>
      </c>
      <c r="C407" s="112" t="str">
        <f t="shared" si="15"/>
        <v>E9508 / E9592 / E9687</v>
      </c>
      <c r="D407" s="107"/>
      <c r="E407" s="108"/>
      <c r="F407" s="107"/>
      <c r="G407" s="108"/>
      <c r="H407" s="113"/>
      <c r="I407" s="112" t="s">
        <v>1717</v>
      </c>
      <c r="J407" s="107"/>
      <c r="K407" s="114"/>
      <c r="L407" s="115">
        <v>100</v>
      </c>
      <c r="M407" s="105" t="s">
        <v>1718</v>
      </c>
      <c r="N407" s="105"/>
    </row>
    <row r="408" spans="1:14" ht="20.100000000000001" customHeight="1" x14ac:dyDescent="0.2">
      <c r="A408" s="102" t="s">
        <v>1017</v>
      </c>
      <c r="B408" s="103" t="s">
        <v>1018</v>
      </c>
      <c r="C408" s="112" t="str">
        <f t="shared" si="15"/>
        <v>E9508 / E9592 / E9687</v>
      </c>
      <c r="D408" s="107"/>
      <c r="E408" s="108"/>
      <c r="F408" s="107"/>
      <c r="G408" s="108"/>
      <c r="H408" s="113"/>
      <c r="I408" s="112" t="s">
        <v>1717</v>
      </c>
      <c r="J408" s="107"/>
      <c r="K408" s="114"/>
      <c r="L408" s="115">
        <v>100</v>
      </c>
      <c r="M408" s="105" t="s">
        <v>1718</v>
      </c>
      <c r="N408" s="105"/>
    </row>
    <row r="409" spans="1:14" ht="20.100000000000001" customHeight="1" x14ac:dyDescent="0.2">
      <c r="A409" s="102" t="s">
        <v>1019</v>
      </c>
      <c r="B409" s="103" t="s">
        <v>1020</v>
      </c>
      <c r="C409" s="112" t="str">
        <f t="shared" si="15"/>
        <v>E9508 / E9592 / E9687</v>
      </c>
      <c r="D409" s="107"/>
      <c r="E409" s="108"/>
      <c r="F409" s="107"/>
      <c r="G409" s="108"/>
      <c r="H409" s="113"/>
      <c r="I409" s="112" t="s">
        <v>1717</v>
      </c>
      <c r="J409" s="107"/>
      <c r="K409" s="114"/>
      <c r="L409" s="115">
        <v>100</v>
      </c>
      <c r="M409" s="105" t="s">
        <v>1718</v>
      </c>
      <c r="N409" s="105"/>
    </row>
    <row r="410" spans="1:14" ht="20.100000000000001" customHeight="1" x14ac:dyDescent="0.2">
      <c r="A410" s="102" t="s">
        <v>1021</v>
      </c>
      <c r="B410" s="103" t="s">
        <v>1022</v>
      </c>
      <c r="C410" s="112" t="str">
        <f t="shared" si="15"/>
        <v>E9508 / E9592 / E9687</v>
      </c>
      <c r="D410" s="107"/>
      <c r="E410" s="108"/>
      <c r="F410" s="107"/>
      <c r="G410" s="108"/>
      <c r="H410" s="113"/>
      <c r="I410" s="112" t="s">
        <v>1717</v>
      </c>
      <c r="J410" s="107"/>
      <c r="K410" s="114"/>
      <c r="L410" s="115">
        <v>100</v>
      </c>
      <c r="M410" s="105" t="s">
        <v>1718</v>
      </c>
      <c r="N410" s="105"/>
    </row>
    <row r="411" spans="1:14" ht="20.100000000000001" customHeight="1" x14ac:dyDescent="0.2">
      <c r="A411" s="102" t="s">
        <v>1723</v>
      </c>
      <c r="B411" s="103" t="s">
        <v>1724</v>
      </c>
      <c r="C411" s="112" t="str">
        <f t="shared" si="15"/>
        <v>E9508 / E9592 / E9687</v>
      </c>
      <c r="D411" s="107"/>
      <c r="E411" s="108"/>
      <c r="F411" s="107"/>
      <c r="G411" s="108"/>
      <c r="H411" s="113"/>
      <c r="I411" s="112" t="s">
        <v>1717</v>
      </c>
      <c r="J411" s="107"/>
      <c r="K411" s="114"/>
      <c r="L411" s="115">
        <v>100</v>
      </c>
      <c r="M411" s="105" t="s">
        <v>1718</v>
      </c>
      <c r="N411" s="105"/>
    </row>
    <row r="412" spans="1:14" ht="20.100000000000001" customHeight="1" x14ac:dyDescent="0.2">
      <c r="A412" s="102" t="s">
        <v>1027</v>
      </c>
      <c r="B412" s="103" t="s">
        <v>1028</v>
      </c>
      <c r="C412" s="112" t="str">
        <f t="shared" si="15"/>
        <v>E9508 / E9592 / E9687</v>
      </c>
      <c r="D412" s="107"/>
      <c r="E412" s="108"/>
      <c r="F412" s="107"/>
      <c r="G412" s="108"/>
      <c r="H412" s="113"/>
      <c r="I412" s="112" t="s">
        <v>1717</v>
      </c>
      <c r="J412" s="107"/>
      <c r="K412" s="114"/>
      <c r="L412" s="115">
        <v>100</v>
      </c>
      <c r="M412" s="105" t="s">
        <v>1718</v>
      </c>
      <c r="N412" s="105"/>
    </row>
    <row r="413" spans="1:14" ht="20.100000000000001" customHeight="1" x14ac:dyDescent="0.2">
      <c r="A413" s="102" t="s">
        <v>1029</v>
      </c>
      <c r="B413" s="103" t="s">
        <v>1030</v>
      </c>
      <c r="C413" s="112" t="str">
        <f t="shared" si="15"/>
        <v>E9508 / E9592 / E9687</v>
      </c>
      <c r="D413" s="107"/>
      <c r="E413" s="108"/>
      <c r="F413" s="107"/>
      <c r="G413" s="108"/>
      <c r="H413" s="113"/>
      <c r="I413" s="112" t="s">
        <v>1717</v>
      </c>
      <c r="J413" s="107"/>
      <c r="K413" s="114"/>
      <c r="L413" s="115">
        <v>100</v>
      </c>
      <c r="M413" s="105" t="s">
        <v>1718</v>
      </c>
      <c r="N413" s="105"/>
    </row>
    <row r="414" spans="1:14" ht="20.100000000000001" customHeight="1" x14ac:dyDescent="0.2">
      <c r="A414" s="102" t="s">
        <v>1031</v>
      </c>
      <c r="B414" s="103" t="s">
        <v>1032</v>
      </c>
      <c r="C414" s="112" t="str">
        <f t="shared" si="15"/>
        <v>E9508 / E9592 / E9687</v>
      </c>
      <c r="D414" s="107"/>
      <c r="E414" s="108"/>
      <c r="F414" s="107"/>
      <c r="G414" s="108"/>
      <c r="H414" s="113"/>
      <c r="I414" s="112" t="s">
        <v>1717</v>
      </c>
      <c r="J414" s="107"/>
      <c r="K414" s="114"/>
      <c r="L414" s="115">
        <v>100</v>
      </c>
      <c r="M414" s="105" t="s">
        <v>1718</v>
      </c>
      <c r="N414" s="105"/>
    </row>
    <row r="415" spans="1:14" ht="20.100000000000001" customHeight="1" x14ac:dyDescent="0.2">
      <c r="A415" s="102" t="s">
        <v>1033</v>
      </c>
      <c r="B415" s="103" t="s">
        <v>1034</v>
      </c>
      <c r="C415" s="112" t="str">
        <f t="shared" si="15"/>
        <v>E9508 / E9592 / E9687</v>
      </c>
      <c r="D415" s="107"/>
      <c r="E415" s="108"/>
      <c r="F415" s="107"/>
      <c r="G415" s="108"/>
      <c r="H415" s="113"/>
      <c r="I415" s="112" t="s">
        <v>1717</v>
      </c>
      <c r="J415" s="107"/>
      <c r="K415" s="114"/>
      <c r="L415" s="115">
        <v>100</v>
      </c>
      <c r="M415" s="105" t="s">
        <v>1718</v>
      </c>
      <c r="N415" s="105"/>
    </row>
    <row r="416" spans="1:14" ht="20.100000000000001" customHeight="1" x14ac:dyDescent="0.2">
      <c r="A416" s="102" t="s">
        <v>1035</v>
      </c>
      <c r="B416" s="103" t="s">
        <v>1036</v>
      </c>
      <c r="C416" s="112" t="str">
        <f t="shared" si="15"/>
        <v>E9508 / E9592 / E9687</v>
      </c>
      <c r="D416" s="107"/>
      <c r="E416" s="108"/>
      <c r="F416" s="107"/>
      <c r="G416" s="108"/>
      <c r="H416" s="113"/>
      <c r="I416" s="112" t="s">
        <v>1717</v>
      </c>
      <c r="J416" s="107"/>
      <c r="K416" s="114"/>
      <c r="L416" s="115">
        <v>100</v>
      </c>
      <c r="M416" s="105" t="s">
        <v>1718</v>
      </c>
      <c r="N416" s="105"/>
    </row>
    <row r="417" spans="1:14" ht="20.100000000000001" customHeight="1" x14ac:dyDescent="0.2">
      <c r="A417" s="102" t="s">
        <v>1037</v>
      </c>
      <c r="B417" s="103" t="s">
        <v>1038</v>
      </c>
      <c r="C417" s="112" t="str">
        <f t="shared" si="15"/>
        <v>E9508 / E9592 / E9687</v>
      </c>
      <c r="D417" s="107"/>
      <c r="E417" s="108"/>
      <c r="F417" s="107"/>
      <c r="G417" s="108"/>
      <c r="H417" s="113"/>
      <c r="I417" s="112" t="s">
        <v>1717</v>
      </c>
      <c r="J417" s="107"/>
      <c r="K417" s="114"/>
      <c r="L417" s="115">
        <v>100</v>
      </c>
      <c r="M417" s="105" t="s">
        <v>1718</v>
      </c>
      <c r="N417" s="105"/>
    </row>
    <row r="418" spans="1:14" ht="20.100000000000001" customHeight="1" x14ac:dyDescent="0.2">
      <c r="A418" s="102" t="s">
        <v>1039</v>
      </c>
      <c r="B418" s="103" t="s">
        <v>1040</v>
      </c>
      <c r="C418" s="112" t="str">
        <f t="shared" si="15"/>
        <v>E9508 / E9592 / E9687</v>
      </c>
      <c r="D418" s="107"/>
      <c r="E418" s="108"/>
      <c r="F418" s="107"/>
      <c r="G418" s="108"/>
      <c r="H418" s="113"/>
      <c r="I418" s="112" t="s">
        <v>1717</v>
      </c>
      <c r="J418" s="107"/>
      <c r="K418" s="114"/>
      <c r="L418" s="115">
        <v>100</v>
      </c>
      <c r="M418" s="105" t="s">
        <v>1718</v>
      </c>
      <c r="N418" s="105"/>
    </row>
    <row r="419" spans="1:14" ht="20.100000000000001" customHeight="1" x14ac:dyDescent="0.2">
      <c r="A419" s="102" t="s">
        <v>1047</v>
      </c>
      <c r="B419" s="103" t="s">
        <v>1048</v>
      </c>
      <c r="C419" s="112" t="str">
        <f t="shared" si="15"/>
        <v>E9508 / E9592 / E9687</v>
      </c>
      <c r="D419" s="107"/>
      <c r="E419" s="108"/>
      <c r="F419" s="107"/>
      <c r="G419" s="108"/>
      <c r="H419" s="113"/>
      <c r="I419" s="112" t="s">
        <v>1717</v>
      </c>
      <c r="J419" s="107"/>
      <c r="K419" s="114"/>
      <c r="L419" s="115">
        <v>100</v>
      </c>
      <c r="M419" s="105" t="s">
        <v>1718</v>
      </c>
      <c r="N419" s="105"/>
    </row>
    <row r="420" spans="1:14" ht="20.100000000000001" customHeight="1" x14ac:dyDescent="0.2">
      <c r="A420" s="102" t="s">
        <v>1049</v>
      </c>
      <c r="B420" s="103" t="s">
        <v>1050</v>
      </c>
      <c r="C420" s="112" t="str">
        <f t="shared" si="15"/>
        <v>E9508 / E9592 / E9687</v>
      </c>
      <c r="D420" s="107"/>
      <c r="E420" s="108"/>
      <c r="F420" s="107"/>
      <c r="G420" s="108"/>
      <c r="H420" s="113"/>
      <c r="I420" s="112" t="s">
        <v>1717</v>
      </c>
      <c r="J420" s="107"/>
      <c r="K420" s="114"/>
      <c r="L420" s="115">
        <v>100</v>
      </c>
      <c r="M420" s="105" t="s">
        <v>1718</v>
      </c>
      <c r="N420" s="105"/>
    </row>
    <row r="421" spans="1:14" ht="20.100000000000001" customHeight="1" x14ac:dyDescent="0.2">
      <c r="A421" s="102" t="s">
        <v>1053</v>
      </c>
      <c r="B421" s="103" t="s">
        <v>1054</v>
      </c>
      <c r="C421" s="112" t="str">
        <f t="shared" si="15"/>
        <v>E9508 / E9592 / E9687</v>
      </c>
      <c r="D421" s="107"/>
      <c r="E421" s="108"/>
      <c r="F421" s="107"/>
      <c r="G421" s="108"/>
      <c r="H421" s="113"/>
      <c r="I421" s="112" t="s">
        <v>1717</v>
      </c>
      <c r="J421" s="107"/>
      <c r="K421" s="114"/>
      <c r="L421" s="115">
        <v>100</v>
      </c>
      <c r="M421" s="105" t="s">
        <v>1718</v>
      </c>
      <c r="N421" s="105"/>
    </row>
    <row r="422" spans="1:14" ht="20.100000000000001" customHeight="1" x14ac:dyDescent="0.2">
      <c r="A422" s="102" t="s">
        <v>1055</v>
      </c>
      <c r="B422" s="103" t="s">
        <v>1056</v>
      </c>
      <c r="C422" s="112" t="str">
        <f t="shared" si="15"/>
        <v>E9508 / E9592 / E9687</v>
      </c>
      <c r="D422" s="107"/>
      <c r="E422" s="108"/>
      <c r="F422" s="107"/>
      <c r="G422" s="108"/>
      <c r="H422" s="113"/>
      <c r="I422" s="112" t="s">
        <v>1717</v>
      </c>
      <c r="J422" s="107"/>
      <c r="K422" s="114"/>
      <c r="L422" s="115">
        <v>100</v>
      </c>
      <c r="M422" s="105" t="s">
        <v>1718</v>
      </c>
      <c r="N422" s="105"/>
    </row>
    <row r="423" spans="1:14" ht="20.100000000000001" customHeight="1" x14ac:dyDescent="0.2">
      <c r="A423" s="102" t="s">
        <v>1061</v>
      </c>
      <c r="B423" s="103" t="s">
        <v>1062</v>
      </c>
      <c r="C423" s="112" t="str">
        <f t="shared" si="15"/>
        <v>E9508 / E9592 / E9687</v>
      </c>
      <c r="D423" s="107"/>
      <c r="E423" s="108"/>
      <c r="F423" s="107"/>
      <c r="G423" s="108"/>
      <c r="H423" s="113"/>
      <c r="I423" s="112" t="s">
        <v>1717</v>
      </c>
      <c r="J423" s="107"/>
      <c r="K423" s="114"/>
      <c r="L423" s="115">
        <v>100</v>
      </c>
      <c r="M423" s="105" t="s">
        <v>1718</v>
      </c>
      <c r="N423" s="105"/>
    </row>
    <row r="424" spans="1:14" ht="20.100000000000001" customHeight="1" x14ac:dyDescent="0.2">
      <c r="A424" s="102" t="s">
        <v>1063</v>
      </c>
      <c r="B424" s="103" t="s">
        <v>1064</v>
      </c>
      <c r="C424" s="112" t="str">
        <f t="shared" si="15"/>
        <v>E9508 / E9592 / E9687</v>
      </c>
      <c r="D424" s="107"/>
      <c r="E424" s="108"/>
      <c r="F424" s="107"/>
      <c r="G424" s="108"/>
      <c r="H424" s="113"/>
      <c r="I424" s="112" t="s">
        <v>1717</v>
      </c>
      <c r="J424" s="107"/>
      <c r="K424" s="114"/>
      <c r="L424" s="115">
        <v>100</v>
      </c>
      <c r="M424" s="105" t="s">
        <v>1718</v>
      </c>
      <c r="N424" s="105"/>
    </row>
    <row r="425" spans="1:14" ht="20.100000000000001" customHeight="1" x14ac:dyDescent="0.2">
      <c r="A425" s="102" t="s">
        <v>1065</v>
      </c>
      <c r="B425" s="103" t="s">
        <v>1066</v>
      </c>
      <c r="C425" s="112" t="str">
        <f t="shared" si="15"/>
        <v>E9508 / E9592 / E9687</v>
      </c>
      <c r="D425" s="107"/>
      <c r="E425" s="108"/>
      <c r="F425" s="107"/>
      <c r="G425" s="108"/>
      <c r="H425" s="113"/>
      <c r="I425" s="112" t="s">
        <v>1717</v>
      </c>
      <c r="J425" s="107"/>
      <c r="K425" s="114"/>
      <c r="L425" s="115">
        <v>100</v>
      </c>
      <c r="M425" s="105" t="s">
        <v>1718</v>
      </c>
      <c r="N425" s="105"/>
    </row>
    <row r="426" spans="1:14" ht="20.100000000000001" customHeight="1" x14ac:dyDescent="0.2">
      <c r="A426" s="102" t="s">
        <v>1078</v>
      </c>
      <c r="B426" s="103" t="s">
        <v>1079</v>
      </c>
      <c r="C426" s="112" t="str">
        <f t="shared" si="15"/>
        <v>E9508 / E9592 / E9687</v>
      </c>
      <c r="D426" s="107"/>
      <c r="E426" s="108"/>
      <c r="F426" s="107"/>
      <c r="G426" s="108"/>
      <c r="H426" s="113"/>
      <c r="I426" s="112" t="s">
        <v>1717</v>
      </c>
      <c r="J426" s="107"/>
      <c r="K426" s="114"/>
      <c r="L426" s="116">
        <v>1589</v>
      </c>
      <c r="M426" s="105" t="s">
        <v>1718</v>
      </c>
      <c r="N426" s="105"/>
    </row>
    <row r="427" spans="1:14" ht="20.100000000000001" customHeight="1" x14ac:dyDescent="0.2">
      <c r="A427" s="102" t="s">
        <v>1082</v>
      </c>
      <c r="B427" s="103" t="s">
        <v>1083</v>
      </c>
      <c r="C427" s="112" t="str">
        <f t="shared" si="15"/>
        <v>E9508 / E9592 / E9687</v>
      </c>
      <c r="D427" s="107"/>
      <c r="E427" s="108"/>
      <c r="F427" s="107"/>
      <c r="G427" s="108"/>
      <c r="H427" s="113"/>
      <c r="I427" s="112" t="s">
        <v>1717</v>
      </c>
      <c r="J427" s="107"/>
      <c r="K427" s="114"/>
      <c r="L427" s="116">
        <v>957</v>
      </c>
      <c r="M427" s="105" t="s">
        <v>1718</v>
      </c>
      <c r="N427" s="105"/>
    </row>
    <row r="428" spans="1:14" ht="20.100000000000001" customHeight="1" x14ac:dyDescent="0.2">
      <c r="A428" s="102" t="s">
        <v>1084</v>
      </c>
      <c r="B428" s="103" t="s">
        <v>1085</v>
      </c>
      <c r="C428" s="112" t="str">
        <f t="shared" si="15"/>
        <v>E9508 / E9592 / E9687</v>
      </c>
      <c r="D428" s="107"/>
      <c r="E428" s="108"/>
      <c r="F428" s="107"/>
      <c r="G428" s="108"/>
      <c r="H428" s="113"/>
      <c r="I428" s="112" t="s">
        <v>1717</v>
      </c>
      <c r="J428" s="107"/>
      <c r="K428" s="114"/>
      <c r="L428" s="116">
        <v>1589</v>
      </c>
      <c r="M428" s="105" t="s">
        <v>1718</v>
      </c>
      <c r="N428" s="105"/>
    </row>
    <row r="429" spans="1:14" ht="20.100000000000001" customHeight="1" x14ac:dyDescent="0.2">
      <c r="A429" s="102" t="s">
        <v>1086</v>
      </c>
      <c r="B429" s="103" t="s">
        <v>1087</v>
      </c>
      <c r="C429" s="112" t="str">
        <f t="shared" si="15"/>
        <v>E9508 / E9592 / E9687</v>
      </c>
      <c r="D429" s="107"/>
      <c r="E429" s="108"/>
      <c r="F429" s="107"/>
      <c r="G429" s="108"/>
      <c r="H429" s="113"/>
      <c r="I429" s="112" t="s">
        <v>1717</v>
      </c>
      <c r="J429" s="107"/>
      <c r="K429" s="114"/>
      <c r="L429" s="116">
        <v>2150</v>
      </c>
      <c r="M429" s="105" t="s">
        <v>1718</v>
      </c>
      <c r="N429" s="105"/>
    </row>
    <row r="430" spans="1:14" ht="20.100000000000001" customHeight="1" x14ac:dyDescent="0.2">
      <c r="A430" s="102" t="s">
        <v>1088</v>
      </c>
      <c r="B430" s="103" t="s">
        <v>1089</v>
      </c>
      <c r="C430" s="112" t="str">
        <f t="shared" si="15"/>
        <v>E9508 / E9592 / E9687</v>
      </c>
      <c r="D430" s="107"/>
      <c r="E430" s="108"/>
      <c r="F430" s="107"/>
      <c r="G430" s="108"/>
      <c r="H430" s="113"/>
      <c r="I430" s="112" t="s">
        <v>1717</v>
      </c>
      <c r="J430" s="107"/>
      <c r="K430" s="114"/>
      <c r="L430" s="116">
        <v>1250</v>
      </c>
      <c r="M430" s="105" t="s">
        <v>1718</v>
      </c>
      <c r="N430" s="105"/>
    </row>
    <row r="431" spans="1:14" ht="20.100000000000001" customHeight="1" x14ac:dyDescent="0.2">
      <c r="A431" s="102" t="s">
        <v>1090</v>
      </c>
      <c r="B431" s="103" t="s">
        <v>1091</v>
      </c>
      <c r="C431" s="112" t="str">
        <f t="shared" si="15"/>
        <v>E9508 / E9592 / E9687</v>
      </c>
      <c r="D431" s="107"/>
      <c r="E431" s="108"/>
      <c r="F431" s="107"/>
      <c r="G431" s="108"/>
      <c r="H431" s="113"/>
      <c r="I431" s="112" t="s">
        <v>1717</v>
      </c>
      <c r="J431" s="107"/>
      <c r="K431" s="114"/>
      <c r="L431" s="116">
        <v>33.5</v>
      </c>
      <c r="M431" s="105" t="s">
        <v>1718</v>
      </c>
      <c r="N431" s="105"/>
    </row>
    <row r="432" spans="1:14" ht="20.100000000000001" customHeight="1" x14ac:dyDescent="0.2">
      <c r="A432" s="102" t="s">
        <v>1096</v>
      </c>
      <c r="B432" s="103" t="s">
        <v>1097</v>
      </c>
      <c r="C432" s="112" t="str">
        <f t="shared" si="15"/>
        <v>E9508 / E9592 / E9687</v>
      </c>
      <c r="D432" s="107"/>
      <c r="E432" s="108"/>
      <c r="F432" s="107"/>
      <c r="G432" s="108"/>
      <c r="H432" s="113"/>
      <c r="I432" s="112" t="s">
        <v>1717</v>
      </c>
      <c r="J432" s="107"/>
      <c r="K432" s="114"/>
      <c r="L432" s="116">
        <v>359</v>
      </c>
      <c r="M432" s="105" t="s">
        <v>1718</v>
      </c>
      <c r="N432" s="105"/>
    </row>
    <row r="433" spans="1:14" ht="20.100000000000001" customHeight="1" x14ac:dyDescent="0.2">
      <c r="A433" s="102" t="s">
        <v>1098</v>
      </c>
      <c r="B433" s="103" t="s">
        <v>1099</v>
      </c>
      <c r="C433" s="112" t="str">
        <f t="shared" si="15"/>
        <v>E9508 / E9592 / E9687</v>
      </c>
      <c r="D433" s="107"/>
      <c r="E433" s="108"/>
      <c r="F433" s="107"/>
      <c r="G433" s="108"/>
      <c r="H433" s="113"/>
      <c r="I433" s="112" t="s">
        <v>1717</v>
      </c>
      <c r="J433" s="107"/>
      <c r="K433" s="114"/>
      <c r="L433" s="116">
        <v>45</v>
      </c>
      <c r="M433" s="105" t="s">
        <v>1718</v>
      </c>
      <c r="N433" s="105"/>
    </row>
    <row r="434" spans="1:14" ht="20.100000000000001" customHeight="1" x14ac:dyDescent="0.2">
      <c r="A434" s="102" t="s">
        <v>1100</v>
      </c>
      <c r="B434" s="103" t="s">
        <v>1101</v>
      </c>
      <c r="C434" s="112" t="str">
        <f>$C$240</f>
        <v>E9508 / E9592 / E9687</v>
      </c>
      <c r="D434" s="107"/>
      <c r="E434" s="108"/>
      <c r="F434" s="107"/>
      <c r="G434" s="108"/>
      <c r="H434" s="113"/>
      <c r="I434" s="112" t="s">
        <v>1717</v>
      </c>
      <c r="J434" s="107"/>
      <c r="K434" s="114"/>
      <c r="L434" s="116">
        <v>1250</v>
      </c>
      <c r="M434" s="105" t="s">
        <v>1718</v>
      </c>
      <c r="N434" s="105"/>
    </row>
    <row r="435" spans="1:14" ht="20.100000000000001" customHeight="1" x14ac:dyDescent="0.2">
      <c r="A435" s="102" t="s">
        <v>1102</v>
      </c>
      <c r="B435" s="103" t="s">
        <v>1103</v>
      </c>
      <c r="C435" s="112" t="str">
        <f>$C$240</f>
        <v>E9508 / E9592 / E9687</v>
      </c>
      <c r="D435" s="107"/>
      <c r="E435" s="108"/>
      <c r="F435" s="107"/>
      <c r="G435" s="108"/>
      <c r="H435" s="113"/>
      <c r="I435" s="112" t="s">
        <v>1717</v>
      </c>
      <c r="J435" s="107"/>
      <c r="K435" s="114"/>
      <c r="L435" s="115">
        <v>100</v>
      </c>
      <c r="M435" s="105" t="s">
        <v>1718</v>
      </c>
      <c r="N435" s="105"/>
    </row>
    <row r="436" spans="1:14" ht="20.100000000000001" customHeight="1" x14ac:dyDescent="0.2">
      <c r="A436" s="102" t="s">
        <v>1725</v>
      </c>
      <c r="B436" s="103" t="s">
        <v>1726</v>
      </c>
      <c r="C436" s="112" t="str">
        <f>$C$240</f>
        <v>E9508 / E9592 / E9687</v>
      </c>
      <c r="D436" s="107"/>
      <c r="E436" s="108"/>
      <c r="F436" s="107"/>
      <c r="G436" s="108"/>
      <c r="H436" s="113"/>
      <c r="I436" s="112" t="s">
        <v>1717</v>
      </c>
      <c r="J436" s="107"/>
      <c r="K436" s="114"/>
      <c r="L436" s="115">
        <v>100</v>
      </c>
      <c r="M436" s="105" t="s">
        <v>1718</v>
      </c>
      <c r="N436" s="105"/>
    </row>
    <row r="437" spans="1:14" ht="20.100000000000001" customHeight="1" x14ac:dyDescent="0.2">
      <c r="A437" s="102" t="s">
        <v>1727</v>
      </c>
      <c r="B437" s="103" t="s">
        <v>1728</v>
      </c>
      <c r="C437" s="112" t="str">
        <f>$C$240</f>
        <v>E9508 / E9592 / E9687</v>
      </c>
      <c r="D437" s="107"/>
      <c r="E437" s="108"/>
      <c r="F437" s="107"/>
      <c r="G437" s="108"/>
      <c r="H437" s="113"/>
      <c r="I437" s="112" t="s">
        <v>1717</v>
      </c>
      <c r="J437" s="107"/>
      <c r="K437" s="114"/>
      <c r="L437" s="115">
        <v>100</v>
      </c>
      <c r="M437" s="105" t="s">
        <v>1718</v>
      </c>
      <c r="N437" s="105"/>
    </row>
    <row r="438" spans="1:14" ht="20.100000000000001" customHeight="1" x14ac:dyDescent="0.2">
      <c r="A438" s="357" t="s">
        <v>1729</v>
      </c>
      <c r="B438" s="357" t="s">
        <v>1730</v>
      </c>
      <c r="C438" s="357"/>
      <c r="D438" s="357"/>
      <c r="E438" s="357"/>
      <c r="F438" s="357"/>
      <c r="G438" s="357"/>
      <c r="H438" s="357"/>
      <c r="I438" s="111"/>
      <c r="J438" s="111"/>
      <c r="K438" s="111"/>
      <c r="L438" s="111"/>
      <c r="M438" s="111"/>
      <c r="N438" s="111"/>
    </row>
    <row r="439" spans="1:14" ht="20.100000000000001" customHeight="1" x14ac:dyDescent="0.2">
      <c r="A439" s="102" t="s">
        <v>1235</v>
      </c>
      <c r="B439" s="103" t="s">
        <v>1236</v>
      </c>
      <c r="C439" s="102" t="s">
        <v>1235</v>
      </c>
      <c r="D439" s="104">
        <v>1</v>
      </c>
      <c r="E439" s="102"/>
      <c r="F439" s="104"/>
      <c r="G439" s="102"/>
      <c r="H439" s="102"/>
      <c r="I439" s="102"/>
      <c r="J439" s="102"/>
      <c r="K439" s="102"/>
      <c r="L439" s="102"/>
      <c r="M439" s="105"/>
      <c r="N439" s="105"/>
    </row>
    <row r="440" spans="1:14" ht="20.100000000000001" customHeight="1" x14ac:dyDescent="0.2">
      <c r="A440" s="102" t="s">
        <v>1264</v>
      </c>
      <c r="B440" s="103" t="s">
        <v>1265</v>
      </c>
      <c r="C440" s="102" t="s">
        <v>1264</v>
      </c>
      <c r="D440" s="104">
        <v>1</v>
      </c>
      <c r="E440" s="102"/>
      <c r="F440" s="104"/>
      <c r="G440" s="102"/>
      <c r="H440" s="102"/>
      <c r="I440" s="102"/>
      <c r="J440" s="102"/>
      <c r="K440" s="102"/>
      <c r="L440" s="102"/>
      <c r="M440" s="105"/>
      <c r="N440" s="105"/>
    </row>
    <row r="441" spans="1:14" ht="20.100000000000001" customHeight="1" x14ac:dyDescent="0.2">
      <c r="A441" s="102" t="s">
        <v>1350</v>
      </c>
      <c r="B441" s="103" t="s">
        <v>1351</v>
      </c>
      <c r="C441" s="102" t="s">
        <v>1350</v>
      </c>
      <c r="D441" s="104">
        <v>1</v>
      </c>
      <c r="E441" s="102"/>
      <c r="F441" s="104"/>
      <c r="G441" s="102"/>
      <c r="H441" s="102"/>
      <c r="I441" s="102"/>
      <c r="J441" s="102"/>
      <c r="K441" s="102"/>
      <c r="L441" s="102"/>
      <c r="M441" s="105"/>
      <c r="N441" s="105"/>
    </row>
  </sheetData>
  <autoFilter ref="A4:N441" xr:uid="{00000000-0001-0000-0600-000000000000}"/>
  <mergeCells count="13">
    <mergeCell ref="N2:N3"/>
    <mergeCell ref="A239:H239"/>
    <mergeCell ref="A1:H1"/>
    <mergeCell ref="A2:A3"/>
    <mergeCell ref="B2:B3"/>
    <mergeCell ref="C2:D2"/>
    <mergeCell ref="E2:F2"/>
    <mergeCell ref="G2:H2"/>
    <mergeCell ref="A438:H438"/>
    <mergeCell ref="I2:J2"/>
    <mergeCell ref="K2:K3"/>
    <mergeCell ref="L2:L3"/>
    <mergeCell ref="M2:M3"/>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7</vt:i4>
      </vt:variant>
    </vt:vector>
  </HeadingPairs>
  <TitlesOfParts>
    <vt:vector size="22" baseType="lpstr">
      <vt:lpstr>Resumo do Orçamento</vt:lpstr>
      <vt:lpstr>Orçamento Sintético</vt:lpstr>
      <vt:lpstr>Memória de Cálculo</vt:lpstr>
      <vt:lpstr>DMTs</vt:lpstr>
      <vt:lpstr>Mob</vt:lpstr>
      <vt:lpstr>COMPOSIÇÃO BDI</vt:lpstr>
      <vt:lpstr>Encargos Sociais</vt:lpstr>
      <vt:lpstr>Curva ABC de Serviços</vt:lpstr>
      <vt:lpstr>Curva ABC de Insumos</vt:lpstr>
      <vt:lpstr>Orçamento Analítico</vt:lpstr>
      <vt:lpstr>Cronograma</vt:lpstr>
      <vt:lpstr>EQUIP SICRO</vt:lpstr>
      <vt:lpstr>Tabela 1</vt:lpstr>
      <vt:lpstr>Tabelas 1 e 2</vt:lpstr>
      <vt:lpstr>Tabelas 2 e 3 mob</vt:lpstr>
      <vt:lpstr>'Tabelas 2 e 3 mob'!_FiltrarBancodeDados</vt:lpstr>
      <vt:lpstr>'COMPOSIÇÃO BDI'!Area_de_impressao</vt:lpstr>
      <vt:lpstr>Mob!Area_de_impressao</vt:lpstr>
      <vt:lpstr>'Tabela 1'!Area_de_impressao</vt:lpstr>
      <vt:lpstr>'Tabelas 1 e 2'!Area_de_impressao</vt:lpstr>
      <vt:lpstr>'COMPOSIÇÃO BDI'!Titulos_de_impressao</vt:lpstr>
      <vt:lpstr>'Tabela 1'!Titulos_de_impressao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Danielle Rosa Batista Lima</cp:lastModifiedBy>
  <cp:revision>0</cp:revision>
  <cp:lastPrinted>2024-08-20T14:48:19Z</cp:lastPrinted>
  <dcterms:created xsi:type="dcterms:W3CDTF">2024-08-16T17:22:50Z</dcterms:created>
  <dcterms:modified xsi:type="dcterms:W3CDTF">2024-09-02T20:09:39Z</dcterms:modified>
</cp:coreProperties>
</file>